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7_Work_Area\2017_Sanders\"/>
    </mc:Choice>
  </mc:AlternateContent>
  <xr:revisionPtr revIDLastSave="0" documentId="8_{9605D149-F602-428F-8106-69B990A940C0}" xr6:coauthVersionLast="38" xr6:coauthVersionMax="38" xr10:uidLastSave="{00000000-0000-0000-0000-000000000000}"/>
  <bookViews>
    <workbookView xWindow="0" yWindow="0" windowWidth="22380" windowHeight="11430" firstSheet="126" activeTab="147" xr2:uid="{9B6520F8-EDD2-4E0A-A033-B6BBCDB5ACC3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S33" i="13" s="1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Q17" i="13"/>
  <c r="S17" i="13" s="1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Q13" i="13"/>
  <c r="S13" i="13" s="1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Q9" i="13"/>
  <c r="S9" i="13" s="1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Q26" i="15"/>
  <c r="O25" i="15"/>
  <c r="Q25" i="15"/>
  <c r="O24" i="15"/>
  <c r="Q24" i="15" s="1"/>
  <c r="O23" i="15"/>
  <c r="O22" i="15"/>
  <c r="Q22" i="15"/>
  <c r="O21" i="15"/>
  <c r="Q21" i="15"/>
  <c r="O20" i="15"/>
  <c r="O19" i="15"/>
  <c r="O18" i="15"/>
  <c r="O17" i="15"/>
  <c r="K17" i="15"/>
  <c r="O16" i="15"/>
  <c r="Q16" i="15" s="1"/>
  <c r="K16" i="15"/>
  <c r="O15" i="15"/>
  <c r="Q15" i="15" s="1"/>
  <c r="K15" i="15"/>
  <c r="O14" i="15"/>
  <c r="K14" i="15"/>
  <c r="Q14" i="15"/>
  <c r="O13" i="15"/>
  <c r="K13" i="15"/>
  <c r="Q13" i="15"/>
  <c r="O12" i="15"/>
  <c r="Q12" i="15" s="1"/>
  <c r="K12" i="15"/>
  <c r="O11" i="15"/>
  <c r="Q11" i="15" s="1"/>
  <c r="K11" i="15"/>
  <c r="O10" i="15"/>
  <c r="K10" i="15"/>
  <c r="Q10" i="15"/>
  <c r="O9" i="15"/>
  <c r="K9" i="15"/>
  <c r="Q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Q34" i="16" s="1"/>
  <c r="S34" i="16" s="1"/>
  <c r="M34" i="8" s="1"/>
  <c r="K34" i="16"/>
  <c r="G33" i="16"/>
  <c r="O32" i="16"/>
  <c r="Q32" i="16" s="1"/>
  <c r="S32" i="16" s="1"/>
  <c r="K32" i="16"/>
  <c r="O31" i="16"/>
  <c r="Q31" i="16" s="1"/>
  <c r="S31" i="16" s="1"/>
  <c r="K31" i="16"/>
  <c r="G30" i="16"/>
  <c r="O29" i="16"/>
  <c r="O28" i="16"/>
  <c r="O27" i="16"/>
  <c r="K27" i="16"/>
  <c r="Q27" i="16"/>
  <c r="S27" i="16" s="1"/>
  <c r="O26" i="16"/>
  <c r="Q26" i="16"/>
  <c r="S26" i="16" s="1"/>
  <c r="O25" i="16"/>
  <c r="Q25" i="16" s="1"/>
  <c r="S25" i="16" s="1"/>
  <c r="O24" i="16"/>
  <c r="O23" i="16"/>
  <c r="Q23" i="16"/>
  <c r="S23" i="16" s="1"/>
  <c r="O22" i="16"/>
  <c r="Q22" i="16"/>
  <c r="S22" i="16" s="1"/>
  <c r="O21" i="16"/>
  <c r="Q21" i="16" s="1"/>
  <c r="S21" i="16" s="1"/>
  <c r="O20" i="16"/>
  <c r="O19" i="16"/>
  <c r="Q19" i="16"/>
  <c r="S19" i="16" s="1"/>
  <c r="O18" i="16"/>
  <c r="O17" i="16"/>
  <c r="K17" i="16"/>
  <c r="O16" i="16"/>
  <c r="Q16" i="16" s="1"/>
  <c r="S16" i="16" s="1"/>
  <c r="K16" i="16"/>
  <c r="O15" i="16"/>
  <c r="K15" i="16"/>
  <c r="Q15" i="16"/>
  <c r="S15" i="16" s="1"/>
  <c r="O14" i="16"/>
  <c r="K14" i="16"/>
  <c r="Q14" i="16"/>
  <c r="S14" i="16" s="1"/>
  <c r="O13" i="16"/>
  <c r="Q13" i="16" s="1"/>
  <c r="S13" i="16" s="1"/>
  <c r="K13" i="16"/>
  <c r="O12" i="16"/>
  <c r="Q12" i="16" s="1"/>
  <c r="S12" i="16" s="1"/>
  <c r="K12" i="16"/>
  <c r="O11" i="16"/>
  <c r="K11" i="16"/>
  <c r="Q11" i="16"/>
  <c r="S11" i="16" s="1"/>
  <c r="O10" i="16"/>
  <c r="K10" i="16"/>
  <c r="Q10" i="16"/>
  <c r="S10" i="16" s="1"/>
  <c r="O9" i="16"/>
  <c r="Q9" i="16" s="1"/>
  <c r="S9" i="16" s="1"/>
  <c r="K9" i="16"/>
  <c r="O8" i="16"/>
  <c r="Q8" i="16" s="1"/>
  <c r="S8" i="16" s="1"/>
  <c r="K8" i="16"/>
  <c r="Q33" i="17"/>
  <c r="O33" i="17"/>
  <c r="K33" i="17"/>
  <c r="E33" i="17"/>
  <c r="Q30" i="17"/>
  <c r="O30" i="17"/>
  <c r="K30" i="17"/>
  <c r="E30" i="17"/>
  <c r="O34" i="17"/>
  <c r="K34" i="17"/>
  <c r="Q34" i="17"/>
  <c r="S34" i="17" s="1"/>
  <c r="M33" i="8" s="1"/>
  <c r="G33" i="17"/>
  <c r="O32" i="17"/>
  <c r="Q32" i="17" s="1"/>
  <c r="S32" i="17" s="1"/>
  <c r="K32" i="17"/>
  <c r="O31" i="17"/>
  <c r="K31" i="17"/>
  <c r="Q31" i="17"/>
  <c r="S31" i="17" s="1"/>
  <c r="G30" i="17"/>
  <c r="O29" i="17"/>
  <c r="O28" i="17"/>
  <c r="O27" i="17"/>
  <c r="K27" i="17"/>
  <c r="Q27" i="17"/>
  <c r="S27" i="17" s="1"/>
  <c r="O26" i="17"/>
  <c r="Q26" i="17" s="1"/>
  <c r="S26" i="17" s="1"/>
  <c r="O25" i="17"/>
  <c r="O24" i="17"/>
  <c r="Q24" i="17"/>
  <c r="S24" i="17" s="1"/>
  <c r="O23" i="17"/>
  <c r="Q23" i="17"/>
  <c r="S23" i="17" s="1"/>
  <c r="O22" i="17"/>
  <c r="Q22" i="17" s="1"/>
  <c r="S22" i="17" s="1"/>
  <c r="O21" i="17"/>
  <c r="O20" i="17"/>
  <c r="O19" i="17"/>
  <c r="Q19" i="17"/>
  <c r="S19" i="17" s="1"/>
  <c r="O18" i="17"/>
  <c r="O17" i="17"/>
  <c r="K17" i="17"/>
  <c r="O16" i="17"/>
  <c r="K16" i="17"/>
  <c r="Q16" i="17"/>
  <c r="S16" i="17" s="1"/>
  <c r="O15" i="17"/>
  <c r="K15" i="17"/>
  <c r="Q15" i="17"/>
  <c r="S15" i="17" s="1"/>
  <c r="O14" i="17"/>
  <c r="Q14" i="17" s="1"/>
  <c r="S14" i="17" s="1"/>
  <c r="K14" i="17"/>
  <c r="O13" i="17"/>
  <c r="Q13" i="17" s="1"/>
  <c r="S13" i="17" s="1"/>
  <c r="K13" i="17"/>
  <c r="O12" i="17"/>
  <c r="K12" i="17"/>
  <c r="Q12" i="17"/>
  <c r="S12" i="17" s="1"/>
  <c r="O11" i="17"/>
  <c r="K11" i="17"/>
  <c r="Q11" i="17"/>
  <c r="S11" i="17" s="1"/>
  <c r="O10" i="17"/>
  <c r="Q10" i="17" s="1"/>
  <c r="S10" i="17" s="1"/>
  <c r="K10" i="17"/>
  <c r="O9" i="17"/>
  <c r="Q9" i="17" s="1"/>
  <c r="S9" i="17" s="1"/>
  <c r="K9" i="17"/>
  <c r="O8" i="17"/>
  <c r="K8" i="17"/>
  <c r="Q8" i="17"/>
  <c r="S8" i="17" s="1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S33" i="18" s="1"/>
  <c r="I32" i="8" s="1"/>
  <c r="G30" i="18"/>
  <c r="O29" i="18"/>
  <c r="O28" i="18"/>
  <c r="O27" i="18"/>
  <c r="Q27" i="18" s="1"/>
  <c r="S27" i="18" s="1"/>
  <c r="K27" i="18"/>
  <c r="O26" i="18"/>
  <c r="O25" i="18"/>
  <c r="Q25" i="18"/>
  <c r="S25" i="18" s="1"/>
  <c r="O24" i="18"/>
  <c r="Q24" i="18"/>
  <c r="S24" i="18" s="1"/>
  <c r="O23" i="18"/>
  <c r="Q23" i="18" s="1"/>
  <c r="S23" i="18" s="1"/>
  <c r="O22" i="18"/>
  <c r="O21" i="18"/>
  <c r="Q21" i="18"/>
  <c r="S21" i="18" s="1"/>
  <c r="O20" i="18"/>
  <c r="O19" i="18"/>
  <c r="Q19" i="18" s="1"/>
  <c r="S19" i="18" s="1"/>
  <c r="O18" i="18"/>
  <c r="O17" i="18"/>
  <c r="K17" i="18"/>
  <c r="O16" i="18"/>
  <c r="K16" i="18"/>
  <c r="Q16" i="18"/>
  <c r="S16" i="18" s="1"/>
  <c r="O15" i="18"/>
  <c r="Q15" i="18" s="1"/>
  <c r="S15" i="18" s="1"/>
  <c r="K15" i="18"/>
  <c r="O14" i="18"/>
  <c r="Q14" i="18" s="1"/>
  <c r="S14" i="18" s="1"/>
  <c r="K14" i="18"/>
  <c r="O13" i="18"/>
  <c r="K13" i="18"/>
  <c r="Q13" i="18"/>
  <c r="S13" i="18" s="1"/>
  <c r="O12" i="18"/>
  <c r="K12" i="18"/>
  <c r="Q12" i="18"/>
  <c r="S12" i="18" s="1"/>
  <c r="O11" i="18"/>
  <c r="Q11" i="18" s="1"/>
  <c r="S11" i="18" s="1"/>
  <c r="K11" i="18"/>
  <c r="O10" i="18"/>
  <c r="Q10" i="18" s="1"/>
  <c r="S10" i="18" s="1"/>
  <c r="K10" i="18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Q30" i="21" s="1"/>
  <c r="K30" i="21"/>
  <c r="O29" i="21"/>
  <c r="K29" i="21"/>
  <c r="Q29" i="21"/>
  <c r="G28" i="21"/>
  <c r="O27" i="21"/>
  <c r="O26" i="21"/>
  <c r="O25" i="21"/>
  <c r="Q25" i="21" s="1"/>
  <c r="K25" i="21"/>
  <c r="O24" i="21"/>
  <c r="Q24" i="21"/>
  <c r="O23" i="21"/>
  <c r="Q23" i="21"/>
  <c r="O22" i="21"/>
  <c r="O21" i="21"/>
  <c r="Q21" i="21"/>
  <c r="O20" i="21"/>
  <c r="O19" i="21"/>
  <c r="Q19" i="21" s="1"/>
  <c r="O18" i="21"/>
  <c r="O17" i="21"/>
  <c r="Q17" i="21"/>
  <c r="O16" i="21"/>
  <c r="O15" i="21"/>
  <c r="K15" i="21"/>
  <c r="O14" i="21"/>
  <c r="K14" i="21"/>
  <c r="Q14" i="21"/>
  <c r="O13" i="21"/>
  <c r="Q13" i="21" s="1"/>
  <c r="K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S39" i="26"/>
  <c r="Q39" i="26"/>
  <c r="O38" i="26"/>
  <c r="Q38" i="26"/>
  <c r="S38" i="26" s="1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Q51" i="27" s="1"/>
  <c r="S51" i="27" s="1"/>
  <c r="S53" i="27" s="1"/>
  <c r="M31" i="8" s="1"/>
  <c r="K51" i="27"/>
  <c r="G50" i="27"/>
  <c r="O49" i="27"/>
  <c r="K49" i="27"/>
  <c r="S49" i="27"/>
  <c r="Q49" i="27"/>
  <c r="O48" i="27"/>
  <c r="Q48" i="27" s="1"/>
  <c r="S48" i="27" s="1"/>
  <c r="K48" i="27"/>
  <c r="O47" i="27"/>
  <c r="Q47" i="27" s="1"/>
  <c r="S47" i="27" s="1"/>
  <c r="K47" i="27"/>
  <c r="O46" i="27"/>
  <c r="K46" i="27"/>
  <c r="S46" i="27"/>
  <c r="Q46" i="27"/>
  <c r="O45" i="27"/>
  <c r="K45" i="27"/>
  <c r="S45" i="27"/>
  <c r="Q45" i="27"/>
  <c r="O44" i="27"/>
  <c r="Q44" i="27" s="1"/>
  <c r="S44" i="27" s="1"/>
  <c r="K44" i="27"/>
  <c r="G43" i="27"/>
  <c r="O42" i="27"/>
  <c r="K42" i="27"/>
  <c r="O41" i="27"/>
  <c r="Q41" i="27" s="1"/>
  <c r="S41" i="27" s="1"/>
  <c r="K41" i="27"/>
  <c r="O40" i="27"/>
  <c r="Q40" i="27" s="1"/>
  <c r="S40" i="27" s="1"/>
  <c r="O39" i="27"/>
  <c r="S39" i="27"/>
  <c r="Q39" i="27"/>
  <c r="O38" i="27"/>
  <c r="S38" i="27"/>
  <c r="Q38" i="27"/>
  <c r="O37" i="27"/>
  <c r="Q37" i="27" s="1"/>
  <c r="S37" i="27" s="1"/>
  <c r="O36" i="27"/>
  <c r="Q36" i="27" s="1"/>
  <c r="S36" i="27" s="1"/>
  <c r="O35" i="27"/>
  <c r="S35" i="27"/>
  <c r="Q35" i="27"/>
  <c r="O34" i="27"/>
  <c r="O33" i="27"/>
  <c r="Q33" i="27" s="1"/>
  <c r="S33" i="27" s="1"/>
  <c r="O32" i="27"/>
  <c r="K32" i="27"/>
  <c r="O31" i="27"/>
  <c r="O30" i="27"/>
  <c r="O29" i="27"/>
  <c r="O28" i="27"/>
  <c r="Q28" i="27" s="1"/>
  <c r="S28" i="27" s="1"/>
  <c r="K28" i="27"/>
  <c r="O27" i="27"/>
  <c r="S27" i="27"/>
  <c r="Q27" i="27"/>
  <c r="O26" i="27"/>
  <c r="S26" i="27"/>
  <c r="Q26" i="27"/>
  <c r="O25" i="27"/>
  <c r="Q25" i="27" s="1"/>
  <c r="S25" i="27" s="1"/>
  <c r="O24" i="27"/>
  <c r="Q24" i="27" s="1"/>
  <c r="S24" i="27" s="1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Q13" i="27" s="1"/>
  <c r="S13" i="27" s="1"/>
  <c r="K13" i="27"/>
  <c r="O12" i="27"/>
  <c r="Q12" i="27" s="1"/>
  <c r="S12" i="27" s="1"/>
  <c r="K12" i="27"/>
  <c r="O11" i="27"/>
  <c r="K11" i="27"/>
  <c r="S11" i="27"/>
  <c r="Q11" i="27"/>
  <c r="O10" i="27"/>
  <c r="K10" i="27"/>
  <c r="S10" i="27"/>
  <c r="Q10" i="27"/>
  <c r="O9" i="27"/>
  <c r="Q9" i="27" s="1"/>
  <c r="S9" i="27" s="1"/>
  <c r="K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U27" i="48"/>
  <c r="W27" i="48" s="1"/>
  <c r="S27" i="48"/>
  <c r="O27" i="48"/>
  <c r="AG27" i="48"/>
  <c r="Y27" i="48"/>
  <c r="AK26" i="48"/>
  <c r="AM26" i="48" s="1"/>
  <c r="U26" i="48"/>
  <c r="S26" i="48"/>
  <c r="O26" i="48"/>
  <c r="AG26" i="48"/>
  <c r="Y26" i="48"/>
  <c r="W26" i="48"/>
  <c r="AK25" i="48"/>
  <c r="AM25" i="48" s="1"/>
  <c r="U25" i="48"/>
  <c r="S25" i="48"/>
  <c r="O25" i="48"/>
  <c r="AG25" i="48"/>
  <c r="Y25" i="48"/>
  <c r="W25" i="48"/>
  <c r="AK24" i="48"/>
  <c r="AM24" i="48" s="1"/>
  <c r="U24" i="48"/>
  <c r="S24" i="48"/>
  <c r="O24" i="48"/>
  <c r="AG24" i="48"/>
  <c r="Y24" i="48"/>
  <c r="W24" i="48"/>
  <c r="AK23" i="48"/>
  <c r="AM23" i="48" s="1"/>
  <c r="U23" i="48"/>
  <c r="S23" i="48"/>
  <c r="O23" i="48"/>
  <c r="AG23" i="48"/>
  <c r="Y23" i="48"/>
  <c r="W23" i="48"/>
  <c r="AK22" i="48"/>
  <c r="AM22" i="48" s="1"/>
  <c r="U22" i="48"/>
  <c r="S22" i="48"/>
  <c r="O22" i="48"/>
  <c r="AG22" i="48"/>
  <c r="Y22" i="48"/>
  <c r="W22" i="48"/>
  <c r="AK21" i="48"/>
  <c r="AM21" i="48" s="1"/>
  <c r="U21" i="48"/>
  <c r="S21" i="48"/>
  <c r="O21" i="48"/>
  <c r="AG21" i="48"/>
  <c r="Y21" i="48"/>
  <c r="W21" i="48"/>
  <c r="AK20" i="48"/>
  <c r="AM20" i="48" s="1"/>
  <c r="U20" i="48"/>
  <c r="S20" i="48"/>
  <c r="O20" i="48"/>
  <c r="AG20" i="48"/>
  <c r="Y20" i="48"/>
  <c r="W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S16" i="48"/>
  <c r="O16" i="48"/>
  <c r="AM16" i="48"/>
  <c r="AG16" i="48"/>
  <c r="AK16" i="48" s="1"/>
  <c r="Y16" i="48"/>
  <c r="W16" i="48"/>
  <c r="U15" i="48"/>
  <c r="S15" i="48"/>
  <c r="O15" i="48"/>
  <c r="AM15" i="48"/>
  <c r="AG15" i="48"/>
  <c r="AK15" i="48" s="1"/>
  <c r="Y15" i="48"/>
  <c r="W15" i="48"/>
  <c r="U14" i="48"/>
  <c r="W14" i="48" s="1"/>
  <c r="W29" i="48" s="1"/>
  <c r="E24" i="8" s="1"/>
  <c r="S14" i="48"/>
  <c r="O14" i="48"/>
  <c r="AG14" i="48"/>
  <c r="AK14" i="48" s="1"/>
  <c r="AM14" i="48" s="1"/>
  <c r="AM29" i="48" s="1"/>
  <c r="E25" i="8" s="1"/>
  <c r="Y14" i="48"/>
  <c r="AC13" i="48"/>
  <c r="U13" i="48"/>
  <c r="W13" i="48" s="1"/>
  <c r="S13" i="48"/>
  <c r="O13" i="48"/>
  <c r="AG13" i="48"/>
  <c r="AE13" i="48"/>
  <c r="Y13" i="48"/>
  <c r="AC12" i="48"/>
  <c r="AE12" i="48" s="1"/>
  <c r="U12" i="48"/>
  <c r="S12" i="48"/>
  <c r="O12" i="48"/>
  <c r="AG12" i="48"/>
  <c r="Y12" i="48"/>
  <c r="W12" i="48"/>
  <c r="AC11" i="48"/>
  <c r="AE11" i="48" s="1"/>
  <c r="S11" i="48"/>
  <c r="O11" i="48"/>
  <c r="U11" i="48" s="1"/>
  <c r="W11" i="48" s="1"/>
  <c r="AG11" i="48"/>
  <c r="Y11" i="48"/>
  <c r="AC10" i="48"/>
  <c r="AE10" i="48" s="1"/>
  <c r="U10" i="48"/>
  <c r="W10" i="48" s="1"/>
  <c r="S10" i="48"/>
  <c r="O10" i="48"/>
  <c r="AG10" i="48"/>
  <c r="Y10" i="48"/>
  <c r="S9" i="48"/>
  <c r="O9" i="48"/>
  <c r="U9" i="48" s="1"/>
  <c r="AG9" i="48"/>
  <c r="Y9" i="48"/>
  <c r="AC9" i="48" s="1"/>
  <c r="AE9" i="48" s="1"/>
  <c r="W9" i="48"/>
  <c r="S8" i="48"/>
  <c r="O8" i="48"/>
  <c r="U8" i="48" s="1"/>
  <c r="AG8" i="48"/>
  <c r="Y8" i="48"/>
  <c r="AC8" i="48" s="1"/>
  <c r="AE8" i="48" s="1"/>
  <c r="AE28" i="48" s="1"/>
  <c r="E23" i="8" s="1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AW25" i="51"/>
  <c r="BA25" i="51" s="1"/>
  <c r="BC25" i="51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AC15" i="51"/>
  <c r="AE15" i="51" s="1"/>
  <c r="Y15" i="51"/>
  <c r="S14" i="51"/>
  <c r="K14" i="51"/>
  <c r="BK14" i="51"/>
  <c r="BI14" i="51"/>
  <c r="BE14" i="51"/>
  <c r="AW14" i="51"/>
  <c r="BA14" i="51" s="1"/>
  <c r="BC14" i="51" s="1"/>
  <c r="AU14" i="51"/>
  <c r="AS14" i="51"/>
  <c r="AO14" i="51"/>
  <c r="AE14" i="51"/>
  <c r="AC14" i="51"/>
  <c r="Y14" i="51"/>
  <c r="S13" i="51"/>
  <c r="K13" i="51"/>
  <c r="BM13" i="51"/>
  <c r="BQ13" i="51" s="1"/>
  <c r="BS13" i="51" s="1"/>
  <c r="BK13" i="51"/>
  <c r="BI13" i="51"/>
  <c r="BE13" i="51"/>
  <c r="AW13" i="51"/>
  <c r="BA13" i="51" s="1"/>
  <c r="BC13" i="51" s="1"/>
  <c r="AS13" i="51"/>
  <c r="AO13" i="51"/>
  <c r="AG13" i="51"/>
  <c r="AK13" i="51" s="1"/>
  <c r="AM13" i="51" s="1"/>
  <c r="AC13" i="51"/>
  <c r="AE13" i="51" s="1"/>
  <c r="Y13" i="51"/>
  <c r="O13" i="51"/>
  <c r="U13" i="51" s="1"/>
  <c r="W13" i="51" s="1"/>
  <c r="S12" i="51"/>
  <c r="K12" i="51"/>
  <c r="BM12" i="51"/>
  <c r="BQ12" i="51" s="1"/>
  <c r="BS12" i="51" s="1"/>
  <c r="BI12" i="51"/>
  <c r="BK12" i="51" s="1"/>
  <c r="BE12" i="51"/>
  <c r="AW12" i="51"/>
  <c r="BA12" i="51" s="1"/>
  <c r="BC12" i="51" s="1"/>
  <c r="AS12" i="51"/>
  <c r="AO12" i="51"/>
  <c r="AG12" i="51"/>
  <c r="AK12" i="51" s="1"/>
  <c r="AM12" i="51" s="1"/>
  <c r="AC12" i="51"/>
  <c r="AE12" i="51" s="1"/>
  <c r="Y12" i="51"/>
  <c r="O12" i="51"/>
  <c r="U12" i="51" s="1"/>
  <c r="W12" i="51" s="1"/>
  <c r="S11" i="51"/>
  <c r="K11" i="51"/>
  <c r="BI11" i="51"/>
  <c r="BK11" i="51" s="1"/>
  <c r="BE11" i="51"/>
  <c r="AW11" i="51"/>
  <c r="BA11" i="51" s="1"/>
  <c r="BC11" i="51" s="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AW10" i="51"/>
  <c r="BA10" i="51" s="1"/>
  <c r="BC10" i="51" s="1"/>
  <c r="AS10" i="51"/>
  <c r="AU10" i="51" s="1"/>
  <c r="AO10" i="51"/>
  <c r="AC10" i="51"/>
  <c r="AE10" i="51" s="1"/>
  <c r="Y10" i="51"/>
  <c r="S9" i="51"/>
  <c r="K9" i="51"/>
  <c r="BI9" i="51"/>
  <c r="BK9" i="51" s="1"/>
  <c r="BE9" i="51"/>
  <c r="AW9" i="51"/>
  <c r="BA9" i="51" s="1"/>
  <c r="BC9" i="51" s="1"/>
  <c r="AS9" i="51"/>
  <c r="AU9" i="51" s="1"/>
  <c r="AO9" i="51"/>
  <c r="AC9" i="51"/>
  <c r="AE9" i="51" s="1"/>
  <c r="Y9" i="51"/>
  <c r="S8" i="51"/>
  <c r="K8" i="51"/>
  <c r="BI8" i="51"/>
  <c r="BK8" i="51" s="1"/>
  <c r="BK24" i="51" s="1"/>
  <c r="I20" i="8" s="1"/>
  <c r="I22" i="8" s="1"/>
  <c r="BE8" i="51"/>
  <c r="AW8" i="51"/>
  <c r="BA8" i="51" s="1"/>
  <c r="BC8" i="51" s="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S97" i="52"/>
  <c r="BU97" i="52" s="1"/>
  <c r="BO97" i="52"/>
  <c r="BI97" i="52"/>
  <c r="BK97" i="52" s="1"/>
  <c r="BE97" i="52"/>
  <c r="AY97" i="52"/>
  <c r="BA97" i="52" s="1"/>
  <c r="AU97" i="52"/>
  <c r="AA97" i="52"/>
  <c r="AE97" i="52" s="1"/>
  <c r="AG97" i="52" s="1"/>
  <c r="S96" i="52"/>
  <c r="BU96" i="52"/>
  <c r="BS96" i="52"/>
  <c r="BO96" i="52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Y95" i="52"/>
  <c r="BA95" i="52" s="1"/>
  <c r="AU95" i="52"/>
  <c r="AE95" i="52"/>
  <c r="AG95" i="52" s="1"/>
  <c r="AA95" i="52"/>
  <c r="S94" i="52"/>
  <c r="BS94" i="52"/>
  <c r="BU94" i="52" s="1"/>
  <c r="BO94" i="52"/>
  <c r="BE94" i="52"/>
  <c r="BI94" i="52" s="1"/>
  <c r="BK94" i="52" s="1"/>
  <c r="BA94" i="52"/>
  <c r="AY94" i="52"/>
  <c r="AU94" i="52"/>
  <c r="AG94" i="52"/>
  <c r="AE94" i="52"/>
  <c r="AA94" i="52"/>
  <c r="S93" i="52"/>
  <c r="BO93" i="52"/>
  <c r="BS93" i="52" s="1"/>
  <c r="BU93" i="52" s="1"/>
  <c r="BE93" i="52"/>
  <c r="BI93" i="52" s="1"/>
  <c r="BK93" i="52" s="1"/>
  <c r="AU93" i="52"/>
  <c r="AY93" i="52" s="1"/>
  <c r="BA93" i="52" s="1"/>
  <c r="AE93" i="52"/>
  <c r="AG93" i="52" s="1"/>
  <c r="AA93" i="52"/>
  <c r="S92" i="52"/>
  <c r="BO92" i="52"/>
  <c r="BS92" i="52" s="1"/>
  <c r="BU92" i="52" s="1"/>
  <c r="BI92" i="52"/>
  <c r="BK92" i="52" s="1"/>
  <c r="BE92" i="52"/>
  <c r="AY92" i="52"/>
  <c r="BA92" i="52" s="1"/>
  <c r="AU92" i="52"/>
  <c r="AG92" i="52"/>
  <c r="AE92" i="52"/>
  <c r="AA92" i="52"/>
  <c r="S91" i="52"/>
  <c r="BO91" i="52"/>
  <c r="BS91" i="52" s="1"/>
  <c r="BU91" i="52" s="1"/>
  <c r="BK91" i="52"/>
  <c r="BI91" i="52"/>
  <c r="BE91" i="52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E90" i="52"/>
  <c r="AG90" i="52" s="1"/>
  <c r="AA90" i="52"/>
  <c r="S89" i="52"/>
  <c r="BS89" i="52"/>
  <c r="BU89" i="52" s="1"/>
  <c r="BO89" i="52"/>
  <c r="BI89" i="52"/>
  <c r="BK89" i="52" s="1"/>
  <c r="BE89" i="52"/>
  <c r="AY89" i="52"/>
  <c r="BA89" i="52" s="1"/>
  <c r="AU89" i="52"/>
  <c r="AA89" i="52"/>
  <c r="AE89" i="52" s="1"/>
  <c r="AG89" i="52" s="1"/>
  <c r="S88" i="52"/>
  <c r="BU88" i="52"/>
  <c r="BS88" i="52"/>
  <c r="BO88" i="52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Y87" i="52"/>
  <c r="BA87" i="52" s="1"/>
  <c r="AU87" i="52"/>
  <c r="AE87" i="52"/>
  <c r="AG87" i="52" s="1"/>
  <c r="AA87" i="52"/>
  <c r="S86" i="52"/>
  <c r="BS86" i="52"/>
  <c r="BU86" i="52" s="1"/>
  <c r="BO86" i="52"/>
  <c r="BE86" i="52"/>
  <c r="BI86" i="52" s="1"/>
  <c r="BK86" i="52" s="1"/>
  <c r="BA86" i="52"/>
  <c r="AY86" i="52"/>
  <c r="AU86" i="52"/>
  <c r="AG86" i="52"/>
  <c r="AE86" i="52"/>
  <c r="AA86" i="52"/>
  <c r="S85" i="52"/>
  <c r="BO85" i="52"/>
  <c r="BS85" i="52" s="1"/>
  <c r="BU85" i="52" s="1"/>
  <c r="AE85" i="52"/>
  <c r="AG85" i="52" s="1"/>
  <c r="AA85" i="52"/>
  <c r="S84" i="52"/>
  <c r="BO84" i="52"/>
  <c r="BS84" i="52" s="1"/>
  <c r="BU84" i="52" s="1"/>
  <c r="AA84" i="52"/>
  <c r="AE84" i="52" s="1"/>
  <c r="AG84" i="52" s="1"/>
  <c r="S83" i="52"/>
  <c r="BU83" i="52"/>
  <c r="BS83" i="52"/>
  <c r="BO83" i="52"/>
  <c r="AA83" i="52"/>
  <c r="AE83" i="52" s="1"/>
  <c r="AG83" i="52" s="1"/>
  <c r="S82" i="52"/>
  <c r="BU82" i="52"/>
  <c r="BS82" i="52"/>
  <c r="BO82" i="52"/>
  <c r="AE82" i="52"/>
  <c r="AG82" i="52" s="1"/>
  <c r="AA82" i="52"/>
  <c r="S81" i="52"/>
  <c r="BS81" i="52"/>
  <c r="BU81" i="52" s="1"/>
  <c r="BO81" i="52"/>
  <c r="AA81" i="52"/>
  <c r="AE81" i="52" s="1"/>
  <c r="AG81" i="52" s="1"/>
  <c r="S80" i="52"/>
  <c r="BU80" i="52"/>
  <c r="BS80" i="52"/>
  <c r="BO80" i="52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G75" i="52"/>
  <c r="AE75" i="52"/>
  <c r="AA75" i="52"/>
  <c r="U75" i="52"/>
  <c r="W75" i="52" s="1"/>
  <c r="O75" i="52"/>
  <c r="S74" i="52"/>
  <c r="BO74" i="52"/>
  <c r="BS74" i="52" s="1"/>
  <c r="BU74" i="52" s="1"/>
  <c r="AY74" i="52"/>
  <c r="BA74" i="52" s="1"/>
  <c r="AU74" i="52"/>
  <c r="AO74" i="52"/>
  <c r="AQ74" i="52" s="1"/>
  <c r="AK74" i="52"/>
  <c r="AE74" i="52"/>
  <c r="AG74" i="52" s="1"/>
  <c r="AA74" i="52"/>
  <c r="O74" i="52"/>
  <c r="U74" i="52" s="1"/>
  <c r="W74" i="52" s="1"/>
  <c r="S73" i="52"/>
  <c r="BS73" i="52"/>
  <c r="BU73" i="52" s="1"/>
  <c r="BO73" i="52"/>
  <c r="BI73" i="52"/>
  <c r="BK73" i="52" s="1"/>
  <c r="BE73" i="52"/>
  <c r="AU73" i="52"/>
  <c r="AY73" i="52" s="1"/>
  <c r="BA73" i="52" s="1"/>
  <c r="AA73" i="52"/>
  <c r="AE73" i="52" s="1"/>
  <c r="AG73" i="52" s="1"/>
  <c r="S72" i="52"/>
  <c r="BO72" i="52"/>
  <c r="BS72" i="52" s="1"/>
  <c r="BU72" i="52" s="1"/>
  <c r="BK72" i="52"/>
  <c r="BE72" i="52"/>
  <c r="BI72" i="52" s="1"/>
  <c r="AU72" i="52"/>
  <c r="AY72" i="52" s="1"/>
  <c r="BA72" i="52" s="1"/>
  <c r="AE72" i="52"/>
  <c r="AG72" i="52" s="1"/>
  <c r="AA72" i="52"/>
  <c r="S71" i="52"/>
  <c r="BU71" i="52"/>
  <c r="BS71" i="52"/>
  <c r="BO71" i="52"/>
  <c r="BI71" i="52"/>
  <c r="BK71" i="52" s="1"/>
  <c r="BE71" i="52"/>
  <c r="AY71" i="52"/>
  <c r="BA71" i="52" s="1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Q70" i="52"/>
  <c r="AK70" i="52"/>
  <c r="AO70" i="52" s="1"/>
  <c r="AA70" i="52"/>
  <c r="AE70" i="52" s="1"/>
  <c r="AG70" i="52" s="1"/>
  <c r="W70" i="52"/>
  <c r="U70" i="52"/>
  <c r="O70" i="52"/>
  <c r="S69" i="52"/>
  <c r="K69" i="52"/>
  <c r="BU69" i="52"/>
  <c r="BO69" i="52"/>
  <c r="BS69" i="52" s="1"/>
  <c r="BE69" i="52"/>
  <c r="BI69" i="52" s="1"/>
  <c r="BK69" i="52" s="1"/>
  <c r="AO69" i="52"/>
  <c r="AQ69" i="52" s="1"/>
  <c r="AK69" i="52"/>
  <c r="AE69" i="52"/>
  <c r="AG69" i="52" s="1"/>
  <c r="AA69" i="52"/>
  <c r="U69" i="52"/>
  <c r="W69" i="52" s="1"/>
  <c r="O69" i="52"/>
  <c r="S68" i="52"/>
  <c r="K68" i="52"/>
  <c r="BS68" i="52"/>
  <c r="BU68" i="52" s="1"/>
  <c r="BO68" i="52"/>
  <c r="BI68" i="52"/>
  <c r="BK68" i="52" s="1"/>
  <c r="BE68" i="52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G67" i="52"/>
  <c r="AE67" i="52"/>
  <c r="AA67" i="52"/>
  <c r="U67" i="52"/>
  <c r="W67" i="52" s="1"/>
  <c r="O67" i="52"/>
  <c r="S66" i="52"/>
  <c r="K66" i="52"/>
  <c r="BO66" i="52"/>
  <c r="BS66" i="52" s="1"/>
  <c r="BU66" i="52" s="1"/>
  <c r="BK66" i="52"/>
  <c r="BI66" i="52"/>
  <c r="BE66" i="52"/>
  <c r="AO66" i="52"/>
  <c r="AQ66" i="52" s="1"/>
  <c r="AK66" i="52"/>
  <c r="AE66" i="52"/>
  <c r="AG66" i="52" s="1"/>
  <c r="AA66" i="52"/>
  <c r="W66" i="52"/>
  <c r="U66" i="52"/>
  <c r="O66" i="52"/>
  <c r="S65" i="52"/>
  <c r="AY65" i="52" s="1"/>
  <c r="CC65" i="52"/>
  <c r="CE65" i="52" s="1"/>
  <c r="BY65" i="52"/>
  <c r="BU65" i="52"/>
  <c r="BS65" i="52"/>
  <c r="BO65" i="52"/>
  <c r="BI65" i="52"/>
  <c r="BK65" i="52" s="1"/>
  <c r="BE65" i="52"/>
  <c r="AU65" i="52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CE64" i="52"/>
  <c r="CC64" i="52"/>
  <c r="BY64" i="52"/>
  <c r="BO64" i="52"/>
  <c r="BS64" i="52" s="1"/>
  <c r="BU64" i="52" s="1"/>
  <c r="BK64" i="52"/>
  <c r="BE64" i="52"/>
  <c r="BI64" i="52" s="1"/>
  <c r="AU64" i="52"/>
  <c r="AQ64" i="52"/>
  <c r="AO64" i="52"/>
  <c r="AK64" i="52"/>
  <c r="AE64" i="52"/>
  <c r="AG64" i="52" s="1"/>
  <c r="AA64" i="52"/>
  <c r="O64" i="52"/>
  <c r="U64" i="52" s="1"/>
  <c r="W64" i="52" s="1"/>
  <c r="S63" i="52"/>
  <c r="K63" i="52"/>
  <c r="BY63" i="52"/>
  <c r="CC63" i="52" s="1"/>
  <c r="CE63" i="52" s="1"/>
  <c r="BU63" i="52"/>
  <c r="BS63" i="52"/>
  <c r="BO63" i="52"/>
  <c r="BI63" i="52"/>
  <c r="BK63" i="52" s="1"/>
  <c r="BE63" i="52"/>
  <c r="AU63" i="52"/>
  <c r="AY63" i="52" s="1"/>
  <c r="AO63" i="52"/>
  <c r="AQ63" i="52" s="1"/>
  <c r="AK63" i="52"/>
  <c r="AE63" i="52"/>
  <c r="AG63" i="52" s="1"/>
  <c r="AA63" i="52"/>
  <c r="O63" i="52"/>
  <c r="U63" i="52" s="1"/>
  <c r="W63" i="52" s="1"/>
  <c r="S62" i="52"/>
  <c r="BY62" i="52"/>
  <c r="CC62" i="52" s="1"/>
  <c r="CE62" i="52" s="1"/>
  <c r="BS62" i="52"/>
  <c r="BU62" i="52" s="1"/>
  <c r="BO62" i="52"/>
  <c r="BI62" i="52"/>
  <c r="BK62" i="52" s="1"/>
  <c r="BE62" i="52"/>
  <c r="AU62" i="52"/>
  <c r="AQ62" i="52"/>
  <c r="AK62" i="52"/>
  <c r="AO62" i="52" s="1"/>
  <c r="AA62" i="52"/>
  <c r="AE62" i="52" s="1"/>
  <c r="AG62" i="52" s="1"/>
  <c r="W62" i="52"/>
  <c r="U62" i="52"/>
  <c r="O62" i="52"/>
  <c r="S61" i="52"/>
  <c r="CC61" i="52"/>
  <c r="CE61" i="52" s="1"/>
  <c r="BY61" i="52"/>
  <c r="BU61" i="52"/>
  <c r="BO61" i="52"/>
  <c r="BS61" i="52" s="1"/>
  <c r="BE61" i="52"/>
  <c r="BI61" i="52" s="1"/>
  <c r="BK61" i="52" s="1"/>
  <c r="AY61" i="52"/>
  <c r="AU61" i="52"/>
  <c r="AO61" i="52"/>
  <c r="AQ61" i="52" s="1"/>
  <c r="AK61" i="52"/>
  <c r="AA61" i="52"/>
  <c r="AE61" i="52" s="1"/>
  <c r="AG61" i="52" s="1"/>
  <c r="U61" i="52"/>
  <c r="W61" i="52" s="1"/>
  <c r="O61" i="52"/>
  <c r="S60" i="52"/>
  <c r="CE60" i="52"/>
  <c r="CC60" i="52"/>
  <c r="BY60" i="52"/>
  <c r="BS60" i="52"/>
  <c r="BU60" i="52" s="1"/>
  <c r="BO60" i="52"/>
  <c r="BE60" i="52"/>
  <c r="BI60" i="52" s="1"/>
  <c r="BK60" i="52" s="1"/>
  <c r="AY60" i="52"/>
  <c r="AU60" i="52"/>
  <c r="AO60" i="52"/>
  <c r="AQ60" i="52" s="1"/>
  <c r="AK60" i="52"/>
  <c r="AG60" i="52"/>
  <c r="AE60" i="52"/>
  <c r="AA60" i="52"/>
  <c r="W60" i="52"/>
  <c r="O60" i="52"/>
  <c r="U60" i="52" s="1"/>
  <c r="S59" i="52"/>
  <c r="CC59" i="52"/>
  <c r="CE59" i="52" s="1"/>
  <c r="BY59" i="52"/>
  <c r="BS59" i="52"/>
  <c r="BU59" i="52" s="1"/>
  <c r="BO59" i="52"/>
  <c r="BE59" i="52"/>
  <c r="BI59" i="52" s="1"/>
  <c r="BK59" i="52" s="1"/>
  <c r="AU59" i="52"/>
  <c r="AY59" i="52" s="1"/>
  <c r="AK59" i="52"/>
  <c r="AO59" i="52" s="1"/>
  <c r="AQ59" i="52" s="1"/>
  <c r="AG59" i="52"/>
  <c r="AE59" i="52"/>
  <c r="AA59" i="52"/>
  <c r="U59" i="52"/>
  <c r="W59" i="52" s="1"/>
  <c r="O59" i="52"/>
  <c r="S58" i="52"/>
  <c r="CE58" i="52"/>
  <c r="BY58" i="52"/>
  <c r="CC58" i="52" s="1"/>
  <c r="BO58" i="52"/>
  <c r="BS58" i="52" s="1"/>
  <c r="BU58" i="52" s="1"/>
  <c r="BK58" i="52"/>
  <c r="BI58" i="52"/>
  <c r="BE58" i="52"/>
  <c r="AY58" i="52"/>
  <c r="AU58" i="52"/>
  <c r="AK58" i="52"/>
  <c r="AO58" i="52" s="1"/>
  <c r="AQ58" i="52" s="1"/>
  <c r="AE58" i="52"/>
  <c r="AG58" i="52" s="1"/>
  <c r="AA58" i="52"/>
  <c r="U58" i="52"/>
  <c r="W58" i="52" s="1"/>
  <c r="O58" i="52"/>
  <c r="S57" i="52"/>
  <c r="BY57" i="52"/>
  <c r="CC57" i="52" s="1"/>
  <c r="CE57" i="52" s="1"/>
  <c r="BO57" i="52"/>
  <c r="BS57" i="52" s="1"/>
  <c r="BU57" i="52" s="1"/>
  <c r="BI57" i="52"/>
  <c r="BK57" i="52" s="1"/>
  <c r="BE57" i="52"/>
  <c r="AY57" i="52"/>
  <c r="AU57" i="52"/>
  <c r="AQ57" i="52"/>
  <c r="AO57" i="52"/>
  <c r="AK57" i="52"/>
  <c r="AG57" i="52"/>
  <c r="AA57" i="52"/>
  <c r="AE57" i="52" s="1"/>
  <c r="O57" i="52"/>
  <c r="U57" i="52" s="1"/>
  <c r="W57" i="52" s="1"/>
  <c r="S56" i="52"/>
  <c r="CC56" i="52"/>
  <c r="CE56" i="52" s="1"/>
  <c r="BY56" i="52"/>
  <c r="BS56" i="52"/>
  <c r="BU56" i="52" s="1"/>
  <c r="BO56" i="52"/>
  <c r="BE56" i="52"/>
  <c r="BI56" i="52" s="1"/>
  <c r="BK56" i="52" s="1"/>
  <c r="AU56" i="52"/>
  <c r="AQ56" i="52"/>
  <c r="AO56" i="52"/>
  <c r="AK56" i="52"/>
  <c r="AE56" i="52"/>
  <c r="AG56" i="52" s="1"/>
  <c r="AA56" i="52"/>
  <c r="O56" i="52"/>
  <c r="U56" i="52" s="1"/>
  <c r="W56" i="52" s="1"/>
  <c r="S55" i="52"/>
  <c r="CC55" i="52"/>
  <c r="CE55" i="52" s="1"/>
  <c r="BY55" i="52"/>
  <c r="BU55" i="52"/>
  <c r="BS55" i="52"/>
  <c r="BO55" i="52"/>
  <c r="BI55" i="52"/>
  <c r="BK55" i="52" s="1"/>
  <c r="BE55" i="52"/>
  <c r="AU55" i="52"/>
  <c r="AY55" i="52" s="1"/>
  <c r="AO55" i="52"/>
  <c r="AQ55" i="52" s="1"/>
  <c r="AK55" i="52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S54" i="52"/>
  <c r="BU54" i="52" s="1"/>
  <c r="BO54" i="52"/>
  <c r="BE54" i="52"/>
  <c r="BI54" i="52" s="1"/>
  <c r="BK54" i="52" s="1"/>
  <c r="AU54" i="52"/>
  <c r="AQ54" i="52"/>
  <c r="AO54" i="52"/>
  <c r="AK54" i="52"/>
  <c r="AE54" i="52"/>
  <c r="AG54" i="52" s="1"/>
  <c r="AA54" i="52"/>
  <c r="W54" i="52"/>
  <c r="U54" i="52"/>
  <c r="O54" i="52"/>
  <c r="S53" i="52"/>
  <c r="BY53" i="52"/>
  <c r="CC53" i="52" s="1"/>
  <c r="CE53" i="52" s="1"/>
  <c r="BU53" i="52"/>
  <c r="BS53" i="52"/>
  <c r="BO53" i="52"/>
  <c r="BI53" i="52"/>
  <c r="BK53" i="52" s="1"/>
  <c r="BE53" i="52"/>
  <c r="AU53" i="52"/>
  <c r="AO53" i="52"/>
  <c r="AQ53" i="52" s="1"/>
  <c r="AK53" i="52"/>
  <c r="AA53" i="52"/>
  <c r="AE53" i="52" s="1"/>
  <c r="AG53" i="52" s="1"/>
  <c r="U53" i="52"/>
  <c r="W53" i="52" s="1"/>
  <c r="O53" i="52"/>
  <c r="S52" i="52"/>
  <c r="BS52" i="52"/>
  <c r="BU52" i="52" s="1"/>
  <c r="BO52" i="52"/>
  <c r="BE52" i="52"/>
  <c r="BI52" i="52" s="1"/>
  <c r="BK52" i="52" s="1"/>
  <c r="AY52" i="52"/>
  <c r="BA52" i="52" s="1"/>
  <c r="AU52" i="52"/>
  <c r="AA52" i="52"/>
  <c r="AE52" i="52" s="1"/>
  <c r="AG52" i="52" s="1"/>
  <c r="S51" i="52"/>
  <c r="BO51" i="52"/>
  <c r="BS51" i="52" s="1"/>
  <c r="BU51" i="52" s="1"/>
  <c r="BE51" i="52"/>
  <c r="BI51" i="52" s="1"/>
  <c r="BK51" i="52" s="1"/>
  <c r="BA51" i="52"/>
  <c r="AY51" i="52"/>
  <c r="AU51" i="52"/>
  <c r="AG51" i="52"/>
  <c r="AE51" i="52"/>
  <c r="AA51" i="52"/>
  <c r="S50" i="52"/>
  <c r="BS50" i="52"/>
  <c r="BU50" i="52" s="1"/>
  <c r="BO50" i="52"/>
  <c r="BE50" i="52"/>
  <c r="BI50" i="52" s="1"/>
  <c r="BK50" i="52" s="1"/>
  <c r="AY50" i="52"/>
  <c r="BA50" i="52" s="1"/>
  <c r="AU50" i="52"/>
  <c r="AE50" i="52"/>
  <c r="AG50" i="52" s="1"/>
  <c r="AA50" i="52"/>
  <c r="S49" i="52"/>
  <c r="BO49" i="52"/>
  <c r="BS49" i="52" s="1"/>
  <c r="BU49" i="52" s="1"/>
  <c r="BI49" i="52"/>
  <c r="BK49" i="52" s="1"/>
  <c r="BE49" i="52"/>
  <c r="AU49" i="52"/>
  <c r="AY49" i="52" s="1"/>
  <c r="BA49" i="52" s="1"/>
  <c r="AG49" i="52"/>
  <c r="AE49" i="52"/>
  <c r="AA49" i="52"/>
  <c r="S48" i="52"/>
  <c r="BO48" i="52"/>
  <c r="BS48" i="52" s="1"/>
  <c r="BU48" i="52" s="1"/>
  <c r="BK48" i="52"/>
  <c r="BI48" i="52"/>
  <c r="BE48" i="52"/>
  <c r="AY48" i="52"/>
  <c r="BA48" i="52" s="1"/>
  <c r="AU48" i="52"/>
  <c r="AE48" i="52"/>
  <c r="AG48" i="52" s="1"/>
  <c r="AA48" i="52"/>
  <c r="S47" i="52"/>
  <c r="BU47" i="52"/>
  <c r="BS47" i="52"/>
  <c r="BO47" i="52"/>
  <c r="BI47" i="52"/>
  <c r="BK47" i="52" s="1"/>
  <c r="BE47" i="52"/>
  <c r="BA47" i="52"/>
  <c r="AY47" i="52"/>
  <c r="AU47" i="52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E46" i="52"/>
  <c r="AG46" i="52" s="1"/>
  <c r="AA46" i="52"/>
  <c r="S45" i="52"/>
  <c r="BU45" i="52"/>
  <c r="BS45" i="52"/>
  <c r="BO45" i="52"/>
  <c r="BI45" i="52"/>
  <c r="BK45" i="52" s="1"/>
  <c r="BE45" i="52"/>
  <c r="AY45" i="52"/>
  <c r="BA45" i="52" s="1"/>
  <c r="AU45" i="52"/>
  <c r="AG45" i="52"/>
  <c r="AE45" i="52"/>
  <c r="AA45" i="52"/>
  <c r="S44" i="52"/>
  <c r="BS44" i="52"/>
  <c r="BU44" i="52" s="1"/>
  <c r="BO44" i="52"/>
  <c r="BK44" i="52"/>
  <c r="BI44" i="52"/>
  <c r="BE44" i="52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E43" i="52"/>
  <c r="AG43" i="52" s="1"/>
  <c r="AA43" i="52"/>
  <c r="S42" i="52"/>
  <c r="BS42" i="52"/>
  <c r="BU42" i="52" s="1"/>
  <c r="BO42" i="52"/>
  <c r="BI42" i="52"/>
  <c r="BK42" i="52" s="1"/>
  <c r="BE42" i="52"/>
  <c r="AY42" i="52"/>
  <c r="BA42" i="52" s="1"/>
  <c r="AU42" i="52"/>
  <c r="AA42" i="52"/>
  <c r="AE42" i="52" s="1"/>
  <c r="AG42" i="52" s="1"/>
  <c r="S41" i="52"/>
  <c r="BO41" i="52"/>
  <c r="BS41" i="52" s="1"/>
  <c r="BU41" i="52" s="1"/>
  <c r="BE41" i="52"/>
  <c r="BI41" i="52" s="1"/>
  <c r="BK41" i="52" s="1"/>
  <c r="BA41" i="52"/>
  <c r="AY41" i="52"/>
  <c r="AU41" i="52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O40" i="52"/>
  <c r="AQ40" i="52" s="1"/>
  <c r="AK40" i="52"/>
  <c r="AE40" i="52"/>
  <c r="AG40" i="52" s="1"/>
  <c r="AA40" i="52"/>
  <c r="O40" i="52"/>
  <c r="U40" i="52" s="1"/>
  <c r="W40" i="52" s="1"/>
  <c r="S39" i="52"/>
  <c r="CC39" i="52"/>
  <c r="CE39" i="52" s="1"/>
  <c r="BY39" i="52"/>
  <c r="BS39" i="52"/>
  <c r="BU39" i="52" s="1"/>
  <c r="BO39" i="52"/>
  <c r="BI39" i="52"/>
  <c r="BK39" i="52" s="1"/>
  <c r="BE39" i="52"/>
  <c r="AU39" i="52"/>
  <c r="AO39" i="52"/>
  <c r="AQ39" i="52" s="1"/>
  <c r="AK39" i="52"/>
  <c r="AG39" i="52"/>
  <c r="AE39" i="52"/>
  <c r="AA39" i="52"/>
  <c r="O39" i="52"/>
  <c r="U39" i="52" s="1"/>
  <c r="W39" i="52" s="1"/>
  <c r="S38" i="52"/>
  <c r="K38" i="52"/>
  <c r="BY38" i="52"/>
  <c r="CC38" i="52" s="1"/>
  <c r="CE38" i="52" s="1"/>
  <c r="BS38" i="52"/>
  <c r="BU38" i="52" s="1"/>
  <c r="BO38" i="52"/>
  <c r="BK38" i="52"/>
  <c r="BI38" i="52"/>
  <c r="BE38" i="52"/>
  <c r="AU38" i="52"/>
  <c r="AY38" i="52" s="1"/>
  <c r="AK38" i="52"/>
  <c r="AO38" i="52" s="1"/>
  <c r="AQ38" i="52" s="1"/>
  <c r="AE38" i="52"/>
  <c r="AG38" i="52" s="1"/>
  <c r="AA38" i="52"/>
  <c r="U38" i="52"/>
  <c r="W38" i="52" s="1"/>
  <c r="O38" i="52"/>
  <c r="S37" i="52"/>
  <c r="BO37" i="52"/>
  <c r="BS37" i="52" s="1"/>
  <c r="BU37" i="52" s="1"/>
  <c r="BI37" i="52"/>
  <c r="BK37" i="52" s="1"/>
  <c r="BE37" i="52"/>
  <c r="AY37" i="52"/>
  <c r="BA37" i="52" s="1"/>
  <c r="AU37" i="52"/>
  <c r="AA37" i="52"/>
  <c r="AE37" i="52" s="1"/>
  <c r="AG37" i="52" s="1"/>
  <c r="S36" i="52"/>
  <c r="BS36" i="52"/>
  <c r="BU36" i="52" s="1"/>
  <c r="BO36" i="52"/>
  <c r="BE36" i="52"/>
  <c r="BI36" i="52" s="1"/>
  <c r="BK36" i="52" s="1"/>
  <c r="AY36" i="52"/>
  <c r="BA36" i="52" s="1"/>
  <c r="AU36" i="52"/>
  <c r="AA36" i="52"/>
  <c r="AE36" i="52" s="1"/>
  <c r="AG36" i="52" s="1"/>
  <c r="S35" i="52"/>
  <c r="BU35" i="52"/>
  <c r="BS35" i="52"/>
  <c r="BO35" i="52"/>
  <c r="BE35" i="52"/>
  <c r="BI35" i="52" s="1"/>
  <c r="BK35" i="52" s="1"/>
  <c r="AU35" i="52"/>
  <c r="AY35" i="52" s="1"/>
  <c r="BA35" i="52" s="1"/>
  <c r="AE35" i="52"/>
  <c r="AG35" i="52" s="1"/>
  <c r="AA35" i="52"/>
  <c r="S34" i="52"/>
  <c r="BY34" i="52"/>
  <c r="CC34" i="52" s="1"/>
  <c r="CE34" i="52" s="1"/>
  <c r="BS34" i="52"/>
  <c r="BU34" i="52" s="1"/>
  <c r="BO34" i="52"/>
  <c r="BI34" i="52"/>
  <c r="BK34" i="52" s="1"/>
  <c r="BE34" i="52"/>
  <c r="AY34" i="52"/>
  <c r="AU34" i="52"/>
  <c r="AO34" i="52"/>
  <c r="AQ34" i="52" s="1"/>
  <c r="AK34" i="52"/>
  <c r="AE34" i="52"/>
  <c r="AG34" i="52" s="1"/>
  <c r="AA34" i="52"/>
  <c r="W34" i="52"/>
  <c r="U34" i="52"/>
  <c r="O34" i="52"/>
  <c r="S33" i="52"/>
  <c r="BU33" i="52"/>
  <c r="BS33" i="52"/>
  <c r="BO33" i="52"/>
  <c r="BI33" i="52"/>
  <c r="BK33" i="52" s="1"/>
  <c r="BE33" i="52"/>
  <c r="BA33" i="52"/>
  <c r="AY33" i="52"/>
  <c r="AU33" i="52"/>
  <c r="AA33" i="52"/>
  <c r="AE33" i="52" s="1"/>
  <c r="AG33" i="52" s="1"/>
  <c r="S32" i="52"/>
  <c r="CE32" i="52"/>
  <c r="CC32" i="52"/>
  <c r="BY32" i="52"/>
  <c r="BO32" i="52"/>
  <c r="BS32" i="52" s="1"/>
  <c r="BU32" i="52" s="1"/>
  <c r="BE32" i="52"/>
  <c r="BI32" i="52" s="1"/>
  <c r="BK32" i="52" s="1"/>
  <c r="AY32" i="52"/>
  <c r="AU32" i="52"/>
  <c r="AO32" i="52"/>
  <c r="AQ32" i="52" s="1"/>
  <c r="AK32" i="52"/>
  <c r="AE32" i="52"/>
  <c r="AG32" i="52" s="1"/>
  <c r="AA32" i="52"/>
  <c r="O32" i="52"/>
  <c r="U32" i="52" s="1"/>
  <c r="W32" i="52" s="1"/>
  <c r="S31" i="52"/>
  <c r="BS31" i="52"/>
  <c r="BU31" i="52" s="1"/>
  <c r="BO31" i="52"/>
  <c r="BI31" i="52"/>
  <c r="BK31" i="52" s="1"/>
  <c r="BE31" i="52"/>
  <c r="AU31" i="52"/>
  <c r="AY31" i="52" s="1"/>
  <c r="BA31" i="52" s="1"/>
  <c r="AG31" i="52"/>
  <c r="AE31" i="52"/>
  <c r="AA31" i="52"/>
  <c r="S30" i="52"/>
  <c r="BY30" i="52"/>
  <c r="CC30" i="52" s="1"/>
  <c r="CE30" i="52" s="1"/>
  <c r="BS30" i="52"/>
  <c r="BU30" i="52" s="1"/>
  <c r="BO30" i="52"/>
  <c r="BE30" i="52"/>
  <c r="BI30" i="52" s="1"/>
  <c r="BK30" i="52" s="1"/>
  <c r="AU30" i="52"/>
  <c r="AY30" i="52" s="1"/>
  <c r="AK30" i="52"/>
  <c r="AO30" i="52" s="1"/>
  <c r="AQ30" i="52" s="1"/>
  <c r="AE30" i="52"/>
  <c r="AG30" i="52" s="1"/>
  <c r="AA30" i="52"/>
  <c r="U30" i="52"/>
  <c r="W30" i="52" s="1"/>
  <c r="O30" i="52"/>
  <c r="S29" i="52"/>
  <c r="BO29" i="52"/>
  <c r="BS29" i="52" s="1"/>
  <c r="BU29" i="52" s="1"/>
  <c r="BI29" i="52"/>
  <c r="BK29" i="52" s="1"/>
  <c r="BE29" i="52"/>
  <c r="AY29" i="52"/>
  <c r="BA29" i="52" s="1"/>
  <c r="AU29" i="52"/>
  <c r="AG29" i="52"/>
  <c r="AE29" i="52"/>
  <c r="AA29" i="52"/>
  <c r="S28" i="52"/>
  <c r="CE28" i="52"/>
  <c r="CC28" i="52"/>
  <c r="BY28" i="52"/>
  <c r="BS28" i="52"/>
  <c r="BU28" i="52" s="1"/>
  <c r="BO28" i="52"/>
  <c r="BE28" i="52"/>
  <c r="BI28" i="52" s="1"/>
  <c r="BK28" i="52" s="1"/>
  <c r="AU28" i="52"/>
  <c r="AQ28" i="52"/>
  <c r="AO28" i="52"/>
  <c r="AK28" i="52"/>
  <c r="AA28" i="52"/>
  <c r="AE28" i="52" s="1"/>
  <c r="AG28" i="52" s="1"/>
  <c r="O28" i="52"/>
  <c r="U28" i="52" s="1"/>
  <c r="W28" i="52" s="1"/>
  <c r="S27" i="52"/>
  <c r="BU27" i="52"/>
  <c r="BS27" i="52"/>
  <c r="BO27" i="52"/>
  <c r="BE27" i="52"/>
  <c r="BI27" i="52" s="1"/>
  <c r="BK27" i="52" s="1"/>
  <c r="AU27" i="52"/>
  <c r="AY27" i="52" s="1"/>
  <c r="BA27" i="52" s="1"/>
  <c r="AG27" i="52"/>
  <c r="AE27" i="52"/>
  <c r="AA27" i="52"/>
  <c r="S26" i="52"/>
  <c r="BY26" i="52"/>
  <c r="CC26" i="52" s="1"/>
  <c r="CE26" i="52" s="1"/>
  <c r="BS26" i="52"/>
  <c r="BU26" i="52" s="1"/>
  <c r="BO26" i="52"/>
  <c r="BK26" i="52"/>
  <c r="BI26" i="52"/>
  <c r="BE26" i="52"/>
  <c r="AY26" i="52"/>
  <c r="AU26" i="52"/>
  <c r="AQ26" i="52"/>
  <c r="AO26" i="52"/>
  <c r="AK26" i="52"/>
  <c r="AE26" i="52"/>
  <c r="AG26" i="52" s="1"/>
  <c r="AA26" i="52"/>
  <c r="W26" i="52"/>
  <c r="U26" i="52"/>
  <c r="O26" i="52"/>
  <c r="S25" i="52"/>
  <c r="BU25" i="52"/>
  <c r="BS25" i="52"/>
  <c r="BO25" i="52"/>
  <c r="BI25" i="52"/>
  <c r="BK25" i="52" s="1"/>
  <c r="BE25" i="52"/>
  <c r="BA25" i="52"/>
  <c r="AY25" i="52"/>
  <c r="AU25" i="52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Y24" i="52"/>
  <c r="AU24" i="52"/>
  <c r="AQ24" i="52"/>
  <c r="AO24" i="52"/>
  <c r="AK24" i="52"/>
  <c r="AE24" i="52"/>
  <c r="AG24" i="52" s="1"/>
  <c r="AA24" i="52"/>
  <c r="W24" i="52"/>
  <c r="U24" i="52"/>
  <c r="O24" i="52"/>
  <c r="S23" i="52"/>
  <c r="BU23" i="52"/>
  <c r="BS23" i="52"/>
  <c r="BO23" i="52"/>
  <c r="BI23" i="52"/>
  <c r="BK23" i="52" s="1"/>
  <c r="BE23" i="52"/>
  <c r="BA23" i="52"/>
  <c r="AY23" i="52"/>
  <c r="AU23" i="52"/>
  <c r="AG23" i="52"/>
  <c r="AE23" i="52"/>
  <c r="AA23" i="52"/>
  <c r="S22" i="52"/>
  <c r="BY22" i="52"/>
  <c r="CC22" i="52" s="1"/>
  <c r="CE22" i="52" s="1"/>
  <c r="BS22" i="52"/>
  <c r="BU22" i="52" s="1"/>
  <c r="BO22" i="52"/>
  <c r="BE22" i="52"/>
  <c r="BI22" i="52" s="1"/>
  <c r="BK22" i="52" s="1"/>
  <c r="AU22" i="52"/>
  <c r="AK22" i="52"/>
  <c r="AO22" i="52" s="1"/>
  <c r="AQ22" i="52" s="1"/>
  <c r="AE22" i="52"/>
  <c r="AG22" i="52" s="1"/>
  <c r="AA22" i="52"/>
  <c r="W22" i="52"/>
  <c r="U22" i="52"/>
  <c r="O22" i="52"/>
  <c r="S21" i="52"/>
  <c r="BO21" i="52"/>
  <c r="BS21" i="52" s="1"/>
  <c r="BU21" i="52" s="1"/>
  <c r="BI21" i="52"/>
  <c r="BK21" i="52" s="1"/>
  <c r="BE21" i="52"/>
  <c r="BA21" i="52"/>
  <c r="AY21" i="52"/>
  <c r="AU21" i="52"/>
  <c r="AA21" i="52"/>
  <c r="AE21" i="52" s="1"/>
  <c r="AG21" i="52" s="1"/>
  <c r="S20" i="52"/>
  <c r="BS20" i="52"/>
  <c r="BU20" i="52" s="1"/>
  <c r="BO20" i="52"/>
  <c r="BE20" i="52"/>
  <c r="BI20" i="52" s="1"/>
  <c r="BK20" i="52" s="1"/>
  <c r="AY20" i="52"/>
  <c r="BA20" i="52" s="1"/>
  <c r="AU20" i="52"/>
  <c r="AA20" i="52"/>
  <c r="AE20" i="52" s="1"/>
  <c r="AG20" i="52" s="1"/>
  <c r="S19" i="52"/>
  <c r="CC19" i="52"/>
  <c r="CE19" i="52" s="1"/>
  <c r="BY19" i="52"/>
  <c r="BU19" i="52"/>
  <c r="BS19" i="52"/>
  <c r="BO19" i="52"/>
  <c r="BE19" i="52"/>
  <c r="BI19" i="52" s="1"/>
  <c r="BK19" i="52" s="1"/>
  <c r="AU19" i="52"/>
  <c r="AO19" i="52"/>
  <c r="AQ19" i="52" s="1"/>
  <c r="AK19" i="52"/>
  <c r="AG19" i="52"/>
  <c r="AE19" i="52"/>
  <c r="AA19" i="52"/>
  <c r="U19" i="52"/>
  <c r="W19" i="52" s="1"/>
  <c r="O19" i="52"/>
  <c r="S18" i="52"/>
  <c r="BS18" i="52"/>
  <c r="BU18" i="52" s="1"/>
  <c r="BO18" i="52"/>
  <c r="BK18" i="52"/>
  <c r="BI18" i="52"/>
  <c r="BE18" i="52"/>
  <c r="AY18" i="52"/>
  <c r="BA18" i="52" s="1"/>
  <c r="AU18" i="52"/>
  <c r="AE18" i="52"/>
  <c r="AG18" i="52" s="1"/>
  <c r="AA18" i="52"/>
  <c r="S17" i="52"/>
  <c r="BO17" i="52"/>
  <c r="BS17" i="52" s="1"/>
  <c r="BU17" i="52" s="1"/>
  <c r="BI17" i="52"/>
  <c r="BK17" i="52" s="1"/>
  <c r="BE17" i="52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Y16" i="52"/>
  <c r="AU16" i="52"/>
  <c r="AQ16" i="52"/>
  <c r="AO16" i="52"/>
  <c r="AK16" i="52"/>
  <c r="AE16" i="52"/>
  <c r="AG16" i="52" s="1"/>
  <c r="AA16" i="52"/>
  <c r="O16" i="52"/>
  <c r="U16" i="52" s="1"/>
  <c r="W16" i="52" s="1"/>
  <c r="S15" i="52"/>
  <c r="BU15" i="52"/>
  <c r="BS15" i="52"/>
  <c r="BO15" i="52"/>
  <c r="BI15" i="52"/>
  <c r="BK15" i="52" s="1"/>
  <c r="BE15" i="52"/>
  <c r="AU15" i="52"/>
  <c r="AY15" i="52" s="1"/>
  <c r="BA15" i="52" s="1"/>
  <c r="AA15" i="52"/>
  <c r="AE15" i="52" s="1"/>
  <c r="AG15" i="52" s="1"/>
  <c r="S14" i="52"/>
  <c r="BY14" i="52"/>
  <c r="CC14" i="52" s="1"/>
  <c r="CE14" i="52" s="1"/>
  <c r="BS14" i="52"/>
  <c r="BU14" i="52" s="1"/>
  <c r="BO14" i="52"/>
  <c r="BE14" i="52"/>
  <c r="BI14" i="52" s="1"/>
  <c r="BK14" i="52" s="1"/>
  <c r="AU14" i="52"/>
  <c r="AK14" i="52"/>
  <c r="AO14" i="52" s="1"/>
  <c r="AQ14" i="52" s="1"/>
  <c r="AE14" i="52"/>
  <c r="AG14" i="52" s="1"/>
  <c r="AA14" i="52"/>
  <c r="W14" i="52"/>
  <c r="U14" i="52"/>
  <c r="O14" i="52"/>
  <c r="S13" i="52"/>
  <c r="BO13" i="52"/>
  <c r="BS13" i="52" s="1"/>
  <c r="BU13" i="52" s="1"/>
  <c r="BI13" i="52"/>
  <c r="BK13" i="52" s="1"/>
  <c r="BE13" i="52"/>
  <c r="BA13" i="52"/>
  <c r="AY13" i="52"/>
  <c r="AU13" i="52"/>
  <c r="AA13" i="52"/>
  <c r="AE13" i="52" s="1"/>
  <c r="AG13" i="52" s="1"/>
  <c r="S12" i="52"/>
  <c r="CE12" i="52"/>
  <c r="CC12" i="52"/>
  <c r="BY12" i="52"/>
  <c r="BS12" i="52"/>
  <c r="BU12" i="52" s="1"/>
  <c r="BO12" i="52"/>
  <c r="BE12" i="52"/>
  <c r="BI12" i="52" s="1"/>
  <c r="BK12" i="52" s="1"/>
  <c r="AU12" i="52"/>
  <c r="AQ12" i="52"/>
  <c r="AO12" i="52"/>
  <c r="AK12" i="52"/>
  <c r="AA12" i="52"/>
  <c r="AE12" i="52" s="1"/>
  <c r="AG12" i="52" s="1"/>
  <c r="O12" i="52"/>
  <c r="U12" i="52" s="1"/>
  <c r="W12" i="52" s="1"/>
  <c r="S11" i="52"/>
  <c r="BU11" i="52"/>
  <c r="BS11" i="52"/>
  <c r="BO11" i="52"/>
  <c r="BE11" i="52"/>
  <c r="BI11" i="52" s="1"/>
  <c r="BK11" i="52" s="1"/>
  <c r="AU11" i="52"/>
  <c r="AY11" i="52" s="1"/>
  <c r="BA11" i="52" s="1"/>
  <c r="AG11" i="52"/>
  <c r="AE11" i="52"/>
  <c r="AA11" i="52"/>
  <c r="S10" i="52"/>
  <c r="K10" i="52"/>
  <c r="BY10" i="52"/>
  <c r="CC10" i="52" s="1"/>
  <c r="CE10" i="52" s="1"/>
  <c r="BS10" i="52"/>
  <c r="BU10" i="52" s="1"/>
  <c r="BO10" i="52"/>
  <c r="BK10" i="52"/>
  <c r="BI10" i="52"/>
  <c r="BE10" i="52"/>
  <c r="AU10" i="52"/>
  <c r="AK10" i="52"/>
  <c r="AO10" i="52" s="1"/>
  <c r="AQ10" i="52" s="1"/>
  <c r="AE10" i="52"/>
  <c r="AG10" i="52" s="1"/>
  <c r="AA10" i="52"/>
  <c r="W10" i="52"/>
  <c r="U10" i="52"/>
  <c r="O10" i="52"/>
  <c r="S9" i="52"/>
  <c r="BO9" i="52"/>
  <c r="BS9" i="52" s="1"/>
  <c r="BU9" i="52" s="1"/>
  <c r="BI9" i="52"/>
  <c r="BK9" i="52" s="1"/>
  <c r="BE9" i="52"/>
  <c r="BA9" i="52"/>
  <c r="AY9" i="52"/>
  <c r="AU9" i="52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Y8" i="52"/>
  <c r="BA8" i="52" s="1"/>
  <c r="AU8" i="52"/>
  <c r="AE8" i="52"/>
  <c r="AG8" i="52" s="1"/>
  <c r="AG98" i="52" s="1"/>
  <c r="E12" i="8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S40" i="55"/>
  <c r="K40" i="55"/>
  <c r="AM40" i="55"/>
  <c r="AG40" i="55"/>
  <c r="AK40" i="55" s="1"/>
  <c r="Y40" i="55"/>
  <c r="AC40" i="55" s="1"/>
  <c r="AE40" i="55" s="1"/>
  <c r="O40" i="55"/>
  <c r="S39" i="55"/>
  <c r="K39" i="55"/>
  <c r="AM39" i="55"/>
  <c r="AG39" i="55"/>
  <c r="AK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AK35" i="55"/>
  <c r="S35" i="55"/>
  <c r="K35" i="55"/>
  <c r="AM35" i="55"/>
  <c r="AG35" i="55"/>
  <c r="Y35" i="55"/>
  <c r="AC35" i="55" s="1"/>
  <c r="AE35" i="55" s="1"/>
  <c r="O35" i="55"/>
  <c r="AK34" i="55"/>
  <c r="AM34" i="55" s="1"/>
  <c r="S34" i="55"/>
  <c r="K34" i="55"/>
  <c r="AG34" i="55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AK32" i="55"/>
  <c r="AM32" i="55" s="1"/>
  <c r="S32" i="55"/>
  <c r="K32" i="55"/>
  <c r="AG32" i="55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AK30" i="55"/>
  <c r="AM30" i="55" s="1"/>
  <c r="S30" i="55"/>
  <c r="K30" i="55"/>
  <c r="AG30" i="55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AK26" i="55"/>
  <c r="AM26" i="55" s="1"/>
  <c r="S26" i="55"/>
  <c r="K26" i="55"/>
  <c r="AG26" i="55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AK24" i="55"/>
  <c r="AM24" i="55" s="1"/>
  <c r="S24" i="55"/>
  <c r="K24" i="55"/>
  <c r="AG24" i="55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AK22" i="55"/>
  <c r="AM22" i="55" s="1"/>
  <c r="S22" i="55"/>
  <c r="K22" i="55"/>
  <c r="AG22" i="55"/>
  <c r="Y22" i="55"/>
  <c r="AC22" i="55" s="1"/>
  <c r="AE22" i="55" s="1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M41" i="55" s="1"/>
  <c r="I15" i="8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S63" i="56"/>
  <c r="AQ63" i="56"/>
  <c r="AK63" i="56"/>
  <c r="AA63" i="56"/>
  <c r="AE63" i="56" s="1"/>
  <c r="AG63" i="56" s="1"/>
  <c r="O63" i="56"/>
  <c r="AO62" i="56"/>
  <c r="S62" i="56"/>
  <c r="AQ62" i="56"/>
  <c r="AK62" i="56"/>
  <c r="AA62" i="56"/>
  <c r="AE62" i="56" s="1"/>
  <c r="AG62" i="56" s="1"/>
  <c r="O62" i="56"/>
  <c r="AE61" i="56"/>
  <c r="AG61" i="56" s="1"/>
  <c r="S61" i="56"/>
  <c r="AK61" i="56"/>
  <c r="AO61" i="56" s="1"/>
  <c r="AQ61" i="56" s="1"/>
  <c r="AA61" i="56"/>
  <c r="O61" i="56"/>
  <c r="AE60" i="56"/>
  <c r="AG60" i="56" s="1"/>
  <c r="S60" i="56"/>
  <c r="AK60" i="56"/>
  <c r="AO60" i="56" s="1"/>
  <c r="AQ60" i="56" s="1"/>
  <c r="AA60" i="56"/>
  <c r="O60" i="56"/>
  <c r="AE59" i="56"/>
  <c r="S59" i="56"/>
  <c r="AK59" i="56"/>
  <c r="AO59" i="56" s="1"/>
  <c r="AQ59" i="56" s="1"/>
  <c r="AG59" i="56"/>
  <c r="AA59" i="56"/>
  <c r="O59" i="56"/>
  <c r="AO58" i="56"/>
  <c r="AQ58" i="56" s="1"/>
  <c r="AE58" i="56"/>
  <c r="S58" i="56"/>
  <c r="AK58" i="56"/>
  <c r="AG58" i="56"/>
  <c r="AA58" i="56"/>
  <c r="O58" i="56"/>
  <c r="AO57" i="56"/>
  <c r="AQ57" i="56" s="1"/>
  <c r="S57" i="56"/>
  <c r="AK57" i="56"/>
  <c r="AA57" i="56"/>
  <c r="AE57" i="56" s="1"/>
  <c r="AG57" i="56" s="1"/>
  <c r="O57" i="56"/>
  <c r="AO56" i="56"/>
  <c r="AQ56" i="56" s="1"/>
  <c r="S56" i="56"/>
  <c r="AK56" i="56"/>
  <c r="AA56" i="56"/>
  <c r="AE56" i="56" s="1"/>
  <c r="AG56" i="56" s="1"/>
  <c r="O56" i="56"/>
  <c r="AO55" i="56"/>
  <c r="S55" i="56"/>
  <c r="AQ55" i="56"/>
  <c r="AK55" i="56"/>
  <c r="AA55" i="56"/>
  <c r="AE55" i="56" s="1"/>
  <c r="AG55" i="56" s="1"/>
  <c r="O55" i="56"/>
  <c r="AO54" i="56"/>
  <c r="S54" i="56"/>
  <c r="AQ54" i="56"/>
  <c r="AK54" i="56"/>
  <c r="AA54" i="56"/>
  <c r="AE54" i="56" s="1"/>
  <c r="AG54" i="56" s="1"/>
  <c r="O54" i="56"/>
  <c r="AE53" i="56"/>
  <c r="AG53" i="56" s="1"/>
  <c r="S53" i="56"/>
  <c r="AK53" i="56"/>
  <c r="AO53" i="56" s="1"/>
  <c r="AQ53" i="56" s="1"/>
  <c r="AA53" i="56"/>
  <c r="O53" i="56"/>
  <c r="AE52" i="56"/>
  <c r="AG52" i="56" s="1"/>
  <c r="S52" i="56"/>
  <c r="AK52" i="56"/>
  <c r="AO52" i="56" s="1"/>
  <c r="AQ52" i="56" s="1"/>
  <c r="AA52" i="56"/>
  <c r="O52" i="56"/>
  <c r="AE51" i="56"/>
  <c r="S51" i="56"/>
  <c r="AK51" i="56"/>
  <c r="AO51" i="56" s="1"/>
  <c r="AQ51" i="56" s="1"/>
  <c r="AG51" i="56"/>
  <c r="AA51" i="56"/>
  <c r="O51" i="56"/>
  <c r="AO50" i="56"/>
  <c r="AQ50" i="56" s="1"/>
  <c r="AE50" i="56"/>
  <c r="S50" i="56"/>
  <c r="AK50" i="56"/>
  <c r="AG50" i="56"/>
  <c r="AA50" i="56"/>
  <c r="O50" i="56"/>
  <c r="AO49" i="56"/>
  <c r="AQ49" i="56" s="1"/>
  <c r="S49" i="56"/>
  <c r="AK49" i="56"/>
  <c r="AA49" i="56"/>
  <c r="AE49" i="56" s="1"/>
  <c r="AG49" i="56" s="1"/>
  <c r="O49" i="56"/>
  <c r="AO48" i="56"/>
  <c r="AQ48" i="56" s="1"/>
  <c r="S48" i="56"/>
  <c r="AK48" i="56"/>
  <c r="AA48" i="56"/>
  <c r="AE48" i="56" s="1"/>
  <c r="AG48" i="56" s="1"/>
  <c r="O48" i="56"/>
  <c r="AO47" i="56"/>
  <c r="S47" i="56"/>
  <c r="AQ47" i="56"/>
  <c r="AK47" i="56"/>
  <c r="AA47" i="56"/>
  <c r="AE47" i="56" s="1"/>
  <c r="AG47" i="56" s="1"/>
  <c r="O47" i="56"/>
  <c r="AO46" i="56"/>
  <c r="S46" i="56"/>
  <c r="AQ46" i="56"/>
  <c r="AK46" i="56"/>
  <c r="AA46" i="56"/>
  <c r="AE46" i="56" s="1"/>
  <c r="AG46" i="56" s="1"/>
  <c r="O46" i="56"/>
  <c r="AE45" i="56"/>
  <c r="AG45" i="56" s="1"/>
  <c r="S45" i="56"/>
  <c r="AK45" i="56"/>
  <c r="AO45" i="56" s="1"/>
  <c r="AQ45" i="56" s="1"/>
  <c r="AA45" i="56"/>
  <c r="O45" i="56"/>
  <c r="AE44" i="56"/>
  <c r="AG44" i="56" s="1"/>
  <c r="S44" i="56"/>
  <c r="AK44" i="56"/>
  <c r="AO44" i="56" s="1"/>
  <c r="AQ44" i="56" s="1"/>
  <c r="AA44" i="56"/>
  <c r="O44" i="56"/>
  <c r="AO43" i="56"/>
  <c r="AQ43" i="56" s="1"/>
  <c r="S43" i="56"/>
  <c r="AK43" i="56"/>
  <c r="AA43" i="56"/>
  <c r="AE43" i="56" s="1"/>
  <c r="AG43" i="56" s="1"/>
  <c r="O43" i="56"/>
  <c r="AO42" i="56"/>
  <c r="S42" i="56"/>
  <c r="AQ42" i="56"/>
  <c r="AK42" i="56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E40" i="56"/>
  <c r="AG40" i="56" s="1"/>
  <c r="S40" i="56"/>
  <c r="AK40" i="56"/>
  <c r="AO40" i="56" s="1"/>
  <c r="AQ40" i="56" s="1"/>
  <c r="AA40" i="56"/>
  <c r="O40" i="56"/>
  <c r="AE39" i="56"/>
  <c r="AG39" i="56" s="1"/>
  <c r="S39" i="56"/>
  <c r="AK39" i="56"/>
  <c r="AO39" i="56" s="1"/>
  <c r="AQ39" i="56" s="1"/>
  <c r="AA39" i="56"/>
  <c r="O39" i="56"/>
  <c r="AE38" i="56"/>
  <c r="S38" i="56"/>
  <c r="AK38" i="56"/>
  <c r="AO38" i="56" s="1"/>
  <c r="AQ38" i="56" s="1"/>
  <c r="AG38" i="56"/>
  <c r="AA38" i="56"/>
  <c r="O38" i="56"/>
  <c r="AO37" i="56"/>
  <c r="AQ37" i="56" s="1"/>
  <c r="AE37" i="56"/>
  <c r="S37" i="56"/>
  <c r="AK37" i="56"/>
  <c r="AG37" i="56"/>
  <c r="AA37" i="56"/>
  <c r="O37" i="56"/>
  <c r="AO36" i="56"/>
  <c r="AQ36" i="56" s="1"/>
  <c r="S36" i="56"/>
  <c r="AK36" i="56"/>
  <c r="AA36" i="56"/>
  <c r="AE36" i="56" s="1"/>
  <c r="AG36" i="56" s="1"/>
  <c r="O36" i="56"/>
  <c r="AO35" i="56"/>
  <c r="AQ35" i="56" s="1"/>
  <c r="S35" i="56"/>
  <c r="AK35" i="56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AE33" i="56"/>
  <c r="AG33" i="56" s="1"/>
  <c r="S33" i="56"/>
  <c r="AK33" i="56"/>
  <c r="AO33" i="56" s="1"/>
  <c r="AQ33" i="56" s="1"/>
  <c r="AA33" i="56"/>
  <c r="O33" i="56"/>
  <c r="AE32" i="56"/>
  <c r="AG32" i="56" s="1"/>
  <c r="S32" i="56"/>
  <c r="AK32" i="56"/>
  <c r="AO32" i="56" s="1"/>
  <c r="AQ32" i="56" s="1"/>
  <c r="AA32" i="56"/>
  <c r="O32" i="56"/>
  <c r="AE31" i="56"/>
  <c r="AG31" i="56" s="1"/>
  <c r="S31" i="56"/>
  <c r="AK31" i="56"/>
  <c r="AO31" i="56" s="1"/>
  <c r="AQ31" i="56" s="1"/>
  <c r="AA31" i="56"/>
  <c r="O31" i="56"/>
  <c r="AE30" i="56"/>
  <c r="S30" i="56"/>
  <c r="AK30" i="56"/>
  <c r="AO30" i="56" s="1"/>
  <c r="AQ30" i="56" s="1"/>
  <c r="AG30" i="56"/>
  <c r="AA30" i="56"/>
  <c r="O30" i="56"/>
  <c r="AO29" i="56"/>
  <c r="AQ29" i="56" s="1"/>
  <c r="AE29" i="56"/>
  <c r="S29" i="56"/>
  <c r="AK29" i="56"/>
  <c r="AG29" i="56"/>
  <c r="AA29" i="56"/>
  <c r="O29" i="56"/>
  <c r="AO28" i="56"/>
  <c r="AQ28" i="56" s="1"/>
  <c r="S28" i="56"/>
  <c r="AK28" i="56"/>
  <c r="AA28" i="56"/>
  <c r="AE28" i="56" s="1"/>
  <c r="AG28" i="56" s="1"/>
  <c r="O28" i="56"/>
  <c r="AO27" i="56"/>
  <c r="AQ27" i="56" s="1"/>
  <c r="S27" i="56"/>
  <c r="AK27" i="56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AE25" i="56"/>
  <c r="AG25" i="56" s="1"/>
  <c r="S25" i="56"/>
  <c r="AK25" i="56"/>
  <c r="AO25" i="56" s="1"/>
  <c r="AQ25" i="56" s="1"/>
  <c r="AA25" i="56"/>
  <c r="O25" i="56"/>
  <c r="AE24" i="56"/>
  <c r="AG24" i="56" s="1"/>
  <c r="S24" i="56"/>
  <c r="AK24" i="56"/>
  <c r="AO24" i="56" s="1"/>
  <c r="AQ24" i="56" s="1"/>
  <c r="AA24" i="56"/>
  <c r="O24" i="56"/>
  <c r="AE23" i="56"/>
  <c r="AG23" i="56" s="1"/>
  <c r="S23" i="56"/>
  <c r="AK23" i="56"/>
  <c r="AO23" i="56" s="1"/>
  <c r="AQ23" i="56" s="1"/>
  <c r="AA23" i="56"/>
  <c r="O23" i="56"/>
  <c r="AE22" i="56"/>
  <c r="S22" i="56"/>
  <c r="AK22" i="56"/>
  <c r="AO22" i="56" s="1"/>
  <c r="AQ22" i="56" s="1"/>
  <c r="AG22" i="56"/>
  <c r="AA22" i="56"/>
  <c r="O22" i="56"/>
  <c r="AO21" i="56"/>
  <c r="AQ21" i="56" s="1"/>
  <c r="AE21" i="56"/>
  <c r="S21" i="56"/>
  <c r="AK21" i="56"/>
  <c r="AG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S16" i="56"/>
  <c r="AK16" i="56"/>
  <c r="AO16" i="56" s="1"/>
  <c r="AQ16" i="56" s="1"/>
  <c r="AG16" i="56"/>
  <c r="AA16" i="56"/>
  <c r="O16" i="56"/>
  <c r="AO15" i="56"/>
  <c r="AQ15" i="56" s="1"/>
  <c r="S15" i="56"/>
  <c r="AK15" i="56"/>
  <c r="AA15" i="56"/>
  <c r="AE15" i="56" s="1"/>
  <c r="AG15" i="56" s="1"/>
  <c r="O15" i="56"/>
  <c r="AO14" i="56"/>
  <c r="AQ14" i="56" s="1"/>
  <c r="S14" i="56"/>
  <c r="AK14" i="56"/>
  <c r="AA14" i="56"/>
  <c r="AE14" i="56" s="1"/>
  <c r="AG14" i="56" s="1"/>
  <c r="O14" i="56"/>
  <c r="AO13" i="56"/>
  <c r="AQ13" i="56" s="1"/>
  <c r="S13" i="56"/>
  <c r="AK13" i="56"/>
  <c r="AA13" i="56"/>
  <c r="AE13" i="56" s="1"/>
  <c r="AG13" i="56" s="1"/>
  <c r="O13" i="56"/>
  <c r="AO12" i="56"/>
  <c r="S12" i="56"/>
  <c r="AQ12" i="56"/>
  <c r="AK12" i="56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AE10" i="56"/>
  <c r="AG10" i="56" s="1"/>
  <c r="S10" i="56"/>
  <c r="AK10" i="56"/>
  <c r="AO10" i="56" s="1"/>
  <c r="AQ10" i="56" s="1"/>
  <c r="AA10" i="56"/>
  <c r="O10" i="56"/>
  <c r="AE9" i="56"/>
  <c r="AG9" i="56" s="1"/>
  <c r="S9" i="56"/>
  <c r="K9" i="56"/>
  <c r="AK9" i="56"/>
  <c r="AO9" i="56" s="1"/>
  <c r="AQ9" i="56" s="1"/>
  <c r="AA9" i="56"/>
  <c r="O9" i="56"/>
  <c r="AE8" i="56"/>
  <c r="S8" i="56"/>
  <c r="AK8" i="56"/>
  <c r="AO8" i="56" s="1"/>
  <c r="AQ8" i="56" s="1"/>
  <c r="AG8" i="56"/>
  <c r="AA8" i="56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G45" i="98" s="1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AA41" i="99" s="1"/>
  <c r="W41" i="99"/>
  <c r="O41" i="99"/>
  <c r="M41" i="99"/>
  <c r="K41" i="99"/>
  <c r="I41" i="99"/>
  <c r="I25" i="3" s="1"/>
  <c r="G924" i="1" s="1"/>
  <c r="G41" i="99"/>
  <c r="E41" i="99"/>
  <c r="AW40" i="99"/>
  <c r="AU40" i="99"/>
  <c r="AY40" i="99" s="1"/>
  <c r="AK40" i="99"/>
  <c r="AI40" i="99"/>
  <c r="AM40" i="99" s="1"/>
  <c r="Y40" i="99"/>
  <c r="W40" i="99"/>
  <c r="AA40" i="99" s="1"/>
  <c r="O40" i="99"/>
  <c r="M40" i="99"/>
  <c r="K40" i="99"/>
  <c r="G40" i="99"/>
  <c r="E40" i="99"/>
  <c r="I40" i="99" s="1"/>
  <c r="I24" i="3" s="1"/>
  <c r="G895" i="1" s="1"/>
  <c r="AW39" i="99"/>
  <c r="AU39" i="99"/>
  <c r="AY39" i="99" s="1"/>
  <c r="AK39" i="99"/>
  <c r="AM39" i="99" s="1"/>
  <c r="AI39" i="99"/>
  <c r="AA39" i="99"/>
  <c r="Y39" i="99"/>
  <c r="W39" i="99"/>
  <c r="M39" i="99"/>
  <c r="K39" i="99"/>
  <c r="O39" i="99" s="1"/>
  <c r="G39" i="99"/>
  <c r="E39" i="99"/>
  <c r="I39" i="99" s="1"/>
  <c r="I23" i="3" s="1"/>
  <c r="G866" i="1" s="1"/>
  <c r="AW38" i="99"/>
  <c r="AY38" i="99" s="1"/>
  <c r="AU38" i="99"/>
  <c r="AK38" i="99"/>
  <c r="AI38" i="99"/>
  <c r="AM38" i="99" s="1"/>
  <c r="AA38" i="99"/>
  <c r="Y38" i="99"/>
  <c r="W38" i="99"/>
  <c r="M38" i="99"/>
  <c r="K38" i="99"/>
  <c r="O38" i="99" s="1"/>
  <c r="G38" i="99"/>
  <c r="E38" i="99"/>
  <c r="I38" i="99" s="1"/>
  <c r="I22" i="3" s="1"/>
  <c r="G837" i="1" s="1"/>
  <c r="AW37" i="99"/>
  <c r="AY37" i="99" s="1"/>
  <c r="AU37" i="99"/>
  <c r="AM37" i="99"/>
  <c r="AK37" i="99"/>
  <c r="AI37" i="99"/>
  <c r="Y37" i="99"/>
  <c r="W37" i="99"/>
  <c r="AA37" i="99" s="1"/>
  <c r="M37" i="99"/>
  <c r="K37" i="99"/>
  <c r="O37" i="99" s="1"/>
  <c r="G37" i="99"/>
  <c r="I37" i="99" s="1"/>
  <c r="I21" i="3" s="1"/>
  <c r="G808" i="1" s="1"/>
  <c r="E37" i="99"/>
  <c r="AW36" i="99"/>
  <c r="AU36" i="99"/>
  <c r="AY36" i="99" s="1"/>
  <c r="AM36" i="99"/>
  <c r="AK36" i="99"/>
  <c r="AI36" i="99"/>
  <c r="Y36" i="99"/>
  <c r="W36" i="99"/>
  <c r="AA36" i="99" s="1"/>
  <c r="M36" i="99"/>
  <c r="O36" i="99" s="1"/>
  <c r="K36" i="99"/>
  <c r="G36" i="99"/>
  <c r="I36" i="99" s="1"/>
  <c r="I20" i="3" s="1"/>
  <c r="G779" i="1" s="1"/>
  <c r="E36" i="99"/>
  <c r="AY35" i="99"/>
  <c r="AW35" i="99"/>
  <c r="AU35" i="99"/>
  <c r="AK35" i="99"/>
  <c r="AI35" i="99"/>
  <c r="AM35" i="99" s="1"/>
  <c r="Y35" i="99"/>
  <c r="W35" i="99"/>
  <c r="AA35" i="99" s="1"/>
  <c r="M35" i="99"/>
  <c r="O35" i="99" s="1"/>
  <c r="K35" i="99"/>
  <c r="G35" i="99"/>
  <c r="E35" i="99"/>
  <c r="I35" i="99" s="1"/>
  <c r="I19" i="3" s="1"/>
  <c r="G750" i="1" s="1"/>
  <c r="AY34" i="99"/>
  <c r="AW34" i="99"/>
  <c r="AU34" i="99"/>
  <c r="AK34" i="99"/>
  <c r="AI34" i="99"/>
  <c r="AM34" i="99" s="1"/>
  <c r="Y34" i="99"/>
  <c r="AA34" i="99" s="1"/>
  <c r="W34" i="99"/>
  <c r="M34" i="99"/>
  <c r="K34" i="99"/>
  <c r="O34" i="99" s="1"/>
  <c r="I34" i="99"/>
  <c r="I18" i="3" s="1"/>
  <c r="G721" i="1" s="1"/>
  <c r="G34" i="99"/>
  <c r="E34" i="99"/>
  <c r="AW33" i="99"/>
  <c r="AU33" i="99"/>
  <c r="AY33" i="99" s="1"/>
  <c r="AK33" i="99"/>
  <c r="AI33" i="99"/>
  <c r="AM33" i="99" s="1"/>
  <c r="Y33" i="99"/>
  <c r="AA33" i="99" s="1"/>
  <c r="W33" i="99"/>
  <c r="O33" i="99"/>
  <c r="M33" i="99"/>
  <c r="K33" i="99"/>
  <c r="I33" i="99"/>
  <c r="I17" i="3" s="1"/>
  <c r="G692" i="1" s="1"/>
  <c r="G33" i="99"/>
  <c r="E33" i="99"/>
  <c r="AW32" i="99"/>
  <c r="AU32" i="99"/>
  <c r="AY32" i="99" s="1"/>
  <c r="AK32" i="99"/>
  <c r="AI32" i="99"/>
  <c r="AM32" i="99" s="1"/>
  <c r="Y32" i="99"/>
  <c r="W32" i="99"/>
  <c r="AA32" i="99" s="1"/>
  <c r="O32" i="99"/>
  <c r="M32" i="99"/>
  <c r="K32" i="99"/>
  <c r="G32" i="99"/>
  <c r="E32" i="99"/>
  <c r="I32" i="99" s="1"/>
  <c r="I16" i="3" s="1"/>
  <c r="G663" i="1" s="1"/>
  <c r="AW31" i="99"/>
  <c r="AU31" i="99"/>
  <c r="AY31" i="99" s="1"/>
  <c r="AK31" i="99"/>
  <c r="AM31" i="99" s="1"/>
  <c r="AI31" i="99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AA30" i="99"/>
  <c r="Y30" i="99"/>
  <c r="W30" i="99"/>
  <c r="M30" i="99"/>
  <c r="K30" i="99"/>
  <c r="O30" i="99" s="1"/>
  <c r="G30" i="99"/>
  <c r="E30" i="99"/>
  <c r="I30" i="99" s="1"/>
  <c r="I14" i="3" s="1"/>
  <c r="G605" i="1" s="1"/>
  <c r="AW29" i="99"/>
  <c r="AY29" i="99" s="1"/>
  <c r="AU29" i="99"/>
  <c r="AM29" i="99"/>
  <c r="AK29" i="99"/>
  <c r="AI29" i="99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M28" i="99"/>
  <c r="AK28" i="99"/>
  <c r="AI28" i="99"/>
  <c r="Y28" i="99"/>
  <c r="W28" i="99"/>
  <c r="AA28" i="99" s="1"/>
  <c r="M28" i="99"/>
  <c r="K28" i="99"/>
  <c r="O28" i="99" s="1"/>
  <c r="G28" i="99"/>
  <c r="I28" i="99" s="1"/>
  <c r="I12" i="3" s="1"/>
  <c r="G547" i="1" s="1"/>
  <c r="E28" i="99"/>
  <c r="AY27" i="99"/>
  <c r="AW27" i="99"/>
  <c r="AU27" i="99"/>
  <c r="AK27" i="99"/>
  <c r="AI27" i="99"/>
  <c r="AM27" i="99" s="1"/>
  <c r="Y27" i="99"/>
  <c r="W27" i="99"/>
  <c r="AA27" i="99" s="1"/>
  <c r="M27" i="99"/>
  <c r="O27" i="99" s="1"/>
  <c r="K27" i="99"/>
  <c r="G27" i="99"/>
  <c r="E27" i="99"/>
  <c r="I27" i="99" s="1"/>
  <c r="I11" i="3" s="1"/>
  <c r="G518" i="1" s="1"/>
  <c r="AY26" i="99"/>
  <c r="AW26" i="99"/>
  <c r="AU26" i="99"/>
  <c r="AK26" i="99"/>
  <c r="AI26" i="99"/>
  <c r="AM26" i="99" s="1"/>
  <c r="Y26" i="99"/>
  <c r="W26" i="99"/>
  <c r="AA26" i="99" s="1"/>
  <c r="M26" i="99"/>
  <c r="K26" i="99"/>
  <c r="O26" i="99" s="1"/>
  <c r="I26" i="99"/>
  <c r="I10" i="3" s="1"/>
  <c r="G489" i="1" s="1"/>
  <c r="G26" i="99"/>
  <c r="E26" i="99"/>
  <c r="AW25" i="99"/>
  <c r="AU25" i="99"/>
  <c r="AY25" i="99" s="1"/>
  <c r="AK25" i="99"/>
  <c r="AI25" i="99"/>
  <c r="AM25" i="99" s="1"/>
  <c r="Y25" i="99"/>
  <c r="AA25" i="99" s="1"/>
  <c r="W25" i="99"/>
  <c r="O25" i="99"/>
  <c r="M25" i="99"/>
  <c r="K25" i="99"/>
  <c r="I25" i="99"/>
  <c r="I9" i="3" s="1"/>
  <c r="G460" i="1" s="1"/>
  <c r="G25" i="99"/>
  <c r="E25" i="99"/>
  <c r="AW24" i="99"/>
  <c r="AU24" i="99"/>
  <c r="AY24" i="99" s="1"/>
  <c r="AK24" i="99"/>
  <c r="AI24" i="99"/>
  <c r="AM24" i="99" s="1"/>
  <c r="Y24" i="99"/>
  <c r="W24" i="99"/>
  <c r="AA24" i="99" s="1"/>
  <c r="O24" i="99"/>
  <c r="M24" i="99"/>
  <c r="K24" i="99"/>
  <c r="G24" i="99"/>
  <c r="E24" i="99"/>
  <c r="I24" i="99" s="1"/>
  <c r="I8" i="3" s="1"/>
  <c r="G431" i="1" s="1"/>
  <c r="AW23" i="99"/>
  <c r="AU23" i="99"/>
  <c r="AY23" i="99" s="1"/>
  <c r="AK23" i="99"/>
  <c r="AM23" i="99" s="1"/>
  <c r="AI23" i="99"/>
  <c r="AA23" i="99"/>
  <c r="Y23" i="99"/>
  <c r="W23" i="99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AA22" i="99"/>
  <c r="Y22" i="99"/>
  <c r="W22" i="99"/>
  <c r="M22" i="99"/>
  <c r="K22" i="99"/>
  <c r="O22" i="99" s="1"/>
  <c r="G22" i="99"/>
  <c r="E22" i="99"/>
  <c r="I22" i="99" s="1"/>
  <c r="AW21" i="99"/>
  <c r="AY21" i="99" s="1"/>
  <c r="AU21" i="99"/>
  <c r="AM21" i="99"/>
  <c r="AK21" i="99"/>
  <c r="AI21" i="99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M20" i="99"/>
  <c r="AK20" i="99"/>
  <c r="AI20" i="99"/>
  <c r="Y20" i="99"/>
  <c r="W20" i="99"/>
  <c r="AA20" i="99" s="1"/>
  <c r="M20" i="99"/>
  <c r="K20" i="99"/>
  <c r="O20" i="99" s="1"/>
  <c r="G20" i="99"/>
  <c r="I20" i="99" s="1"/>
  <c r="E20" i="99"/>
  <c r="AY19" i="99"/>
  <c r="AW19" i="99"/>
  <c r="AU19" i="99"/>
  <c r="AK19" i="99"/>
  <c r="AI19" i="99"/>
  <c r="AM19" i="99" s="1"/>
  <c r="Y19" i="99"/>
  <c r="W19" i="99"/>
  <c r="AA19" i="99" s="1"/>
  <c r="M19" i="99"/>
  <c r="O19" i="99" s="1"/>
  <c r="K19" i="99"/>
  <c r="G19" i="99"/>
  <c r="E19" i="99"/>
  <c r="I19" i="99" s="1"/>
  <c r="AY18" i="99"/>
  <c r="AW18" i="99"/>
  <c r="AU18" i="99"/>
  <c r="AK18" i="99"/>
  <c r="AI18" i="99"/>
  <c r="AM18" i="99" s="1"/>
  <c r="Y18" i="99"/>
  <c r="W18" i="99"/>
  <c r="AA18" i="99" s="1"/>
  <c r="M18" i="99"/>
  <c r="K18" i="99"/>
  <c r="O18" i="99" s="1"/>
  <c r="I18" i="99"/>
  <c r="G18" i="99"/>
  <c r="E18" i="99"/>
  <c r="AW17" i="99"/>
  <c r="AU17" i="99"/>
  <c r="AY17" i="99" s="1"/>
  <c r="AK17" i="99"/>
  <c r="AI17" i="99"/>
  <c r="AM17" i="99" s="1"/>
  <c r="Y17" i="99"/>
  <c r="AA17" i="99" s="1"/>
  <c r="W17" i="99"/>
  <c r="O17" i="99"/>
  <c r="M17" i="99"/>
  <c r="K17" i="99"/>
  <c r="I17" i="99"/>
  <c r="G17" i="99"/>
  <c r="E17" i="99"/>
  <c r="AW16" i="99"/>
  <c r="AU16" i="99"/>
  <c r="AY16" i="99" s="1"/>
  <c r="AK16" i="99"/>
  <c r="AI16" i="99"/>
  <c r="AM16" i="99" s="1"/>
  <c r="Y16" i="99"/>
  <c r="W16" i="99"/>
  <c r="AA16" i="99" s="1"/>
  <c r="O16" i="99"/>
  <c r="M16" i="99"/>
  <c r="K16" i="99"/>
  <c r="G16" i="99"/>
  <c r="E16" i="99"/>
  <c r="I16" i="99" s="1"/>
  <c r="AW15" i="99"/>
  <c r="AU15" i="99"/>
  <c r="AY15" i="99" s="1"/>
  <c r="AK15" i="99"/>
  <c r="AM15" i="99" s="1"/>
  <c r="AI15" i="99"/>
  <c r="AA15" i="99"/>
  <c r="Y15" i="99"/>
  <c r="W15" i="99"/>
  <c r="M15" i="99"/>
  <c r="K15" i="99"/>
  <c r="O15" i="99" s="1"/>
  <c r="G15" i="99"/>
  <c r="E15" i="99"/>
  <c r="I15" i="99" s="1"/>
  <c r="AW14" i="99"/>
  <c r="AY14" i="99" s="1"/>
  <c r="AU14" i="99"/>
  <c r="AK14" i="99"/>
  <c r="AI14" i="99"/>
  <c r="AM14" i="99" s="1"/>
  <c r="AA14" i="99"/>
  <c r="Y14" i="99"/>
  <c r="W14" i="99"/>
  <c r="M14" i="99"/>
  <c r="K14" i="99"/>
  <c r="O14" i="99" s="1"/>
  <c r="G14" i="99"/>
  <c r="E14" i="99"/>
  <c r="I14" i="99" s="1"/>
  <c r="AW13" i="99"/>
  <c r="AY13" i="99" s="1"/>
  <c r="AU13" i="99"/>
  <c r="AM13" i="99"/>
  <c r="AK13" i="99"/>
  <c r="AI13" i="99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M12" i="99"/>
  <c r="AK12" i="99"/>
  <c r="AI12" i="99"/>
  <c r="Y12" i="99"/>
  <c r="W12" i="99"/>
  <c r="AA12" i="99" s="1"/>
  <c r="M12" i="99"/>
  <c r="K12" i="99"/>
  <c r="O12" i="99" s="1"/>
  <c r="G12" i="99"/>
  <c r="I12" i="99" s="1"/>
  <c r="E12" i="99"/>
  <c r="AY11" i="99"/>
  <c r="AW11" i="99"/>
  <c r="AU11" i="99"/>
  <c r="AK11" i="99"/>
  <c r="AI11" i="99"/>
  <c r="AM11" i="99" s="1"/>
  <c r="Y11" i="99"/>
  <c r="W11" i="99"/>
  <c r="AA11" i="99" s="1"/>
  <c r="M11" i="99"/>
  <c r="O11" i="99" s="1"/>
  <c r="K11" i="99"/>
  <c r="G11" i="99"/>
  <c r="E11" i="99"/>
  <c r="I11" i="99" s="1"/>
  <c r="AY10" i="99"/>
  <c r="AW10" i="99"/>
  <c r="AU10" i="99"/>
  <c r="AK10" i="99"/>
  <c r="AI10" i="99"/>
  <c r="AM10" i="99" s="1"/>
  <c r="Y10" i="99"/>
  <c r="W10" i="99"/>
  <c r="AA10" i="99" s="1"/>
  <c r="M10" i="99"/>
  <c r="K10" i="99"/>
  <c r="O10" i="99" s="1"/>
  <c r="I10" i="99"/>
  <c r="G10" i="99"/>
  <c r="E10" i="99"/>
  <c r="AW9" i="99"/>
  <c r="AU9" i="99"/>
  <c r="AY9" i="99" s="1"/>
  <c r="AK9" i="99"/>
  <c r="AI9" i="99"/>
  <c r="AM9" i="99" s="1"/>
  <c r="Y9" i="99"/>
  <c r="AA9" i="99" s="1"/>
  <c r="W9" i="99"/>
  <c r="O9" i="99"/>
  <c r="M9" i="99"/>
  <c r="K9" i="99"/>
  <c r="I9" i="99"/>
  <c r="G9" i="99"/>
  <c r="E9" i="99"/>
  <c r="AW8" i="99"/>
  <c r="AU8" i="99"/>
  <c r="AY8" i="99" s="1"/>
  <c r="AK8" i="99"/>
  <c r="AI8" i="99"/>
  <c r="AM8" i="99" s="1"/>
  <c r="Y8" i="99"/>
  <c r="W8" i="99"/>
  <c r="AA8" i="99" s="1"/>
  <c r="O8" i="99"/>
  <c r="M8" i="99"/>
  <c r="K8" i="99"/>
  <c r="G8" i="99"/>
  <c r="E8" i="99"/>
  <c r="I8" i="99" s="1"/>
  <c r="E53" i="100"/>
  <c r="E49" i="100"/>
  <c r="E45" i="100"/>
  <c r="E40" i="100"/>
  <c r="E39" i="100"/>
  <c r="E38" i="100"/>
  <c r="E32" i="100"/>
  <c r="E29" i="100"/>
  <c r="E28" i="100"/>
  <c r="E27" i="100"/>
  <c r="E26" i="100"/>
  <c r="E25" i="100"/>
  <c r="E17" i="2" s="1"/>
  <c r="G960" i="1" s="1"/>
  <c r="E24" i="100"/>
  <c r="E16" i="2" s="1"/>
  <c r="G959" i="1" s="1"/>
  <c r="E18" i="100"/>
  <c r="E33" i="100" s="1"/>
  <c r="E17" i="100"/>
  <c r="E43" i="100" s="1"/>
  <c r="E19" i="2" s="1"/>
  <c r="G962" i="1" s="1"/>
  <c r="E16" i="100"/>
  <c r="E31" i="100" s="1"/>
  <c r="E15" i="100"/>
  <c r="E46" i="100" s="1"/>
  <c r="E11" i="100"/>
  <c r="E10" i="100"/>
  <c r="E9" i="100"/>
  <c r="E8" i="100"/>
  <c r="E14" i="100" s="1"/>
  <c r="G40" i="101"/>
  <c r="I40" i="101" s="1"/>
  <c r="E40" i="101"/>
  <c r="G39" i="101"/>
  <c r="I39" i="101" s="1"/>
  <c r="E39" i="101"/>
  <c r="G38" i="101"/>
  <c r="I38" i="101" s="1"/>
  <c r="E38" i="101"/>
  <c r="I37" i="101"/>
  <c r="G37" i="101"/>
  <c r="E37" i="101"/>
  <c r="G35" i="101"/>
  <c r="E35" i="101"/>
  <c r="I35" i="101" s="1"/>
  <c r="G34" i="101"/>
  <c r="I34" i="101" s="1"/>
  <c r="E34" i="101"/>
  <c r="G33" i="101"/>
  <c r="I33" i="101" s="1"/>
  <c r="I78" i="95" s="1"/>
  <c r="E33" i="101"/>
  <c r="G32" i="101"/>
  <c r="I32" i="101" s="1"/>
  <c r="E32" i="101"/>
  <c r="G31" i="101"/>
  <c r="I31" i="101" s="1"/>
  <c r="E31" i="101"/>
  <c r="G30" i="101"/>
  <c r="I30" i="101" s="1"/>
  <c r="I28" i="95" s="1"/>
  <c r="E30" i="101"/>
  <c r="I29" i="101"/>
  <c r="G29" i="101"/>
  <c r="E29" i="101"/>
  <c r="I28" i="101"/>
  <c r="I73" i="95" s="1"/>
  <c r="G28" i="101"/>
  <c r="E28" i="101"/>
  <c r="G25" i="101"/>
  <c r="I25" i="101" s="1"/>
  <c r="E25" i="101"/>
  <c r="G24" i="101"/>
  <c r="I24" i="101" s="1"/>
  <c r="E24" i="101"/>
  <c r="G23" i="101"/>
  <c r="I23" i="101" s="1"/>
  <c r="I75" i="95" s="1"/>
  <c r="E23" i="101"/>
  <c r="G22" i="101"/>
  <c r="I22" i="101" s="1"/>
  <c r="I74" i="95" s="1"/>
  <c r="E22" i="101"/>
  <c r="I21" i="101"/>
  <c r="G21" i="101"/>
  <c r="E21" i="101"/>
  <c r="I20" i="101"/>
  <c r="G20" i="101"/>
  <c r="E20" i="101"/>
  <c r="G19" i="101"/>
  <c r="E19" i="101"/>
  <c r="I19" i="101" s="1"/>
  <c r="I25" i="95" s="1"/>
  <c r="G18" i="101"/>
  <c r="I18" i="101" s="1"/>
  <c r="I24" i="95" s="1"/>
  <c r="E18" i="101"/>
  <c r="G17" i="101"/>
  <c r="I17" i="101" s="1"/>
  <c r="I23" i="95" s="1"/>
  <c r="E17" i="101"/>
  <c r="G16" i="101"/>
  <c r="I16" i="101" s="1"/>
  <c r="I22" i="95" s="1"/>
  <c r="E16" i="101"/>
  <c r="G15" i="101"/>
  <c r="I15" i="101" s="1"/>
  <c r="I21" i="95" s="1"/>
  <c r="E15" i="101"/>
  <c r="G14" i="101"/>
  <c r="I14" i="101" s="1"/>
  <c r="I20" i="95" s="1"/>
  <c r="E14" i="101"/>
  <c r="I13" i="101"/>
  <c r="G13" i="101"/>
  <c r="E13" i="101"/>
  <c r="I12" i="101"/>
  <c r="G12" i="101"/>
  <c r="E12" i="101"/>
  <c r="I11" i="101"/>
  <c r="I15" i="95" s="1"/>
  <c r="G11" i="101"/>
  <c r="E11" i="101"/>
  <c r="E27" i="101" s="1"/>
  <c r="G10" i="101"/>
  <c r="I10" i="101" s="1"/>
  <c r="I14" i="95" s="1"/>
  <c r="E10" i="101"/>
  <c r="E26" i="101" s="1"/>
  <c r="G9" i="101"/>
  <c r="G27" i="101" s="1"/>
  <c r="E9" i="101"/>
  <c r="G8" i="101"/>
  <c r="I8" i="101" s="1"/>
  <c r="I8" i="94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W26" i="102" s="1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Q26" i="102" s="1"/>
  <c r="O16" i="102"/>
  <c r="K16" i="102"/>
  <c r="I16" i="102"/>
  <c r="G16" i="102"/>
  <c r="AE15" i="102"/>
  <c r="AC15" i="102"/>
  <c r="AA15" i="102"/>
  <c r="Y15" i="102"/>
  <c r="W15" i="102"/>
  <c r="U15" i="102"/>
  <c r="S15" i="102"/>
  <c r="S26" i="102" s="1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Y26" i="102"/>
  <c r="U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2" i="104"/>
  <c r="E34" i="104"/>
  <c r="E26" i="104"/>
  <c r="E1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G31" i="105"/>
  <c r="E21" i="105"/>
  <c r="E20" i="105"/>
  <c r="E19" i="105"/>
  <c r="E18" i="105"/>
  <c r="E23" i="105" s="1"/>
  <c r="E17" i="105"/>
  <c r="E22" i="105" s="1"/>
  <c r="E24" i="105" s="1"/>
  <c r="E19" i="110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38" i="111"/>
  <c r="E30" i="111"/>
  <c r="E22" i="111"/>
  <c r="E14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1" i="113"/>
  <c r="E141" i="113"/>
  <c r="E122" i="113"/>
  <c r="E107" i="113"/>
  <c r="E103" i="113"/>
  <c r="E88" i="113"/>
  <c r="E84" i="113"/>
  <c r="E69" i="113"/>
  <c r="E50" i="113"/>
  <c r="E35" i="113"/>
  <c r="E31" i="113"/>
  <c r="E16" i="113"/>
  <c r="E12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87" i="114"/>
  <c r="E83" i="114"/>
  <c r="E79" i="114"/>
  <c r="E75" i="114"/>
  <c r="E71" i="114"/>
  <c r="E67" i="114"/>
  <c r="E63" i="114"/>
  <c r="E42" i="114"/>
  <c r="E38" i="114"/>
  <c r="E34" i="114"/>
  <c r="E30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72" i="115"/>
  <c r="E36" i="115"/>
  <c r="E14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63" i="116"/>
  <c r="E68" i="116" s="1"/>
  <c r="E54" i="116"/>
  <c r="E40" i="116"/>
  <c r="E49" i="116" s="1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44" i="117"/>
  <c r="E39" i="117"/>
  <c r="E35" i="117"/>
  <c r="E31" i="117"/>
  <c r="E27" i="117"/>
  <c r="E23" i="117"/>
  <c r="E18" i="118"/>
  <c r="E30" i="119"/>
  <c r="E29" i="119"/>
  <c r="E22" i="119"/>
  <c r="E19" i="119"/>
  <c r="E18" i="119"/>
  <c r="E9" i="119"/>
  <c r="E18" i="93" s="1"/>
  <c r="E8" i="119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4" i="121" s="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K38" i="122" s="1"/>
  <c r="G44" i="98" s="1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E29" i="122"/>
  <c r="E32" i="98" s="1"/>
  <c r="I28" i="122"/>
  <c r="K28" i="122" s="1"/>
  <c r="G31" i="98" s="1"/>
  <c r="G28" i="122"/>
  <c r="E28" i="122"/>
  <c r="E31" i="98" s="1"/>
  <c r="I27" i="122"/>
  <c r="K27" i="122" s="1"/>
  <c r="G30" i="98" s="1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K22" i="122" s="1"/>
  <c r="G25" i="98" s="1"/>
  <c r="E22" i="122"/>
  <c r="E25" i="98" s="1"/>
  <c r="I21" i="122"/>
  <c r="G21" i="122"/>
  <c r="E21" i="122"/>
  <c r="E23" i="98" s="1"/>
  <c r="I20" i="122"/>
  <c r="K20" i="122" s="1"/>
  <c r="G22" i="98" s="1"/>
  <c r="G20" i="122"/>
  <c r="E20" i="122"/>
  <c r="E22" i="98" s="1"/>
  <c r="E24" i="98" s="1"/>
  <c r="I19" i="122"/>
  <c r="K19" i="122" s="1"/>
  <c r="G21" i="98" s="1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K12" i="122" s="1"/>
  <c r="G14" i="98" s="1"/>
  <c r="G12" i="122"/>
  <c r="E12" i="122"/>
  <c r="E14" i="98" s="1"/>
  <c r="I11" i="122"/>
  <c r="K11" i="122" s="1"/>
  <c r="G13" i="98" s="1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K49" i="122"/>
  <c r="I48" i="122"/>
  <c r="G48" i="122"/>
  <c r="E48" i="122"/>
  <c r="K47" i="122"/>
  <c r="K46" i="122"/>
  <c r="E81" i="115" s="1"/>
  <c r="K45" i="122"/>
  <c r="E80" i="115" s="1"/>
  <c r="E82" i="115" s="1"/>
  <c r="K44" i="122"/>
  <c r="E54" i="115" s="1"/>
  <c r="K43" i="122"/>
  <c r="K42" i="122"/>
  <c r="E76" i="115" s="1"/>
  <c r="K41" i="122"/>
  <c r="K40" i="122"/>
  <c r="K48" i="122" s="1"/>
  <c r="E39" i="122"/>
  <c r="E52" i="122" s="1"/>
  <c r="K35" i="122"/>
  <c r="G40" i="98" s="1"/>
  <c r="K34" i="122"/>
  <c r="E62" i="115" s="1"/>
  <c r="K33" i="122"/>
  <c r="G36" i="98" s="1"/>
  <c r="K32" i="122"/>
  <c r="G35" i="98" s="1"/>
  <c r="K31" i="122"/>
  <c r="G34" i="98" s="1"/>
  <c r="K29" i="122"/>
  <c r="G32" i="98" s="1"/>
  <c r="K26" i="122"/>
  <c r="G29" i="98" s="1"/>
  <c r="K25" i="122"/>
  <c r="G28" i="98" s="1"/>
  <c r="K24" i="122"/>
  <c r="G27" i="98" s="1"/>
  <c r="K23" i="122"/>
  <c r="G26" i="98" s="1"/>
  <c r="K21" i="122"/>
  <c r="G23" i="98" s="1"/>
  <c r="K18" i="122"/>
  <c r="G20" i="98" s="1"/>
  <c r="K17" i="122"/>
  <c r="G19" i="98" s="1"/>
  <c r="K16" i="122"/>
  <c r="G18" i="98" s="1"/>
  <c r="K15" i="122"/>
  <c r="G17" i="98" s="1"/>
  <c r="K13" i="122"/>
  <c r="G15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E38" i="122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AA31" i="123" s="1"/>
  <c r="E46" i="112" s="1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AA23" i="123" s="1"/>
  <c r="E38" i="112" s="1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AA15" i="123" s="1"/>
  <c r="E30" i="112" s="1"/>
  <c r="W14" i="123"/>
  <c r="S14" i="123"/>
  <c r="O14" i="123"/>
  <c r="K14" i="123"/>
  <c r="G14" i="123"/>
  <c r="G36" i="123" s="1"/>
  <c r="W13" i="123"/>
  <c r="S13" i="123"/>
  <c r="O13" i="123"/>
  <c r="K13" i="123"/>
  <c r="G13" i="123"/>
  <c r="W12" i="123"/>
  <c r="S12" i="123"/>
  <c r="O12" i="123"/>
  <c r="O36" i="123" s="1"/>
  <c r="K12" i="123"/>
  <c r="G12" i="123"/>
  <c r="W11" i="123"/>
  <c r="S11" i="123"/>
  <c r="O11" i="123"/>
  <c r="K11" i="123"/>
  <c r="G11" i="123"/>
  <c r="W10" i="123"/>
  <c r="W36" i="123" s="1"/>
  <c r="S10" i="123"/>
  <c r="O10" i="123"/>
  <c r="K10" i="123"/>
  <c r="G10" i="123"/>
  <c r="W9" i="123"/>
  <c r="S9" i="123"/>
  <c r="O9" i="123"/>
  <c r="K9" i="123"/>
  <c r="K36" i="123" s="1"/>
  <c r="G9" i="123"/>
  <c r="W8" i="123"/>
  <c r="S8" i="123"/>
  <c r="O8" i="123"/>
  <c r="K8" i="123"/>
  <c r="G8" i="123"/>
  <c r="Y36" i="123"/>
  <c r="U36" i="123"/>
  <c r="S36" i="123"/>
  <c r="Q36" i="123"/>
  <c r="M36" i="123"/>
  <c r="I36" i="123"/>
  <c r="E36" i="123"/>
  <c r="AA35" i="123"/>
  <c r="E50" i="112" s="1"/>
  <c r="AA34" i="123"/>
  <c r="E49" i="112" s="1"/>
  <c r="AA33" i="123"/>
  <c r="E48" i="112" s="1"/>
  <c r="AA32" i="123"/>
  <c r="E47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AA34" i="124" s="1"/>
  <c r="E40" i="111" s="1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O35" i="124" s="1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K35" i="124" s="1"/>
  <c r="G11" i="124"/>
  <c r="W10" i="124"/>
  <c r="S10" i="124"/>
  <c r="O10" i="124"/>
  <c r="K10" i="124"/>
  <c r="G10" i="124"/>
  <c r="W9" i="124"/>
  <c r="S9" i="124"/>
  <c r="S35" i="124" s="1"/>
  <c r="O9" i="124"/>
  <c r="K9" i="124"/>
  <c r="G9" i="124"/>
  <c r="AA9" i="124" s="1"/>
  <c r="E15" i="111" s="1"/>
  <c r="W8" i="124"/>
  <c r="S8" i="124"/>
  <c r="O8" i="124"/>
  <c r="K8" i="124"/>
  <c r="G8" i="124"/>
  <c r="Y35" i="124"/>
  <c r="W35" i="124"/>
  <c r="U35" i="124"/>
  <c r="Q35" i="124"/>
  <c r="M35" i="124"/>
  <c r="I35" i="124"/>
  <c r="G35" i="124"/>
  <c r="E35" i="124"/>
  <c r="AA33" i="124"/>
  <c r="E39" i="111" s="1"/>
  <c r="AA32" i="124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4" i="124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6" i="124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52" i="114" s="1"/>
  <c r="AA46" i="125"/>
  <c r="E45" i="114" s="1"/>
  <c r="AA45" i="125"/>
  <c r="E14" i="114" s="1"/>
  <c r="AA44" i="125"/>
  <c r="E66" i="114" s="1"/>
  <c r="AA43" i="125"/>
  <c r="E65" i="114" s="1"/>
  <c r="AA42" i="125"/>
  <c r="E64" i="114" s="1"/>
  <c r="AA41" i="125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AA29" i="125"/>
  <c r="E41" i="114" s="1"/>
  <c r="AA28" i="125"/>
  <c r="E40" i="114" s="1"/>
  <c r="AA27" i="125"/>
  <c r="E39" i="114" s="1"/>
  <c r="AA26" i="125"/>
  <c r="AA25" i="125"/>
  <c r="E37" i="114" s="1"/>
  <c r="AA24" i="125"/>
  <c r="E36" i="114" s="1"/>
  <c r="AA23" i="125"/>
  <c r="E35" i="114" s="1"/>
  <c r="AA22" i="125"/>
  <c r="AA21" i="125"/>
  <c r="E33" i="114" s="1"/>
  <c r="AA20" i="125"/>
  <c r="E32" i="114" s="1"/>
  <c r="AA19" i="125"/>
  <c r="E31" i="114" s="1"/>
  <c r="AA18" i="125"/>
  <c r="AA17" i="125"/>
  <c r="E29" i="114" s="1"/>
  <c r="AA16" i="125"/>
  <c r="E28" i="114" s="1"/>
  <c r="AA15" i="125"/>
  <c r="AA33" i="125" s="1"/>
  <c r="E23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I49" i="12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I50" i="126" s="1"/>
  <c r="O37" i="126"/>
  <c r="E40" i="115" s="1"/>
  <c r="E49" i="115" s="1"/>
  <c r="I37" i="126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G32" i="115" s="1"/>
  <c r="G66" i="98" s="1"/>
  <c r="I30" i="126"/>
  <c r="E32" i="116" s="1"/>
  <c r="G32" i="116" s="1"/>
  <c r="E66" i="98" s="1"/>
  <c r="O29" i="126"/>
  <c r="E31" i="115" s="1"/>
  <c r="I29" i="126"/>
  <c r="E31" i="116" s="1"/>
  <c r="G31" i="116" s="1"/>
  <c r="E65" i="98" s="1"/>
  <c r="O28" i="126"/>
  <c r="E30" i="115" s="1"/>
  <c r="I28" i="126"/>
  <c r="E30" i="116" s="1"/>
  <c r="O27" i="126"/>
  <c r="E29" i="115" s="1"/>
  <c r="I27" i="126"/>
  <c r="E29" i="116" s="1"/>
  <c r="O26" i="126"/>
  <c r="E28" i="115" s="1"/>
  <c r="G28" i="115" s="1"/>
  <c r="G62" i="98" s="1"/>
  <c r="I26" i="126"/>
  <c r="E28" i="116" s="1"/>
  <c r="G28" i="116" s="1"/>
  <c r="E62" i="98" s="1"/>
  <c r="O25" i="126"/>
  <c r="E27" i="115" s="1"/>
  <c r="I25" i="126"/>
  <c r="E27" i="116" s="1"/>
  <c r="G27" i="116" s="1"/>
  <c r="E61" i="98" s="1"/>
  <c r="O24" i="126"/>
  <c r="E26" i="115" s="1"/>
  <c r="I24" i="126"/>
  <c r="E26" i="116" s="1"/>
  <c r="O23" i="126"/>
  <c r="E25" i="115" s="1"/>
  <c r="I23" i="126"/>
  <c r="E25" i="116" s="1"/>
  <c r="O22" i="126"/>
  <c r="E24" i="115" s="1"/>
  <c r="G24" i="115" s="1"/>
  <c r="G58" i="98" s="1"/>
  <c r="I22" i="126"/>
  <c r="E24" i="116" s="1"/>
  <c r="G24" i="116" s="1"/>
  <c r="E58" i="98" s="1"/>
  <c r="O21" i="126"/>
  <c r="E23" i="115" s="1"/>
  <c r="G23" i="115" s="1"/>
  <c r="G57" i="98" s="1"/>
  <c r="I21" i="126"/>
  <c r="E23" i="116" s="1"/>
  <c r="G23" i="116" s="1"/>
  <c r="E57" i="98" s="1"/>
  <c r="O20" i="126"/>
  <c r="E22" i="115" s="1"/>
  <c r="G22" i="115" s="1"/>
  <c r="G56" i="98" s="1"/>
  <c r="I20" i="126"/>
  <c r="E22" i="116" s="1"/>
  <c r="O19" i="126"/>
  <c r="E21" i="115" s="1"/>
  <c r="I19" i="126"/>
  <c r="E21" i="116" s="1"/>
  <c r="O18" i="126"/>
  <c r="E20" i="115" s="1"/>
  <c r="G20" i="115" s="1"/>
  <c r="G54" i="98" s="1"/>
  <c r="I18" i="126"/>
  <c r="E20" i="116" s="1"/>
  <c r="G20" i="116" s="1"/>
  <c r="E54" i="98" s="1"/>
  <c r="O17" i="126"/>
  <c r="E19" i="115" s="1"/>
  <c r="G19" i="115" s="1"/>
  <c r="G53" i="98" s="1"/>
  <c r="I17" i="126"/>
  <c r="E19" i="116" s="1"/>
  <c r="G19" i="116" s="1"/>
  <c r="E53" i="98" s="1"/>
  <c r="O16" i="126"/>
  <c r="E18" i="115" s="1"/>
  <c r="G18" i="115" s="1"/>
  <c r="G52" i="98" s="1"/>
  <c r="I16" i="126"/>
  <c r="E18" i="116" s="1"/>
  <c r="O15" i="126"/>
  <c r="O33" i="126" s="1"/>
  <c r="E15" i="115" s="1"/>
  <c r="E16" i="115" s="1"/>
  <c r="I15" i="126"/>
  <c r="I33" i="126" s="1"/>
  <c r="E15" i="116" s="1"/>
  <c r="E16" i="116" s="1"/>
  <c r="M14" i="126"/>
  <c r="K14" i="126"/>
  <c r="M13" i="126"/>
  <c r="K13" i="126"/>
  <c r="G13" i="126"/>
  <c r="E13" i="126"/>
  <c r="M12" i="126"/>
  <c r="K12" i="126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41" i="117" s="1"/>
  <c r="AA45" i="127"/>
  <c r="E10" i="117" s="1"/>
  <c r="AA44" i="127"/>
  <c r="E58" i="117" s="1"/>
  <c r="AA43" i="127"/>
  <c r="E57" i="117" s="1"/>
  <c r="AA42" i="127"/>
  <c r="E55" i="117" s="1"/>
  <c r="AA41" i="127"/>
  <c r="E54" i="117" s="1"/>
  <c r="AA40" i="127"/>
  <c r="E53" i="117" s="1"/>
  <c r="AA39" i="127"/>
  <c r="E52" i="117" s="1"/>
  <c r="AA38" i="127"/>
  <c r="E51" i="117" s="1"/>
  <c r="AA37" i="127"/>
  <c r="E50" i="117" s="1"/>
  <c r="AA36" i="127"/>
  <c r="AA49" i="127" s="1"/>
  <c r="E43" i="117" s="1"/>
  <c r="E45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E38" i="117" s="1"/>
  <c r="AA30" i="127"/>
  <c r="E37" i="117" s="1"/>
  <c r="AA29" i="127"/>
  <c r="E36" i="117" s="1"/>
  <c r="AA28" i="127"/>
  <c r="AA27" i="127"/>
  <c r="E34" i="117" s="1"/>
  <c r="AA26" i="127"/>
  <c r="E33" i="117" s="1"/>
  <c r="AA25" i="127"/>
  <c r="E32" i="117" s="1"/>
  <c r="AA24" i="127"/>
  <c r="AA23" i="127"/>
  <c r="E30" i="117" s="1"/>
  <c r="AA22" i="127"/>
  <c r="E29" i="117" s="1"/>
  <c r="AA21" i="127"/>
  <c r="E28" i="117" s="1"/>
  <c r="AA20" i="127"/>
  <c r="AA19" i="127"/>
  <c r="E26" i="117" s="1"/>
  <c r="AA18" i="127"/>
  <c r="E25" i="117" s="1"/>
  <c r="AA17" i="127"/>
  <c r="E24" i="117" s="1"/>
  <c r="AA16" i="127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AA45" i="128"/>
  <c r="E12" i="118" s="1"/>
  <c r="AA44" i="128"/>
  <c r="AA43" i="128"/>
  <c r="E41" i="104" s="1"/>
  <c r="AA42" i="128"/>
  <c r="I16" i="26" s="1"/>
  <c r="M16" i="26" s="1"/>
  <c r="AA41" i="128"/>
  <c r="I16" i="27" s="1"/>
  <c r="M16" i="27" s="1"/>
  <c r="AA40" i="128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K30" i="129" s="1"/>
  <c r="CC30" i="129"/>
  <c r="E90" i="114" s="1"/>
  <c r="CA30" i="129"/>
  <c r="E89" i="114" s="1"/>
  <c r="BY30" i="129"/>
  <c r="E88" i="114" s="1"/>
  <c r="CI29" i="129"/>
  <c r="CG29" i="129"/>
  <c r="E86" i="114" s="1"/>
  <c r="CE29" i="129"/>
  <c r="E85" i="114" s="1"/>
  <c r="CC29" i="129"/>
  <c r="E84" i="114" s="1"/>
  <c r="CA29" i="129"/>
  <c r="BY29" i="129"/>
  <c r="E82" i="114" s="1"/>
  <c r="CI28" i="129"/>
  <c r="E81" i="114" s="1"/>
  <c r="CG28" i="129"/>
  <c r="E80" i="114" s="1"/>
  <c r="CE28" i="129"/>
  <c r="CK28" i="129" s="1"/>
  <c r="CC28" i="129"/>
  <c r="E78" i="114" s="1"/>
  <c r="CA28" i="129"/>
  <c r="E77" i="114" s="1"/>
  <c r="BY28" i="129"/>
  <c r="E76" i="114" s="1"/>
  <c r="CI27" i="129"/>
  <c r="CI31" i="129" s="1"/>
  <c r="CG27" i="129"/>
  <c r="E74" i="114" s="1"/>
  <c r="CE27" i="129"/>
  <c r="E73" i="114" s="1"/>
  <c r="CC27" i="129"/>
  <c r="CC31" i="129" s="1"/>
  <c r="CA27" i="129"/>
  <c r="E70" i="114" s="1"/>
  <c r="BY27" i="129"/>
  <c r="CK27" i="129" s="1"/>
  <c r="BW26" i="129"/>
  <c r="BS26" i="129"/>
  <c r="BM26" i="129"/>
  <c r="BK26" i="129"/>
  <c r="BG26" i="129"/>
  <c r="BE26" i="129"/>
  <c r="AY26" i="129"/>
  <c r="AW26" i="129"/>
  <c r="AQ26" i="129"/>
  <c r="AK26" i="129"/>
  <c r="AI26" i="129"/>
  <c r="AC26" i="129"/>
  <c r="AA26" i="129"/>
  <c r="W26" i="129"/>
  <c r="U26" i="129"/>
  <c r="O26" i="129"/>
  <c r="K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CK24" i="129" s="1"/>
  <c r="CC24" i="129"/>
  <c r="E155" i="113" s="1"/>
  <c r="CA24" i="129"/>
  <c r="E154" i="113" s="1"/>
  <c r="BY24" i="129"/>
  <c r="E153" i="113" s="1"/>
  <c r="CI23" i="129"/>
  <c r="CG23" i="129"/>
  <c r="CE23" i="129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K21" i="129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CG18" i="129"/>
  <c r="E106" i="113" s="1"/>
  <c r="CE18" i="129"/>
  <c r="E105" i="113" s="1"/>
  <c r="CC18" i="129"/>
  <c r="E104" i="113" s="1"/>
  <c r="CA18" i="129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CE16" i="129"/>
  <c r="E87" i="113" s="1"/>
  <c r="CC16" i="129"/>
  <c r="E86" i="113" s="1"/>
  <c r="CA16" i="129"/>
  <c r="E85" i="113" s="1"/>
  <c r="BY16" i="129"/>
  <c r="CI15" i="129"/>
  <c r="E80" i="113" s="1"/>
  <c r="CG15" i="129"/>
  <c r="E79" i="113" s="1"/>
  <c r="CE15" i="129"/>
  <c r="CK15" i="129" s="1"/>
  <c r="CC15" i="129"/>
  <c r="E77" i="113" s="1"/>
  <c r="CA15" i="129"/>
  <c r="E76" i="113" s="1"/>
  <c r="BY15" i="129"/>
  <c r="E75" i="113" s="1"/>
  <c r="CK14" i="129"/>
  <c r="CI14" i="129"/>
  <c r="E71" i="113" s="1"/>
  <c r="CG14" i="129"/>
  <c r="E70" i="113" s="1"/>
  <c r="CE14" i="129"/>
  <c r="CC14" i="129"/>
  <c r="E68" i="113" s="1"/>
  <c r="CA14" i="129"/>
  <c r="E67" i="113" s="1"/>
  <c r="BY14" i="129"/>
  <c r="E66" i="113" s="1"/>
  <c r="CK13" i="129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CG10" i="129"/>
  <c r="E34" i="113" s="1"/>
  <c r="CE10" i="129"/>
  <c r="E33" i="113" s="1"/>
  <c r="CC10" i="129"/>
  <c r="E32" i="113" s="1"/>
  <c r="CA10" i="129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CG8" i="129"/>
  <c r="CE8" i="129"/>
  <c r="E15" i="113" s="1"/>
  <c r="CC8" i="129"/>
  <c r="E14" i="113" s="1"/>
  <c r="CA8" i="129"/>
  <c r="E13" i="113" s="1"/>
  <c r="BY8" i="129"/>
  <c r="BY26" i="129" s="1"/>
  <c r="S25" i="129"/>
  <c r="S26" i="129" s="1"/>
  <c r="BI25" i="129"/>
  <c r="BI26" i="129" s="1"/>
  <c r="AU25" i="129"/>
  <c r="AU26" i="129" s="1"/>
  <c r="AG25" i="129"/>
  <c r="AG26" i="129" s="1"/>
  <c r="BW25" i="129"/>
  <c r="BU25" i="129"/>
  <c r="BU26" i="129" s="1"/>
  <c r="AE25" i="129"/>
  <c r="AE26" i="129" s="1"/>
  <c r="AS25" i="129"/>
  <c r="AS26" i="129" s="1"/>
  <c r="BG25" i="129"/>
  <c r="Q25" i="129"/>
  <c r="Q26" i="129" s="1"/>
  <c r="BQ25" i="129"/>
  <c r="BQ26" i="129" s="1"/>
  <c r="AA25" i="129"/>
  <c r="AO25" i="129"/>
  <c r="AO26" i="129" s="1"/>
  <c r="BC25" i="129"/>
  <c r="BC26" i="129" s="1"/>
  <c r="M25" i="129"/>
  <c r="M26" i="129" s="1"/>
  <c r="K25" i="129"/>
  <c r="CA25" i="129" s="1"/>
  <c r="E139" i="113" s="1"/>
  <c r="BA25" i="129"/>
  <c r="BA26" i="129" s="1"/>
  <c r="AM25" i="129"/>
  <c r="AM26" i="129" s="1"/>
  <c r="Y25" i="129"/>
  <c r="Y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CA73" i="132"/>
  <c r="BY73" i="132"/>
  <c r="BU73" i="132"/>
  <c r="BS73" i="132"/>
  <c r="BQ73" i="132"/>
  <c r="BM73" i="132"/>
  <c r="BK73" i="132"/>
  <c r="BI73" i="132"/>
  <c r="BE73" i="132"/>
  <c r="BC73" i="132"/>
  <c r="BA73" i="132"/>
  <c r="AW73" i="132"/>
  <c r="AU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O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Y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O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G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G44" i="50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BY72" i="132"/>
  <c r="BW72" i="132"/>
  <c r="BW73" i="132" s="1"/>
  <c r="BQ72" i="132"/>
  <c r="BO72" i="132"/>
  <c r="BO73" i="132" s="1"/>
  <c r="BM72" i="132"/>
  <c r="BK72" i="132"/>
  <c r="BI72" i="132"/>
  <c r="BG72" i="132"/>
  <c r="BG73" i="132" s="1"/>
  <c r="BA72" i="132"/>
  <c r="AY72" i="132"/>
  <c r="AY73" i="132" s="1"/>
  <c r="AW72" i="132"/>
  <c r="AU72" i="132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K69" i="132" s="1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CA69" i="132" s="1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E69" i="132" s="1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BY64" i="132"/>
  <c r="BW64" i="132"/>
  <c r="BW69" i="132" s="1"/>
  <c r="BQ64" i="132"/>
  <c r="BO64" i="132"/>
  <c r="BO69" i="132" s="1"/>
  <c r="BM64" i="132"/>
  <c r="BK64" i="132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C64" i="132"/>
  <c r="AA64" i="132"/>
  <c r="AA69" i="132" s="1"/>
  <c r="Q64" i="132"/>
  <c r="O64" i="132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M19" i="132"/>
  <c r="BK19" i="132"/>
  <c r="BK26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G67" i="11" s="1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W68" i="133" s="1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AA68" i="133" s="1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Q68" i="133" s="1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K54" i="133"/>
  <c r="AI54" i="133"/>
  <c r="AI68" i="133" s="1"/>
  <c r="AG54" i="133"/>
  <c r="AE54" i="133"/>
  <c r="AE68" i="133" s="1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U69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AA69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W27" i="131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U27" i="131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AA27" i="131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24" i="135"/>
  <c r="E19" i="135"/>
  <c r="E13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EM23" i="138" s="1"/>
  <c r="BQ23" i="138"/>
  <c r="BO23" i="138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DC23" i="138" s="1"/>
  <c r="O23" i="138"/>
  <c r="DS23" i="138" s="1"/>
  <c r="M23" i="138"/>
  <c r="EI23" i="138" s="1"/>
  <c r="EY22" i="138"/>
  <c r="EW22" i="138"/>
  <c r="EU22" i="138"/>
  <c r="ES22" i="138"/>
  <c r="EG22" i="138"/>
  <c r="EE22" i="138"/>
  <c r="EC22" i="138"/>
  <c r="EA22" i="138"/>
  <c r="DQ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BQ22" i="138"/>
  <c r="BO22" i="138"/>
  <c r="BU22" i="138" s="1"/>
  <c r="BW22" i="138" s="1"/>
  <c r="BE22" i="138"/>
  <c r="BC22" i="138"/>
  <c r="BA22" i="138"/>
  <c r="AY22" i="138"/>
  <c r="AW22" i="138"/>
  <c r="AI22" i="138"/>
  <c r="EM22" i="138" s="1"/>
  <c r="AG22" i="138"/>
  <c r="DA22" i="138" s="1"/>
  <c r="AE22" i="138"/>
  <c r="AK22" i="138" s="1"/>
  <c r="AM22" i="138" s="1"/>
  <c r="Q22" i="138"/>
  <c r="FE22" i="138" s="1"/>
  <c r="O22" i="138"/>
  <c r="S22" i="138" s="1"/>
  <c r="U22" i="138" s="1"/>
  <c r="M22" i="138"/>
  <c r="FA22" i="138" s="1"/>
  <c r="EY21" i="138"/>
  <c r="EW21" i="138"/>
  <c r="EU21" i="138"/>
  <c r="ES21" i="138"/>
  <c r="EG21" i="138"/>
  <c r="EE21" i="138"/>
  <c r="EC21" i="138"/>
  <c r="EA21" i="138"/>
  <c r="DQ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W21" i="138"/>
  <c r="BU21" i="138"/>
  <c r="BS21" i="138"/>
  <c r="BQ21" i="138"/>
  <c r="BO21" i="138"/>
  <c r="BA21" i="138"/>
  <c r="AY21" i="138"/>
  <c r="AW21" i="138"/>
  <c r="BC21" i="138" s="1"/>
  <c r="BE21" i="138" s="1"/>
  <c r="AI21" i="138"/>
  <c r="AG21" i="138"/>
  <c r="DA21" i="138" s="1"/>
  <c r="AE21" i="138"/>
  <c r="AK21" i="138" s="1"/>
  <c r="AM21" i="138" s="1"/>
  <c r="S21" i="138"/>
  <c r="U21" i="138" s="1"/>
  <c r="Q21" i="138"/>
  <c r="EM21" i="138" s="1"/>
  <c r="O21" i="138"/>
  <c r="FC21" i="138" s="1"/>
  <c r="M21" i="138"/>
  <c r="FA21" i="138" s="1"/>
  <c r="EY20" i="138"/>
  <c r="EW20" i="138"/>
  <c r="EU20" i="138"/>
  <c r="ES20" i="138"/>
  <c r="EG20" i="138"/>
  <c r="EE20" i="138"/>
  <c r="EC20" i="138"/>
  <c r="EA20" i="138"/>
  <c r="DU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EM20" i="138" s="1"/>
  <c r="BQ20" i="138"/>
  <c r="EK20" i="138" s="1"/>
  <c r="BO20" i="138"/>
  <c r="BU20" i="138" s="1"/>
  <c r="BW20" i="138" s="1"/>
  <c r="BA20" i="138"/>
  <c r="AY20" i="138"/>
  <c r="BC20" i="138" s="1"/>
  <c r="BE20" i="138" s="1"/>
  <c r="AW20" i="138"/>
  <c r="AK20" i="138"/>
  <c r="AM20" i="138" s="1"/>
  <c r="AI20" i="138"/>
  <c r="AG20" i="138"/>
  <c r="AE20" i="138"/>
  <c r="Q20" i="138"/>
  <c r="FE20" i="138" s="1"/>
  <c r="O20" i="138"/>
  <c r="DA20" i="138" s="1"/>
  <c r="M20" i="138"/>
  <c r="DQ20" i="138" s="1"/>
  <c r="EY19" i="138"/>
  <c r="EW19" i="138"/>
  <c r="EU19" i="138"/>
  <c r="ES19" i="138"/>
  <c r="EG19" i="138"/>
  <c r="EE19" i="138"/>
  <c r="EC19" i="138"/>
  <c r="EA19" i="138"/>
  <c r="DU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C19" i="138"/>
  <c r="BE19" i="138" s="1"/>
  <c r="BA19" i="138"/>
  <c r="AY19" i="138"/>
  <c r="AW19" i="138"/>
  <c r="AI19" i="138"/>
  <c r="AG19" i="138"/>
  <c r="EK19" i="138" s="1"/>
  <c r="AE19" i="138"/>
  <c r="AK19" i="138" s="1"/>
  <c r="AM19" i="138" s="1"/>
  <c r="Q19" i="138"/>
  <c r="FE19" i="138" s="1"/>
  <c r="O19" i="138"/>
  <c r="FC19" i="138" s="1"/>
  <c r="M19" i="138"/>
  <c r="S19" i="138" s="1"/>
  <c r="U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U18" i="138"/>
  <c r="BW18" i="138" s="1"/>
  <c r="BS18" i="138"/>
  <c r="BQ18" i="138"/>
  <c r="BO18" i="138"/>
  <c r="BA18" i="138"/>
  <c r="AY18" i="138"/>
  <c r="AW18" i="138"/>
  <c r="BC18" i="138" s="1"/>
  <c r="BE18" i="138" s="1"/>
  <c r="AI18" i="138"/>
  <c r="AG18" i="138"/>
  <c r="AE18" i="138"/>
  <c r="AK18" i="138" s="1"/>
  <c r="AM18" i="138" s="1"/>
  <c r="S18" i="138"/>
  <c r="U18" i="138" s="1"/>
  <c r="Q18" i="138"/>
  <c r="DU18" i="138" s="1"/>
  <c r="O18" i="138"/>
  <c r="EK18" i="138" s="1"/>
  <c r="M18" i="138"/>
  <c r="FA18" i="138" s="1"/>
  <c r="EY17" i="138"/>
  <c r="EW17" i="138"/>
  <c r="EU17" i="138"/>
  <c r="ES17" i="138"/>
  <c r="EG17" i="138"/>
  <c r="EE17" i="138"/>
  <c r="EC17" i="138"/>
  <c r="EA17" i="138"/>
  <c r="DS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S17" i="138"/>
  <c r="BQ17" i="138"/>
  <c r="EK17" i="138" s="1"/>
  <c r="BO17" i="138"/>
  <c r="BU17" i="138" s="1"/>
  <c r="BW17" i="138" s="1"/>
  <c r="BA17" i="138"/>
  <c r="AY17" i="138"/>
  <c r="AW17" i="138"/>
  <c r="BC17" i="138" s="1"/>
  <c r="BE17" i="138" s="1"/>
  <c r="AK17" i="138"/>
  <c r="AM17" i="138" s="1"/>
  <c r="AI17" i="138"/>
  <c r="DU17" i="138" s="1"/>
  <c r="AG17" i="138"/>
  <c r="AE17" i="138"/>
  <c r="Q17" i="138"/>
  <c r="FE17" i="138" s="1"/>
  <c r="O17" i="138"/>
  <c r="FC17" i="138" s="1"/>
  <c r="M17" i="138"/>
  <c r="CY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AG16" i="138"/>
  <c r="AE16" i="138"/>
  <c r="AK16" i="138" s="1"/>
  <c r="AM16" i="138" s="1"/>
  <c r="Q16" i="138"/>
  <c r="FE16" i="138" s="1"/>
  <c r="O16" i="138"/>
  <c r="FC16" i="138" s="1"/>
  <c r="M16" i="138"/>
  <c r="FA16" i="138" s="1"/>
  <c r="FG16" i="138" s="1"/>
  <c r="FI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U15" i="138"/>
  <c r="BW15" i="138" s="1"/>
  <c r="BS15" i="138"/>
  <c r="EM15" i="138" s="1"/>
  <c r="BQ15" i="138"/>
  <c r="BO15" i="138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DC15" i="138" s="1"/>
  <c r="O15" i="138"/>
  <c r="DS15" i="138" s="1"/>
  <c r="M15" i="138"/>
  <c r="EI15" i="138" s="1"/>
  <c r="EY14" i="138"/>
  <c r="EW14" i="138"/>
  <c r="EU14" i="138"/>
  <c r="ES14" i="138"/>
  <c r="EG14" i="138"/>
  <c r="EE14" i="138"/>
  <c r="EC14" i="138"/>
  <c r="EA14" i="138"/>
  <c r="DQ14" i="138"/>
  <c r="DO14" i="138"/>
  <c r="DM14" i="138"/>
  <c r="DK14" i="138"/>
  <c r="DI14" i="138"/>
  <c r="CW14" i="138"/>
  <c r="CU14" i="138"/>
  <c r="CS14" i="138"/>
  <c r="CQ14" i="138"/>
  <c r="CM14" i="138"/>
  <c r="CO14" i="138" s="1"/>
  <c r="CK14" i="138"/>
  <c r="CI14" i="138"/>
  <c r="CG14" i="138"/>
  <c r="BS14" i="138"/>
  <c r="BQ14" i="138"/>
  <c r="BO14" i="138"/>
  <c r="BU14" i="138" s="1"/>
  <c r="BW14" i="138" s="1"/>
  <c r="BE14" i="138"/>
  <c r="BC14" i="138"/>
  <c r="BA14" i="138"/>
  <c r="AY14" i="138"/>
  <c r="AW14" i="138"/>
  <c r="AI14" i="138"/>
  <c r="DC14" i="138" s="1"/>
  <c r="AG14" i="138"/>
  <c r="DS14" i="138" s="1"/>
  <c r="AE14" i="138"/>
  <c r="AK14" i="138" s="1"/>
  <c r="AM14" i="138" s="1"/>
  <c r="Q14" i="138"/>
  <c r="FE14" i="138" s="1"/>
  <c r="O14" i="138"/>
  <c r="S14" i="138" s="1"/>
  <c r="U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W13" i="138"/>
  <c r="BU13" i="138"/>
  <c r="BS13" i="138"/>
  <c r="BQ13" i="138"/>
  <c r="BO13" i="138"/>
  <c r="BA13" i="138"/>
  <c r="AY13" i="138"/>
  <c r="AW13" i="138"/>
  <c r="BC13" i="138" s="1"/>
  <c r="BE13" i="138" s="1"/>
  <c r="AI13" i="138"/>
  <c r="AG13" i="138"/>
  <c r="AE13" i="138"/>
  <c r="AK13" i="138" s="1"/>
  <c r="AM13" i="138" s="1"/>
  <c r="S13" i="138"/>
  <c r="U13" i="138" s="1"/>
  <c r="Q13" i="138"/>
  <c r="EM13" i="138" s="1"/>
  <c r="O13" i="138"/>
  <c r="FC13" i="138" s="1"/>
  <c r="M13" i="138"/>
  <c r="FA13" i="138" s="1"/>
  <c r="EY12" i="138"/>
  <c r="EW12" i="138"/>
  <c r="EU12" i="138"/>
  <c r="ES12" i="138"/>
  <c r="EG12" i="138"/>
  <c r="EE12" i="138"/>
  <c r="EC12" i="138"/>
  <c r="EA12" i="138"/>
  <c r="DU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EM12" i="138" s="1"/>
  <c r="BQ12" i="138"/>
  <c r="EK12" i="138" s="1"/>
  <c r="BO12" i="138"/>
  <c r="BU12" i="138" s="1"/>
  <c r="BW12" i="138" s="1"/>
  <c r="BC12" i="138"/>
  <c r="BE12" i="138" s="1"/>
  <c r="BA12" i="138"/>
  <c r="AY12" i="138"/>
  <c r="AW12" i="138"/>
  <c r="AK12" i="138"/>
  <c r="AM12" i="138" s="1"/>
  <c r="AI12" i="138"/>
  <c r="AG12" i="138"/>
  <c r="AE12" i="138"/>
  <c r="Q12" i="138"/>
  <c r="FE12" i="138" s="1"/>
  <c r="O12" i="138"/>
  <c r="DA12" i="138" s="1"/>
  <c r="M12" i="138"/>
  <c r="DQ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C11" i="138"/>
  <c r="BE11" i="138" s="1"/>
  <c r="BA11" i="138"/>
  <c r="AY11" i="138"/>
  <c r="AW11" i="138"/>
  <c r="AI11" i="138"/>
  <c r="AG11" i="138"/>
  <c r="DA11" i="138" s="1"/>
  <c r="AE11" i="138"/>
  <c r="AK11" i="138" s="1"/>
  <c r="AM11" i="138" s="1"/>
  <c r="U11" i="138"/>
  <c r="S11" i="138"/>
  <c r="Q11" i="138"/>
  <c r="FE11" i="138" s="1"/>
  <c r="O11" i="138"/>
  <c r="FC11" i="138" s="1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U10" i="138"/>
  <c r="BW10" i="138" s="1"/>
  <c r="BS10" i="138"/>
  <c r="BQ10" i="138"/>
  <c r="BO10" i="138"/>
  <c r="BA10" i="138"/>
  <c r="AY10" i="138"/>
  <c r="AW10" i="138"/>
  <c r="BC10" i="138" s="1"/>
  <c r="BE10" i="138" s="1"/>
  <c r="AI10" i="138"/>
  <c r="AG10" i="138"/>
  <c r="AE10" i="138"/>
  <c r="AK10" i="138" s="1"/>
  <c r="AM10" i="138" s="1"/>
  <c r="S10" i="138"/>
  <c r="U10" i="138" s="1"/>
  <c r="Q10" i="138"/>
  <c r="DU10" i="138" s="1"/>
  <c r="O10" i="138"/>
  <c r="EK10" i="138" s="1"/>
  <c r="M10" i="138"/>
  <c r="FA10" i="138" s="1"/>
  <c r="EY9" i="138"/>
  <c r="EW9" i="138"/>
  <c r="EU9" i="138"/>
  <c r="ES9" i="138"/>
  <c r="EG9" i="138"/>
  <c r="EE9" i="138"/>
  <c r="EC9" i="138"/>
  <c r="EA9" i="138"/>
  <c r="DS9" i="138"/>
  <c r="DO9" i="138"/>
  <c r="DM9" i="138"/>
  <c r="DK9" i="138"/>
  <c r="DI9" i="138"/>
  <c r="CW9" i="138"/>
  <c r="CU9" i="138"/>
  <c r="CS9" i="138"/>
  <c r="CQ9" i="138"/>
  <c r="CM9" i="138"/>
  <c r="CO9" i="138" s="1"/>
  <c r="CK9" i="138"/>
  <c r="CI9" i="138"/>
  <c r="CG9" i="138"/>
  <c r="BS9" i="138"/>
  <c r="BQ9" i="138"/>
  <c r="BO9" i="138"/>
  <c r="BU9" i="138" s="1"/>
  <c r="BW9" i="138" s="1"/>
  <c r="BC9" i="138"/>
  <c r="BE9" i="138" s="1"/>
  <c r="BA9" i="138"/>
  <c r="AY9" i="138"/>
  <c r="AW9" i="138"/>
  <c r="AK9" i="138"/>
  <c r="AM9" i="138" s="1"/>
  <c r="AI9" i="138"/>
  <c r="DU9" i="138" s="1"/>
  <c r="AG9" i="138"/>
  <c r="EK9" i="138" s="1"/>
  <c r="AE9" i="138"/>
  <c r="Q9" i="138"/>
  <c r="FE9" i="138" s="1"/>
  <c r="O9" i="138"/>
  <c r="FC9" i="138" s="1"/>
  <c r="M9" i="138"/>
  <c r="CY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C8" i="138"/>
  <c r="BE8" i="138" s="1"/>
  <c r="BA8" i="138"/>
  <c r="AY8" i="138"/>
  <c r="AW8" i="138"/>
  <c r="AI8" i="138"/>
  <c r="AG8" i="138"/>
  <c r="AE8" i="138"/>
  <c r="AK8" i="138" s="1"/>
  <c r="AM8" i="138" s="1"/>
  <c r="S8" i="138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I64" i="141" s="1"/>
  <c r="E64" i="4" s="1"/>
  <c r="G403" i="1" s="1"/>
  <c r="E64" i="14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AA30" i="142" s="1"/>
  <c r="S30" i="142"/>
  <c r="U30" i="142" s="1"/>
  <c r="AK30" i="142" s="1"/>
  <c r="E22" i="90" s="1"/>
  <c r="Q30" i="142"/>
  <c r="M30" i="142"/>
  <c r="K30" i="142"/>
  <c r="G30" i="142"/>
  <c r="E30" i="142"/>
  <c r="AG30" i="142"/>
  <c r="O30" i="142"/>
  <c r="I30" i="142"/>
  <c r="E22" i="92" s="1"/>
  <c r="AM29" i="142"/>
  <c r="AG29" i="142"/>
  <c r="AA29" i="142"/>
  <c r="U29" i="142"/>
  <c r="O29" i="142"/>
  <c r="I29" i="142"/>
  <c r="AI29" i="142" s="1"/>
  <c r="AG28" i="142"/>
  <c r="AA28" i="142"/>
  <c r="U28" i="142"/>
  <c r="O28" i="142"/>
  <c r="I28" i="142"/>
  <c r="AK28" i="142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AI25" i="142"/>
  <c r="E19" i="91" s="1"/>
  <c r="AG25" i="142"/>
  <c r="AA25" i="142"/>
  <c r="U25" i="142"/>
  <c r="O25" i="142"/>
  <c r="I25" i="142"/>
  <c r="E19" i="92" s="1"/>
  <c r="AK24" i="142"/>
  <c r="E18" i="90" s="1"/>
  <c r="AI24" i="142"/>
  <c r="E18" i="91" s="1"/>
  <c r="AG24" i="142"/>
  <c r="AA24" i="142"/>
  <c r="U24" i="142"/>
  <c r="O24" i="142"/>
  <c r="I24" i="142"/>
  <c r="E18" i="92" s="1"/>
  <c r="AM23" i="142"/>
  <c r="E16" i="89" s="1"/>
  <c r="AK23" i="142"/>
  <c r="E16" i="90" s="1"/>
  <c r="AI23" i="142"/>
  <c r="E16" i="91" s="1"/>
  <c r="AG23" i="142"/>
  <c r="AA23" i="142"/>
  <c r="U23" i="142"/>
  <c r="O23" i="142"/>
  <c r="I23" i="142"/>
  <c r="E16" i="92" s="1"/>
  <c r="AK22" i="142"/>
  <c r="E17" i="90" s="1"/>
  <c r="AG22" i="142"/>
  <c r="AA22" i="142"/>
  <c r="U22" i="142"/>
  <c r="O22" i="142"/>
  <c r="I22" i="142"/>
  <c r="E17" i="92" s="1"/>
  <c r="AM21" i="142"/>
  <c r="E15" i="89" s="1"/>
  <c r="AG21" i="142"/>
  <c r="AA21" i="142"/>
  <c r="U21" i="142"/>
  <c r="O21" i="142"/>
  <c r="I21" i="142"/>
  <c r="E15" i="92" s="1"/>
  <c r="AG20" i="142"/>
  <c r="AA20" i="142"/>
  <c r="U20" i="142"/>
  <c r="O20" i="142"/>
  <c r="I20" i="142"/>
  <c r="E14" i="92" s="1"/>
  <c r="AE19" i="142"/>
  <c r="AC19" i="142"/>
  <c r="Y19" i="142"/>
  <c r="W19" i="142"/>
  <c r="S19" i="142"/>
  <c r="Q19" i="142"/>
  <c r="U19" i="142" s="1"/>
  <c r="M19" i="142"/>
  <c r="K19" i="142"/>
  <c r="O19" i="142" s="1"/>
  <c r="AI19" i="142" s="1"/>
  <c r="E13" i="91" s="1"/>
  <c r="G19" i="142"/>
  <c r="E19" i="142"/>
  <c r="AG19" i="142"/>
  <c r="AA19" i="142"/>
  <c r="I19" i="142"/>
  <c r="E13" i="92" s="1"/>
  <c r="AK18" i="142"/>
  <c r="AI18" i="142"/>
  <c r="AG18" i="142"/>
  <c r="AA18" i="142"/>
  <c r="U18" i="142"/>
  <c r="O18" i="142"/>
  <c r="I18" i="142"/>
  <c r="AO18" i="142" s="1"/>
  <c r="AM17" i="142"/>
  <c r="AK17" i="142"/>
  <c r="AI17" i="142"/>
  <c r="AG17" i="142"/>
  <c r="AA17" i="142"/>
  <c r="U17" i="142"/>
  <c r="O17" i="142"/>
  <c r="I17" i="142"/>
  <c r="AO17" i="142" s="1"/>
  <c r="AK16" i="142"/>
  <c r="E12" i="90" s="1"/>
  <c r="AG16" i="142"/>
  <c r="AA16" i="142"/>
  <c r="U16" i="142"/>
  <c r="O16" i="142"/>
  <c r="I16" i="142"/>
  <c r="E12" i="92" s="1"/>
  <c r="AE15" i="142"/>
  <c r="AC15" i="142"/>
  <c r="AG15" i="142" s="1"/>
  <c r="Y15" i="142"/>
  <c r="W15" i="142"/>
  <c r="S15" i="142"/>
  <c r="Q15" i="142"/>
  <c r="M15" i="142"/>
  <c r="K15" i="142"/>
  <c r="G15" i="142"/>
  <c r="E15" i="142"/>
  <c r="I15" i="142" s="1"/>
  <c r="AA15" i="142"/>
  <c r="U15" i="142"/>
  <c r="O15" i="142"/>
  <c r="AG14" i="142"/>
  <c r="AA14" i="142"/>
  <c r="U14" i="142"/>
  <c r="O14" i="142"/>
  <c r="I14" i="142"/>
  <c r="AO14" i="142" s="1"/>
  <c r="AI13" i="142"/>
  <c r="AG13" i="142"/>
  <c r="AA13" i="142"/>
  <c r="U13" i="142"/>
  <c r="O13" i="142"/>
  <c r="I13" i="142"/>
  <c r="AO13" i="142" s="1"/>
  <c r="AK12" i="142"/>
  <c r="E10" i="90" s="1"/>
  <c r="AI12" i="142"/>
  <c r="E10" i="91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G11" i="142"/>
  <c r="G31" i="142" s="1"/>
  <c r="E11" i="142"/>
  <c r="E31" i="142" s="1"/>
  <c r="I31" i="142" s="1"/>
  <c r="U11" i="142"/>
  <c r="O11" i="142"/>
  <c r="AO10" i="142"/>
  <c r="AG10" i="142"/>
  <c r="AA10" i="142"/>
  <c r="U10" i="142"/>
  <c r="O10" i="142"/>
  <c r="I10" i="142"/>
  <c r="AK10" i="142" s="1"/>
  <c r="AG9" i="142"/>
  <c r="AA9" i="142"/>
  <c r="U9" i="142"/>
  <c r="O9" i="142"/>
  <c r="I9" i="142"/>
  <c r="AM9" i="142" s="1"/>
  <c r="AI8" i="142"/>
  <c r="E8" i="91" s="1"/>
  <c r="AG8" i="142"/>
  <c r="AA8" i="142"/>
  <c r="U8" i="142"/>
  <c r="O8" i="142"/>
  <c r="I8" i="142"/>
  <c r="E8" i="92" s="1"/>
  <c r="AE30" i="143"/>
  <c r="AC30" i="143"/>
  <c r="AG30" i="143" s="1"/>
  <c r="Y30" i="143"/>
  <c r="AA30" i="143" s="1"/>
  <c r="W30" i="143"/>
  <c r="S30" i="143"/>
  <c r="Q30" i="143"/>
  <c r="M30" i="143"/>
  <c r="K30" i="143"/>
  <c r="G30" i="143"/>
  <c r="E30" i="143"/>
  <c r="U30" i="143"/>
  <c r="O30" i="143"/>
  <c r="I30" i="143"/>
  <c r="AM30" i="143" s="1"/>
  <c r="AG29" i="143"/>
  <c r="AA29" i="143"/>
  <c r="U29" i="143"/>
  <c r="O29" i="143"/>
  <c r="I29" i="143"/>
  <c r="AM29" i="143" s="1"/>
  <c r="AI28" i="143"/>
  <c r="AG28" i="143"/>
  <c r="AA28" i="143"/>
  <c r="U28" i="143"/>
  <c r="O28" i="143"/>
  <c r="I28" i="143"/>
  <c r="AO28" i="143" s="1"/>
  <c r="AK27" i="143"/>
  <c r="AI27" i="143"/>
  <c r="AG27" i="143"/>
  <c r="AA27" i="143"/>
  <c r="U27" i="143"/>
  <c r="O27" i="143"/>
  <c r="I27" i="143"/>
  <c r="AM27" i="143" s="1"/>
  <c r="AM26" i="143"/>
  <c r="AK26" i="143"/>
  <c r="AI26" i="143"/>
  <c r="AG26" i="143"/>
  <c r="AA26" i="143"/>
  <c r="U26" i="143"/>
  <c r="O26" i="143"/>
  <c r="I26" i="143"/>
  <c r="AM25" i="143"/>
  <c r="AK25" i="143"/>
  <c r="AI25" i="143"/>
  <c r="AG25" i="143"/>
  <c r="AA25" i="143"/>
  <c r="U25" i="143"/>
  <c r="O25" i="143"/>
  <c r="I25" i="143"/>
  <c r="AK24" i="143"/>
  <c r="AG24" i="143"/>
  <c r="AA24" i="143"/>
  <c r="U24" i="143"/>
  <c r="O24" i="143"/>
  <c r="I24" i="143"/>
  <c r="AM24" i="143" s="1"/>
  <c r="AM23" i="143"/>
  <c r="AG23" i="143"/>
  <c r="AA23" i="143"/>
  <c r="U23" i="143"/>
  <c r="O23" i="143"/>
  <c r="I23" i="143"/>
  <c r="AK23" i="143" s="1"/>
  <c r="AG22" i="143"/>
  <c r="AA22" i="143"/>
  <c r="U22" i="143"/>
  <c r="O22" i="143"/>
  <c r="I22" i="143"/>
  <c r="AO22" i="143" s="1"/>
  <c r="AG21" i="143"/>
  <c r="AA21" i="143"/>
  <c r="U21" i="143"/>
  <c r="O21" i="143"/>
  <c r="I21" i="143"/>
  <c r="AI20" i="143"/>
  <c r="AG20" i="143"/>
  <c r="AA20" i="143"/>
  <c r="U20" i="143"/>
  <c r="O20" i="143"/>
  <c r="I20" i="143"/>
  <c r="AM20" i="143" s="1"/>
  <c r="AE19" i="143"/>
  <c r="AC19" i="143"/>
  <c r="Y19" i="143"/>
  <c r="W19" i="143"/>
  <c r="AA19" i="143" s="1"/>
  <c r="S19" i="143"/>
  <c r="Q19" i="143"/>
  <c r="Q31" i="143" s="1"/>
  <c r="U31" i="143" s="1"/>
  <c r="M19" i="143"/>
  <c r="K19" i="143"/>
  <c r="G19" i="143"/>
  <c r="E19" i="143"/>
  <c r="AI19" i="143"/>
  <c r="AG19" i="143"/>
  <c r="O19" i="143"/>
  <c r="I19" i="143"/>
  <c r="AK18" i="143"/>
  <c r="AG18" i="143"/>
  <c r="AA18" i="143"/>
  <c r="U18" i="143"/>
  <c r="O18" i="143"/>
  <c r="I18" i="143"/>
  <c r="AO18" i="143" s="1"/>
  <c r="AM17" i="143"/>
  <c r="AG17" i="143"/>
  <c r="AA17" i="143"/>
  <c r="U17" i="143"/>
  <c r="O17" i="143"/>
  <c r="I17" i="143"/>
  <c r="AI17" i="143" s="1"/>
  <c r="AG16" i="143"/>
  <c r="AA16" i="143"/>
  <c r="U16" i="143"/>
  <c r="O16" i="143"/>
  <c r="I16" i="143"/>
  <c r="AI16" i="143" s="1"/>
  <c r="AE15" i="143"/>
  <c r="AC15" i="143"/>
  <c r="Y15" i="143"/>
  <c r="W15" i="143"/>
  <c r="S15" i="143"/>
  <c r="Q15" i="143"/>
  <c r="U15" i="143" s="1"/>
  <c r="M15" i="143"/>
  <c r="K15" i="143"/>
  <c r="O15" i="143" s="1"/>
  <c r="G15" i="143"/>
  <c r="E15" i="143"/>
  <c r="I15" i="143" s="1"/>
  <c r="AG15" i="143"/>
  <c r="AA15" i="143"/>
  <c r="AM14" i="143"/>
  <c r="AK14" i="143"/>
  <c r="AI14" i="143"/>
  <c r="AG14" i="143"/>
  <c r="AA14" i="143"/>
  <c r="U14" i="143"/>
  <c r="O14" i="143"/>
  <c r="I14" i="143"/>
  <c r="AO14" i="143" s="1"/>
  <c r="AM13" i="143"/>
  <c r="AK13" i="143"/>
  <c r="AI13" i="143"/>
  <c r="AG13" i="143"/>
  <c r="AA13" i="143"/>
  <c r="U13" i="143"/>
  <c r="O13" i="143"/>
  <c r="I13" i="143"/>
  <c r="AO13" i="143" s="1"/>
  <c r="AM12" i="143"/>
  <c r="AK12" i="143"/>
  <c r="AG12" i="143"/>
  <c r="AA12" i="143"/>
  <c r="U12" i="143"/>
  <c r="O12" i="143"/>
  <c r="I12" i="143"/>
  <c r="AI12" i="143" s="1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M11" i="143"/>
  <c r="M31" i="143" s="1"/>
  <c r="K11" i="143"/>
  <c r="K31" i="143" s="1"/>
  <c r="O31" i="143" s="1"/>
  <c r="G11" i="143"/>
  <c r="G31" i="143" s="1"/>
  <c r="E11" i="143"/>
  <c r="E31" i="143" s="1"/>
  <c r="I31" i="143" s="1"/>
  <c r="AA11" i="143"/>
  <c r="U11" i="143"/>
  <c r="O11" i="143"/>
  <c r="AI10" i="143"/>
  <c r="AG10" i="143"/>
  <c r="AA10" i="143"/>
  <c r="U10" i="143"/>
  <c r="O10" i="143"/>
  <c r="I10" i="143"/>
  <c r="AO10" i="143" s="1"/>
  <c r="AK9" i="143"/>
  <c r="AI9" i="143"/>
  <c r="AG9" i="143"/>
  <c r="AA9" i="143"/>
  <c r="U9" i="143"/>
  <c r="O9" i="143"/>
  <c r="I9" i="143"/>
  <c r="AO9" i="143" s="1"/>
  <c r="AM8" i="143"/>
  <c r="AK8" i="143"/>
  <c r="AI8" i="143"/>
  <c r="AG8" i="143"/>
  <c r="AA8" i="143"/>
  <c r="U8" i="143"/>
  <c r="O8" i="143"/>
  <c r="I8" i="143"/>
  <c r="AK26" i="144"/>
  <c r="Q60" i="99" s="1"/>
  <c r="AI26" i="144"/>
  <c r="S60" i="99" s="1"/>
  <c r="AE26" i="144"/>
  <c r="AU60" i="99" s="1"/>
  <c r="AC26" i="144"/>
  <c r="AW60" i="99" s="1"/>
  <c r="Y26" i="144"/>
  <c r="AI60" i="99" s="1"/>
  <c r="W26" i="144"/>
  <c r="AA26" i="144" s="1"/>
  <c r="S26" i="144"/>
  <c r="U26" i="144" s="1"/>
  <c r="Q26" i="144"/>
  <c r="Y60" i="99" s="1"/>
  <c r="O26" i="144"/>
  <c r="M26" i="144"/>
  <c r="K60" i="99" s="1"/>
  <c r="O60" i="99" s="1"/>
  <c r="K26" i="144"/>
  <c r="M60" i="99" s="1"/>
  <c r="G26" i="144"/>
  <c r="AQ26" i="144" s="1"/>
  <c r="AC60" i="99" s="1"/>
  <c r="E26" i="144"/>
  <c r="AU26" i="144" s="1"/>
  <c r="Y25" i="144"/>
  <c r="AI59" i="99" s="1"/>
  <c r="AW24" i="144"/>
  <c r="AO58" i="99" s="1"/>
  <c r="AU24" i="144"/>
  <c r="AQ58" i="99" s="1"/>
  <c r="AK24" i="144"/>
  <c r="Q58" i="99" s="1"/>
  <c r="AI24" i="144"/>
  <c r="AM24" i="144" s="1"/>
  <c r="AE24" i="144"/>
  <c r="AU58" i="99" s="1"/>
  <c r="AC24" i="144"/>
  <c r="AW58" i="99" s="1"/>
  <c r="AA24" i="144"/>
  <c r="Y24" i="144"/>
  <c r="AI58" i="99" s="1"/>
  <c r="AM58" i="99" s="1"/>
  <c r="W24" i="144"/>
  <c r="AK58" i="99" s="1"/>
  <c r="S24" i="144"/>
  <c r="AQ24" i="144" s="1"/>
  <c r="AC58" i="99" s="1"/>
  <c r="Q24" i="144"/>
  <c r="Y58" i="99" s="1"/>
  <c r="O24" i="144"/>
  <c r="M24" i="144"/>
  <c r="K58" i="99" s="1"/>
  <c r="K24" i="144"/>
  <c r="M58" i="99" s="1"/>
  <c r="G24" i="144"/>
  <c r="BC24" i="144" s="1"/>
  <c r="BA58" i="99" s="1"/>
  <c r="E24" i="144"/>
  <c r="AO24" i="144" s="1"/>
  <c r="AK23" i="144"/>
  <c r="Q57" i="99" s="1"/>
  <c r="AG23" i="144"/>
  <c r="AE23" i="144"/>
  <c r="AU57" i="99" s="1"/>
  <c r="AC23" i="144"/>
  <c r="AW57" i="99" s="1"/>
  <c r="Y23" i="144"/>
  <c r="AI57" i="99" s="1"/>
  <c r="W23" i="144"/>
  <c r="AK57" i="99" s="1"/>
  <c r="U23" i="144"/>
  <c r="S23" i="144"/>
  <c r="W57" i="99" s="1"/>
  <c r="AA57" i="99" s="1"/>
  <c r="Q23" i="144"/>
  <c r="Y57" i="99" s="1"/>
  <c r="M23" i="144"/>
  <c r="K57" i="99" s="1"/>
  <c r="K23" i="144"/>
  <c r="O23" i="144" s="1"/>
  <c r="G23" i="144"/>
  <c r="E57" i="99" s="1"/>
  <c r="E23" i="144"/>
  <c r="AU23" i="144" s="1"/>
  <c r="AQ22" i="144"/>
  <c r="AC56" i="99" s="1"/>
  <c r="AE22" i="144"/>
  <c r="AU56" i="99" s="1"/>
  <c r="AC22" i="144"/>
  <c r="AG22" i="144" s="1"/>
  <c r="AA22" i="144"/>
  <c r="Y22" i="144"/>
  <c r="AI56" i="99" s="1"/>
  <c r="AM56" i="99" s="1"/>
  <c r="W22" i="144"/>
  <c r="AK56" i="99" s="1"/>
  <c r="S22" i="144"/>
  <c r="W56" i="99" s="1"/>
  <c r="AA56" i="99" s="1"/>
  <c r="Q22" i="144"/>
  <c r="Y56" i="99" s="1"/>
  <c r="M22" i="144"/>
  <c r="K56" i="99" s="1"/>
  <c r="K22" i="144"/>
  <c r="AU22" i="144" s="1"/>
  <c r="G22" i="144"/>
  <c r="BC22" i="144" s="1"/>
  <c r="BA56" i="99" s="1"/>
  <c r="E22" i="144"/>
  <c r="BA22" i="144" s="1"/>
  <c r="AW21" i="144"/>
  <c r="AO55" i="99" s="1"/>
  <c r="AK21" i="144"/>
  <c r="Q55" i="99" s="1"/>
  <c r="AI21" i="144"/>
  <c r="AM21" i="144" s="1"/>
  <c r="AU21" i="91" s="1"/>
  <c r="AG21" i="144"/>
  <c r="AE21" i="144"/>
  <c r="AU55" i="99" s="1"/>
  <c r="AY55" i="99" s="1"/>
  <c r="AC21" i="144"/>
  <c r="AW55" i="99" s="1"/>
  <c r="Y21" i="144"/>
  <c r="AI55" i="99" s="1"/>
  <c r="W21" i="144"/>
  <c r="AA21" i="144" s="1"/>
  <c r="S21" i="144"/>
  <c r="W55" i="99" s="1"/>
  <c r="AA55" i="99" s="1"/>
  <c r="Q21" i="144"/>
  <c r="Y55" i="99" s="1"/>
  <c r="M21" i="144"/>
  <c r="K55" i="99" s="1"/>
  <c r="O55" i="99" s="1"/>
  <c r="K21" i="144"/>
  <c r="M55" i="99" s="1"/>
  <c r="G21" i="144"/>
  <c r="AQ21" i="144" s="1"/>
  <c r="AC55" i="99" s="1"/>
  <c r="E21" i="144"/>
  <c r="AO21" i="144" s="1"/>
  <c r="AO20" i="144"/>
  <c r="AE20" i="144"/>
  <c r="AU54" i="99" s="1"/>
  <c r="AC20" i="144"/>
  <c r="AG20" i="144" s="1"/>
  <c r="Y20" i="144"/>
  <c r="AI54" i="99" s="1"/>
  <c r="W20" i="144"/>
  <c r="AK54" i="99" s="1"/>
  <c r="S20" i="144"/>
  <c r="W54" i="99" s="1"/>
  <c r="Q20" i="144"/>
  <c r="Y54" i="99" s="1"/>
  <c r="M20" i="144"/>
  <c r="K54" i="99" s="1"/>
  <c r="K20" i="144"/>
  <c r="AI20" i="144" s="1"/>
  <c r="G20" i="144"/>
  <c r="E54" i="99" s="1"/>
  <c r="E20" i="144"/>
  <c r="G54" i="99" s="1"/>
  <c r="AU19" i="144"/>
  <c r="AQ53" i="99" s="1"/>
  <c r="AI19" i="144"/>
  <c r="AE19" i="144"/>
  <c r="AU53" i="99" s="1"/>
  <c r="AC19" i="144"/>
  <c r="AG19" i="144" s="1"/>
  <c r="Y19" i="144"/>
  <c r="AI53" i="99" s="1"/>
  <c r="W19" i="144"/>
  <c r="AK53" i="99" s="1"/>
  <c r="S19" i="144"/>
  <c r="W53" i="99" s="1"/>
  <c r="Q19" i="144"/>
  <c r="AO19" i="144" s="1"/>
  <c r="M19" i="144"/>
  <c r="K53" i="99" s="1"/>
  <c r="K19" i="144"/>
  <c r="M53" i="99" s="1"/>
  <c r="I19" i="144"/>
  <c r="G19" i="144"/>
  <c r="BC19" i="144" s="1"/>
  <c r="BA53" i="99" s="1"/>
  <c r="E19" i="144"/>
  <c r="BA19" i="144" s="1"/>
  <c r="AK18" i="144"/>
  <c r="Q52" i="99" s="1"/>
  <c r="U52" i="99" s="1"/>
  <c r="Q18" i="91" s="1"/>
  <c r="AI18" i="144"/>
  <c r="S52" i="99" s="1"/>
  <c r="AE18" i="144"/>
  <c r="AU52" i="99" s="1"/>
  <c r="AY52" i="99" s="1"/>
  <c r="AC18" i="144"/>
  <c r="AW52" i="99" s="1"/>
  <c r="Y18" i="144"/>
  <c r="AI52" i="99" s="1"/>
  <c r="W18" i="144"/>
  <c r="AA18" i="144" s="1"/>
  <c r="S18" i="144"/>
  <c r="U18" i="144" s="1"/>
  <c r="Q18" i="144"/>
  <c r="Y52" i="99" s="1"/>
  <c r="O18" i="144"/>
  <c r="M18" i="144"/>
  <c r="K52" i="99" s="1"/>
  <c r="K18" i="144"/>
  <c r="M52" i="99" s="1"/>
  <c r="G18" i="144"/>
  <c r="AQ18" i="144" s="1"/>
  <c r="AC52" i="99" s="1"/>
  <c r="E18" i="144"/>
  <c r="AU18" i="144" s="1"/>
  <c r="AQ17" i="144"/>
  <c r="AC51" i="99" s="1"/>
  <c r="AO17" i="144"/>
  <c r="AS17" i="144" s="1"/>
  <c r="AU17" i="90" s="1"/>
  <c r="AE17" i="144"/>
  <c r="AU51" i="99" s="1"/>
  <c r="AC17" i="144"/>
  <c r="AG17" i="144" s="1"/>
  <c r="Y17" i="144"/>
  <c r="AI51" i="99" s="1"/>
  <c r="W17" i="144"/>
  <c r="AK51" i="99" s="1"/>
  <c r="U17" i="144"/>
  <c r="S17" i="144"/>
  <c r="W51" i="99" s="1"/>
  <c r="AA51" i="99" s="1"/>
  <c r="Q17" i="144"/>
  <c r="Y51" i="99" s="1"/>
  <c r="M17" i="144"/>
  <c r="AK17" i="144" s="1"/>
  <c r="Q51" i="99" s="1"/>
  <c r="K17" i="144"/>
  <c r="O17" i="144" s="1"/>
  <c r="I17" i="144"/>
  <c r="G17" i="144"/>
  <c r="E51" i="99" s="1"/>
  <c r="E17" i="144"/>
  <c r="BA17" i="144" s="1"/>
  <c r="AW16" i="144"/>
  <c r="AO50" i="99" s="1"/>
  <c r="AU16" i="144"/>
  <c r="AQ50" i="99" s="1"/>
  <c r="AK16" i="144"/>
  <c r="Q50" i="99" s="1"/>
  <c r="AE16" i="144"/>
  <c r="AU50" i="99" s="1"/>
  <c r="AY50" i="99" s="1"/>
  <c r="AC16" i="144"/>
  <c r="AW50" i="99" s="1"/>
  <c r="AA16" i="144"/>
  <c r="Y16" i="144"/>
  <c r="AI50" i="99" s="1"/>
  <c r="W16" i="144"/>
  <c r="AK50" i="99" s="1"/>
  <c r="S16" i="144"/>
  <c r="AQ16" i="144" s="1"/>
  <c r="AC50" i="99" s="1"/>
  <c r="Q16" i="144"/>
  <c r="Y50" i="99" s="1"/>
  <c r="O16" i="144"/>
  <c r="M16" i="144"/>
  <c r="K50" i="99" s="1"/>
  <c r="O50" i="99" s="1"/>
  <c r="K16" i="144"/>
  <c r="M50" i="99" s="1"/>
  <c r="G16" i="144"/>
  <c r="BC16" i="144" s="1"/>
  <c r="BA50" i="99" s="1"/>
  <c r="E16" i="144"/>
  <c r="AO16" i="144" s="1"/>
  <c r="AK15" i="144"/>
  <c r="Q49" i="99" s="1"/>
  <c r="AG15" i="144"/>
  <c r="AE15" i="144"/>
  <c r="AU49" i="99" s="1"/>
  <c r="AY49" i="99" s="1"/>
  <c r="AC15" i="144"/>
  <c r="AW49" i="99" s="1"/>
  <c r="Y15" i="144"/>
  <c r="AI49" i="99" s="1"/>
  <c r="AM49" i="99" s="1"/>
  <c r="W15" i="144"/>
  <c r="AK49" i="99" s="1"/>
  <c r="U15" i="144"/>
  <c r="S15" i="144"/>
  <c r="W49" i="99" s="1"/>
  <c r="Q15" i="144"/>
  <c r="Y49" i="99" s="1"/>
  <c r="M15" i="144"/>
  <c r="K49" i="99" s="1"/>
  <c r="K15" i="144"/>
  <c r="O15" i="144" s="1"/>
  <c r="G15" i="144"/>
  <c r="E49" i="99" s="1"/>
  <c r="E15" i="144"/>
  <c r="AU15" i="144" s="1"/>
  <c r="AQ14" i="144"/>
  <c r="AC48" i="99" s="1"/>
  <c r="AE14" i="144"/>
  <c r="AU48" i="99" s="1"/>
  <c r="AC14" i="144"/>
  <c r="AG14" i="144" s="1"/>
  <c r="AA14" i="144"/>
  <c r="Y14" i="144"/>
  <c r="AI48" i="99" s="1"/>
  <c r="W14" i="144"/>
  <c r="AK48" i="99" s="1"/>
  <c r="S14" i="144"/>
  <c r="W48" i="99" s="1"/>
  <c r="Q14" i="144"/>
  <c r="Y48" i="99" s="1"/>
  <c r="M14" i="144"/>
  <c r="K48" i="99" s="1"/>
  <c r="K14" i="144"/>
  <c r="AU14" i="144" s="1"/>
  <c r="G14" i="144"/>
  <c r="BC14" i="144" s="1"/>
  <c r="BA48" i="99" s="1"/>
  <c r="E14" i="144"/>
  <c r="BA14" i="144" s="1"/>
  <c r="AW13" i="144"/>
  <c r="AO47" i="99" s="1"/>
  <c r="AI13" i="144"/>
  <c r="AG13" i="144"/>
  <c r="AE13" i="144"/>
  <c r="AU47" i="99" s="1"/>
  <c r="AY47" i="99" s="1"/>
  <c r="AC13" i="144"/>
  <c r="AW47" i="99" s="1"/>
  <c r="Y13" i="144"/>
  <c r="AI47" i="99" s="1"/>
  <c r="W13" i="144"/>
  <c r="AA13" i="144" s="1"/>
  <c r="S13" i="144"/>
  <c r="W47" i="99" s="1"/>
  <c r="AA47" i="99" s="1"/>
  <c r="Q13" i="144"/>
  <c r="Y47" i="99" s="1"/>
  <c r="M13" i="144"/>
  <c r="K47" i="99" s="1"/>
  <c r="O47" i="99" s="1"/>
  <c r="K13" i="144"/>
  <c r="M47" i="99" s="1"/>
  <c r="G13" i="144"/>
  <c r="AQ13" i="144" s="1"/>
  <c r="AC47" i="99" s="1"/>
  <c r="E13" i="144"/>
  <c r="AO13" i="144" s="1"/>
  <c r="AO12" i="144"/>
  <c r="AE12" i="144"/>
  <c r="AU46" i="99" s="1"/>
  <c r="AC12" i="144"/>
  <c r="AG12" i="144" s="1"/>
  <c r="Y12" i="144"/>
  <c r="AI46" i="99" s="1"/>
  <c r="W12" i="144"/>
  <c r="AK46" i="99" s="1"/>
  <c r="S12" i="144"/>
  <c r="W46" i="99" s="1"/>
  <c r="Q12" i="144"/>
  <c r="Y46" i="99" s="1"/>
  <c r="M12" i="144"/>
  <c r="K46" i="99" s="1"/>
  <c r="K12" i="144"/>
  <c r="AI12" i="144" s="1"/>
  <c r="G12" i="144"/>
  <c r="E46" i="99" s="1"/>
  <c r="E12" i="144"/>
  <c r="G46" i="99" s="1"/>
  <c r="AU11" i="144"/>
  <c r="AQ45" i="99" s="1"/>
  <c r="AI11" i="144"/>
  <c r="AE11" i="144"/>
  <c r="AU45" i="99" s="1"/>
  <c r="AC11" i="144"/>
  <c r="AG11" i="144" s="1"/>
  <c r="Y11" i="144"/>
  <c r="AI45" i="99" s="1"/>
  <c r="W11" i="144"/>
  <c r="AK45" i="99" s="1"/>
  <c r="S11" i="144"/>
  <c r="W45" i="99" s="1"/>
  <c r="Q11" i="144"/>
  <c r="AO11" i="144" s="1"/>
  <c r="M11" i="144"/>
  <c r="K45" i="99" s="1"/>
  <c r="K11" i="144"/>
  <c r="M45" i="99" s="1"/>
  <c r="I11" i="144"/>
  <c r="G11" i="144"/>
  <c r="BC11" i="144" s="1"/>
  <c r="BA45" i="99" s="1"/>
  <c r="E11" i="144"/>
  <c r="BA11" i="144" s="1"/>
  <c r="AK10" i="144"/>
  <c r="Q44" i="99" s="1"/>
  <c r="U44" i="99" s="1"/>
  <c r="Q10" i="91" s="1"/>
  <c r="AI10" i="144"/>
  <c r="S44" i="99" s="1"/>
  <c r="AE10" i="144"/>
  <c r="AU44" i="99" s="1"/>
  <c r="AY44" i="99" s="1"/>
  <c r="AC10" i="144"/>
  <c r="AW44" i="99" s="1"/>
  <c r="Y10" i="144"/>
  <c r="AI44" i="99" s="1"/>
  <c r="W10" i="144"/>
  <c r="AA10" i="144" s="1"/>
  <c r="S10" i="144"/>
  <c r="U10" i="144" s="1"/>
  <c r="Q10" i="144"/>
  <c r="Y44" i="99" s="1"/>
  <c r="O10" i="144"/>
  <c r="M10" i="144"/>
  <c r="K44" i="99" s="1"/>
  <c r="K10" i="144"/>
  <c r="M44" i="99" s="1"/>
  <c r="G10" i="144"/>
  <c r="AQ10" i="144" s="1"/>
  <c r="AC44" i="99" s="1"/>
  <c r="E10" i="144"/>
  <c r="AU10" i="144" s="1"/>
  <c r="AQ9" i="144"/>
  <c r="AC43" i="99" s="1"/>
  <c r="AO9" i="144"/>
  <c r="AS9" i="144" s="1"/>
  <c r="AU9" i="90" s="1"/>
  <c r="AK9" i="144"/>
  <c r="Q43" i="99" s="1"/>
  <c r="AE9" i="144"/>
  <c r="AU43" i="99" s="1"/>
  <c r="AC9" i="144"/>
  <c r="AG9" i="144" s="1"/>
  <c r="Y9" i="144"/>
  <c r="AI43" i="99" s="1"/>
  <c r="AM43" i="99" s="1"/>
  <c r="W9" i="144"/>
  <c r="AK43" i="99" s="1"/>
  <c r="U9" i="144"/>
  <c r="S9" i="144"/>
  <c r="W43" i="99" s="1"/>
  <c r="Q9" i="144"/>
  <c r="Y43" i="99" s="1"/>
  <c r="M9" i="144"/>
  <c r="K43" i="99" s="1"/>
  <c r="K9" i="144"/>
  <c r="O9" i="144" s="1"/>
  <c r="I9" i="144"/>
  <c r="G9" i="144"/>
  <c r="E43" i="99" s="1"/>
  <c r="E9" i="144"/>
  <c r="BA9" i="144" s="1"/>
  <c r="AW8" i="144"/>
  <c r="AO42" i="99" s="1"/>
  <c r="AS42" i="99" s="1"/>
  <c r="Q8" i="89" s="1"/>
  <c r="AU8" i="144"/>
  <c r="AQ42" i="99" s="1"/>
  <c r="AQ8" i="144"/>
  <c r="AC42" i="99" s="1"/>
  <c r="AK8" i="144"/>
  <c r="Q42" i="99" s="1"/>
  <c r="AE8" i="144"/>
  <c r="AU42" i="99" s="1"/>
  <c r="AY42" i="99" s="1"/>
  <c r="AC8" i="144"/>
  <c r="AW42" i="99" s="1"/>
  <c r="AA8" i="144"/>
  <c r="Y8" i="144"/>
  <c r="AI42" i="99" s="1"/>
  <c r="W8" i="144"/>
  <c r="AK42" i="99" s="1"/>
  <c r="S8" i="144"/>
  <c r="W42" i="99" s="1"/>
  <c r="Q8" i="144"/>
  <c r="Y42" i="99" s="1"/>
  <c r="O8" i="144"/>
  <c r="M8" i="144"/>
  <c r="K42" i="99" s="1"/>
  <c r="O42" i="99" s="1"/>
  <c r="K8" i="144"/>
  <c r="M42" i="99" s="1"/>
  <c r="G8" i="144"/>
  <c r="BC8" i="144" s="1"/>
  <c r="BA42" i="99" s="1"/>
  <c r="E8" i="144"/>
  <c r="AO8" i="144" s="1"/>
  <c r="BC26" i="145"/>
  <c r="BA41" i="99" s="1"/>
  <c r="BA26" i="145"/>
  <c r="BE26" i="145" s="1"/>
  <c r="AW26" i="145"/>
  <c r="AO41" i="99" s="1"/>
  <c r="AS41" i="99" s="1"/>
  <c r="AU26" i="145"/>
  <c r="AQ41" i="99" s="1"/>
  <c r="AQ26" i="145"/>
  <c r="AC41" i="99" s="1"/>
  <c r="AO26" i="145"/>
  <c r="AS26" i="145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G25" i="145" s="1"/>
  <c r="Y25" i="145"/>
  <c r="W25" i="145"/>
  <c r="AA25" i="145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BC25" i="145" s="1"/>
  <c r="E25" i="145"/>
  <c r="E25" i="144" s="1"/>
  <c r="AQ25" i="145"/>
  <c r="U25" i="145"/>
  <c r="O25" i="145"/>
  <c r="BE24" i="145"/>
  <c r="BC24" i="145"/>
  <c r="BA40" i="99" s="1"/>
  <c r="BA24" i="145"/>
  <c r="BC40" i="99" s="1"/>
  <c r="AW24" i="145"/>
  <c r="AO40" i="99" s="1"/>
  <c r="AU24" i="145"/>
  <c r="AQ40" i="99" s="1"/>
  <c r="AS24" i="145"/>
  <c r="AQ24" i="145"/>
  <c r="AC40" i="99" s="1"/>
  <c r="AG40" i="99" s="1"/>
  <c r="AO24" i="145"/>
  <c r="AE40" i="99" s="1"/>
  <c r="AK24" i="145"/>
  <c r="Q40" i="99" s="1"/>
  <c r="AI24" i="145"/>
  <c r="AM24" i="145" s="1"/>
  <c r="AG24" i="145"/>
  <c r="AA24" i="145"/>
  <c r="U24" i="145"/>
  <c r="O24" i="145"/>
  <c r="I24" i="145"/>
  <c r="Q24" i="29" s="1"/>
  <c r="BC23" i="145"/>
  <c r="BA39" i="99" s="1"/>
  <c r="BA23" i="145"/>
  <c r="BE23" i="145" s="1"/>
  <c r="AW23" i="145"/>
  <c r="AO39" i="99" s="1"/>
  <c r="AU23" i="145"/>
  <c r="AQ39" i="99" s="1"/>
  <c r="AQ23" i="145"/>
  <c r="AC39" i="99" s="1"/>
  <c r="AO23" i="145"/>
  <c r="AE39" i="99" s="1"/>
  <c r="AK23" i="145"/>
  <c r="Q39" i="99" s="1"/>
  <c r="AI23" i="145"/>
  <c r="AM23" i="145" s="1"/>
  <c r="AG23" i="145"/>
  <c r="AA23" i="145"/>
  <c r="U23" i="145"/>
  <c r="O23" i="145"/>
  <c r="I23" i="145"/>
  <c r="BC22" i="145"/>
  <c r="BA38" i="99" s="1"/>
  <c r="BE38" i="99" s="1"/>
  <c r="BA22" i="145"/>
  <c r="BC38" i="99" s="1"/>
  <c r="AW22" i="145"/>
  <c r="AY22" i="145" s="1"/>
  <c r="AU22" i="145"/>
  <c r="AQ38" i="99" s="1"/>
  <c r="AS22" i="145"/>
  <c r="AQ22" i="145"/>
  <c r="AC38" i="99" s="1"/>
  <c r="AO22" i="145"/>
  <c r="AE38" i="99" s="1"/>
  <c r="AK22" i="145"/>
  <c r="Q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Y21" i="145"/>
  <c r="AW21" i="145"/>
  <c r="AO37" i="99" s="1"/>
  <c r="AU21" i="145"/>
  <c r="AQ37" i="99" s="1"/>
  <c r="AQ21" i="145"/>
  <c r="AC37" i="99" s="1"/>
  <c r="AO21" i="145"/>
  <c r="AS21" i="145" s="1"/>
  <c r="AK21" i="145"/>
  <c r="Q37" i="99" s="1"/>
  <c r="AI21" i="145"/>
  <c r="AM21" i="145" s="1"/>
  <c r="AG21" i="145"/>
  <c r="AA21" i="145"/>
  <c r="U21" i="145"/>
  <c r="O21" i="145"/>
  <c r="I21" i="145"/>
  <c r="Q21" i="29" s="1"/>
  <c r="BC20" i="145"/>
  <c r="BA36" i="99" s="1"/>
  <c r="BA20" i="145"/>
  <c r="BE20" i="145" s="1"/>
  <c r="AW20" i="145"/>
  <c r="AO36" i="99" s="1"/>
  <c r="AS36" i="99" s="1"/>
  <c r="AU20" i="145"/>
  <c r="AQ36" i="99" s="1"/>
  <c r="AQ20" i="145"/>
  <c r="AC36" i="99" s="1"/>
  <c r="AG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A19" i="145"/>
  <c r="BC35" i="99" s="1"/>
  <c r="AY19" i="145"/>
  <c r="AW19" i="145"/>
  <c r="AO35" i="99" s="1"/>
  <c r="AS35" i="99" s="1"/>
  <c r="AU19" i="145"/>
  <c r="AQ35" i="99" s="1"/>
  <c r="AQ19" i="145"/>
  <c r="AC35" i="99" s="1"/>
  <c r="AO19" i="145"/>
  <c r="AS19" i="145" s="1"/>
  <c r="AM19" i="145"/>
  <c r="AK19" i="145"/>
  <c r="Q35" i="99" s="1"/>
  <c r="AI19" i="145"/>
  <c r="S35" i="99" s="1"/>
  <c r="AG19" i="145"/>
  <c r="AA19" i="145"/>
  <c r="U19" i="145"/>
  <c r="O19" i="145"/>
  <c r="I19" i="145"/>
  <c r="Q25" i="29" s="1"/>
  <c r="BE18" i="145"/>
  <c r="BC18" i="145"/>
  <c r="BA34" i="99" s="1"/>
  <c r="BA18" i="145"/>
  <c r="BC34" i="99" s="1"/>
  <c r="AW18" i="145"/>
  <c r="AO34" i="99" s="1"/>
  <c r="AU18" i="145"/>
  <c r="AY18" i="145" s="1"/>
  <c r="AQ18" i="145"/>
  <c r="AC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W17" i="145"/>
  <c r="AO33" i="99" s="1"/>
  <c r="AU17" i="145"/>
  <c r="AY17" i="145" s="1"/>
  <c r="AQ17" i="145"/>
  <c r="AC33" i="99" s="1"/>
  <c r="AG33" i="99" s="1"/>
  <c r="AO17" i="145"/>
  <c r="AE33" i="99" s="1"/>
  <c r="AM17" i="145"/>
  <c r="AK17" i="145"/>
  <c r="Q33" i="99" s="1"/>
  <c r="AI17" i="145"/>
  <c r="S33" i="99" s="1"/>
  <c r="AG17" i="145"/>
  <c r="AA17" i="145"/>
  <c r="U17" i="145"/>
  <c r="O17" i="145"/>
  <c r="I17" i="145"/>
  <c r="Q17" i="29" s="1"/>
  <c r="BE16" i="145"/>
  <c r="BC16" i="145"/>
  <c r="BA32" i="99" s="1"/>
  <c r="BA16" i="145"/>
  <c r="BC32" i="99" s="1"/>
  <c r="AW16" i="145"/>
  <c r="AO32" i="99" s="1"/>
  <c r="AU16" i="145"/>
  <c r="AQ32" i="99" s="1"/>
  <c r="AS16" i="145"/>
  <c r="AQ16" i="145"/>
  <c r="AC32" i="99" s="1"/>
  <c r="AG32" i="99" s="1"/>
  <c r="AO16" i="145"/>
  <c r="AE32" i="99" s="1"/>
  <c r="AK16" i="145"/>
  <c r="Q32" i="99" s="1"/>
  <c r="AI16" i="145"/>
  <c r="AM16" i="145" s="1"/>
  <c r="AG16" i="145"/>
  <c r="AA16" i="145"/>
  <c r="U16" i="145"/>
  <c r="O16" i="145"/>
  <c r="I16" i="145"/>
  <c r="Q16" i="29" s="1"/>
  <c r="BC15" i="145"/>
  <c r="BA31" i="99" s="1"/>
  <c r="BA15" i="145"/>
  <c r="BE15" i="145" s="1"/>
  <c r="AW15" i="145"/>
  <c r="AO31" i="99" s="1"/>
  <c r="AU15" i="145"/>
  <c r="AQ31" i="99" s="1"/>
  <c r="AQ15" i="145"/>
  <c r="AC31" i="99" s="1"/>
  <c r="AO15" i="145"/>
  <c r="AE31" i="99" s="1"/>
  <c r="AK15" i="145"/>
  <c r="Q31" i="99" s="1"/>
  <c r="AI15" i="145"/>
  <c r="AM15" i="145" s="1"/>
  <c r="AG15" i="145"/>
  <c r="AA15" i="145"/>
  <c r="U15" i="145"/>
  <c r="O15" i="145"/>
  <c r="I15" i="145"/>
  <c r="BC14" i="145"/>
  <c r="BA30" i="99" s="1"/>
  <c r="BE30" i="99" s="1"/>
  <c r="BA14" i="145"/>
  <c r="BC30" i="99" s="1"/>
  <c r="AW14" i="145"/>
  <c r="AY14" i="145" s="1"/>
  <c r="AU14" i="145"/>
  <c r="AQ30" i="99" s="1"/>
  <c r="AS14" i="145"/>
  <c r="AQ14" i="145"/>
  <c r="AC30" i="99" s="1"/>
  <c r="AO14" i="145"/>
  <c r="AE30" i="99" s="1"/>
  <c r="AK14" i="145"/>
  <c r="Q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Y13" i="145"/>
  <c r="AW13" i="145"/>
  <c r="AO29" i="99" s="1"/>
  <c r="AU13" i="145"/>
  <c r="AQ29" i="99" s="1"/>
  <c r="AQ13" i="145"/>
  <c r="AC29" i="99" s="1"/>
  <c r="AO13" i="145"/>
  <c r="AS13" i="145" s="1"/>
  <c r="AK13" i="145"/>
  <c r="Q29" i="99" s="1"/>
  <c r="AI13" i="145"/>
  <c r="AM13" i="145" s="1"/>
  <c r="AG13" i="145"/>
  <c r="AA13" i="145"/>
  <c r="U13" i="145"/>
  <c r="O13" i="145"/>
  <c r="I13" i="145"/>
  <c r="Q13" i="29" s="1"/>
  <c r="BC12" i="145"/>
  <c r="BA28" i="99" s="1"/>
  <c r="BA12" i="145"/>
  <c r="BE12" i="145" s="1"/>
  <c r="AW12" i="145"/>
  <c r="AO28" i="99" s="1"/>
  <c r="AS28" i="99" s="1"/>
  <c r="AU12" i="145"/>
  <c r="AQ28" i="99" s="1"/>
  <c r="AQ12" i="145"/>
  <c r="AC28" i="99" s="1"/>
  <c r="AG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A11" i="145"/>
  <c r="BC27" i="99" s="1"/>
  <c r="AY11" i="145"/>
  <c r="AW11" i="145"/>
  <c r="AO27" i="99" s="1"/>
  <c r="AS27" i="99" s="1"/>
  <c r="AU11" i="145"/>
  <c r="AQ27" i="99" s="1"/>
  <c r="AQ11" i="145"/>
  <c r="AC27" i="99" s="1"/>
  <c r="AO11" i="145"/>
  <c r="AS11" i="145" s="1"/>
  <c r="AM11" i="145"/>
  <c r="AK11" i="145"/>
  <c r="Q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A10" i="145"/>
  <c r="BC26" i="99" s="1"/>
  <c r="AW10" i="145"/>
  <c r="AO26" i="99" s="1"/>
  <c r="AU10" i="145"/>
  <c r="AY10" i="145" s="1"/>
  <c r="AQ10" i="145"/>
  <c r="AC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W9" i="145"/>
  <c r="AO25" i="99" s="1"/>
  <c r="AU9" i="145"/>
  <c r="AY9" i="145" s="1"/>
  <c r="AQ9" i="145"/>
  <c r="AC25" i="99" s="1"/>
  <c r="AG25" i="99" s="1"/>
  <c r="AO9" i="145"/>
  <c r="AE25" i="99" s="1"/>
  <c r="AM9" i="145"/>
  <c r="AK9" i="145"/>
  <c r="Q25" i="99" s="1"/>
  <c r="AI9" i="145"/>
  <c r="S25" i="99" s="1"/>
  <c r="AG9" i="145"/>
  <c r="AA9" i="145"/>
  <c r="U9" i="145"/>
  <c r="O9" i="145"/>
  <c r="I9" i="145"/>
  <c r="BE8" i="145"/>
  <c r="BC8" i="145"/>
  <c r="BA24" i="99" s="1"/>
  <c r="BA8" i="145"/>
  <c r="BC24" i="99" s="1"/>
  <c r="AW8" i="145"/>
  <c r="AO24" i="99" s="1"/>
  <c r="AU8" i="145"/>
  <c r="AQ24" i="99" s="1"/>
  <c r="AS8" i="145"/>
  <c r="AQ8" i="145"/>
  <c r="AC24" i="99" s="1"/>
  <c r="AG24" i="99" s="1"/>
  <c r="AO8" i="145"/>
  <c r="AE24" i="99" s="1"/>
  <c r="AK8" i="145"/>
  <c r="Q24" i="99" s="1"/>
  <c r="AI8" i="145"/>
  <c r="AM8" i="145" s="1"/>
  <c r="AG8" i="145"/>
  <c r="AA8" i="145"/>
  <c r="U8" i="145"/>
  <c r="O8" i="145"/>
  <c r="I8" i="145"/>
  <c r="BC23" i="146"/>
  <c r="BA23" i="99" s="1"/>
  <c r="BA23" i="146"/>
  <c r="BE23" i="146" s="1"/>
  <c r="AW23" i="146"/>
  <c r="AO23" i="99" s="1"/>
  <c r="AU23" i="146"/>
  <c r="AQ23" i="99" s="1"/>
  <c r="AQ23" i="146"/>
  <c r="AC23" i="99" s="1"/>
  <c r="AO23" i="146"/>
  <c r="AE23" i="99" s="1"/>
  <c r="AK23" i="146"/>
  <c r="Q23" i="99" s="1"/>
  <c r="AI23" i="146"/>
  <c r="AM23" i="146" s="1"/>
  <c r="AG23" i="146"/>
  <c r="AA23" i="146"/>
  <c r="U23" i="146"/>
  <c r="O23" i="146"/>
  <c r="I23" i="146"/>
  <c r="BC22" i="146"/>
  <c r="BA22" i="99" s="1"/>
  <c r="BE22" i="99" s="1"/>
  <c r="CM22" i="83" s="1"/>
  <c r="BA22" i="146"/>
  <c r="BC22" i="99" s="1"/>
  <c r="AW22" i="146"/>
  <c r="AY22" i="146" s="1"/>
  <c r="AU22" i="146"/>
  <c r="AQ22" i="99" s="1"/>
  <c r="AS22" i="146"/>
  <c r="AQ22" i="146"/>
  <c r="AC22" i="99" s="1"/>
  <c r="AO22" i="146"/>
  <c r="AE22" i="99" s="1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Y21" i="146"/>
  <c r="AW21" i="146"/>
  <c r="AO21" i="99" s="1"/>
  <c r="AU21" i="146"/>
  <c r="AQ21" i="99" s="1"/>
  <c r="AQ21" i="146"/>
  <c r="AC21" i="99" s="1"/>
  <c r="AO21" i="146"/>
  <c r="AS21" i="146" s="1"/>
  <c r="AK21" i="146"/>
  <c r="Q21" i="99" s="1"/>
  <c r="AI21" i="146"/>
  <c r="AM21" i="146" s="1"/>
  <c r="AG21" i="146"/>
  <c r="AA21" i="146"/>
  <c r="U21" i="146"/>
  <c r="O21" i="146"/>
  <c r="I21" i="146"/>
  <c r="BC20" i="146"/>
  <c r="BA20" i="99" s="1"/>
  <c r="BA20" i="146"/>
  <c r="BE20" i="146" s="1"/>
  <c r="AW20" i="146"/>
  <c r="AO20" i="99" s="1"/>
  <c r="AS20" i="99" s="1"/>
  <c r="BS20" i="83" s="1"/>
  <c r="AU20" i="146"/>
  <c r="AQ20" i="99" s="1"/>
  <c r="AQ20" i="146"/>
  <c r="AC20" i="99" s="1"/>
  <c r="AG20" i="99" s="1"/>
  <c r="AY20" i="83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A19" i="146"/>
  <c r="BC19" i="99" s="1"/>
  <c r="AY19" i="146"/>
  <c r="AW19" i="146"/>
  <c r="AO19" i="99" s="1"/>
  <c r="AS19" i="99" s="1"/>
  <c r="BS19" i="83" s="1"/>
  <c r="AU19" i="146"/>
  <c r="AQ19" i="99" s="1"/>
  <c r="AQ19" i="146"/>
  <c r="AC19" i="99" s="1"/>
  <c r="AO19" i="146"/>
  <c r="AS19" i="146" s="1"/>
  <c r="AM19" i="146"/>
  <c r="AK19" i="146"/>
  <c r="Q19" i="99" s="1"/>
  <c r="AI19" i="146"/>
  <c r="S19" i="99" s="1"/>
  <c r="AG19" i="146"/>
  <c r="AA19" i="146"/>
  <c r="U19" i="146"/>
  <c r="O19" i="146"/>
  <c r="I19" i="146"/>
  <c r="BE18" i="146"/>
  <c r="BC18" i="146"/>
  <c r="BA18" i="99" s="1"/>
  <c r="BA18" i="146"/>
  <c r="BC18" i="99" s="1"/>
  <c r="AW18" i="146"/>
  <c r="AO18" i="99" s="1"/>
  <c r="AU18" i="146"/>
  <c r="AY18" i="146" s="1"/>
  <c r="AQ18" i="146"/>
  <c r="AC18" i="99" s="1"/>
  <c r="AO18" i="146"/>
  <c r="AE18" i="99" s="1"/>
  <c r="AK18" i="146"/>
  <c r="Q18" i="99" s="1"/>
  <c r="AI18" i="146"/>
  <c r="G9" i="135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Y17" i="146" s="1"/>
  <c r="AQ17" i="146"/>
  <c r="AC17" i="99" s="1"/>
  <c r="AG17" i="99" s="1"/>
  <c r="AY17" i="83" s="1"/>
  <c r="AO17" i="146"/>
  <c r="AE17" i="99" s="1"/>
  <c r="AM17" i="146"/>
  <c r="AK17" i="146"/>
  <c r="Q17" i="99" s="1"/>
  <c r="AI17" i="146"/>
  <c r="S17" i="99" s="1"/>
  <c r="AG17" i="146"/>
  <c r="AA17" i="146"/>
  <c r="U17" i="146"/>
  <c r="O17" i="146"/>
  <c r="I17" i="146"/>
  <c r="BE16" i="146"/>
  <c r="BC16" i="146"/>
  <c r="BA16" i="99" s="1"/>
  <c r="BA16" i="146"/>
  <c r="BC16" i="99" s="1"/>
  <c r="AW16" i="146"/>
  <c r="AO16" i="99" s="1"/>
  <c r="AU16" i="146"/>
  <c r="AQ16" i="99" s="1"/>
  <c r="AS16" i="146"/>
  <c r="AQ16" i="146"/>
  <c r="AC16" i="99" s="1"/>
  <c r="AG16" i="99" s="1"/>
  <c r="AY16" i="83" s="1"/>
  <c r="AO16" i="146"/>
  <c r="AE16" i="99" s="1"/>
  <c r="AK16" i="146"/>
  <c r="Q16" i="99" s="1"/>
  <c r="AI16" i="146"/>
  <c r="AM16" i="146" s="1"/>
  <c r="AG16" i="146"/>
  <c r="AA16" i="146"/>
  <c r="U16" i="146"/>
  <c r="O16" i="146"/>
  <c r="I16" i="146"/>
  <c r="BC15" i="146"/>
  <c r="BA15" i="99" s="1"/>
  <c r="BA15" i="146"/>
  <c r="BE15" i="146" s="1"/>
  <c r="AW15" i="146"/>
  <c r="AO15" i="99" s="1"/>
  <c r="AU15" i="146"/>
  <c r="AQ15" i="99" s="1"/>
  <c r="AQ15" i="146"/>
  <c r="AC15" i="99" s="1"/>
  <c r="AO15" i="146"/>
  <c r="AE15" i="99" s="1"/>
  <c r="AK15" i="146"/>
  <c r="Q15" i="99" s="1"/>
  <c r="AI15" i="146"/>
  <c r="AM15" i="146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W14" i="146"/>
  <c r="AY14" i="146" s="1"/>
  <c r="AU14" i="146"/>
  <c r="AQ14" i="99" s="1"/>
  <c r="AS14" i="146"/>
  <c r="AQ14" i="146"/>
  <c r="AC14" i="99" s="1"/>
  <c r="AO14" i="146"/>
  <c r="AE14" i="99" s="1"/>
  <c r="AK14" i="146"/>
  <c r="Q14" i="99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Y13" i="146"/>
  <c r="AW13" i="146"/>
  <c r="AO13" i="99" s="1"/>
  <c r="AU13" i="146"/>
  <c r="AQ13" i="99" s="1"/>
  <c r="AQ13" i="146"/>
  <c r="AC13" i="99" s="1"/>
  <c r="AO13" i="146"/>
  <c r="AS13" i="146" s="1"/>
  <c r="AK13" i="146"/>
  <c r="Q13" i="99" s="1"/>
  <c r="AI13" i="146"/>
  <c r="AM13" i="146" s="1"/>
  <c r="AG13" i="146"/>
  <c r="AA13" i="146"/>
  <c r="U13" i="146"/>
  <c r="O13" i="146"/>
  <c r="I13" i="146"/>
  <c r="BC12" i="146"/>
  <c r="BA12" i="99" s="1"/>
  <c r="BA12" i="146"/>
  <c r="BE12" i="146" s="1"/>
  <c r="AW12" i="146"/>
  <c r="AO12" i="99" s="1"/>
  <c r="AS12" i="99" s="1"/>
  <c r="BS12" i="83" s="1"/>
  <c r="AU12" i="146"/>
  <c r="AQ12" i="99" s="1"/>
  <c r="AQ12" i="146"/>
  <c r="AC12" i="99" s="1"/>
  <c r="AG12" i="99" s="1"/>
  <c r="AY12" i="83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A11" i="146"/>
  <c r="BC11" i="99" s="1"/>
  <c r="AY11" i="146"/>
  <c r="AW11" i="146"/>
  <c r="AO11" i="99" s="1"/>
  <c r="AS11" i="99" s="1"/>
  <c r="BS11" i="83" s="1"/>
  <c r="AU11" i="146"/>
  <c r="AQ11" i="99" s="1"/>
  <c r="AQ11" i="146"/>
  <c r="AC11" i="99" s="1"/>
  <c r="AO11" i="146"/>
  <c r="AS11" i="146" s="1"/>
  <c r="AM11" i="146"/>
  <c r="AK11" i="146"/>
  <c r="Q11" i="99" s="1"/>
  <c r="AI11" i="146"/>
  <c r="S11" i="99" s="1"/>
  <c r="AG11" i="146"/>
  <c r="AA11" i="146"/>
  <c r="U11" i="146"/>
  <c r="O11" i="146"/>
  <c r="I11" i="146"/>
  <c r="BE10" i="146"/>
  <c r="BC10" i="146"/>
  <c r="BA10" i="99" s="1"/>
  <c r="BA10" i="146"/>
  <c r="BC10" i="99" s="1"/>
  <c r="AW10" i="146"/>
  <c r="AO10" i="99" s="1"/>
  <c r="AU10" i="146"/>
  <c r="AY10" i="146" s="1"/>
  <c r="AQ10" i="146"/>
  <c r="AC10" i="99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Y9" i="146" s="1"/>
  <c r="AQ9" i="146"/>
  <c r="AC9" i="99" s="1"/>
  <c r="AG9" i="99" s="1"/>
  <c r="AY9" i="83" s="1"/>
  <c r="AO9" i="146"/>
  <c r="AE9" i="99" s="1"/>
  <c r="AM9" i="146"/>
  <c r="AK9" i="146"/>
  <c r="Q9" i="99" s="1"/>
  <c r="AI9" i="146"/>
  <c r="S9" i="99" s="1"/>
  <c r="AG9" i="146"/>
  <c r="AA9" i="146"/>
  <c r="U9" i="146"/>
  <c r="O9" i="146"/>
  <c r="I9" i="146"/>
  <c r="BE8" i="146"/>
  <c r="BC8" i="146"/>
  <c r="BA8" i="99" s="1"/>
  <c r="BA8" i="146"/>
  <c r="BC8" i="99" s="1"/>
  <c r="AW8" i="146"/>
  <c r="AO8" i="99" s="1"/>
  <c r="AU8" i="146"/>
  <c r="AQ8" i="99" s="1"/>
  <c r="AS8" i="146"/>
  <c r="AQ8" i="146"/>
  <c r="AC8" i="99" s="1"/>
  <c r="AG8" i="99" s="1"/>
  <c r="AY8" i="83" s="1"/>
  <c r="AO8" i="146"/>
  <c r="AE8" i="99" s="1"/>
  <c r="AK8" i="146"/>
  <c r="Q8" i="99" s="1"/>
  <c r="AI8" i="146"/>
  <c r="AM8" i="146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E62" i="147"/>
  <c r="M61" i="147"/>
  <c r="K61" i="147"/>
  <c r="I61" i="147"/>
  <c r="G61" i="147"/>
  <c r="E61" i="147"/>
  <c r="S61" i="147" s="1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U58" i="147" s="1"/>
  <c r="E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M52" i="147"/>
  <c r="K52" i="147"/>
  <c r="I52" i="147"/>
  <c r="G52" i="147"/>
  <c r="Q52" i="147" s="1"/>
  <c r="E52" i="147"/>
  <c r="U52" i="147" s="1"/>
  <c r="M51" i="147"/>
  <c r="K51" i="147"/>
  <c r="I51" i="147"/>
  <c r="S51" i="147" s="1"/>
  <c r="K54" i="100" s="1"/>
  <c r="G51" i="147"/>
  <c r="E51" i="147"/>
  <c r="U51" i="147" s="1"/>
  <c r="M54" i="100" s="1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Q26" i="21" s="1"/>
  <c r="S45" i="147"/>
  <c r="Q45" i="147"/>
  <c r="O45" i="147"/>
  <c r="M44" i="147"/>
  <c r="K44" i="147"/>
  <c r="S44" i="147" s="1"/>
  <c r="I44" i="147"/>
  <c r="G44" i="147"/>
  <c r="E44" i="147"/>
  <c r="U44" i="147" s="1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U40" i="147" s="1"/>
  <c r="U39" i="147"/>
  <c r="S39" i="147"/>
  <c r="Q39" i="147"/>
  <c r="O39" i="147"/>
  <c r="M38" i="147"/>
  <c r="K38" i="147"/>
  <c r="I38" i="147"/>
  <c r="G38" i="147"/>
  <c r="E38" i="147"/>
  <c r="O38" i="147" s="1"/>
  <c r="G34" i="100" s="1"/>
  <c r="U38" i="147"/>
  <c r="M34" i="100" s="1"/>
  <c r="Q38" i="147"/>
  <c r="I34" i="100" s="1"/>
  <c r="U37" i="147"/>
  <c r="M49" i="100" s="1"/>
  <c r="S37" i="147"/>
  <c r="K49" i="100" s="1"/>
  <c r="Q37" i="147"/>
  <c r="I49" i="100" s="1"/>
  <c r="O37" i="147"/>
  <c r="U36" i="147"/>
  <c r="E17" i="86" s="1"/>
  <c r="S36" i="147"/>
  <c r="E16" i="86" s="1"/>
  <c r="Q36" i="147"/>
  <c r="E15" i="86" s="1"/>
  <c r="O36" i="147"/>
  <c r="E14" i="86" s="1"/>
  <c r="U35" i="147"/>
  <c r="Q18" i="27" s="1"/>
  <c r="S18" i="27" s="1"/>
  <c r="S35" i="147"/>
  <c r="Q35" i="147"/>
  <c r="O35" i="147"/>
  <c r="U34" i="147"/>
  <c r="Q18" i="16" s="1"/>
  <c r="S18" i="16" s="1"/>
  <c r="S34" i="147"/>
  <c r="Q34" i="147"/>
  <c r="O34" i="147"/>
  <c r="U33" i="147"/>
  <c r="S33" i="147"/>
  <c r="Q33" i="147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O29" i="147" s="1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U18" i="147" s="1"/>
  <c r="E18" i="147"/>
  <c r="S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E13" i="107" s="1"/>
  <c r="Q16" i="147"/>
  <c r="E9" i="108" s="1"/>
  <c r="E13" i="108" s="1"/>
  <c r="O16" i="147"/>
  <c r="E9" i="109" s="1"/>
  <c r="U15" i="147"/>
  <c r="S15" i="147"/>
  <c r="Q15" i="147"/>
  <c r="I8" i="100" s="1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M15" i="100" s="1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E22" i="107" l="1"/>
  <c r="E20" i="107"/>
  <c r="E19" i="107"/>
  <c r="FG18" i="138"/>
  <c r="FI18" i="138" s="1"/>
  <c r="M35" i="100"/>
  <c r="M36" i="100" s="1"/>
  <c r="I12" i="100"/>
  <c r="I13" i="100"/>
  <c r="I14" i="100"/>
  <c r="G37" i="100"/>
  <c r="BA10" i="80"/>
  <c r="BE10" i="80" s="1"/>
  <c r="BA10" i="85"/>
  <c r="BS10" i="79" s="1"/>
  <c r="Q10" i="47" s="1"/>
  <c r="BQ15" i="80"/>
  <c r="BU15" i="80" s="1"/>
  <c r="BQ15" i="85"/>
  <c r="CK15" i="79" s="1"/>
  <c r="AK21" i="80"/>
  <c r="AK21" i="85"/>
  <c r="BA21" i="79" s="1"/>
  <c r="Y59" i="99"/>
  <c r="U25" i="144"/>
  <c r="BE45" i="99"/>
  <c r="Q11" i="88" s="1"/>
  <c r="AQ49" i="99"/>
  <c r="K32" i="100"/>
  <c r="K24" i="100"/>
  <c r="K43" i="100"/>
  <c r="E22" i="108"/>
  <c r="E20" i="108"/>
  <c r="E19" i="108"/>
  <c r="AA59" i="99"/>
  <c r="AA42" i="99"/>
  <c r="AA43" i="99"/>
  <c r="AA46" i="99"/>
  <c r="AA48" i="99"/>
  <c r="I49" i="99"/>
  <c r="AA54" i="99"/>
  <c r="AQ57" i="99"/>
  <c r="AM57" i="99"/>
  <c r="O58" i="99"/>
  <c r="AY58" i="99"/>
  <c r="AY60" i="99"/>
  <c r="AC12" i="81"/>
  <c r="AG12" i="81" s="1"/>
  <c r="AC12" i="82"/>
  <c r="AG12" i="82" s="1"/>
  <c r="Y12" i="83"/>
  <c r="Y12" i="84"/>
  <c r="I13" i="91"/>
  <c r="G10" i="83"/>
  <c r="M10" i="92"/>
  <c r="G22" i="83"/>
  <c r="M22" i="92"/>
  <c r="G44" i="54"/>
  <c r="I44" i="54"/>
  <c r="E50" i="114"/>
  <c r="E21" i="12" s="1"/>
  <c r="BO70" i="132"/>
  <c r="G26" i="115"/>
  <c r="G60" i="98" s="1"/>
  <c r="G30" i="115"/>
  <c r="G64" i="98" s="1"/>
  <c r="G34" i="115"/>
  <c r="G68" i="98" s="1"/>
  <c r="E79" i="115"/>
  <c r="G79" i="115" s="1"/>
  <c r="G79" i="98" s="1"/>
  <c r="E78" i="115"/>
  <c r="G18" i="111"/>
  <c r="E44" i="96" s="1"/>
  <c r="I35" i="98"/>
  <c r="I13" i="98"/>
  <c r="I21" i="98"/>
  <c r="I30" i="98"/>
  <c r="E45" i="98"/>
  <c r="G19" i="3"/>
  <c r="G749" i="1" s="1"/>
  <c r="K19" i="83"/>
  <c r="BA22" i="80"/>
  <c r="BA22" i="85"/>
  <c r="BS22" i="79" s="1"/>
  <c r="Q22" i="47" s="1"/>
  <c r="I10" i="98"/>
  <c r="I16" i="98"/>
  <c r="I25" i="98"/>
  <c r="I37" i="94"/>
  <c r="I62" i="95"/>
  <c r="G24" i="3"/>
  <c r="G894" i="1" s="1"/>
  <c r="K22" i="83"/>
  <c r="G31" i="100"/>
  <c r="G23" i="100"/>
  <c r="G42" i="100"/>
  <c r="G33" i="100"/>
  <c r="G25" i="100"/>
  <c r="G44" i="100"/>
  <c r="E13" i="109"/>
  <c r="E20" i="106"/>
  <c r="E19" i="106"/>
  <c r="BA9" i="80"/>
  <c r="BA9" i="85"/>
  <c r="BS9" i="79" s="1"/>
  <c r="Q9" i="47" s="1"/>
  <c r="BE10" i="99"/>
  <c r="CM10" i="83" s="1"/>
  <c r="U11" i="99"/>
  <c r="AE11" i="83" s="1"/>
  <c r="BE11" i="99"/>
  <c r="CM11" i="83" s="1"/>
  <c r="AS13" i="99"/>
  <c r="BS13" i="83" s="1"/>
  <c r="U15" i="99"/>
  <c r="AE15" i="83" s="1"/>
  <c r="BA17" i="80"/>
  <c r="BE17" i="80" s="1"/>
  <c r="BA17" i="85"/>
  <c r="BS17" i="79" s="1"/>
  <c r="Q17" i="47" s="1"/>
  <c r="BE18" i="99"/>
  <c r="CM18" i="83" s="1"/>
  <c r="U19" i="99"/>
  <c r="AE19" i="83" s="1"/>
  <c r="BE19" i="99"/>
  <c r="CM19" i="83" s="1"/>
  <c r="AS21" i="99"/>
  <c r="BS21" i="83" s="1"/>
  <c r="BE26" i="99"/>
  <c r="U27" i="99"/>
  <c r="BE27" i="99"/>
  <c r="AS29" i="99"/>
  <c r="BE34" i="99"/>
  <c r="U35" i="99"/>
  <c r="BE35" i="99"/>
  <c r="AS37" i="99"/>
  <c r="AE42" i="99"/>
  <c r="AG42" i="99" s="1"/>
  <c r="Q8" i="90" s="1"/>
  <c r="AS8" i="144"/>
  <c r="AU8" i="90" s="1"/>
  <c r="AY8" i="90" s="1"/>
  <c r="AM42" i="99"/>
  <c r="BC43" i="99"/>
  <c r="O45" i="99"/>
  <c r="AM46" i="99"/>
  <c r="AM48" i="99"/>
  <c r="AS50" i="99"/>
  <c r="Q16" i="89" s="1"/>
  <c r="O53" i="99"/>
  <c r="AM54" i="99"/>
  <c r="AY57" i="99"/>
  <c r="U60" i="99"/>
  <c r="CW17" i="81"/>
  <c r="DA17" i="81" s="1"/>
  <c r="CW17" i="82"/>
  <c r="DA17" i="82" s="1"/>
  <c r="CG17" i="83"/>
  <c r="CG17" i="84"/>
  <c r="FG13" i="138"/>
  <c r="FI13" i="138" s="1"/>
  <c r="G19" i="83"/>
  <c r="M19" i="92"/>
  <c r="E11" i="111"/>
  <c r="E14" i="12" s="1"/>
  <c r="I44" i="56"/>
  <c r="G44" i="56"/>
  <c r="E14" i="117"/>
  <c r="G29" i="105"/>
  <c r="E40" i="117"/>
  <c r="G27" i="115"/>
  <c r="G61" i="98" s="1"/>
  <c r="G31" i="115"/>
  <c r="G65" i="98" s="1"/>
  <c r="E75" i="115"/>
  <c r="E74" i="115"/>
  <c r="E84" i="115"/>
  <c r="E85" i="115"/>
  <c r="G20" i="111"/>
  <c r="E41" i="96" s="1"/>
  <c r="I11" i="98"/>
  <c r="I19" i="98"/>
  <c r="I28" i="98"/>
  <c r="G32" i="96"/>
  <c r="G8" i="96"/>
  <c r="I80" i="95"/>
  <c r="I79" i="95"/>
  <c r="E47" i="100"/>
  <c r="E48" i="100"/>
  <c r="G12" i="3"/>
  <c r="G546" i="1" s="1"/>
  <c r="K12" i="83"/>
  <c r="G15" i="3"/>
  <c r="G633" i="1" s="1"/>
  <c r="K15" i="83"/>
  <c r="M50" i="100"/>
  <c r="M21" i="100"/>
  <c r="M19" i="100"/>
  <c r="M30" i="100"/>
  <c r="M20" i="100"/>
  <c r="U15" i="80"/>
  <c r="Y15" i="80" s="1"/>
  <c r="U15" i="85"/>
  <c r="AI15" i="79" s="1"/>
  <c r="M15" i="47" s="1"/>
  <c r="U23" i="80"/>
  <c r="U23" i="85"/>
  <c r="AI23" i="79" s="1"/>
  <c r="M24" i="47" s="1"/>
  <c r="I61" i="98"/>
  <c r="E74" i="116"/>
  <c r="E75" i="116"/>
  <c r="G20" i="135"/>
  <c r="G24" i="135" s="1"/>
  <c r="G14" i="135"/>
  <c r="G18" i="135" s="1"/>
  <c r="BC48" i="99"/>
  <c r="BE14" i="144"/>
  <c r="AU14" i="88" s="1"/>
  <c r="E23" i="83"/>
  <c r="E23" i="84"/>
  <c r="E23" i="81"/>
  <c r="I23" i="81" s="1"/>
  <c r="E23" i="82"/>
  <c r="I23" i="82" s="1"/>
  <c r="AI31" i="143"/>
  <c r="AO31" i="143"/>
  <c r="AM31" i="143"/>
  <c r="AK31" i="143"/>
  <c r="BY21" i="81"/>
  <c r="CC21" i="81" s="1"/>
  <c r="BY21" i="82"/>
  <c r="CC21" i="82" s="1"/>
  <c r="BM21" i="83"/>
  <c r="BM21" i="84"/>
  <c r="I22" i="90"/>
  <c r="Y27" i="131"/>
  <c r="G41" i="101" s="1"/>
  <c r="G36" i="101"/>
  <c r="I65" i="54"/>
  <c r="E25" i="12"/>
  <c r="I42" i="53"/>
  <c r="G69" i="133"/>
  <c r="G27" i="131" s="1"/>
  <c r="AE69" i="133"/>
  <c r="AE27" i="131" s="1"/>
  <c r="AY69" i="133"/>
  <c r="AY27" i="131" s="1"/>
  <c r="E13" i="117"/>
  <c r="E29" i="105"/>
  <c r="AA14" i="127"/>
  <c r="E62" i="117"/>
  <c r="I54" i="98"/>
  <c r="I58" i="98"/>
  <c r="I62" i="98"/>
  <c r="I66" i="98"/>
  <c r="E59" i="116"/>
  <c r="E57" i="116"/>
  <c r="E58" i="116" s="1"/>
  <c r="I14" i="98"/>
  <c r="I31" i="98"/>
  <c r="I38" i="94"/>
  <c r="I63" i="95"/>
  <c r="G8" i="3"/>
  <c r="G430" i="1" s="1"/>
  <c r="K8" i="83"/>
  <c r="AQ44" i="99"/>
  <c r="AY10" i="144"/>
  <c r="AU10" i="89" s="1"/>
  <c r="BO27" i="131"/>
  <c r="E15" i="108"/>
  <c r="E14" i="108"/>
  <c r="AE45" i="99"/>
  <c r="BC51" i="99"/>
  <c r="AE53" i="99"/>
  <c r="K31" i="100"/>
  <c r="K23" i="100"/>
  <c r="K42" i="100"/>
  <c r="K33" i="100"/>
  <c r="K25" i="100"/>
  <c r="K44" i="100"/>
  <c r="E15" i="107"/>
  <c r="E14" i="107"/>
  <c r="I14" i="60"/>
  <c r="J20" i="57" s="1"/>
  <c r="AS8" i="99"/>
  <c r="BS8" i="83" s="1"/>
  <c r="U10" i="99"/>
  <c r="AE10" i="83" s="1"/>
  <c r="AK11" i="80"/>
  <c r="AO11" i="80" s="1"/>
  <c r="AK11" i="85"/>
  <c r="BA11" i="79" s="1"/>
  <c r="U14" i="99"/>
  <c r="AE14" i="83" s="1"/>
  <c r="AG15" i="99"/>
  <c r="AY15" i="83" s="1"/>
  <c r="AS16" i="99"/>
  <c r="BS16" i="83" s="1"/>
  <c r="U18" i="99"/>
  <c r="AE18" i="83" s="1"/>
  <c r="AK19" i="80"/>
  <c r="AO19" i="80" s="1"/>
  <c r="AK19" i="85"/>
  <c r="BA19" i="79" s="1"/>
  <c r="U22" i="99"/>
  <c r="AE22" i="83" s="1"/>
  <c r="AG23" i="99"/>
  <c r="AY23" i="83" s="1"/>
  <c r="AS24" i="99"/>
  <c r="U26" i="99"/>
  <c r="U30" i="99"/>
  <c r="AG31" i="99"/>
  <c r="AS32" i="99"/>
  <c r="U34" i="99"/>
  <c r="U38" i="99"/>
  <c r="AG39" i="99"/>
  <c r="AS40" i="99"/>
  <c r="O44" i="99"/>
  <c r="I46" i="99"/>
  <c r="BE48" i="99"/>
  <c r="Q14" i="88" s="1"/>
  <c r="AA49" i="99"/>
  <c r="AE50" i="99"/>
  <c r="AG50" i="99" s="1"/>
  <c r="Q16" i="90" s="1"/>
  <c r="AS16" i="144"/>
  <c r="AU16" i="90" s="1"/>
  <c r="AY16" i="90" s="1"/>
  <c r="AM50" i="99"/>
  <c r="AM51" i="99"/>
  <c r="O52" i="99"/>
  <c r="I54" i="99"/>
  <c r="BC56" i="99"/>
  <c r="BE22" i="144"/>
  <c r="AS58" i="99"/>
  <c r="E11" i="92"/>
  <c r="AM15" i="142"/>
  <c r="E11" i="89" s="1"/>
  <c r="AK15" i="142"/>
  <c r="E11" i="90" s="1"/>
  <c r="AI15" i="142"/>
  <c r="E11" i="91" s="1"/>
  <c r="AO15" i="142"/>
  <c r="E11" i="88" s="1"/>
  <c r="G18" i="83"/>
  <c r="M18" i="92"/>
  <c r="FG21" i="138"/>
  <c r="FI21" i="138" s="1"/>
  <c r="E20" i="112"/>
  <c r="E18" i="12" s="1"/>
  <c r="E59" i="115"/>
  <c r="G59" i="115" s="1"/>
  <c r="E57" i="115"/>
  <c r="E58" i="115" s="1"/>
  <c r="E68" i="115"/>
  <c r="E66" i="115"/>
  <c r="E67" i="115" s="1"/>
  <c r="G70" i="115" s="1"/>
  <c r="G39" i="98" s="1"/>
  <c r="AA14" i="125"/>
  <c r="E13" i="114" s="1"/>
  <c r="E15" i="114" s="1"/>
  <c r="E16" i="114" s="1"/>
  <c r="G18" i="114" s="1"/>
  <c r="I15" i="49" s="1"/>
  <c r="M15" i="49" s="1"/>
  <c r="Q15" i="49" s="1"/>
  <c r="E17" i="114"/>
  <c r="I17" i="98"/>
  <c r="I26" i="98"/>
  <c r="I34" i="98"/>
  <c r="I46" i="98"/>
  <c r="E17" i="110"/>
  <c r="E16" i="110"/>
  <c r="G13" i="3"/>
  <c r="G575" i="1" s="1"/>
  <c r="K13" i="83"/>
  <c r="G20" i="3"/>
  <c r="G778" i="1" s="1"/>
  <c r="K20" i="83"/>
  <c r="G25" i="3"/>
  <c r="G923" i="1" s="1"/>
  <c r="K23" i="83"/>
  <c r="AQ52" i="99"/>
  <c r="I53" i="98"/>
  <c r="AS33" i="99"/>
  <c r="M42" i="100"/>
  <c r="M31" i="100"/>
  <c r="M23" i="100"/>
  <c r="U13" i="80"/>
  <c r="Y13" i="80" s="1"/>
  <c r="U13" i="85"/>
  <c r="AI13" i="79" s="1"/>
  <c r="M13" i="47" s="1"/>
  <c r="U21" i="80"/>
  <c r="Y21" i="80" s="1"/>
  <c r="U21" i="85"/>
  <c r="AI21" i="79" s="1"/>
  <c r="M21" i="47" s="1"/>
  <c r="S46" i="99"/>
  <c r="AY48" i="99"/>
  <c r="S54" i="99"/>
  <c r="BE56" i="99"/>
  <c r="AE58" i="99"/>
  <c r="AG58" i="99" s="1"/>
  <c r="AS24" i="144"/>
  <c r="Y10" i="83"/>
  <c r="Y10" i="84"/>
  <c r="AC10" i="81"/>
  <c r="AG10" i="81" s="1"/>
  <c r="AC10" i="82"/>
  <c r="AG10" i="82" s="1"/>
  <c r="BY18" i="81"/>
  <c r="CC18" i="81" s="1"/>
  <c r="BY18" i="82"/>
  <c r="CC18" i="82" s="1"/>
  <c r="BM18" i="83"/>
  <c r="BM18" i="84"/>
  <c r="BY22" i="81"/>
  <c r="CC22" i="81" s="1"/>
  <c r="BY22" i="82"/>
  <c r="CC22" i="82" s="1"/>
  <c r="BM22" i="83"/>
  <c r="BM22" i="84"/>
  <c r="G13" i="83"/>
  <c r="M13" i="92"/>
  <c r="G14" i="83"/>
  <c r="M14" i="92"/>
  <c r="K27" i="131"/>
  <c r="CA27" i="131"/>
  <c r="K69" i="133"/>
  <c r="AI69" i="133"/>
  <c r="AI27" i="131" s="1"/>
  <c r="BG69" i="133"/>
  <c r="BG27" i="131" s="1"/>
  <c r="CA69" i="133"/>
  <c r="E22" i="12"/>
  <c r="E11" i="116"/>
  <c r="I14" i="126"/>
  <c r="E9" i="116" s="1"/>
  <c r="E10" i="116" s="1"/>
  <c r="G12" i="116" s="1"/>
  <c r="E50" i="98" s="1"/>
  <c r="G21" i="116"/>
  <c r="E55" i="98" s="1"/>
  <c r="G25" i="116"/>
  <c r="E59" i="98" s="1"/>
  <c r="G29" i="116"/>
  <c r="E63" i="98" s="1"/>
  <c r="G33" i="116"/>
  <c r="E67" i="98" s="1"/>
  <c r="E46" i="116"/>
  <c r="G60" i="116"/>
  <c r="E77" i="98" s="1"/>
  <c r="AA35" i="124"/>
  <c r="E12" i="111" s="1"/>
  <c r="E13" i="111" s="1"/>
  <c r="G36" i="111" s="1"/>
  <c r="I145" i="11" s="1"/>
  <c r="G24" i="111"/>
  <c r="E51" i="96" s="1"/>
  <c r="G33" i="111"/>
  <c r="E59" i="96" s="1"/>
  <c r="I12" i="98"/>
  <c r="I20" i="98"/>
  <c r="G24" i="98"/>
  <c r="I24" i="98" s="1"/>
  <c r="I29" i="98"/>
  <c r="I47" i="98"/>
  <c r="E14" i="110"/>
  <c r="E15" i="110"/>
  <c r="I27" i="101"/>
  <c r="I64" i="95"/>
  <c r="I40" i="94"/>
  <c r="I65" i="95"/>
  <c r="I39" i="94"/>
  <c r="G16" i="3"/>
  <c r="G662" i="1" s="1"/>
  <c r="K16" i="83"/>
  <c r="BA14" i="80"/>
  <c r="BE14" i="80" s="1"/>
  <c r="BA14" i="85"/>
  <c r="BS14" i="79" s="1"/>
  <c r="Q14" i="47" s="1"/>
  <c r="I31" i="100"/>
  <c r="I23" i="100"/>
  <c r="I42" i="100"/>
  <c r="M33" i="100"/>
  <c r="M25" i="100"/>
  <c r="M44" i="100"/>
  <c r="O25" i="144"/>
  <c r="M59" i="99"/>
  <c r="AQ48" i="99"/>
  <c r="G32" i="100"/>
  <c r="G24" i="100"/>
  <c r="G43" i="100"/>
  <c r="G54" i="100"/>
  <c r="U8" i="80"/>
  <c r="U8" i="85"/>
  <c r="AI8" i="79" s="1"/>
  <c r="M8" i="47" s="1"/>
  <c r="BE8" i="99"/>
  <c r="CM8" i="83" s="1"/>
  <c r="U9" i="99"/>
  <c r="AE9" i="83" s="1"/>
  <c r="AG10" i="99"/>
  <c r="AY10" i="83" s="1"/>
  <c r="BQ12" i="80"/>
  <c r="BU12" i="80" s="1"/>
  <c r="BQ12" i="85"/>
  <c r="CK12" i="79" s="1"/>
  <c r="AG14" i="99"/>
  <c r="AY14" i="83" s="1"/>
  <c r="AS15" i="99"/>
  <c r="BS15" i="83" s="1"/>
  <c r="U16" i="80"/>
  <c r="Y16" i="80" s="1"/>
  <c r="U16" i="85"/>
  <c r="AI16" i="79" s="1"/>
  <c r="M16" i="47" s="1"/>
  <c r="BE16" i="99"/>
  <c r="CM16" i="83" s="1"/>
  <c r="U17" i="99"/>
  <c r="AE17" i="83" s="1"/>
  <c r="AG18" i="99"/>
  <c r="AY18" i="83" s="1"/>
  <c r="BQ20" i="80"/>
  <c r="BU20" i="80" s="1"/>
  <c r="BQ20" i="85"/>
  <c r="CK20" i="79" s="1"/>
  <c r="AG22" i="99"/>
  <c r="AY22" i="83" s="1"/>
  <c r="AS23" i="99"/>
  <c r="BS23" i="83" s="1"/>
  <c r="BE24" i="99"/>
  <c r="U25" i="99"/>
  <c r="AG26" i="99"/>
  <c r="AG30" i="99"/>
  <c r="AS31" i="99"/>
  <c r="BE32" i="99"/>
  <c r="U33" i="99"/>
  <c r="AG34" i="99"/>
  <c r="AG38" i="99"/>
  <c r="AS39" i="99"/>
  <c r="BE40" i="99"/>
  <c r="O59" i="99"/>
  <c r="BE11" i="144"/>
  <c r="AU11" i="88" s="1"/>
  <c r="AY11" i="88" s="1"/>
  <c r="BC45" i="99"/>
  <c r="AM45" i="99"/>
  <c r="AS13" i="144"/>
  <c r="AU13" i="90" s="1"/>
  <c r="AY13" i="90" s="1"/>
  <c r="AE47" i="99"/>
  <c r="AG47" i="99" s="1"/>
  <c r="Q13" i="90" s="1"/>
  <c r="BE19" i="144"/>
  <c r="AU19" i="88" s="1"/>
  <c r="AY19" i="88" s="1"/>
  <c r="BC53" i="99"/>
  <c r="AM53" i="99"/>
  <c r="AS21" i="144"/>
  <c r="AU21" i="90" s="1"/>
  <c r="AY21" i="90" s="1"/>
  <c r="AE55" i="99"/>
  <c r="AQ56" i="99"/>
  <c r="AQ60" i="99"/>
  <c r="AM60" i="99"/>
  <c r="E11" i="83"/>
  <c r="E11" i="84"/>
  <c r="E11" i="81"/>
  <c r="I11" i="81" s="1"/>
  <c r="E11" i="82"/>
  <c r="I11" i="82" s="1"/>
  <c r="AO15" i="143"/>
  <c r="AM15" i="143"/>
  <c r="AK15" i="143"/>
  <c r="AI15" i="143"/>
  <c r="FG11" i="138"/>
  <c r="FI11" i="138" s="1"/>
  <c r="DW14" i="138"/>
  <c r="DY14" i="138" s="1"/>
  <c r="O70" i="132"/>
  <c r="AQ70" i="132"/>
  <c r="BK70" i="132"/>
  <c r="CE70" i="132"/>
  <c r="E56" i="117"/>
  <c r="E11" i="115"/>
  <c r="O14" i="126"/>
  <c r="E9" i="115" s="1"/>
  <c r="E10" i="115" s="1"/>
  <c r="G12" i="115" s="1"/>
  <c r="G50" i="98" s="1"/>
  <c r="G21" i="115"/>
  <c r="G55" i="98" s="1"/>
  <c r="G25" i="115"/>
  <c r="G59" i="98" s="1"/>
  <c r="G29" i="115"/>
  <c r="G63" i="98" s="1"/>
  <c r="G33" i="115"/>
  <c r="G67" i="98" s="1"/>
  <c r="E46" i="115"/>
  <c r="G60" i="115"/>
  <c r="G77" i="98" s="1"/>
  <c r="G69" i="115"/>
  <c r="G38" i="98" s="1"/>
  <c r="G16" i="111"/>
  <c r="E37" i="96" s="1"/>
  <c r="E41" i="111"/>
  <c r="G25" i="111"/>
  <c r="G34" i="111"/>
  <c r="E42" i="111"/>
  <c r="AA36" i="123"/>
  <c r="E21" i="112" s="1"/>
  <c r="E22" i="112" s="1"/>
  <c r="G27" i="112" s="1"/>
  <c r="E43" i="96" s="1"/>
  <c r="G41" i="98"/>
  <c r="I15" i="98"/>
  <c r="E41" i="98"/>
  <c r="I48" i="98"/>
  <c r="I32" i="95"/>
  <c r="I33" i="95"/>
  <c r="I31" i="95"/>
  <c r="I34" i="95"/>
  <c r="G11" i="3"/>
  <c r="G517" i="1" s="1"/>
  <c r="K11" i="83"/>
  <c r="G21" i="3"/>
  <c r="G807" i="1" s="1"/>
  <c r="K21" i="83"/>
  <c r="M32" i="100"/>
  <c r="M24" i="100"/>
  <c r="M43" i="100"/>
  <c r="I57" i="98"/>
  <c r="G23" i="111"/>
  <c r="I135" i="11" s="1"/>
  <c r="I44" i="100"/>
  <c r="I33" i="100"/>
  <c r="I25" i="100"/>
  <c r="G59" i="99"/>
  <c r="AI25" i="144"/>
  <c r="AO25" i="144"/>
  <c r="E13" i="106"/>
  <c r="E22" i="106" s="1"/>
  <c r="I32" i="100"/>
  <c r="I24" i="100"/>
  <c r="I43" i="100"/>
  <c r="E22" i="109"/>
  <c r="E20" i="109"/>
  <c r="E19" i="109"/>
  <c r="AK13" i="80"/>
  <c r="AO13" i="80" s="1"/>
  <c r="AK13" i="85"/>
  <c r="BA13" i="79" s="1"/>
  <c r="BA18" i="80"/>
  <c r="BE18" i="80" s="1"/>
  <c r="BA18" i="85"/>
  <c r="BS18" i="79" s="1"/>
  <c r="Q18" i="47" s="1"/>
  <c r="I14" i="58"/>
  <c r="J23" i="57" s="1"/>
  <c r="BQ23" i="80"/>
  <c r="BQ23" i="85"/>
  <c r="CK23" i="79" s="1"/>
  <c r="BE53" i="99"/>
  <c r="Q19" i="88" s="1"/>
  <c r="AG55" i="99"/>
  <c r="Q21" i="90" s="1"/>
  <c r="BY14" i="81"/>
  <c r="CC14" i="81" s="1"/>
  <c r="BY14" i="82"/>
  <c r="CC14" i="82" s="1"/>
  <c r="BM14" i="83"/>
  <c r="BM14" i="84"/>
  <c r="AS16" i="83"/>
  <c r="AS16" i="84"/>
  <c r="BA16" i="81"/>
  <c r="BE16" i="81" s="1"/>
  <c r="BA16" i="82"/>
  <c r="BE16" i="82" s="1"/>
  <c r="CI16" i="83"/>
  <c r="M16" i="88"/>
  <c r="G21" i="83"/>
  <c r="M21" i="92"/>
  <c r="AQ27" i="131"/>
  <c r="BK27" i="131"/>
  <c r="O69" i="133"/>
  <c r="O27" i="131" s="1"/>
  <c r="AQ69" i="133"/>
  <c r="BK69" i="133"/>
  <c r="CE69" i="133"/>
  <c r="CE27" i="131" s="1"/>
  <c r="G18" i="116"/>
  <c r="E52" i="98" s="1"/>
  <c r="G22" i="116"/>
  <c r="E56" i="98" s="1"/>
  <c r="G26" i="116"/>
  <c r="E60" i="98" s="1"/>
  <c r="G30" i="116"/>
  <c r="E64" i="98" s="1"/>
  <c r="G34" i="116"/>
  <c r="E68" i="98" s="1"/>
  <c r="E79" i="116"/>
  <c r="G79" i="116" s="1"/>
  <c r="E79" i="98" s="1"/>
  <c r="E78" i="116"/>
  <c r="G17" i="111"/>
  <c r="E39" i="96" s="1"/>
  <c r="G26" i="111"/>
  <c r="G35" i="111"/>
  <c r="I18" i="98"/>
  <c r="I27" i="98"/>
  <c r="I36" i="98"/>
  <c r="E22" i="110"/>
  <c r="G14" i="3"/>
  <c r="G604" i="1" s="1"/>
  <c r="K14" i="83"/>
  <c r="Q28" i="18"/>
  <c r="S28" i="18" s="1"/>
  <c r="Q20" i="18"/>
  <c r="S20" i="18" s="1"/>
  <c r="Q17" i="18"/>
  <c r="S17" i="18" s="1"/>
  <c r="BA13" i="80"/>
  <c r="BE13" i="80" s="1"/>
  <c r="BA13" i="85"/>
  <c r="BS13" i="79" s="1"/>
  <c r="Q13" i="47" s="1"/>
  <c r="E17" i="87"/>
  <c r="AU17" i="92"/>
  <c r="AY17" i="92" s="1"/>
  <c r="BA23" i="144"/>
  <c r="I11" i="69"/>
  <c r="G11" i="57" s="1"/>
  <c r="E9" i="86"/>
  <c r="U29" i="147"/>
  <c r="E26" i="86"/>
  <c r="S38" i="147"/>
  <c r="K34" i="100" s="1"/>
  <c r="I12" i="61"/>
  <c r="H19" i="57" s="1"/>
  <c r="K8" i="50" s="1"/>
  <c r="I12" i="63"/>
  <c r="H17" i="57" s="1"/>
  <c r="I12" i="62"/>
  <c r="H18" i="57" s="1"/>
  <c r="E15" i="93"/>
  <c r="O44" i="147"/>
  <c r="Q17" i="15"/>
  <c r="S17" i="15" s="1"/>
  <c r="Q18" i="15"/>
  <c r="I10" i="70"/>
  <c r="F10" i="57" s="1"/>
  <c r="I10" i="67"/>
  <c r="F13" i="57" s="1"/>
  <c r="I10" i="69"/>
  <c r="F11" i="57" s="1"/>
  <c r="I10" i="66"/>
  <c r="F14" i="57" s="1"/>
  <c r="I10" i="68"/>
  <c r="F12" i="57" s="1"/>
  <c r="K71" i="52" s="1"/>
  <c r="I10" i="65"/>
  <c r="F15" i="57" s="1"/>
  <c r="U61" i="147"/>
  <c r="I14" i="64" s="1"/>
  <c r="J16" i="57" s="1"/>
  <c r="S62" i="147"/>
  <c r="E9" i="80"/>
  <c r="I9" i="80" s="1"/>
  <c r="E9" i="85"/>
  <c r="BE9" i="146"/>
  <c r="AM10" i="146"/>
  <c r="AY12" i="146"/>
  <c r="AS15" i="146"/>
  <c r="E17" i="80"/>
  <c r="I17" i="80" s="1"/>
  <c r="E17" i="85"/>
  <c r="BE17" i="146"/>
  <c r="AM18" i="146"/>
  <c r="AY20" i="146"/>
  <c r="AS23" i="146"/>
  <c r="BE9" i="145"/>
  <c r="AM10" i="145"/>
  <c r="AY12" i="145"/>
  <c r="AS15" i="145"/>
  <c r="BE17" i="145"/>
  <c r="AM18" i="145"/>
  <c r="AY20" i="145"/>
  <c r="AS23" i="145"/>
  <c r="I25" i="145"/>
  <c r="AO25" i="145"/>
  <c r="AS25" i="145" s="1"/>
  <c r="AY26" i="145"/>
  <c r="BC9" i="144"/>
  <c r="BA43" i="99" s="1"/>
  <c r="BE43" i="99" s="1"/>
  <c r="Q9" i="88" s="1"/>
  <c r="AG10" i="144"/>
  <c r="AW10" i="144"/>
  <c r="AO44" i="99" s="1"/>
  <c r="AS44" i="99" s="1"/>
  <c r="Q10" i="89" s="1"/>
  <c r="AA11" i="144"/>
  <c r="AQ11" i="144"/>
  <c r="AC45" i="99" s="1"/>
  <c r="U12" i="144"/>
  <c r="AK12" i="144"/>
  <c r="Q46" i="99" s="1"/>
  <c r="U46" i="99" s="1"/>
  <c r="Q12" i="91" s="1"/>
  <c r="BA12" i="144"/>
  <c r="O13" i="144"/>
  <c r="AU13" i="144"/>
  <c r="I14" i="144"/>
  <c r="AO14" i="144"/>
  <c r="AI15" i="144"/>
  <c r="BC17" i="144"/>
  <c r="BA51" i="99" s="1"/>
  <c r="BE51" i="99" s="1"/>
  <c r="Q17" i="88" s="1"/>
  <c r="AG18" i="144"/>
  <c r="AW18" i="144"/>
  <c r="AO52" i="99" s="1"/>
  <c r="AS52" i="99" s="1"/>
  <c r="Q18" i="89" s="1"/>
  <c r="AA19" i="144"/>
  <c r="AQ19" i="144"/>
  <c r="AC53" i="99" s="1"/>
  <c r="AG53" i="99" s="1"/>
  <c r="Q19" i="90" s="1"/>
  <c r="U20" i="144"/>
  <c r="AK20" i="144"/>
  <c r="Q54" i="99" s="1"/>
  <c r="U54" i="99" s="1"/>
  <c r="Q20" i="91" s="1"/>
  <c r="BA20" i="144"/>
  <c r="O21" i="144"/>
  <c r="AU21" i="144"/>
  <c r="I22" i="144"/>
  <c r="AO22" i="144"/>
  <c r="AI23" i="144"/>
  <c r="G25" i="144"/>
  <c r="W25" i="144"/>
  <c r="BA25" i="144" s="1"/>
  <c r="AG26" i="144"/>
  <c r="AW26" i="144"/>
  <c r="AO60" i="99" s="1"/>
  <c r="AS60" i="99" s="1"/>
  <c r="I11" i="143"/>
  <c r="AM16" i="143"/>
  <c r="AK17" i="143"/>
  <c r="AI18" i="143"/>
  <c r="E15" i="83"/>
  <c r="E15" i="84"/>
  <c r="E15" i="81"/>
  <c r="I15" i="81" s="1"/>
  <c r="E15" i="82"/>
  <c r="I15" i="82" s="1"/>
  <c r="AO21" i="143"/>
  <c r="AM22" i="143"/>
  <c r="AI24" i="143"/>
  <c r="AO29" i="143"/>
  <c r="AO9" i="142"/>
  <c r="AM10" i="142"/>
  <c r="AI16" i="142"/>
  <c r="E12" i="91" s="1"/>
  <c r="AM20" i="142"/>
  <c r="E14" i="89" s="1"/>
  <c r="AK21" i="142"/>
  <c r="E15" i="90" s="1"/>
  <c r="AI22" i="142"/>
  <c r="E17" i="91" s="1"/>
  <c r="O21" i="92"/>
  <c r="I21" i="92"/>
  <c r="AO27" i="142"/>
  <c r="E21" i="88" s="1"/>
  <c r="AM28" i="142"/>
  <c r="AK29" i="142"/>
  <c r="AI30" i="142"/>
  <c r="E22" i="91" s="1"/>
  <c r="DA9" i="138"/>
  <c r="DE9" i="138" s="1"/>
  <c r="DG9" i="138" s="1"/>
  <c r="DQ9" i="138"/>
  <c r="DW9" i="138" s="1"/>
  <c r="DY9" i="138" s="1"/>
  <c r="EM10" i="138"/>
  <c r="FC10" i="138"/>
  <c r="FG10" i="138" s="1"/>
  <c r="FI10" i="138" s="1"/>
  <c r="G11" i="83"/>
  <c r="M11" i="92"/>
  <c r="DC12" i="138"/>
  <c r="DS12" i="138"/>
  <c r="DW12" i="138" s="1"/>
  <c r="DY12" i="138" s="1"/>
  <c r="EI12" i="138"/>
  <c r="EO12" i="138" s="1"/>
  <c r="EQ12" i="138" s="1"/>
  <c r="FE13" i="138"/>
  <c r="CY14" i="138"/>
  <c r="DU15" i="138"/>
  <c r="EK15" i="138"/>
  <c r="EO15" i="138" s="1"/>
  <c r="EQ15" i="138" s="1"/>
  <c r="FA15" i="138"/>
  <c r="S16" i="138"/>
  <c r="U16" i="138" s="1"/>
  <c r="DA17" i="138"/>
  <c r="DE17" i="138" s="1"/>
  <c r="DG17" i="138" s="1"/>
  <c r="DQ17" i="138"/>
  <c r="DW17" i="138" s="1"/>
  <c r="DY17" i="138" s="1"/>
  <c r="EM18" i="138"/>
  <c r="FC18" i="138"/>
  <c r="DC20" i="138"/>
  <c r="DS20" i="138"/>
  <c r="DW20" i="138" s="1"/>
  <c r="DY20" i="138" s="1"/>
  <c r="EI20" i="138"/>
  <c r="EO20" i="138" s="1"/>
  <c r="EQ20" i="138" s="1"/>
  <c r="FE21" i="138"/>
  <c r="CY22" i="138"/>
  <c r="DE22" i="138" s="1"/>
  <c r="DG22" i="138" s="1"/>
  <c r="DU23" i="138"/>
  <c r="EK23" i="138"/>
  <c r="EO23" i="138" s="1"/>
  <c r="EQ23" i="138" s="1"/>
  <c r="BO23" i="83" s="1"/>
  <c r="FA23" i="138"/>
  <c r="K11" i="135"/>
  <c r="CM31" i="133"/>
  <c r="E25" i="76" s="1"/>
  <c r="M71" i="52"/>
  <c r="G10" i="48"/>
  <c r="I10" i="48"/>
  <c r="E9" i="78"/>
  <c r="CM26" i="131"/>
  <c r="I8" i="21"/>
  <c r="E23" i="78"/>
  <c r="M8" i="50"/>
  <c r="M8" i="46"/>
  <c r="M8" i="38"/>
  <c r="M8" i="31"/>
  <c r="AA49" i="128"/>
  <c r="AA49" i="125"/>
  <c r="E51" i="114" s="1"/>
  <c r="E9" i="118"/>
  <c r="E25" i="118"/>
  <c r="E16" i="117"/>
  <c r="E49" i="117"/>
  <c r="E17" i="116"/>
  <c r="G17" i="116" s="1"/>
  <c r="E24" i="114"/>
  <c r="E25" i="114" s="1"/>
  <c r="E26" i="114" s="1"/>
  <c r="E78" i="113"/>
  <c r="E23" i="112"/>
  <c r="G23" i="112" s="1"/>
  <c r="E32" i="96" s="1"/>
  <c r="E8" i="109"/>
  <c r="E10" i="109" s="1"/>
  <c r="E9" i="105"/>
  <c r="E11" i="105"/>
  <c r="E13" i="105"/>
  <c r="E15" i="105"/>
  <c r="E25" i="105"/>
  <c r="E27" i="105"/>
  <c r="E31" i="105"/>
  <c r="I31" i="105" s="1"/>
  <c r="K31" i="105" s="1"/>
  <c r="E15" i="104"/>
  <c r="E23" i="104"/>
  <c r="E31" i="104"/>
  <c r="E39" i="104"/>
  <c r="I9" i="101"/>
  <c r="I9" i="94" s="1"/>
  <c r="E19" i="100"/>
  <c r="AE13" i="99"/>
  <c r="AG13" i="99" s="1"/>
  <c r="AY13" i="83" s="1"/>
  <c r="AO14" i="99"/>
  <c r="AS14" i="99" s="1"/>
  <c r="BS14" i="83" s="1"/>
  <c r="S15" i="99"/>
  <c r="AE21" i="99"/>
  <c r="AG21" i="99" s="1"/>
  <c r="AY21" i="83" s="1"/>
  <c r="AO22" i="99"/>
  <c r="AS22" i="99" s="1"/>
  <c r="BS22" i="83" s="1"/>
  <c r="S23" i="99"/>
  <c r="U23" i="99" s="1"/>
  <c r="AE23" i="83" s="1"/>
  <c r="AE29" i="99"/>
  <c r="AG29" i="99" s="1"/>
  <c r="AO30" i="99"/>
  <c r="AS30" i="99" s="1"/>
  <c r="S31" i="99"/>
  <c r="U31" i="99" s="1"/>
  <c r="AE37" i="99"/>
  <c r="AG37" i="99" s="1"/>
  <c r="AO38" i="99"/>
  <c r="AS38" i="99" s="1"/>
  <c r="S39" i="99"/>
  <c r="U39" i="99" s="1"/>
  <c r="BC41" i="99"/>
  <c r="BE41" i="99" s="1"/>
  <c r="E44" i="99"/>
  <c r="AK44" i="99"/>
  <c r="AM44" i="99" s="1"/>
  <c r="S47" i="99"/>
  <c r="M48" i="99"/>
  <c r="O48" i="99" s="1"/>
  <c r="G49" i="99"/>
  <c r="K51" i="99"/>
  <c r="E52" i="99"/>
  <c r="AK52" i="99"/>
  <c r="AM52" i="99" s="1"/>
  <c r="S55" i="99"/>
  <c r="U55" i="99" s="1"/>
  <c r="Q21" i="91" s="1"/>
  <c r="M56" i="99"/>
  <c r="O56" i="99" s="1"/>
  <c r="G57" i="99"/>
  <c r="I57" i="99" s="1"/>
  <c r="K23" i="3" s="1"/>
  <c r="G867" i="1" s="1"/>
  <c r="E60" i="99"/>
  <c r="I60" i="99" s="1"/>
  <c r="K25" i="3" s="1"/>
  <c r="G925" i="1" s="1"/>
  <c r="AK60" i="99"/>
  <c r="AY9" i="90"/>
  <c r="AY17" i="90"/>
  <c r="U11" i="80"/>
  <c r="Y11" i="80" s="1"/>
  <c r="U11" i="85"/>
  <c r="AI11" i="79" s="1"/>
  <c r="M11" i="47" s="1"/>
  <c r="AK16" i="80"/>
  <c r="AO16" i="80" s="1"/>
  <c r="AK16" i="85"/>
  <c r="BA16" i="79" s="1"/>
  <c r="BA15" i="144"/>
  <c r="BC20" i="144"/>
  <c r="BA54" i="99" s="1"/>
  <c r="AC19" i="81"/>
  <c r="AG19" i="81" s="1"/>
  <c r="AC19" i="82"/>
  <c r="AG19" i="82" s="1"/>
  <c r="Y19" i="83"/>
  <c r="Y19" i="84"/>
  <c r="AO20" i="142"/>
  <c r="E14" i="88" s="1"/>
  <c r="DC9" i="138"/>
  <c r="EI9" i="138"/>
  <c r="EO9" i="138" s="1"/>
  <c r="EQ9" i="138" s="1"/>
  <c r="FE10" i="138"/>
  <c r="CY11" i="138"/>
  <c r="DE11" i="138" s="1"/>
  <c r="DG11" i="138" s="1"/>
  <c r="FA12" i="138"/>
  <c r="DA14" i="138"/>
  <c r="FC15" i="138"/>
  <c r="DC17" i="138"/>
  <c r="EI17" i="138"/>
  <c r="EO17" i="138" s="1"/>
  <c r="EQ17" i="138" s="1"/>
  <c r="FE18" i="138"/>
  <c r="CY19" i="138"/>
  <c r="DE19" i="138" s="1"/>
  <c r="DG19" i="138" s="1"/>
  <c r="FA20" i="138"/>
  <c r="FC23" i="138"/>
  <c r="M12" i="135"/>
  <c r="G19" i="56"/>
  <c r="AQ18" i="56"/>
  <c r="M18" i="56"/>
  <c r="AG17" i="56"/>
  <c r="G17" i="56"/>
  <c r="G20" i="56" s="1"/>
  <c r="AG18" i="56"/>
  <c r="AQ17" i="56"/>
  <c r="CM54" i="133"/>
  <c r="E25" i="75" s="1"/>
  <c r="I12" i="48"/>
  <c r="G12" i="48"/>
  <c r="E10" i="78"/>
  <c r="I8" i="19"/>
  <c r="E24" i="78"/>
  <c r="AA47" i="130"/>
  <c r="M8" i="15"/>
  <c r="CC25" i="129"/>
  <c r="E140" i="113" s="1"/>
  <c r="BY31" i="129"/>
  <c r="M8" i="45"/>
  <c r="M8" i="37"/>
  <c r="M8" i="30"/>
  <c r="O49" i="126"/>
  <c r="E91" i="114"/>
  <c r="G9" i="105"/>
  <c r="G11" i="105"/>
  <c r="G13" i="105"/>
  <c r="G15" i="105"/>
  <c r="G25" i="105"/>
  <c r="G27" i="105"/>
  <c r="E11" i="102"/>
  <c r="I11" i="102" s="1"/>
  <c r="I26" i="102" s="1"/>
  <c r="E15" i="102"/>
  <c r="K15" i="102" s="1"/>
  <c r="E19" i="102"/>
  <c r="AE19" i="102" s="1"/>
  <c r="E23" i="102"/>
  <c r="W23" i="102" s="1"/>
  <c r="W30" i="102" s="1"/>
  <c r="G13" i="77"/>
  <c r="I13" i="77" s="1"/>
  <c r="G10" i="77"/>
  <c r="I10" i="77" s="1"/>
  <c r="G15" i="77"/>
  <c r="I15" i="77" s="1"/>
  <c r="G12" i="77"/>
  <c r="I12" i="77" s="1"/>
  <c r="G17" i="77"/>
  <c r="I17" i="77" s="1"/>
  <c r="G14" i="77"/>
  <c r="I14" i="77" s="1"/>
  <c r="G11" i="77"/>
  <c r="I11" i="77" s="1"/>
  <c r="G16" i="77"/>
  <c r="I16" i="77" s="1"/>
  <c r="I16" i="95"/>
  <c r="I18" i="95"/>
  <c r="G9" i="3"/>
  <c r="G459" i="1" s="1"/>
  <c r="K9" i="83"/>
  <c r="BC12" i="99"/>
  <c r="BE12" i="99" s="1"/>
  <c r="CM12" i="83" s="1"/>
  <c r="G17" i="3"/>
  <c r="G691" i="1" s="1"/>
  <c r="K17" i="83"/>
  <c r="S18" i="99"/>
  <c r="BC20" i="99"/>
  <c r="BE20" i="99" s="1"/>
  <c r="CM20" i="83" s="1"/>
  <c r="BC28" i="99"/>
  <c r="BE28" i="99" s="1"/>
  <c r="BC36" i="99"/>
  <c r="BE36" i="99" s="1"/>
  <c r="M43" i="99"/>
  <c r="O43" i="99" s="1"/>
  <c r="G44" i="99"/>
  <c r="W44" i="99"/>
  <c r="AA44" i="99" s="1"/>
  <c r="AW45" i="99"/>
  <c r="AY45" i="99" s="1"/>
  <c r="E47" i="99"/>
  <c r="AK47" i="99"/>
  <c r="AM47" i="99" s="1"/>
  <c r="M51" i="99"/>
  <c r="G52" i="99"/>
  <c r="W52" i="99"/>
  <c r="AA52" i="99" s="1"/>
  <c r="AW53" i="99"/>
  <c r="AY53" i="99" s="1"/>
  <c r="E55" i="99"/>
  <c r="AK55" i="99"/>
  <c r="AM55" i="99" s="1"/>
  <c r="S58" i="99"/>
  <c r="U58" i="99" s="1"/>
  <c r="G60" i="99"/>
  <c r="W60" i="99"/>
  <c r="AA60" i="99" s="1"/>
  <c r="AY10" i="52"/>
  <c r="AY40" i="52"/>
  <c r="E10" i="86"/>
  <c r="BQ18" i="80"/>
  <c r="BU18" i="80" s="1"/>
  <c r="BQ18" i="85"/>
  <c r="CK18" i="79" s="1"/>
  <c r="I15" i="89"/>
  <c r="AO28" i="142"/>
  <c r="E11" i="86"/>
  <c r="E19" i="86"/>
  <c r="E9" i="93"/>
  <c r="I14" i="63"/>
  <c r="J17" i="57" s="1"/>
  <c r="I14" i="62"/>
  <c r="J18" i="57" s="1"/>
  <c r="I14" i="61"/>
  <c r="J19" i="57" s="1"/>
  <c r="E17" i="93"/>
  <c r="Q51" i="147"/>
  <c r="I54" i="100" s="1"/>
  <c r="O52" i="147"/>
  <c r="AS9" i="146"/>
  <c r="E11" i="80"/>
  <c r="I11" i="80" s="1"/>
  <c r="E11" i="85"/>
  <c r="BE11" i="146"/>
  <c r="AM12" i="146"/>
  <c r="AS17" i="146"/>
  <c r="E19" i="80"/>
  <c r="I19" i="80" s="1"/>
  <c r="E19" i="85"/>
  <c r="BE19" i="146"/>
  <c r="AM20" i="146"/>
  <c r="AS9" i="145"/>
  <c r="BE11" i="145"/>
  <c r="AM12" i="145"/>
  <c r="AS17" i="145"/>
  <c r="BE19" i="145"/>
  <c r="AM20" i="145"/>
  <c r="AM26" i="145"/>
  <c r="AG8" i="144"/>
  <c r="AA9" i="144"/>
  <c r="BA10" i="144"/>
  <c r="O11" i="144"/>
  <c r="I12" i="144"/>
  <c r="BC15" i="144"/>
  <c r="BA49" i="99" s="1"/>
  <c r="AG16" i="144"/>
  <c r="AA17" i="144"/>
  <c r="BA18" i="144"/>
  <c r="O19" i="144"/>
  <c r="I20" i="144"/>
  <c r="BC23" i="144"/>
  <c r="BA57" i="99" s="1"/>
  <c r="AG24" i="144"/>
  <c r="BA26" i="144"/>
  <c r="AC8" i="81"/>
  <c r="AG8" i="81" s="1"/>
  <c r="AC8" i="82"/>
  <c r="AG8" i="82" s="1"/>
  <c r="Y8" i="83"/>
  <c r="Y8" i="84"/>
  <c r="BY10" i="81"/>
  <c r="CC10" i="81" s="1"/>
  <c r="BY10" i="82"/>
  <c r="CC10" i="82" s="1"/>
  <c r="BM10" i="83"/>
  <c r="BM10" i="84"/>
  <c r="AO17" i="143"/>
  <c r="AM18" i="143"/>
  <c r="E16" i="81"/>
  <c r="I16" i="81" s="1"/>
  <c r="E16" i="82"/>
  <c r="I16" i="82" s="1"/>
  <c r="E16" i="83"/>
  <c r="E16" i="84"/>
  <c r="AO23" i="143"/>
  <c r="BA19" i="81"/>
  <c r="BE19" i="81" s="1"/>
  <c r="BA19" i="82"/>
  <c r="BE19" i="82" s="1"/>
  <c r="AS19" i="83"/>
  <c r="AS19" i="84"/>
  <c r="AC20" i="81"/>
  <c r="AG20" i="81" s="1"/>
  <c r="AC20" i="82"/>
  <c r="AG20" i="82" s="1"/>
  <c r="Y20" i="83"/>
  <c r="Y20" i="84"/>
  <c r="I11" i="142"/>
  <c r="I10" i="91"/>
  <c r="AM16" i="142"/>
  <c r="E12" i="89" s="1"/>
  <c r="I15" i="92"/>
  <c r="AO21" i="142"/>
  <c r="E15" i="88" s="1"/>
  <c r="AM22" i="142"/>
  <c r="E17" i="89" s="1"/>
  <c r="I16" i="90"/>
  <c r="I18" i="91"/>
  <c r="AO29" i="142"/>
  <c r="AM30" i="142"/>
  <c r="E22" i="89" s="1"/>
  <c r="CY8" i="138"/>
  <c r="DE8" i="138" s="1"/>
  <c r="FA9" i="138"/>
  <c r="FG9" i="138" s="1"/>
  <c r="FI9" i="138" s="1"/>
  <c r="DQ11" i="138"/>
  <c r="FC12" i="138"/>
  <c r="EI14" i="138"/>
  <c r="FE15" i="138"/>
  <c r="CY16" i="138"/>
  <c r="FA17" i="138"/>
  <c r="FG17" i="138" s="1"/>
  <c r="FI17" i="138" s="1"/>
  <c r="DA19" i="138"/>
  <c r="DQ19" i="138"/>
  <c r="FC20" i="138"/>
  <c r="DC22" i="138"/>
  <c r="DS22" i="138"/>
  <c r="DW22" i="138" s="1"/>
  <c r="DY22" i="138" s="1"/>
  <c r="EI22" i="138"/>
  <c r="FE23" i="138"/>
  <c r="Q11" i="19"/>
  <c r="Q12" i="19"/>
  <c r="Q8" i="19"/>
  <c r="Q36" i="24"/>
  <c r="Q32" i="24"/>
  <c r="Q29" i="24"/>
  <c r="Q25" i="24"/>
  <c r="Q21" i="24"/>
  <c r="Q17" i="24"/>
  <c r="Q13" i="24"/>
  <c r="Q9" i="24"/>
  <c r="Q89" i="25"/>
  <c r="Q85" i="25"/>
  <c r="Q81" i="25"/>
  <c r="Q77" i="25"/>
  <c r="Q73" i="25"/>
  <c r="Q69" i="25"/>
  <c r="Q61" i="25"/>
  <c r="Q45" i="25"/>
  <c r="Q41" i="25"/>
  <c r="Q37" i="25"/>
  <c r="Q33" i="25"/>
  <c r="Q29" i="25"/>
  <c r="Q37" i="24"/>
  <c r="Q28" i="24"/>
  <c r="Q24" i="24"/>
  <c r="Q20" i="24"/>
  <c r="Q16" i="24"/>
  <c r="Q12" i="24"/>
  <c r="Q8" i="24"/>
  <c r="Q86" i="25"/>
  <c r="Q82" i="25"/>
  <c r="Q78" i="25"/>
  <c r="Q74" i="25"/>
  <c r="Q70" i="25"/>
  <c r="Q62" i="25"/>
  <c r="Q46" i="25"/>
  <c r="Q42" i="25"/>
  <c r="Q38" i="25"/>
  <c r="Q34" i="25"/>
  <c r="Q30" i="25"/>
  <c r="Q18" i="25"/>
  <c r="G19" i="54"/>
  <c r="G17" i="54"/>
  <c r="G20" i="54" s="1"/>
  <c r="G64" i="54" s="1"/>
  <c r="G66" i="54" s="1"/>
  <c r="AA17" i="130"/>
  <c r="M8" i="18"/>
  <c r="CK12" i="129"/>
  <c r="CK20" i="129"/>
  <c r="CA31" i="129"/>
  <c r="G9" i="50"/>
  <c r="I9" i="50"/>
  <c r="M8" i="44"/>
  <c r="M8" i="36"/>
  <c r="E76" i="74"/>
  <c r="E73" i="74"/>
  <c r="K8" i="122"/>
  <c r="K39" i="122" s="1"/>
  <c r="K52" i="122" s="1"/>
  <c r="E20" i="119"/>
  <c r="E21" i="119" s="1"/>
  <c r="E17" i="117"/>
  <c r="E41" i="116"/>
  <c r="E50" i="116" s="1"/>
  <c r="E83" i="116"/>
  <c r="E19" i="114"/>
  <c r="G19" i="114" s="1"/>
  <c r="E70" i="96" s="1"/>
  <c r="E156" i="113"/>
  <c r="E21" i="104"/>
  <c r="E29" i="104"/>
  <c r="E37" i="104"/>
  <c r="AA26" i="102"/>
  <c r="K15" i="77"/>
  <c r="M15" i="77" s="1"/>
  <c r="K12" i="77"/>
  <c r="M12" i="77" s="1"/>
  <c r="K17" i="77"/>
  <c r="M17" i="77" s="1"/>
  <c r="K14" i="77"/>
  <c r="M14" i="77" s="1"/>
  <c r="K11" i="77"/>
  <c r="M11" i="77" s="1"/>
  <c r="K16" i="77"/>
  <c r="M16" i="77" s="1"/>
  <c r="K13" i="77"/>
  <c r="M13" i="77" s="1"/>
  <c r="K10" i="77"/>
  <c r="M10" i="77" s="1"/>
  <c r="G26" i="101"/>
  <c r="I26" i="101" s="1"/>
  <c r="G8" i="100"/>
  <c r="E13" i="100"/>
  <c r="E21" i="100"/>
  <c r="E37" i="100"/>
  <c r="AQ9" i="99"/>
  <c r="AS9" i="99" s="1"/>
  <c r="BS9" i="83" s="1"/>
  <c r="AE11" i="99"/>
  <c r="AG11" i="99" s="1"/>
  <c r="AY11" i="83" s="1"/>
  <c r="S13" i="99"/>
  <c r="U13" i="99" s="1"/>
  <c r="AE13" i="83" s="1"/>
  <c r="BC15" i="99"/>
  <c r="BE15" i="99" s="1"/>
  <c r="CM15" i="83" s="1"/>
  <c r="AQ17" i="99"/>
  <c r="AS17" i="99" s="1"/>
  <c r="BS17" i="83" s="1"/>
  <c r="AE19" i="99"/>
  <c r="AG19" i="99" s="1"/>
  <c r="AY19" i="83" s="1"/>
  <c r="S21" i="99"/>
  <c r="U21" i="99" s="1"/>
  <c r="AE21" i="83" s="1"/>
  <c r="BC23" i="99"/>
  <c r="BE23" i="99" s="1"/>
  <c r="CM23" i="83" s="1"/>
  <c r="AQ25" i="99"/>
  <c r="AS25" i="99" s="1"/>
  <c r="AE27" i="99"/>
  <c r="AG27" i="99" s="1"/>
  <c r="S29" i="99"/>
  <c r="U29" i="99" s="1"/>
  <c r="BC31" i="99"/>
  <c r="BE31" i="99" s="1"/>
  <c r="AQ33" i="99"/>
  <c r="AE35" i="99"/>
  <c r="AG35" i="99" s="1"/>
  <c r="S37" i="99"/>
  <c r="U37" i="99" s="1"/>
  <c r="BC39" i="99"/>
  <c r="BE39" i="99" s="1"/>
  <c r="E42" i="99"/>
  <c r="AE43" i="99"/>
  <c r="AG43" i="99" s="1"/>
  <c r="Q9" i="90" s="1"/>
  <c r="S45" i="99"/>
  <c r="M46" i="99"/>
  <c r="O46" i="99" s="1"/>
  <c r="G47" i="99"/>
  <c r="AW48" i="99"/>
  <c r="E50" i="99"/>
  <c r="AE51" i="99"/>
  <c r="AG51" i="99" s="1"/>
  <c r="Q17" i="90" s="1"/>
  <c r="S53" i="99"/>
  <c r="M54" i="99"/>
  <c r="O54" i="99" s="1"/>
  <c r="G55" i="99"/>
  <c r="AW56" i="99"/>
  <c r="AY56" i="99" s="1"/>
  <c r="E58" i="99"/>
  <c r="AY10" i="91"/>
  <c r="AY21" i="91"/>
  <c r="I13" i="61"/>
  <c r="I19" i="57" s="1"/>
  <c r="I13" i="63"/>
  <c r="I17" i="57" s="1"/>
  <c r="I13" i="62"/>
  <c r="I18" i="57" s="1"/>
  <c r="E16" i="93"/>
  <c r="E10" i="80"/>
  <c r="I10" i="80" s="1"/>
  <c r="E10" i="85"/>
  <c r="BA21" i="80"/>
  <c r="BA21" i="85"/>
  <c r="BS21" i="79" s="1"/>
  <c r="Q21" i="47" s="1"/>
  <c r="Y13" i="83"/>
  <c r="Y13" i="84"/>
  <c r="AC13" i="81"/>
  <c r="AG13" i="81" s="1"/>
  <c r="AC13" i="82"/>
  <c r="AG13" i="82" s="1"/>
  <c r="E17" i="81"/>
  <c r="I17" i="81" s="1"/>
  <c r="E17" i="82"/>
  <c r="I17" i="82" s="1"/>
  <c r="E17" i="83"/>
  <c r="E17" i="84"/>
  <c r="I14" i="66"/>
  <c r="J14" i="57" s="1"/>
  <c r="I14" i="65"/>
  <c r="J15" i="57" s="1"/>
  <c r="I14" i="70"/>
  <c r="J10" i="57" s="1"/>
  <c r="I14" i="69"/>
  <c r="J11" i="57" s="1"/>
  <c r="E12" i="86"/>
  <c r="I14" i="68"/>
  <c r="J12" i="57" s="1"/>
  <c r="I14" i="67"/>
  <c r="J13" i="57" s="1"/>
  <c r="K15" i="50" s="1"/>
  <c r="Q42" i="27"/>
  <c r="S42" i="27" s="1"/>
  <c r="Q34" i="27"/>
  <c r="S34" i="27" s="1"/>
  <c r="Q30" i="27"/>
  <c r="S30" i="27" s="1"/>
  <c r="Q31" i="27"/>
  <c r="S31" i="27" s="1"/>
  <c r="E20" i="86"/>
  <c r="E25" i="86" s="1"/>
  <c r="E10" i="93"/>
  <c r="E25" i="93" s="1"/>
  <c r="O40" i="147"/>
  <c r="O53" i="147"/>
  <c r="G62" i="147"/>
  <c r="AS10" i="146"/>
  <c r="E12" i="80"/>
  <c r="I12" i="80" s="1"/>
  <c r="E12" i="85"/>
  <c r="AY15" i="146"/>
  <c r="AS18" i="146"/>
  <c r="E20" i="80"/>
  <c r="I20" i="80" s="1"/>
  <c r="E20" i="85"/>
  <c r="AY23" i="146"/>
  <c r="AS10" i="145"/>
  <c r="AY15" i="145"/>
  <c r="AS18" i="145"/>
  <c r="AY23" i="145"/>
  <c r="AU25" i="145"/>
  <c r="AI8" i="144"/>
  <c r="AY8" i="144"/>
  <c r="AU8" i="89" s="1"/>
  <c r="AY8" i="89" s="1"/>
  <c r="AM10" i="144"/>
  <c r="AU10" i="91" s="1"/>
  <c r="BC10" i="144"/>
  <c r="BA44" i="99" s="1"/>
  <c r="AW11" i="144"/>
  <c r="AO45" i="99" s="1"/>
  <c r="AS45" i="99" s="1"/>
  <c r="Q11" i="89" s="1"/>
  <c r="AA12" i="144"/>
  <c r="AQ12" i="144"/>
  <c r="AC46" i="99" s="1"/>
  <c r="U13" i="144"/>
  <c r="AK13" i="144"/>
  <c r="Q47" i="99" s="1"/>
  <c r="U47" i="99" s="1"/>
  <c r="Q13" i="91" s="1"/>
  <c r="BA13" i="144"/>
  <c r="O14" i="144"/>
  <c r="I15" i="144"/>
  <c r="AO15" i="144"/>
  <c r="AI16" i="144"/>
  <c r="AY16" i="144"/>
  <c r="AU16" i="89" s="1"/>
  <c r="AY16" i="89" s="1"/>
  <c r="AM18" i="144"/>
  <c r="AU18" i="91" s="1"/>
  <c r="AY18" i="91" s="1"/>
  <c r="BC18" i="144"/>
  <c r="BA52" i="99" s="1"/>
  <c r="AW19" i="144"/>
  <c r="AO53" i="99" s="1"/>
  <c r="AS53" i="99" s="1"/>
  <c r="Q19" i="89" s="1"/>
  <c r="AA20" i="144"/>
  <c r="AQ20" i="144"/>
  <c r="AC54" i="99" s="1"/>
  <c r="U21" i="144"/>
  <c r="BA21" i="144"/>
  <c r="O22" i="144"/>
  <c r="I23" i="144"/>
  <c r="AO23" i="144"/>
  <c r="AY24" i="144"/>
  <c r="AC25" i="144"/>
  <c r="AM26" i="144"/>
  <c r="BC26" i="144"/>
  <c r="BA60" i="99" s="1"/>
  <c r="AS8" i="83"/>
  <c r="AS8" i="84"/>
  <c r="BA8" i="81"/>
  <c r="BE8" i="81" s="1"/>
  <c r="BA8" i="82"/>
  <c r="BE8" i="82" s="1"/>
  <c r="E10" i="83"/>
  <c r="I10" i="83" s="1"/>
  <c r="E10" i="84"/>
  <c r="E10" i="81"/>
  <c r="I10" i="81" s="1"/>
  <c r="E10" i="82"/>
  <c r="I10" i="82" s="1"/>
  <c r="AO12" i="143"/>
  <c r="E18" i="83"/>
  <c r="I18" i="83" s="1"/>
  <c r="E18" i="84"/>
  <c r="E18" i="81"/>
  <c r="I18" i="81" s="1"/>
  <c r="E18" i="82"/>
  <c r="I18" i="82" s="1"/>
  <c r="AO24" i="143"/>
  <c r="BM19" i="83"/>
  <c r="BM19" i="84"/>
  <c r="BY19" i="81"/>
  <c r="CC19" i="81" s="1"/>
  <c r="BY19" i="82"/>
  <c r="CC19" i="82" s="1"/>
  <c r="AS20" i="83"/>
  <c r="AS20" i="84"/>
  <c r="BA20" i="81"/>
  <c r="BE20" i="81" s="1"/>
  <c r="BA20" i="82"/>
  <c r="BE20" i="82" s="1"/>
  <c r="Y21" i="83"/>
  <c r="Y21" i="84"/>
  <c r="AC21" i="81"/>
  <c r="AG21" i="81" s="1"/>
  <c r="AC21" i="82"/>
  <c r="AG21" i="82" s="1"/>
  <c r="I10" i="90"/>
  <c r="I12" i="92"/>
  <c r="AO16" i="142"/>
  <c r="E12" i="88" s="1"/>
  <c r="I17" i="92"/>
  <c r="AO22" i="142"/>
  <c r="E17" i="88" s="1"/>
  <c r="I16" i="89"/>
  <c r="I18" i="90"/>
  <c r="I19" i="91"/>
  <c r="O22" i="92"/>
  <c r="I22" i="92"/>
  <c r="AO30" i="142"/>
  <c r="E22" i="88" s="1"/>
  <c r="DA8" i="138"/>
  <c r="DQ8" i="138"/>
  <c r="DW8" i="138" s="1"/>
  <c r="EM9" i="138"/>
  <c r="DC11" i="138"/>
  <c r="DS11" i="138"/>
  <c r="EI11" i="138"/>
  <c r="CY13" i="138"/>
  <c r="DU14" i="138"/>
  <c r="EK14" i="138"/>
  <c r="S15" i="138"/>
  <c r="U15" i="138" s="1"/>
  <c r="DA16" i="138"/>
  <c r="DQ16" i="138"/>
  <c r="EM17" i="138"/>
  <c r="DC19" i="138"/>
  <c r="DS19" i="138"/>
  <c r="EI19" i="138"/>
  <c r="EO19" i="138" s="1"/>
  <c r="EQ19" i="138" s="1"/>
  <c r="CY21" i="138"/>
  <c r="DE21" i="138" s="1"/>
  <c r="DG21" i="138" s="1"/>
  <c r="DU22" i="138"/>
  <c r="EK22" i="138"/>
  <c r="S23" i="138"/>
  <c r="I18" i="56"/>
  <c r="I20" i="56"/>
  <c r="I19" i="56"/>
  <c r="M9" i="56"/>
  <c r="CM12" i="133"/>
  <c r="E18" i="74" s="1"/>
  <c r="CG66" i="52"/>
  <c r="BQ66" i="52"/>
  <c r="BM66" i="52"/>
  <c r="AS66" i="52"/>
  <c r="AC66" i="52"/>
  <c r="BW66" i="52"/>
  <c r="BG66" i="52"/>
  <c r="Y66" i="52"/>
  <c r="BC66" i="52"/>
  <c r="AM66" i="52"/>
  <c r="Q66" i="52"/>
  <c r="AI66" i="52"/>
  <c r="I43" i="50"/>
  <c r="G43" i="50"/>
  <c r="I51" i="50"/>
  <c r="G51" i="50"/>
  <c r="I128" i="11"/>
  <c r="G128" i="11"/>
  <c r="AA67" i="130"/>
  <c r="AA85" i="130"/>
  <c r="CK11" i="129"/>
  <c r="CK19" i="129"/>
  <c r="CG25" i="129"/>
  <c r="E142" i="113" s="1"/>
  <c r="CA26" i="129"/>
  <c r="AA13" i="128"/>
  <c r="E13" i="104" s="1"/>
  <c r="M8" i="43"/>
  <c r="M8" i="35"/>
  <c r="E27" i="114"/>
  <c r="E60" i="114"/>
  <c r="E17" i="113"/>
  <c r="E18" i="110"/>
  <c r="E16" i="104"/>
  <c r="E24" i="104"/>
  <c r="E32" i="104"/>
  <c r="E40" i="104"/>
  <c r="E12" i="102"/>
  <c r="E16" i="102"/>
  <c r="M16" i="102" s="1"/>
  <c r="E20" i="102"/>
  <c r="Q20" i="102" s="1"/>
  <c r="Q28" i="102" s="1"/>
  <c r="E24" i="102"/>
  <c r="Y24" i="102" s="1"/>
  <c r="Y30" i="102" s="1"/>
  <c r="W28" i="102"/>
  <c r="S30" i="102"/>
  <c r="E34" i="100"/>
  <c r="E35" i="100" s="1"/>
  <c r="E36" i="100" s="1"/>
  <c r="E42" i="100"/>
  <c r="E18" i="2" s="1"/>
  <c r="G961" i="1" s="1"/>
  <c r="G45" i="100"/>
  <c r="E50" i="100"/>
  <c r="S8" i="99"/>
  <c r="U8" i="99" s="1"/>
  <c r="AE8" i="83" s="1"/>
  <c r="S16" i="99"/>
  <c r="U16" i="99" s="1"/>
  <c r="AE16" i="83" s="1"/>
  <c r="S24" i="99"/>
  <c r="U24" i="99" s="1"/>
  <c r="S32" i="99"/>
  <c r="U32" i="99" s="1"/>
  <c r="S40" i="99"/>
  <c r="U40" i="99" s="1"/>
  <c r="G42" i="99"/>
  <c r="AW43" i="99"/>
  <c r="AY43" i="99" s="1"/>
  <c r="E45" i="99"/>
  <c r="AE46" i="99"/>
  <c r="M49" i="99"/>
  <c r="O49" i="99" s="1"/>
  <c r="G50" i="99"/>
  <c r="W50" i="99"/>
  <c r="AA50" i="99" s="1"/>
  <c r="AW51" i="99"/>
  <c r="AY51" i="99" s="1"/>
  <c r="E53" i="99"/>
  <c r="AE54" i="99"/>
  <c r="M57" i="99"/>
  <c r="O57" i="99" s="1"/>
  <c r="G58" i="99"/>
  <c r="W58" i="99"/>
  <c r="AA58" i="99" s="1"/>
  <c r="BQ10" i="80"/>
  <c r="BU10" i="80" s="1"/>
  <c r="BQ10" i="85"/>
  <c r="CK10" i="79" s="1"/>
  <c r="U19" i="80"/>
  <c r="Y19" i="80" s="1"/>
  <c r="U19" i="85"/>
  <c r="AI19" i="79" s="1"/>
  <c r="BM16" i="83"/>
  <c r="BM16" i="84"/>
  <c r="BY16" i="81"/>
  <c r="CC16" i="81" s="1"/>
  <c r="BY16" i="82"/>
  <c r="CC16" i="82" s="1"/>
  <c r="E22" i="83"/>
  <c r="I22" i="83" s="1"/>
  <c r="M22" i="83" s="1"/>
  <c r="E22" i="84"/>
  <c r="E22" i="81"/>
  <c r="I22" i="81" s="1"/>
  <c r="E22" i="82"/>
  <c r="I22" i="82" s="1"/>
  <c r="I16" i="91"/>
  <c r="O18" i="147"/>
  <c r="E21" i="86"/>
  <c r="E11" i="93"/>
  <c r="E26" i="93" s="1"/>
  <c r="Q40" i="147"/>
  <c r="S52" i="147"/>
  <c r="Q53" i="147"/>
  <c r="O58" i="147"/>
  <c r="I11" i="58" s="1"/>
  <c r="G23" i="57" s="1"/>
  <c r="AY8" i="146"/>
  <c r="E13" i="80"/>
  <c r="I13" i="80" s="1"/>
  <c r="E13" i="85"/>
  <c r="BE13" i="146"/>
  <c r="AM14" i="146"/>
  <c r="AY16" i="146"/>
  <c r="E21" i="80"/>
  <c r="I21" i="80" s="1"/>
  <c r="E21" i="85"/>
  <c r="BE21" i="146"/>
  <c r="AM22" i="146"/>
  <c r="AY8" i="145"/>
  <c r="BE13" i="145"/>
  <c r="AM14" i="145"/>
  <c r="AY16" i="145"/>
  <c r="BE21" i="145"/>
  <c r="AM22" i="145"/>
  <c r="AY24" i="145"/>
  <c r="AW25" i="145"/>
  <c r="U8" i="144"/>
  <c r="BA8" i="144"/>
  <c r="AU9" i="144"/>
  <c r="I10" i="144"/>
  <c r="AO10" i="144"/>
  <c r="BC13" i="144"/>
  <c r="BA47" i="99" s="1"/>
  <c r="AW14" i="144"/>
  <c r="AO48" i="99" s="1"/>
  <c r="AS48" i="99" s="1"/>
  <c r="Q14" i="89" s="1"/>
  <c r="AA15" i="144"/>
  <c r="AQ15" i="144"/>
  <c r="AC49" i="99" s="1"/>
  <c r="U16" i="144"/>
  <c r="BA16" i="144"/>
  <c r="AU17" i="144"/>
  <c r="I18" i="144"/>
  <c r="AO18" i="144"/>
  <c r="AY19" i="144"/>
  <c r="AU19" i="89" s="1"/>
  <c r="BC21" i="144"/>
  <c r="BA55" i="99" s="1"/>
  <c r="AW22" i="144"/>
  <c r="AO56" i="99" s="1"/>
  <c r="AS56" i="99" s="1"/>
  <c r="AA23" i="144"/>
  <c r="AQ23" i="144"/>
  <c r="AC57" i="99" s="1"/>
  <c r="U24" i="144"/>
  <c r="BA24" i="144"/>
  <c r="I26" i="144"/>
  <c r="E23" i="87" s="1"/>
  <c r="AO26" i="144"/>
  <c r="BM8" i="83"/>
  <c r="BM8" i="84"/>
  <c r="BY8" i="81"/>
  <c r="CC8" i="81" s="1"/>
  <c r="BY8" i="82"/>
  <c r="CC8" i="82" s="1"/>
  <c r="AG11" i="143"/>
  <c r="E13" i="81"/>
  <c r="I13" i="81" s="1"/>
  <c r="E13" i="82"/>
  <c r="I13" i="82" s="1"/>
  <c r="E13" i="83"/>
  <c r="I13" i="83" s="1"/>
  <c r="M13" i="83" s="1"/>
  <c r="E13" i="84"/>
  <c r="Y14" i="83"/>
  <c r="Y14" i="84"/>
  <c r="AC14" i="81"/>
  <c r="AG14" i="81" s="1"/>
  <c r="AC14" i="82"/>
  <c r="AG14" i="82" s="1"/>
  <c r="E19" i="83"/>
  <c r="I19" i="83" s="1"/>
  <c r="M19" i="83" s="1"/>
  <c r="E19" i="84"/>
  <c r="E19" i="81"/>
  <c r="I19" i="81" s="1"/>
  <c r="E19" i="82"/>
  <c r="I19" i="82" s="1"/>
  <c r="AO25" i="143"/>
  <c r="BM20" i="83"/>
  <c r="BM20" i="84"/>
  <c r="BY20" i="81"/>
  <c r="CC20" i="81" s="1"/>
  <c r="BY20" i="82"/>
  <c r="CC20" i="82" s="1"/>
  <c r="AS21" i="83"/>
  <c r="AS21" i="84"/>
  <c r="BA21" i="81"/>
  <c r="BE21" i="81" s="1"/>
  <c r="BA21" i="82"/>
  <c r="BE21" i="82" s="1"/>
  <c r="I8" i="91"/>
  <c r="AM12" i="142"/>
  <c r="E10" i="89" s="1"/>
  <c r="AK13" i="142"/>
  <c r="AI14" i="142"/>
  <c r="AM18" i="142"/>
  <c r="AK19" i="142"/>
  <c r="E13" i="90" s="1"/>
  <c r="I16" i="92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CY10" i="138"/>
  <c r="DU11" i="138"/>
  <c r="EK11" i="138"/>
  <c r="S12" i="138"/>
  <c r="U12" i="138" s="1"/>
  <c r="DA13" i="138"/>
  <c r="DQ13" i="138"/>
  <c r="EM14" i="138"/>
  <c r="FC14" i="138"/>
  <c r="FG14" i="138" s="1"/>
  <c r="FI14" i="138" s="1"/>
  <c r="DC16" i="138"/>
  <c r="DS16" i="138"/>
  <c r="EI16" i="138"/>
  <c r="EO16" i="138" s="1"/>
  <c r="EQ16" i="138" s="1"/>
  <c r="CY18" i="138"/>
  <c r="FA19" i="138"/>
  <c r="FG19" i="138" s="1"/>
  <c r="FI19" i="138" s="1"/>
  <c r="S20" i="138"/>
  <c r="U20" i="138" s="1"/>
  <c r="FC22" i="138"/>
  <c r="FG22" i="138" s="1"/>
  <c r="FI22" i="138" s="1"/>
  <c r="Q36" i="22"/>
  <c r="Q32" i="22"/>
  <c r="Q29" i="22"/>
  <c r="Q25" i="22"/>
  <c r="Q21" i="22"/>
  <c r="Q17" i="22"/>
  <c r="Q13" i="22"/>
  <c r="Q9" i="22"/>
  <c r="Q37" i="22"/>
  <c r="Q33" i="22"/>
  <c r="Q30" i="22"/>
  <c r="Q26" i="22"/>
  <c r="Q22" i="22"/>
  <c r="Q18" i="22"/>
  <c r="Q14" i="22"/>
  <c r="Q10" i="22"/>
  <c r="Q88" i="23"/>
  <c r="Q84" i="23"/>
  <c r="Q80" i="23"/>
  <c r="Q76" i="23"/>
  <c r="Q72" i="23"/>
  <c r="Q60" i="23"/>
  <c r="Q44" i="23"/>
  <c r="Q40" i="23"/>
  <c r="Q36" i="23"/>
  <c r="Q32" i="23"/>
  <c r="Q28" i="23"/>
  <c r="Q20" i="23"/>
  <c r="Q89" i="23"/>
  <c r="Q85" i="23"/>
  <c r="Q81" i="23"/>
  <c r="Q77" i="23"/>
  <c r="Q73" i="23"/>
  <c r="Q69" i="23"/>
  <c r="Q61" i="23"/>
  <c r="Q45" i="23"/>
  <c r="Q41" i="23"/>
  <c r="Q37" i="23"/>
  <c r="Q33" i="23"/>
  <c r="Q29" i="23"/>
  <c r="M9" i="54"/>
  <c r="I18" i="54"/>
  <c r="I20" i="54" s="1"/>
  <c r="I19" i="54"/>
  <c r="W88" i="134"/>
  <c r="BC67" i="52"/>
  <c r="AM67" i="52"/>
  <c r="AI67" i="52"/>
  <c r="Q67" i="52"/>
  <c r="BM67" i="52"/>
  <c r="AS67" i="52"/>
  <c r="AC67" i="52"/>
  <c r="BW67" i="52"/>
  <c r="BG67" i="52"/>
  <c r="Y67" i="52"/>
  <c r="CG67" i="52"/>
  <c r="BQ67" i="52"/>
  <c r="I78" i="52"/>
  <c r="I79" i="52" s="1"/>
  <c r="G76" i="52"/>
  <c r="G79" i="52" s="1"/>
  <c r="G98" i="52"/>
  <c r="CE76" i="52"/>
  <c r="BK76" i="52"/>
  <c r="AQ76" i="52"/>
  <c r="W76" i="52"/>
  <c r="BU78" i="52"/>
  <c r="AG78" i="52"/>
  <c r="BU76" i="52"/>
  <c r="AG76" i="52"/>
  <c r="CM26" i="132"/>
  <c r="E29" i="12"/>
  <c r="I131" i="11"/>
  <c r="M8" i="27"/>
  <c r="AA37" i="130"/>
  <c r="M8" i="16"/>
  <c r="CK10" i="129"/>
  <c r="CK18" i="129"/>
  <c r="CI25" i="129"/>
  <c r="E143" i="113" s="1"/>
  <c r="CE31" i="129"/>
  <c r="M8" i="42"/>
  <c r="M8" i="34"/>
  <c r="I66" i="11"/>
  <c r="E75" i="74"/>
  <c r="E19" i="117"/>
  <c r="E66" i="116"/>
  <c r="E67" i="116" s="1"/>
  <c r="G69" i="116" s="1"/>
  <c r="E38" i="98" s="1"/>
  <c r="E17" i="115"/>
  <c r="G17" i="115" s="1"/>
  <c r="E8" i="105"/>
  <c r="E10" i="105"/>
  <c r="E12" i="105"/>
  <c r="E14" i="105"/>
  <c r="E26" i="105"/>
  <c r="E28" i="105"/>
  <c r="E30" i="105"/>
  <c r="E32" i="105"/>
  <c r="I32" i="105" s="1"/>
  <c r="K32" i="105" s="1"/>
  <c r="E19" i="104"/>
  <c r="E27" i="104"/>
  <c r="E35" i="104"/>
  <c r="Y28" i="102"/>
  <c r="I19" i="95"/>
  <c r="I17" i="95"/>
  <c r="I77" i="95"/>
  <c r="I76" i="95"/>
  <c r="K8" i="100"/>
  <c r="E23" i="100"/>
  <c r="E15" i="2" s="1"/>
  <c r="G958" i="1" s="1"/>
  <c r="I45" i="100"/>
  <c r="G10" i="3"/>
  <c r="G488" i="1" s="1"/>
  <c r="K10" i="83"/>
  <c r="G18" i="3"/>
  <c r="G720" i="1" s="1"/>
  <c r="K18" i="83"/>
  <c r="AE41" i="99"/>
  <c r="AG41" i="99" s="1"/>
  <c r="G45" i="99"/>
  <c r="AW46" i="99"/>
  <c r="AY46" i="99" s="1"/>
  <c r="E48" i="99"/>
  <c r="G53" i="99"/>
  <c r="AW54" i="99"/>
  <c r="AY54" i="99" s="1"/>
  <c r="E56" i="99"/>
  <c r="E23" i="93"/>
  <c r="BC12" i="144"/>
  <c r="BA46" i="99" s="1"/>
  <c r="BA10" i="81"/>
  <c r="BE10" i="81" s="1"/>
  <c r="BA10" i="82"/>
  <c r="BE10" i="82" s="1"/>
  <c r="AS10" i="83"/>
  <c r="AS10" i="84"/>
  <c r="AO16" i="143"/>
  <c r="BA18" i="81"/>
  <c r="BE18" i="81" s="1"/>
  <c r="BA18" i="82"/>
  <c r="BE18" i="82" s="1"/>
  <c r="AS18" i="83"/>
  <c r="AS18" i="84"/>
  <c r="AO30" i="143"/>
  <c r="O14" i="92"/>
  <c r="I14" i="92"/>
  <c r="Q18" i="147"/>
  <c r="Q28" i="17"/>
  <c r="S28" i="17" s="1"/>
  <c r="Q20" i="17"/>
  <c r="S20" i="17" s="1"/>
  <c r="E22" i="86"/>
  <c r="E27" i="86" s="1"/>
  <c r="E12" i="93"/>
  <c r="S40" i="147"/>
  <c r="I13" i="64" s="1"/>
  <c r="I16" i="57" s="1"/>
  <c r="AC20" i="48"/>
  <c r="AC19" i="48"/>
  <c r="AC18" i="48"/>
  <c r="AC15" i="48"/>
  <c r="AC14" i="48"/>
  <c r="AC17" i="48"/>
  <c r="AC16" i="48"/>
  <c r="S53" i="147"/>
  <c r="Q58" i="147"/>
  <c r="I12" i="69" s="1"/>
  <c r="H11" i="57" s="1"/>
  <c r="O61" i="147"/>
  <c r="AS12" i="146"/>
  <c r="E14" i="80"/>
  <c r="I14" i="80" s="1"/>
  <c r="E14" i="85"/>
  <c r="BE14" i="146"/>
  <c r="AS20" i="146"/>
  <c r="E22" i="80"/>
  <c r="E22" i="85"/>
  <c r="Q22" i="79" s="1"/>
  <c r="BE22" i="146"/>
  <c r="AS12" i="145"/>
  <c r="BE14" i="145"/>
  <c r="AS20" i="145"/>
  <c r="BE22" i="145"/>
  <c r="AI25" i="145"/>
  <c r="AW9" i="144"/>
  <c r="AO43" i="99" s="1"/>
  <c r="U11" i="144"/>
  <c r="AK11" i="144"/>
  <c r="Q45" i="99" s="1"/>
  <c r="U45" i="99" s="1"/>
  <c r="Q11" i="91" s="1"/>
  <c r="O12" i="144"/>
  <c r="AU12" i="144"/>
  <c r="I13" i="144"/>
  <c r="AI14" i="144"/>
  <c r="AW17" i="144"/>
  <c r="AO51" i="99" s="1"/>
  <c r="U19" i="144"/>
  <c r="AK19" i="144"/>
  <c r="Q53" i="99" s="1"/>
  <c r="U53" i="99" s="1"/>
  <c r="Q19" i="91" s="1"/>
  <c r="O20" i="144"/>
  <c r="AU20" i="144"/>
  <c r="I21" i="144"/>
  <c r="AI22" i="144"/>
  <c r="E8" i="81"/>
  <c r="I8" i="81" s="1"/>
  <c r="E8" i="82"/>
  <c r="I8" i="82" s="1"/>
  <c r="E8" i="83"/>
  <c r="E8" i="84"/>
  <c r="AO8" i="143"/>
  <c r="AM9" i="143"/>
  <c r="AK10" i="143"/>
  <c r="AK20" i="143"/>
  <c r="AI21" i="143"/>
  <c r="E20" i="81"/>
  <c r="I20" i="81" s="1"/>
  <c r="E20" i="82"/>
  <c r="I20" i="82" s="1"/>
  <c r="E20" i="83"/>
  <c r="E20" i="84"/>
  <c r="AO26" i="143"/>
  <c r="AK28" i="143"/>
  <c r="AI29" i="143"/>
  <c r="AK8" i="142"/>
  <c r="E8" i="90" s="1"/>
  <c r="AI9" i="142"/>
  <c r="AA11" i="142"/>
  <c r="I10" i="92"/>
  <c r="O10" i="92"/>
  <c r="AO12" i="142"/>
  <c r="E10" i="88" s="1"/>
  <c r="AM13" i="142"/>
  <c r="AK14" i="142"/>
  <c r="AM19" i="142"/>
  <c r="E13" i="89" s="1"/>
  <c r="I18" i="92"/>
  <c r="O18" i="92"/>
  <c r="AO24" i="142"/>
  <c r="E18" i="88" s="1"/>
  <c r="AM25" i="142"/>
  <c r="E19" i="89" s="1"/>
  <c r="AK26" i="142"/>
  <c r="E20" i="90" s="1"/>
  <c r="AI27" i="142"/>
  <c r="E21" i="91" s="1"/>
  <c r="DU8" i="138"/>
  <c r="EK8" i="138"/>
  <c r="S9" i="138"/>
  <c r="U9" i="138" s="1"/>
  <c r="DA10" i="138"/>
  <c r="DQ10" i="138"/>
  <c r="EM11" i="138"/>
  <c r="DC13" i="138"/>
  <c r="DS13" i="138"/>
  <c r="EI13" i="138"/>
  <c r="CY15" i="138"/>
  <c r="DU16" i="138"/>
  <c r="EK16" i="138"/>
  <c r="S17" i="138"/>
  <c r="U17" i="138" s="1"/>
  <c r="DA18" i="138"/>
  <c r="DQ18" i="138"/>
  <c r="DW18" i="138" s="1"/>
  <c r="DY18" i="138" s="1"/>
  <c r="EM19" i="138"/>
  <c r="DC21" i="138"/>
  <c r="DS21" i="138"/>
  <c r="DW21" i="138" s="1"/>
  <c r="DY21" i="138" s="1"/>
  <c r="EI21" i="138"/>
  <c r="CY23" i="138"/>
  <c r="CM49" i="134"/>
  <c r="G32" i="56" s="1"/>
  <c r="Y68" i="52"/>
  <c r="CG68" i="52"/>
  <c r="BQ68" i="52"/>
  <c r="AI68" i="52"/>
  <c r="Q68" i="52"/>
  <c r="BM68" i="52"/>
  <c r="AS68" i="52"/>
  <c r="AC68" i="52"/>
  <c r="BW68" i="52"/>
  <c r="BG68" i="52"/>
  <c r="BC68" i="52"/>
  <c r="AM68" i="52"/>
  <c r="I14" i="48"/>
  <c r="E15" i="78"/>
  <c r="I122" i="11"/>
  <c r="G122" i="11"/>
  <c r="M8" i="26"/>
  <c r="M8" i="14"/>
  <c r="M15" i="14" s="1"/>
  <c r="E30" i="10" s="1"/>
  <c r="I15" i="14"/>
  <c r="CK9" i="129"/>
  <c r="CK17" i="129"/>
  <c r="CE26" i="129"/>
  <c r="CK29" i="129"/>
  <c r="CK31" i="129" s="1"/>
  <c r="E53" i="114" s="1"/>
  <c r="CG31" i="129"/>
  <c r="M8" i="41"/>
  <c r="M8" i="33"/>
  <c r="AA33" i="128"/>
  <c r="E23" i="119"/>
  <c r="E24" i="119" s="1"/>
  <c r="E26" i="119" s="1"/>
  <c r="E28" i="119" s="1"/>
  <c r="E32" i="119" s="1"/>
  <c r="E42" i="94" s="1"/>
  <c r="G42" i="94" s="1"/>
  <c r="E22" i="118"/>
  <c r="E8" i="117"/>
  <c r="E69" i="114"/>
  <c r="E20" i="110"/>
  <c r="E8" i="106"/>
  <c r="E10" i="106" s="1"/>
  <c r="E21" i="106" s="1"/>
  <c r="G8" i="105"/>
  <c r="G10" i="105"/>
  <c r="G12" i="105"/>
  <c r="G14" i="105"/>
  <c r="G26" i="105"/>
  <c r="G28" i="105"/>
  <c r="G30" i="105"/>
  <c r="G32" i="105"/>
  <c r="E14" i="104"/>
  <c r="E22" i="104"/>
  <c r="E30" i="104"/>
  <c r="E38" i="104"/>
  <c r="E13" i="102"/>
  <c r="AC13" i="102" s="1"/>
  <c r="E17" i="102"/>
  <c r="O17" i="102" s="1"/>
  <c r="O28" i="102" s="1"/>
  <c r="E21" i="102"/>
  <c r="S21" i="102" s="1"/>
  <c r="S28" i="102" s="1"/>
  <c r="E25" i="102"/>
  <c r="AA25" i="102" s="1"/>
  <c r="AA28" i="102" s="1"/>
  <c r="M8" i="100"/>
  <c r="E12" i="100"/>
  <c r="G15" i="100"/>
  <c r="E20" i="100"/>
  <c r="E44" i="100"/>
  <c r="E20" i="2" s="1"/>
  <c r="G963" i="1" s="1"/>
  <c r="K45" i="100"/>
  <c r="AQ10" i="99"/>
  <c r="AS10" i="99" s="1"/>
  <c r="BS10" i="83" s="1"/>
  <c r="AQ18" i="99"/>
  <c r="AS18" i="99" s="1"/>
  <c r="BS18" i="83" s="1"/>
  <c r="AQ26" i="99"/>
  <c r="AS26" i="99" s="1"/>
  <c r="AQ34" i="99"/>
  <c r="AS34" i="99" s="1"/>
  <c r="Y45" i="99"/>
  <c r="AA45" i="99" s="1"/>
  <c r="G48" i="99"/>
  <c r="Y53" i="99"/>
  <c r="AA53" i="99" s="1"/>
  <c r="G56" i="99"/>
  <c r="U35" i="55"/>
  <c r="U47" i="56"/>
  <c r="U42" i="56"/>
  <c r="U34" i="56"/>
  <c r="I10" i="59"/>
  <c r="F21" i="57" s="1"/>
  <c r="U27" i="55"/>
  <c r="I10" i="72"/>
  <c r="F8" i="57" s="1"/>
  <c r="U62" i="56"/>
  <c r="U54" i="56"/>
  <c r="U46" i="56"/>
  <c r="U41" i="56"/>
  <c r="I10" i="71"/>
  <c r="F9" i="57" s="1"/>
  <c r="K38" i="56" s="1"/>
  <c r="M38" i="56" s="1"/>
  <c r="U33" i="55"/>
  <c r="U31" i="55"/>
  <c r="U23" i="55"/>
  <c r="U56" i="56"/>
  <c r="U48" i="56"/>
  <c r="U43" i="56"/>
  <c r="U35" i="56"/>
  <c r="U27" i="56"/>
  <c r="E18" i="80"/>
  <c r="I18" i="80" s="1"/>
  <c r="E18" i="85"/>
  <c r="I17" i="90"/>
  <c r="K31" i="142"/>
  <c r="O31" i="142" s="1"/>
  <c r="AO31" i="142" s="1"/>
  <c r="Q29" i="147"/>
  <c r="E24" i="86"/>
  <c r="AK12" i="48"/>
  <c r="AK13" i="48"/>
  <c r="I10" i="60"/>
  <c r="F20" i="57" s="1"/>
  <c r="S58" i="147"/>
  <c r="I13" i="67" s="1"/>
  <c r="I13" i="57" s="1"/>
  <c r="Q61" i="147"/>
  <c r="E15" i="80"/>
  <c r="I15" i="80" s="1"/>
  <c r="E15" i="85"/>
  <c r="I10" i="58"/>
  <c r="F23" i="57" s="1"/>
  <c r="E23" i="80"/>
  <c r="E23" i="85"/>
  <c r="Q23" i="79" s="1"/>
  <c r="AK25" i="145"/>
  <c r="BA25" i="145"/>
  <c r="BE25" i="145" s="1"/>
  <c r="I8" i="144"/>
  <c r="AI9" i="144"/>
  <c r="AW12" i="144"/>
  <c r="AO46" i="99" s="1"/>
  <c r="U14" i="144"/>
  <c r="AK14" i="144"/>
  <c r="Q48" i="99" s="1"/>
  <c r="I16" i="144"/>
  <c r="AI17" i="144"/>
  <c r="AW20" i="144"/>
  <c r="AO54" i="99" s="1"/>
  <c r="U22" i="144"/>
  <c r="AK22" i="144"/>
  <c r="Q56" i="99" s="1"/>
  <c r="I24" i="144"/>
  <c r="AM10" i="143"/>
  <c r="U19" i="143"/>
  <c r="AK21" i="143"/>
  <c r="AI22" i="143"/>
  <c r="E21" i="81"/>
  <c r="I21" i="81" s="1"/>
  <c r="E21" i="82"/>
  <c r="I21" i="82" s="1"/>
  <c r="E21" i="83"/>
  <c r="I21" i="83" s="1"/>
  <c r="M21" i="83" s="1"/>
  <c r="E21" i="84"/>
  <c r="AO27" i="143"/>
  <c r="AM28" i="143"/>
  <c r="AK29" i="143"/>
  <c r="AI30" i="143"/>
  <c r="AM8" i="142"/>
  <c r="E8" i="89" s="1"/>
  <c r="AK9" i="142"/>
  <c r="AI10" i="142"/>
  <c r="AG11" i="142"/>
  <c r="AM14" i="142"/>
  <c r="O13" i="92"/>
  <c r="I13" i="92"/>
  <c r="AO19" i="142"/>
  <c r="E13" i="88" s="1"/>
  <c r="AI20" i="142"/>
  <c r="E14" i="91" s="1"/>
  <c r="I19" i="92"/>
  <c r="O19" i="92"/>
  <c r="AO25" i="142"/>
  <c r="E19" i="88" s="1"/>
  <c r="AM26" i="142"/>
  <c r="E20" i="89" s="1"/>
  <c r="AK27" i="142"/>
  <c r="E21" i="90" s="1"/>
  <c r="AI28" i="142"/>
  <c r="EM8" i="138"/>
  <c r="DC10" i="138"/>
  <c r="DS10" i="138"/>
  <c r="EI10" i="138"/>
  <c r="EO10" i="138" s="1"/>
  <c r="EQ10" i="138" s="1"/>
  <c r="CY12" i="138"/>
  <c r="DE12" i="138" s="1"/>
  <c r="DG12" i="138" s="1"/>
  <c r="DU13" i="138"/>
  <c r="EK13" i="138"/>
  <c r="DA15" i="138"/>
  <c r="DQ15" i="138"/>
  <c r="DW15" i="138" s="1"/>
  <c r="DY15" i="138" s="1"/>
  <c r="EM16" i="138"/>
  <c r="DC18" i="138"/>
  <c r="DS18" i="138"/>
  <c r="EI18" i="138"/>
  <c r="EO18" i="138" s="1"/>
  <c r="EQ18" i="138" s="1"/>
  <c r="CY20" i="138"/>
  <c r="DE20" i="138" s="1"/>
  <c r="DG20" i="138" s="1"/>
  <c r="DU21" i="138"/>
  <c r="EK21" i="138"/>
  <c r="DA23" i="138"/>
  <c r="DQ23" i="138"/>
  <c r="DW23" i="138" s="1"/>
  <c r="DY23" i="138" s="1"/>
  <c r="AU23" i="83" s="1"/>
  <c r="Q10" i="20"/>
  <c r="S10" i="20" s="1"/>
  <c r="Q14" i="20"/>
  <c r="S14" i="20" s="1"/>
  <c r="Q11" i="20"/>
  <c r="S11" i="20" s="1"/>
  <c r="CM88" i="134"/>
  <c r="BW69" i="52"/>
  <c r="BG69" i="52"/>
  <c r="BC69" i="52"/>
  <c r="AM69" i="52"/>
  <c r="CG69" i="52"/>
  <c r="BQ69" i="52"/>
  <c r="AI69" i="52"/>
  <c r="Q69" i="52"/>
  <c r="BM69" i="52"/>
  <c r="AS69" i="52"/>
  <c r="AC69" i="52"/>
  <c r="Y69" i="52"/>
  <c r="Q38" i="50"/>
  <c r="Y38" i="50" s="1"/>
  <c r="I45" i="50"/>
  <c r="G45" i="50"/>
  <c r="CM42" i="132"/>
  <c r="I107" i="11"/>
  <c r="G107" i="11"/>
  <c r="E16" i="78"/>
  <c r="AA57" i="130"/>
  <c r="AA75" i="130"/>
  <c r="CK8" i="129"/>
  <c r="CK16" i="129"/>
  <c r="M8" i="40"/>
  <c r="M8" i="32"/>
  <c r="M8" i="25"/>
  <c r="AA33" i="127"/>
  <c r="E18" i="117" s="1"/>
  <c r="E20" i="117" s="1"/>
  <c r="E21" i="117" s="1"/>
  <c r="G22" i="117" s="1"/>
  <c r="E16" i="119"/>
  <c r="I65" i="50" s="1"/>
  <c r="E15" i="118"/>
  <c r="E23" i="118"/>
  <c r="E41" i="115"/>
  <c r="E50" i="115" s="1"/>
  <c r="E21" i="110"/>
  <c r="E8" i="107"/>
  <c r="E10" i="107" s="1"/>
  <c r="E17" i="104"/>
  <c r="E25" i="104"/>
  <c r="E33" i="104"/>
  <c r="I15" i="100"/>
  <c r="I35" i="100" s="1"/>
  <c r="I36" i="100" s="1"/>
  <c r="E41" i="100"/>
  <c r="M45" i="100"/>
  <c r="M46" i="100" s="1"/>
  <c r="G43" i="99"/>
  <c r="I43" i="99" s="1"/>
  <c r="G51" i="99"/>
  <c r="I51" i="99" s="1"/>
  <c r="AY10" i="89"/>
  <c r="I12" i="68"/>
  <c r="H12" i="57" s="1"/>
  <c r="I12" i="67"/>
  <c r="H13" i="57" s="1"/>
  <c r="AK8" i="80"/>
  <c r="AK8" i="85"/>
  <c r="BA8" i="79" s="1"/>
  <c r="E9" i="87"/>
  <c r="AU9" i="92"/>
  <c r="AY9" i="92" s="1"/>
  <c r="E12" i="81"/>
  <c r="I12" i="81" s="1"/>
  <c r="E12" i="82"/>
  <c r="I12" i="82" s="1"/>
  <c r="E12" i="83"/>
  <c r="E12" i="84"/>
  <c r="I12" i="90"/>
  <c r="S29" i="147"/>
  <c r="I11" i="61"/>
  <c r="G19" i="57" s="1"/>
  <c r="I11" i="63"/>
  <c r="G17" i="57" s="1"/>
  <c r="I11" i="62"/>
  <c r="G18" i="57" s="1"/>
  <c r="E14" i="93"/>
  <c r="I10" i="64"/>
  <c r="F16" i="57" s="1"/>
  <c r="E8" i="80"/>
  <c r="I8" i="80" s="1"/>
  <c r="E8" i="85"/>
  <c r="BQ8" i="80"/>
  <c r="BQ8" i="85"/>
  <c r="CK8" i="79" s="1"/>
  <c r="U9" i="80"/>
  <c r="U9" i="85"/>
  <c r="AI9" i="79" s="1"/>
  <c r="M9" i="47" s="1"/>
  <c r="BA11" i="80"/>
  <c r="BE11" i="80" s="1"/>
  <c r="BA11" i="85"/>
  <c r="BS11" i="79" s="1"/>
  <c r="Q11" i="47" s="1"/>
  <c r="AK14" i="80"/>
  <c r="AO14" i="80" s="1"/>
  <c r="AK14" i="85"/>
  <c r="BA14" i="79" s="1"/>
  <c r="E16" i="80"/>
  <c r="I16" i="80" s="1"/>
  <c r="E16" i="85"/>
  <c r="BQ16" i="80"/>
  <c r="BU16" i="80" s="1"/>
  <c r="BQ16" i="85"/>
  <c r="CK16" i="79" s="1"/>
  <c r="U17" i="80"/>
  <c r="Y17" i="80" s="1"/>
  <c r="U17" i="85"/>
  <c r="AI17" i="79" s="1"/>
  <c r="M17" i="47" s="1"/>
  <c r="BA19" i="80"/>
  <c r="BE19" i="80" s="1"/>
  <c r="BA19" i="85"/>
  <c r="BS19" i="79" s="1"/>
  <c r="AK22" i="80"/>
  <c r="AK22" i="85"/>
  <c r="BA22" i="79" s="1"/>
  <c r="E11" i="87"/>
  <c r="AU11" i="92"/>
  <c r="AY11" i="92" s="1"/>
  <c r="AW15" i="144"/>
  <c r="AO49" i="99" s="1"/>
  <c r="AS49" i="99" s="1"/>
  <c r="Q15" i="89" s="1"/>
  <c r="E19" i="87"/>
  <c r="AU19" i="92"/>
  <c r="AY19" i="92" s="1"/>
  <c r="AW23" i="144"/>
  <c r="AO57" i="99" s="1"/>
  <c r="AS57" i="99" s="1"/>
  <c r="AK16" i="143"/>
  <c r="E14" i="83"/>
  <c r="I14" i="83" s="1"/>
  <c r="M14" i="83" s="1"/>
  <c r="E14" i="84"/>
  <c r="E14" i="81"/>
  <c r="I14" i="81" s="1"/>
  <c r="E14" i="82"/>
  <c r="I14" i="82" s="1"/>
  <c r="AO20" i="143"/>
  <c r="AM21" i="143"/>
  <c r="AK22" i="143"/>
  <c r="AI23" i="143"/>
  <c r="AK30" i="143"/>
  <c r="I8" i="92"/>
  <c r="AO8" i="142"/>
  <c r="E8" i="88" s="1"/>
  <c r="AK20" i="142"/>
  <c r="E14" i="90" s="1"/>
  <c r="AI21" i="142"/>
  <c r="E15" i="91" s="1"/>
  <c r="I20" i="92"/>
  <c r="AO26" i="142"/>
  <c r="E20" i="88" s="1"/>
  <c r="AM27" i="142"/>
  <c r="E21" i="89" s="1"/>
  <c r="I10" i="135"/>
  <c r="E18" i="135"/>
  <c r="G8" i="48"/>
  <c r="E8" i="78"/>
  <c r="E11" i="78" s="1"/>
  <c r="I21" i="48"/>
  <c r="E17" i="78"/>
  <c r="CM69" i="132"/>
  <c r="I8" i="20"/>
  <c r="E22" i="78"/>
  <c r="E25" i="78" s="1"/>
  <c r="AA27" i="130"/>
  <c r="M8" i="17"/>
  <c r="M8" i="13"/>
  <c r="CK23" i="129"/>
  <c r="AA12" i="128"/>
  <c r="M8" i="39"/>
  <c r="CG10" i="52"/>
  <c r="BQ10" i="52"/>
  <c r="Q10" i="52"/>
  <c r="BM10" i="52"/>
  <c r="AW10" i="52"/>
  <c r="CA10" i="52"/>
  <c r="AS10" i="52"/>
  <c r="AC10" i="52"/>
  <c r="AI10" i="52" s="1"/>
  <c r="BW10" i="52"/>
  <c r="BG10" i="52"/>
  <c r="Y10" i="52"/>
  <c r="BC10" i="52"/>
  <c r="AM10" i="52"/>
  <c r="M8" i="23"/>
  <c r="E24" i="118"/>
  <c r="E42" i="117"/>
  <c r="E46" i="117" s="1"/>
  <c r="E8" i="108"/>
  <c r="E10" i="108" s="1"/>
  <c r="E21" i="108" s="1"/>
  <c r="E20" i="104"/>
  <c r="E28" i="104"/>
  <c r="E36" i="104"/>
  <c r="E10" i="102"/>
  <c r="G10" i="102" s="1"/>
  <c r="G26" i="102" s="1"/>
  <c r="E14" i="102"/>
  <c r="E18" i="102"/>
  <c r="AC18" i="102" s="1"/>
  <c r="E22" i="102"/>
  <c r="U22" i="102" s="1"/>
  <c r="K15" i="100"/>
  <c r="E22" i="100"/>
  <c r="E30" i="100"/>
  <c r="G49" i="100"/>
  <c r="E54" i="100"/>
  <c r="E8" i="2" s="1"/>
  <c r="G951" i="1" s="1"/>
  <c r="BE9" i="80"/>
  <c r="Y9" i="80"/>
  <c r="Y8" i="80"/>
  <c r="AY19" i="89"/>
  <c r="AY14" i="88"/>
  <c r="G23" i="85"/>
  <c r="I23" i="85" s="1"/>
  <c r="K23" i="85" s="1"/>
  <c r="M23" i="85" s="1"/>
  <c r="O23" i="85" s="1"/>
  <c r="Q23" i="85" s="1"/>
  <c r="BU8" i="80"/>
  <c r="AO8" i="80"/>
  <c r="AO22" i="80"/>
  <c r="G22" i="85"/>
  <c r="I22" i="85" s="1"/>
  <c r="K22" i="85" s="1"/>
  <c r="M22" i="85" s="1"/>
  <c r="O22" i="85" s="1"/>
  <c r="Q22" i="85" s="1"/>
  <c r="AO21" i="80"/>
  <c r="I23" i="80"/>
  <c r="I22" i="80"/>
  <c r="BE22" i="80"/>
  <c r="BE21" i="80"/>
  <c r="Y23" i="80"/>
  <c r="BU23" i="80"/>
  <c r="U8" i="56"/>
  <c r="U14" i="56"/>
  <c r="U32" i="56"/>
  <c r="U37" i="56"/>
  <c r="U53" i="56"/>
  <c r="U60" i="56"/>
  <c r="U12" i="55"/>
  <c r="U20" i="55"/>
  <c r="U32" i="55"/>
  <c r="U23" i="56"/>
  <c r="U28" i="56"/>
  <c r="U49" i="56"/>
  <c r="K57" i="56"/>
  <c r="U11" i="55"/>
  <c r="U19" i="55"/>
  <c r="U37" i="55"/>
  <c r="AG19" i="56"/>
  <c r="U16" i="56"/>
  <c r="U40" i="56"/>
  <c r="U59" i="56"/>
  <c r="U10" i="55"/>
  <c r="U18" i="55"/>
  <c r="AQ19" i="56"/>
  <c r="K14" i="56"/>
  <c r="M14" i="56" s="1"/>
  <c r="U22" i="56"/>
  <c r="U31" i="56"/>
  <c r="U36" i="56"/>
  <c r="U45" i="56"/>
  <c r="U52" i="56"/>
  <c r="U58" i="56"/>
  <c r="U9" i="55"/>
  <c r="U17" i="55"/>
  <c r="U10" i="56"/>
  <c r="U21" i="56"/>
  <c r="U8" i="55"/>
  <c r="U16" i="55"/>
  <c r="U26" i="55"/>
  <c r="U29" i="55"/>
  <c r="U36" i="55"/>
  <c r="U15" i="56"/>
  <c r="U30" i="56"/>
  <c r="U39" i="56"/>
  <c r="U51" i="56"/>
  <c r="U61" i="56"/>
  <c r="U15" i="55"/>
  <c r="U24" i="55"/>
  <c r="U30" i="55"/>
  <c r="K45" i="50"/>
  <c r="K39" i="50"/>
  <c r="M39" i="50" s="1"/>
  <c r="K51" i="50"/>
  <c r="K50" i="50"/>
  <c r="M50" i="50" s="1"/>
  <c r="K43" i="50"/>
  <c r="K61" i="50" s="1"/>
  <c r="K49" i="50"/>
  <c r="M49" i="50" s="1"/>
  <c r="K48" i="50"/>
  <c r="M48" i="50" s="1"/>
  <c r="K42" i="50"/>
  <c r="M42" i="50" s="1"/>
  <c r="U9" i="56"/>
  <c r="U24" i="56"/>
  <c r="U29" i="56"/>
  <c r="U44" i="56"/>
  <c r="U50" i="56"/>
  <c r="U57" i="56"/>
  <c r="U14" i="55"/>
  <c r="U22" i="55"/>
  <c r="U38" i="55"/>
  <c r="U38" i="56"/>
  <c r="U13" i="55"/>
  <c r="U21" i="55"/>
  <c r="U25" i="55"/>
  <c r="U28" i="55"/>
  <c r="U34" i="55"/>
  <c r="U47" i="55"/>
  <c r="U36" i="54"/>
  <c r="U40" i="54"/>
  <c r="U44" i="54"/>
  <c r="U27" i="53"/>
  <c r="U35" i="53"/>
  <c r="K33" i="52"/>
  <c r="K44" i="52"/>
  <c r="U46" i="55"/>
  <c r="U55" i="55"/>
  <c r="K40" i="54"/>
  <c r="M40" i="54" s="1"/>
  <c r="K44" i="54"/>
  <c r="U48" i="54"/>
  <c r="U52" i="54"/>
  <c r="U60" i="54"/>
  <c r="U24" i="53"/>
  <c r="U30" i="53"/>
  <c r="U38" i="53"/>
  <c r="K46" i="52"/>
  <c r="U45" i="55"/>
  <c r="U52" i="55"/>
  <c r="U37" i="54"/>
  <c r="U25" i="53"/>
  <c r="U33" i="53"/>
  <c r="U61" i="53"/>
  <c r="AY39" i="52"/>
  <c r="K41" i="52"/>
  <c r="AY53" i="52"/>
  <c r="AY54" i="52"/>
  <c r="U44" i="55"/>
  <c r="U57" i="55"/>
  <c r="U22" i="53"/>
  <c r="U28" i="53"/>
  <c r="U36" i="53"/>
  <c r="K47" i="52"/>
  <c r="U40" i="55"/>
  <c r="U43" i="55"/>
  <c r="U51" i="55"/>
  <c r="U54" i="55"/>
  <c r="U46" i="54"/>
  <c r="U54" i="54"/>
  <c r="U62" i="54"/>
  <c r="U31" i="53"/>
  <c r="U39" i="53"/>
  <c r="U42" i="53"/>
  <c r="AY22" i="52"/>
  <c r="K48" i="52"/>
  <c r="K49" i="52"/>
  <c r="AY56" i="52"/>
  <c r="U42" i="55"/>
  <c r="U50" i="55"/>
  <c r="U26" i="53"/>
  <c r="U34" i="53"/>
  <c r="U59" i="53"/>
  <c r="K20" i="52"/>
  <c r="U39" i="55"/>
  <c r="AE58" i="55"/>
  <c r="M11" i="8" s="1"/>
  <c r="M14" i="8" s="1"/>
  <c r="U49" i="55"/>
  <c r="U56" i="55"/>
  <c r="U31" i="54"/>
  <c r="U39" i="54"/>
  <c r="U47" i="54"/>
  <c r="U51" i="54"/>
  <c r="U55" i="54"/>
  <c r="U59" i="54"/>
  <c r="U63" i="54"/>
  <c r="U23" i="53"/>
  <c r="U29" i="53"/>
  <c r="U37" i="53"/>
  <c r="AY14" i="52"/>
  <c r="K26" i="52"/>
  <c r="AM58" i="55"/>
  <c r="M15" i="8" s="1"/>
  <c r="U48" i="55"/>
  <c r="U53" i="55"/>
  <c r="K35" i="54"/>
  <c r="U32" i="53"/>
  <c r="U40" i="53"/>
  <c r="K18" i="52"/>
  <c r="AY19" i="52"/>
  <c r="U18" i="50"/>
  <c r="U26" i="50"/>
  <c r="U34" i="50"/>
  <c r="U42" i="50"/>
  <c r="U50" i="50"/>
  <c r="U58" i="50"/>
  <c r="AK9" i="48"/>
  <c r="U41" i="54"/>
  <c r="U56" i="54"/>
  <c r="O46" i="52"/>
  <c r="U46" i="52" s="1"/>
  <c r="K73" i="52"/>
  <c r="M73" i="52" s="1"/>
  <c r="K83" i="52"/>
  <c r="M83" i="52" s="1"/>
  <c r="BC31" i="51"/>
  <c r="M18" i="8" s="1"/>
  <c r="K14" i="50"/>
  <c r="U46" i="50"/>
  <c r="U13" i="49"/>
  <c r="U23" i="49"/>
  <c r="O72" i="52"/>
  <c r="U72" i="52" s="1"/>
  <c r="K80" i="52"/>
  <c r="M80" i="52" s="1"/>
  <c r="BK31" i="51"/>
  <c r="M20" i="8" s="1"/>
  <c r="M22" i="8" s="1"/>
  <c r="U47" i="50"/>
  <c r="U51" i="50"/>
  <c r="U55" i="50"/>
  <c r="U63" i="50"/>
  <c r="U16" i="49"/>
  <c r="K9" i="48"/>
  <c r="AK11" i="48"/>
  <c r="K8" i="52"/>
  <c r="AK46" i="52"/>
  <c r="AY62" i="52"/>
  <c r="AY64" i="52"/>
  <c r="AE24" i="51"/>
  <c r="I12" i="8" s="1"/>
  <c r="I14" i="8" s="1"/>
  <c r="K47" i="50"/>
  <c r="M47" i="50" s="1"/>
  <c r="U21" i="49"/>
  <c r="AK8" i="48"/>
  <c r="AY12" i="52"/>
  <c r="AY28" i="52"/>
  <c r="K84" i="52"/>
  <c r="M84" i="52" s="1"/>
  <c r="U36" i="50"/>
  <c r="U44" i="50"/>
  <c r="U48" i="50"/>
  <c r="U56" i="50"/>
  <c r="U65" i="50"/>
  <c r="U14" i="49"/>
  <c r="U24" i="49"/>
  <c r="AK10" i="48"/>
  <c r="K91" i="52"/>
  <c r="AG11" i="51"/>
  <c r="U32" i="50"/>
  <c r="U40" i="50"/>
  <c r="K44" i="50"/>
  <c r="M44" i="50" s="1"/>
  <c r="U17" i="49"/>
  <c r="K70" i="52"/>
  <c r="M70" i="52" s="1"/>
  <c r="K81" i="52"/>
  <c r="M81" i="52" s="1"/>
  <c r="O90" i="52"/>
  <c r="U90" i="52" s="1"/>
  <c r="BC24" i="51"/>
  <c r="I18" i="8" s="1"/>
  <c r="U9" i="50"/>
  <c r="U17" i="50"/>
  <c r="U21" i="50"/>
  <c r="U25" i="50"/>
  <c r="U29" i="50"/>
  <c r="U33" i="50"/>
  <c r="U37" i="50"/>
  <c r="U41" i="50"/>
  <c r="U49" i="50"/>
  <c r="U57" i="50"/>
  <c r="U12" i="49"/>
  <c r="U22" i="49"/>
  <c r="K9" i="50"/>
  <c r="K29" i="50"/>
  <c r="K33" i="50"/>
  <c r="K41" i="50"/>
  <c r="M41" i="50" s="1"/>
  <c r="U53" i="50"/>
  <c r="U61" i="50"/>
  <c r="U15" i="49"/>
  <c r="U26" i="49"/>
  <c r="O89" i="52"/>
  <c r="U89" i="52" s="1"/>
  <c r="AK91" i="52"/>
  <c r="K32" i="50"/>
  <c r="K40" i="50"/>
  <c r="M40" i="50" s="1"/>
  <c r="K46" i="50"/>
  <c r="M46" i="50" s="1"/>
  <c r="AK72" i="52"/>
  <c r="AI77" i="52"/>
  <c r="BC77" i="52"/>
  <c r="BW77" i="52"/>
  <c r="AK90" i="52"/>
  <c r="K65" i="52"/>
  <c r="M65" i="52" s="1"/>
  <c r="AK89" i="52"/>
  <c r="AC23" i="48"/>
  <c r="AC27" i="48"/>
  <c r="K72" i="52"/>
  <c r="K95" i="52" s="1"/>
  <c r="AC22" i="48"/>
  <c r="AC21" i="48"/>
  <c r="AC26" i="48"/>
  <c r="K12" i="44"/>
  <c r="Y77" i="52"/>
  <c r="AS77" i="52"/>
  <c r="BM77" i="52"/>
  <c r="W28" i="48"/>
  <c r="E13" i="8" s="1"/>
  <c r="AC25" i="48"/>
  <c r="K27" i="48"/>
  <c r="AC24" i="48"/>
  <c r="K26" i="48"/>
  <c r="K32" i="44"/>
  <c r="K29" i="36"/>
  <c r="K11" i="37"/>
  <c r="K19" i="37"/>
  <c r="K15" i="36"/>
  <c r="K18" i="38"/>
  <c r="K31" i="36"/>
  <c r="K12" i="34"/>
  <c r="K27" i="37"/>
  <c r="K18" i="36"/>
  <c r="K25" i="34"/>
  <c r="K15" i="34"/>
  <c r="K27" i="34"/>
  <c r="K32" i="33"/>
  <c r="K18" i="34"/>
  <c r="K18" i="35"/>
  <c r="K18" i="33"/>
  <c r="K16" i="33"/>
  <c r="K18" i="32"/>
  <c r="K11" i="31"/>
  <c r="K19" i="31"/>
  <c r="K16" i="31"/>
  <c r="K27" i="31"/>
  <c r="Q8" i="29"/>
  <c r="Q9" i="29"/>
  <c r="K30" i="30"/>
  <c r="Q19" i="29"/>
  <c r="Q32" i="27"/>
  <c r="S32" i="27" s="1"/>
  <c r="K35" i="26"/>
  <c r="Q31" i="25"/>
  <c r="Q39" i="25"/>
  <c r="Q34" i="24"/>
  <c r="K32" i="25"/>
  <c r="K40" i="25"/>
  <c r="Q71" i="25"/>
  <c r="Q79" i="25"/>
  <c r="Q10" i="24"/>
  <c r="Q14" i="24"/>
  <c r="Q18" i="24"/>
  <c r="Q22" i="24"/>
  <c r="Q26" i="24"/>
  <c r="Q30" i="24"/>
  <c r="Q14" i="29"/>
  <c r="Q20" i="27"/>
  <c r="S20" i="27" s="1"/>
  <c r="K33" i="25"/>
  <c r="K41" i="25"/>
  <c r="K72" i="25"/>
  <c r="K80" i="25"/>
  <c r="Q87" i="25"/>
  <c r="Q22" i="29"/>
  <c r="Q21" i="27"/>
  <c r="S21" i="27" s="1"/>
  <c r="K39" i="26"/>
  <c r="Q47" i="25"/>
  <c r="K60" i="25"/>
  <c r="K73" i="25"/>
  <c r="K81" i="25"/>
  <c r="Q11" i="24"/>
  <c r="Q15" i="24"/>
  <c r="Q19" i="24"/>
  <c r="Q23" i="24"/>
  <c r="Q27" i="24"/>
  <c r="S43" i="27"/>
  <c r="E31" i="8" s="1"/>
  <c r="Q16" i="27"/>
  <c r="S16" i="27" s="1"/>
  <c r="Q29" i="27"/>
  <c r="S29" i="27" s="1"/>
  <c r="Q19" i="25"/>
  <c r="Q27" i="25"/>
  <c r="Q35" i="25"/>
  <c r="Q43" i="25"/>
  <c r="K61" i="25"/>
  <c r="Q88" i="25"/>
  <c r="Q18" i="29"/>
  <c r="Q17" i="27"/>
  <c r="S17" i="27" s="1"/>
  <c r="S50" i="27"/>
  <c r="I31" i="8" s="1"/>
  <c r="K20" i="25"/>
  <c r="K28" i="25"/>
  <c r="K36" i="25"/>
  <c r="K44" i="25"/>
  <c r="Q75" i="25"/>
  <c r="Q83" i="25"/>
  <c r="Q15" i="29"/>
  <c r="Q23" i="29"/>
  <c r="K29" i="25"/>
  <c r="K37" i="25"/>
  <c r="K76" i="25"/>
  <c r="K84" i="25"/>
  <c r="Q33" i="24"/>
  <c r="K69" i="25"/>
  <c r="K77" i="25"/>
  <c r="K85" i="25"/>
  <c r="Q62" i="23"/>
  <c r="Q75" i="23"/>
  <c r="Q83" i="23"/>
  <c r="Q8" i="22"/>
  <c r="Q12" i="22"/>
  <c r="Q16" i="22"/>
  <c r="Q20" i="22"/>
  <c r="Q24" i="22"/>
  <c r="Q28" i="22"/>
  <c r="Q15" i="21"/>
  <c r="S15" i="21" s="1"/>
  <c r="K84" i="23"/>
  <c r="Q27" i="21"/>
  <c r="Q35" i="24"/>
  <c r="Q30" i="23"/>
  <c r="Q38" i="23"/>
  <c r="K69" i="23"/>
  <c r="K77" i="23"/>
  <c r="K85" i="23"/>
  <c r="Q31" i="23"/>
  <c r="Q39" i="23"/>
  <c r="Q70" i="23"/>
  <c r="Q78" i="23"/>
  <c r="Q86" i="23"/>
  <c r="Q34" i="22"/>
  <c r="Q20" i="25"/>
  <c r="Q28" i="25"/>
  <c r="Q32" i="25"/>
  <c r="Q36" i="25"/>
  <c r="Q40" i="25"/>
  <c r="Q44" i="25"/>
  <c r="Q60" i="25"/>
  <c r="Q72" i="25"/>
  <c r="Q76" i="25"/>
  <c r="Q80" i="25"/>
  <c r="Q84" i="25"/>
  <c r="Q46" i="23"/>
  <c r="Q71" i="23"/>
  <c r="Q79" i="23"/>
  <c r="Q18" i="21"/>
  <c r="Q87" i="23"/>
  <c r="Q35" i="22"/>
  <c r="Q18" i="23"/>
  <c r="Q34" i="23"/>
  <c r="Q42" i="23"/>
  <c r="Q47" i="23"/>
  <c r="K73" i="23"/>
  <c r="K81" i="23"/>
  <c r="Q11" i="22"/>
  <c r="Q15" i="22"/>
  <c r="Q19" i="22"/>
  <c r="Q23" i="22"/>
  <c r="Q27" i="22"/>
  <c r="Q19" i="23"/>
  <c r="Q27" i="23"/>
  <c r="Q35" i="23"/>
  <c r="Q43" i="23"/>
  <c r="K61" i="23"/>
  <c r="Q74" i="23"/>
  <c r="Q82" i="23"/>
  <c r="K22" i="18"/>
  <c r="K24" i="17"/>
  <c r="K22" i="16"/>
  <c r="S13" i="15"/>
  <c r="K21" i="15"/>
  <c r="K26" i="15"/>
  <c r="K22" i="21"/>
  <c r="K24" i="21"/>
  <c r="Q13" i="20"/>
  <c r="S13" i="20" s="1"/>
  <c r="K19" i="17"/>
  <c r="K25" i="17"/>
  <c r="S33" i="17"/>
  <c r="I33" i="8" s="1"/>
  <c r="Q17" i="16"/>
  <c r="S17" i="16" s="1"/>
  <c r="S10" i="15"/>
  <c r="S16" i="15"/>
  <c r="K20" i="21"/>
  <c r="Q9" i="19"/>
  <c r="Q13" i="19"/>
  <c r="K23" i="16"/>
  <c r="K22" i="15"/>
  <c r="Q8" i="20"/>
  <c r="S8" i="20" s="1"/>
  <c r="K24" i="18"/>
  <c r="K21" i="17"/>
  <c r="K24" i="16"/>
  <c r="Q29" i="16"/>
  <c r="S29" i="16" s="1"/>
  <c r="S14" i="15"/>
  <c r="K23" i="15"/>
  <c r="Q28" i="15"/>
  <c r="Q10" i="19"/>
  <c r="Q14" i="19"/>
  <c r="K19" i="16"/>
  <c r="K23" i="21"/>
  <c r="Q9" i="20"/>
  <c r="S9" i="20" s="1"/>
  <c r="K25" i="18"/>
  <c r="S8" i="15"/>
  <c r="S11" i="15"/>
  <c r="K19" i="15"/>
  <c r="K19" i="21"/>
  <c r="K26" i="18"/>
  <c r="Q17" i="17"/>
  <c r="S17" i="17" s="1"/>
  <c r="S30" i="17" s="1"/>
  <c r="E33" i="8" s="1"/>
  <c r="K23" i="17"/>
  <c r="K26" i="16"/>
  <c r="S33" i="16"/>
  <c r="I34" i="8" s="1"/>
  <c r="S9" i="15"/>
  <c r="Q20" i="15"/>
  <c r="K25" i="15"/>
  <c r="Q16" i="21"/>
  <c r="Q20" i="21"/>
  <c r="Q22" i="21"/>
  <c r="Q12" i="20"/>
  <c r="S12" i="20" s="1"/>
  <c r="K21" i="18"/>
  <c r="Q18" i="17"/>
  <c r="S18" i="17" s="1"/>
  <c r="S12" i="15"/>
  <c r="S15" i="15"/>
  <c r="S30" i="13"/>
  <c r="Q18" i="18"/>
  <c r="S18" i="18" s="1"/>
  <c r="S30" i="18" s="1"/>
  <c r="E32" i="8" s="1"/>
  <c r="Q22" i="18"/>
  <c r="S22" i="18" s="1"/>
  <c r="Q26" i="18"/>
  <c r="S26" i="18" s="1"/>
  <c r="Q21" i="17"/>
  <c r="S21" i="17" s="1"/>
  <c r="Q25" i="17"/>
  <c r="S25" i="17" s="1"/>
  <c r="Q29" i="17"/>
  <c r="S29" i="17" s="1"/>
  <c r="Q20" i="16"/>
  <c r="S20" i="16" s="1"/>
  <c r="S30" i="16" s="1"/>
  <c r="E34" i="8" s="1"/>
  <c r="Q24" i="16"/>
  <c r="S24" i="16" s="1"/>
  <c r="Q28" i="16"/>
  <c r="S28" i="16" s="1"/>
  <c r="Q19" i="15"/>
  <c r="Q23" i="15"/>
  <c r="K124" i="11"/>
  <c r="M124" i="11" s="1"/>
  <c r="K130" i="11"/>
  <c r="M130" i="11" s="1"/>
  <c r="K19" i="18"/>
  <c r="K23" i="18"/>
  <c r="K22" i="17"/>
  <c r="K26" i="17"/>
  <c r="K21" i="16"/>
  <c r="K25" i="16"/>
  <c r="K24" i="15"/>
  <c r="K101" i="11"/>
  <c r="K102" i="11"/>
  <c r="Q11" i="14"/>
  <c r="S11" i="14" s="1"/>
  <c r="K106" i="11"/>
  <c r="K122" i="11"/>
  <c r="K129" i="11"/>
  <c r="M129" i="11" s="1"/>
  <c r="AI73" i="52" l="1"/>
  <c r="AW73" i="52"/>
  <c r="BC73" i="52" s="1"/>
  <c r="AC73" i="52"/>
  <c r="BG73" i="52"/>
  <c r="BM73" i="52" s="1"/>
  <c r="BQ73" i="52"/>
  <c r="BW73" i="52" s="1"/>
  <c r="Q42" i="50"/>
  <c r="Y42" i="50"/>
  <c r="AS38" i="56"/>
  <c r="Y38" i="56"/>
  <c r="AM38" i="56"/>
  <c r="Q38" i="56"/>
  <c r="AI38" i="56"/>
  <c r="AC38" i="56"/>
  <c r="Q46" i="50"/>
  <c r="Y46" i="50" s="1"/>
  <c r="Y47" i="50"/>
  <c r="Q47" i="50"/>
  <c r="Q48" i="50"/>
  <c r="Y48" i="50"/>
  <c r="BC11" i="92"/>
  <c r="K17" i="3"/>
  <c r="G693" i="1" s="1"/>
  <c r="Q17" i="92"/>
  <c r="CI14" i="83"/>
  <c r="M14" i="88"/>
  <c r="G42" i="114"/>
  <c r="I19" i="51" s="1"/>
  <c r="M19" i="51" s="1"/>
  <c r="G32" i="114"/>
  <c r="I41" i="41" s="1"/>
  <c r="M41" i="41" s="1"/>
  <c r="G40" i="114"/>
  <c r="I41" i="33" s="1"/>
  <c r="M41" i="33" s="1"/>
  <c r="G41" i="114"/>
  <c r="I41" i="32" s="1"/>
  <c r="M41" i="32" s="1"/>
  <c r="G38" i="114"/>
  <c r="I41" i="35" s="1"/>
  <c r="M41" i="35" s="1"/>
  <c r="G35" i="114"/>
  <c r="I41" i="38" s="1"/>
  <c r="M41" i="38" s="1"/>
  <c r="G28" i="114"/>
  <c r="I41" i="45" s="1"/>
  <c r="M41" i="45" s="1"/>
  <c r="G43" i="114"/>
  <c r="I41" i="31" s="1"/>
  <c r="M41" i="31" s="1"/>
  <c r="G36" i="114"/>
  <c r="I41" i="37" s="1"/>
  <c r="M41" i="37" s="1"/>
  <c r="G29" i="114"/>
  <c r="I41" i="44" s="1"/>
  <c r="M41" i="44" s="1"/>
  <c r="G33" i="114"/>
  <c r="I41" i="40" s="1"/>
  <c r="M41" i="40" s="1"/>
  <c r="G44" i="114"/>
  <c r="I41" i="30" s="1"/>
  <c r="M41" i="30" s="1"/>
  <c r="G37" i="114"/>
  <c r="I41" i="36" s="1"/>
  <c r="M41" i="36" s="1"/>
  <c r="G31" i="114"/>
  <c r="I41" i="42" s="1"/>
  <c r="M41" i="42" s="1"/>
  <c r="G34" i="114"/>
  <c r="I41" i="39" s="1"/>
  <c r="M41" i="39" s="1"/>
  <c r="G45" i="114"/>
  <c r="E15" i="97" s="1"/>
  <c r="G39" i="114"/>
  <c r="I41" i="34" s="1"/>
  <c r="M41" i="34" s="1"/>
  <c r="G30" i="114"/>
  <c r="I41" i="43" s="1"/>
  <c r="M41" i="43" s="1"/>
  <c r="AA17" i="83"/>
  <c r="M17" i="91"/>
  <c r="AU12" i="83"/>
  <c r="M12" i="90"/>
  <c r="O12" i="90" s="1"/>
  <c r="Q49" i="50"/>
  <c r="Y49" i="50" s="1"/>
  <c r="BC59" i="99"/>
  <c r="M48" i="100"/>
  <c r="M47" i="100"/>
  <c r="AU20" i="83"/>
  <c r="M20" i="90"/>
  <c r="BO15" i="83"/>
  <c r="M15" i="89"/>
  <c r="O15" i="89" s="1"/>
  <c r="S15" i="89" s="1"/>
  <c r="I50" i="98"/>
  <c r="AI65" i="52"/>
  <c r="Q65" i="52"/>
  <c r="Q76" i="52" s="1"/>
  <c r="CA65" i="52"/>
  <c r="CA76" i="52" s="1"/>
  <c r="AS65" i="52"/>
  <c r="AC65" i="52"/>
  <c r="AC76" i="52" s="1"/>
  <c r="BG65" i="52"/>
  <c r="BG76" i="52" s="1"/>
  <c r="Y65" i="52"/>
  <c r="AM65" i="52"/>
  <c r="AM76" i="52" s="1"/>
  <c r="CG65" i="52"/>
  <c r="BQ65" i="52"/>
  <c r="BQ76" i="52" s="1"/>
  <c r="AW65" i="52"/>
  <c r="BC65" i="52" s="1"/>
  <c r="M76" i="52"/>
  <c r="AC81" i="52"/>
  <c r="BW81" i="52"/>
  <c r="BQ81" i="52"/>
  <c r="AI81" i="52"/>
  <c r="BQ84" i="52"/>
  <c r="AI84" i="52"/>
  <c r="AC84" i="52"/>
  <c r="BW84" i="52"/>
  <c r="Q50" i="50"/>
  <c r="Y50" i="50" s="1"/>
  <c r="AS70" i="52"/>
  <c r="AC70" i="52"/>
  <c r="AI70" i="52" s="1"/>
  <c r="Y70" i="52"/>
  <c r="AM70" i="52"/>
  <c r="BQ70" i="52"/>
  <c r="BW70" i="52" s="1"/>
  <c r="Q70" i="52"/>
  <c r="BG70" i="52"/>
  <c r="BM70" i="52" s="1"/>
  <c r="G48" i="117"/>
  <c r="G57" i="117"/>
  <c r="I153" i="11" s="1"/>
  <c r="G53" i="117"/>
  <c r="G47" i="117"/>
  <c r="G58" i="117"/>
  <c r="I151" i="11" s="1"/>
  <c r="G52" i="117"/>
  <c r="E36" i="103" s="1"/>
  <c r="G60" i="117"/>
  <c r="E67" i="96" s="1"/>
  <c r="G50" i="117"/>
  <c r="G59" i="117"/>
  <c r="E16" i="97" s="1"/>
  <c r="G55" i="117"/>
  <c r="G51" i="117"/>
  <c r="G54" i="117"/>
  <c r="CC10" i="80"/>
  <c r="CE10" i="80" s="1"/>
  <c r="BY10" i="80"/>
  <c r="AU22" i="83"/>
  <c r="M22" i="90"/>
  <c r="O22" i="90" s="1"/>
  <c r="M10" i="88"/>
  <c r="CI10" i="83"/>
  <c r="Y40" i="50"/>
  <c r="Q40" i="50"/>
  <c r="CI22" i="83"/>
  <c r="M22" i="88"/>
  <c r="AI83" i="52"/>
  <c r="AC83" i="52"/>
  <c r="BQ83" i="52"/>
  <c r="BW83" i="52" s="1"/>
  <c r="Q40" i="54"/>
  <c r="Y40" i="54"/>
  <c r="Y39" i="50"/>
  <c r="Q39" i="50"/>
  <c r="Q8" i="80"/>
  <c r="S8" i="80" s="1"/>
  <c r="M8" i="80"/>
  <c r="AU21" i="83"/>
  <c r="M21" i="90"/>
  <c r="BC9" i="92"/>
  <c r="Q44" i="50"/>
  <c r="Y44" i="50" s="1"/>
  <c r="AM14" i="56"/>
  <c r="Q14" i="56"/>
  <c r="AC14" i="56"/>
  <c r="AI14" i="56" s="1"/>
  <c r="AS14" i="56"/>
  <c r="Y14" i="56"/>
  <c r="I40" i="46"/>
  <c r="M40" i="46" s="1"/>
  <c r="E12" i="103"/>
  <c r="K42" i="94"/>
  <c r="I26" i="49" s="1"/>
  <c r="M42" i="94"/>
  <c r="I38" i="98"/>
  <c r="K10" i="54"/>
  <c r="M10" i="54" s="1"/>
  <c r="K15" i="54"/>
  <c r="M15" i="54" s="1"/>
  <c r="K12" i="54"/>
  <c r="M12" i="54" s="1"/>
  <c r="K8" i="54"/>
  <c r="M8" i="54" s="1"/>
  <c r="K32" i="54"/>
  <c r="M32" i="54" s="1"/>
  <c r="K16" i="54"/>
  <c r="M16" i="54" s="1"/>
  <c r="K13" i="54"/>
  <c r="M13" i="54" s="1"/>
  <c r="K11" i="54"/>
  <c r="M11" i="54" s="1"/>
  <c r="Q41" i="50"/>
  <c r="Y41" i="50" s="1"/>
  <c r="K9" i="3"/>
  <c r="G461" i="1" s="1"/>
  <c r="Q9" i="92"/>
  <c r="AC80" i="52"/>
  <c r="BW80" i="52"/>
  <c r="BQ80" i="52"/>
  <c r="AI80" i="52"/>
  <c r="AA9" i="83"/>
  <c r="M9" i="91"/>
  <c r="K18" i="41"/>
  <c r="BY72" i="52"/>
  <c r="CC72" i="52" s="1"/>
  <c r="AO72" i="52"/>
  <c r="W49" i="50"/>
  <c r="K43" i="54"/>
  <c r="W40" i="54"/>
  <c r="K36" i="56"/>
  <c r="M36" i="56" s="1"/>
  <c r="G22" i="79"/>
  <c r="S22" i="85"/>
  <c r="AU24" i="3" s="1"/>
  <c r="G914" i="1" s="1"/>
  <c r="E44" i="104"/>
  <c r="E12" i="104"/>
  <c r="AA14" i="128"/>
  <c r="E14" i="78"/>
  <c r="O21" i="77" s="1"/>
  <c r="Q21" i="77" s="1"/>
  <c r="I13" i="48" s="1"/>
  <c r="M13" i="48" s="1"/>
  <c r="E13" i="78"/>
  <c r="K21" i="77" s="1"/>
  <c r="M21" i="77" s="1"/>
  <c r="I11" i="48" s="1"/>
  <c r="E12" i="78"/>
  <c r="G21" i="77" s="1"/>
  <c r="I21" i="77" s="1"/>
  <c r="I9" i="48" s="1"/>
  <c r="I8" i="88"/>
  <c r="CG14" i="83"/>
  <c r="CK14" i="83" s="1"/>
  <c r="CO14" i="83" s="1"/>
  <c r="CG14" i="84"/>
  <c r="CW14" i="81"/>
  <c r="DA14" i="81" s="1"/>
  <c r="CW14" i="82"/>
  <c r="DA14" i="82" s="1"/>
  <c r="Q23" i="47"/>
  <c r="Q19" i="47"/>
  <c r="AA34" i="40"/>
  <c r="AA26" i="40"/>
  <c r="AA22" i="40"/>
  <c r="AA23" i="40"/>
  <c r="AA24" i="40"/>
  <c r="AA8" i="40"/>
  <c r="O14" i="47"/>
  <c r="Y14" i="47" s="1"/>
  <c r="Q8" i="79"/>
  <c r="G8" i="85"/>
  <c r="I8" i="85" s="1"/>
  <c r="K8" i="85" s="1"/>
  <c r="M8" i="85" s="1"/>
  <c r="O8" i="85" s="1"/>
  <c r="Q8" i="85" s="1"/>
  <c r="I13" i="71"/>
  <c r="I9" i="57" s="1"/>
  <c r="I13" i="59"/>
  <c r="I21" i="57" s="1"/>
  <c r="I13" i="72"/>
  <c r="I8" i="57" s="1"/>
  <c r="K37" i="100"/>
  <c r="K41" i="100" s="1"/>
  <c r="BC10" i="89"/>
  <c r="I21" i="90"/>
  <c r="O21" i="90"/>
  <c r="S21" i="90" s="1"/>
  <c r="AM19" i="143"/>
  <c r="AK19" i="143"/>
  <c r="Q18" i="80"/>
  <c r="S18" i="80" s="1"/>
  <c r="M18" i="80"/>
  <c r="K128" i="11"/>
  <c r="K118" i="11"/>
  <c r="M118" i="11" s="1"/>
  <c r="K116" i="11"/>
  <c r="M116" i="11" s="1"/>
  <c r="K114" i="11"/>
  <c r="M114" i="11" s="1"/>
  <c r="K112" i="11"/>
  <c r="K110" i="11"/>
  <c r="K108" i="11"/>
  <c r="K120" i="11"/>
  <c r="M120" i="11" s="1"/>
  <c r="K119" i="11"/>
  <c r="M119" i="11" s="1"/>
  <c r="K117" i="11"/>
  <c r="M117" i="11" s="1"/>
  <c r="K115" i="11"/>
  <c r="M115" i="11" s="1"/>
  <c r="K113" i="11"/>
  <c r="M113" i="11" s="1"/>
  <c r="K111" i="11"/>
  <c r="K109" i="11"/>
  <c r="K107" i="11"/>
  <c r="K125" i="11"/>
  <c r="M125" i="11" s="1"/>
  <c r="K123" i="11"/>
  <c r="M123" i="11" s="1"/>
  <c r="K121" i="11"/>
  <c r="M121" i="11" s="1"/>
  <c r="K25" i="48"/>
  <c r="K24" i="48"/>
  <c r="K23" i="48"/>
  <c r="K22" i="48"/>
  <c r="K21" i="48"/>
  <c r="K14" i="48"/>
  <c r="K18" i="48"/>
  <c r="K17" i="48"/>
  <c r="K16" i="48"/>
  <c r="K19" i="48"/>
  <c r="K20" i="48"/>
  <c r="K15" i="48"/>
  <c r="G41" i="100"/>
  <c r="G20" i="100"/>
  <c r="G50" i="100"/>
  <c r="G21" i="100"/>
  <c r="G19" i="100"/>
  <c r="G46" i="100"/>
  <c r="G30" i="100"/>
  <c r="G22" i="100"/>
  <c r="I21" i="91"/>
  <c r="E21" i="87"/>
  <c r="AU21" i="92"/>
  <c r="AY21" i="92" s="1"/>
  <c r="AY12" i="144"/>
  <c r="AU12" i="89" s="1"/>
  <c r="AY12" i="89" s="1"/>
  <c r="AQ46" i="99"/>
  <c r="Q14" i="80"/>
  <c r="S14" i="80" s="1"/>
  <c r="M14" i="80"/>
  <c r="BI18" i="81"/>
  <c r="BQ18" i="81"/>
  <c r="K13" i="100"/>
  <c r="K14" i="100"/>
  <c r="K12" i="100"/>
  <c r="I8" i="105"/>
  <c r="K8" i="105" s="1"/>
  <c r="E16" i="105"/>
  <c r="DE18" i="138"/>
  <c r="DG18" i="138" s="1"/>
  <c r="G12" i="83"/>
  <c r="M12" i="92"/>
  <c r="O12" i="92" s="1"/>
  <c r="I19" i="90"/>
  <c r="AW21" i="83"/>
  <c r="BA21" i="83" s="1"/>
  <c r="Q19" i="84"/>
  <c r="I19" i="84"/>
  <c r="U13" i="83"/>
  <c r="W13" i="83" s="1"/>
  <c r="Q13" i="83"/>
  <c r="AS26" i="144"/>
  <c r="AE60" i="99"/>
  <c r="AG60" i="99" s="1"/>
  <c r="BQ13" i="80"/>
  <c r="BU13" i="80" s="1"/>
  <c r="BQ13" i="85"/>
  <c r="CK13" i="79" s="1"/>
  <c r="I12" i="64"/>
  <c r="H16" i="57" s="1"/>
  <c r="I22" i="84"/>
  <c r="Q22" i="84"/>
  <c r="AA12" i="44"/>
  <c r="S10" i="47"/>
  <c r="AA21" i="44"/>
  <c r="AA13" i="44"/>
  <c r="AA9" i="44"/>
  <c r="AA10" i="44"/>
  <c r="EO11" i="138"/>
  <c r="EQ11" i="138" s="1"/>
  <c r="AK21" i="81"/>
  <c r="AS21" i="81"/>
  <c r="CG19" i="81"/>
  <c r="CO19" i="81"/>
  <c r="CG10" i="83"/>
  <c r="CK10" i="83" s="1"/>
  <c r="CO10" i="83" s="1"/>
  <c r="CG10" i="84"/>
  <c r="CW10" i="81"/>
  <c r="DA10" i="81" s="1"/>
  <c r="CW10" i="82"/>
  <c r="DA10" i="82" s="1"/>
  <c r="BE21" i="144"/>
  <c r="AU21" i="88" s="1"/>
  <c r="AY21" i="88" s="1"/>
  <c r="BC55" i="99"/>
  <c r="AM16" i="144"/>
  <c r="AU16" i="91" s="1"/>
  <c r="AY16" i="91" s="1"/>
  <c r="S50" i="99"/>
  <c r="U50" i="99" s="1"/>
  <c r="Q16" i="91" s="1"/>
  <c r="AK18" i="80"/>
  <c r="AO18" i="80" s="1"/>
  <c r="AK18" i="85"/>
  <c r="BA18" i="79" s="1"/>
  <c r="U27" i="50"/>
  <c r="U8" i="50"/>
  <c r="U53" i="54"/>
  <c r="U50" i="54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0" i="85"/>
  <c r="BU20" i="85" s="1"/>
  <c r="BW20" i="85" s="1"/>
  <c r="BY20" i="85" s="1"/>
  <c r="CA20" i="85" s="1"/>
  <c r="CC20" i="85" s="1"/>
  <c r="BS18" i="85"/>
  <c r="BU18" i="85" s="1"/>
  <c r="BW18" i="85" s="1"/>
  <c r="BY18" i="85" s="1"/>
  <c r="CA18" i="85" s="1"/>
  <c r="CC18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U17" i="81"/>
  <c r="M17" i="81"/>
  <c r="Q10" i="80"/>
  <c r="S10" i="80" s="1"/>
  <c r="M10" i="80"/>
  <c r="S8" i="44"/>
  <c r="Q8" i="44"/>
  <c r="DG8" i="138"/>
  <c r="I15" i="88"/>
  <c r="Q16" i="84"/>
  <c r="I16" i="84"/>
  <c r="CO10" i="82"/>
  <c r="CG10" i="82"/>
  <c r="BE57" i="99"/>
  <c r="Q19" i="80"/>
  <c r="S19" i="80" s="1"/>
  <c r="M19" i="80"/>
  <c r="I13" i="68"/>
  <c r="I12" i="57" s="1"/>
  <c r="BA8" i="30"/>
  <c r="AK8" i="30"/>
  <c r="S8" i="30"/>
  <c r="Q8" i="30"/>
  <c r="AU8" i="30"/>
  <c r="AE8" i="30"/>
  <c r="M8" i="19"/>
  <c r="AG20" i="56"/>
  <c r="AG64" i="56" s="1"/>
  <c r="E11" i="8" s="1"/>
  <c r="E14" i="8" s="1"/>
  <c r="FG20" i="138"/>
  <c r="FI20" i="138" s="1"/>
  <c r="AA11" i="83"/>
  <c r="M11" i="91"/>
  <c r="AK19" i="81"/>
  <c r="AS19" i="81"/>
  <c r="E17" i="109"/>
  <c r="E16" i="109"/>
  <c r="Q8" i="46"/>
  <c r="CM45" i="133"/>
  <c r="FG23" i="138"/>
  <c r="DE14" i="138"/>
  <c r="DG14" i="138" s="1"/>
  <c r="Y18" i="83"/>
  <c r="Y18" i="84"/>
  <c r="AC18" i="81"/>
  <c r="AG18" i="81" s="1"/>
  <c r="AC18" i="82"/>
  <c r="AG18" i="82" s="1"/>
  <c r="AS22" i="144"/>
  <c r="AE56" i="99"/>
  <c r="AG56" i="99" s="1"/>
  <c r="BQ17" i="80"/>
  <c r="BU17" i="80" s="1"/>
  <c r="BQ17" i="85"/>
  <c r="CK17" i="79" s="1"/>
  <c r="Q9" i="80"/>
  <c r="S9" i="80" s="1"/>
  <c r="M9" i="80"/>
  <c r="K74" i="52"/>
  <c r="M74" i="52" s="1"/>
  <c r="K75" i="52"/>
  <c r="M75" i="52" s="1"/>
  <c r="K35" i="100"/>
  <c r="K36" i="100" s="1"/>
  <c r="I11" i="66"/>
  <c r="G14" i="57" s="1"/>
  <c r="I64" i="98"/>
  <c r="AU25" i="144"/>
  <c r="G26" i="112"/>
  <c r="E38" i="96" s="1"/>
  <c r="G32" i="112"/>
  <c r="E50" i="96" s="1"/>
  <c r="CI11" i="83"/>
  <c r="M11" i="88"/>
  <c r="I11" i="83"/>
  <c r="M11" i="83" s="1"/>
  <c r="I12" i="60"/>
  <c r="H20" i="57" s="1"/>
  <c r="G27" i="117"/>
  <c r="I63" i="98"/>
  <c r="G25" i="117"/>
  <c r="CO22" i="81"/>
  <c r="CG22" i="81"/>
  <c r="G30" i="111"/>
  <c r="E57" i="96" s="1"/>
  <c r="K12" i="3"/>
  <c r="G548" i="1" s="1"/>
  <c r="Q12" i="92"/>
  <c r="AW19" i="80"/>
  <c r="AY19" i="80" s="1"/>
  <c r="AS19" i="80"/>
  <c r="AS11" i="144"/>
  <c r="AU11" i="90" s="1"/>
  <c r="AY11" i="90" s="1"/>
  <c r="AM13" i="144"/>
  <c r="AU13" i="91" s="1"/>
  <c r="AY13" i="91" s="1"/>
  <c r="G21" i="111"/>
  <c r="E42" i="96" s="1"/>
  <c r="E24" i="12"/>
  <c r="E36" i="12" s="1"/>
  <c r="AM22" i="90"/>
  <c r="AC22" i="90"/>
  <c r="AC23" i="81"/>
  <c r="AG23" i="81" s="1"/>
  <c r="AC23" i="82"/>
  <c r="AG23" i="82" s="1"/>
  <c r="Y23" i="83"/>
  <c r="Y23" i="84"/>
  <c r="G29" i="111"/>
  <c r="I31" i="16" s="1"/>
  <c r="CK17" i="84"/>
  <c r="CS17" i="84"/>
  <c r="BM17" i="80"/>
  <c r="BO17" i="80" s="1"/>
  <c r="BI17" i="80"/>
  <c r="I65" i="98"/>
  <c r="G27" i="111"/>
  <c r="E12" i="97" s="1"/>
  <c r="G36" i="117"/>
  <c r="AG23" i="80"/>
  <c r="AI23" i="80" s="1"/>
  <c r="AC23" i="80"/>
  <c r="AW22" i="80"/>
  <c r="AY22" i="80" s="1"/>
  <c r="AS22" i="80"/>
  <c r="AG9" i="80"/>
  <c r="AI9" i="80" s="1"/>
  <c r="AC9" i="80"/>
  <c r="E28" i="78"/>
  <c r="E27" i="78"/>
  <c r="E26" i="78"/>
  <c r="G28" i="48"/>
  <c r="I21" i="135"/>
  <c r="I15" i="135"/>
  <c r="AM8" i="92"/>
  <c r="AC8" i="92"/>
  <c r="BU8" i="92"/>
  <c r="BA8" i="3" s="1"/>
  <c r="G453" i="1" s="1"/>
  <c r="M14" i="82"/>
  <c r="U14" i="82"/>
  <c r="BM19" i="80"/>
  <c r="BO19" i="80" s="1"/>
  <c r="BI19" i="80"/>
  <c r="AW14" i="80"/>
  <c r="AY14" i="80" s="1"/>
  <c r="AS14" i="80"/>
  <c r="AM12" i="90"/>
  <c r="AC12" i="90"/>
  <c r="AA22" i="46"/>
  <c r="AA23" i="46"/>
  <c r="AA24" i="46"/>
  <c r="AA8" i="46"/>
  <c r="AA34" i="46"/>
  <c r="AA26" i="46"/>
  <c r="O8" i="47"/>
  <c r="AA20" i="83"/>
  <c r="AC20" i="83" s="1"/>
  <c r="AG20" i="83" s="1"/>
  <c r="M20" i="91"/>
  <c r="I20" i="89"/>
  <c r="CW21" i="81"/>
  <c r="DA21" i="81" s="1"/>
  <c r="CW21" i="82"/>
  <c r="DA21" i="82" s="1"/>
  <c r="CG21" i="83"/>
  <c r="CG21" i="84"/>
  <c r="K31" i="31"/>
  <c r="K31" i="30"/>
  <c r="K32" i="31"/>
  <c r="K32" i="30"/>
  <c r="K25" i="30"/>
  <c r="K27" i="30"/>
  <c r="K28" i="30"/>
  <c r="K29" i="30"/>
  <c r="K30" i="31"/>
  <c r="K25" i="32"/>
  <c r="K25" i="31"/>
  <c r="K29" i="31"/>
  <c r="K27" i="32"/>
  <c r="K28" i="32"/>
  <c r="K28" i="31"/>
  <c r="K29" i="32"/>
  <c r="K30" i="32"/>
  <c r="K31" i="32"/>
  <c r="K32" i="32"/>
  <c r="K25" i="33"/>
  <c r="K27" i="33"/>
  <c r="K28" i="34"/>
  <c r="K28" i="33"/>
  <c r="K29" i="34"/>
  <c r="K29" i="33"/>
  <c r="K30" i="34"/>
  <c r="K30" i="33"/>
  <c r="K31" i="34"/>
  <c r="K31" i="33"/>
  <c r="K32" i="34"/>
  <c r="K29" i="35"/>
  <c r="K30" i="35"/>
  <c r="K31" i="35"/>
  <c r="K32" i="35"/>
  <c r="K25" i="35"/>
  <c r="K27" i="35"/>
  <c r="K28" i="35"/>
  <c r="K30" i="37"/>
  <c r="K30" i="36"/>
  <c r="K31" i="37"/>
  <c r="K32" i="37"/>
  <c r="K32" i="36"/>
  <c r="K25" i="37"/>
  <c r="K25" i="36"/>
  <c r="K27" i="36"/>
  <c r="K28" i="37"/>
  <c r="K28" i="36"/>
  <c r="K29" i="37"/>
  <c r="K30" i="38"/>
  <c r="K31" i="38"/>
  <c r="K32" i="38"/>
  <c r="K25" i="38"/>
  <c r="K27" i="38"/>
  <c r="K28" i="38"/>
  <c r="K29" i="38"/>
  <c r="K25" i="40"/>
  <c r="K25" i="39"/>
  <c r="K27" i="40"/>
  <c r="K27" i="39"/>
  <c r="K28" i="40"/>
  <c r="K29" i="40"/>
  <c r="K29" i="39"/>
  <c r="K30" i="40"/>
  <c r="K30" i="39"/>
  <c r="K31" i="40"/>
  <c r="K31" i="39"/>
  <c r="K32" i="40"/>
  <c r="K28" i="42"/>
  <c r="K29" i="43"/>
  <c r="K28" i="41"/>
  <c r="K29" i="42"/>
  <c r="K30" i="43"/>
  <c r="K29" i="41"/>
  <c r="K30" i="42"/>
  <c r="K31" i="43"/>
  <c r="K30" i="41"/>
  <c r="K31" i="42"/>
  <c r="K32" i="43"/>
  <c r="K31" i="41"/>
  <c r="K32" i="42"/>
  <c r="K25" i="43"/>
  <c r="K25" i="42"/>
  <c r="K25" i="41"/>
  <c r="K27" i="43"/>
  <c r="K27" i="42"/>
  <c r="K28" i="43"/>
  <c r="K28" i="46"/>
  <c r="K27" i="44"/>
  <c r="K28" i="45"/>
  <c r="K29" i="46"/>
  <c r="K29" i="45"/>
  <c r="K30" i="46"/>
  <c r="K29" i="44"/>
  <c r="K30" i="45"/>
  <c r="K31" i="46"/>
  <c r="K30" i="44"/>
  <c r="K31" i="45"/>
  <c r="K32" i="46"/>
  <c r="K31" i="44"/>
  <c r="K32" i="45"/>
  <c r="K25" i="46"/>
  <c r="K25" i="45"/>
  <c r="K25" i="44"/>
  <c r="K27" i="46"/>
  <c r="K60" i="52"/>
  <c r="K58" i="52"/>
  <c r="K59" i="52"/>
  <c r="K61" i="52"/>
  <c r="K100" i="11"/>
  <c r="K96" i="11"/>
  <c r="K94" i="11"/>
  <c r="K92" i="11"/>
  <c r="K90" i="11"/>
  <c r="K88" i="11"/>
  <c r="K86" i="11"/>
  <c r="K84" i="11"/>
  <c r="K82" i="11"/>
  <c r="K78" i="11"/>
  <c r="K76" i="11"/>
  <c r="K58" i="11"/>
  <c r="K56" i="11"/>
  <c r="K54" i="11"/>
  <c r="K25" i="13"/>
  <c r="K95" i="11"/>
  <c r="K93" i="11"/>
  <c r="K91" i="11"/>
  <c r="K89" i="11"/>
  <c r="K87" i="11"/>
  <c r="K85" i="11"/>
  <c r="K83" i="11"/>
  <c r="K77" i="11"/>
  <c r="K57" i="11"/>
  <c r="K55" i="11"/>
  <c r="K53" i="11"/>
  <c r="K51" i="11"/>
  <c r="K47" i="11"/>
  <c r="K43" i="11"/>
  <c r="K39" i="11"/>
  <c r="K35" i="11"/>
  <c r="K19" i="11"/>
  <c r="K26" i="13"/>
  <c r="K24" i="13"/>
  <c r="K19" i="13"/>
  <c r="K50" i="11"/>
  <c r="K46" i="11"/>
  <c r="K42" i="11"/>
  <c r="K38" i="11"/>
  <c r="K18" i="11"/>
  <c r="K22" i="13"/>
  <c r="K49" i="11"/>
  <c r="K45" i="11"/>
  <c r="K41" i="11"/>
  <c r="K37" i="11"/>
  <c r="K17" i="11"/>
  <c r="K48" i="11"/>
  <c r="K44" i="11"/>
  <c r="K40" i="11"/>
  <c r="K36" i="11"/>
  <c r="K20" i="11"/>
  <c r="K23" i="13"/>
  <c r="K52" i="11"/>
  <c r="K28" i="13"/>
  <c r="K21" i="13"/>
  <c r="K80" i="23"/>
  <c r="K76" i="23"/>
  <c r="K72" i="23"/>
  <c r="K60" i="23"/>
  <c r="K44" i="23"/>
  <c r="K40" i="23"/>
  <c r="K36" i="23"/>
  <c r="K32" i="23"/>
  <c r="K28" i="23"/>
  <c r="K20" i="23"/>
  <c r="K17" i="21"/>
  <c r="K21" i="21"/>
  <c r="K41" i="23"/>
  <c r="K37" i="23"/>
  <c r="K33" i="23"/>
  <c r="K29" i="23"/>
  <c r="K86" i="23"/>
  <c r="K82" i="23"/>
  <c r="K78" i="23"/>
  <c r="K74" i="23"/>
  <c r="K70" i="23"/>
  <c r="K62" i="23"/>
  <c r="K42" i="23"/>
  <c r="K38" i="23"/>
  <c r="K34" i="23"/>
  <c r="K30" i="23"/>
  <c r="K18" i="23"/>
  <c r="K83" i="23"/>
  <c r="K79" i="23"/>
  <c r="K75" i="23"/>
  <c r="K71" i="23"/>
  <c r="K43" i="23"/>
  <c r="K39" i="23"/>
  <c r="K35" i="23"/>
  <c r="K31" i="23"/>
  <c r="K27" i="23"/>
  <c r="K19" i="23"/>
  <c r="K27" i="26"/>
  <c r="K23" i="26"/>
  <c r="K19" i="26"/>
  <c r="K38" i="27"/>
  <c r="K26" i="27"/>
  <c r="K22" i="27"/>
  <c r="K40" i="26"/>
  <c r="K36" i="26"/>
  <c r="K24" i="26"/>
  <c r="K39" i="27"/>
  <c r="K35" i="27"/>
  <c r="K27" i="27"/>
  <c r="K23" i="27"/>
  <c r="K19" i="27"/>
  <c r="K86" i="25"/>
  <c r="K82" i="25"/>
  <c r="K78" i="25"/>
  <c r="K74" i="25"/>
  <c r="K70" i="25"/>
  <c r="K62" i="25"/>
  <c r="K42" i="25"/>
  <c r="K38" i="25"/>
  <c r="K34" i="25"/>
  <c r="K30" i="25"/>
  <c r="K18" i="25"/>
  <c r="K37" i="26"/>
  <c r="K33" i="26"/>
  <c r="K25" i="26"/>
  <c r="K40" i="27"/>
  <c r="K36" i="27"/>
  <c r="K24" i="27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14" i="30"/>
  <c r="K15" i="30"/>
  <c r="K16" i="30"/>
  <c r="K17" i="30"/>
  <c r="K18" i="30"/>
  <c r="K19" i="30"/>
  <c r="K11" i="30"/>
  <c r="K17" i="32"/>
  <c r="K17" i="31"/>
  <c r="K18" i="31"/>
  <c r="K19" i="32"/>
  <c r="K11" i="32"/>
  <c r="K14" i="32"/>
  <c r="K14" i="31"/>
  <c r="K15" i="32"/>
  <c r="K15" i="31"/>
  <c r="K16" i="32"/>
  <c r="K17" i="33"/>
  <c r="K19" i="33"/>
  <c r="K11" i="33"/>
  <c r="K14" i="33"/>
  <c r="K15" i="33"/>
  <c r="K14" i="35"/>
  <c r="K14" i="34"/>
  <c r="K15" i="35"/>
  <c r="K16" i="35"/>
  <c r="K16" i="34"/>
  <c r="K17" i="35"/>
  <c r="K17" i="34"/>
  <c r="K19" i="35"/>
  <c r="K11" i="35"/>
  <c r="K19" i="34"/>
  <c r="K11" i="34"/>
  <c r="K14" i="36"/>
  <c r="K16" i="36"/>
  <c r="K17" i="36"/>
  <c r="K19" i="36"/>
  <c r="K11" i="36"/>
  <c r="K14" i="38"/>
  <c r="K14" i="37"/>
  <c r="K15" i="38"/>
  <c r="K15" i="37"/>
  <c r="K16" i="38"/>
  <c r="K16" i="37"/>
  <c r="K17" i="38"/>
  <c r="K17" i="37"/>
  <c r="K18" i="37"/>
  <c r="K19" i="38"/>
  <c r="K11" i="38"/>
  <c r="K17" i="40"/>
  <c r="K17" i="39"/>
  <c r="K18" i="39"/>
  <c r="K19" i="40"/>
  <c r="K11" i="40"/>
  <c r="K19" i="39"/>
  <c r="K11" i="39"/>
  <c r="K14" i="40"/>
  <c r="K14" i="39"/>
  <c r="K15" i="40"/>
  <c r="K15" i="39"/>
  <c r="K16" i="40"/>
  <c r="K19" i="41"/>
  <c r="K11" i="41"/>
  <c r="K14" i="43"/>
  <c r="K14" i="42"/>
  <c r="K15" i="43"/>
  <c r="K14" i="41"/>
  <c r="K15" i="42"/>
  <c r="K16" i="43"/>
  <c r="K15" i="41"/>
  <c r="K16" i="42"/>
  <c r="K17" i="43"/>
  <c r="K17" i="42"/>
  <c r="K17" i="41"/>
  <c r="K19" i="43"/>
  <c r="K11" i="43"/>
  <c r="K19" i="42"/>
  <c r="K11" i="42"/>
  <c r="K11" i="45"/>
  <c r="K19" i="44"/>
  <c r="K11" i="44"/>
  <c r="K14" i="46"/>
  <c r="K14" i="45"/>
  <c r="K15" i="46"/>
  <c r="K14" i="44"/>
  <c r="K15" i="45"/>
  <c r="K16" i="46"/>
  <c r="K15" i="44"/>
  <c r="K16" i="45"/>
  <c r="K17" i="46"/>
  <c r="K17" i="45"/>
  <c r="K17" i="44"/>
  <c r="K18" i="45"/>
  <c r="K19" i="46"/>
  <c r="K11" i="46"/>
  <c r="K60" i="50"/>
  <c r="K94" i="52"/>
  <c r="K59" i="50"/>
  <c r="K87" i="52"/>
  <c r="K58" i="50"/>
  <c r="K57" i="50"/>
  <c r="K20" i="50"/>
  <c r="K12" i="50"/>
  <c r="K56" i="50"/>
  <c r="K19" i="50"/>
  <c r="K90" i="52"/>
  <c r="K55" i="50"/>
  <c r="K18" i="50"/>
  <c r="K92" i="52"/>
  <c r="K93" i="52"/>
  <c r="K29" i="52"/>
  <c r="K57" i="54"/>
  <c r="K31" i="52"/>
  <c r="K23" i="52"/>
  <c r="K15" i="52"/>
  <c r="K32" i="52"/>
  <c r="K54" i="54"/>
  <c r="K39" i="54"/>
  <c r="K31" i="54"/>
  <c r="K25" i="52"/>
  <c r="K61" i="54"/>
  <c r="K45" i="54"/>
  <c r="K27" i="52"/>
  <c r="K59" i="54"/>
  <c r="K27" i="56"/>
  <c r="K61" i="56"/>
  <c r="K45" i="56"/>
  <c r="K40" i="56"/>
  <c r="M40" i="56" s="1"/>
  <c r="K34" i="56"/>
  <c r="M34" i="56" s="1"/>
  <c r="K60" i="56"/>
  <c r="K44" i="56"/>
  <c r="M44" i="56" s="1"/>
  <c r="K39" i="56"/>
  <c r="K31" i="56"/>
  <c r="K54" i="56"/>
  <c r="K41" i="56"/>
  <c r="AU18" i="83"/>
  <c r="M18" i="90"/>
  <c r="O18" i="90" s="1"/>
  <c r="O20" i="90"/>
  <c r="I20" i="90"/>
  <c r="I10" i="88"/>
  <c r="O10" i="88"/>
  <c r="S10" i="88" s="1"/>
  <c r="CW20" i="81"/>
  <c r="DA20" i="81" s="1"/>
  <c r="CW20" i="82"/>
  <c r="DA20" i="82" s="1"/>
  <c r="CG20" i="83"/>
  <c r="CG20" i="84"/>
  <c r="AY20" i="144"/>
  <c r="AU20" i="89" s="1"/>
  <c r="AY20" i="89" s="1"/>
  <c r="AQ54" i="99"/>
  <c r="AK12" i="80"/>
  <c r="AO12" i="80" s="1"/>
  <c r="AK12" i="85"/>
  <c r="BA12" i="79" s="1"/>
  <c r="CW12" i="81"/>
  <c r="DA12" i="81" s="1"/>
  <c r="CW12" i="82"/>
  <c r="DA12" i="82" s="1"/>
  <c r="CG12" i="83"/>
  <c r="CG12" i="84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G74" i="74"/>
  <c r="I74" i="74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G73" i="74"/>
  <c r="G77" i="96"/>
  <c r="G75" i="96"/>
  <c r="G73" i="96"/>
  <c r="G21" i="96"/>
  <c r="G78" i="96"/>
  <c r="G76" i="96"/>
  <c r="G74" i="96"/>
  <c r="G51" i="98"/>
  <c r="G35" i="115"/>
  <c r="Q8" i="42"/>
  <c r="S8" i="42" s="1"/>
  <c r="E36" i="101"/>
  <c r="W27" i="131"/>
  <c r="E41" i="101" s="1"/>
  <c r="BO16" i="83"/>
  <c r="M16" i="89"/>
  <c r="O16" i="89" s="1"/>
  <c r="S16" i="89" s="1"/>
  <c r="I18" i="89"/>
  <c r="O10" i="89"/>
  <c r="S10" i="89" s="1"/>
  <c r="I10" i="89"/>
  <c r="CO20" i="82"/>
  <c r="CG20" i="82"/>
  <c r="U19" i="83"/>
  <c r="W19" i="83" s="1"/>
  <c r="Q19" i="83"/>
  <c r="U13" i="82"/>
  <c r="M13" i="82"/>
  <c r="AS18" i="144"/>
  <c r="AU18" i="90" s="1"/>
  <c r="AY18" i="90" s="1"/>
  <c r="AE52" i="99"/>
  <c r="AG52" i="99" s="1"/>
  <c r="Q18" i="90" s="1"/>
  <c r="Q13" i="79"/>
  <c r="G13" i="85"/>
  <c r="I13" i="85" s="1"/>
  <c r="K13" i="85" s="1"/>
  <c r="M13" i="85" s="1"/>
  <c r="O13" i="85" s="1"/>
  <c r="Q13" i="85" s="1"/>
  <c r="U22" i="83"/>
  <c r="W22" i="83" s="1"/>
  <c r="Q22" i="83"/>
  <c r="M43" i="50"/>
  <c r="AC19" i="91"/>
  <c r="AM19" i="91"/>
  <c r="AM17" i="92"/>
  <c r="AC17" i="92"/>
  <c r="AC21" i="84"/>
  <c r="AK21" i="84"/>
  <c r="BQ19" i="84"/>
  <c r="BY19" i="84"/>
  <c r="M10" i="82"/>
  <c r="U10" i="82"/>
  <c r="AS15" i="144"/>
  <c r="AU15" i="90" s="1"/>
  <c r="AY15" i="90" s="1"/>
  <c r="AE49" i="99"/>
  <c r="BA15" i="80"/>
  <c r="BE15" i="80" s="1"/>
  <c r="BA15" i="85"/>
  <c r="BS15" i="79" s="1"/>
  <c r="Q15" i="47" s="1"/>
  <c r="AK13" i="82"/>
  <c r="AS13" i="82"/>
  <c r="CI17" i="83"/>
  <c r="M17" i="88"/>
  <c r="I22" i="89"/>
  <c r="AC15" i="92"/>
  <c r="BU15" i="92"/>
  <c r="BA15" i="3" s="1"/>
  <c r="G656" i="1" s="1"/>
  <c r="AM15" i="92"/>
  <c r="AS20" i="82"/>
  <c r="AK20" i="82"/>
  <c r="CO10" i="81"/>
  <c r="CG10" i="81"/>
  <c r="E20" i="87"/>
  <c r="AU20" i="92"/>
  <c r="AY20" i="92" s="1"/>
  <c r="BE10" i="144"/>
  <c r="AU10" i="88" s="1"/>
  <c r="AY10" i="88" s="1"/>
  <c r="BC44" i="99"/>
  <c r="AK17" i="80"/>
  <c r="AO17" i="80" s="1"/>
  <c r="AK17" i="85"/>
  <c r="BA17" i="79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AA9" i="36"/>
  <c r="AA10" i="36"/>
  <c r="AA12" i="36"/>
  <c r="AA21" i="36"/>
  <c r="AA13" i="36"/>
  <c r="S18" i="47"/>
  <c r="BA10" i="52"/>
  <c r="M72" i="52"/>
  <c r="M78" i="52" s="1"/>
  <c r="Y18" i="56"/>
  <c r="AS18" i="56"/>
  <c r="AI18" i="56"/>
  <c r="AA19" i="83"/>
  <c r="M19" i="91"/>
  <c r="O19" i="91" s="1"/>
  <c r="S19" i="91" s="1"/>
  <c r="I32" i="96"/>
  <c r="I8" i="55" s="1"/>
  <c r="E54" i="114"/>
  <c r="E55" i="114" s="1"/>
  <c r="G91" i="114" s="1"/>
  <c r="Q8" i="50"/>
  <c r="Y8" i="50" s="1"/>
  <c r="BW71" i="52"/>
  <c r="BG71" i="52"/>
  <c r="BC71" i="52"/>
  <c r="BQ71" i="52"/>
  <c r="BM71" i="52"/>
  <c r="AW71" i="52"/>
  <c r="AC71" i="52"/>
  <c r="AI71" i="52" s="1"/>
  <c r="AU9" i="83"/>
  <c r="M9" i="90"/>
  <c r="I17" i="91"/>
  <c r="O17" i="91"/>
  <c r="BY17" i="81"/>
  <c r="CC17" i="81" s="1"/>
  <c r="BY17" i="82"/>
  <c r="CC17" i="82" s="1"/>
  <c r="BM17" i="83"/>
  <c r="BM17" i="84"/>
  <c r="BM12" i="83"/>
  <c r="BM12" i="84"/>
  <c r="BY12" i="81"/>
  <c r="CC12" i="81" s="1"/>
  <c r="BY12" i="82"/>
  <c r="CC12" i="82" s="1"/>
  <c r="BC46" i="99"/>
  <c r="BE46" i="99" s="1"/>
  <c r="Q12" i="88" s="1"/>
  <c r="BE12" i="144"/>
  <c r="AU12" i="88" s="1"/>
  <c r="AY12" i="88" s="1"/>
  <c r="Q17" i="79"/>
  <c r="G17" i="85"/>
  <c r="I17" i="85" s="1"/>
  <c r="K17" i="85" s="1"/>
  <c r="M17" i="85" s="1"/>
  <c r="O17" i="85" s="1"/>
  <c r="Q17" i="85" s="1"/>
  <c r="G68" i="116"/>
  <c r="I60" i="98"/>
  <c r="CO14" i="82"/>
  <c r="CG14" i="82"/>
  <c r="AA22" i="41"/>
  <c r="AA23" i="41"/>
  <c r="AA24" i="41"/>
  <c r="AA8" i="41"/>
  <c r="AA34" i="41"/>
  <c r="AA26" i="41"/>
  <c r="O13" i="47"/>
  <c r="Y13" i="47" s="1"/>
  <c r="S59" i="99"/>
  <c r="G31" i="117"/>
  <c r="AC11" i="81"/>
  <c r="AG11" i="81" s="1"/>
  <c r="AC11" i="82"/>
  <c r="AG11" i="82" s="1"/>
  <c r="Y11" i="83"/>
  <c r="AC11" i="83" s="1"/>
  <c r="AG11" i="83" s="1"/>
  <c r="Y11" i="84"/>
  <c r="BC21" i="90"/>
  <c r="AG16" i="80"/>
  <c r="AI16" i="80" s="1"/>
  <c r="AC16" i="80"/>
  <c r="I13" i="95"/>
  <c r="I27" i="95"/>
  <c r="I11" i="95"/>
  <c r="I30" i="95"/>
  <c r="I82" i="95"/>
  <c r="I59" i="98"/>
  <c r="AI31" i="142"/>
  <c r="BQ18" i="84"/>
  <c r="BY18" i="84"/>
  <c r="AG21" i="80"/>
  <c r="AI21" i="80" s="1"/>
  <c r="AC21" i="80"/>
  <c r="G61" i="115"/>
  <c r="G76" i="98"/>
  <c r="G41" i="117"/>
  <c r="E14" i="97" s="1"/>
  <c r="CI26" i="129"/>
  <c r="I36" i="101"/>
  <c r="I83" i="95" s="1"/>
  <c r="BY21" i="84"/>
  <c r="BQ21" i="84"/>
  <c r="U23" i="82"/>
  <c r="M23" i="82"/>
  <c r="AG15" i="80"/>
  <c r="AI15" i="80" s="1"/>
  <c r="AC15" i="80"/>
  <c r="M51" i="100"/>
  <c r="M52" i="100"/>
  <c r="CK17" i="83"/>
  <c r="CO17" i="83" s="1"/>
  <c r="G37" i="117"/>
  <c r="AA30" i="102"/>
  <c r="G39" i="117"/>
  <c r="G28" i="117"/>
  <c r="AC13" i="91"/>
  <c r="AM13" i="91"/>
  <c r="K15" i="3"/>
  <c r="G635" i="1" s="1"/>
  <c r="Q15" i="92"/>
  <c r="AA34" i="33"/>
  <c r="AA26" i="33"/>
  <c r="AA22" i="33"/>
  <c r="AA23" i="33"/>
  <c r="AA24" i="33"/>
  <c r="AA8" i="33"/>
  <c r="O21" i="47"/>
  <c r="Y21" i="47" s="1"/>
  <c r="M18" i="88"/>
  <c r="CI18" i="83"/>
  <c r="BY46" i="52"/>
  <c r="CC46" i="52" s="1"/>
  <c r="AO46" i="52"/>
  <c r="K18" i="46"/>
  <c r="K28" i="44"/>
  <c r="BY89" i="52"/>
  <c r="CC89" i="52" s="1"/>
  <c r="AO89" i="52"/>
  <c r="K18" i="44"/>
  <c r="K57" i="52"/>
  <c r="W50" i="50"/>
  <c r="K16" i="52"/>
  <c r="K27" i="54"/>
  <c r="K58" i="54"/>
  <c r="W14" i="56"/>
  <c r="BM21" i="80"/>
  <c r="BO21" i="80" s="1"/>
  <c r="BI21" i="80"/>
  <c r="AW8" i="80"/>
  <c r="AY8" i="80" s="1"/>
  <c r="AS8" i="80"/>
  <c r="BC14" i="88"/>
  <c r="M8" i="20"/>
  <c r="I21" i="89"/>
  <c r="M14" i="81"/>
  <c r="U14" i="81"/>
  <c r="K42" i="54"/>
  <c r="M42" i="54" s="1"/>
  <c r="K34" i="54"/>
  <c r="M34" i="54" s="1"/>
  <c r="K38" i="54"/>
  <c r="M38" i="54" s="1"/>
  <c r="K14" i="54"/>
  <c r="M14" i="54" s="1"/>
  <c r="K36" i="54"/>
  <c r="M36" i="54" s="1"/>
  <c r="E17" i="107"/>
  <c r="E16" i="107"/>
  <c r="M107" i="11"/>
  <c r="BO18" i="83"/>
  <c r="M18" i="89"/>
  <c r="O18" i="89" s="1"/>
  <c r="S18" i="89" s="1"/>
  <c r="AA12" i="83"/>
  <c r="M12" i="91"/>
  <c r="I19" i="88"/>
  <c r="I21" i="84"/>
  <c r="Q21" i="84"/>
  <c r="AS46" i="99"/>
  <c r="Q12" i="89" s="1"/>
  <c r="Q15" i="79"/>
  <c r="G15" i="85"/>
  <c r="I15" i="85" s="1"/>
  <c r="K15" i="85" s="1"/>
  <c r="M15" i="85" s="1"/>
  <c r="O15" i="85" s="1"/>
  <c r="Q15" i="85" s="1"/>
  <c r="M13" i="100"/>
  <c r="M14" i="100"/>
  <c r="M12" i="100"/>
  <c r="E10" i="104"/>
  <c r="E17" i="118"/>
  <c r="E19" i="118" s="1"/>
  <c r="E33" i="76" s="1"/>
  <c r="M122" i="11"/>
  <c r="I19" i="89"/>
  <c r="Q20" i="84"/>
  <c r="I20" i="84"/>
  <c r="CW8" i="81"/>
  <c r="DA8" i="81" s="1"/>
  <c r="CW8" i="82"/>
  <c r="DA8" i="82" s="1"/>
  <c r="CG8" i="83"/>
  <c r="CG8" i="84"/>
  <c r="BQ22" i="80"/>
  <c r="BU22" i="80" s="1"/>
  <c r="BQ22" i="85"/>
  <c r="CK22" i="79" s="1"/>
  <c r="AC14" i="92"/>
  <c r="AM14" i="92"/>
  <c r="BE10" i="84"/>
  <c r="AW10" i="84"/>
  <c r="U43" i="50"/>
  <c r="U35" i="50"/>
  <c r="U19" i="50"/>
  <c r="U11" i="49"/>
  <c r="U10" i="49"/>
  <c r="U9" i="49"/>
  <c r="U8" i="49"/>
  <c r="U60" i="50"/>
  <c r="U39" i="50"/>
  <c r="W39" i="50" s="1"/>
  <c r="U31" i="50"/>
  <c r="U23" i="50"/>
  <c r="U19" i="49"/>
  <c r="U59" i="50"/>
  <c r="U45" i="50"/>
  <c r="U38" i="50"/>
  <c r="W38" i="50" s="1"/>
  <c r="U30" i="50"/>
  <c r="U22" i="50"/>
  <c r="U28" i="50"/>
  <c r="U20" i="50"/>
  <c r="U12" i="50"/>
  <c r="U61" i="54"/>
  <c r="U45" i="54"/>
  <c r="U38" i="54"/>
  <c r="U14" i="54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8" i="53"/>
  <c r="U58" i="54"/>
  <c r="U43" i="54"/>
  <c r="U35" i="54"/>
  <c r="U27" i="54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57" i="54"/>
  <c r="U42" i="54"/>
  <c r="U34" i="54"/>
  <c r="I30" i="105"/>
  <c r="K30" i="105" s="1"/>
  <c r="Y9" i="54"/>
  <c r="Q9" i="54"/>
  <c r="I16" i="88"/>
  <c r="O16" i="88"/>
  <c r="S16" i="88" s="1"/>
  <c r="CO20" i="81"/>
  <c r="CG20" i="81"/>
  <c r="AS14" i="82"/>
  <c r="AK14" i="82"/>
  <c r="U13" i="81"/>
  <c r="M13" i="81"/>
  <c r="BE24" i="144"/>
  <c r="BC58" i="99"/>
  <c r="BE58" i="99" s="1"/>
  <c r="E18" i="87"/>
  <c r="AU18" i="92"/>
  <c r="AY18" i="92" s="1"/>
  <c r="AY11" i="144"/>
  <c r="AU11" i="89" s="1"/>
  <c r="AY11" i="89" s="1"/>
  <c r="U22" i="80"/>
  <c r="Y22" i="80" s="1"/>
  <c r="U22" i="85"/>
  <c r="AI22" i="79" s="1"/>
  <c r="M22" i="47" s="1"/>
  <c r="Q13" i="80"/>
  <c r="S13" i="80" s="1"/>
  <c r="M13" i="80"/>
  <c r="CO16" i="82"/>
  <c r="CG16" i="82"/>
  <c r="Q8" i="35"/>
  <c r="S8" i="35" s="1"/>
  <c r="M128" i="11"/>
  <c r="U23" i="138"/>
  <c r="G23" i="83" s="1"/>
  <c r="U8" i="138"/>
  <c r="DW16" i="138"/>
  <c r="DY16" i="138" s="1"/>
  <c r="I12" i="88"/>
  <c r="BQ19" i="83"/>
  <c r="BU19" i="83" s="1"/>
  <c r="M10" i="81"/>
  <c r="U10" i="81"/>
  <c r="AG54" i="99"/>
  <c r="Q20" i="90" s="1"/>
  <c r="E15" i="87"/>
  <c r="AU15" i="92"/>
  <c r="AY15" i="92" s="1"/>
  <c r="BE44" i="99"/>
  <c r="Q10" i="88" s="1"/>
  <c r="Q12" i="79"/>
  <c r="G12" i="85"/>
  <c r="I12" i="85" s="1"/>
  <c r="K12" i="85" s="1"/>
  <c r="M12" i="85" s="1"/>
  <c r="O12" i="85" s="1"/>
  <c r="Q12" i="85" s="1"/>
  <c r="AK13" i="81"/>
  <c r="AS13" i="81"/>
  <c r="I42" i="99"/>
  <c r="M9" i="50"/>
  <c r="DE16" i="138"/>
  <c r="DG16" i="138" s="1"/>
  <c r="AS20" i="81"/>
  <c r="AK20" i="81"/>
  <c r="M16" i="82"/>
  <c r="U16" i="82"/>
  <c r="AC8" i="84"/>
  <c r="AK8" i="84"/>
  <c r="U12" i="80"/>
  <c r="Y12" i="80" s="1"/>
  <c r="U12" i="85"/>
  <c r="AI12" i="79" s="1"/>
  <c r="M12" i="47" s="1"/>
  <c r="I13" i="70"/>
  <c r="I10" i="57" s="1"/>
  <c r="CC18" i="80"/>
  <c r="CE18" i="80" s="1"/>
  <c r="BY18" i="80"/>
  <c r="S8" i="37"/>
  <c r="Q8" i="37"/>
  <c r="BO9" i="83"/>
  <c r="M9" i="89"/>
  <c r="BE15" i="144"/>
  <c r="AU15" i="88" s="1"/>
  <c r="AY15" i="88" s="1"/>
  <c r="BC49" i="99"/>
  <c r="BE49" i="99" s="1"/>
  <c r="Q15" i="88" s="1"/>
  <c r="BC17" i="90"/>
  <c r="I27" i="105"/>
  <c r="K27" i="105" s="1"/>
  <c r="E11" i="104"/>
  <c r="E27" i="118"/>
  <c r="E29" i="118" s="1"/>
  <c r="E33" i="75" s="1"/>
  <c r="G64" i="50"/>
  <c r="AU17" i="83"/>
  <c r="M17" i="90"/>
  <c r="O17" i="90" s="1"/>
  <c r="S17" i="90" s="1"/>
  <c r="BO12" i="83"/>
  <c r="M12" i="89"/>
  <c r="I15" i="90"/>
  <c r="CG15" i="83"/>
  <c r="CG15" i="84"/>
  <c r="CW15" i="81"/>
  <c r="DA15" i="81" s="1"/>
  <c r="CW15" i="82"/>
  <c r="DA15" i="82" s="1"/>
  <c r="E9" i="81"/>
  <c r="I9" i="81" s="1"/>
  <c r="E9" i="82"/>
  <c r="I9" i="82" s="1"/>
  <c r="E9" i="83"/>
  <c r="E9" i="84"/>
  <c r="AM11" i="143"/>
  <c r="AK11" i="143"/>
  <c r="AI11" i="143"/>
  <c r="AO11" i="143"/>
  <c r="AQ55" i="99"/>
  <c r="AS55" i="99" s="1"/>
  <c r="Q21" i="89" s="1"/>
  <c r="AY21" i="144"/>
  <c r="AU21" i="89" s="1"/>
  <c r="AY21" i="89" s="1"/>
  <c r="Q17" i="80"/>
  <c r="S17" i="80" s="1"/>
  <c r="M17" i="80"/>
  <c r="U26" i="56"/>
  <c r="U12" i="56"/>
  <c r="I14" i="71"/>
  <c r="J9" i="57" s="1"/>
  <c r="U33" i="56"/>
  <c r="U25" i="56"/>
  <c r="U11" i="56"/>
  <c r="I14" i="59"/>
  <c r="J21" i="57" s="1"/>
  <c r="U13" i="56"/>
  <c r="I14" i="72"/>
  <c r="J8" i="57" s="1"/>
  <c r="M37" i="100"/>
  <c r="M41" i="100" s="1"/>
  <c r="BE23" i="144"/>
  <c r="BC57" i="99"/>
  <c r="G35" i="117"/>
  <c r="G42" i="112"/>
  <c r="I144" i="11" s="1"/>
  <c r="G70" i="116"/>
  <c r="E39" i="98" s="1"/>
  <c r="I56" i="98"/>
  <c r="CO14" i="81"/>
  <c r="CG14" i="81"/>
  <c r="AA9" i="30"/>
  <c r="AA10" i="30"/>
  <c r="AA12" i="30"/>
  <c r="AA21" i="30"/>
  <c r="AA13" i="30"/>
  <c r="S24" i="47"/>
  <c r="AW13" i="80"/>
  <c r="AY13" i="80" s="1"/>
  <c r="AS13" i="80"/>
  <c r="E25" i="119"/>
  <c r="E27" i="119" s="1"/>
  <c r="E31" i="119" s="1"/>
  <c r="E87" i="95" s="1"/>
  <c r="G87" i="95" s="1"/>
  <c r="I41" i="98"/>
  <c r="G11" i="115"/>
  <c r="BA11" i="81"/>
  <c r="BE11" i="81" s="1"/>
  <c r="BA11" i="82"/>
  <c r="BE11" i="82" s="1"/>
  <c r="AS11" i="83"/>
  <c r="AS11" i="84"/>
  <c r="BC13" i="90"/>
  <c r="AY14" i="144"/>
  <c r="AU14" i="89" s="1"/>
  <c r="AY14" i="89" s="1"/>
  <c r="BM14" i="80"/>
  <c r="BO14" i="80" s="1"/>
  <c r="BI14" i="80"/>
  <c r="G49" i="112"/>
  <c r="I55" i="98"/>
  <c r="AK31" i="142"/>
  <c r="BQ18" i="83"/>
  <c r="BU18" i="83" s="1"/>
  <c r="G40" i="111"/>
  <c r="I147" i="11" s="1"/>
  <c r="I41" i="101"/>
  <c r="U23" i="81"/>
  <c r="M23" i="81"/>
  <c r="E23" i="12"/>
  <c r="DM17" i="82"/>
  <c r="DE17" i="82"/>
  <c r="G46" i="112"/>
  <c r="I146" i="11" s="1"/>
  <c r="Q30" i="102"/>
  <c r="M44" i="54"/>
  <c r="I11" i="71"/>
  <c r="G9" i="57" s="1"/>
  <c r="AM11" i="144"/>
  <c r="AU11" i="91" s="1"/>
  <c r="AY11" i="91" s="1"/>
  <c r="Q26" i="29"/>
  <c r="S8" i="29"/>
  <c r="K19" i="45"/>
  <c r="BY90" i="52"/>
  <c r="CC90" i="52" s="1"/>
  <c r="AO90" i="52"/>
  <c r="W40" i="50"/>
  <c r="W48" i="50"/>
  <c r="W42" i="50"/>
  <c r="K89" i="52"/>
  <c r="K30" i="52"/>
  <c r="K56" i="56"/>
  <c r="BM22" i="80"/>
  <c r="BO22" i="80" s="1"/>
  <c r="BI22" i="80"/>
  <c r="K50" i="100"/>
  <c r="K21" i="100"/>
  <c r="K19" i="100"/>
  <c r="K46" i="100"/>
  <c r="K30" i="100"/>
  <c r="K22" i="100"/>
  <c r="K20" i="100"/>
  <c r="E16" i="108"/>
  <c r="E17" i="108"/>
  <c r="I20" i="88"/>
  <c r="I14" i="84"/>
  <c r="Q14" i="84"/>
  <c r="AG17" i="80"/>
  <c r="AI17" i="80" s="1"/>
  <c r="AC17" i="80"/>
  <c r="BM11" i="80"/>
  <c r="BO11" i="80" s="1"/>
  <c r="BI11" i="80"/>
  <c r="Q12" i="84"/>
  <c r="I12" i="84"/>
  <c r="K26" i="50"/>
  <c r="K9" i="52"/>
  <c r="M9" i="52" s="1"/>
  <c r="BO10" i="83"/>
  <c r="M10" i="89"/>
  <c r="U21" i="83"/>
  <c r="W21" i="83" s="1"/>
  <c r="Q21" i="83"/>
  <c r="S43" i="99"/>
  <c r="U43" i="99" s="1"/>
  <c r="Q9" i="91" s="1"/>
  <c r="AM9" i="144"/>
  <c r="AU9" i="91" s="1"/>
  <c r="AY9" i="91" s="1"/>
  <c r="Q15" i="80"/>
  <c r="S15" i="80" s="1"/>
  <c r="M15" i="80"/>
  <c r="I12" i="72"/>
  <c r="H8" i="57" s="1"/>
  <c r="U63" i="56"/>
  <c r="U55" i="56"/>
  <c r="I12" i="71"/>
  <c r="H9" i="57" s="1"/>
  <c r="I12" i="59"/>
  <c r="H21" i="57" s="1"/>
  <c r="I37" i="100"/>
  <c r="G16" i="105"/>
  <c r="E9" i="102" s="1"/>
  <c r="I9" i="102" s="1"/>
  <c r="I30" i="102" s="1"/>
  <c r="S8" i="33"/>
  <c r="Q8" i="33"/>
  <c r="G17" i="83"/>
  <c r="M17" i="92"/>
  <c r="O17" i="92" s="1"/>
  <c r="S17" i="92" s="1"/>
  <c r="DW10" i="138"/>
  <c r="DY10" i="138" s="1"/>
  <c r="I18" i="88"/>
  <c r="O18" i="88"/>
  <c r="AM10" i="92"/>
  <c r="AC10" i="92"/>
  <c r="I20" i="83"/>
  <c r="M20" i="83" s="1"/>
  <c r="Q8" i="84"/>
  <c r="I8" i="84"/>
  <c r="AA36" i="32"/>
  <c r="AA18" i="32"/>
  <c r="AA45" i="32"/>
  <c r="AA43" i="32"/>
  <c r="AA37" i="32"/>
  <c r="AA27" i="32"/>
  <c r="AA19" i="32"/>
  <c r="AA11" i="32"/>
  <c r="AA46" i="32"/>
  <c r="AA38" i="32"/>
  <c r="AA28" i="32"/>
  <c r="AA20" i="32"/>
  <c r="AA39" i="32"/>
  <c r="AA29" i="32"/>
  <c r="AA40" i="32"/>
  <c r="AA30" i="32"/>
  <c r="AA14" i="32"/>
  <c r="AA31" i="32"/>
  <c r="AA15" i="32"/>
  <c r="AA41" i="32"/>
  <c r="AA32" i="32"/>
  <c r="AA16" i="32"/>
  <c r="AA42" i="32"/>
  <c r="AA33" i="32"/>
  <c r="AA25" i="32"/>
  <c r="AA17" i="32"/>
  <c r="K22" i="47"/>
  <c r="I56" i="99"/>
  <c r="K22" i="3" s="1"/>
  <c r="G838" i="1" s="1"/>
  <c r="I28" i="105"/>
  <c r="K28" i="105" s="1"/>
  <c r="CC26" i="129"/>
  <c r="AG79" i="52"/>
  <c r="DE10" i="138"/>
  <c r="DG10" i="138" s="1"/>
  <c r="AM16" i="92"/>
  <c r="AC16" i="92"/>
  <c r="BY20" i="84"/>
  <c r="BQ20" i="84"/>
  <c r="AS14" i="81"/>
  <c r="AK14" i="81"/>
  <c r="AY17" i="144"/>
  <c r="AU17" i="89" s="1"/>
  <c r="AY17" i="89" s="1"/>
  <c r="AQ51" i="99"/>
  <c r="AS10" i="144"/>
  <c r="AU10" i="90" s="1"/>
  <c r="AY10" i="90" s="1"/>
  <c r="AE44" i="99"/>
  <c r="AG44" i="99" s="1"/>
  <c r="Q10" i="90" s="1"/>
  <c r="BQ21" i="80"/>
  <c r="BU21" i="80" s="1"/>
  <c r="BQ21" i="85"/>
  <c r="CK21" i="79" s="1"/>
  <c r="BA8" i="80"/>
  <c r="BE8" i="80" s="1"/>
  <c r="BA8" i="85"/>
  <c r="BS8" i="79" s="1"/>
  <c r="Q8" i="47" s="1"/>
  <c r="CO16" i="81"/>
  <c r="CG16" i="81"/>
  <c r="AC18" i="90"/>
  <c r="AM18" i="90"/>
  <c r="AC12" i="92"/>
  <c r="AM12" i="92"/>
  <c r="BI20" i="82"/>
  <c r="BQ20" i="82"/>
  <c r="CG18" i="83"/>
  <c r="CK18" i="83" s="1"/>
  <c r="CO18" i="83" s="1"/>
  <c r="CG18" i="84"/>
  <c r="CW18" i="81"/>
  <c r="DA18" i="81" s="1"/>
  <c r="CW18" i="82"/>
  <c r="DA18" i="82" s="1"/>
  <c r="I10" i="84"/>
  <c r="Q10" i="84"/>
  <c r="AG25" i="144"/>
  <c r="AW59" i="99"/>
  <c r="AY59" i="99" s="1"/>
  <c r="Q12" i="80"/>
  <c r="S12" i="80" s="1"/>
  <c r="M12" i="80"/>
  <c r="AC13" i="84"/>
  <c r="AK13" i="84"/>
  <c r="I73" i="74"/>
  <c r="I10" i="25" s="1"/>
  <c r="EO22" i="138"/>
  <c r="EQ22" i="138" s="1"/>
  <c r="AC18" i="91"/>
  <c r="AM18" i="91"/>
  <c r="I12" i="89"/>
  <c r="O12" i="89"/>
  <c r="S12" i="89" s="1"/>
  <c r="AW19" i="84"/>
  <c r="BE19" i="84"/>
  <c r="M16" i="81"/>
  <c r="U16" i="81"/>
  <c r="BE18" i="144"/>
  <c r="AU18" i="88" s="1"/>
  <c r="AY18" i="88" s="1"/>
  <c r="BC52" i="99"/>
  <c r="BE52" i="99" s="1"/>
  <c r="Q18" i="88" s="1"/>
  <c r="BQ11" i="80"/>
  <c r="BU11" i="80" s="1"/>
  <c r="BQ11" i="85"/>
  <c r="CK11" i="79" s="1"/>
  <c r="I13" i="65"/>
  <c r="I15" i="57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1" i="85"/>
  <c r="AO11" i="85" s="1"/>
  <c r="AQ11" i="85" s="1"/>
  <c r="AS11" i="85" s="1"/>
  <c r="AU11" i="85" s="1"/>
  <c r="AW11" i="85" s="1"/>
  <c r="AM8" i="85"/>
  <c r="AO8" i="85" s="1"/>
  <c r="AQ8" i="85" s="1"/>
  <c r="AS8" i="85" s="1"/>
  <c r="AU8" i="85" s="1"/>
  <c r="AW8" i="85" s="1"/>
  <c r="CM68" i="133"/>
  <c r="M17" i="89"/>
  <c r="BO17" i="83"/>
  <c r="AA23" i="38"/>
  <c r="AA24" i="38"/>
  <c r="AA8" i="38"/>
  <c r="AA34" i="38"/>
  <c r="AA26" i="38"/>
  <c r="AA22" i="38"/>
  <c r="O16" i="47"/>
  <c r="Y16" i="47" s="1"/>
  <c r="I25" i="105"/>
  <c r="K25" i="105" s="1"/>
  <c r="BA8" i="31"/>
  <c r="AK8" i="31"/>
  <c r="S8" i="31"/>
  <c r="Q8" i="31"/>
  <c r="AU8" i="31"/>
  <c r="AE8" i="31"/>
  <c r="AA22" i="83"/>
  <c r="M22" i="91"/>
  <c r="O22" i="91" s="1"/>
  <c r="S22" i="91" s="1"/>
  <c r="I22" i="91"/>
  <c r="I14" i="89"/>
  <c r="U15" i="82"/>
  <c r="M15" i="82"/>
  <c r="AK15" i="80"/>
  <c r="AO15" i="80" s="1"/>
  <c r="AK15" i="85"/>
  <c r="BA15" i="79" s="1"/>
  <c r="I11" i="68"/>
  <c r="G12" i="57" s="1"/>
  <c r="BC17" i="92"/>
  <c r="G33" i="112"/>
  <c r="I136" i="11" s="1"/>
  <c r="I52" i="98"/>
  <c r="BI16" i="82"/>
  <c r="BQ16" i="82"/>
  <c r="E44" i="115"/>
  <c r="E45" i="115" s="1"/>
  <c r="BM11" i="83"/>
  <c r="BM11" i="84"/>
  <c r="BY11" i="81"/>
  <c r="CC11" i="81" s="1"/>
  <c r="BY11" i="82"/>
  <c r="CC11" i="82" s="1"/>
  <c r="AY26" i="144"/>
  <c r="AA21" i="34"/>
  <c r="AA13" i="34"/>
  <c r="AA9" i="34"/>
  <c r="AA10" i="34"/>
  <c r="AA12" i="34"/>
  <c r="S20" i="47"/>
  <c r="G40" i="112"/>
  <c r="E58" i="96" s="1"/>
  <c r="AM31" i="142"/>
  <c r="CO18" i="82"/>
  <c r="CG18" i="82"/>
  <c r="AS12" i="144"/>
  <c r="AU12" i="90" s="1"/>
  <c r="AY12" i="90" s="1"/>
  <c r="G19" i="111"/>
  <c r="E40" i="96" s="1"/>
  <c r="G23" i="117"/>
  <c r="G40" i="117" s="1"/>
  <c r="E11" i="103" s="1"/>
  <c r="O11" i="88"/>
  <c r="S11" i="88" s="1"/>
  <c r="I11" i="88"/>
  <c r="BC16" i="90"/>
  <c r="G22" i="111"/>
  <c r="E49" i="96" s="1"/>
  <c r="CG21" i="82"/>
  <c r="CO21" i="82"/>
  <c r="Q23" i="84"/>
  <c r="I23" i="84"/>
  <c r="G44" i="112"/>
  <c r="DM17" i="81"/>
  <c r="DE17" i="81"/>
  <c r="BE9" i="144"/>
  <c r="AU9" i="88" s="1"/>
  <c r="AY9" i="88" s="1"/>
  <c r="G38" i="112"/>
  <c r="I32" i="13" s="1"/>
  <c r="M32" i="13" s="1"/>
  <c r="I45" i="98"/>
  <c r="AC12" i="84"/>
  <c r="AK12" i="84"/>
  <c r="AY23" i="144"/>
  <c r="AA9" i="39"/>
  <c r="AA10" i="39"/>
  <c r="AA12" i="39"/>
  <c r="AA21" i="39"/>
  <c r="AA13" i="39"/>
  <c r="S15" i="47"/>
  <c r="I11" i="72"/>
  <c r="G8" i="57" s="1"/>
  <c r="G35" i="112"/>
  <c r="E18" i="107"/>
  <c r="K32" i="41"/>
  <c r="K27" i="41"/>
  <c r="AO91" i="52"/>
  <c r="W44" i="50"/>
  <c r="K55" i="52"/>
  <c r="K28" i="52"/>
  <c r="K41" i="54"/>
  <c r="K58" i="56"/>
  <c r="K59" i="56"/>
  <c r="K35" i="56"/>
  <c r="CC8" i="80"/>
  <c r="CE8" i="80" s="1"/>
  <c r="BY8" i="80"/>
  <c r="U30" i="102"/>
  <c r="U28" i="102"/>
  <c r="AC20" i="92"/>
  <c r="AM20" i="92"/>
  <c r="BA22" i="81"/>
  <c r="BE22" i="81" s="1"/>
  <c r="BA22" i="82"/>
  <c r="BE22" i="82" s="1"/>
  <c r="AS22" i="83"/>
  <c r="AS22" i="84"/>
  <c r="U14" i="83"/>
  <c r="W14" i="83" s="1"/>
  <c r="Q14" i="83"/>
  <c r="AA9" i="38"/>
  <c r="AA10" i="38"/>
  <c r="AA12" i="38"/>
  <c r="AA21" i="38"/>
  <c r="AA13" i="38"/>
  <c r="S16" i="47"/>
  <c r="I12" i="83"/>
  <c r="M12" i="83" s="1"/>
  <c r="G50" i="115"/>
  <c r="G73" i="98" s="1"/>
  <c r="BA8" i="32"/>
  <c r="AK8" i="32"/>
  <c r="S8" i="32"/>
  <c r="Q8" i="32"/>
  <c r="AU8" i="32"/>
  <c r="AE8" i="32"/>
  <c r="AC19" i="92"/>
  <c r="AM19" i="92"/>
  <c r="U21" i="82"/>
  <c r="M21" i="82"/>
  <c r="E8" i="87"/>
  <c r="AU8" i="92"/>
  <c r="AY8" i="92" s="1"/>
  <c r="E17" i="106"/>
  <c r="E16" i="106"/>
  <c r="DE23" i="138"/>
  <c r="DG23" i="138" s="1"/>
  <c r="AA23" i="83" s="1"/>
  <c r="M20" i="82"/>
  <c r="U20" i="82"/>
  <c r="AS43" i="99"/>
  <c r="Q9" i="89" s="1"/>
  <c r="CG22" i="83"/>
  <c r="CK22" i="83" s="1"/>
  <c r="CO22" i="83" s="1"/>
  <c r="CG22" i="84"/>
  <c r="CW22" i="81"/>
  <c r="DA22" i="81" s="1"/>
  <c r="CW22" i="82"/>
  <c r="DA22" i="82" s="1"/>
  <c r="BI10" i="82"/>
  <c r="BQ10" i="82"/>
  <c r="I26" i="105"/>
  <c r="K26" i="105" s="1"/>
  <c r="K75" i="74"/>
  <c r="I75" i="74"/>
  <c r="EQ8" i="138"/>
  <c r="BU8" i="91"/>
  <c r="AM8" i="91"/>
  <c r="AC8" i="91"/>
  <c r="AK14" i="84"/>
  <c r="AC14" i="84"/>
  <c r="CO8" i="82"/>
  <c r="CG8" i="82"/>
  <c r="BE16" i="144"/>
  <c r="AU16" i="88" s="1"/>
  <c r="AY16" i="88" s="1"/>
  <c r="BC50" i="99"/>
  <c r="BE50" i="99" s="1"/>
  <c r="Q16" i="88" s="1"/>
  <c r="E10" i="87"/>
  <c r="AU10" i="92"/>
  <c r="AY10" i="92" s="1"/>
  <c r="Q21" i="79"/>
  <c r="G21" i="85"/>
  <c r="I21" i="85" s="1"/>
  <c r="K21" i="85" s="1"/>
  <c r="M21" i="85" s="1"/>
  <c r="O21" i="85" s="1"/>
  <c r="Q21" i="85" s="1"/>
  <c r="BY16" i="84"/>
  <c r="BQ16" i="84"/>
  <c r="AU8" i="43"/>
  <c r="AE8" i="43"/>
  <c r="BA8" i="43"/>
  <c r="AK8" i="43"/>
  <c r="S8" i="43"/>
  <c r="Q8" i="43"/>
  <c r="G15" i="83"/>
  <c r="M15" i="92"/>
  <c r="O15" i="92" s="1"/>
  <c r="S15" i="92" s="1"/>
  <c r="DY8" i="138"/>
  <c r="BI20" i="81"/>
  <c r="BQ20" i="81"/>
  <c r="M18" i="82"/>
  <c r="U18" i="82"/>
  <c r="M10" i="83"/>
  <c r="BE13" i="144"/>
  <c r="AU13" i="88" s="1"/>
  <c r="AY13" i="88" s="1"/>
  <c r="BC47" i="99"/>
  <c r="BE47" i="99" s="1"/>
  <c r="Q13" i="88" s="1"/>
  <c r="BC8" i="89"/>
  <c r="AK10" i="80"/>
  <c r="AO10" i="80" s="1"/>
  <c r="AK10" i="85"/>
  <c r="BA10" i="79" s="1"/>
  <c r="BC10" i="91"/>
  <c r="I50" i="99"/>
  <c r="I76" i="74"/>
  <c r="K76" i="74" s="1"/>
  <c r="M18" i="54"/>
  <c r="Y18" i="54" s="1"/>
  <c r="EO14" i="138"/>
  <c r="EQ14" i="138" s="1"/>
  <c r="AC10" i="91"/>
  <c r="AM10" i="91"/>
  <c r="AS8" i="82"/>
  <c r="AK8" i="82"/>
  <c r="Q11" i="79"/>
  <c r="G11" i="85"/>
  <c r="I11" i="85" s="1"/>
  <c r="K11" i="85" s="1"/>
  <c r="M11" i="85" s="1"/>
  <c r="O11" i="85" s="1"/>
  <c r="Q11" i="85" s="1"/>
  <c r="I13" i="66"/>
  <c r="I14" i="57" s="1"/>
  <c r="I12" i="70"/>
  <c r="H10" i="57" s="1"/>
  <c r="I47" i="99"/>
  <c r="AQ20" i="56"/>
  <c r="AQ64" i="56" s="1"/>
  <c r="E15" i="8" s="1"/>
  <c r="O14" i="88"/>
  <c r="S14" i="88" s="1"/>
  <c r="I14" i="88"/>
  <c r="AW16" i="80"/>
  <c r="AY16" i="80" s="1"/>
  <c r="AS16" i="80"/>
  <c r="I44" i="99"/>
  <c r="I15" i="105"/>
  <c r="K15" i="105" s="1"/>
  <c r="G35" i="116"/>
  <c r="E51" i="98"/>
  <c r="G16" i="83"/>
  <c r="I16" i="83" s="1"/>
  <c r="M16" i="83" s="1"/>
  <c r="M16" i="92"/>
  <c r="O16" i="92" s="1"/>
  <c r="O12" i="91"/>
  <c r="S12" i="91" s="1"/>
  <c r="I12" i="91"/>
  <c r="U15" i="81"/>
  <c r="M15" i="81"/>
  <c r="BC54" i="99"/>
  <c r="BE54" i="99" s="1"/>
  <c r="Q20" i="88" s="1"/>
  <c r="BE20" i="144"/>
  <c r="AU20" i="88" s="1"/>
  <c r="AY20" i="88" s="1"/>
  <c r="S49" i="99"/>
  <c r="U49" i="99" s="1"/>
  <c r="Q15" i="91" s="1"/>
  <c r="AM15" i="144"/>
  <c r="AU15" i="91" s="1"/>
  <c r="AY15" i="91" s="1"/>
  <c r="AG45" i="99"/>
  <c r="Q11" i="90" s="1"/>
  <c r="BA12" i="80"/>
  <c r="BE12" i="80" s="1"/>
  <c r="BA12" i="85"/>
  <c r="BS12" i="79" s="1"/>
  <c r="Q12" i="47" s="1"/>
  <c r="I11" i="67"/>
  <c r="G13" i="57" s="1"/>
  <c r="G24" i="112"/>
  <c r="E34" i="96" s="1"/>
  <c r="I79" i="98"/>
  <c r="BI16" i="81"/>
  <c r="BQ16" i="81"/>
  <c r="K12" i="30"/>
  <c r="K12" i="32"/>
  <c r="K12" i="31"/>
  <c r="K12" i="33"/>
  <c r="K12" i="35"/>
  <c r="K12" i="36"/>
  <c r="K12" i="38"/>
  <c r="K12" i="37"/>
  <c r="K12" i="40"/>
  <c r="K12" i="39"/>
  <c r="K12" i="42"/>
  <c r="K12" i="41"/>
  <c r="K12" i="43"/>
  <c r="K12" i="46"/>
  <c r="K12" i="45"/>
  <c r="K19" i="52"/>
  <c r="E18" i="109"/>
  <c r="G41" i="111"/>
  <c r="E53" i="96" s="1"/>
  <c r="G46" i="115"/>
  <c r="G56" i="117"/>
  <c r="E39" i="103" s="1"/>
  <c r="CG11" i="83"/>
  <c r="CK11" i="83" s="1"/>
  <c r="CO11" i="83" s="1"/>
  <c r="CG11" i="84"/>
  <c r="CW11" i="81"/>
  <c r="DA11" i="81" s="1"/>
  <c r="CW11" i="82"/>
  <c r="DA11" i="82" s="1"/>
  <c r="CC20" i="80"/>
  <c r="CE20" i="80" s="1"/>
  <c r="BY20" i="80"/>
  <c r="G38" i="111"/>
  <c r="E63" i="96" s="1"/>
  <c r="G31" i="112"/>
  <c r="E48" i="96" s="1"/>
  <c r="I77" i="98"/>
  <c r="G11" i="116"/>
  <c r="CO18" i="81"/>
  <c r="CG18" i="81"/>
  <c r="AG13" i="80"/>
  <c r="AI13" i="80" s="1"/>
  <c r="AC13" i="80"/>
  <c r="AM19" i="144"/>
  <c r="AU19" i="91" s="1"/>
  <c r="AY19" i="91" s="1"/>
  <c r="G48" i="112"/>
  <c r="E64" i="96" s="1"/>
  <c r="G17" i="114"/>
  <c r="I17" i="51" s="1"/>
  <c r="M17" i="51" s="1"/>
  <c r="O11" i="91"/>
  <c r="S11" i="91" s="1"/>
  <c r="I11" i="91"/>
  <c r="G47" i="112"/>
  <c r="E62" i="96" s="1"/>
  <c r="E9" i="117"/>
  <c r="E11" i="117" s="1"/>
  <c r="E12" i="117" s="1"/>
  <c r="G14" i="117" s="1"/>
  <c r="AA50" i="127"/>
  <c r="CG21" i="81"/>
  <c r="CO21" i="81"/>
  <c r="I23" i="83"/>
  <c r="M23" i="83" s="1"/>
  <c r="G37" i="111"/>
  <c r="E61" i="96" s="1"/>
  <c r="M22" i="100"/>
  <c r="G14" i="111"/>
  <c r="E33" i="96" s="1"/>
  <c r="G85" i="115"/>
  <c r="G80" i="98" s="1"/>
  <c r="E18" i="106"/>
  <c r="G30" i="112"/>
  <c r="E47" i="96" s="1"/>
  <c r="G43" i="112"/>
  <c r="E60" i="96" s="1"/>
  <c r="AC12" i="83"/>
  <c r="AG12" i="83" s="1"/>
  <c r="CC15" i="80"/>
  <c r="CE15" i="80" s="1"/>
  <c r="BY15" i="80"/>
  <c r="I11" i="59"/>
  <c r="G21" i="57" s="1"/>
  <c r="G15" i="111"/>
  <c r="E35" i="96" s="1"/>
  <c r="K28" i="39"/>
  <c r="K16" i="41"/>
  <c r="K18" i="42"/>
  <c r="K18" i="40"/>
  <c r="K16" i="44"/>
  <c r="K53" i="50"/>
  <c r="K52" i="52"/>
  <c r="K42" i="52"/>
  <c r="K51" i="52"/>
  <c r="K35" i="52"/>
  <c r="W47" i="50"/>
  <c r="K34" i="52"/>
  <c r="K37" i="54"/>
  <c r="K43" i="56"/>
  <c r="Q22" i="80"/>
  <c r="S22" i="80" s="1"/>
  <c r="M22" i="80"/>
  <c r="G23" i="79"/>
  <c r="S23" i="85"/>
  <c r="AU25" i="3" s="1"/>
  <c r="G943" i="1" s="1"/>
  <c r="BM9" i="80"/>
  <c r="BO9" i="80" s="1"/>
  <c r="BI9" i="80"/>
  <c r="AC16" i="81"/>
  <c r="AG16" i="81" s="1"/>
  <c r="AC16" i="82"/>
  <c r="AG16" i="82" s="1"/>
  <c r="Y16" i="83"/>
  <c r="Y16" i="84"/>
  <c r="AS12" i="83"/>
  <c r="AW12" i="83" s="1"/>
  <c r="BA12" i="83" s="1"/>
  <c r="AS12" i="84"/>
  <c r="BA12" i="81"/>
  <c r="BE12" i="81" s="1"/>
  <c r="BA12" i="82"/>
  <c r="BE12" i="82" s="1"/>
  <c r="CC16" i="80"/>
  <c r="CE16" i="80" s="1"/>
  <c r="BY16" i="80"/>
  <c r="M12" i="82"/>
  <c r="U12" i="82"/>
  <c r="Q8" i="40"/>
  <c r="S8" i="40" s="1"/>
  <c r="M45" i="50"/>
  <c r="I14" i="91"/>
  <c r="I8" i="89"/>
  <c r="U21" i="81"/>
  <c r="M21" i="81"/>
  <c r="AS54" i="99"/>
  <c r="Q20" i="89" s="1"/>
  <c r="AC17" i="90"/>
  <c r="AM17" i="90"/>
  <c r="E18" i="78"/>
  <c r="EO21" i="138"/>
  <c r="EQ21" i="138" s="1"/>
  <c r="G9" i="83"/>
  <c r="M9" i="92"/>
  <c r="AM18" i="92"/>
  <c r="AC18" i="92"/>
  <c r="M20" i="81"/>
  <c r="U20" i="81"/>
  <c r="M8" i="82"/>
  <c r="U8" i="82"/>
  <c r="AS51" i="99"/>
  <c r="Q17" i="89" s="1"/>
  <c r="AM25" i="145"/>
  <c r="AK20" i="80"/>
  <c r="AO20" i="80" s="1"/>
  <c r="AK20" i="85"/>
  <c r="BA20" i="79" s="1"/>
  <c r="E27" i="93"/>
  <c r="BE18" i="84"/>
  <c r="AW18" i="84"/>
  <c r="BI10" i="81"/>
  <c r="BQ10" i="81"/>
  <c r="I14" i="105"/>
  <c r="K14" i="105" s="1"/>
  <c r="CM70" i="132"/>
  <c r="BU79" i="52"/>
  <c r="I13" i="90"/>
  <c r="BQ21" i="82"/>
  <c r="BI21" i="82"/>
  <c r="CG19" i="83"/>
  <c r="CG19" i="84"/>
  <c r="CW19" i="81"/>
  <c r="DA19" i="81" s="1"/>
  <c r="CW19" i="82"/>
  <c r="DA19" i="82" s="1"/>
  <c r="CO8" i="81"/>
  <c r="CG8" i="81"/>
  <c r="AY9" i="144"/>
  <c r="AU9" i="89" s="1"/>
  <c r="AY9" i="89" s="1"/>
  <c r="AQ43" i="99"/>
  <c r="Q21" i="80"/>
  <c r="S21" i="80" s="1"/>
  <c r="M21" i="80"/>
  <c r="AM16" i="91"/>
  <c r="AC16" i="91"/>
  <c r="BQ16" i="83"/>
  <c r="BU16" i="83" s="1"/>
  <c r="I45" i="99"/>
  <c r="E52" i="100"/>
  <c r="E51" i="100"/>
  <c r="M28" i="102"/>
  <c r="M26" i="102"/>
  <c r="M30" i="102"/>
  <c r="E72" i="114"/>
  <c r="AA21" i="83"/>
  <c r="AC21" i="83" s="1"/>
  <c r="AG21" i="83" s="1"/>
  <c r="M21" i="91"/>
  <c r="O21" i="91" s="1"/>
  <c r="S21" i="91" s="1"/>
  <c r="AC16" i="89"/>
  <c r="AM16" i="89"/>
  <c r="AC10" i="90"/>
  <c r="AM10" i="90"/>
  <c r="AW20" i="84"/>
  <c r="BE20" i="84"/>
  <c r="M18" i="81"/>
  <c r="U18" i="81"/>
  <c r="BI8" i="82"/>
  <c r="BQ8" i="82"/>
  <c r="AS23" i="144"/>
  <c r="AE57" i="99"/>
  <c r="AG57" i="99" s="1"/>
  <c r="AM8" i="144"/>
  <c r="AU8" i="91" s="1"/>
  <c r="AY8" i="91" s="1"/>
  <c r="S42" i="99"/>
  <c r="U42" i="99" s="1"/>
  <c r="Q8" i="91" s="1"/>
  <c r="I13" i="58"/>
  <c r="I23" i="57" s="1"/>
  <c r="BA23" i="80"/>
  <c r="BE23" i="80" s="1"/>
  <c r="BA23" i="85"/>
  <c r="BS23" i="79" s="1"/>
  <c r="Q24" i="47" s="1"/>
  <c r="Q62" i="147"/>
  <c r="U62" i="147"/>
  <c r="I17" i="84"/>
  <c r="Q17" i="84"/>
  <c r="G132" i="11"/>
  <c r="AC16" i="90"/>
  <c r="AM16" i="90"/>
  <c r="BQ19" i="82"/>
  <c r="BI19" i="82"/>
  <c r="AS8" i="81"/>
  <c r="AK8" i="81"/>
  <c r="U20" i="80"/>
  <c r="Y20" i="80" s="1"/>
  <c r="U20" i="85"/>
  <c r="AI20" i="79" s="1"/>
  <c r="M20" i="47" s="1"/>
  <c r="Q11" i="80"/>
  <c r="S11" i="80" s="1"/>
  <c r="M11" i="80"/>
  <c r="E24" i="93"/>
  <c r="I13" i="69"/>
  <c r="I11" i="57" s="1"/>
  <c r="I12" i="65"/>
  <c r="H15" i="57" s="1"/>
  <c r="Q8" i="45"/>
  <c r="S8" i="45"/>
  <c r="AK19" i="84"/>
  <c r="AC19" i="84"/>
  <c r="I13" i="105"/>
  <c r="K13" i="105" s="1"/>
  <c r="G49" i="117"/>
  <c r="BA8" i="38"/>
  <c r="AK8" i="38"/>
  <c r="Q8" i="38"/>
  <c r="AU8" i="38"/>
  <c r="AE8" i="38"/>
  <c r="M10" i="48"/>
  <c r="BO20" i="83"/>
  <c r="BQ20" i="83" s="1"/>
  <c r="BU20" i="83" s="1"/>
  <c r="M20" i="89"/>
  <c r="O20" i="89" s="1"/>
  <c r="S20" i="89" s="1"/>
  <c r="FG15" i="138"/>
  <c r="FI15" i="138" s="1"/>
  <c r="Q15" i="84"/>
  <c r="I15" i="84"/>
  <c r="AK59" i="99"/>
  <c r="AM59" i="99" s="1"/>
  <c r="AA25" i="144"/>
  <c r="AS14" i="144"/>
  <c r="AU14" i="90" s="1"/>
  <c r="AY14" i="90" s="1"/>
  <c r="AE48" i="99"/>
  <c r="AG48" i="99" s="1"/>
  <c r="Q14" i="90" s="1"/>
  <c r="I12" i="58"/>
  <c r="H23" i="57" s="1"/>
  <c r="AK23" i="80"/>
  <c r="AO23" i="80" s="1"/>
  <c r="AK23" i="85"/>
  <c r="BA23" i="79" s="1"/>
  <c r="U10" i="80"/>
  <c r="Y10" i="80" s="1"/>
  <c r="U10" i="85"/>
  <c r="AI10" i="79" s="1"/>
  <c r="M10" i="47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19" i="85"/>
  <c r="Y19" i="85" s="1"/>
  <c r="AA19" i="85" s="1"/>
  <c r="AC19" i="85" s="1"/>
  <c r="AE19" i="85" s="1"/>
  <c r="AG19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E61" i="117"/>
  <c r="AW16" i="84"/>
  <c r="BE16" i="84"/>
  <c r="E15" i="106"/>
  <c r="E14" i="106"/>
  <c r="G34" i="117"/>
  <c r="U11" i="82"/>
  <c r="M11" i="82"/>
  <c r="BC19" i="88"/>
  <c r="AA21" i="42"/>
  <c r="AA13" i="42"/>
  <c r="AA9" i="42"/>
  <c r="AA10" i="42"/>
  <c r="AA12" i="42"/>
  <c r="S12" i="47"/>
  <c r="G35" i="100"/>
  <c r="G36" i="100" s="1"/>
  <c r="E44" i="116"/>
  <c r="E45" i="116" s="1"/>
  <c r="BQ22" i="84"/>
  <c r="BY22" i="84"/>
  <c r="AS10" i="82"/>
  <c r="AK10" i="82"/>
  <c r="AM12" i="144"/>
  <c r="AU12" i="91" s="1"/>
  <c r="AY12" i="91" s="1"/>
  <c r="AY18" i="144"/>
  <c r="AU18" i="89" s="1"/>
  <c r="AY18" i="89" s="1"/>
  <c r="G39" i="112"/>
  <c r="I32" i="16" s="1"/>
  <c r="M32" i="16" s="1"/>
  <c r="I11" i="90"/>
  <c r="K20" i="3"/>
  <c r="G780" i="1" s="1"/>
  <c r="Q20" i="92"/>
  <c r="AA22" i="43"/>
  <c r="AA23" i="43"/>
  <c r="AA24" i="43"/>
  <c r="AA8" i="43"/>
  <c r="AA34" i="43"/>
  <c r="AA26" i="43"/>
  <c r="O11" i="47"/>
  <c r="Y11" i="47" s="1"/>
  <c r="AS19" i="144"/>
  <c r="AU19" i="90" s="1"/>
  <c r="AY19" i="90" s="1"/>
  <c r="G37" i="112"/>
  <c r="E13" i="97" s="1"/>
  <c r="I29" i="105"/>
  <c r="K29" i="105" s="1"/>
  <c r="BA23" i="81"/>
  <c r="BE23" i="81" s="1"/>
  <c r="BA23" i="82"/>
  <c r="BE23" i="82" s="1"/>
  <c r="AS23" i="83"/>
  <c r="AW23" i="83" s="1"/>
  <c r="BA23" i="83" s="1"/>
  <c r="AS23" i="84"/>
  <c r="G28" i="111"/>
  <c r="I31" i="13" s="1"/>
  <c r="G45" i="112"/>
  <c r="G38" i="117"/>
  <c r="E15" i="109"/>
  <c r="E14" i="109"/>
  <c r="G31" i="111"/>
  <c r="I29" i="21" s="1"/>
  <c r="G34" i="112"/>
  <c r="E52" i="96" s="1"/>
  <c r="AS12" i="82"/>
  <c r="AK12" i="82"/>
  <c r="O62" i="147"/>
  <c r="W41" i="50"/>
  <c r="K27" i="45"/>
  <c r="K21" i="50"/>
  <c r="W46" i="50"/>
  <c r="K24" i="52"/>
  <c r="K42" i="56"/>
  <c r="M42" i="56" s="1"/>
  <c r="K37" i="56"/>
  <c r="Q23" i="80"/>
  <c r="S23" i="80" s="1"/>
  <c r="M23" i="80"/>
  <c r="BC19" i="89"/>
  <c r="E26" i="102"/>
  <c r="AE14" i="102"/>
  <c r="AE26" i="102" s="1"/>
  <c r="S8" i="39"/>
  <c r="Q8" i="39"/>
  <c r="I15" i="91"/>
  <c r="AS17" i="83"/>
  <c r="AS17" i="84"/>
  <c r="BA17" i="81"/>
  <c r="BE17" i="81" s="1"/>
  <c r="BA17" i="82"/>
  <c r="BE17" i="82" s="1"/>
  <c r="AA34" i="32"/>
  <c r="AA26" i="32"/>
  <c r="AA22" i="32"/>
  <c r="AA23" i="32"/>
  <c r="AA24" i="32"/>
  <c r="AA8" i="32"/>
  <c r="O22" i="47"/>
  <c r="Y22" i="47" s="1"/>
  <c r="Q16" i="79"/>
  <c r="G16" i="85"/>
  <c r="I16" i="85" s="1"/>
  <c r="K16" i="85" s="1"/>
  <c r="M16" i="85" s="1"/>
  <c r="O16" i="85" s="1"/>
  <c r="Q16" i="85" s="1"/>
  <c r="AA21" i="46"/>
  <c r="AA13" i="46"/>
  <c r="AA9" i="46"/>
  <c r="AA10" i="46"/>
  <c r="S8" i="47"/>
  <c r="AA12" i="46"/>
  <c r="M12" i="81"/>
  <c r="U12" i="81"/>
  <c r="I20" i="100"/>
  <c r="I50" i="100"/>
  <c r="I21" i="100"/>
  <c r="I19" i="100"/>
  <c r="I46" i="100"/>
  <c r="I30" i="100"/>
  <c r="I22" i="100"/>
  <c r="I41" i="100"/>
  <c r="AU15" i="83"/>
  <c r="M15" i="90"/>
  <c r="O15" i="90" s="1"/>
  <c r="S15" i="90" s="1"/>
  <c r="O13" i="88"/>
  <c r="I13" i="88"/>
  <c r="Y22" i="83"/>
  <c r="AC22" i="83" s="1"/>
  <c r="AG22" i="83" s="1"/>
  <c r="Y22" i="84"/>
  <c r="AC22" i="81"/>
  <c r="AG22" i="81" s="1"/>
  <c r="AC22" i="82"/>
  <c r="AG22" i="82" s="1"/>
  <c r="Y17" i="83"/>
  <c r="AC17" i="83" s="1"/>
  <c r="AG17" i="83" s="1"/>
  <c r="Y17" i="84"/>
  <c r="AC17" i="81"/>
  <c r="AG17" i="81" s="1"/>
  <c r="AC17" i="82"/>
  <c r="AG17" i="82" s="1"/>
  <c r="S51" i="99"/>
  <c r="U51" i="99" s="1"/>
  <c r="Q17" i="91" s="1"/>
  <c r="AM17" i="144"/>
  <c r="AU17" i="91" s="1"/>
  <c r="AY17" i="91" s="1"/>
  <c r="K13" i="48"/>
  <c r="K8" i="48"/>
  <c r="M8" i="48" s="1"/>
  <c r="K10" i="48"/>
  <c r="K12" i="48"/>
  <c r="M12" i="48" s="1"/>
  <c r="K11" i="48"/>
  <c r="O26" i="102"/>
  <c r="O30" i="102"/>
  <c r="Q8" i="41"/>
  <c r="S8" i="41"/>
  <c r="M14" i="48"/>
  <c r="DE15" i="138"/>
  <c r="DG15" i="138" s="1"/>
  <c r="I13" i="89"/>
  <c r="I8" i="90"/>
  <c r="AC15" i="81"/>
  <c r="AG15" i="81" s="1"/>
  <c r="AC15" i="82"/>
  <c r="AG15" i="82" s="1"/>
  <c r="Y15" i="83"/>
  <c r="Y15" i="84"/>
  <c r="M8" i="81"/>
  <c r="U8" i="81"/>
  <c r="AM14" i="144"/>
  <c r="AU14" i="91" s="1"/>
  <c r="AY14" i="91" s="1"/>
  <c r="S48" i="99"/>
  <c r="U48" i="99" s="1"/>
  <c r="Q14" i="91" s="1"/>
  <c r="BQ14" i="80"/>
  <c r="BU14" i="80" s="1"/>
  <c r="BQ14" i="85"/>
  <c r="CK14" i="79" s="1"/>
  <c r="AW18" i="83"/>
  <c r="BA18" i="83" s="1"/>
  <c r="I48" i="99"/>
  <c r="I12" i="105"/>
  <c r="K12" i="105" s="1"/>
  <c r="AU8" i="34"/>
  <c r="AE8" i="34"/>
  <c r="BA8" i="34"/>
  <c r="AK8" i="34"/>
  <c r="Q8" i="34"/>
  <c r="G20" i="83"/>
  <c r="M20" i="92"/>
  <c r="O20" i="92" s="1"/>
  <c r="S20" i="92" s="1"/>
  <c r="DW13" i="138"/>
  <c r="DY13" i="138" s="1"/>
  <c r="BQ21" i="81"/>
  <c r="BI21" i="81"/>
  <c r="U19" i="82"/>
  <c r="M19" i="82"/>
  <c r="AO19" i="143"/>
  <c r="BY8" i="84"/>
  <c r="BQ8" i="84"/>
  <c r="AG49" i="99"/>
  <c r="Q15" i="90" s="1"/>
  <c r="BE8" i="144"/>
  <c r="AU8" i="88" s="1"/>
  <c r="AY8" i="88" s="1"/>
  <c r="BC42" i="99"/>
  <c r="BE42" i="99" s="1"/>
  <c r="Q8" i="88" s="1"/>
  <c r="BA16" i="80"/>
  <c r="BE16" i="80" s="1"/>
  <c r="BA16" i="85"/>
  <c r="BS16" i="79" s="1"/>
  <c r="Q16" i="47" s="1"/>
  <c r="I13" i="60"/>
  <c r="I20" i="57" s="1"/>
  <c r="M22" i="82"/>
  <c r="U22" i="82"/>
  <c r="M23" i="47"/>
  <c r="M19" i="47"/>
  <c r="E28" i="102"/>
  <c r="AE12" i="102"/>
  <c r="G27" i="114"/>
  <c r="I41" i="46" s="1"/>
  <c r="M41" i="46" s="1"/>
  <c r="CM26" i="133"/>
  <c r="CM69" i="133" s="1"/>
  <c r="CM27" i="131" s="1"/>
  <c r="E8" i="12" s="1"/>
  <c r="AM9" i="56"/>
  <c r="Q9" i="56"/>
  <c r="W9" i="56" s="1"/>
  <c r="W18" i="56" s="1"/>
  <c r="AI9" i="56"/>
  <c r="AC9" i="56"/>
  <c r="AS9" i="56"/>
  <c r="Y9" i="56"/>
  <c r="BO19" i="83"/>
  <c r="M19" i="89"/>
  <c r="O19" i="89" s="1"/>
  <c r="S19" i="89" s="1"/>
  <c r="O22" i="88"/>
  <c r="I22" i="88"/>
  <c r="AW20" i="83"/>
  <c r="BA20" i="83" s="1"/>
  <c r="I18" i="84"/>
  <c r="Q18" i="84"/>
  <c r="BI8" i="81"/>
  <c r="BQ8" i="81"/>
  <c r="BC18" i="91"/>
  <c r="AY25" i="145"/>
  <c r="Q20" i="79"/>
  <c r="G20" i="85"/>
  <c r="I20" i="85" s="1"/>
  <c r="K20" i="85" s="1"/>
  <c r="M20" i="85" s="1"/>
  <c r="O20" i="85" s="1"/>
  <c r="Q20" i="85" s="1"/>
  <c r="I17" i="83"/>
  <c r="M17" i="83" s="1"/>
  <c r="BC21" i="91"/>
  <c r="I58" i="99"/>
  <c r="G12" i="100"/>
  <c r="G13" i="100"/>
  <c r="G14" i="100"/>
  <c r="E85" i="116"/>
  <c r="G85" i="116" s="1"/>
  <c r="E80" i="98" s="1"/>
  <c r="E84" i="116"/>
  <c r="AU8" i="36"/>
  <c r="AE8" i="36"/>
  <c r="BA8" i="36"/>
  <c r="AK8" i="36"/>
  <c r="S8" i="36"/>
  <c r="Q8" i="36"/>
  <c r="G133" i="11"/>
  <c r="DW11" i="138"/>
  <c r="DY11" i="138" s="1"/>
  <c r="E9" i="92"/>
  <c r="AI11" i="142"/>
  <c r="E9" i="91" s="1"/>
  <c r="AO11" i="142"/>
  <c r="E9" i="88" s="1"/>
  <c r="E23" i="88" s="1"/>
  <c r="AM11" i="142"/>
  <c r="E9" i="89" s="1"/>
  <c r="E23" i="89" s="1"/>
  <c r="AK11" i="142"/>
  <c r="E9" i="90" s="1"/>
  <c r="E23" i="90" s="1"/>
  <c r="BQ19" i="81"/>
  <c r="BI19" i="81"/>
  <c r="BQ10" i="84"/>
  <c r="BY10" i="84"/>
  <c r="BE26" i="144"/>
  <c r="BC60" i="99"/>
  <c r="BE60" i="99" s="1"/>
  <c r="BQ19" i="80"/>
  <c r="BU19" i="80" s="1"/>
  <c r="BQ19" i="85"/>
  <c r="CK19" i="79" s="1"/>
  <c r="AK9" i="80"/>
  <c r="AO9" i="80" s="1"/>
  <c r="AK9" i="85"/>
  <c r="BA9" i="79" s="1"/>
  <c r="I12" i="66"/>
  <c r="H14" i="57" s="1"/>
  <c r="I55" i="99"/>
  <c r="K30" i="102"/>
  <c r="K28" i="102"/>
  <c r="K26" i="102"/>
  <c r="M8" i="52"/>
  <c r="M17" i="135"/>
  <c r="M23" i="135"/>
  <c r="AC19" i="83"/>
  <c r="AG19" i="83" s="1"/>
  <c r="AG11" i="80"/>
  <c r="AI11" i="80" s="1"/>
  <c r="AC11" i="80"/>
  <c r="I52" i="99"/>
  <c r="I11" i="105"/>
  <c r="K11" i="105" s="1"/>
  <c r="G16" i="117"/>
  <c r="E69" i="96" s="1"/>
  <c r="M8" i="21"/>
  <c r="I21" i="88"/>
  <c r="I15" i="83"/>
  <c r="M15" i="83" s="1"/>
  <c r="AK25" i="144"/>
  <c r="Q59" i="99" s="1"/>
  <c r="U59" i="99" s="1"/>
  <c r="Q22" i="91" s="1"/>
  <c r="E59" i="99"/>
  <c r="I59" i="99" s="1"/>
  <c r="AW25" i="144"/>
  <c r="AO59" i="99" s="1"/>
  <c r="AQ25" i="144"/>
  <c r="AC59" i="99" s="1"/>
  <c r="AG59" i="99" s="1"/>
  <c r="Q22" i="90" s="1"/>
  <c r="BC25" i="144"/>
  <c r="BA59" i="99" s="1"/>
  <c r="BE59" i="99" s="1"/>
  <c r="Q22" i="88" s="1"/>
  <c r="E14" i="87"/>
  <c r="AU14" i="92"/>
  <c r="AY14" i="92" s="1"/>
  <c r="BA20" i="80"/>
  <c r="BE20" i="80" s="1"/>
  <c r="BA20" i="85"/>
  <c r="BS20" i="79" s="1"/>
  <c r="Q20" i="47" s="1"/>
  <c r="BQ9" i="80"/>
  <c r="BU9" i="80" s="1"/>
  <c r="BQ9" i="85"/>
  <c r="CK9" i="79" s="1"/>
  <c r="K82" i="52"/>
  <c r="M82" i="52" s="1"/>
  <c r="K85" i="52"/>
  <c r="M85" i="52" s="1"/>
  <c r="I11" i="70"/>
  <c r="G10" i="57" s="1"/>
  <c r="BM13" i="80"/>
  <c r="BO13" i="80" s="1"/>
  <c r="BI13" i="80"/>
  <c r="AE59" i="99"/>
  <c r="G29" i="117"/>
  <c r="G50" i="112"/>
  <c r="I148" i="11" s="1"/>
  <c r="G26" i="117"/>
  <c r="U11" i="81"/>
  <c r="M11" i="81"/>
  <c r="AY22" i="144"/>
  <c r="BC11" i="88"/>
  <c r="CC12" i="80"/>
  <c r="CE12" i="80" s="1"/>
  <c r="BY12" i="80"/>
  <c r="G46" i="116"/>
  <c r="AS10" i="81"/>
  <c r="AK10" i="81"/>
  <c r="AS20" i="144"/>
  <c r="AU20" i="90" s="1"/>
  <c r="AY20" i="90" s="1"/>
  <c r="G29" i="112"/>
  <c r="E46" i="96" s="1"/>
  <c r="G32" i="117"/>
  <c r="I11" i="89"/>
  <c r="AW11" i="80"/>
  <c r="AY11" i="80" s="1"/>
  <c r="AS11" i="80"/>
  <c r="G28" i="112"/>
  <c r="E45" i="96" s="1"/>
  <c r="E15" i="117"/>
  <c r="G13" i="117"/>
  <c r="BM23" i="83"/>
  <c r="BQ23" i="83" s="1"/>
  <c r="BU23" i="83" s="1"/>
  <c r="BM23" i="84"/>
  <c r="BY23" i="81"/>
  <c r="CC23" i="81" s="1"/>
  <c r="BY23" i="82"/>
  <c r="CC23" i="82" s="1"/>
  <c r="BY70" i="52"/>
  <c r="CC70" i="52" s="1"/>
  <c r="BY66" i="52"/>
  <c r="BY67" i="52"/>
  <c r="BY68" i="52"/>
  <c r="BY69" i="52"/>
  <c r="G36" i="112"/>
  <c r="G30" i="117"/>
  <c r="M13" i="88"/>
  <c r="CI13" i="83"/>
  <c r="BC8" i="90"/>
  <c r="G25" i="112"/>
  <c r="E36" i="96" s="1"/>
  <c r="AS12" i="81"/>
  <c r="AK12" i="81"/>
  <c r="E18" i="108"/>
  <c r="CK25" i="129"/>
  <c r="CK26" i="129" s="1"/>
  <c r="E10" i="113" s="1"/>
  <c r="E11" i="113" s="1"/>
  <c r="E21" i="107"/>
  <c r="S15" i="20"/>
  <c r="E41" i="8" s="1"/>
  <c r="K32" i="39"/>
  <c r="K16" i="39"/>
  <c r="K18" i="43"/>
  <c r="W15" i="49"/>
  <c r="K17" i="50"/>
  <c r="AK11" i="51"/>
  <c r="K62" i="52"/>
  <c r="K22" i="50"/>
  <c r="K60" i="54"/>
  <c r="K56" i="54"/>
  <c r="W38" i="56"/>
  <c r="CC23" i="80"/>
  <c r="CE23" i="80" s="1"/>
  <c r="BY23" i="80"/>
  <c r="AW21" i="80"/>
  <c r="AY21" i="80" s="1"/>
  <c r="AS21" i="80"/>
  <c r="AG8" i="80"/>
  <c r="AI8" i="80" s="1"/>
  <c r="AC8" i="80"/>
  <c r="M21" i="48"/>
  <c r="I14" i="90"/>
  <c r="BM15" i="83"/>
  <c r="BQ15" i="83" s="1"/>
  <c r="BU15" i="83" s="1"/>
  <c r="BM15" i="84"/>
  <c r="BY15" i="81"/>
  <c r="CC15" i="81" s="1"/>
  <c r="BY15" i="82"/>
  <c r="CC15" i="82" s="1"/>
  <c r="BC19" i="92"/>
  <c r="Q16" i="80"/>
  <c r="S16" i="80" s="1"/>
  <c r="M16" i="80"/>
  <c r="AC13" i="92"/>
  <c r="AM13" i="92"/>
  <c r="BA15" i="81"/>
  <c r="BE15" i="81" s="1"/>
  <c r="BA15" i="82"/>
  <c r="BE15" i="82" s="1"/>
  <c r="AS15" i="83"/>
  <c r="AW15" i="83" s="1"/>
  <c r="BA15" i="83" s="1"/>
  <c r="AS15" i="84"/>
  <c r="Q13" i="14"/>
  <c r="S13" i="14" s="1"/>
  <c r="Q10" i="14"/>
  <c r="S10" i="14" s="1"/>
  <c r="Q14" i="14"/>
  <c r="S14" i="14" s="1"/>
  <c r="Q8" i="14"/>
  <c r="S8" i="14" s="1"/>
  <c r="Q12" i="14"/>
  <c r="S12" i="14" s="1"/>
  <c r="Q9" i="14"/>
  <c r="S9" i="14" s="1"/>
  <c r="E16" i="87"/>
  <c r="AU16" i="92"/>
  <c r="AY16" i="92" s="1"/>
  <c r="E27" i="28"/>
  <c r="AA31" i="30"/>
  <c r="AA15" i="30"/>
  <c r="AA45" i="30"/>
  <c r="AA41" i="30"/>
  <c r="AA32" i="30"/>
  <c r="AA16" i="30"/>
  <c r="AA46" i="30"/>
  <c r="AA33" i="30"/>
  <c r="AA25" i="30"/>
  <c r="AA17" i="30"/>
  <c r="AA36" i="30"/>
  <c r="AA18" i="30"/>
  <c r="AA37" i="30"/>
  <c r="AA27" i="30"/>
  <c r="AA19" i="30"/>
  <c r="AA11" i="30"/>
  <c r="AA38" i="30"/>
  <c r="AA28" i="30"/>
  <c r="AA20" i="30"/>
  <c r="AA39" i="30"/>
  <c r="AA29" i="30"/>
  <c r="AA40" i="30"/>
  <c r="AA30" i="30"/>
  <c r="AA14" i="30"/>
  <c r="K24" i="47"/>
  <c r="Q18" i="79"/>
  <c r="G18" i="85"/>
  <c r="I18" i="85" s="1"/>
  <c r="K18" i="85" s="1"/>
  <c r="M18" i="85" s="1"/>
  <c r="O18" i="85" s="1"/>
  <c r="Q18" i="85" s="1"/>
  <c r="AC28" i="102"/>
  <c r="AC30" i="102"/>
  <c r="EO13" i="138"/>
  <c r="EQ13" i="138" s="1"/>
  <c r="BA14" i="81"/>
  <c r="BE14" i="81" s="1"/>
  <c r="BA14" i="82"/>
  <c r="BE14" i="82" s="1"/>
  <c r="AS14" i="83"/>
  <c r="AS14" i="84"/>
  <c r="AM22" i="144"/>
  <c r="S56" i="99"/>
  <c r="U56" i="99" s="1"/>
  <c r="E13" i="87"/>
  <c r="AU13" i="92"/>
  <c r="AY13" i="92" s="1"/>
  <c r="Q14" i="79"/>
  <c r="G14" i="85"/>
  <c r="I14" i="85" s="1"/>
  <c r="K14" i="85" s="1"/>
  <c r="M14" i="85" s="1"/>
  <c r="O14" i="85" s="1"/>
  <c r="Q14" i="85" s="1"/>
  <c r="BI18" i="82"/>
  <c r="BQ18" i="82"/>
  <c r="I10" i="105"/>
  <c r="K10" i="105" s="1"/>
  <c r="CI19" i="83"/>
  <c r="M19" i="88"/>
  <c r="O19" i="88" s="1"/>
  <c r="S19" i="88" s="1"/>
  <c r="O20" i="91"/>
  <c r="S20" i="91" s="1"/>
  <c r="I20" i="91"/>
  <c r="BE21" i="84"/>
  <c r="AW21" i="84"/>
  <c r="U19" i="81"/>
  <c r="M19" i="81"/>
  <c r="I13" i="84"/>
  <c r="Q13" i="84"/>
  <c r="BE55" i="99"/>
  <c r="Q21" i="88" s="1"/>
  <c r="U14" i="80"/>
  <c r="Y14" i="80" s="1"/>
  <c r="U14" i="85"/>
  <c r="AI14" i="79" s="1"/>
  <c r="M14" i="47" s="1"/>
  <c r="M22" i="81"/>
  <c r="U22" i="81"/>
  <c r="AG19" i="80"/>
  <c r="AI19" i="80" s="1"/>
  <c r="AC19" i="80"/>
  <c r="I53" i="99"/>
  <c r="M51" i="50"/>
  <c r="DE13" i="138"/>
  <c r="DG13" i="138" s="1"/>
  <c r="AC22" i="92"/>
  <c r="AM22" i="92"/>
  <c r="I17" i="88"/>
  <c r="O17" i="88"/>
  <c r="S17" i="88" s="1"/>
  <c r="AK21" i="82"/>
  <c r="AS21" i="82"/>
  <c r="CG19" i="82"/>
  <c r="CO19" i="82"/>
  <c r="M18" i="83"/>
  <c r="AW8" i="84"/>
  <c r="BE8" i="84"/>
  <c r="BC16" i="89"/>
  <c r="AG46" i="99"/>
  <c r="Q12" i="90" s="1"/>
  <c r="Q20" i="80"/>
  <c r="S20" i="80" s="1"/>
  <c r="M20" i="80"/>
  <c r="I11" i="64"/>
  <c r="G16" i="57" s="1"/>
  <c r="U17" i="82"/>
  <c r="M17" i="82"/>
  <c r="Q10" i="79"/>
  <c r="G10" i="85"/>
  <c r="I10" i="85" s="1"/>
  <c r="K10" i="85" s="1"/>
  <c r="M10" i="85" s="1"/>
  <c r="O10" i="85" s="1"/>
  <c r="Q10" i="85" s="1"/>
  <c r="I29" i="95"/>
  <c r="I81" i="95"/>
  <c r="I12" i="95"/>
  <c r="I26" i="95"/>
  <c r="I10" i="95"/>
  <c r="G50" i="116"/>
  <c r="E73" i="98" s="1"/>
  <c r="S8" i="19"/>
  <c r="DW19" i="138"/>
  <c r="DY19" i="138" s="1"/>
  <c r="CI9" i="83"/>
  <c r="M9" i="88"/>
  <c r="O17" i="89"/>
  <c r="S17" i="89" s="1"/>
  <c r="I17" i="89"/>
  <c r="AC20" i="84"/>
  <c r="AK20" i="84"/>
  <c r="CW16" i="81"/>
  <c r="DA16" i="81" s="1"/>
  <c r="CW16" i="82"/>
  <c r="DA16" i="82" s="1"/>
  <c r="CG16" i="83"/>
  <c r="CK16" i="83" s="1"/>
  <c r="CO16" i="83" s="1"/>
  <c r="CG16" i="84"/>
  <c r="BQ10" i="83"/>
  <c r="BU10" i="83" s="1"/>
  <c r="E12" i="87"/>
  <c r="AU12" i="92"/>
  <c r="AY12" i="92" s="1"/>
  <c r="Q19" i="79"/>
  <c r="G19" i="85"/>
  <c r="I19" i="85" s="1"/>
  <c r="K19" i="85" s="1"/>
  <c r="M19" i="85" s="1"/>
  <c r="O19" i="85" s="1"/>
  <c r="Q19" i="85" s="1"/>
  <c r="I11" i="60"/>
  <c r="G20" i="57" s="1"/>
  <c r="AC15" i="89"/>
  <c r="BU15" i="89"/>
  <c r="AM15" i="89"/>
  <c r="G64" i="56"/>
  <c r="FG12" i="138"/>
  <c r="FI12" i="138" s="1"/>
  <c r="AK19" i="82"/>
  <c r="AS19" i="82"/>
  <c r="BC9" i="90"/>
  <c r="O51" i="99"/>
  <c r="I9" i="105"/>
  <c r="K9" i="105" s="1"/>
  <c r="K22" i="135"/>
  <c r="K24" i="135" s="1"/>
  <c r="K16" i="135"/>
  <c r="K18" i="135" s="1"/>
  <c r="AC21" i="92"/>
  <c r="AM21" i="92"/>
  <c r="S57" i="99"/>
  <c r="U57" i="99" s="1"/>
  <c r="AM23" i="144"/>
  <c r="AQ47" i="99"/>
  <c r="AS47" i="99" s="1"/>
  <c r="Q13" i="89" s="1"/>
  <c r="AY13" i="144"/>
  <c r="AU13" i="89" s="1"/>
  <c r="AY13" i="89" s="1"/>
  <c r="U18" i="80"/>
  <c r="Y18" i="80" s="1"/>
  <c r="U18" i="85"/>
  <c r="AI18" i="79" s="1"/>
  <c r="M18" i="47" s="1"/>
  <c r="Q9" i="79"/>
  <c r="G9" i="85"/>
  <c r="I9" i="85" s="1"/>
  <c r="K9" i="85" s="1"/>
  <c r="M9" i="85" s="1"/>
  <c r="O9" i="85" s="1"/>
  <c r="Q9" i="85" s="1"/>
  <c r="K31" i="50"/>
  <c r="K30" i="50"/>
  <c r="K28" i="50"/>
  <c r="K35" i="50"/>
  <c r="K34" i="50"/>
  <c r="K45" i="52"/>
  <c r="K50" i="52"/>
  <c r="K43" i="52"/>
  <c r="K23" i="50"/>
  <c r="K37" i="50"/>
  <c r="K36" i="50"/>
  <c r="K27" i="50"/>
  <c r="I11" i="65"/>
  <c r="G15" i="57" s="1"/>
  <c r="I68" i="98"/>
  <c r="BQ14" i="84"/>
  <c r="BY14" i="84"/>
  <c r="BM18" i="80"/>
  <c r="BO18" i="80" s="1"/>
  <c r="BI18" i="80"/>
  <c r="E21" i="109"/>
  <c r="I25" i="144"/>
  <c r="G41" i="112"/>
  <c r="I30" i="21" s="1"/>
  <c r="M30" i="21" s="1"/>
  <c r="S30" i="21" s="1"/>
  <c r="AU14" i="83"/>
  <c r="M14" i="90"/>
  <c r="O14" i="90" s="1"/>
  <c r="S14" i="90" s="1"/>
  <c r="Q11" i="84"/>
  <c r="I11" i="84"/>
  <c r="I67" i="98"/>
  <c r="G33" i="117"/>
  <c r="CO22" i="82"/>
  <c r="CG22" i="82"/>
  <c r="AK10" i="84"/>
  <c r="AC10" i="84"/>
  <c r="AM20" i="144"/>
  <c r="AU20" i="91" s="1"/>
  <c r="AY20" i="91" s="1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2" i="52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O11" i="51"/>
  <c r="U11" i="51" s="1"/>
  <c r="AG10" i="51"/>
  <c r="O10" i="51"/>
  <c r="U10" i="51" s="1"/>
  <c r="AG9" i="51"/>
  <c r="O9" i="51"/>
  <c r="U9" i="51" s="1"/>
  <c r="AG8" i="51"/>
  <c r="O8" i="51"/>
  <c r="U8" i="51" s="1"/>
  <c r="AK93" i="52"/>
  <c r="O91" i="52"/>
  <c r="U91" i="52" s="1"/>
  <c r="O73" i="52"/>
  <c r="U73" i="52" s="1"/>
  <c r="AK94" i="52"/>
  <c r="O92" i="52"/>
  <c r="U92" i="52" s="1"/>
  <c r="AK95" i="52"/>
  <c r="O93" i="52"/>
  <c r="U93" i="52" s="1"/>
  <c r="AK87" i="52"/>
  <c r="O94" i="52"/>
  <c r="U94" i="52" s="1"/>
  <c r="O95" i="52"/>
  <c r="U95" i="52" s="1"/>
  <c r="O87" i="52"/>
  <c r="U87" i="52" s="1"/>
  <c r="AK71" i="52"/>
  <c r="AM71" i="52" s="1"/>
  <c r="AK73" i="52"/>
  <c r="AM73" i="52" s="1"/>
  <c r="AS73" i="52" s="1"/>
  <c r="O71" i="52"/>
  <c r="U71" i="52" s="1"/>
  <c r="AK50" i="52"/>
  <c r="O48" i="52"/>
  <c r="U48" i="52" s="1"/>
  <c r="AK51" i="52"/>
  <c r="O49" i="52"/>
  <c r="U49" i="52" s="1"/>
  <c r="AK43" i="52"/>
  <c r="AK35" i="52"/>
  <c r="O33" i="52"/>
  <c r="U33" i="52" s="1"/>
  <c r="AK27" i="52"/>
  <c r="O25" i="52"/>
  <c r="U25" i="52" s="1"/>
  <c r="O50" i="52"/>
  <c r="U50" i="52" s="1"/>
  <c r="O51" i="52"/>
  <c r="U51" i="52" s="1"/>
  <c r="AK45" i="52"/>
  <c r="O43" i="52"/>
  <c r="U43" i="52" s="1"/>
  <c r="O35" i="52"/>
  <c r="U35" i="52" s="1"/>
  <c r="AK29" i="52"/>
  <c r="O27" i="52"/>
  <c r="U27" i="52" s="1"/>
  <c r="AK47" i="52"/>
  <c r="O45" i="52"/>
  <c r="U45" i="52" s="1"/>
  <c r="AK31" i="52"/>
  <c r="O29" i="52"/>
  <c r="U29" i="52" s="1"/>
  <c r="AK23" i="52"/>
  <c r="AK15" i="52"/>
  <c r="AK48" i="52"/>
  <c r="AK49" i="52"/>
  <c r="O47" i="52"/>
  <c r="U47" i="52" s="1"/>
  <c r="AK33" i="52"/>
  <c r="O31" i="52"/>
  <c r="U31" i="52" s="1"/>
  <c r="AK25" i="52"/>
  <c r="O23" i="52"/>
  <c r="U23" i="52" s="1"/>
  <c r="O15" i="52"/>
  <c r="U15" i="52" s="1"/>
  <c r="G32" i="111"/>
  <c r="I143" i="11" s="1"/>
  <c r="G68" i="115"/>
  <c r="G24" i="117"/>
  <c r="M21" i="88"/>
  <c r="O21" i="88" s="1"/>
  <c r="S21" i="88" s="1"/>
  <c r="CI21" i="83"/>
  <c r="I11" i="92"/>
  <c r="O11" i="92"/>
  <c r="AA26" i="31"/>
  <c r="AA22" i="31"/>
  <c r="AA23" i="31"/>
  <c r="AA34" i="31"/>
  <c r="AA24" i="31"/>
  <c r="AA8" i="31"/>
  <c r="AA22" i="35"/>
  <c r="AA23" i="35"/>
  <c r="AA24" i="35"/>
  <c r="AA8" i="35"/>
  <c r="AA34" i="35"/>
  <c r="AA26" i="35"/>
  <c r="O23" i="47"/>
  <c r="Y23" i="47" s="1"/>
  <c r="O19" i="47"/>
  <c r="Y19" i="47" s="1"/>
  <c r="BE17" i="144"/>
  <c r="AU17" i="88" s="1"/>
  <c r="AY17" i="88" s="1"/>
  <c r="G39" i="111"/>
  <c r="G42" i="111" s="1"/>
  <c r="E65" i="96" s="1"/>
  <c r="G59" i="116"/>
  <c r="CG23" i="83"/>
  <c r="CG23" i="84"/>
  <c r="CW23" i="81"/>
  <c r="DA23" i="81" s="1"/>
  <c r="CW23" i="82"/>
  <c r="DA23" i="82" s="1"/>
  <c r="G75" i="116"/>
  <c r="E78" i="98" s="1"/>
  <c r="AU66" i="52"/>
  <c r="AU67" i="52"/>
  <c r="AU68" i="52"/>
  <c r="AU69" i="52"/>
  <c r="AU70" i="52"/>
  <c r="AY70" i="52" s="1"/>
  <c r="G75" i="115"/>
  <c r="G78" i="98" s="1"/>
  <c r="CG26" i="129"/>
  <c r="AY15" i="144"/>
  <c r="AU15" i="89" s="1"/>
  <c r="AY15" i="89" s="1"/>
  <c r="BM10" i="80"/>
  <c r="BO10" i="80" s="1"/>
  <c r="BI10" i="80"/>
  <c r="AA12" i="48" l="1"/>
  <c r="Q12" i="48"/>
  <c r="AI12" i="48"/>
  <c r="AM12" i="48" s="1"/>
  <c r="AS71" i="52"/>
  <c r="W14" i="90"/>
  <c r="Q16" i="83"/>
  <c r="U16" i="83"/>
  <c r="W16" i="83" s="1"/>
  <c r="W18" i="89"/>
  <c r="BW15" i="90"/>
  <c r="W15" i="90"/>
  <c r="W19" i="88"/>
  <c r="G51" i="113"/>
  <c r="G56" i="113" s="1"/>
  <c r="I12" i="29" s="1"/>
  <c r="M12" i="29" s="1"/>
  <c r="S12" i="29" s="1"/>
  <c r="BA12" i="7" s="1"/>
  <c r="G120" i="113"/>
  <c r="G133" i="113"/>
  <c r="G53" i="113"/>
  <c r="G55" i="113" s="1"/>
  <c r="I43" i="42" s="1"/>
  <c r="M43" i="42" s="1"/>
  <c r="G154" i="113"/>
  <c r="G102" i="113"/>
  <c r="G89" i="113"/>
  <c r="G79" i="113"/>
  <c r="G12" i="113"/>
  <c r="G60" i="113"/>
  <c r="G14" i="113"/>
  <c r="G131" i="113"/>
  <c r="G31" i="113"/>
  <c r="G30" i="113"/>
  <c r="G153" i="113"/>
  <c r="G50" i="113"/>
  <c r="G66" i="113"/>
  <c r="G40" i="113"/>
  <c r="G113" i="113"/>
  <c r="G114" i="113"/>
  <c r="G93" i="113"/>
  <c r="G103" i="113"/>
  <c r="G70" i="113"/>
  <c r="G16" i="113"/>
  <c r="G25" i="113"/>
  <c r="G27" i="113" s="1"/>
  <c r="I42" i="45" s="1"/>
  <c r="M42" i="45" s="1"/>
  <c r="G148" i="113"/>
  <c r="G122" i="113"/>
  <c r="G41" i="113"/>
  <c r="G151" i="113"/>
  <c r="G76" i="113"/>
  <c r="G21" i="113"/>
  <c r="G124" i="113"/>
  <c r="G125" i="113"/>
  <c r="G127" i="113" s="1"/>
  <c r="I43" i="34" s="1"/>
  <c r="M43" i="34" s="1"/>
  <c r="G88" i="113"/>
  <c r="G104" i="113"/>
  <c r="G80" i="113"/>
  <c r="G107" i="113"/>
  <c r="G39" i="113"/>
  <c r="G138" i="113"/>
  <c r="G52" i="113"/>
  <c r="G96" i="113"/>
  <c r="G101" i="113" s="1"/>
  <c r="I17" i="29" s="1"/>
  <c r="M17" i="29" s="1"/>
  <c r="S17" i="29" s="1"/>
  <c r="BA17" i="7" s="1"/>
  <c r="G87" i="113"/>
  <c r="G69" i="113"/>
  <c r="G32" i="113"/>
  <c r="G150" i="113"/>
  <c r="G22" i="113"/>
  <c r="G147" i="113"/>
  <c r="G139" i="113"/>
  <c r="G115" i="113"/>
  <c r="G117" i="113" s="1"/>
  <c r="I42" i="35" s="1"/>
  <c r="M42" i="35" s="1"/>
  <c r="G94" i="113"/>
  <c r="G61" i="113"/>
  <c r="G75" i="113"/>
  <c r="G98" i="113"/>
  <c r="G43" i="113"/>
  <c r="G45" i="113" s="1"/>
  <c r="I42" i="43" s="1"/>
  <c r="M42" i="43" s="1"/>
  <c r="G155" i="113"/>
  <c r="G15" i="113"/>
  <c r="G33" i="113"/>
  <c r="G38" i="113" s="1"/>
  <c r="I10" i="29" s="1"/>
  <c r="M10" i="29" s="1"/>
  <c r="S10" i="29" s="1"/>
  <c r="BA10" i="7" s="1"/>
  <c r="G23" i="113"/>
  <c r="G129" i="113"/>
  <c r="G105" i="113"/>
  <c r="G110" i="113" s="1"/>
  <c r="I18" i="29" s="1"/>
  <c r="M18" i="29" s="1"/>
  <c r="S18" i="29" s="1"/>
  <c r="BA18" i="7" s="1"/>
  <c r="G71" i="113"/>
  <c r="G26" i="113"/>
  <c r="G28" i="113" s="1"/>
  <c r="I43" i="45" s="1"/>
  <c r="M43" i="45" s="1"/>
  <c r="G86" i="113"/>
  <c r="G112" i="113"/>
  <c r="G57" i="113"/>
  <c r="G85" i="113"/>
  <c r="G44" i="113"/>
  <c r="G46" i="113" s="1"/>
  <c r="I43" i="43" s="1"/>
  <c r="M43" i="43" s="1"/>
  <c r="G34" i="113"/>
  <c r="G36" i="113" s="1"/>
  <c r="I42" i="44" s="1"/>
  <c r="M42" i="44" s="1"/>
  <c r="G157" i="113"/>
  <c r="G159" i="113" s="1"/>
  <c r="I42" i="31" s="1"/>
  <c r="M42" i="31" s="1"/>
  <c r="G13" i="113"/>
  <c r="G116" i="113"/>
  <c r="G118" i="113" s="1"/>
  <c r="I43" i="35" s="1"/>
  <c r="M43" i="35" s="1"/>
  <c r="G95" i="113"/>
  <c r="G35" i="113"/>
  <c r="G37" i="113" s="1"/>
  <c r="I43" i="44" s="1"/>
  <c r="M43" i="44" s="1"/>
  <c r="G97" i="113"/>
  <c r="G99" i="113" s="1"/>
  <c r="I42" i="37" s="1"/>
  <c r="M42" i="37" s="1"/>
  <c r="G123" i="113"/>
  <c r="G128" i="113" s="1"/>
  <c r="I20" i="29" s="1"/>
  <c r="M20" i="29" s="1"/>
  <c r="S20" i="29" s="1"/>
  <c r="BA20" i="7" s="1"/>
  <c r="G67" i="113"/>
  <c r="G84" i="113"/>
  <c r="G132" i="113"/>
  <c r="G137" i="113" s="1"/>
  <c r="I21" i="29" s="1"/>
  <c r="M21" i="29" s="1"/>
  <c r="S21" i="29" s="1"/>
  <c r="BA21" i="7" s="1"/>
  <c r="G58" i="113"/>
  <c r="G48" i="113"/>
  <c r="G62" i="113"/>
  <c r="G64" i="113" s="1"/>
  <c r="I43" i="41" s="1"/>
  <c r="M43" i="41" s="1"/>
  <c r="G24" i="113"/>
  <c r="G29" i="113" s="1"/>
  <c r="I9" i="29" s="1"/>
  <c r="M9" i="29" s="1"/>
  <c r="S9" i="29" s="1"/>
  <c r="BA9" i="7" s="1"/>
  <c r="G130" i="113"/>
  <c r="G106" i="113"/>
  <c r="G108" i="113" s="1"/>
  <c r="I42" i="36" s="1"/>
  <c r="M42" i="36" s="1"/>
  <c r="G141" i="113"/>
  <c r="G146" i="113" s="1"/>
  <c r="I24" i="29" s="1"/>
  <c r="M24" i="29" s="1"/>
  <c r="S24" i="29" s="1"/>
  <c r="BA24" i="7" s="1"/>
  <c r="G111" i="113"/>
  <c r="G42" i="113"/>
  <c r="G47" i="113" s="1"/>
  <c r="I11" i="29" s="1"/>
  <c r="M11" i="29" s="1"/>
  <c r="S11" i="29" s="1"/>
  <c r="BA11" i="7" s="1"/>
  <c r="G134" i="113"/>
  <c r="G136" i="113" s="1"/>
  <c r="I43" i="33" s="1"/>
  <c r="M43" i="33" s="1"/>
  <c r="G77" i="113"/>
  <c r="G68" i="113"/>
  <c r="G59" i="113"/>
  <c r="G121" i="113"/>
  <c r="G49" i="113"/>
  <c r="G158" i="113"/>
  <c r="G160" i="113" s="1"/>
  <c r="I43" i="31" s="1"/>
  <c r="M43" i="31" s="1"/>
  <c r="G156" i="113"/>
  <c r="G161" i="113" s="1"/>
  <c r="I25" i="29" s="1"/>
  <c r="M25" i="29" s="1"/>
  <c r="S25" i="29" s="1"/>
  <c r="BA25" i="7" s="1"/>
  <c r="G78" i="113"/>
  <c r="G83" i="113" s="1"/>
  <c r="I15" i="29" s="1"/>
  <c r="M15" i="29" s="1"/>
  <c r="S15" i="29" s="1"/>
  <c r="BA15" i="7" s="1"/>
  <c r="G17" i="113"/>
  <c r="G19" i="113" s="1"/>
  <c r="I43" i="46" s="1"/>
  <c r="M43" i="46" s="1"/>
  <c r="G140" i="113"/>
  <c r="G142" i="113"/>
  <c r="G144" i="113" s="1"/>
  <c r="I42" i="32" s="1"/>
  <c r="M42" i="32" s="1"/>
  <c r="G143" i="113"/>
  <c r="G145" i="113" s="1"/>
  <c r="I43" i="32" s="1"/>
  <c r="M43" i="32" s="1"/>
  <c r="AM44" i="56"/>
  <c r="Q44" i="56"/>
  <c r="W44" i="56" s="1"/>
  <c r="AI44" i="56"/>
  <c r="AC44" i="56"/>
  <c r="AS44" i="56"/>
  <c r="Y44" i="56"/>
  <c r="AO20" i="83"/>
  <c r="AQ20" i="83" s="1"/>
  <c r="AK20" i="83"/>
  <c r="W21" i="88"/>
  <c r="AA8" i="48"/>
  <c r="Q8" i="48"/>
  <c r="AI8" i="48"/>
  <c r="W20" i="89"/>
  <c r="W22" i="91"/>
  <c r="CC20" i="83"/>
  <c r="CE20" i="83" s="1"/>
  <c r="BY20" i="83"/>
  <c r="W21" i="91"/>
  <c r="I14" i="49"/>
  <c r="M14" i="49" s="1"/>
  <c r="Q14" i="49" s="1"/>
  <c r="W14" i="49" s="1"/>
  <c r="E10" i="103"/>
  <c r="I12" i="103"/>
  <c r="M20" i="97" s="1"/>
  <c r="W19" i="89"/>
  <c r="AO21" i="83"/>
  <c r="AQ21" i="83" s="1"/>
  <c r="AK21" i="83"/>
  <c r="BM9" i="51"/>
  <c r="BQ9" i="51" s="1"/>
  <c r="AK9" i="51"/>
  <c r="AG18" i="80"/>
  <c r="AI18" i="80" s="1"/>
  <c r="AC18" i="80"/>
  <c r="BC17" i="91"/>
  <c r="Y14" i="79"/>
  <c r="AI14" i="85"/>
  <c r="AQ16" i="91"/>
  <c r="BM12" i="80"/>
  <c r="BO12" i="80" s="1"/>
  <c r="BI12" i="80"/>
  <c r="DQ17" i="81"/>
  <c r="DS17" i="81" s="1"/>
  <c r="DI17" i="81"/>
  <c r="CW18" i="83"/>
  <c r="CY18" i="83" s="1"/>
  <c r="CS18" i="83"/>
  <c r="BQ11" i="82"/>
  <c r="BI11" i="82"/>
  <c r="CS8" i="84"/>
  <c r="CK8" i="84"/>
  <c r="BI22" i="79"/>
  <c r="BO22" i="85"/>
  <c r="AO21" i="84"/>
  <c r="AG21" i="84"/>
  <c r="W10" i="88"/>
  <c r="AK23" i="84"/>
  <c r="AC23" i="84"/>
  <c r="CW10" i="83"/>
  <c r="CY10" i="83" s="1"/>
  <c r="CS10" i="83"/>
  <c r="AY66" i="52"/>
  <c r="BA66" i="52" s="1"/>
  <c r="AW66" i="52"/>
  <c r="AC11" i="92"/>
  <c r="AM11" i="92"/>
  <c r="BC15" i="89"/>
  <c r="BY33" i="52"/>
  <c r="CC33" i="52" s="1"/>
  <c r="AO33" i="52"/>
  <c r="DM23" i="81"/>
  <c r="DE23" i="81"/>
  <c r="I40" i="44"/>
  <c r="M40" i="44" s="1"/>
  <c r="E14" i="103"/>
  <c r="I14" i="103" s="1"/>
  <c r="M22" i="97" s="1"/>
  <c r="BY47" i="52"/>
  <c r="CC47" i="52" s="1"/>
  <c r="AO47" i="52"/>
  <c r="BY50" i="52"/>
  <c r="CC50" i="52" s="1"/>
  <c r="AO50" i="52"/>
  <c r="BM8" i="51"/>
  <c r="BQ8" i="51" s="1"/>
  <c r="AK8" i="51"/>
  <c r="BM28" i="51"/>
  <c r="BQ28" i="51" s="1"/>
  <c r="AK28" i="51"/>
  <c r="I40" i="35"/>
  <c r="M40" i="35" s="1"/>
  <c r="E23" i="103"/>
  <c r="I23" i="103" s="1"/>
  <c r="M31" i="97" s="1"/>
  <c r="E22" i="87"/>
  <c r="AU22" i="92"/>
  <c r="AY22" i="92" s="1"/>
  <c r="AA46" i="45"/>
  <c r="AA38" i="45"/>
  <c r="AA28" i="45"/>
  <c r="AA20" i="45"/>
  <c r="AA39" i="45"/>
  <c r="AA29" i="45"/>
  <c r="AA40" i="45"/>
  <c r="AA30" i="45"/>
  <c r="AA14" i="45"/>
  <c r="AA31" i="45"/>
  <c r="AA15" i="45"/>
  <c r="AA41" i="45"/>
  <c r="AA32" i="45"/>
  <c r="AA16" i="45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K9" i="47"/>
  <c r="AG15" i="89"/>
  <c r="BY15" i="89"/>
  <c r="CS16" i="83"/>
  <c r="CW16" i="83"/>
  <c r="CY16" i="83" s="1"/>
  <c r="I73" i="98"/>
  <c r="Y17" i="82"/>
  <c r="AA17" i="82" s="1"/>
  <c r="Q17" i="82"/>
  <c r="AM17" i="88"/>
  <c r="AC17" i="88"/>
  <c r="Y51" i="50"/>
  <c r="Q51" i="50"/>
  <c r="W51" i="50" s="1"/>
  <c r="AC20" i="91"/>
  <c r="AM20" i="91"/>
  <c r="AA36" i="40"/>
  <c r="AA18" i="40"/>
  <c r="AA45" i="40"/>
  <c r="AA43" i="40"/>
  <c r="AA37" i="40"/>
  <c r="AA27" i="40"/>
  <c r="AA19" i="40"/>
  <c r="AA11" i="40"/>
  <c r="AA46" i="40"/>
  <c r="AA38" i="40"/>
  <c r="AA28" i="40"/>
  <c r="AA20" i="40"/>
  <c r="AA39" i="40"/>
  <c r="AA29" i="40"/>
  <c r="AA40" i="40"/>
  <c r="AA30" i="40"/>
  <c r="AA14" i="40"/>
  <c r="AA31" i="40"/>
  <c r="AA15" i="40"/>
  <c r="AA41" i="40"/>
  <c r="AA32" i="40"/>
  <c r="AA16" i="40"/>
  <c r="AA42" i="40"/>
  <c r="AA33" i="40"/>
  <c r="AA25" i="40"/>
  <c r="AA17" i="40"/>
  <c r="K14" i="47"/>
  <c r="BI14" i="81"/>
  <c r="BQ14" i="81"/>
  <c r="CG15" i="82"/>
  <c r="CO15" i="82"/>
  <c r="CC67" i="52"/>
  <c r="CE67" i="52" s="1"/>
  <c r="CA67" i="52"/>
  <c r="BC20" i="90"/>
  <c r="AK19" i="83"/>
  <c r="AO19" i="83"/>
  <c r="AQ19" i="83" s="1"/>
  <c r="K21" i="3"/>
  <c r="G809" i="1" s="1"/>
  <c r="Q21" i="92"/>
  <c r="S21" i="92" s="1"/>
  <c r="I9" i="91"/>
  <c r="O9" i="91"/>
  <c r="S9" i="91" s="1"/>
  <c r="E23" i="91"/>
  <c r="U17" i="83"/>
  <c r="W17" i="83" s="1"/>
  <c r="Q17" i="83"/>
  <c r="W29" i="102"/>
  <c r="U29" i="102"/>
  <c r="S29" i="102"/>
  <c r="Q29" i="102"/>
  <c r="O29" i="102"/>
  <c r="AC29" i="102"/>
  <c r="M29" i="102"/>
  <c r="AA29" i="102"/>
  <c r="K29" i="102"/>
  <c r="Y29" i="102"/>
  <c r="E29" i="102"/>
  <c r="BU21" i="81"/>
  <c r="BW21" i="81" s="1"/>
  <c r="BM21" i="81"/>
  <c r="CC14" i="80"/>
  <c r="CE14" i="80" s="1"/>
  <c r="BY14" i="80"/>
  <c r="AK15" i="81"/>
  <c r="AS15" i="81"/>
  <c r="AS22" i="82"/>
  <c r="AK22" i="82"/>
  <c r="G16" i="79"/>
  <c r="S16" i="85"/>
  <c r="AU16" i="3" s="1"/>
  <c r="G682" i="1" s="1"/>
  <c r="I27" i="102"/>
  <c r="K8" i="77" s="1"/>
  <c r="M8" i="77" s="1"/>
  <c r="I22" i="54" s="1"/>
  <c r="G27" i="102"/>
  <c r="G8" i="77" s="1"/>
  <c r="I8" i="77" s="1"/>
  <c r="I22" i="56" s="1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40" i="31"/>
  <c r="M40" i="31" s="1"/>
  <c r="E28" i="103"/>
  <c r="I28" i="103" s="1"/>
  <c r="M36" i="97" s="1"/>
  <c r="BC18" i="89"/>
  <c r="Y12" i="79"/>
  <c r="AI12" i="85"/>
  <c r="W20" i="85"/>
  <c r="Y20" i="85" s="1"/>
  <c r="AA20" i="85" s="1"/>
  <c r="AC20" i="85" s="1"/>
  <c r="AE20" i="85" s="1"/>
  <c r="AG20" i="85" s="1"/>
  <c r="K23" i="30"/>
  <c r="K26" i="30"/>
  <c r="K26" i="31"/>
  <c r="K23" i="32"/>
  <c r="K23" i="31"/>
  <c r="K23" i="33"/>
  <c r="K23" i="35"/>
  <c r="K23" i="34"/>
  <c r="K23" i="37"/>
  <c r="K23" i="38"/>
  <c r="K26" i="39"/>
  <c r="K23" i="40"/>
  <c r="K23" i="39"/>
  <c r="K23" i="43"/>
  <c r="K23" i="42"/>
  <c r="K23" i="41"/>
  <c r="K23" i="46"/>
  <c r="K23" i="45"/>
  <c r="K23" i="44"/>
  <c r="K26" i="45"/>
  <c r="K53" i="52"/>
  <c r="K26" i="44"/>
  <c r="K26" i="41"/>
  <c r="K26" i="37"/>
  <c r="K26" i="46"/>
  <c r="K26" i="38"/>
  <c r="K56" i="52"/>
  <c r="K26" i="43"/>
  <c r="K23" i="36"/>
  <c r="K26" i="34"/>
  <c r="K26" i="42"/>
  <c r="K26" i="35"/>
  <c r="K26" i="32"/>
  <c r="K26" i="40"/>
  <c r="K26" i="36"/>
  <c r="K26" i="33"/>
  <c r="AQ16" i="90"/>
  <c r="G72" i="114"/>
  <c r="E76" i="96" s="1"/>
  <c r="CC16" i="83"/>
  <c r="CE16" i="83" s="1"/>
  <c r="BY16" i="83"/>
  <c r="BC9" i="89"/>
  <c r="BU21" i="82"/>
  <c r="BW21" i="82" s="1"/>
  <c r="BM21" i="82"/>
  <c r="AQ17" i="90"/>
  <c r="BI12" i="82"/>
  <c r="BQ12" i="82"/>
  <c r="G69" i="98"/>
  <c r="Y15" i="81"/>
  <c r="AA15" i="81" s="1"/>
  <c r="Q15" i="81"/>
  <c r="G63" i="96"/>
  <c r="I63" i="96" s="1"/>
  <c r="G64" i="96"/>
  <c r="G26" i="96"/>
  <c r="G11" i="79"/>
  <c r="S11" i="85"/>
  <c r="AU11" i="3" s="1"/>
  <c r="G537" i="1" s="1"/>
  <c r="AG10" i="91"/>
  <c r="AW10" i="80"/>
  <c r="AY10" i="80" s="1"/>
  <c r="AS10" i="80"/>
  <c r="Q18" i="82"/>
  <c r="Y18" i="82"/>
  <c r="AA18" i="82" s="1"/>
  <c r="G21" i="79"/>
  <c r="S21" i="85"/>
  <c r="AU21" i="3" s="1"/>
  <c r="G827" i="1" s="1"/>
  <c r="CK22" i="84"/>
  <c r="CS22" i="84"/>
  <c r="Y21" i="82"/>
  <c r="AA21" i="82" s="1"/>
  <c r="Q21" i="82"/>
  <c r="AW22" i="83"/>
  <c r="BA22" i="83" s="1"/>
  <c r="CK21" i="82"/>
  <c r="CS21" i="82"/>
  <c r="CU21" i="82" s="1"/>
  <c r="BC12" i="90"/>
  <c r="G47" i="115"/>
  <c r="G70" i="98" s="1"/>
  <c r="G49" i="115"/>
  <c r="G72" i="98" s="1"/>
  <c r="G51" i="115"/>
  <c r="G74" i="98" s="1"/>
  <c r="G48" i="115"/>
  <c r="G71" i="98" s="1"/>
  <c r="G52" i="115"/>
  <c r="G75" i="98" s="1"/>
  <c r="AM22" i="91"/>
  <c r="AC22" i="91"/>
  <c r="AM9" i="85"/>
  <c r="AO9" i="85" s="1"/>
  <c r="AQ9" i="85" s="1"/>
  <c r="AS9" i="85" s="1"/>
  <c r="AU9" i="85" s="1"/>
  <c r="AW9" i="85" s="1"/>
  <c r="AQ17" i="79"/>
  <c r="AY17" i="85"/>
  <c r="AA9" i="43"/>
  <c r="AA10" i="43"/>
  <c r="AA12" i="43"/>
  <c r="AA21" i="43"/>
  <c r="AA13" i="43"/>
  <c r="S11" i="47"/>
  <c r="BA19" i="84"/>
  <c r="BI19" i="84"/>
  <c r="AO13" i="84"/>
  <c r="AG13" i="84"/>
  <c r="DE18" i="81"/>
  <c r="DM18" i="81"/>
  <c r="AG12" i="92"/>
  <c r="BM8" i="80"/>
  <c r="BO8" i="80" s="1"/>
  <c r="BI8" i="80"/>
  <c r="G32" i="74"/>
  <c r="I32" i="74" s="1"/>
  <c r="G30" i="74"/>
  <c r="I30" i="74" s="1"/>
  <c r="G28" i="74"/>
  <c r="I28" i="74" s="1"/>
  <c r="G33" i="74"/>
  <c r="I33" i="74" s="1"/>
  <c r="G31" i="74"/>
  <c r="I31" i="74" s="1"/>
  <c r="G29" i="74"/>
  <c r="I29" i="74" s="1"/>
  <c r="G27" i="74"/>
  <c r="I27" i="74" s="1"/>
  <c r="M8" i="84"/>
  <c r="U8" i="84"/>
  <c r="AC18" i="88"/>
  <c r="AM18" i="88"/>
  <c r="K68" i="11"/>
  <c r="M68" i="11" s="1"/>
  <c r="K67" i="11"/>
  <c r="M67" i="11" s="1"/>
  <c r="U14" i="84"/>
  <c r="M14" i="84"/>
  <c r="BC11" i="91"/>
  <c r="AW11" i="84"/>
  <c r="BE11" i="84"/>
  <c r="I40" i="33"/>
  <c r="M40" i="33" s="1"/>
  <c r="E25" i="103"/>
  <c r="I25" i="103" s="1"/>
  <c r="M33" i="97" s="1"/>
  <c r="U9" i="81"/>
  <c r="M9" i="81"/>
  <c r="AA16" i="83"/>
  <c r="M16" i="91"/>
  <c r="O16" i="91" s="1"/>
  <c r="S16" i="91" s="1"/>
  <c r="BC18" i="92"/>
  <c r="CS20" i="81"/>
  <c r="CU20" i="81" s="1"/>
  <c r="CK20" i="81"/>
  <c r="AA10" i="32"/>
  <c r="AA12" i="32"/>
  <c r="AA21" i="32"/>
  <c r="AA13" i="32"/>
  <c r="AA9" i="32"/>
  <c r="S22" i="47"/>
  <c r="M21" i="84"/>
  <c r="U21" i="84"/>
  <c r="I18" i="51"/>
  <c r="M18" i="51" s="1"/>
  <c r="E27" i="103"/>
  <c r="I27" i="103" s="1"/>
  <c r="M35" i="97" s="1"/>
  <c r="Y23" i="82"/>
  <c r="AA23" i="82" s="1"/>
  <c r="Q23" i="82"/>
  <c r="AM25" i="144"/>
  <c r="AU22" i="91" s="1"/>
  <c r="AY22" i="91" s="1"/>
  <c r="AA31" i="37"/>
  <c r="AA41" i="37"/>
  <c r="AA32" i="37"/>
  <c r="AA42" i="37"/>
  <c r="AA33" i="37"/>
  <c r="AA25" i="37"/>
  <c r="AA36" i="37"/>
  <c r="AA45" i="37"/>
  <c r="AA43" i="37"/>
  <c r="AA37" i="37"/>
  <c r="AA27" i="37"/>
  <c r="AA46" i="37"/>
  <c r="AA38" i="37"/>
  <c r="AA28" i="37"/>
  <c r="AA20" i="37"/>
  <c r="AA39" i="37"/>
  <c r="AA29" i="37"/>
  <c r="AA40" i="37"/>
  <c r="AA30" i="37"/>
  <c r="AA14" i="37"/>
  <c r="AA15" i="37"/>
  <c r="AA16" i="37"/>
  <c r="AA17" i="37"/>
  <c r="AA18" i="37"/>
  <c r="AA19" i="37"/>
  <c r="AA11" i="37"/>
  <c r="K17" i="47"/>
  <c r="BQ17" i="83"/>
  <c r="BU17" i="83" s="1"/>
  <c r="BC12" i="85"/>
  <c r="BE12" i="85" s="1"/>
  <c r="BG12" i="85" s="1"/>
  <c r="BI12" i="85" s="1"/>
  <c r="BK12" i="85" s="1"/>
  <c r="BM12" i="85" s="1"/>
  <c r="BC20" i="85"/>
  <c r="BE20" i="85" s="1"/>
  <c r="BG20" i="85" s="1"/>
  <c r="BI20" i="85" s="1"/>
  <c r="BK20" i="85" s="1"/>
  <c r="BM20" i="85" s="1"/>
  <c r="BC20" i="92"/>
  <c r="CC19" i="84"/>
  <c r="BU19" i="84"/>
  <c r="DE12" i="81"/>
  <c r="DM12" i="81"/>
  <c r="DE20" i="82"/>
  <c r="DM20" i="82"/>
  <c r="AC40" i="56"/>
  <c r="AS40" i="56"/>
  <c r="AM40" i="56"/>
  <c r="Q40" i="56"/>
  <c r="W40" i="56" s="1"/>
  <c r="AI40" i="56"/>
  <c r="CK21" i="84"/>
  <c r="CS21" i="84"/>
  <c r="Q68" i="23"/>
  <c r="Q64" i="23"/>
  <c r="Q56" i="23"/>
  <c r="Q52" i="23"/>
  <c r="Q8" i="23"/>
  <c r="S8" i="23" s="1"/>
  <c r="Q65" i="23"/>
  <c r="Q57" i="23"/>
  <c r="Q53" i="23"/>
  <c r="Q9" i="23"/>
  <c r="S9" i="23" s="1"/>
  <c r="Q66" i="23"/>
  <c r="Q10" i="23"/>
  <c r="Q54" i="23"/>
  <c r="Q59" i="23"/>
  <c r="Q67" i="23"/>
  <c r="Q55" i="23"/>
  <c r="I24" i="135"/>
  <c r="Q51" i="23"/>
  <c r="Q63" i="23"/>
  <c r="Q58" i="23"/>
  <c r="Q11" i="23"/>
  <c r="AY25" i="144"/>
  <c r="AU22" i="89" s="1"/>
  <c r="AY22" i="89" s="1"/>
  <c r="AQ59" i="99"/>
  <c r="AK18" i="84"/>
  <c r="AC18" i="84"/>
  <c r="AO19" i="81"/>
  <c r="AW19" i="81"/>
  <c r="AY19" i="81" s="1"/>
  <c r="AM15" i="88"/>
  <c r="AC15" i="88"/>
  <c r="BU15" i="88"/>
  <c r="CA12" i="79"/>
  <c r="CE12" i="85"/>
  <c r="CA20" i="79"/>
  <c r="CE20" i="85"/>
  <c r="AA22" i="36"/>
  <c r="AA23" i="36"/>
  <c r="AA24" i="36"/>
  <c r="AA8" i="36"/>
  <c r="AA34" i="36"/>
  <c r="AA26" i="36"/>
  <c r="O18" i="47"/>
  <c r="Y18" i="47" s="1"/>
  <c r="DE10" i="81"/>
  <c r="DM10" i="81"/>
  <c r="BO11" i="83"/>
  <c r="M11" i="89"/>
  <c r="O11" i="89" s="1"/>
  <c r="S11" i="89" s="1"/>
  <c r="I28" i="48"/>
  <c r="M9" i="48"/>
  <c r="M28" i="48" s="1"/>
  <c r="Y11" i="54"/>
  <c r="Q11" i="54"/>
  <c r="I14" i="22"/>
  <c r="M14" i="22" s="1"/>
  <c r="S14" i="22" s="1"/>
  <c r="E32" i="103"/>
  <c r="BM65" i="52"/>
  <c r="BE25" i="144"/>
  <c r="AU22" i="88" s="1"/>
  <c r="AY22" i="88" s="1"/>
  <c r="S41" i="40"/>
  <c r="S41" i="33"/>
  <c r="AY69" i="52"/>
  <c r="BA69" i="52" s="1"/>
  <c r="AW69" i="52"/>
  <c r="BY48" i="52"/>
  <c r="CC48" i="52" s="1"/>
  <c r="AO48" i="52"/>
  <c r="BY92" i="52"/>
  <c r="CC92" i="52" s="1"/>
  <c r="AO92" i="52"/>
  <c r="AA22" i="45"/>
  <c r="AA23" i="45"/>
  <c r="AA24" i="45"/>
  <c r="AA8" i="45"/>
  <c r="O9" i="47"/>
  <c r="Y9" i="47" s="1"/>
  <c r="AA34" i="45"/>
  <c r="AA26" i="45"/>
  <c r="Y22" i="79"/>
  <c r="AI22" i="85"/>
  <c r="I16" i="24"/>
  <c r="M16" i="24" s="1"/>
  <c r="S16" i="24" s="1"/>
  <c r="E33" i="103"/>
  <c r="AC12" i="91"/>
  <c r="AM12" i="91"/>
  <c r="AK86" i="52"/>
  <c r="O86" i="52"/>
  <c r="U86" i="52" s="1"/>
  <c r="AK18" i="52"/>
  <c r="O17" i="52"/>
  <c r="U17" i="52" s="1"/>
  <c r="AK11" i="52"/>
  <c r="O18" i="52"/>
  <c r="U18" i="52" s="1"/>
  <c r="AK21" i="52"/>
  <c r="AK13" i="52"/>
  <c r="O11" i="52"/>
  <c r="U11" i="52" s="1"/>
  <c r="O21" i="52"/>
  <c r="U21" i="52" s="1"/>
  <c r="O13" i="52"/>
  <c r="U13" i="52" s="1"/>
  <c r="AK17" i="52"/>
  <c r="AK20" i="52"/>
  <c r="O20" i="52"/>
  <c r="U20" i="52" s="1"/>
  <c r="AK36" i="52"/>
  <c r="O88" i="52"/>
  <c r="U88" i="52" s="1"/>
  <c r="AK88" i="52"/>
  <c r="O36" i="52"/>
  <c r="U36" i="52" s="1"/>
  <c r="AK96" i="52"/>
  <c r="O96" i="52"/>
  <c r="U96" i="52" s="1"/>
  <c r="Y9" i="83"/>
  <c r="AC9" i="83" s="1"/>
  <c r="AG9" i="83" s="1"/>
  <c r="Y9" i="84"/>
  <c r="AC9" i="81"/>
  <c r="AG9" i="81" s="1"/>
  <c r="AC9" i="82"/>
  <c r="AG9" i="82" s="1"/>
  <c r="AK11" i="83"/>
  <c r="AO11" i="83"/>
  <c r="AQ11" i="83" s="1"/>
  <c r="BC18" i="90"/>
  <c r="U19" i="84"/>
  <c r="M19" i="84"/>
  <c r="BA41" i="34"/>
  <c r="AK41" i="34"/>
  <c r="S41" i="34"/>
  <c r="AU41" i="34"/>
  <c r="AE41" i="34"/>
  <c r="CS23" i="84"/>
  <c r="CK23" i="84"/>
  <c r="G37" i="98"/>
  <c r="G71" i="115"/>
  <c r="BY49" i="52"/>
  <c r="CC49" i="52" s="1"/>
  <c r="AO49" i="52"/>
  <c r="BY27" i="52"/>
  <c r="CC27" i="52" s="1"/>
  <c r="AO27" i="52"/>
  <c r="AO95" i="52"/>
  <c r="BY95" i="52"/>
  <c r="CC95" i="52" s="1"/>
  <c r="BM15" i="51"/>
  <c r="BQ15" i="51" s="1"/>
  <c r="AK15" i="51"/>
  <c r="BM21" i="51"/>
  <c r="BQ21" i="51" s="1"/>
  <c r="AK21" i="51"/>
  <c r="DE16" i="82"/>
  <c r="DM16" i="82"/>
  <c r="AU19" i="83"/>
  <c r="AW19" i="83" s="1"/>
  <c r="BA19" i="83" s="1"/>
  <c r="M19" i="90"/>
  <c r="O19" i="90" s="1"/>
  <c r="S19" i="90" s="1"/>
  <c r="BI8" i="84"/>
  <c r="BA8" i="84"/>
  <c r="AQ22" i="92"/>
  <c r="K19" i="3"/>
  <c r="G751" i="1" s="1"/>
  <c r="Q19" i="92"/>
  <c r="S19" i="92" s="1"/>
  <c r="W20" i="91"/>
  <c r="BC13" i="92"/>
  <c r="BO13" i="83"/>
  <c r="M13" i="89"/>
  <c r="O13" i="89" s="1"/>
  <c r="S13" i="89" s="1"/>
  <c r="CG15" i="81"/>
  <c r="CO15" i="81"/>
  <c r="CC66" i="52"/>
  <c r="CE66" i="52" s="1"/>
  <c r="CA66" i="52"/>
  <c r="AW10" i="81"/>
  <c r="AY10" i="81" s="1"/>
  <c r="AO10" i="81"/>
  <c r="BC85" i="52"/>
  <c r="CG85" i="52"/>
  <c r="BQ85" i="52"/>
  <c r="AI85" i="52"/>
  <c r="BM85" i="52"/>
  <c r="AS85" i="52"/>
  <c r="AC85" i="52"/>
  <c r="BW85" i="52"/>
  <c r="Y85" i="52"/>
  <c r="S8" i="21"/>
  <c r="Q48" i="23"/>
  <c r="Q24" i="23"/>
  <c r="Q16" i="23"/>
  <c r="Q12" i="23"/>
  <c r="Q49" i="23"/>
  <c r="Q25" i="23"/>
  <c r="Q21" i="23"/>
  <c r="Q17" i="23"/>
  <c r="Q13" i="23"/>
  <c r="Q22" i="23"/>
  <c r="Q23" i="23"/>
  <c r="Q15" i="23"/>
  <c r="Q26" i="23"/>
  <c r="M24" i="135"/>
  <c r="Q50" i="23"/>
  <c r="Q14" i="23"/>
  <c r="I9" i="92"/>
  <c r="O9" i="92"/>
  <c r="S9" i="92" s="1"/>
  <c r="E23" i="92"/>
  <c r="I80" i="98"/>
  <c r="G20" i="79"/>
  <c r="S20" i="85"/>
  <c r="AU20" i="3" s="1"/>
  <c r="G798" i="1" s="1"/>
  <c r="U18" i="84"/>
  <c r="M18" i="84"/>
  <c r="BC8" i="88"/>
  <c r="AY23" i="88"/>
  <c r="G69" i="114"/>
  <c r="AS22" i="81"/>
  <c r="AK22" i="81"/>
  <c r="Q12" i="81"/>
  <c r="Y12" i="81"/>
  <c r="AA12" i="81" s="1"/>
  <c r="AA31" i="38"/>
  <c r="AA15" i="38"/>
  <c r="AA41" i="38"/>
  <c r="AA32" i="38"/>
  <c r="AA16" i="38"/>
  <c r="AA42" i="38"/>
  <c r="AA33" i="38"/>
  <c r="AA25" i="38"/>
  <c r="AA17" i="38"/>
  <c r="AA36" i="38"/>
  <c r="AA18" i="38"/>
  <c r="AA45" i="38"/>
  <c r="AA43" i="38"/>
  <c r="AA37" i="38"/>
  <c r="AA27" i="38"/>
  <c r="AA19" i="38"/>
  <c r="AA11" i="38"/>
  <c r="AA46" i="38"/>
  <c r="AA38" i="38"/>
  <c r="AA28" i="38"/>
  <c r="AA20" i="38"/>
  <c r="AA39" i="38"/>
  <c r="AA29" i="38"/>
  <c r="AA40" i="38"/>
  <c r="AA30" i="38"/>
  <c r="AA14" i="38"/>
  <c r="K16" i="47"/>
  <c r="BQ17" i="82"/>
  <c r="BI17" i="82"/>
  <c r="BC12" i="91"/>
  <c r="Y13" i="79"/>
  <c r="AI13" i="85"/>
  <c r="Y21" i="79"/>
  <c r="AI21" i="85"/>
  <c r="BM23" i="80"/>
  <c r="BO23" i="80" s="1"/>
  <c r="BI23" i="80"/>
  <c r="BM8" i="82"/>
  <c r="BU8" i="82"/>
  <c r="BW8" i="82" s="1"/>
  <c r="AG10" i="90"/>
  <c r="G60" i="114"/>
  <c r="AG16" i="91"/>
  <c r="CS8" i="81"/>
  <c r="CU8" i="81" s="1"/>
  <c r="CK8" i="81"/>
  <c r="BM10" i="81"/>
  <c r="BU10" i="81"/>
  <c r="BW10" i="81" s="1"/>
  <c r="BI12" i="81"/>
  <c r="BQ12" i="81"/>
  <c r="K10" i="3"/>
  <c r="G490" i="1" s="1"/>
  <c r="Q10" i="92"/>
  <c r="S10" i="92" s="1"/>
  <c r="AA40" i="43"/>
  <c r="AA30" i="43"/>
  <c r="AA14" i="43"/>
  <c r="AA31" i="43"/>
  <c r="AA15" i="43"/>
  <c r="AA41" i="43"/>
  <c r="AA32" i="43"/>
  <c r="AA16" i="43"/>
  <c r="AA42" i="43"/>
  <c r="AA33" i="43"/>
  <c r="AA25" i="43"/>
  <c r="AA17" i="43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K11" i="47"/>
  <c r="BO14" i="83"/>
  <c r="BQ14" i="83" s="1"/>
  <c r="BU14" i="83" s="1"/>
  <c r="M14" i="89"/>
  <c r="O14" i="89" s="1"/>
  <c r="S14" i="89" s="1"/>
  <c r="AA42" i="33"/>
  <c r="AA33" i="33"/>
  <c r="AA25" i="33"/>
  <c r="AA17" i="33"/>
  <c r="AA36" i="33"/>
  <c r="AA18" i="33"/>
  <c r="AA45" i="33"/>
  <c r="AA43" i="33"/>
  <c r="AA37" i="33"/>
  <c r="AA27" i="33"/>
  <c r="AA19" i="33"/>
  <c r="AA11" i="33"/>
  <c r="AA46" i="33"/>
  <c r="AA38" i="33"/>
  <c r="AA28" i="33"/>
  <c r="AA20" i="33"/>
  <c r="AA39" i="33"/>
  <c r="AA29" i="33"/>
  <c r="AA40" i="33"/>
  <c r="AA30" i="33"/>
  <c r="AA14" i="33"/>
  <c r="AA31" i="33"/>
  <c r="AA15" i="33"/>
  <c r="AA41" i="33"/>
  <c r="AA32" i="33"/>
  <c r="AA16" i="33"/>
  <c r="K21" i="47"/>
  <c r="AO14" i="84"/>
  <c r="AG14" i="84"/>
  <c r="BO8" i="83"/>
  <c r="BQ8" i="83" s="1"/>
  <c r="BU8" i="83" s="1"/>
  <c r="M8" i="89"/>
  <c r="O8" i="89" s="1"/>
  <c r="S8" i="89" s="1"/>
  <c r="CW22" i="83"/>
  <c r="CY22" i="83" s="1"/>
  <c r="CS22" i="83"/>
  <c r="BI22" i="82"/>
  <c r="BQ22" i="82"/>
  <c r="BC9" i="88"/>
  <c r="CS18" i="82"/>
  <c r="CU18" i="82" s="1"/>
  <c r="CK18" i="82"/>
  <c r="AM10" i="85"/>
  <c r="AO10" i="85" s="1"/>
  <c r="AQ10" i="85" s="1"/>
  <c r="AS10" i="85" s="1"/>
  <c r="AU10" i="85" s="1"/>
  <c r="AW10" i="85" s="1"/>
  <c r="AQ18" i="79"/>
  <c r="AY18" i="85"/>
  <c r="CC11" i="80"/>
  <c r="CE11" i="80" s="1"/>
  <c r="BY11" i="80"/>
  <c r="W12" i="89"/>
  <c r="CK18" i="84"/>
  <c r="CS18" i="84"/>
  <c r="AQ18" i="90"/>
  <c r="AA9" i="33"/>
  <c r="AA10" i="33"/>
  <c r="AA12" i="33"/>
  <c r="AA21" i="33"/>
  <c r="AA13" i="33"/>
  <c r="S21" i="47"/>
  <c r="CC20" i="84"/>
  <c r="BU20" i="84"/>
  <c r="AU10" i="83"/>
  <c r="AW10" i="83" s="1"/>
  <c r="BA10" i="83" s="1"/>
  <c r="M10" i="90"/>
  <c r="O10" i="90" s="1"/>
  <c r="S10" i="90" s="1"/>
  <c r="K80" i="11"/>
  <c r="K74" i="11"/>
  <c r="K72" i="11"/>
  <c r="K64" i="11"/>
  <c r="K81" i="11"/>
  <c r="K79" i="11"/>
  <c r="K75" i="11"/>
  <c r="K73" i="11"/>
  <c r="K65" i="11"/>
  <c r="K63" i="11"/>
  <c r="K68" i="23"/>
  <c r="K56" i="23"/>
  <c r="K52" i="23"/>
  <c r="K53" i="23"/>
  <c r="K66" i="23"/>
  <c r="K54" i="23"/>
  <c r="K67" i="23"/>
  <c r="K55" i="23"/>
  <c r="K51" i="23"/>
  <c r="K31" i="26"/>
  <c r="K34" i="27"/>
  <c r="K30" i="27"/>
  <c r="K31" i="27"/>
  <c r="K66" i="25"/>
  <c r="K54" i="25"/>
  <c r="K67" i="25"/>
  <c r="K55" i="25"/>
  <c r="K51" i="25"/>
  <c r="K34" i="26"/>
  <c r="K30" i="26"/>
  <c r="K22" i="32"/>
  <c r="K22" i="31"/>
  <c r="K22" i="33"/>
  <c r="K22" i="35"/>
  <c r="K22" i="34"/>
  <c r="K22" i="37"/>
  <c r="K22" i="36"/>
  <c r="K22" i="38"/>
  <c r="K22" i="40"/>
  <c r="K22" i="39"/>
  <c r="K22" i="43"/>
  <c r="K22" i="42"/>
  <c r="K22" i="41"/>
  <c r="K22" i="46"/>
  <c r="K22" i="45"/>
  <c r="K22" i="44"/>
  <c r="K63" i="50"/>
  <c r="K37" i="52"/>
  <c r="K40" i="52"/>
  <c r="K51" i="54"/>
  <c r="K52" i="56"/>
  <c r="K55" i="54"/>
  <c r="K22" i="30"/>
  <c r="K56" i="25"/>
  <c r="K97" i="52"/>
  <c r="K29" i="17"/>
  <c r="K27" i="21"/>
  <c r="K55" i="56"/>
  <c r="K25" i="50"/>
  <c r="K52" i="25"/>
  <c r="K53" i="25"/>
  <c r="K29" i="15"/>
  <c r="K50" i="54"/>
  <c r="K29" i="16"/>
  <c r="K51" i="56"/>
  <c r="K29" i="18"/>
  <c r="K68" i="25"/>
  <c r="K50" i="56"/>
  <c r="K52" i="54"/>
  <c r="M12" i="84"/>
  <c r="U12" i="84"/>
  <c r="AC20" i="88"/>
  <c r="AM20" i="88"/>
  <c r="K47" i="100"/>
  <c r="K48" i="100"/>
  <c r="Y23" i="81"/>
  <c r="AA23" i="81" s="1"/>
  <c r="Q23" i="81"/>
  <c r="K87" i="95"/>
  <c r="CW9" i="81"/>
  <c r="DA9" i="81" s="1"/>
  <c r="CW9" i="82"/>
  <c r="DA9" i="82" s="1"/>
  <c r="CG9" i="83"/>
  <c r="CK9" i="83" s="1"/>
  <c r="CO9" i="83" s="1"/>
  <c r="CG9" i="84"/>
  <c r="DM15" i="82"/>
  <c r="DE15" i="82"/>
  <c r="W17" i="90"/>
  <c r="AG12" i="80"/>
  <c r="AI12" i="80" s="1"/>
  <c r="AC12" i="80"/>
  <c r="AO13" i="81"/>
  <c r="AW13" i="81"/>
  <c r="AY13" i="81" s="1"/>
  <c r="Q10" i="81"/>
  <c r="Y10" i="81"/>
  <c r="AA10" i="81" s="1"/>
  <c r="CS16" i="82"/>
  <c r="CU16" i="82" s="1"/>
  <c r="CK16" i="82"/>
  <c r="BA10" i="84"/>
  <c r="BI10" i="84"/>
  <c r="CC22" i="80"/>
  <c r="CE22" i="80" s="1"/>
  <c r="BY22" i="80"/>
  <c r="AC19" i="88"/>
  <c r="AM19" i="88"/>
  <c r="Q14" i="81"/>
  <c r="Y14" i="81"/>
  <c r="AA14" i="81" s="1"/>
  <c r="CW17" i="83"/>
  <c r="CY17" i="83" s="1"/>
  <c r="CS17" i="83"/>
  <c r="AK11" i="84"/>
  <c r="AC11" i="84"/>
  <c r="CS14" i="82"/>
  <c r="CU14" i="82" s="1"/>
  <c r="CK14" i="82"/>
  <c r="BC12" i="88"/>
  <c r="CG17" i="82"/>
  <c r="CO17" i="82"/>
  <c r="BI13" i="79"/>
  <c r="BO13" i="85"/>
  <c r="BI21" i="79"/>
  <c r="BO21" i="85"/>
  <c r="BM15" i="80"/>
  <c r="BO15" i="80" s="1"/>
  <c r="BI15" i="80"/>
  <c r="AM10" i="89"/>
  <c r="AC10" i="89"/>
  <c r="DE20" i="81"/>
  <c r="DM20" i="81"/>
  <c r="CK21" i="83"/>
  <c r="CO21" i="83" s="1"/>
  <c r="Y8" i="47"/>
  <c r="W24" i="47"/>
  <c r="W20" i="47"/>
  <c r="W16" i="47"/>
  <c r="W23" i="47"/>
  <c r="W18" i="47"/>
  <c r="W9" i="47"/>
  <c r="W19" i="47"/>
  <c r="W12" i="47"/>
  <c r="W22" i="47"/>
  <c r="W13" i="47"/>
  <c r="W17" i="47"/>
  <c r="W8" i="47"/>
  <c r="W10" i="47"/>
  <c r="W15" i="47"/>
  <c r="W21" i="47"/>
  <c r="W11" i="47"/>
  <c r="W14" i="47"/>
  <c r="Q14" i="82"/>
  <c r="Y14" i="82"/>
  <c r="AA14" i="82" s="1"/>
  <c r="I40" i="32"/>
  <c r="M40" i="32" s="1"/>
  <c r="E26" i="103"/>
  <c r="I26" i="103" s="1"/>
  <c r="M34" i="97" s="1"/>
  <c r="I33" i="16"/>
  <c r="M31" i="16"/>
  <c r="M33" i="16" s="1"/>
  <c r="G29" i="10" s="1"/>
  <c r="I40" i="41"/>
  <c r="M40" i="41" s="1"/>
  <c r="E17" i="103"/>
  <c r="I17" i="103" s="1"/>
  <c r="M25" i="97" s="1"/>
  <c r="CA13" i="79"/>
  <c r="CE13" i="85"/>
  <c r="BS21" i="85"/>
  <c r="BU21" i="85" s="1"/>
  <c r="BW21" i="85" s="1"/>
  <c r="BY21" i="85" s="1"/>
  <c r="CA21" i="85" s="1"/>
  <c r="CC21" i="85" s="1"/>
  <c r="AW18" i="80"/>
  <c r="AY18" i="80" s="1"/>
  <c r="AS18" i="80"/>
  <c r="CK10" i="84"/>
  <c r="CS10" i="84"/>
  <c r="AA18" i="83"/>
  <c r="AC18" i="83" s="1"/>
  <c r="AG18" i="83" s="1"/>
  <c r="M18" i="91"/>
  <c r="O18" i="91" s="1"/>
  <c r="S18" i="91" s="1"/>
  <c r="G47" i="100"/>
  <c r="G48" i="100"/>
  <c r="DE14" i="82"/>
  <c r="DM14" i="82"/>
  <c r="M11" i="48"/>
  <c r="Y13" i="54"/>
  <c r="Q13" i="54"/>
  <c r="S22" i="90"/>
  <c r="I16" i="22"/>
  <c r="M16" i="22" s="1"/>
  <c r="S16" i="22" s="1"/>
  <c r="E34" i="103"/>
  <c r="AU41" i="43"/>
  <c r="AE41" i="43"/>
  <c r="BA41" i="43"/>
  <c r="AK41" i="43"/>
  <c r="S41" i="43"/>
  <c r="AU41" i="44"/>
  <c r="AE41" i="44"/>
  <c r="S41" i="44"/>
  <c r="BA41" i="44"/>
  <c r="AK41" i="44"/>
  <c r="S41" i="41"/>
  <c r="BQ15" i="84"/>
  <c r="BY15" i="84"/>
  <c r="I40" i="39"/>
  <c r="M40" i="39" s="1"/>
  <c r="E19" i="103"/>
  <c r="I19" i="103" s="1"/>
  <c r="M27" i="97" s="1"/>
  <c r="BU10" i="84"/>
  <c r="CC10" i="84"/>
  <c r="AA36" i="34"/>
  <c r="AA45" i="34"/>
  <c r="AA43" i="34"/>
  <c r="AA37" i="34"/>
  <c r="AA27" i="34"/>
  <c r="AA46" i="34"/>
  <c r="AA38" i="34"/>
  <c r="AA28" i="34"/>
  <c r="AA39" i="34"/>
  <c r="AA29" i="34"/>
  <c r="AA40" i="34"/>
  <c r="AA30" i="34"/>
  <c r="AA31" i="34"/>
  <c r="AA41" i="34"/>
  <c r="AA32" i="34"/>
  <c r="AA42" i="34"/>
  <c r="AA33" i="34"/>
  <c r="AA14" i="34"/>
  <c r="AA15" i="34"/>
  <c r="AA16" i="34"/>
  <c r="AA25" i="34"/>
  <c r="AA17" i="34"/>
  <c r="AA18" i="34"/>
  <c r="AA19" i="34"/>
  <c r="AA11" i="34"/>
  <c r="AA20" i="34"/>
  <c r="K20" i="47"/>
  <c r="G47" i="96"/>
  <c r="G41" i="96"/>
  <c r="I41" i="96" s="1"/>
  <c r="G15" i="96"/>
  <c r="I33" i="13"/>
  <c r="E34" i="12" s="1"/>
  <c r="M31" i="13"/>
  <c r="M33" i="13" s="1"/>
  <c r="AW10" i="82"/>
  <c r="AY10" i="82" s="1"/>
  <c r="AO10" i="82"/>
  <c r="AQ16" i="89"/>
  <c r="AW12" i="84"/>
  <c r="BE12" i="84"/>
  <c r="AM12" i="89"/>
  <c r="AC12" i="89"/>
  <c r="Q20" i="83"/>
  <c r="U20" i="83"/>
  <c r="W20" i="83" s="1"/>
  <c r="CS14" i="81"/>
  <c r="CU14" i="81" s="1"/>
  <c r="CK14" i="81"/>
  <c r="W16" i="88"/>
  <c r="CS10" i="81"/>
  <c r="CU10" i="81" s="1"/>
  <c r="CK10" i="81"/>
  <c r="AG19" i="91"/>
  <c r="Y17" i="81"/>
  <c r="AA17" i="81" s="1"/>
  <c r="Q17" i="81"/>
  <c r="AS13" i="83"/>
  <c r="AS13" i="84"/>
  <c r="BA13" i="81"/>
  <c r="BE13" i="81" s="1"/>
  <c r="BA13" i="82"/>
  <c r="BE13" i="82" s="1"/>
  <c r="DE14" i="81"/>
  <c r="DM14" i="81"/>
  <c r="AY68" i="52"/>
  <c r="AW68" i="52"/>
  <c r="BY15" i="52"/>
  <c r="CC15" i="52" s="1"/>
  <c r="AO15" i="52"/>
  <c r="BY35" i="52"/>
  <c r="CC35" i="52" s="1"/>
  <c r="AO35" i="52"/>
  <c r="AO71" i="52"/>
  <c r="AQ71" i="52" s="1"/>
  <c r="BY71" i="52"/>
  <c r="AO94" i="52"/>
  <c r="BY94" i="52"/>
  <c r="CC94" i="52" s="1"/>
  <c r="BM16" i="51"/>
  <c r="BQ16" i="51" s="1"/>
  <c r="AK16" i="51"/>
  <c r="BC20" i="91"/>
  <c r="U11" i="84"/>
  <c r="M11" i="84"/>
  <c r="BC13" i="89"/>
  <c r="M12" i="88"/>
  <c r="O12" i="88" s="1"/>
  <c r="S12" i="88" s="1"/>
  <c r="CI12" i="83"/>
  <c r="AA41" i="31"/>
  <c r="AA32" i="31"/>
  <c r="AA42" i="31"/>
  <c r="AA33" i="31"/>
  <c r="AA36" i="31"/>
  <c r="AA45" i="31"/>
  <c r="AA43" i="31"/>
  <c r="AA37" i="31"/>
  <c r="AA46" i="31"/>
  <c r="AA38" i="31"/>
  <c r="AA39" i="31"/>
  <c r="AA40" i="31"/>
  <c r="AA30" i="31"/>
  <c r="AA31" i="31"/>
  <c r="AA25" i="31"/>
  <c r="AA17" i="31"/>
  <c r="AA18" i="31"/>
  <c r="AA27" i="31"/>
  <c r="AA19" i="31"/>
  <c r="AA11" i="31"/>
  <c r="AA28" i="31"/>
  <c r="AA20" i="31"/>
  <c r="AA29" i="31"/>
  <c r="AA14" i="31"/>
  <c r="AA15" i="31"/>
  <c r="AA16" i="31"/>
  <c r="AA40" i="35"/>
  <c r="AA30" i="35"/>
  <c r="AA14" i="35"/>
  <c r="AA31" i="35"/>
  <c r="AA15" i="35"/>
  <c r="AA41" i="35"/>
  <c r="AA32" i="35"/>
  <c r="AA16" i="35"/>
  <c r="AA42" i="35"/>
  <c r="AA33" i="35"/>
  <c r="AA25" i="35"/>
  <c r="AA17" i="35"/>
  <c r="AA36" i="35"/>
  <c r="AA18" i="35"/>
  <c r="AA45" i="35"/>
  <c r="AA43" i="35"/>
  <c r="AA37" i="35"/>
  <c r="AA27" i="35"/>
  <c r="AA19" i="35"/>
  <c r="AA11" i="35"/>
  <c r="AA46" i="35"/>
  <c r="AA38" i="35"/>
  <c r="AA28" i="35"/>
  <c r="AA20" i="35"/>
  <c r="AA39" i="35"/>
  <c r="AA29" i="35"/>
  <c r="K23" i="47"/>
  <c r="K19" i="47"/>
  <c r="M13" i="84"/>
  <c r="U13" i="84"/>
  <c r="G45" i="96"/>
  <c r="I45" i="96" s="1"/>
  <c r="G43" i="96"/>
  <c r="I43" i="96" s="1"/>
  <c r="G39" i="96"/>
  <c r="I39" i="96" s="1"/>
  <c r="G13" i="96"/>
  <c r="G44" i="96"/>
  <c r="I44" i="96" s="1"/>
  <c r="G12" i="96"/>
  <c r="BC16" i="92"/>
  <c r="AW15" i="84"/>
  <c r="BE15" i="84"/>
  <c r="CC15" i="83"/>
  <c r="CE15" i="83" s="1"/>
  <c r="BY15" i="83"/>
  <c r="CG23" i="82"/>
  <c r="CO23" i="82"/>
  <c r="AA12" i="45"/>
  <c r="AA21" i="45"/>
  <c r="AA13" i="45"/>
  <c r="S9" i="47"/>
  <c r="AA9" i="45"/>
  <c r="AA10" i="45"/>
  <c r="AS59" i="99"/>
  <c r="Q22" i="89" s="1"/>
  <c r="BM8" i="52"/>
  <c r="AW8" i="52"/>
  <c r="AC8" i="52"/>
  <c r="BG8" i="52"/>
  <c r="BC8" i="52"/>
  <c r="BQ8" i="52"/>
  <c r="BW8" i="52" s="1"/>
  <c r="AI8" i="52"/>
  <c r="AW9" i="80"/>
  <c r="AY9" i="80" s="1"/>
  <c r="AS9" i="80"/>
  <c r="BU19" i="81"/>
  <c r="BW19" i="81" s="1"/>
  <c r="BM19" i="81"/>
  <c r="AC22" i="88"/>
  <c r="AM22" i="88"/>
  <c r="CC8" i="84"/>
  <c r="BU8" i="84"/>
  <c r="G20" i="87"/>
  <c r="I20" i="87" s="1"/>
  <c r="AY20" i="3" s="1"/>
  <c r="G800" i="1" s="1"/>
  <c r="W20" i="92"/>
  <c r="K14" i="3"/>
  <c r="G606" i="1" s="1"/>
  <c r="Q14" i="92"/>
  <c r="S14" i="92" s="1"/>
  <c r="AO22" i="83"/>
  <c r="AQ22" i="83" s="1"/>
  <c r="AK22" i="83"/>
  <c r="I47" i="100"/>
  <c r="I48" i="100"/>
  <c r="BE17" i="84"/>
  <c r="AW17" i="84"/>
  <c r="AW23" i="84"/>
  <c r="BE23" i="84"/>
  <c r="BC19" i="90"/>
  <c r="Y15" i="79"/>
  <c r="AI15" i="85"/>
  <c r="Y23" i="79"/>
  <c r="AI23" i="85"/>
  <c r="G48" i="96"/>
  <c r="G42" i="96"/>
  <c r="G16" i="96"/>
  <c r="AG20" i="80"/>
  <c r="AI20" i="80" s="1"/>
  <c r="AC20" i="80"/>
  <c r="AG16" i="90"/>
  <c r="Q18" i="81"/>
  <c r="Y18" i="81"/>
  <c r="AA18" i="81" s="1"/>
  <c r="AM13" i="90"/>
  <c r="AC13" i="90"/>
  <c r="Q8" i="82"/>
  <c r="Y8" i="82"/>
  <c r="AA8" i="82" s="1"/>
  <c r="AG17" i="90"/>
  <c r="BI12" i="83"/>
  <c r="BK12" i="83" s="1"/>
  <c r="BE12" i="83"/>
  <c r="AC11" i="91"/>
  <c r="AM11" i="91"/>
  <c r="DM11" i="82"/>
  <c r="DE11" i="82"/>
  <c r="W12" i="91"/>
  <c r="K16" i="3"/>
  <c r="G664" i="1" s="1"/>
  <c r="Q16" i="92"/>
  <c r="S16" i="92" s="1"/>
  <c r="AY23" i="89"/>
  <c r="AU8" i="83"/>
  <c r="AW8" i="83" s="1"/>
  <c r="BA8" i="83" s="1"/>
  <c r="M8" i="90"/>
  <c r="O8" i="90" s="1"/>
  <c r="S8" i="90" s="1"/>
  <c r="G10" i="74"/>
  <c r="I10" i="74" s="1"/>
  <c r="G65" i="96"/>
  <c r="I65" i="96" s="1"/>
  <c r="G66" i="96"/>
  <c r="G24" i="96"/>
  <c r="AQ20" i="92"/>
  <c r="G51" i="112"/>
  <c r="E54" i="96" s="1"/>
  <c r="BM16" i="82"/>
  <c r="BU16" i="82"/>
  <c r="BW16" i="82" s="1"/>
  <c r="AW15" i="80"/>
  <c r="AY15" i="80" s="1"/>
  <c r="AS15" i="80"/>
  <c r="G57" i="96"/>
  <c r="I57" i="96" s="1"/>
  <c r="G58" i="96"/>
  <c r="G22" i="96"/>
  <c r="AM12" i="85"/>
  <c r="AO12" i="85" s="1"/>
  <c r="AQ12" i="85" s="1"/>
  <c r="AS12" i="85" s="1"/>
  <c r="AU12" i="85" s="1"/>
  <c r="AW12" i="85" s="1"/>
  <c r="AM20" i="85"/>
  <c r="AO20" i="85" s="1"/>
  <c r="AQ20" i="85" s="1"/>
  <c r="AS20" i="85" s="1"/>
  <c r="AU20" i="85" s="1"/>
  <c r="AW20" i="85" s="1"/>
  <c r="BC18" i="88"/>
  <c r="AQ18" i="91"/>
  <c r="AG10" i="92"/>
  <c r="AK42" i="52"/>
  <c r="O41" i="52"/>
  <c r="U41" i="52" s="1"/>
  <c r="O9" i="52"/>
  <c r="U9" i="52" s="1"/>
  <c r="O42" i="52"/>
  <c r="U42" i="52" s="1"/>
  <c r="AK37" i="52"/>
  <c r="O37" i="52"/>
  <c r="U37" i="52" s="1"/>
  <c r="AK41" i="52"/>
  <c r="AK9" i="52"/>
  <c r="AK8" i="52"/>
  <c r="O8" i="52"/>
  <c r="U8" i="52" s="1"/>
  <c r="AK44" i="52"/>
  <c r="O97" i="52"/>
  <c r="U97" i="52" s="1"/>
  <c r="O44" i="52"/>
  <c r="U44" i="52" s="1"/>
  <c r="AK97" i="52"/>
  <c r="AK52" i="52"/>
  <c r="O52" i="52"/>
  <c r="U52" i="52" s="1"/>
  <c r="BQ11" i="81"/>
  <c r="BI11" i="81"/>
  <c r="AS9" i="83"/>
  <c r="AW9" i="83" s="1"/>
  <c r="BA9" i="83" s="1"/>
  <c r="AS9" i="84"/>
  <c r="BA9" i="81"/>
  <c r="BE9" i="81" s="1"/>
  <c r="BA9" i="82"/>
  <c r="BE9" i="82" s="1"/>
  <c r="CS15" i="84"/>
  <c r="CK15" i="84"/>
  <c r="G66" i="50"/>
  <c r="BC15" i="88"/>
  <c r="AG8" i="84"/>
  <c r="AO8" i="84"/>
  <c r="AA39" i="42"/>
  <c r="AA29" i="42"/>
  <c r="AA40" i="42"/>
  <c r="AA30" i="42"/>
  <c r="AA14" i="42"/>
  <c r="AA31" i="42"/>
  <c r="AA15" i="42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K12" i="47"/>
  <c r="AM16" i="88"/>
  <c r="AC16" i="88"/>
  <c r="AQ14" i="92"/>
  <c r="Q36" i="54"/>
  <c r="W36" i="54" s="1"/>
  <c r="AC21" i="89"/>
  <c r="AM21" i="89"/>
  <c r="I40" i="40"/>
  <c r="M40" i="40" s="1"/>
  <c r="E18" i="103"/>
  <c r="I18" i="103" s="1"/>
  <c r="M26" i="97" s="1"/>
  <c r="AK11" i="82"/>
  <c r="AS11" i="82"/>
  <c r="CO12" i="82"/>
  <c r="CG12" i="82"/>
  <c r="S17" i="91"/>
  <c r="M8" i="55"/>
  <c r="BM72" i="52"/>
  <c r="AW72" i="52"/>
  <c r="CA72" i="52"/>
  <c r="CE72" i="52" s="1"/>
  <c r="AS72" i="52"/>
  <c r="AC72" i="52"/>
  <c r="BW72" i="52"/>
  <c r="BG72" i="52"/>
  <c r="Y72" i="52"/>
  <c r="BC72" i="52"/>
  <c r="AM72" i="52"/>
  <c r="AQ72" i="52" s="1"/>
  <c r="CG72" i="52"/>
  <c r="BQ72" i="52"/>
  <c r="AI72" i="52"/>
  <c r="Q72" i="52"/>
  <c r="W72" i="52" s="1"/>
  <c r="BI15" i="79"/>
  <c r="BO15" i="85"/>
  <c r="BC23" i="85"/>
  <c r="BE23" i="85" s="1"/>
  <c r="BG23" i="85" s="1"/>
  <c r="BI23" i="85" s="1"/>
  <c r="BK23" i="85" s="1"/>
  <c r="BM23" i="85" s="1"/>
  <c r="AM22" i="89"/>
  <c r="AC22" i="89"/>
  <c r="BC15" i="90"/>
  <c r="Q43" i="50"/>
  <c r="W43" i="50" s="1"/>
  <c r="Y43" i="50"/>
  <c r="Y13" i="82"/>
  <c r="AA13" i="82" s="1"/>
  <c r="Q13" i="82"/>
  <c r="AM18" i="89"/>
  <c r="AC18" i="89"/>
  <c r="AW12" i="80"/>
  <c r="AY12" i="80" s="1"/>
  <c r="AS12" i="80"/>
  <c r="AC10" i="88"/>
  <c r="AM10" i="88"/>
  <c r="DM21" i="81"/>
  <c r="DE21" i="81"/>
  <c r="AQ12" i="90"/>
  <c r="G29" i="77"/>
  <c r="I29" i="77" s="1"/>
  <c r="I10" i="20" s="1"/>
  <c r="M10" i="20" s="1"/>
  <c r="G30" i="77"/>
  <c r="I30" i="77" s="1"/>
  <c r="I11" i="20" s="1"/>
  <c r="M11" i="20" s="1"/>
  <c r="G31" i="77"/>
  <c r="I31" i="77" s="1"/>
  <c r="I12" i="20" s="1"/>
  <c r="M12" i="20" s="1"/>
  <c r="G32" i="77"/>
  <c r="I32" i="77" s="1"/>
  <c r="I13" i="20" s="1"/>
  <c r="M13" i="20" s="1"/>
  <c r="G33" i="77"/>
  <c r="I33" i="77" s="1"/>
  <c r="I14" i="20" s="1"/>
  <c r="M14" i="20" s="1"/>
  <c r="G28" i="77"/>
  <c r="I28" i="77" s="1"/>
  <c r="I9" i="20" s="1"/>
  <c r="AC23" i="83"/>
  <c r="AG23" i="83" s="1"/>
  <c r="I42" i="96"/>
  <c r="I24" i="55" s="1"/>
  <c r="M24" i="55" s="1"/>
  <c r="U11" i="83"/>
  <c r="W11" i="83" s="1"/>
  <c r="Q11" i="83"/>
  <c r="CC17" i="80"/>
  <c r="CE17" i="80" s="1"/>
  <c r="BY17" i="80"/>
  <c r="AA14" i="83"/>
  <c r="AC14" i="83" s="1"/>
  <c r="AG14" i="83" s="1"/>
  <c r="M14" i="91"/>
  <c r="O14" i="91" s="1"/>
  <c r="S14" i="91" s="1"/>
  <c r="M20" i="88"/>
  <c r="O20" i="88" s="1"/>
  <c r="S20" i="88" s="1"/>
  <c r="CI20" i="83"/>
  <c r="CS10" i="82"/>
  <c r="CU10" i="82" s="1"/>
  <c r="CK10" i="82"/>
  <c r="CA15" i="79"/>
  <c r="CE15" i="85"/>
  <c r="CA23" i="79"/>
  <c r="CE23" i="85"/>
  <c r="BC16" i="91"/>
  <c r="BC21" i="92"/>
  <c r="BY13" i="81"/>
  <c r="CC13" i="81" s="1"/>
  <c r="BY13" i="82"/>
  <c r="CC13" i="82" s="1"/>
  <c r="BM13" i="83"/>
  <c r="BQ13" i="83" s="1"/>
  <c r="BU13" i="83" s="1"/>
  <c r="BM13" i="84"/>
  <c r="CK14" i="84"/>
  <c r="CS14" i="84"/>
  <c r="AA50" i="128"/>
  <c r="E8" i="104" s="1"/>
  <c r="E11" i="118"/>
  <c r="E13" i="118" s="1"/>
  <c r="E26" i="74" s="1"/>
  <c r="E9" i="104"/>
  <c r="Q32" i="54"/>
  <c r="Y32" i="54"/>
  <c r="S20" i="97"/>
  <c r="I39" i="46" s="1"/>
  <c r="M39" i="46" s="1"/>
  <c r="S41" i="31"/>
  <c r="BY73" i="52"/>
  <c r="AO73" i="52"/>
  <c r="AQ73" i="52" s="1"/>
  <c r="AO19" i="82"/>
  <c r="AW19" i="82"/>
  <c r="AY19" i="82" s="1"/>
  <c r="AG13" i="92"/>
  <c r="Y11" i="82"/>
  <c r="AA11" i="82" s="1"/>
  <c r="Q11" i="82"/>
  <c r="AQ19" i="79"/>
  <c r="AY19" i="85"/>
  <c r="AC19" i="89"/>
  <c r="AM19" i="89"/>
  <c r="AG13" i="91"/>
  <c r="W10" i="89"/>
  <c r="AA22" i="42"/>
  <c r="AA23" i="42"/>
  <c r="AA24" i="42"/>
  <c r="AA8" i="42"/>
  <c r="AA34" i="42"/>
  <c r="AA26" i="42"/>
  <c r="O12" i="47"/>
  <c r="Y12" i="47" s="1"/>
  <c r="AG12" i="90"/>
  <c r="CA22" i="79"/>
  <c r="CE22" i="85"/>
  <c r="AA13" i="48"/>
  <c r="Q13" i="48"/>
  <c r="AI13" i="48"/>
  <c r="AM13" i="48" s="1"/>
  <c r="Q16" i="54"/>
  <c r="Y16" i="54" s="1"/>
  <c r="G61" i="116"/>
  <c r="E76" i="98"/>
  <c r="AY67" i="52"/>
  <c r="AW67" i="52"/>
  <c r="BY23" i="52"/>
  <c r="CC23" i="52" s="1"/>
  <c r="AO23" i="52"/>
  <c r="BY43" i="52"/>
  <c r="CC43" i="52" s="1"/>
  <c r="AO43" i="52"/>
  <c r="BM10" i="51"/>
  <c r="BQ10" i="51" s="1"/>
  <c r="AK10" i="51"/>
  <c r="BM25" i="51"/>
  <c r="BQ25" i="51" s="1"/>
  <c r="AK25" i="51"/>
  <c r="AO10" i="84"/>
  <c r="AG10" i="84"/>
  <c r="BC12" i="92"/>
  <c r="AG20" i="84"/>
  <c r="AO20" i="84"/>
  <c r="CK19" i="82"/>
  <c r="CS19" i="82"/>
  <c r="CU19" i="82" s="1"/>
  <c r="AG22" i="92"/>
  <c r="Y19" i="81"/>
  <c r="AA19" i="81" s="1"/>
  <c r="Q19" i="81"/>
  <c r="BI15" i="83"/>
  <c r="BK15" i="83" s="1"/>
  <c r="BE15" i="83"/>
  <c r="AW12" i="81"/>
  <c r="AY12" i="81" s="1"/>
  <c r="AO12" i="81"/>
  <c r="I40" i="38"/>
  <c r="M40" i="38" s="1"/>
  <c r="E20" i="103"/>
  <c r="I20" i="103" s="1"/>
  <c r="M28" i="97" s="1"/>
  <c r="CG23" i="81"/>
  <c r="CO23" i="81"/>
  <c r="E69" i="98"/>
  <c r="Y11" i="81"/>
  <c r="AA11" i="81" s="1"/>
  <c r="Q11" i="81"/>
  <c r="AS25" i="144"/>
  <c r="AU22" i="90" s="1"/>
  <c r="AY22" i="90" s="1"/>
  <c r="AY23" i="90" s="1"/>
  <c r="CC9" i="80"/>
  <c r="CE9" i="80" s="1"/>
  <c r="BY9" i="80"/>
  <c r="K24" i="3"/>
  <c r="G896" i="1" s="1"/>
  <c r="Q22" i="92"/>
  <c r="S22" i="92" s="1"/>
  <c r="G46" i="96"/>
  <c r="G40" i="96"/>
  <c r="G14" i="96"/>
  <c r="AA9" i="31"/>
  <c r="AA10" i="31"/>
  <c r="AA12" i="31"/>
  <c r="AA21" i="31"/>
  <c r="AA13" i="31"/>
  <c r="AA9" i="35"/>
  <c r="AA10" i="35"/>
  <c r="AA12" i="35"/>
  <c r="AA21" i="35"/>
  <c r="AA13" i="35"/>
  <c r="S23" i="47"/>
  <c r="S19" i="47"/>
  <c r="S22" i="88"/>
  <c r="Q22" i="82"/>
  <c r="Y22" i="82"/>
  <c r="AA22" i="82" s="1"/>
  <c r="S8" i="34"/>
  <c r="Q8" i="81"/>
  <c r="Y8" i="81"/>
  <c r="AA8" i="81" s="1"/>
  <c r="AK17" i="82"/>
  <c r="AS17" i="82"/>
  <c r="AC13" i="88"/>
  <c r="AM13" i="88"/>
  <c r="AW17" i="83"/>
  <c r="BA17" i="83" s="1"/>
  <c r="BI23" i="83"/>
  <c r="BK23" i="83" s="1"/>
  <c r="BE23" i="83"/>
  <c r="I40" i="34"/>
  <c r="M40" i="34" s="1"/>
  <c r="E24" i="103"/>
  <c r="I24" i="103" s="1"/>
  <c r="M32" i="97" s="1"/>
  <c r="Y8" i="79"/>
  <c r="AI8" i="85"/>
  <c r="Y16" i="79"/>
  <c r="AI16" i="85"/>
  <c r="AG19" i="84"/>
  <c r="W19" i="79" s="1"/>
  <c r="AO19" i="84"/>
  <c r="AW8" i="81"/>
  <c r="AY8" i="81" s="1"/>
  <c r="AO8" i="81"/>
  <c r="BC8" i="91"/>
  <c r="AY23" i="91"/>
  <c r="DM19" i="82"/>
  <c r="DE19" i="82"/>
  <c r="U11" i="50"/>
  <c r="U52" i="50"/>
  <c r="U15" i="50"/>
  <c r="U14" i="50"/>
  <c r="U30" i="54"/>
  <c r="U22" i="54"/>
  <c r="U11" i="54"/>
  <c r="W11" i="54" s="1"/>
  <c r="U49" i="54"/>
  <c r="U26" i="54"/>
  <c r="U10" i="54"/>
  <c r="U10" i="50"/>
  <c r="U62" i="50"/>
  <c r="U13" i="54"/>
  <c r="W13" i="54" s="1"/>
  <c r="U16" i="50"/>
  <c r="U65" i="54"/>
  <c r="U12" i="54"/>
  <c r="U23" i="54"/>
  <c r="U24" i="50"/>
  <c r="U24" i="54"/>
  <c r="U16" i="54"/>
  <c r="W16" i="54" s="1"/>
  <c r="U9" i="54"/>
  <c r="W9" i="54" s="1"/>
  <c r="W18" i="54" s="1"/>
  <c r="U25" i="54"/>
  <c r="U28" i="54"/>
  <c r="U15" i="54"/>
  <c r="U8" i="54"/>
  <c r="U33" i="54"/>
  <c r="U32" i="54"/>
  <c r="W32" i="54" s="1"/>
  <c r="U21" i="54"/>
  <c r="U29" i="54"/>
  <c r="U54" i="50"/>
  <c r="U13" i="50"/>
  <c r="M21" i="89"/>
  <c r="O21" i="89" s="1"/>
  <c r="S21" i="89" s="1"/>
  <c r="BO21" i="83"/>
  <c r="BQ21" i="83" s="1"/>
  <c r="BU21" i="83" s="1"/>
  <c r="Y45" i="50"/>
  <c r="Q45" i="50"/>
  <c r="W45" i="50" s="1"/>
  <c r="AC16" i="84"/>
  <c r="AK16" i="84"/>
  <c r="E29" i="28"/>
  <c r="AQ31" i="30"/>
  <c r="AQ15" i="30"/>
  <c r="AQ45" i="30"/>
  <c r="AQ41" i="30"/>
  <c r="AQ32" i="30"/>
  <c r="AQ16" i="30"/>
  <c r="AQ46" i="30"/>
  <c r="AQ33" i="30"/>
  <c r="AQ25" i="30"/>
  <c r="AQ17" i="30"/>
  <c r="AQ36" i="30"/>
  <c r="AQ18" i="30"/>
  <c r="AQ37" i="30"/>
  <c r="AQ27" i="30"/>
  <c r="AQ19" i="30"/>
  <c r="AQ11" i="30"/>
  <c r="AQ38" i="30"/>
  <c r="AQ28" i="30"/>
  <c r="AQ20" i="30"/>
  <c r="AQ39" i="30"/>
  <c r="AQ29" i="30"/>
  <c r="AQ40" i="30"/>
  <c r="AQ30" i="30"/>
  <c r="AQ14" i="30"/>
  <c r="W11" i="91"/>
  <c r="G13" i="116"/>
  <c r="E49" i="98"/>
  <c r="DM11" i="81"/>
  <c r="DE11" i="81"/>
  <c r="BM16" i="81"/>
  <c r="BU16" i="81"/>
  <c r="BW16" i="81" s="1"/>
  <c r="BC15" i="91"/>
  <c r="AC14" i="88"/>
  <c r="AM14" i="88"/>
  <c r="G15" i="87"/>
  <c r="I15" i="87" s="1"/>
  <c r="AY15" i="3" s="1"/>
  <c r="G655" i="1" s="1"/>
  <c r="BW15" i="92"/>
  <c r="BC15" i="3" s="1"/>
  <c r="G657" i="1" s="1"/>
  <c r="W15" i="92"/>
  <c r="AG8" i="91"/>
  <c r="BY8" i="91"/>
  <c r="G52" i="112"/>
  <c r="E66" i="96" s="1"/>
  <c r="AC11" i="88"/>
  <c r="AM11" i="88"/>
  <c r="K58" i="96"/>
  <c r="I32" i="17" s="1"/>
  <c r="M32" i="17" s="1"/>
  <c r="I58" i="96"/>
  <c r="I32" i="18" s="1"/>
  <c r="M32" i="18" s="1"/>
  <c r="CG11" i="82"/>
  <c r="CO11" i="82"/>
  <c r="Y15" i="82"/>
  <c r="AA15" i="82" s="1"/>
  <c r="Q15" i="82"/>
  <c r="AQ13" i="79"/>
  <c r="AY13" i="85"/>
  <c r="AQ21" i="79"/>
  <c r="AY21" i="85"/>
  <c r="BM20" i="82"/>
  <c r="BU20" i="82"/>
  <c r="BW20" i="82" s="1"/>
  <c r="AG18" i="90"/>
  <c r="BC10" i="90"/>
  <c r="AQ10" i="92"/>
  <c r="K51" i="100"/>
  <c r="K52" i="100"/>
  <c r="I85" i="95"/>
  <c r="I8" i="95"/>
  <c r="I9" i="95"/>
  <c r="I84" i="95"/>
  <c r="G49" i="98"/>
  <c r="G13" i="115"/>
  <c r="K10" i="56"/>
  <c r="M10" i="56" s="1"/>
  <c r="K11" i="56"/>
  <c r="M11" i="56" s="1"/>
  <c r="K13" i="56"/>
  <c r="M13" i="56" s="1"/>
  <c r="K16" i="56"/>
  <c r="M16" i="56" s="1"/>
  <c r="K8" i="56"/>
  <c r="M8" i="56" s="1"/>
  <c r="K15" i="56"/>
  <c r="M15" i="56" s="1"/>
  <c r="K12" i="56"/>
  <c r="M12" i="56" s="1"/>
  <c r="BY9" i="81"/>
  <c r="CC9" i="81" s="1"/>
  <c r="BY9" i="82"/>
  <c r="CC9" i="82" s="1"/>
  <c r="BM9" i="83"/>
  <c r="BQ9" i="83" s="1"/>
  <c r="BU9" i="83" s="1"/>
  <c r="BM9" i="84"/>
  <c r="AC12" i="88"/>
  <c r="AM12" i="88"/>
  <c r="Y13" i="81"/>
  <c r="AA13" i="81" s="1"/>
  <c r="Q13" i="81"/>
  <c r="DE8" i="82"/>
  <c r="DM8" i="82"/>
  <c r="G15" i="79"/>
  <c r="S15" i="85"/>
  <c r="AU15" i="3" s="1"/>
  <c r="G653" i="1" s="1"/>
  <c r="Q14" i="54"/>
  <c r="W14" i="54" s="1"/>
  <c r="Y14" i="54"/>
  <c r="BU18" i="84"/>
  <c r="CC18" i="84"/>
  <c r="AK11" i="81"/>
  <c r="AS11" i="81"/>
  <c r="CO12" i="81"/>
  <c r="CG12" i="81"/>
  <c r="AC17" i="91"/>
  <c r="AM17" i="91"/>
  <c r="K32" i="96"/>
  <c r="I8" i="53" s="1"/>
  <c r="BC8" i="85"/>
  <c r="BE8" i="85" s="1"/>
  <c r="BG8" i="85" s="1"/>
  <c r="BI8" i="85" s="1"/>
  <c r="BK8" i="85" s="1"/>
  <c r="BM8" i="85" s="1"/>
  <c r="BC16" i="85"/>
  <c r="BE16" i="85" s="1"/>
  <c r="BG16" i="85" s="1"/>
  <c r="BI16" i="85" s="1"/>
  <c r="BK16" i="85" s="1"/>
  <c r="BM16" i="85" s="1"/>
  <c r="AA23" i="37"/>
  <c r="AA24" i="37"/>
  <c r="AA34" i="37"/>
  <c r="AA26" i="37"/>
  <c r="AA22" i="37"/>
  <c r="AA8" i="37"/>
  <c r="O17" i="47"/>
  <c r="Y17" i="47" s="1"/>
  <c r="AG17" i="92"/>
  <c r="AM20" i="90"/>
  <c r="AC20" i="90"/>
  <c r="AM20" i="89"/>
  <c r="AC20" i="89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AK23" i="82"/>
  <c r="AS23" i="82"/>
  <c r="BC13" i="91"/>
  <c r="CS22" i="81"/>
  <c r="CU22" i="81" s="1"/>
  <c r="CK22" i="81"/>
  <c r="FI23" i="138"/>
  <c r="CI23" i="83" s="1"/>
  <c r="FI8" i="138"/>
  <c r="CA8" i="79"/>
  <c r="CE8" i="85"/>
  <c r="CA16" i="79"/>
  <c r="CE16" i="85"/>
  <c r="CK19" i="81"/>
  <c r="CS19" i="81"/>
  <c r="CU19" i="81" s="1"/>
  <c r="AA12" i="41"/>
  <c r="AA21" i="41"/>
  <c r="AA13" i="41"/>
  <c r="AA9" i="41"/>
  <c r="AA10" i="41"/>
  <c r="S13" i="47"/>
  <c r="BI21" i="83"/>
  <c r="BK21" i="83" s="1"/>
  <c r="BE21" i="83"/>
  <c r="G52" i="100"/>
  <c r="G51" i="100"/>
  <c r="CW14" i="83"/>
  <c r="CY14" i="83" s="1"/>
  <c r="CS14" i="83"/>
  <c r="Q8" i="54"/>
  <c r="M19" i="54"/>
  <c r="Y8" i="54"/>
  <c r="M17" i="54"/>
  <c r="CA70" i="52"/>
  <c r="CG70" i="52" s="1"/>
  <c r="BA41" i="39"/>
  <c r="AK41" i="39"/>
  <c r="S41" i="39"/>
  <c r="AU41" i="39"/>
  <c r="AE41" i="39"/>
  <c r="AU41" i="45"/>
  <c r="AE41" i="45"/>
  <c r="BA41" i="45"/>
  <c r="AK41" i="45"/>
  <c r="S41" i="45"/>
  <c r="G19" i="79"/>
  <c r="S19" i="85"/>
  <c r="AU19" i="3" s="1"/>
  <c r="G769" i="1" s="1"/>
  <c r="BI20" i="83"/>
  <c r="BK20" i="83" s="1"/>
  <c r="BE20" i="83"/>
  <c r="AW12" i="82"/>
  <c r="AY12" i="82" s="1"/>
  <c r="AO12" i="82"/>
  <c r="BC14" i="90"/>
  <c r="CS18" i="81"/>
  <c r="CU18" i="81" s="1"/>
  <c r="CK18" i="81"/>
  <c r="BC10" i="92"/>
  <c r="BI22" i="81"/>
  <c r="BQ22" i="81"/>
  <c r="BA8" i="7"/>
  <c r="DM15" i="81"/>
  <c r="DE15" i="81"/>
  <c r="CC19" i="83"/>
  <c r="CE19" i="83" s="1"/>
  <c r="BY19" i="83"/>
  <c r="BI14" i="79"/>
  <c r="BO14" i="85"/>
  <c r="CA14" i="79"/>
  <c r="CE14" i="85"/>
  <c r="BA41" i="37"/>
  <c r="AK41" i="37"/>
  <c r="S41" i="37"/>
  <c r="AU41" i="37"/>
  <c r="AE41" i="37"/>
  <c r="BM17" i="51"/>
  <c r="BQ17" i="51" s="1"/>
  <c r="AK17" i="51"/>
  <c r="BU14" i="84"/>
  <c r="CC14" i="84"/>
  <c r="G37" i="96"/>
  <c r="I37" i="96" s="1"/>
  <c r="G11" i="96"/>
  <c r="G38" i="96"/>
  <c r="CA15" i="89"/>
  <c r="AQ15" i="89"/>
  <c r="AC17" i="89"/>
  <c r="AM17" i="89"/>
  <c r="AA13" i="83"/>
  <c r="AC13" i="83" s="1"/>
  <c r="AG13" i="83" s="1"/>
  <c r="M13" i="91"/>
  <c r="O13" i="91" s="1"/>
  <c r="S13" i="91" s="1"/>
  <c r="Q22" i="81"/>
  <c r="Y22" i="81"/>
  <c r="AA22" i="81" s="1"/>
  <c r="BM18" i="82"/>
  <c r="BU18" i="82"/>
  <c r="BW18" i="82" s="1"/>
  <c r="BE14" i="84"/>
  <c r="AW14" i="84"/>
  <c r="BQ15" i="82"/>
  <c r="BI15" i="82"/>
  <c r="AM14" i="90"/>
  <c r="AC14" i="90"/>
  <c r="BQ23" i="84"/>
  <c r="BY23" i="84"/>
  <c r="AM11" i="89"/>
  <c r="AC11" i="89"/>
  <c r="K18" i="3"/>
  <c r="G722" i="1" s="1"/>
  <c r="Q18" i="92"/>
  <c r="S18" i="92" s="1"/>
  <c r="CC19" i="80"/>
  <c r="CE19" i="80" s="1"/>
  <c r="BY19" i="80"/>
  <c r="O9" i="90"/>
  <c r="S9" i="90" s="1"/>
  <c r="I9" i="90"/>
  <c r="CW13" i="81"/>
  <c r="DA13" i="81" s="1"/>
  <c r="CW13" i="82"/>
  <c r="DA13" i="82" s="1"/>
  <c r="CG13" i="83"/>
  <c r="CK13" i="83" s="1"/>
  <c r="CO13" i="83" s="1"/>
  <c r="CG13" i="84"/>
  <c r="BE18" i="83"/>
  <c r="BI18" i="83"/>
  <c r="BK18" i="83" s="1"/>
  <c r="AK15" i="84"/>
  <c r="AC15" i="84"/>
  <c r="AC13" i="89"/>
  <c r="AM13" i="89"/>
  <c r="AK17" i="81"/>
  <c r="AS17" i="81"/>
  <c r="S13" i="88"/>
  <c r="M29" i="21"/>
  <c r="I31" i="21"/>
  <c r="BQ23" i="82"/>
  <c r="BI23" i="82"/>
  <c r="AC11" i="90"/>
  <c r="AM11" i="90"/>
  <c r="BU22" i="84"/>
  <c r="CC22" i="84"/>
  <c r="Y9" i="79"/>
  <c r="AI9" i="85"/>
  <c r="Y17" i="79"/>
  <c r="AI17" i="85"/>
  <c r="AG10" i="80"/>
  <c r="AI10" i="80" s="1"/>
  <c r="AC10" i="80"/>
  <c r="U15" i="84"/>
  <c r="M15" i="84"/>
  <c r="M17" i="84"/>
  <c r="E17" i="79" s="1"/>
  <c r="U17" i="84"/>
  <c r="BI20" i="84"/>
  <c r="BA20" i="84"/>
  <c r="AG16" i="89"/>
  <c r="BE74" i="52"/>
  <c r="BI74" i="52" s="1"/>
  <c r="BE75" i="52"/>
  <c r="BI75" i="52" s="1"/>
  <c r="DM19" i="81"/>
  <c r="DE19" i="81"/>
  <c r="Q20" i="81"/>
  <c r="Y20" i="81"/>
  <c r="AA20" i="81" s="1"/>
  <c r="E21" i="78"/>
  <c r="E20" i="78"/>
  <c r="E19" i="78"/>
  <c r="Y21" i="81"/>
  <c r="AA21" i="81" s="1"/>
  <c r="Q21" i="81"/>
  <c r="Q12" i="82"/>
  <c r="Y12" i="82"/>
  <c r="AA12" i="82" s="1"/>
  <c r="AC16" i="83"/>
  <c r="AG16" i="83" s="1"/>
  <c r="AO12" i="83"/>
  <c r="AQ12" i="83" s="1"/>
  <c r="AK12" i="83"/>
  <c r="U23" i="83"/>
  <c r="W23" i="83" s="1"/>
  <c r="Q23" i="83"/>
  <c r="BO17" i="51"/>
  <c r="AY17" i="51"/>
  <c r="AI17" i="51"/>
  <c r="Q17" i="51"/>
  <c r="W17" i="51" s="1"/>
  <c r="BG17" i="51"/>
  <c r="AQ17" i="51"/>
  <c r="AA17" i="51"/>
  <c r="CS11" i="84"/>
  <c r="CK11" i="84"/>
  <c r="W14" i="88"/>
  <c r="K13" i="3"/>
  <c r="G577" i="1" s="1"/>
  <c r="Q13" i="92"/>
  <c r="S13" i="92" s="1"/>
  <c r="AQ10" i="91"/>
  <c r="BC13" i="88"/>
  <c r="BC16" i="88"/>
  <c r="AQ8" i="91"/>
  <c r="CA8" i="91"/>
  <c r="BM10" i="82"/>
  <c r="BU10" i="82"/>
  <c r="BW10" i="82" s="1"/>
  <c r="Q20" i="82"/>
  <c r="Y20" i="82"/>
  <c r="AA20" i="82" s="1"/>
  <c r="AG19" i="92"/>
  <c r="BY91" i="52"/>
  <c r="CC91" i="52" s="1"/>
  <c r="AG12" i="84"/>
  <c r="W12" i="79" s="1"/>
  <c r="AA12" i="79" s="1"/>
  <c r="AC12" i="79" s="1"/>
  <c r="AO12" i="84"/>
  <c r="U23" i="84"/>
  <c r="M23" i="84"/>
  <c r="W11" i="88"/>
  <c r="CG11" i="81"/>
  <c r="CO11" i="81"/>
  <c r="AQ14" i="79"/>
  <c r="AY14" i="85"/>
  <c r="AQ22" i="79"/>
  <c r="AY22" i="85"/>
  <c r="M10" i="25"/>
  <c r="AQ12" i="92"/>
  <c r="CS16" i="81"/>
  <c r="CU16" i="81" s="1"/>
  <c r="CK16" i="81"/>
  <c r="AG16" i="92"/>
  <c r="DQ17" i="82"/>
  <c r="DS17" i="82" s="1"/>
  <c r="DI17" i="82"/>
  <c r="BC14" i="89"/>
  <c r="I9" i="84"/>
  <c r="Q9" i="84"/>
  <c r="M38" i="104"/>
  <c r="M43" i="104"/>
  <c r="M35" i="104"/>
  <c r="M40" i="104"/>
  <c r="M32" i="104"/>
  <c r="M37" i="104"/>
  <c r="M42" i="104"/>
  <c r="M34" i="104"/>
  <c r="M39" i="104"/>
  <c r="M44" i="104"/>
  <c r="M36" i="104"/>
  <c r="M41" i="104"/>
  <c r="M33" i="104"/>
  <c r="Q16" i="82"/>
  <c r="Y16" i="82"/>
  <c r="AA16" i="82" s="1"/>
  <c r="BC15" i="92"/>
  <c r="DE8" i="81"/>
  <c r="DM8" i="81"/>
  <c r="K30" i="104"/>
  <c r="K22" i="104"/>
  <c r="K14" i="104"/>
  <c r="K27" i="104"/>
  <c r="K19" i="104"/>
  <c r="K24" i="104"/>
  <c r="K16" i="104"/>
  <c r="K29" i="104"/>
  <c r="K21" i="104"/>
  <c r="K26" i="104"/>
  <c r="K18" i="104"/>
  <c r="K31" i="104"/>
  <c r="K23" i="104"/>
  <c r="K15" i="104"/>
  <c r="K28" i="104"/>
  <c r="K20" i="104"/>
  <c r="K25" i="104"/>
  <c r="K17" i="104"/>
  <c r="AA41" i="39"/>
  <c r="AA42" i="39"/>
  <c r="AA36" i="39"/>
  <c r="AA45" i="39"/>
  <c r="AA43" i="39"/>
  <c r="AA46" i="39"/>
  <c r="AA38" i="39"/>
  <c r="AA39" i="39"/>
  <c r="AA40" i="39"/>
  <c r="AA33" i="39"/>
  <c r="AA25" i="39"/>
  <c r="AA17" i="39"/>
  <c r="AA18" i="39"/>
  <c r="AA27" i="39"/>
  <c r="AA19" i="39"/>
  <c r="AA11" i="39"/>
  <c r="AA28" i="39"/>
  <c r="AA20" i="39"/>
  <c r="AA29" i="39"/>
  <c r="AA30" i="39"/>
  <c r="AA14" i="39"/>
  <c r="AA31" i="39"/>
  <c r="AA15" i="39"/>
  <c r="AA32" i="39"/>
  <c r="AA16" i="39"/>
  <c r="K15" i="47"/>
  <c r="AA37" i="39"/>
  <c r="Q38" i="54"/>
  <c r="W38" i="54" s="1"/>
  <c r="Y38" i="54"/>
  <c r="I40" i="37"/>
  <c r="M40" i="37" s="1"/>
  <c r="E21" i="103"/>
  <c r="I21" i="103" s="1"/>
  <c r="M29" i="97" s="1"/>
  <c r="G71" i="116"/>
  <c r="E37" i="98"/>
  <c r="BY12" i="84"/>
  <c r="BQ12" i="84"/>
  <c r="Q71" i="52"/>
  <c r="BI9" i="79"/>
  <c r="BO9" i="85"/>
  <c r="BI17" i="79"/>
  <c r="BO17" i="85"/>
  <c r="AW17" i="80"/>
  <c r="AY17" i="80" s="1"/>
  <c r="AS17" i="80"/>
  <c r="AW20" i="82"/>
  <c r="AY20" i="82" s="1"/>
  <c r="AO20" i="82"/>
  <c r="AQ17" i="92"/>
  <c r="W16" i="89"/>
  <c r="BG16" i="89" s="1"/>
  <c r="CS12" i="84"/>
  <c r="CK12" i="84"/>
  <c r="BC20" i="89"/>
  <c r="S20" i="90"/>
  <c r="AG8" i="92"/>
  <c r="BY8" i="92"/>
  <c r="BE8" i="3" s="1"/>
  <c r="G455" i="1" s="1"/>
  <c r="O33" i="77"/>
  <c r="Q33" i="77" s="1"/>
  <c r="I14" i="19" s="1"/>
  <c r="M14" i="19" s="1"/>
  <c r="S14" i="19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AK23" i="81"/>
  <c r="AS23" i="81"/>
  <c r="BC11" i="90"/>
  <c r="M16" i="84"/>
  <c r="U16" i="84"/>
  <c r="BS9" i="85"/>
  <c r="BU9" i="85" s="1"/>
  <c r="BW9" i="85" s="1"/>
  <c r="BY9" i="85" s="1"/>
  <c r="CA9" i="85" s="1"/>
  <c r="CC9" i="85" s="1"/>
  <c r="BS17" i="85"/>
  <c r="BU17" i="85" s="1"/>
  <c r="BW17" i="85" s="1"/>
  <c r="BY17" i="85" s="1"/>
  <c r="CA17" i="85" s="1"/>
  <c r="CC17" i="85" s="1"/>
  <c r="BC21" i="88"/>
  <c r="CC13" i="80"/>
  <c r="CE13" i="80" s="1"/>
  <c r="BY13" i="80"/>
  <c r="AC19" i="90"/>
  <c r="AM19" i="90"/>
  <c r="BM18" i="81"/>
  <c r="BU18" i="81"/>
  <c r="BW18" i="81" s="1"/>
  <c r="AC21" i="91"/>
  <c r="AM21" i="91"/>
  <c r="W21" i="90"/>
  <c r="AM36" i="56"/>
  <c r="AS36" i="56" s="1"/>
  <c r="Q36" i="56"/>
  <c r="W36" i="56" s="1"/>
  <c r="AC36" i="56"/>
  <c r="AI36" i="56" s="1"/>
  <c r="Y36" i="56"/>
  <c r="Q12" i="54"/>
  <c r="Y12" i="54" s="1"/>
  <c r="I46" i="27"/>
  <c r="M46" i="27" s="1"/>
  <c r="E40" i="103"/>
  <c r="I14" i="24"/>
  <c r="M14" i="24" s="1"/>
  <c r="S14" i="24" s="1"/>
  <c r="E31" i="103"/>
  <c r="G61" i="117"/>
  <c r="E30" i="103" s="1"/>
  <c r="AW70" i="52"/>
  <c r="BC70" i="52" s="1"/>
  <c r="S12" i="90"/>
  <c r="S41" i="42"/>
  <c r="BA41" i="38"/>
  <c r="AK41" i="38"/>
  <c r="S41" i="38"/>
  <c r="AU41" i="38"/>
  <c r="AE41" i="38"/>
  <c r="Q73" i="52"/>
  <c r="Y73" i="52" s="1"/>
  <c r="AO29" i="52"/>
  <c r="BY29" i="52"/>
  <c r="CC29" i="52" s="1"/>
  <c r="BM29" i="51"/>
  <c r="BQ29" i="51" s="1"/>
  <c r="AK29" i="51"/>
  <c r="AG21" i="92"/>
  <c r="U18" i="83"/>
  <c r="W18" i="83" s="1"/>
  <c r="Q18" i="83"/>
  <c r="Q49" i="25"/>
  <c r="Q25" i="25"/>
  <c r="Q21" i="25"/>
  <c r="Q17" i="25"/>
  <c r="Q13" i="25"/>
  <c r="Q50" i="25"/>
  <c r="Q26" i="25"/>
  <c r="Q22" i="25"/>
  <c r="Q14" i="25"/>
  <c r="M18" i="135"/>
  <c r="Q15" i="25"/>
  <c r="Q12" i="25"/>
  <c r="Q16" i="25"/>
  <c r="Q48" i="25"/>
  <c r="Q23" i="25"/>
  <c r="Q24" i="25"/>
  <c r="AU13" i="83"/>
  <c r="M13" i="90"/>
  <c r="O13" i="90" s="1"/>
  <c r="S13" i="90" s="1"/>
  <c r="AC8" i="90"/>
  <c r="I23" i="90"/>
  <c r="BU8" i="90"/>
  <c r="AM8" i="90"/>
  <c r="BQ17" i="81"/>
  <c r="BI17" i="81"/>
  <c r="BA18" i="84"/>
  <c r="BI18" i="84"/>
  <c r="AW8" i="82"/>
  <c r="AY8" i="82" s="1"/>
  <c r="AO8" i="82"/>
  <c r="BM20" i="81"/>
  <c r="BU20" i="81"/>
  <c r="BW20" i="81" s="1"/>
  <c r="AQ19" i="92"/>
  <c r="AA26" i="39"/>
  <c r="AA22" i="39"/>
  <c r="AA23" i="39"/>
  <c r="AA24" i="39"/>
  <c r="AA8" i="39"/>
  <c r="O15" i="47"/>
  <c r="Y15" i="47" s="1"/>
  <c r="AA34" i="39"/>
  <c r="Y44" i="54"/>
  <c r="Q44" i="54"/>
  <c r="W44" i="54" s="1"/>
  <c r="G12" i="79"/>
  <c r="S12" i="85"/>
  <c r="AU12" i="3" s="1"/>
  <c r="G566" i="1" s="1"/>
  <c r="BU21" i="84"/>
  <c r="CC21" i="84"/>
  <c r="G83" i="114"/>
  <c r="G73" i="114"/>
  <c r="G102" i="114" s="1"/>
  <c r="I30" i="24" s="1"/>
  <c r="M30" i="24" s="1"/>
  <c r="S30" i="24" s="1"/>
  <c r="G86" i="114"/>
  <c r="G98" i="114" s="1"/>
  <c r="I28" i="24" s="1"/>
  <c r="M28" i="24" s="1"/>
  <c r="S28" i="24" s="1"/>
  <c r="G68" i="114"/>
  <c r="E68" i="96" s="1"/>
  <c r="G81" i="114"/>
  <c r="G70" i="114"/>
  <c r="G79" i="114"/>
  <c r="G57" i="114"/>
  <c r="I15" i="22" s="1"/>
  <c r="M15" i="22" s="1"/>
  <c r="S15" i="22" s="1"/>
  <c r="G65" i="114"/>
  <c r="I154" i="11" s="1"/>
  <c r="G71" i="114"/>
  <c r="G74" i="114"/>
  <c r="G94" i="114" s="1"/>
  <c r="I26" i="24" s="1"/>
  <c r="M26" i="24" s="1"/>
  <c r="S26" i="24" s="1"/>
  <c r="G63" i="114"/>
  <c r="I47" i="27" s="1"/>
  <c r="M47" i="27" s="1"/>
  <c r="G82" i="114"/>
  <c r="G80" i="114"/>
  <c r="G56" i="114"/>
  <c r="I15" i="24" s="1"/>
  <c r="M15" i="24" s="1"/>
  <c r="S15" i="24" s="1"/>
  <c r="G90" i="114"/>
  <c r="G58" i="114"/>
  <c r="I17" i="24" s="1"/>
  <c r="M17" i="24" s="1"/>
  <c r="S17" i="24" s="1"/>
  <c r="G77" i="114"/>
  <c r="G88" i="114"/>
  <c r="G64" i="114"/>
  <c r="I47" i="26" s="1"/>
  <c r="M47" i="26" s="1"/>
  <c r="G87" i="114"/>
  <c r="G66" i="114"/>
  <c r="I152" i="11" s="1"/>
  <c r="G76" i="114"/>
  <c r="G67" i="114"/>
  <c r="E17" i="97" s="1"/>
  <c r="G85" i="114"/>
  <c r="G59" i="114"/>
  <c r="I17" i="22" s="1"/>
  <c r="M17" i="22" s="1"/>
  <c r="S17" i="22" s="1"/>
  <c r="G84" i="114"/>
  <c r="G93" i="114"/>
  <c r="G92" i="114"/>
  <c r="G89" i="114"/>
  <c r="G61" i="114"/>
  <c r="G78" i="114"/>
  <c r="G62" i="114"/>
  <c r="I150" i="11" s="1"/>
  <c r="G75" i="114"/>
  <c r="G95" i="114" s="1"/>
  <c r="I27" i="24" s="1"/>
  <c r="M27" i="24" s="1"/>
  <c r="S27" i="24" s="1"/>
  <c r="AA8" i="83"/>
  <c r="AC8" i="83" s="1"/>
  <c r="AG8" i="83" s="1"/>
  <c r="M8" i="91"/>
  <c r="O8" i="91" s="1"/>
  <c r="S8" i="91" s="1"/>
  <c r="BC12" i="89"/>
  <c r="BY31" i="52"/>
  <c r="CC31" i="52" s="1"/>
  <c r="AO31" i="52"/>
  <c r="BY51" i="52"/>
  <c r="CC51" i="52" s="1"/>
  <c r="AO51" i="52"/>
  <c r="BY93" i="52"/>
  <c r="CC93" i="52" s="1"/>
  <c r="AO93" i="52"/>
  <c r="BM26" i="51"/>
  <c r="BQ26" i="51" s="1"/>
  <c r="AK26" i="51"/>
  <c r="CS22" i="82"/>
  <c r="CU22" i="82" s="1"/>
  <c r="CK22" i="82"/>
  <c r="CC10" i="83"/>
  <c r="CE10" i="83" s="1"/>
  <c r="BY10" i="83"/>
  <c r="W17" i="89"/>
  <c r="G10" i="79"/>
  <c r="S10" i="85"/>
  <c r="AU10" i="3" s="1"/>
  <c r="G508" i="1" s="1"/>
  <c r="AO21" i="82"/>
  <c r="AW21" i="82"/>
  <c r="AY21" i="82" s="1"/>
  <c r="BI21" i="84"/>
  <c r="BA21" i="84"/>
  <c r="AO21" i="79" s="1"/>
  <c r="AW14" i="83"/>
  <c r="BA14" i="83" s="1"/>
  <c r="G18" i="79"/>
  <c r="S18" i="85"/>
  <c r="AU18" i="3" s="1"/>
  <c r="G740" i="1" s="1"/>
  <c r="BQ15" i="81"/>
  <c r="BI15" i="81"/>
  <c r="Q21" i="48"/>
  <c r="AI21" i="48"/>
  <c r="AA21" i="48"/>
  <c r="AE21" i="48" s="1"/>
  <c r="BM11" i="51"/>
  <c r="BQ11" i="51" s="1"/>
  <c r="CC69" i="52"/>
  <c r="CA69" i="52"/>
  <c r="CC23" i="83"/>
  <c r="CE23" i="83" s="1"/>
  <c r="BY23" i="83"/>
  <c r="I40" i="36"/>
  <c r="M40" i="36" s="1"/>
  <c r="E22" i="103"/>
  <c r="I22" i="103" s="1"/>
  <c r="M30" i="97" s="1"/>
  <c r="I40" i="42"/>
  <c r="M40" i="42" s="1"/>
  <c r="E16" i="103"/>
  <c r="I16" i="103" s="1"/>
  <c r="M24" i="97" s="1"/>
  <c r="BM20" i="80"/>
  <c r="BO20" i="80" s="1"/>
  <c r="BI20" i="80"/>
  <c r="U15" i="83"/>
  <c r="W15" i="83" s="1"/>
  <c r="Q15" i="83"/>
  <c r="O9" i="89"/>
  <c r="S9" i="89" s="1"/>
  <c r="I9" i="89"/>
  <c r="AU41" i="46"/>
  <c r="AE41" i="46"/>
  <c r="BA41" i="46"/>
  <c r="AK41" i="46"/>
  <c r="S41" i="46"/>
  <c r="Y19" i="82"/>
  <c r="AA19" i="82" s="1"/>
  <c r="Q19" i="82"/>
  <c r="AC15" i="83"/>
  <c r="AG15" i="83" s="1"/>
  <c r="AA15" i="83"/>
  <c r="M15" i="91"/>
  <c r="O15" i="91" s="1"/>
  <c r="S15" i="91" s="1"/>
  <c r="AC17" i="84"/>
  <c r="AK17" i="84"/>
  <c r="I52" i="100"/>
  <c r="I51" i="100"/>
  <c r="BU15" i="91"/>
  <c r="AM15" i="91"/>
  <c r="AC15" i="91"/>
  <c r="AI42" i="56"/>
  <c r="AC42" i="56"/>
  <c r="AS42" i="56"/>
  <c r="Y42" i="56"/>
  <c r="AM42" i="56"/>
  <c r="Q42" i="56"/>
  <c r="W42" i="56" s="1"/>
  <c r="BQ23" i="81"/>
  <c r="BI23" i="81"/>
  <c r="G49" i="116"/>
  <c r="E72" i="98" s="1"/>
  <c r="G47" i="116"/>
  <c r="E70" i="98" s="1"/>
  <c r="G48" i="116"/>
  <c r="E71" i="98" s="1"/>
  <c r="G51" i="116"/>
  <c r="E74" i="98" s="1"/>
  <c r="G52" i="116"/>
  <c r="E75" i="98" s="1"/>
  <c r="Y10" i="79"/>
  <c r="AI10" i="85"/>
  <c r="W18" i="85"/>
  <c r="Y18" i="85" s="1"/>
  <c r="AA18" i="85" s="1"/>
  <c r="AC18" i="85" s="1"/>
  <c r="AE18" i="85" s="1"/>
  <c r="AG18" i="85" s="1"/>
  <c r="AA23" i="30"/>
  <c r="AA24" i="30"/>
  <c r="AA8" i="30"/>
  <c r="AA34" i="30"/>
  <c r="AA26" i="30"/>
  <c r="AA22" i="30"/>
  <c r="O24" i="47"/>
  <c r="Y24" i="47" s="1"/>
  <c r="S8" i="38"/>
  <c r="BU19" i="82"/>
  <c r="BW19" i="82" s="1"/>
  <c r="BM19" i="82"/>
  <c r="AQ10" i="90"/>
  <c r="BY74" i="52"/>
  <c r="CC74" i="52" s="1"/>
  <c r="BY75" i="52"/>
  <c r="CC75" i="52" s="1"/>
  <c r="CS19" i="84"/>
  <c r="CK19" i="84"/>
  <c r="AA34" i="34"/>
  <c r="AA22" i="34"/>
  <c r="AA23" i="34"/>
  <c r="AA8" i="34"/>
  <c r="AA24" i="34"/>
  <c r="AA26" i="34"/>
  <c r="O20" i="47"/>
  <c r="Y20" i="47" s="1"/>
  <c r="AG18" i="92"/>
  <c r="AS16" i="82"/>
  <c r="AK16" i="82"/>
  <c r="I64" i="96"/>
  <c r="I36" i="55" s="1"/>
  <c r="M36" i="55" s="1"/>
  <c r="CW11" i="83"/>
  <c r="CY11" i="83" s="1"/>
  <c r="CS11" i="83"/>
  <c r="BC20" i="88"/>
  <c r="I51" i="98"/>
  <c r="U10" i="83"/>
  <c r="W10" i="83" s="1"/>
  <c r="Q10" i="83"/>
  <c r="CC16" i="84"/>
  <c r="BU16" i="84"/>
  <c r="DE22" i="82"/>
  <c r="DM22" i="82"/>
  <c r="BC8" i="92"/>
  <c r="CC8" i="92"/>
  <c r="BI8" i="3" s="1"/>
  <c r="G457" i="1" s="1"/>
  <c r="AY23" i="92"/>
  <c r="Q12" i="83"/>
  <c r="U12" i="83"/>
  <c r="W12" i="83" s="1"/>
  <c r="AG20" i="92"/>
  <c r="I40" i="45"/>
  <c r="M40" i="45" s="1"/>
  <c r="E13" i="103"/>
  <c r="I13" i="103" s="1"/>
  <c r="M21" i="97" s="1"/>
  <c r="BQ11" i="84"/>
  <c r="BY11" i="84"/>
  <c r="AC14" i="89"/>
  <c r="AM14" i="89"/>
  <c r="AM15" i="85"/>
  <c r="AO15" i="85" s="1"/>
  <c r="AQ15" i="85" s="1"/>
  <c r="AS15" i="85" s="1"/>
  <c r="AU15" i="85" s="1"/>
  <c r="AW15" i="85" s="1"/>
  <c r="AM23" i="85"/>
  <c r="AO23" i="85" s="1"/>
  <c r="AQ23" i="85" s="1"/>
  <c r="AS23" i="85" s="1"/>
  <c r="AU23" i="85" s="1"/>
  <c r="AW23" i="85" s="1"/>
  <c r="Q16" i="81"/>
  <c r="Y16" i="81"/>
  <c r="AA16" i="81" s="1"/>
  <c r="AG18" i="91"/>
  <c r="K73" i="74"/>
  <c r="I10" i="23" s="1"/>
  <c r="U10" i="84"/>
  <c r="M10" i="84"/>
  <c r="BC17" i="89"/>
  <c r="AQ16" i="92"/>
  <c r="CC18" i="83"/>
  <c r="CE18" i="83" s="1"/>
  <c r="BY18" i="83"/>
  <c r="I39" i="98"/>
  <c r="K22" i="11"/>
  <c r="M22" i="11" s="1"/>
  <c r="K21" i="11"/>
  <c r="M21" i="11" s="1"/>
  <c r="I9" i="83"/>
  <c r="M9" i="83" s="1"/>
  <c r="AC15" i="90"/>
  <c r="BU15" i="90"/>
  <c r="AM15" i="90"/>
  <c r="AW20" i="81"/>
  <c r="AY20" i="81" s="1"/>
  <c r="AO20" i="81"/>
  <c r="Y9" i="50"/>
  <c r="Q9" i="50"/>
  <c r="W9" i="50" s="1"/>
  <c r="AU16" i="83"/>
  <c r="AW16" i="83" s="1"/>
  <c r="BA16" i="83" s="1"/>
  <c r="M16" i="90"/>
  <c r="O16" i="90" s="1"/>
  <c r="S16" i="90" s="1"/>
  <c r="AG22" i="80"/>
  <c r="AI22" i="80" s="1"/>
  <c r="AC22" i="80"/>
  <c r="AW14" i="82"/>
  <c r="AY14" i="82" s="1"/>
  <c r="AO14" i="82"/>
  <c r="AG14" i="92"/>
  <c r="M20" i="84"/>
  <c r="E20" i="79" s="1"/>
  <c r="U20" i="84"/>
  <c r="Q34" i="54"/>
  <c r="W34" i="54" s="1"/>
  <c r="I40" i="30"/>
  <c r="M40" i="30" s="1"/>
  <c r="E29" i="103"/>
  <c r="I29" i="103" s="1"/>
  <c r="M37" i="97" s="1"/>
  <c r="Q20" i="97"/>
  <c r="I38" i="46" s="1"/>
  <c r="M38" i="46" s="1"/>
  <c r="BQ12" i="83"/>
  <c r="BU12" i="83" s="1"/>
  <c r="W19" i="91"/>
  <c r="BI10" i="79"/>
  <c r="BO10" i="85"/>
  <c r="BI18" i="79"/>
  <c r="BO18" i="85"/>
  <c r="Q10" i="82"/>
  <c r="Y10" i="82"/>
  <c r="AA10" i="82" s="1"/>
  <c r="G13" i="79"/>
  <c r="S13" i="85"/>
  <c r="AU13" i="3" s="1"/>
  <c r="G595" i="1" s="1"/>
  <c r="I11" i="25"/>
  <c r="M11" i="25" s="1"/>
  <c r="K74" i="74"/>
  <c r="I11" i="23" s="1"/>
  <c r="M11" i="23" s="1"/>
  <c r="CK12" i="83"/>
  <c r="CO12" i="83" s="1"/>
  <c r="CS20" i="84"/>
  <c r="CK20" i="84"/>
  <c r="S18" i="90"/>
  <c r="CA8" i="92"/>
  <c r="BG8" i="3" s="1"/>
  <c r="G456" i="1" s="1"/>
  <c r="AQ8" i="92"/>
  <c r="AG22" i="90"/>
  <c r="I40" i="43"/>
  <c r="M40" i="43" s="1"/>
  <c r="E15" i="103"/>
  <c r="I15" i="103" s="1"/>
  <c r="M23" i="97" s="1"/>
  <c r="AM75" i="52"/>
  <c r="BQ75" i="52"/>
  <c r="BQ78" i="52" s="1"/>
  <c r="BQ79" i="52" s="1"/>
  <c r="AI75" i="52"/>
  <c r="Q75" i="52"/>
  <c r="AW75" i="52"/>
  <c r="BC75" i="52" s="1"/>
  <c r="CA75" i="52"/>
  <c r="CG75" i="52" s="1"/>
  <c r="AS75" i="52"/>
  <c r="AC75" i="52"/>
  <c r="BW75" i="52"/>
  <c r="BG75" i="52"/>
  <c r="BM75" i="52" s="1"/>
  <c r="E22" i="2" s="1"/>
  <c r="G965" i="1" s="1"/>
  <c r="Y75" i="52"/>
  <c r="AS18" i="82"/>
  <c r="AK18" i="82"/>
  <c r="CA10" i="79"/>
  <c r="CE10" i="85"/>
  <c r="CA18" i="79"/>
  <c r="CE18" i="85"/>
  <c r="W8" i="50"/>
  <c r="AO21" i="81"/>
  <c r="AW21" i="81"/>
  <c r="AY21" i="81" s="1"/>
  <c r="AM21" i="90"/>
  <c r="AC21" i="90"/>
  <c r="G8" i="79"/>
  <c r="S8" i="85"/>
  <c r="AU8" i="3" s="1"/>
  <c r="G450" i="1" s="1"/>
  <c r="Q15" i="54"/>
  <c r="Y15" i="54" s="1"/>
  <c r="E35" i="103"/>
  <c r="E38" i="103" s="1"/>
  <c r="G62" i="117"/>
  <c r="E75" i="96" s="1"/>
  <c r="I149" i="11"/>
  <c r="E37" i="103"/>
  <c r="CG76" i="52"/>
  <c r="BM76" i="52"/>
  <c r="AS76" i="52"/>
  <c r="Y76" i="52"/>
  <c r="BW76" i="52"/>
  <c r="AI76" i="52"/>
  <c r="M79" i="52"/>
  <c r="AU41" i="36"/>
  <c r="AE41" i="36"/>
  <c r="BA41" i="36"/>
  <c r="AK41" i="36"/>
  <c r="S41" i="36"/>
  <c r="S41" i="35"/>
  <c r="CK23" i="83"/>
  <c r="CO23" i="83" s="1"/>
  <c r="DE16" i="81"/>
  <c r="DM16" i="81"/>
  <c r="AC82" i="52"/>
  <c r="BW82" i="52"/>
  <c r="BQ82" i="52"/>
  <c r="AI82" i="52"/>
  <c r="AU11" i="83"/>
  <c r="AW11" i="83" s="1"/>
  <c r="BA11" i="83" s="1"/>
  <c r="M11" i="90"/>
  <c r="O11" i="90" s="1"/>
  <c r="S11" i="90" s="1"/>
  <c r="BC14" i="91"/>
  <c r="AK22" i="84"/>
  <c r="AC22" i="84"/>
  <c r="BI16" i="84"/>
  <c r="BA16" i="84"/>
  <c r="AI10" i="48"/>
  <c r="AM10" i="48" s="1"/>
  <c r="AA10" i="48"/>
  <c r="Q10" i="48"/>
  <c r="AM14" i="91"/>
  <c r="AC14" i="91"/>
  <c r="AQ11" i="79"/>
  <c r="AY11" i="85"/>
  <c r="CC21" i="80"/>
  <c r="CE21" i="80" s="1"/>
  <c r="BY21" i="80"/>
  <c r="G17" i="87"/>
  <c r="I17" i="87" s="1"/>
  <c r="AY17" i="3" s="1"/>
  <c r="G713" i="1" s="1"/>
  <c r="W17" i="92"/>
  <c r="K31" i="11"/>
  <c r="K27" i="11"/>
  <c r="K23" i="11"/>
  <c r="K15" i="11"/>
  <c r="K11" i="11"/>
  <c r="K34" i="11"/>
  <c r="K30" i="11"/>
  <c r="K26" i="11"/>
  <c r="M26" i="11" s="1"/>
  <c r="K14" i="11"/>
  <c r="K10" i="11"/>
  <c r="K33" i="11"/>
  <c r="K29" i="11"/>
  <c r="K25" i="11"/>
  <c r="K13" i="11"/>
  <c r="K9" i="11"/>
  <c r="K20" i="13"/>
  <c r="K32" i="11"/>
  <c r="K28" i="11"/>
  <c r="K24" i="11"/>
  <c r="K16" i="11"/>
  <c r="K12" i="11"/>
  <c r="M12" i="11" s="1"/>
  <c r="K8" i="11"/>
  <c r="K18" i="13"/>
  <c r="K48" i="23"/>
  <c r="K24" i="23"/>
  <c r="K16" i="23"/>
  <c r="K12" i="23"/>
  <c r="K49" i="23"/>
  <c r="K25" i="23"/>
  <c r="K21" i="23"/>
  <c r="K17" i="23"/>
  <c r="K13" i="23"/>
  <c r="K50" i="23"/>
  <c r="K26" i="23"/>
  <c r="K22" i="23"/>
  <c r="K23" i="23"/>
  <c r="K18" i="27"/>
  <c r="K15" i="23"/>
  <c r="K17" i="25"/>
  <c r="K13" i="25"/>
  <c r="K20" i="26"/>
  <c r="K14" i="23"/>
  <c r="K50" i="25"/>
  <c r="K26" i="25"/>
  <c r="K22" i="25"/>
  <c r="K14" i="25"/>
  <c r="K29" i="26"/>
  <c r="K21" i="26"/>
  <c r="K17" i="26"/>
  <c r="K20" i="27"/>
  <c r="K23" i="25"/>
  <c r="K15" i="25"/>
  <c r="K18" i="26"/>
  <c r="K29" i="27"/>
  <c r="K21" i="27"/>
  <c r="K17" i="27"/>
  <c r="K9" i="30"/>
  <c r="K10" i="30"/>
  <c r="K21" i="30"/>
  <c r="K13" i="30"/>
  <c r="K9" i="32"/>
  <c r="K9" i="31"/>
  <c r="K10" i="31"/>
  <c r="K21" i="32"/>
  <c r="K13" i="32"/>
  <c r="K21" i="31"/>
  <c r="K13" i="31"/>
  <c r="K9" i="33"/>
  <c r="K21" i="33"/>
  <c r="K13" i="33"/>
  <c r="K21" i="35"/>
  <c r="K13" i="35"/>
  <c r="K21" i="34"/>
  <c r="K13" i="34"/>
  <c r="K9" i="35"/>
  <c r="K9" i="34"/>
  <c r="K13" i="36"/>
  <c r="K9" i="36"/>
  <c r="K21" i="37"/>
  <c r="K13" i="37"/>
  <c r="K9" i="38"/>
  <c r="K9" i="37"/>
  <c r="K10" i="38"/>
  <c r="K10" i="37"/>
  <c r="K21" i="38"/>
  <c r="K13" i="38"/>
  <c r="K9" i="39"/>
  <c r="K10" i="40"/>
  <c r="K10" i="39"/>
  <c r="K21" i="40"/>
  <c r="K13" i="40"/>
  <c r="K21" i="39"/>
  <c r="K13" i="39"/>
  <c r="K21" i="43"/>
  <c r="K13" i="43"/>
  <c r="K21" i="42"/>
  <c r="K13" i="42"/>
  <c r="K21" i="41"/>
  <c r="K13" i="41"/>
  <c r="K9" i="43"/>
  <c r="K9" i="42"/>
  <c r="K10" i="43"/>
  <c r="K9" i="41"/>
  <c r="K9" i="40"/>
  <c r="K10" i="41"/>
  <c r="K21" i="46"/>
  <c r="K13" i="46"/>
  <c r="K21" i="45"/>
  <c r="K13" i="45"/>
  <c r="K21" i="44"/>
  <c r="K13" i="44"/>
  <c r="K9" i="46"/>
  <c r="K9" i="45"/>
  <c r="K10" i="46"/>
  <c r="K9" i="44"/>
  <c r="K10" i="45"/>
  <c r="K52" i="50"/>
  <c r="K86" i="52"/>
  <c r="K11" i="50"/>
  <c r="K10" i="50"/>
  <c r="K21" i="52"/>
  <c r="K13" i="52"/>
  <c r="K49" i="54"/>
  <c r="K26" i="54"/>
  <c r="K39" i="52"/>
  <c r="K23" i="54"/>
  <c r="K17" i="52"/>
  <c r="K30" i="54"/>
  <c r="K22" i="54"/>
  <c r="K11" i="52"/>
  <c r="K28" i="54"/>
  <c r="K32" i="56"/>
  <c r="M32" i="56" s="1"/>
  <c r="K24" i="56"/>
  <c r="K26" i="56"/>
  <c r="K23" i="56"/>
  <c r="K33" i="56"/>
  <c r="K25" i="56"/>
  <c r="K28" i="56"/>
  <c r="K29" i="54"/>
  <c r="K96" i="52"/>
  <c r="K18" i="21"/>
  <c r="K18" i="15"/>
  <c r="K20" i="18"/>
  <c r="K33" i="54"/>
  <c r="K10" i="42"/>
  <c r="K10" i="35"/>
  <c r="K28" i="16"/>
  <c r="K18" i="18"/>
  <c r="K30" i="56"/>
  <c r="K24" i="54"/>
  <c r="K54" i="50"/>
  <c r="K21" i="36"/>
  <c r="K10" i="34"/>
  <c r="K10" i="32"/>
  <c r="K25" i="25"/>
  <c r="K20" i="16"/>
  <c r="K29" i="13"/>
  <c r="K49" i="56"/>
  <c r="K88" i="52"/>
  <c r="K62" i="50"/>
  <c r="K10" i="44"/>
  <c r="K10" i="36"/>
  <c r="K49" i="25"/>
  <c r="K21" i="25"/>
  <c r="K16" i="25"/>
  <c r="K12" i="25"/>
  <c r="K29" i="56"/>
  <c r="K12" i="52"/>
  <c r="K26" i="21"/>
  <c r="K16" i="50"/>
  <c r="K10" i="33"/>
  <c r="K28" i="17"/>
  <c r="K20" i="15"/>
  <c r="K24" i="50"/>
  <c r="K21" i="54"/>
  <c r="K20" i="17"/>
  <c r="K21" i="56"/>
  <c r="K22" i="56"/>
  <c r="K22" i="52"/>
  <c r="K25" i="54"/>
  <c r="K14" i="52"/>
  <c r="K36" i="52"/>
  <c r="K13" i="50"/>
  <c r="K24" i="25"/>
  <c r="K48" i="25"/>
  <c r="K28" i="18"/>
  <c r="K16" i="21"/>
  <c r="K18" i="16"/>
  <c r="K18" i="17"/>
  <c r="K28" i="15"/>
  <c r="CG17" i="81"/>
  <c r="CO17" i="81"/>
  <c r="AG15" i="92"/>
  <c r="BY15" i="92"/>
  <c r="BE15" i="3" s="1"/>
  <c r="G658" i="1" s="1"/>
  <c r="DM21" i="82"/>
  <c r="DE21" i="82"/>
  <c r="AA21" i="37"/>
  <c r="AA9" i="37"/>
  <c r="AA10" i="37"/>
  <c r="AA12" i="37"/>
  <c r="AA13" i="37"/>
  <c r="S17" i="47"/>
  <c r="U22" i="84"/>
  <c r="M22" i="84"/>
  <c r="E22" i="79" s="1"/>
  <c r="BO19" i="51"/>
  <c r="AY19" i="51"/>
  <c r="AI19" i="51"/>
  <c r="Q19" i="51"/>
  <c r="BG19" i="51"/>
  <c r="AQ19" i="51"/>
  <c r="AU19" i="51" s="1"/>
  <c r="AA19" i="51"/>
  <c r="BC17" i="88"/>
  <c r="BY25" i="52"/>
  <c r="CC25" i="52" s="1"/>
  <c r="AO25" i="52"/>
  <c r="AO45" i="52"/>
  <c r="BY45" i="52"/>
  <c r="CC45" i="52" s="1"/>
  <c r="I78" i="98"/>
  <c r="DM23" i="82"/>
  <c r="DE23" i="82"/>
  <c r="AO87" i="52"/>
  <c r="BY87" i="52"/>
  <c r="CC87" i="52" s="1"/>
  <c r="BM14" i="51"/>
  <c r="BQ14" i="51" s="1"/>
  <c r="AK14" i="51"/>
  <c r="BM20" i="51"/>
  <c r="BQ20" i="51" s="1"/>
  <c r="AK20" i="51"/>
  <c r="G9" i="79"/>
  <c r="S9" i="85"/>
  <c r="AU9" i="3" s="1"/>
  <c r="G479" i="1" s="1"/>
  <c r="AQ21" i="92"/>
  <c r="CS16" i="84"/>
  <c r="CK16" i="84"/>
  <c r="AA45" i="44"/>
  <c r="AA46" i="44"/>
  <c r="AA37" i="44"/>
  <c r="AA27" i="44"/>
  <c r="AA19" i="44"/>
  <c r="AA11" i="44"/>
  <c r="AA38" i="44"/>
  <c r="AA28" i="44"/>
  <c r="AA20" i="44"/>
  <c r="AA39" i="44"/>
  <c r="AA29" i="44"/>
  <c r="AA30" i="44"/>
  <c r="AA14" i="44"/>
  <c r="AA31" i="44"/>
  <c r="AA15" i="44"/>
  <c r="AA42" i="44"/>
  <c r="AA32" i="44"/>
  <c r="AA16" i="44"/>
  <c r="K10" i="47"/>
  <c r="AA41" i="44"/>
  <c r="AA40" i="44"/>
  <c r="AA33" i="44"/>
  <c r="AA25" i="44"/>
  <c r="AA17" i="44"/>
  <c r="AA36" i="44"/>
  <c r="AA18" i="44"/>
  <c r="AA43" i="44"/>
  <c r="W17" i="88"/>
  <c r="AG14" i="80"/>
  <c r="AI14" i="80" s="1"/>
  <c r="AC14" i="80"/>
  <c r="G14" i="79"/>
  <c r="S14" i="85"/>
  <c r="AU14" i="3" s="1"/>
  <c r="G624" i="1" s="1"/>
  <c r="BI14" i="82"/>
  <c r="BQ14" i="82"/>
  <c r="AA45" i="36"/>
  <c r="AA46" i="36"/>
  <c r="AA40" i="36"/>
  <c r="AA30" i="36"/>
  <c r="AA14" i="36"/>
  <c r="AA31" i="36"/>
  <c r="AA15" i="36"/>
  <c r="AA41" i="36"/>
  <c r="AA32" i="36"/>
  <c r="AA16" i="36"/>
  <c r="AA42" i="36"/>
  <c r="AA33" i="36"/>
  <c r="AA25" i="36"/>
  <c r="AA17" i="36"/>
  <c r="AA36" i="36"/>
  <c r="AA18" i="36"/>
  <c r="AA37" i="36"/>
  <c r="AA27" i="36"/>
  <c r="AA19" i="36"/>
  <c r="AA11" i="36"/>
  <c r="AA38" i="36"/>
  <c r="AA28" i="36"/>
  <c r="AA20" i="36"/>
  <c r="AA39" i="36"/>
  <c r="AA29" i="36"/>
  <c r="K18" i="47"/>
  <c r="AA43" i="36"/>
  <c r="S15" i="14"/>
  <c r="E35" i="8" s="1"/>
  <c r="AQ13" i="92"/>
  <c r="CC68" i="52"/>
  <c r="CA68" i="52"/>
  <c r="I16" i="51"/>
  <c r="M16" i="51" s="1"/>
  <c r="G15" i="117"/>
  <c r="E9" i="103"/>
  <c r="I46" i="96"/>
  <c r="I19" i="55" s="1"/>
  <c r="M19" i="55" s="1"/>
  <c r="BC14" i="92"/>
  <c r="AC21" i="88"/>
  <c r="AM21" i="88"/>
  <c r="I9" i="88"/>
  <c r="O9" i="88"/>
  <c r="S9" i="88" s="1"/>
  <c r="BM8" i="81"/>
  <c r="BU8" i="81"/>
  <c r="BW8" i="81" s="1"/>
  <c r="AE28" i="102"/>
  <c r="AE29" i="102" s="1"/>
  <c r="AE30" i="102"/>
  <c r="BM16" i="80"/>
  <c r="BO16" i="80" s="1"/>
  <c r="BI16" i="80"/>
  <c r="AA12" i="40"/>
  <c r="AA21" i="40"/>
  <c r="AA13" i="40"/>
  <c r="AA10" i="40"/>
  <c r="AA9" i="40"/>
  <c r="S14" i="47"/>
  <c r="AK15" i="82"/>
  <c r="AS15" i="82"/>
  <c r="AA14" i="48"/>
  <c r="Q14" i="48"/>
  <c r="AI14" i="48"/>
  <c r="AO17" i="83"/>
  <c r="AQ17" i="83" s="1"/>
  <c r="AK17" i="83"/>
  <c r="Y11" i="79"/>
  <c r="AI11" i="85"/>
  <c r="Y19" i="79"/>
  <c r="AI19" i="85"/>
  <c r="AW23" i="80"/>
  <c r="AY23" i="80" s="1"/>
  <c r="AS23" i="80"/>
  <c r="CI15" i="83"/>
  <c r="CK15" i="83" s="1"/>
  <c r="CO15" i="83" s="1"/>
  <c r="M15" i="88"/>
  <c r="O15" i="88" s="1"/>
  <c r="S15" i="88" s="1"/>
  <c r="K11" i="3"/>
  <c r="G519" i="1" s="1"/>
  <c r="Q11" i="92"/>
  <c r="S11" i="92" s="1"/>
  <c r="CK19" i="83"/>
  <c r="CO19" i="83" s="1"/>
  <c r="G9" i="74"/>
  <c r="I9" i="74" s="1"/>
  <c r="G59" i="96"/>
  <c r="I59" i="96" s="1"/>
  <c r="G23" i="96"/>
  <c r="G60" i="96"/>
  <c r="I60" i="96" s="1"/>
  <c r="AW20" i="80"/>
  <c r="AY20" i="80" s="1"/>
  <c r="AS20" i="80"/>
  <c r="AQ18" i="92"/>
  <c r="AC8" i="89"/>
  <c r="BU8" i="89"/>
  <c r="AM8" i="89"/>
  <c r="I23" i="89"/>
  <c r="AS16" i="81"/>
  <c r="AK16" i="81"/>
  <c r="K47" i="96"/>
  <c r="I21" i="53" s="1"/>
  <c r="M21" i="53" s="1"/>
  <c r="Q21" i="53" s="1"/>
  <c r="W21" i="53" s="1"/>
  <c r="I47" i="96"/>
  <c r="I21" i="55" s="1"/>
  <c r="M21" i="55" s="1"/>
  <c r="CK21" i="81"/>
  <c r="CS21" i="81"/>
  <c r="CU21" i="81" s="1"/>
  <c r="BC19" i="91"/>
  <c r="K48" i="96"/>
  <c r="I23" i="53" s="1"/>
  <c r="M23" i="53" s="1"/>
  <c r="Q23" i="53" s="1"/>
  <c r="W23" i="53" s="1"/>
  <c r="I48" i="96"/>
  <c r="I23" i="55" s="1"/>
  <c r="M23" i="55" s="1"/>
  <c r="M40" i="103"/>
  <c r="M41" i="103"/>
  <c r="AA22" i="44"/>
  <c r="O10" i="47"/>
  <c r="Y10" i="47" s="1"/>
  <c r="AA23" i="44"/>
  <c r="AA24" i="44"/>
  <c r="AA8" i="44"/>
  <c r="AA34" i="44"/>
  <c r="AA26" i="44"/>
  <c r="CS8" i="82"/>
  <c r="CU8" i="82" s="1"/>
  <c r="CK8" i="82"/>
  <c r="DE22" i="81"/>
  <c r="DM22" i="81"/>
  <c r="BE22" i="84"/>
  <c r="AW22" i="84"/>
  <c r="I40" i="96"/>
  <c r="I20" i="55" s="1"/>
  <c r="M20" i="55" s="1"/>
  <c r="BQ11" i="83"/>
  <c r="BU11" i="83" s="1"/>
  <c r="AQ8" i="79"/>
  <c r="AY8" i="85"/>
  <c r="AQ16" i="79"/>
  <c r="AY16" i="85"/>
  <c r="BO22" i="83"/>
  <c r="BQ22" i="83" s="1"/>
  <c r="BU22" i="83" s="1"/>
  <c r="M22" i="89"/>
  <c r="O22" i="89" s="1"/>
  <c r="S22" i="89" s="1"/>
  <c r="DE18" i="82"/>
  <c r="DM18" i="82"/>
  <c r="AW14" i="81"/>
  <c r="AY14" i="81" s="1"/>
  <c r="AO14" i="81"/>
  <c r="AA10" i="83"/>
  <c r="AC10" i="83" s="1"/>
  <c r="AG10" i="83" s="1"/>
  <c r="M10" i="91"/>
  <c r="O10" i="91" s="1"/>
  <c r="S10" i="91" s="1"/>
  <c r="S18" i="88"/>
  <c r="BC9" i="91"/>
  <c r="AI9" i="52"/>
  <c r="Q9" i="52"/>
  <c r="BM9" i="52"/>
  <c r="AW9" i="52"/>
  <c r="AS9" i="52"/>
  <c r="AC9" i="52"/>
  <c r="BW9" i="52"/>
  <c r="BG9" i="52"/>
  <c r="Y9" i="52"/>
  <c r="BC9" i="52"/>
  <c r="AM9" i="52"/>
  <c r="CG9" i="52"/>
  <c r="BQ9" i="52"/>
  <c r="BC21" i="89"/>
  <c r="U9" i="82"/>
  <c r="M9" i="82"/>
  <c r="G12" i="74"/>
  <c r="I12" i="74" s="1"/>
  <c r="G53" i="96"/>
  <c r="I53" i="96" s="1"/>
  <c r="G19" i="96"/>
  <c r="G54" i="96"/>
  <c r="K8" i="3"/>
  <c r="G432" i="1" s="1"/>
  <c r="Q8" i="92"/>
  <c r="G8" i="83"/>
  <c r="I8" i="83" s="1"/>
  <c r="M8" i="83" s="1"/>
  <c r="M8" i="92"/>
  <c r="O8" i="92" s="1"/>
  <c r="BC11" i="89"/>
  <c r="Q42" i="54"/>
  <c r="Y42" i="54" s="1"/>
  <c r="AQ13" i="91"/>
  <c r="G17" i="79"/>
  <c r="S17" i="85"/>
  <c r="AU17" i="3" s="1"/>
  <c r="G711" i="1" s="1"/>
  <c r="BY17" i="84"/>
  <c r="BQ17" i="84"/>
  <c r="BI11" i="79"/>
  <c r="BO11" i="85"/>
  <c r="BI19" i="79"/>
  <c r="BO19" i="85"/>
  <c r="BC10" i="88"/>
  <c r="CA15" i="92"/>
  <c r="BG15" i="3" s="1"/>
  <c r="G659" i="1" s="1"/>
  <c r="AQ15" i="92"/>
  <c r="AO13" i="82"/>
  <c r="AW13" i="82"/>
  <c r="AY13" i="82" s="1"/>
  <c r="AQ19" i="91"/>
  <c r="AA46" i="41"/>
  <c r="AA38" i="41"/>
  <c r="AA28" i="41"/>
  <c r="AA20" i="41"/>
  <c r="AA39" i="41"/>
  <c r="AA29" i="41"/>
  <c r="AA40" i="41"/>
  <c r="AA30" i="41"/>
  <c r="AA14" i="41"/>
  <c r="AA31" i="41"/>
  <c r="AA15" i="41"/>
  <c r="AA41" i="41"/>
  <c r="AA32" i="41"/>
  <c r="AA16" i="4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K13" i="47"/>
  <c r="CS20" i="82"/>
  <c r="CU20" i="82" s="1"/>
  <c r="CK20" i="82"/>
  <c r="DE12" i="82"/>
  <c r="DM12" i="82"/>
  <c r="CK20" i="83"/>
  <c r="CO20" i="83" s="1"/>
  <c r="AI34" i="56"/>
  <c r="AC34" i="56"/>
  <c r="AS34" i="56"/>
  <c r="AM34" i="56"/>
  <c r="Q34" i="56"/>
  <c r="W34" i="56" s="1"/>
  <c r="Q65" i="25"/>
  <c r="Q57" i="25"/>
  <c r="Q53" i="25"/>
  <c r="Q9" i="25"/>
  <c r="S9" i="25" s="1"/>
  <c r="Q66" i="25"/>
  <c r="Q58" i="25"/>
  <c r="Q54" i="25"/>
  <c r="Q10" i="25"/>
  <c r="S10" i="25" s="1"/>
  <c r="I18" i="135"/>
  <c r="Q68" i="25"/>
  <c r="Q11" i="25"/>
  <c r="S11" i="25" s="1"/>
  <c r="Q8" i="25"/>
  <c r="S8" i="25" s="1"/>
  <c r="Q64" i="25"/>
  <c r="Q55" i="25"/>
  <c r="Q67" i="25"/>
  <c r="Q51" i="25"/>
  <c r="Q59" i="25"/>
  <c r="Q63" i="25"/>
  <c r="Q56" i="25"/>
  <c r="Q52" i="25"/>
  <c r="CO17" i="84"/>
  <c r="BY17" i="79" s="1"/>
  <c r="CW17" i="84"/>
  <c r="AQ22" i="90"/>
  <c r="K38" i="96"/>
  <c r="I14" i="53" s="1"/>
  <c r="M14" i="53" s="1"/>
  <c r="Q14" i="53" s="1"/>
  <c r="W14" i="53" s="1"/>
  <c r="I38" i="96"/>
  <c r="I14" i="55" s="1"/>
  <c r="M14" i="55" s="1"/>
  <c r="BQ74" i="52"/>
  <c r="AI74" i="52"/>
  <c r="Q74" i="52"/>
  <c r="AW74" i="52"/>
  <c r="CA74" i="52"/>
  <c r="CG74" i="52" s="1"/>
  <c r="AS74" i="52"/>
  <c r="AC74" i="52"/>
  <c r="BW74" i="52"/>
  <c r="BG74" i="52"/>
  <c r="BG78" i="52" s="1"/>
  <c r="Y74" i="52"/>
  <c r="BC74" i="52"/>
  <c r="AM74" i="52"/>
  <c r="AS18" i="81"/>
  <c r="AK18" i="81"/>
  <c r="S8" i="46"/>
  <c r="BS11" i="85"/>
  <c r="BU11" i="85" s="1"/>
  <c r="BW11" i="85" s="1"/>
  <c r="BY11" i="85" s="1"/>
  <c r="CA11" i="85" s="1"/>
  <c r="CC11" i="85" s="1"/>
  <c r="BS19" i="85"/>
  <c r="BU19" i="85" s="1"/>
  <c r="BW19" i="85" s="1"/>
  <c r="BY19" i="85" s="1"/>
  <c r="CA19" i="85" s="1"/>
  <c r="CC19" i="85" s="1"/>
  <c r="DE10" i="82"/>
  <c r="DM10" i="82"/>
  <c r="S12" i="92"/>
  <c r="I16" i="105"/>
  <c r="K16" i="105" s="1"/>
  <c r="E8" i="102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AA36" i="46"/>
  <c r="AC36" i="46" s="1"/>
  <c r="AA18" i="46"/>
  <c r="AC18" i="46" s="1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1" i="46"/>
  <c r="AC11" i="46" s="1"/>
  <c r="AA46" i="46"/>
  <c r="AC46" i="46" s="1"/>
  <c r="AA38" i="46"/>
  <c r="AC38" i="46" s="1"/>
  <c r="AA28" i="46"/>
  <c r="AC28" i="46" s="1"/>
  <c r="AA20" i="46"/>
  <c r="AC20" i="46" s="1"/>
  <c r="I23" i="88"/>
  <c r="BU8" i="88"/>
  <c r="AM8" i="88"/>
  <c r="AC8" i="88"/>
  <c r="AQ36" i="32"/>
  <c r="AQ18" i="32"/>
  <c r="AQ45" i="32"/>
  <c r="AQ43" i="32"/>
  <c r="AQ37" i="32"/>
  <c r="AQ27" i="32"/>
  <c r="AQ19" i="32"/>
  <c r="AQ11" i="32"/>
  <c r="AQ46" i="32"/>
  <c r="AQ38" i="32"/>
  <c r="AQ28" i="32"/>
  <c r="AQ20" i="32"/>
  <c r="AQ39" i="32"/>
  <c r="AQ29" i="32"/>
  <c r="AQ40" i="32"/>
  <c r="AQ30" i="32"/>
  <c r="AQ14" i="32"/>
  <c r="AQ31" i="32"/>
  <c r="AQ15" i="32"/>
  <c r="AQ41" i="32"/>
  <c r="AQ32" i="32"/>
  <c r="AQ16" i="32"/>
  <c r="AQ42" i="32"/>
  <c r="AQ33" i="32"/>
  <c r="AQ25" i="32"/>
  <c r="AQ17" i="32"/>
  <c r="Q10" i="54"/>
  <c r="Y10" i="54" s="1"/>
  <c r="BA40" i="46"/>
  <c r="AK40" i="46"/>
  <c r="S40" i="46"/>
  <c r="Q40" i="46"/>
  <c r="AU40" i="46"/>
  <c r="AE40" i="46"/>
  <c r="I46" i="26"/>
  <c r="M46" i="26" s="1"/>
  <c r="E41" i="103"/>
  <c r="AW76" i="52"/>
  <c r="BC76" i="52" s="1"/>
  <c r="BA65" i="52"/>
  <c r="BA76" i="52" s="1"/>
  <c r="BW65" i="52"/>
  <c r="BW15" i="89"/>
  <c r="W15" i="89"/>
  <c r="BG15" i="89" s="1"/>
  <c r="BA41" i="30"/>
  <c r="AK41" i="30"/>
  <c r="S41" i="30"/>
  <c r="AU41" i="30"/>
  <c r="AE41" i="30"/>
  <c r="BA41" i="32"/>
  <c r="AK41" i="32"/>
  <c r="S41" i="32"/>
  <c r="AU41" i="32"/>
  <c r="AE41" i="32"/>
  <c r="I8" i="51" l="1"/>
  <c r="K53" i="96"/>
  <c r="I8" i="49" s="1"/>
  <c r="BC13" i="77"/>
  <c r="BE13" i="77" s="1"/>
  <c r="I39" i="11" s="1"/>
  <c r="M39" i="1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Q30" i="97"/>
  <c r="I38" i="36" s="1"/>
  <c r="M38" i="36" s="1"/>
  <c r="S30" i="97"/>
  <c r="I39" i="36" s="1"/>
  <c r="M39" i="36" s="1"/>
  <c r="Q27" i="97"/>
  <c r="I38" i="39" s="1"/>
  <c r="M38" i="39" s="1"/>
  <c r="S27" i="97"/>
  <c r="I39" i="39" s="1"/>
  <c r="M39" i="39" s="1"/>
  <c r="S35" i="97"/>
  <c r="I23" i="51" s="1"/>
  <c r="M23" i="51" s="1"/>
  <c r="Q35" i="97"/>
  <c r="I22" i="51" s="1"/>
  <c r="M22" i="51" s="1"/>
  <c r="Q29" i="97"/>
  <c r="I38" i="37" s="1"/>
  <c r="M38" i="37" s="1"/>
  <c r="S29" i="97"/>
  <c r="I39" i="37" s="1"/>
  <c r="M39" i="37" s="1"/>
  <c r="I35" i="55"/>
  <c r="M35" i="55" s="1"/>
  <c r="K63" i="96"/>
  <c r="I35" i="53" s="1"/>
  <c r="M35" i="53" s="1"/>
  <c r="Q35" i="53" s="1"/>
  <c r="W35" i="53" s="1"/>
  <c r="AO18" i="83"/>
  <c r="AQ18" i="83" s="1"/>
  <c r="AK18" i="83"/>
  <c r="Q25" i="97"/>
  <c r="I38" i="41" s="1"/>
  <c r="M38" i="41" s="1"/>
  <c r="S25" i="97"/>
  <c r="I39" i="41" s="1"/>
  <c r="M39" i="41" s="1"/>
  <c r="Q31" i="97"/>
  <c r="I38" i="35" s="1"/>
  <c r="M38" i="35" s="1"/>
  <c r="S31" i="97"/>
  <c r="I39" i="35" s="1"/>
  <c r="M39" i="35" s="1"/>
  <c r="Q21" i="97"/>
  <c r="I38" i="45" s="1"/>
  <c r="M38" i="45" s="1"/>
  <c r="S21" i="97"/>
  <c r="I39" i="45" s="1"/>
  <c r="M39" i="45" s="1"/>
  <c r="G16" i="87"/>
  <c r="I16" i="87" s="1"/>
  <c r="AY16" i="3" s="1"/>
  <c r="G684" i="1" s="1"/>
  <c r="W16" i="92"/>
  <c r="BG16" i="92" s="1"/>
  <c r="Q32" i="97"/>
  <c r="I38" i="34" s="1"/>
  <c r="M38" i="34" s="1"/>
  <c r="S32" i="97"/>
  <c r="I39" i="34" s="1"/>
  <c r="M39" i="34" s="1"/>
  <c r="Q28" i="97"/>
  <c r="I38" i="38" s="1"/>
  <c r="M38" i="38" s="1"/>
  <c r="S28" i="97"/>
  <c r="I39" i="38" s="1"/>
  <c r="M39" i="38" s="1"/>
  <c r="I18" i="55"/>
  <c r="M18" i="55" s="1"/>
  <c r="K45" i="96"/>
  <c r="I18" i="53" s="1"/>
  <c r="M18" i="53" s="1"/>
  <c r="Q18" i="53" s="1"/>
  <c r="W18" i="53" s="1"/>
  <c r="Q22" i="97"/>
  <c r="I38" i="44" s="1"/>
  <c r="M38" i="44" s="1"/>
  <c r="S22" i="97"/>
  <c r="I39" i="44" s="1"/>
  <c r="M39" i="44" s="1"/>
  <c r="CW15" i="83"/>
  <c r="CY15" i="83" s="1"/>
  <c r="CS15" i="83"/>
  <c r="BI11" i="83"/>
  <c r="BK11" i="83" s="1"/>
  <c r="BE11" i="83"/>
  <c r="I31" i="18"/>
  <c r="K57" i="96"/>
  <c r="I31" i="17" s="1"/>
  <c r="I32" i="55"/>
  <c r="M32" i="55" s="1"/>
  <c r="K60" i="96"/>
  <c r="I32" i="53" s="1"/>
  <c r="M32" i="53" s="1"/>
  <c r="Q32" i="53" s="1"/>
  <c r="W32" i="53" s="1"/>
  <c r="BG79" i="52"/>
  <c r="BE79" i="52"/>
  <c r="S37" i="97"/>
  <c r="I39" i="30" s="1"/>
  <c r="M39" i="30" s="1"/>
  <c r="Q37" i="97"/>
  <c r="I38" i="30" s="1"/>
  <c r="M38" i="30" s="1"/>
  <c r="S23" i="97"/>
  <c r="I39" i="43" s="1"/>
  <c r="M39" i="43" s="1"/>
  <c r="Q23" i="97"/>
  <c r="I38" i="43" s="1"/>
  <c r="M38" i="43" s="1"/>
  <c r="Q24" i="97"/>
  <c r="I38" i="42" s="1"/>
  <c r="M38" i="42" s="1"/>
  <c r="S24" i="97"/>
  <c r="I39" i="42" s="1"/>
  <c r="M39" i="42" s="1"/>
  <c r="I14" i="51"/>
  <c r="M14" i="51" s="1"/>
  <c r="K65" i="96"/>
  <c r="I12" i="49" s="1"/>
  <c r="M12" i="49" s="1"/>
  <c r="Q12" i="49" s="1"/>
  <c r="W12" i="49" s="1"/>
  <c r="Q34" i="97"/>
  <c r="I38" i="32" s="1"/>
  <c r="M38" i="32" s="1"/>
  <c r="S34" i="97"/>
  <c r="I39" i="32" s="1"/>
  <c r="M39" i="32" s="1"/>
  <c r="Q33" i="97"/>
  <c r="I38" i="33" s="1"/>
  <c r="M38" i="33" s="1"/>
  <c r="S33" i="97"/>
  <c r="I39" i="33" s="1"/>
  <c r="M39" i="33" s="1"/>
  <c r="G11" i="87"/>
  <c r="I11" i="87" s="1"/>
  <c r="AY11" i="3" s="1"/>
  <c r="G539" i="1" s="1"/>
  <c r="W11" i="92"/>
  <c r="Q26" i="97"/>
  <c r="I38" i="40" s="1"/>
  <c r="M38" i="40" s="1"/>
  <c r="S26" i="97"/>
  <c r="I39" i="40" s="1"/>
  <c r="M39" i="40" s="1"/>
  <c r="Q36" i="97"/>
  <c r="I38" i="31" s="1"/>
  <c r="M38" i="31" s="1"/>
  <c r="S36" i="97"/>
  <c r="I39" i="31" s="1"/>
  <c r="M39" i="31" s="1"/>
  <c r="I20" i="52"/>
  <c r="M20" i="52" s="1"/>
  <c r="K12" i="74"/>
  <c r="I15" i="50" s="1"/>
  <c r="M15" i="50" s="1"/>
  <c r="K20" i="89"/>
  <c r="K22" i="89"/>
  <c r="K23" i="89"/>
  <c r="K18" i="89"/>
  <c r="K12" i="89"/>
  <c r="K13" i="89"/>
  <c r="K14" i="89"/>
  <c r="K15" i="89"/>
  <c r="K16" i="89"/>
  <c r="K8" i="89"/>
  <c r="K21" i="89"/>
  <c r="K9" i="89"/>
  <c r="K19" i="89"/>
  <c r="K10" i="89"/>
  <c r="K17" i="89"/>
  <c r="K11" i="89"/>
  <c r="AG8" i="88"/>
  <c r="BY8" i="88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G72" i="96"/>
  <c r="G68" i="96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AW18" i="81"/>
  <c r="AY18" i="81" s="1"/>
  <c r="AO18" i="81"/>
  <c r="AA14" i="55"/>
  <c r="Q14" i="55"/>
  <c r="W14" i="55" s="1"/>
  <c r="AI14" i="55"/>
  <c r="Q8" i="83"/>
  <c r="U8" i="83"/>
  <c r="W8" i="83" s="1"/>
  <c r="DI18" i="82"/>
  <c r="DQ18" i="82"/>
  <c r="DS18" i="82" s="1"/>
  <c r="BA22" i="84"/>
  <c r="BI22" i="84"/>
  <c r="AW39" i="32"/>
  <c r="AW29" i="32"/>
  <c r="AW40" i="32"/>
  <c r="AW30" i="32"/>
  <c r="AW14" i="32"/>
  <c r="AW15" i="32"/>
  <c r="AW27" i="32"/>
  <c r="AW19" i="32"/>
  <c r="AW11" i="32"/>
  <c r="AW46" i="32"/>
  <c r="AW38" i="32"/>
  <c r="AW28" i="32"/>
  <c r="AW20" i="32"/>
  <c r="I22" i="79"/>
  <c r="K22" i="79" s="1"/>
  <c r="AW16" i="32"/>
  <c r="AW37" i="32"/>
  <c r="AW31" i="32"/>
  <c r="AW41" i="32"/>
  <c r="AW17" i="32"/>
  <c r="AW25" i="32"/>
  <c r="AW42" i="32"/>
  <c r="AW36" i="32"/>
  <c r="AW32" i="32"/>
  <c r="AW45" i="32"/>
  <c r="AW43" i="32"/>
  <c r="AW18" i="32"/>
  <c r="AW33" i="32"/>
  <c r="DQ21" i="82"/>
  <c r="DS21" i="82" s="1"/>
  <c r="DI21" i="82"/>
  <c r="AO22" i="84"/>
  <c r="AG22" i="84"/>
  <c r="DI16" i="81"/>
  <c r="DQ16" i="81"/>
  <c r="DS16" i="81" s="1"/>
  <c r="CS12" i="83"/>
  <c r="CW12" i="83"/>
  <c r="CY12" i="83" s="1"/>
  <c r="W42" i="54"/>
  <c r="M10" i="23"/>
  <c r="BO16" i="79"/>
  <c r="CE16" i="84"/>
  <c r="BQ16" i="79" s="1"/>
  <c r="BU16" i="79" s="1"/>
  <c r="BW16" i="79" s="1"/>
  <c r="BE14" i="83"/>
  <c r="BI14" i="83"/>
  <c r="BK14" i="83" s="1"/>
  <c r="AO8" i="83"/>
  <c r="AQ8" i="83" s="1"/>
  <c r="AK8" i="83"/>
  <c r="BW30" i="76"/>
  <c r="BY30" i="76" s="1"/>
  <c r="I31" i="30" s="1"/>
  <c r="M31" i="30" s="1"/>
  <c r="BW33" i="76"/>
  <c r="BY33" i="76" s="1"/>
  <c r="I34" i="30" s="1"/>
  <c r="M34" i="30" s="1"/>
  <c r="BW31" i="76"/>
  <c r="BY31" i="76" s="1"/>
  <c r="I32" i="30" s="1"/>
  <c r="M32" i="30" s="1"/>
  <c r="BW32" i="76"/>
  <c r="BY32" i="76" s="1"/>
  <c r="I33" i="30" s="1"/>
  <c r="M33" i="30" s="1"/>
  <c r="BW29" i="76"/>
  <c r="BY29" i="76" s="1"/>
  <c r="I30" i="30" s="1"/>
  <c r="M30" i="30" s="1"/>
  <c r="BW21" i="76"/>
  <c r="BW13" i="76"/>
  <c r="BW24" i="76"/>
  <c r="BY24" i="76" s="1"/>
  <c r="I25" i="30" s="1"/>
  <c r="M25" i="30" s="1"/>
  <c r="BW16" i="76"/>
  <c r="BW8" i="76"/>
  <c r="BW27" i="76"/>
  <c r="BY27" i="76" s="1"/>
  <c r="I28" i="30" s="1"/>
  <c r="M28" i="30" s="1"/>
  <c r="BW19" i="76"/>
  <c r="BW11" i="76"/>
  <c r="BY11" i="76" s="1"/>
  <c r="I12" i="30" s="1"/>
  <c r="M12" i="30" s="1"/>
  <c r="BW22" i="76"/>
  <c r="BY22" i="76" s="1"/>
  <c r="I23" i="30" s="1"/>
  <c r="M23" i="30" s="1"/>
  <c r="BW14" i="76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G30" i="76"/>
  <c r="BI30" i="76" s="1"/>
  <c r="I31" i="33" s="1"/>
  <c r="M31" i="33" s="1"/>
  <c r="BG33" i="76"/>
  <c r="BI33" i="76" s="1"/>
  <c r="I34" i="33" s="1"/>
  <c r="M34" i="33" s="1"/>
  <c r="BG31" i="76"/>
  <c r="BI31" i="76" s="1"/>
  <c r="I32" i="33" s="1"/>
  <c r="M32" i="33" s="1"/>
  <c r="BG32" i="76"/>
  <c r="BI32" i="76" s="1"/>
  <c r="I33" i="33" s="1"/>
  <c r="M33" i="33" s="1"/>
  <c r="BG29" i="76"/>
  <c r="BI29" i="76" s="1"/>
  <c r="I30" i="33" s="1"/>
  <c r="M30" i="33" s="1"/>
  <c r="BG21" i="76"/>
  <c r="BG13" i="76"/>
  <c r="BG24" i="76"/>
  <c r="BI24" i="76" s="1"/>
  <c r="I25" i="33" s="1"/>
  <c r="M25" i="33" s="1"/>
  <c r="BG16" i="76"/>
  <c r="BG8" i="76"/>
  <c r="BG27" i="76"/>
  <c r="BI27" i="76" s="1"/>
  <c r="I28" i="33" s="1"/>
  <c r="M28" i="33" s="1"/>
  <c r="BG19" i="76"/>
  <c r="BG11" i="76"/>
  <c r="BI11" i="76" s="1"/>
  <c r="I12" i="33" s="1"/>
  <c r="M12" i="33" s="1"/>
  <c r="BG22" i="76"/>
  <c r="BI22" i="76" s="1"/>
  <c r="I23" i="33" s="1"/>
  <c r="M23" i="33" s="1"/>
  <c r="BG14" i="76"/>
  <c r="BG25" i="76"/>
  <c r="BI25" i="76" s="1"/>
  <c r="I26" i="33" s="1"/>
  <c r="M26" i="33" s="1"/>
  <c r="BG17" i="76"/>
  <c r="BG9" i="76"/>
  <c r="BG28" i="76"/>
  <c r="BI28" i="76" s="1"/>
  <c r="I29" i="33" s="1"/>
  <c r="M29" i="33" s="1"/>
  <c r="BG20" i="76"/>
  <c r="BG12" i="76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AY27" i="75"/>
  <c r="BA27" i="75" s="1"/>
  <c r="I87" i="11" s="1"/>
  <c r="M87" i="11" s="1"/>
  <c r="AY19" i="75"/>
  <c r="AY11" i="75"/>
  <c r="BA11" i="75" s="1"/>
  <c r="I25" i="11" s="1"/>
  <c r="M25" i="11" s="1"/>
  <c r="AY32" i="75"/>
  <c r="BA32" i="75" s="1"/>
  <c r="I105" i="11" s="1"/>
  <c r="AY24" i="75"/>
  <c r="BA24" i="75" s="1"/>
  <c r="I78" i="11" s="1"/>
  <c r="M78" i="11" s="1"/>
  <c r="AY16" i="75"/>
  <c r="AY8" i="75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M47" i="97"/>
  <c r="W47" i="97" s="1"/>
  <c r="I157" i="11" s="1"/>
  <c r="M9" i="84"/>
  <c r="U9" i="84"/>
  <c r="G13" i="87"/>
  <c r="I13" i="87" s="1"/>
  <c r="AY13" i="3" s="1"/>
  <c r="G597" i="1" s="1"/>
  <c r="W13" i="92"/>
  <c r="BG13" i="92" s="1"/>
  <c r="O25" i="77"/>
  <c r="Q25" i="77" s="1"/>
  <c r="I25" i="48" s="1"/>
  <c r="M25" i="48" s="1"/>
  <c r="O26" i="77"/>
  <c r="Q26" i="77" s="1"/>
  <c r="I26" i="48" s="1"/>
  <c r="M26" i="48" s="1"/>
  <c r="O27" i="77"/>
  <c r="Q27" i="77" s="1"/>
  <c r="I27" i="48" s="1"/>
  <c r="M27" i="48" s="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E15" i="79"/>
  <c r="BU23" i="82"/>
  <c r="BW23" i="82" s="1"/>
  <c r="BM23" i="82"/>
  <c r="AO17" i="81"/>
  <c r="AW17" i="81"/>
  <c r="AY17" i="81" s="1"/>
  <c r="CC23" i="84"/>
  <c r="BU23" i="84"/>
  <c r="BS17" i="51"/>
  <c r="M9" i="21"/>
  <c r="M8" i="53"/>
  <c r="Q8" i="53" s="1"/>
  <c r="W8" i="53" s="1"/>
  <c r="AQ41" i="39"/>
  <c r="AQ42" i="39"/>
  <c r="AQ36" i="39"/>
  <c r="AQ45" i="39"/>
  <c r="AQ43" i="39"/>
  <c r="AQ46" i="39"/>
  <c r="AQ38" i="39"/>
  <c r="AQ39" i="39"/>
  <c r="AQ40" i="39"/>
  <c r="AQ33" i="39"/>
  <c r="AQ25" i="39"/>
  <c r="AQ17" i="39"/>
  <c r="AQ18" i="39"/>
  <c r="AQ27" i="39"/>
  <c r="AQ19" i="39"/>
  <c r="AQ11" i="39"/>
  <c r="AQ28" i="39"/>
  <c r="AQ20" i="39"/>
  <c r="AQ29" i="39"/>
  <c r="AQ30" i="39"/>
  <c r="AQ14" i="39"/>
  <c r="AQ31" i="39"/>
  <c r="AQ15" i="39"/>
  <c r="AQ32" i="39"/>
  <c r="AQ16" i="39"/>
  <c r="AQ37" i="39"/>
  <c r="BY9" i="84"/>
  <c r="BQ9" i="84"/>
  <c r="AS16" i="56"/>
  <c r="Y16" i="56"/>
  <c r="AM16" i="56"/>
  <c r="Q16" i="56"/>
  <c r="W16" i="56" s="1"/>
  <c r="AC16" i="56"/>
  <c r="AI16" i="56" s="1"/>
  <c r="DQ11" i="81"/>
  <c r="DS11" i="81" s="1"/>
  <c r="DI11" i="81"/>
  <c r="AE19" i="79"/>
  <c r="AQ19" i="84"/>
  <c r="AG19" i="79" s="1"/>
  <c r="AK19" i="79" s="1"/>
  <c r="AM19" i="79" s="1"/>
  <c r="AQ13" i="88"/>
  <c r="W73" i="52"/>
  <c r="AG19" i="89"/>
  <c r="BA39" i="46"/>
  <c r="AK39" i="46"/>
  <c r="S39" i="46"/>
  <c r="Q39" i="46"/>
  <c r="AU39" i="46"/>
  <c r="AE39" i="46"/>
  <c r="BY13" i="83"/>
  <c r="CC13" i="83"/>
  <c r="CE13" i="83" s="1"/>
  <c r="W14" i="91"/>
  <c r="AK23" i="83"/>
  <c r="AO23" i="83"/>
  <c r="AQ23" i="83" s="1"/>
  <c r="BI23" i="79"/>
  <c r="BO23" i="85"/>
  <c r="AG21" i="89"/>
  <c r="AO44" i="52"/>
  <c r="BY44" i="52"/>
  <c r="CC44" i="52" s="1"/>
  <c r="W9" i="52"/>
  <c r="AQ22" i="88"/>
  <c r="Q8" i="52"/>
  <c r="AQ78" i="52"/>
  <c r="AQ79" i="52" s="1"/>
  <c r="BQ13" i="81"/>
  <c r="BI13" i="81"/>
  <c r="AG12" i="89"/>
  <c r="BG10" i="79"/>
  <c r="BK10" i="79" s="1"/>
  <c r="BM10" i="79" s="1"/>
  <c r="DI14" i="82"/>
  <c r="DQ14" i="82"/>
  <c r="DS14" i="82" s="1"/>
  <c r="AG10" i="89"/>
  <c r="BG10" i="89" s="1"/>
  <c r="AQ19" i="88"/>
  <c r="AQ20" i="88"/>
  <c r="BG20" i="79"/>
  <c r="BM12" i="81"/>
  <c r="BU12" i="81"/>
  <c r="BW12" i="81" s="1"/>
  <c r="BU17" i="82"/>
  <c r="BW17" i="82" s="1"/>
  <c r="BM17" i="82"/>
  <c r="AQ36" i="34"/>
  <c r="AQ45" i="34"/>
  <c r="AQ43" i="34"/>
  <c r="AQ37" i="34"/>
  <c r="AQ27" i="34"/>
  <c r="AQ46" i="34"/>
  <c r="AQ38" i="34"/>
  <c r="AQ28" i="34"/>
  <c r="AQ39" i="34"/>
  <c r="AQ29" i="34"/>
  <c r="AQ40" i="34"/>
  <c r="AQ30" i="34"/>
  <c r="AQ31" i="34"/>
  <c r="AQ41" i="34"/>
  <c r="AQ32" i="34"/>
  <c r="AQ42" i="34"/>
  <c r="AQ33" i="34"/>
  <c r="AQ14" i="34"/>
  <c r="AQ15" i="34"/>
  <c r="AQ16" i="34"/>
  <c r="AQ17" i="34"/>
  <c r="AQ18" i="34"/>
  <c r="AQ19" i="34"/>
  <c r="AQ11" i="34"/>
  <c r="AQ20" i="34"/>
  <c r="AQ25" i="34"/>
  <c r="AM9" i="92"/>
  <c r="AC9" i="92"/>
  <c r="I23" i="92"/>
  <c r="BK8" i="84"/>
  <c r="E19" i="79"/>
  <c r="AK9" i="82"/>
  <c r="AS9" i="82"/>
  <c r="BY88" i="52"/>
  <c r="CC88" i="52" s="1"/>
  <c r="AO88" i="52"/>
  <c r="AO86" i="52"/>
  <c r="BY86" i="52"/>
  <c r="CC86" i="52" s="1"/>
  <c r="AQ21" i="42"/>
  <c r="AQ13" i="42"/>
  <c r="AQ9" i="42"/>
  <c r="AQ10" i="42"/>
  <c r="AQ12" i="42"/>
  <c r="CO21" i="84"/>
  <c r="CW21" i="84"/>
  <c r="DI20" i="82"/>
  <c r="DQ20" i="82"/>
  <c r="DS20" i="82" s="1"/>
  <c r="BI12" i="79"/>
  <c r="BO12" i="85"/>
  <c r="W16" i="91"/>
  <c r="BG16" i="91" s="1"/>
  <c r="I12" i="27"/>
  <c r="M12" i="27" s="1"/>
  <c r="K30" i="74"/>
  <c r="I12" i="26" s="1"/>
  <c r="M12" i="26" s="1"/>
  <c r="AG22" i="91"/>
  <c r="K76" i="96"/>
  <c r="I19" i="22" s="1"/>
  <c r="M19" i="22" s="1"/>
  <c r="S19" i="22" s="1"/>
  <c r="I76" i="96"/>
  <c r="I19" i="24" s="1"/>
  <c r="M19" i="24" s="1"/>
  <c r="S19" i="24" s="1"/>
  <c r="BY8" i="76"/>
  <c r="I9" i="30" s="1"/>
  <c r="BI8" i="76"/>
  <c r="I9" i="33" s="1"/>
  <c r="AQ31" i="38"/>
  <c r="AQ15" i="38"/>
  <c r="AQ41" i="38"/>
  <c r="AQ32" i="38"/>
  <c r="AQ16" i="38"/>
  <c r="AQ42" i="38"/>
  <c r="AQ33" i="38"/>
  <c r="AQ25" i="38"/>
  <c r="AQ17" i="38"/>
  <c r="AQ36" i="38"/>
  <c r="AQ18" i="38"/>
  <c r="AQ45" i="38"/>
  <c r="AQ43" i="38"/>
  <c r="AQ37" i="38"/>
  <c r="AQ27" i="38"/>
  <c r="AQ19" i="38"/>
  <c r="AQ11" i="38"/>
  <c r="AQ46" i="38"/>
  <c r="AQ38" i="38"/>
  <c r="AQ28" i="38"/>
  <c r="AQ20" i="38"/>
  <c r="AQ39" i="38"/>
  <c r="AQ29" i="38"/>
  <c r="AQ40" i="38"/>
  <c r="AQ30" i="38"/>
  <c r="AQ14" i="38"/>
  <c r="S11" i="77"/>
  <c r="U11" i="77" s="1"/>
  <c r="E12" i="76" s="1"/>
  <c r="S16" i="77"/>
  <c r="U16" i="77" s="1"/>
  <c r="E17" i="76" s="1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S14" i="77"/>
  <c r="U14" i="77" s="1"/>
  <c r="E15" i="76" s="1"/>
  <c r="AQ20" i="91"/>
  <c r="S40" i="35"/>
  <c r="Q40" i="35"/>
  <c r="AM8" i="48"/>
  <c r="AU42" i="37"/>
  <c r="AE42" i="37"/>
  <c r="BA42" i="37"/>
  <c r="AK42" i="37"/>
  <c r="Q42" i="37"/>
  <c r="G92" i="113"/>
  <c r="I16" i="29" s="1"/>
  <c r="M16" i="29" s="1"/>
  <c r="S16" i="29" s="1"/>
  <c r="BA16" i="7" s="1"/>
  <c r="G90" i="113"/>
  <c r="I42" i="38" s="1"/>
  <c r="M42" i="38" s="1"/>
  <c r="G149" i="113"/>
  <c r="I22" i="29" s="1"/>
  <c r="M22" i="29" s="1"/>
  <c r="S22" i="29" s="1"/>
  <c r="BA22" i="7" s="1"/>
  <c r="G65" i="113"/>
  <c r="I13" i="29" s="1"/>
  <c r="M13" i="29" s="1"/>
  <c r="S13" i="29" s="1"/>
  <c r="W9" i="88"/>
  <c r="BA38" i="46"/>
  <c r="AK38" i="46"/>
  <c r="Q38" i="46"/>
  <c r="AU38" i="46"/>
  <c r="AE38" i="46"/>
  <c r="BY15" i="90"/>
  <c r="AG15" i="90"/>
  <c r="CC11" i="84"/>
  <c r="BU11" i="84"/>
  <c r="AW16" i="82"/>
  <c r="AY16" i="82" s="1"/>
  <c r="AO16" i="82"/>
  <c r="BU23" i="81"/>
  <c r="BW23" i="81" s="1"/>
  <c r="BM23" i="81"/>
  <c r="BU15" i="81"/>
  <c r="BW15" i="81" s="1"/>
  <c r="BM15" i="81"/>
  <c r="AW23" i="33"/>
  <c r="AS21" i="79"/>
  <c r="AU21" i="79" s="1"/>
  <c r="AM8" i="33" s="1"/>
  <c r="AW24" i="33"/>
  <c r="AW8" i="33"/>
  <c r="AW34" i="33"/>
  <c r="AW26" i="33"/>
  <c r="AW22" i="33"/>
  <c r="BY8" i="90"/>
  <c r="AG8" i="90"/>
  <c r="M16" i="79"/>
  <c r="W16" i="84"/>
  <c r="O16" i="79" s="1"/>
  <c r="S16" i="79" s="1"/>
  <c r="U16" i="79" s="1"/>
  <c r="W32" i="76"/>
  <c r="Y32" i="76" s="1"/>
  <c r="I33" i="42" s="1"/>
  <c r="M33" i="42" s="1"/>
  <c r="W33" i="76"/>
  <c r="Y33" i="76" s="1"/>
  <c r="I34" i="42" s="1"/>
  <c r="M34" i="42" s="1"/>
  <c r="W23" i="76"/>
  <c r="Y23" i="76" s="1"/>
  <c r="I24" i="42" s="1"/>
  <c r="M24" i="42" s="1"/>
  <c r="W15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24" i="76"/>
  <c r="Y24" i="76" s="1"/>
  <c r="I25" i="42" s="1"/>
  <c r="M25" i="42" s="1"/>
  <c r="W16" i="76"/>
  <c r="W8" i="76"/>
  <c r="Y8" i="76" s="1"/>
  <c r="I9" i="42" s="1"/>
  <c r="W27" i="76"/>
  <c r="Y27" i="76" s="1"/>
  <c r="I28" i="42" s="1"/>
  <c r="M28" i="42" s="1"/>
  <c r="W19" i="76"/>
  <c r="W11" i="76"/>
  <c r="Y11" i="76" s="1"/>
  <c r="I12" i="42" s="1"/>
  <c r="M12" i="42" s="1"/>
  <c r="W31" i="76"/>
  <c r="Y31" i="76" s="1"/>
  <c r="I32" i="42" s="1"/>
  <c r="M32" i="42" s="1"/>
  <c r="W30" i="76"/>
  <c r="Y30" i="76" s="1"/>
  <c r="I31" i="42" s="1"/>
  <c r="M31" i="42" s="1"/>
  <c r="W22" i="76"/>
  <c r="Y22" i="76" s="1"/>
  <c r="I23" i="42" s="1"/>
  <c r="M23" i="42" s="1"/>
  <c r="W14" i="76"/>
  <c r="W25" i="76"/>
  <c r="Y25" i="76" s="1"/>
  <c r="I26" i="42" s="1"/>
  <c r="M26" i="42" s="1"/>
  <c r="W17" i="76"/>
  <c r="W9" i="76"/>
  <c r="W28" i="76"/>
  <c r="Y28" i="76" s="1"/>
  <c r="I29" i="42" s="1"/>
  <c r="M29" i="42" s="1"/>
  <c r="W20" i="76"/>
  <c r="W12" i="76"/>
  <c r="G32" i="76"/>
  <c r="I32" i="76" s="1"/>
  <c r="I33" i="46" s="1"/>
  <c r="M33" i="46" s="1"/>
  <c r="G33" i="76"/>
  <c r="I33" i="76" s="1"/>
  <c r="I34" i="46" s="1"/>
  <c r="M34" i="46" s="1"/>
  <c r="G23" i="76"/>
  <c r="I23" i="76" s="1"/>
  <c r="I24" i="46" s="1"/>
  <c r="M24" i="46" s="1"/>
  <c r="G15" i="76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24" i="76"/>
  <c r="I24" i="76" s="1"/>
  <c r="I25" i="46" s="1"/>
  <c r="M25" i="46" s="1"/>
  <c r="G16" i="76"/>
  <c r="G8" i="76"/>
  <c r="I8" i="76" s="1"/>
  <c r="I9" i="46" s="1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M23" i="46" s="1"/>
  <c r="G14" i="76"/>
  <c r="G25" i="76"/>
  <c r="I25" i="76" s="1"/>
  <c r="I26" i="46" s="1"/>
  <c r="M26" i="46" s="1"/>
  <c r="G17" i="76"/>
  <c r="G9" i="76"/>
  <c r="G31" i="76"/>
  <c r="I31" i="76" s="1"/>
  <c r="I32" i="46" s="1"/>
  <c r="M32" i="46" s="1"/>
  <c r="G28" i="76"/>
  <c r="I28" i="76" s="1"/>
  <c r="I29" i="46" s="1"/>
  <c r="M29" i="46" s="1"/>
  <c r="G20" i="76"/>
  <c r="G12" i="76"/>
  <c r="AA31" i="75"/>
  <c r="AC31" i="75" s="1"/>
  <c r="AA23" i="75"/>
  <c r="AC23" i="75" s="1"/>
  <c r="AA15" i="75"/>
  <c r="AA28" i="75"/>
  <c r="AC28" i="75" s="1"/>
  <c r="AA20" i="75"/>
  <c r="AA12" i="75"/>
  <c r="AA33" i="75"/>
  <c r="AC33" i="75" s="1"/>
  <c r="AA25" i="75"/>
  <c r="AC25" i="75" s="1"/>
  <c r="AA17" i="75"/>
  <c r="AA9" i="75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A29" i="75"/>
  <c r="AC29" i="75" s="1"/>
  <c r="AA21" i="75"/>
  <c r="AA13" i="75"/>
  <c r="AA26" i="75"/>
  <c r="AC26" i="75" s="1"/>
  <c r="AA18" i="75"/>
  <c r="AA10" i="75"/>
  <c r="CK11" i="81"/>
  <c r="CS11" i="81"/>
  <c r="CU11" i="81" s="1"/>
  <c r="AO16" i="83"/>
  <c r="AQ16" i="83" s="1"/>
  <c r="AK16" i="83"/>
  <c r="AO20" i="79"/>
  <c r="M15" i="79"/>
  <c r="W15" i="84"/>
  <c r="O15" i="79" s="1"/>
  <c r="S15" i="79" s="1"/>
  <c r="U15" i="79" s="1"/>
  <c r="CE22" i="84"/>
  <c r="AQ13" i="89"/>
  <c r="CK13" i="84"/>
  <c r="CS13" i="84"/>
  <c r="G18" i="87"/>
  <c r="I18" i="87" s="1"/>
  <c r="AY18" i="3" s="1"/>
  <c r="G742" i="1" s="1"/>
  <c r="W18" i="92"/>
  <c r="BG18" i="92" s="1"/>
  <c r="AQ10" i="40"/>
  <c r="AQ12" i="40"/>
  <c r="AQ21" i="40"/>
  <c r="AQ13" i="40"/>
  <c r="AQ9" i="40"/>
  <c r="K17" i="54"/>
  <c r="M20" i="54"/>
  <c r="Q17" i="54"/>
  <c r="Y17" i="54" s="1"/>
  <c r="AQ21" i="46"/>
  <c r="AQ13" i="46"/>
  <c r="AQ9" i="46"/>
  <c r="AQ10" i="46"/>
  <c r="AQ12" i="46"/>
  <c r="AQ17" i="91"/>
  <c r="AO11" i="81"/>
  <c r="AW11" i="81"/>
  <c r="AY11" i="81" s="1"/>
  <c r="AG12" i="88"/>
  <c r="BY9" i="83"/>
  <c r="CC9" i="83"/>
  <c r="CE9" i="83" s="1"/>
  <c r="AC13" i="56"/>
  <c r="AI13" i="56" s="1"/>
  <c r="AS13" i="56"/>
  <c r="Y13" i="56"/>
  <c r="AM13" i="56"/>
  <c r="Q13" i="56"/>
  <c r="W13" i="56" s="1"/>
  <c r="AQ34" i="33"/>
  <c r="AQ26" i="33"/>
  <c r="AQ22" i="33"/>
  <c r="AQ23" i="33"/>
  <c r="AQ24" i="33"/>
  <c r="AQ8" i="33"/>
  <c r="AS8" i="33" s="1"/>
  <c r="AA19" i="79"/>
  <c r="AC19" i="79" s="1"/>
  <c r="I13" i="104"/>
  <c r="M19" i="97" s="1"/>
  <c r="I12" i="104"/>
  <c r="CG13" i="82"/>
  <c r="CO13" i="82"/>
  <c r="AQ9" i="30"/>
  <c r="AQ10" i="30"/>
  <c r="AQ12" i="30"/>
  <c r="AQ21" i="30"/>
  <c r="AQ13" i="30"/>
  <c r="AO14" i="83"/>
  <c r="AQ14" i="83" s="1"/>
  <c r="AK14" i="83"/>
  <c r="M9" i="20"/>
  <c r="M15" i="20" s="1"/>
  <c r="E35" i="10" s="1"/>
  <c r="I15" i="20"/>
  <c r="AO11" i="82"/>
  <c r="AW11" i="82"/>
  <c r="AY11" i="82" s="1"/>
  <c r="BU11" i="81"/>
  <c r="BW11" i="81" s="1"/>
  <c r="BM11" i="81"/>
  <c r="CK23" i="82"/>
  <c r="CS23" i="82"/>
  <c r="CU23" i="82" s="1"/>
  <c r="M13" i="79"/>
  <c r="W13" i="84"/>
  <c r="O13" i="79" s="1"/>
  <c r="S13" i="79" s="1"/>
  <c r="U13" i="79" s="1"/>
  <c r="BE13" i="84"/>
  <c r="AW13" i="84"/>
  <c r="AQ12" i="89"/>
  <c r="AQ10" i="89"/>
  <c r="DQ15" i="82"/>
  <c r="DS15" i="82" s="1"/>
  <c r="DI15" i="82"/>
  <c r="E26" i="12"/>
  <c r="I61" i="53"/>
  <c r="K63" i="54"/>
  <c r="K62" i="54"/>
  <c r="K53" i="54"/>
  <c r="BO20" i="79"/>
  <c r="CE20" i="84"/>
  <c r="BQ20" i="79" s="1"/>
  <c r="BU20" i="79" s="1"/>
  <c r="BW20" i="79" s="1"/>
  <c r="AQ22" i="36"/>
  <c r="AQ23" i="36"/>
  <c r="AQ24" i="36"/>
  <c r="AQ8" i="36"/>
  <c r="AQ34" i="36"/>
  <c r="AQ26" i="36"/>
  <c r="G10" i="87"/>
  <c r="I10" i="87" s="1"/>
  <c r="AY10" i="3" s="1"/>
  <c r="G510" i="1" s="1"/>
  <c r="W10" i="92"/>
  <c r="BG10" i="92" s="1"/>
  <c r="CK15" i="81"/>
  <c r="CS15" i="81"/>
  <c r="CU15" i="81" s="1"/>
  <c r="W19" i="90"/>
  <c r="BA70" i="52"/>
  <c r="M19" i="79"/>
  <c r="W19" i="84"/>
  <c r="O19" i="79" s="1"/>
  <c r="S19" i="79" s="1"/>
  <c r="U19" i="79" s="1"/>
  <c r="AK9" i="81"/>
  <c r="AS9" i="81"/>
  <c r="AO13" i="52"/>
  <c r="BY13" i="52"/>
  <c r="CC13" i="52" s="1"/>
  <c r="AQ12" i="91"/>
  <c r="AC8" i="36"/>
  <c r="I14" i="27"/>
  <c r="M14" i="27" s="1"/>
  <c r="K32" i="74"/>
  <c r="I14" i="26" s="1"/>
  <c r="M14" i="26" s="1"/>
  <c r="AQ13" i="84"/>
  <c r="AQ22" i="91"/>
  <c r="BA8" i="75"/>
  <c r="I11" i="11" s="1"/>
  <c r="M11" i="11" s="1"/>
  <c r="AC8" i="75"/>
  <c r="AW22" i="82"/>
  <c r="AY22" i="82" s="1"/>
  <c r="AO22" i="82"/>
  <c r="AY11" i="77"/>
  <c r="BA11" i="77" s="1"/>
  <c r="E80" i="74" s="1"/>
  <c r="AY16" i="77"/>
  <c r="BA16" i="77" s="1"/>
  <c r="E85" i="74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Y14" i="77"/>
  <c r="BA14" i="77" s="1"/>
  <c r="E83" i="74" s="1"/>
  <c r="AQ11" i="92"/>
  <c r="BU11" i="82"/>
  <c r="BW11" i="82" s="1"/>
  <c r="BM11" i="82"/>
  <c r="BA43" i="46"/>
  <c r="AK43" i="46"/>
  <c r="S43" i="46"/>
  <c r="AU43" i="46"/>
  <c r="AE43" i="46"/>
  <c r="S43" i="41"/>
  <c r="S43" i="44"/>
  <c r="Q42" i="35"/>
  <c r="S43" i="34"/>
  <c r="S42" i="45"/>
  <c r="Q42" i="45"/>
  <c r="AA19" i="55"/>
  <c r="Q19" i="55"/>
  <c r="W19" i="55" s="1"/>
  <c r="AI19" i="55"/>
  <c r="BU17" i="84"/>
  <c r="CC17" i="84"/>
  <c r="Y9" i="82"/>
  <c r="AA9" i="82" s="1"/>
  <c r="Q9" i="82"/>
  <c r="CC22" i="83"/>
  <c r="CE22" i="83" s="1"/>
  <c r="BY22" i="83"/>
  <c r="BG22" i="79" s="1"/>
  <c r="BK22" i="79" s="1"/>
  <c r="BM22" i="79" s="1"/>
  <c r="AA21" i="55"/>
  <c r="Q21" i="55"/>
  <c r="W21" i="55" s="1"/>
  <c r="AI21" i="55"/>
  <c r="CA8" i="89"/>
  <c r="AQ8" i="89"/>
  <c r="AM9" i="88"/>
  <c r="AC9" i="88"/>
  <c r="AC23" i="88" s="1"/>
  <c r="K46" i="96"/>
  <c r="I19" i="53" s="1"/>
  <c r="M19" i="53" s="1"/>
  <c r="Q19" i="53" s="1"/>
  <c r="W19" i="53" s="1"/>
  <c r="BM14" i="82"/>
  <c r="BU14" i="82"/>
  <c r="BW14" i="82" s="1"/>
  <c r="BG17" i="92"/>
  <c r="CW23" i="83"/>
  <c r="CY23" i="83" s="1"/>
  <c r="CS23" i="83"/>
  <c r="BA40" i="30"/>
  <c r="AK40" i="30"/>
  <c r="S40" i="30"/>
  <c r="Q40" i="30"/>
  <c r="AU40" i="30"/>
  <c r="AE40" i="30"/>
  <c r="U9" i="83"/>
  <c r="W9" i="83" s="1"/>
  <c r="Q9" i="83"/>
  <c r="AG15" i="91"/>
  <c r="BY15" i="91"/>
  <c r="AO17" i="84"/>
  <c r="AG17" i="84"/>
  <c r="CE69" i="52"/>
  <c r="AW21" i="79"/>
  <c r="BK21" i="84"/>
  <c r="AY21" i="79" s="1"/>
  <c r="BC21" i="79" s="1"/>
  <c r="BE21" i="79" s="1"/>
  <c r="W8" i="33" s="1"/>
  <c r="AW18" i="79"/>
  <c r="BK18" i="84"/>
  <c r="AY18" i="79" s="1"/>
  <c r="BC18" i="79" s="1"/>
  <c r="BE18" i="79" s="1"/>
  <c r="W8" i="36" s="1"/>
  <c r="W13" i="90"/>
  <c r="W12" i="90"/>
  <c r="BG12" i="90" s="1"/>
  <c r="AQ19" i="90"/>
  <c r="E16" i="79"/>
  <c r="W20" i="90"/>
  <c r="S31" i="76"/>
  <c r="U31" i="76" s="1"/>
  <c r="I32" i="43" s="1"/>
  <c r="M32" i="43" s="1"/>
  <c r="S32" i="76"/>
  <c r="U32" i="76" s="1"/>
  <c r="I33" i="43" s="1"/>
  <c r="M33" i="43" s="1"/>
  <c r="S33" i="76"/>
  <c r="U33" i="76" s="1"/>
  <c r="I34" i="43" s="1"/>
  <c r="M34" i="43" s="1"/>
  <c r="S25" i="76"/>
  <c r="U25" i="76" s="1"/>
  <c r="I26" i="43" s="1"/>
  <c r="M26" i="43" s="1"/>
  <c r="S17" i="76"/>
  <c r="S9" i="76"/>
  <c r="S28" i="76"/>
  <c r="U28" i="76" s="1"/>
  <c r="I29" i="43" s="1"/>
  <c r="M29" i="43" s="1"/>
  <c r="S20" i="76"/>
  <c r="S12" i="76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24" i="76"/>
  <c r="U24" i="76" s="1"/>
  <c r="I25" i="43" s="1"/>
  <c r="M25" i="43" s="1"/>
  <c r="S16" i="76"/>
  <c r="S8" i="76"/>
  <c r="U8" i="76" s="1"/>
  <c r="I9" i="43" s="1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M23" i="43" s="1"/>
  <c r="S14" i="76"/>
  <c r="BC32" i="76"/>
  <c r="BE32" i="76" s="1"/>
  <c r="I33" i="34" s="1"/>
  <c r="M33" i="34" s="1"/>
  <c r="BC33" i="76"/>
  <c r="BE33" i="76" s="1"/>
  <c r="I34" i="34" s="1"/>
  <c r="M34" i="34" s="1"/>
  <c r="BC23" i="76"/>
  <c r="BE23" i="76" s="1"/>
  <c r="I24" i="34" s="1"/>
  <c r="M24" i="34" s="1"/>
  <c r="BC15" i="76"/>
  <c r="BC31" i="76"/>
  <c r="BE31" i="76" s="1"/>
  <c r="I32" i="34" s="1"/>
  <c r="M32" i="34" s="1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24" i="76"/>
  <c r="BE24" i="76" s="1"/>
  <c r="I25" i="34" s="1"/>
  <c r="M25" i="34" s="1"/>
  <c r="BC16" i="76"/>
  <c r="BC8" i="76"/>
  <c r="BE8" i="76" s="1"/>
  <c r="I9" i="34" s="1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M23" i="34" s="1"/>
  <c r="BC14" i="76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12" i="76"/>
  <c r="AM32" i="76"/>
  <c r="AO32" i="76" s="1"/>
  <c r="I33" i="38" s="1"/>
  <c r="M33" i="38" s="1"/>
  <c r="AM33" i="76"/>
  <c r="AO33" i="76" s="1"/>
  <c r="I34" i="38" s="1"/>
  <c r="M34" i="38" s="1"/>
  <c r="AM23" i="76"/>
  <c r="AO23" i="76" s="1"/>
  <c r="I24" i="38" s="1"/>
  <c r="M24" i="38" s="1"/>
  <c r="AM15" i="76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31" i="76"/>
  <c r="AO31" i="76" s="1"/>
  <c r="I32" i="38" s="1"/>
  <c r="M32" i="38" s="1"/>
  <c r="AM24" i="76"/>
  <c r="AO24" i="76" s="1"/>
  <c r="I25" i="38" s="1"/>
  <c r="M25" i="38" s="1"/>
  <c r="AM16" i="76"/>
  <c r="AM8" i="76"/>
  <c r="AO8" i="76" s="1"/>
  <c r="I9" i="38" s="1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AM25" i="76"/>
  <c r="AO25" i="76" s="1"/>
  <c r="I26" i="38" s="1"/>
  <c r="M26" i="38" s="1"/>
  <c r="AM17" i="76"/>
  <c r="AM9" i="76"/>
  <c r="AM28" i="76"/>
  <c r="AO28" i="76" s="1"/>
  <c r="I29" i="38" s="1"/>
  <c r="M29" i="38" s="1"/>
  <c r="AM20" i="76"/>
  <c r="AM12" i="76"/>
  <c r="K31" i="75"/>
  <c r="M31" i="75" s="1"/>
  <c r="I84" i="23" s="1"/>
  <c r="M84" i="23" s="1"/>
  <c r="S84" i="23" s="1"/>
  <c r="K23" i="75"/>
  <c r="M23" i="75" s="1"/>
  <c r="I57" i="23" s="1"/>
  <c r="M57" i="23" s="1"/>
  <c r="S57" i="23" s="1"/>
  <c r="K15" i="75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K25" i="75"/>
  <c r="M25" i="75" s="1"/>
  <c r="I66" i="23" s="1"/>
  <c r="M66" i="23" s="1"/>
  <c r="K17" i="75"/>
  <c r="K9" i="75"/>
  <c r="K30" i="75"/>
  <c r="M30" i="75" s="1"/>
  <c r="I81" i="23" s="1"/>
  <c r="M81" i="23" s="1"/>
  <c r="S81" i="23" s="1"/>
  <c r="K22" i="75"/>
  <c r="M22" i="75" s="1"/>
  <c r="I54" i="23" s="1"/>
  <c r="M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M8" i="75" s="1"/>
  <c r="I12" i="23" s="1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M39" i="97"/>
  <c r="W39" i="97" s="1"/>
  <c r="I20" i="22" s="1"/>
  <c r="M20" i="22" s="1"/>
  <c r="S20" i="22" s="1"/>
  <c r="G29" i="75"/>
  <c r="I29" i="75" s="1"/>
  <c r="I78" i="25" s="1"/>
  <c r="M78" i="25" s="1"/>
  <c r="S78" i="25" s="1"/>
  <c r="G21" i="75"/>
  <c r="G13" i="75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S57" i="25" s="1"/>
  <c r="G15" i="75"/>
  <c r="G28" i="75"/>
  <c r="I28" i="75" s="1"/>
  <c r="I75" i="25" s="1"/>
  <c r="M75" i="25" s="1"/>
  <c r="S75" i="25" s="1"/>
  <c r="G20" i="75"/>
  <c r="G12" i="75"/>
  <c r="G33" i="75"/>
  <c r="I33" i="75" s="1"/>
  <c r="I63" i="25" s="1"/>
  <c r="M63" i="25" s="1"/>
  <c r="S63" i="25" s="1"/>
  <c r="G25" i="75"/>
  <c r="I25" i="75" s="1"/>
  <c r="I66" i="25" s="1"/>
  <c r="M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S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I8" i="75" s="1"/>
  <c r="I12" i="25" s="1"/>
  <c r="M38" i="97"/>
  <c r="W38" i="97" s="1"/>
  <c r="I20" i="24" s="1"/>
  <c r="M20" i="24" s="1"/>
  <c r="S20" i="24" s="1"/>
  <c r="AW20" i="79"/>
  <c r="BK20" i="84"/>
  <c r="AY20" i="79" s="1"/>
  <c r="BC20" i="79" s="1"/>
  <c r="BE20" i="79" s="1"/>
  <c r="W8" i="34" s="1"/>
  <c r="AC8" i="34" s="1"/>
  <c r="CW13" i="83"/>
  <c r="CY13" i="83" s="1"/>
  <c r="CS13" i="83"/>
  <c r="W13" i="91"/>
  <c r="BG13" i="91" s="1"/>
  <c r="AQ41" i="31"/>
  <c r="AQ32" i="31"/>
  <c r="AQ42" i="31"/>
  <c r="AQ33" i="31"/>
  <c r="AQ36" i="31"/>
  <c r="AQ45" i="31"/>
  <c r="AQ43" i="31"/>
  <c r="AQ37" i="31"/>
  <c r="AQ46" i="31"/>
  <c r="AQ38" i="31"/>
  <c r="AQ39" i="31"/>
  <c r="AQ29" i="31"/>
  <c r="AQ40" i="31"/>
  <c r="AQ30" i="31"/>
  <c r="AQ31" i="31"/>
  <c r="AQ25" i="31"/>
  <c r="AQ17" i="31"/>
  <c r="AQ18" i="31"/>
  <c r="AQ27" i="31"/>
  <c r="AQ19" i="31"/>
  <c r="AQ11" i="31"/>
  <c r="AQ28" i="31"/>
  <c r="AQ20" i="31"/>
  <c r="AQ14" i="31"/>
  <c r="AQ15" i="31"/>
  <c r="AQ16" i="31"/>
  <c r="AQ40" i="35"/>
  <c r="AQ30" i="35"/>
  <c r="AQ14" i="35"/>
  <c r="AQ31" i="35"/>
  <c r="AQ15" i="35"/>
  <c r="AQ41" i="35"/>
  <c r="AQ32" i="35"/>
  <c r="AQ16" i="35"/>
  <c r="AQ42" i="35"/>
  <c r="AQ33" i="35"/>
  <c r="AQ25" i="35"/>
  <c r="AQ17" i="35"/>
  <c r="AQ36" i="35"/>
  <c r="AQ18" i="35"/>
  <c r="AQ45" i="35"/>
  <c r="AQ43" i="35"/>
  <c r="AQ37" i="35"/>
  <c r="AQ27" i="35"/>
  <c r="AQ19" i="35"/>
  <c r="AQ11" i="35"/>
  <c r="AQ46" i="35"/>
  <c r="AQ38" i="35"/>
  <c r="AQ28" i="35"/>
  <c r="AQ20" i="35"/>
  <c r="AQ39" i="35"/>
  <c r="AQ29" i="35"/>
  <c r="BO18" i="79"/>
  <c r="CE18" i="84"/>
  <c r="BQ18" i="79" s="1"/>
  <c r="BU18" i="79" s="1"/>
  <c r="BW18" i="79" s="1"/>
  <c r="CG9" i="82"/>
  <c r="CO9" i="82"/>
  <c r="AS11" i="56"/>
  <c r="AM11" i="56"/>
  <c r="Q11" i="56"/>
  <c r="W11" i="56" s="1"/>
  <c r="AI11" i="56"/>
  <c r="AC11" i="56"/>
  <c r="AQ11" i="88"/>
  <c r="AG14" i="88"/>
  <c r="I49" i="98"/>
  <c r="AG16" i="84"/>
  <c r="AO16" i="84"/>
  <c r="I69" i="98"/>
  <c r="AQ10" i="84"/>
  <c r="CG13" i="81"/>
  <c r="CO13" i="81"/>
  <c r="DQ21" i="81"/>
  <c r="DS21" i="81" s="1"/>
  <c r="DI21" i="81"/>
  <c r="AG18" i="89"/>
  <c r="AA8" i="55"/>
  <c r="Q8" i="55"/>
  <c r="AI8" i="55"/>
  <c r="Y36" i="54"/>
  <c r="CW15" i="84"/>
  <c r="CO15" i="84"/>
  <c r="BY8" i="52"/>
  <c r="AO8" i="52"/>
  <c r="BY42" i="52"/>
  <c r="CC42" i="52" s="1"/>
  <c r="AO42" i="52"/>
  <c r="AG11" i="91"/>
  <c r="AG13" i="90"/>
  <c r="E13" i="79"/>
  <c r="W12" i="88"/>
  <c r="BA68" i="52"/>
  <c r="AW13" i="83"/>
  <c r="BA13" i="83" s="1"/>
  <c r="I22" i="55"/>
  <c r="M22" i="55" s="1"/>
  <c r="K41" i="96"/>
  <c r="I22" i="53" s="1"/>
  <c r="M22" i="53" s="1"/>
  <c r="Q22" i="53" s="1"/>
  <c r="W22" i="53" s="1"/>
  <c r="BA40" i="39"/>
  <c r="AK40" i="39"/>
  <c r="S40" i="39"/>
  <c r="Q40" i="39"/>
  <c r="AU40" i="39"/>
  <c r="AE40" i="39"/>
  <c r="W22" i="90"/>
  <c r="CA21" i="79"/>
  <c r="CE21" i="85"/>
  <c r="Q40" i="41"/>
  <c r="Y25" i="47"/>
  <c r="CK17" i="82"/>
  <c r="CS17" i="82"/>
  <c r="CU17" i="82" s="1"/>
  <c r="M87" i="95"/>
  <c r="K53" i="56"/>
  <c r="K63" i="56"/>
  <c r="K62" i="56"/>
  <c r="AQ10" i="79"/>
  <c r="AY10" i="85"/>
  <c r="S21" i="23"/>
  <c r="BI19" i="83"/>
  <c r="BK19" i="83" s="1"/>
  <c r="BE19" i="83"/>
  <c r="AC9" i="84"/>
  <c r="AK9" i="84"/>
  <c r="AO36" i="52"/>
  <c r="BY36" i="52"/>
  <c r="CC36" i="52" s="1"/>
  <c r="AO21" i="52"/>
  <c r="BY21" i="52"/>
  <c r="CC21" i="52" s="1"/>
  <c r="W11" i="89"/>
  <c r="BC22" i="89"/>
  <c r="BC23" i="89" s="1"/>
  <c r="DI12" i="81"/>
  <c r="DQ12" i="81"/>
  <c r="DS12" i="81" s="1"/>
  <c r="BY17" i="83"/>
  <c r="CC17" i="83"/>
  <c r="CE17" i="83" s="1"/>
  <c r="Y9" i="81"/>
  <c r="AA9" i="81" s="1"/>
  <c r="Q9" i="81"/>
  <c r="AQ18" i="88"/>
  <c r="AW19" i="79"/>
  <c r="BK19" i="84"/>
  <c r="AY19" i="79" s="1"/>
  <c r="BC19" i="79" s="1"/>
  <c r="BE19" i="79" s="1"/>
  <c r="CW22" i="84"/>
  <c r="CO22" i="84"/>
  <c r="G53" i="115"/>
  <c r="M8" i="11"/>
  <c r="W13" i="77"/>
  <c r="Y13" i="77" s="1"/>
  <c r="E14" i="75" s="1"/>
  <c r="W10" i="77"/>
  <c r="Y10" i="77" s="1"/>
  <c r="E10" i="75" s="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DQ23" i="81"/>
  <c r="DS23" i="81" s="1"/>
  <c r="DI23" i="81"/>
  <c r="W21" i="79"/>
  <c r="AA21" i="79" s="1"/>
  <c r="AC21" i="79" s="1"/>
  <c r="S43" i="33"/>
  <c r="G20" i="113"/>
  <c r="I8" i="29" s="1"/>
  <c r="G54" i="113"/>
  <c r="I42" i="42" s="1"/>
  <c r="M42" i="42" s="1"/>
  <c r="G126" i="113"/>
  <c r="I42" i="34" s="1"/>
  <c r="M42" i="34" s="1"/>
  <c r="G18" i="113"/>
  <c r="I42" i="46" s="1"/>
  <c r="M42" i="46" s="1"/>
  <c r="G81" i="113"/>
  <c r="I42" i="39" s="1"/>
  <c r="M42" i="39" s="1"/>
  <c r="G12" i="87"/>
  <c r="I12" i="87" s="1"/>
  <c r="AY12" i="3" s="1"/>
  <c r="G568" i="1" s="1"/>
  <c r="W12" i="92"/>
  <c r="BG12" i="92" s="1"/>
  <c r="AE14" i="48"/>
  <c r="AQ46" i="45"/>
  <c r="AQ38" i="45"/>
  <c r="AQ28" i="45"/>
  <c r="AQ20" i="45"/>
  <c r="AQ39" i="45"/>
  <c r="AQ29" i="45"/>
  <c r="AQ40" i="45"/>
  <c r="AQ30" i="45"/>
  <c r="AQ14" i="45"/>
  <c r="AQ31" i="45"/>
  <c r="AQ15" i="45"/>
  <c r="AQ41" i="45"/>
  <c r="AQ32" i="45"/>
  <c r="AQ16" i="45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K17" i="88"/>
  <c r="K9" i="88"/>
  <c r="K18" i="88"/>
  <c r="K10" i="88"/>
  <c r="K19" i="88"/>
  <c r="K11" i="88"/>
  <c r="K20" i="88"/>
  <c r="K12" i="88"/>
  <c r="K21" i="88"/>
  <c r="K13" i="88"/>
  <c r="K22" i="88"/>
  <c r="K14" i="88"/>
  <c r="K15" i="88"/>
  <c r="K23" i="88"/>
  <c r="K16" i="88"/>
  <c r="K8" i="88"/>
  <c r="DI10" i="82"/>
  <c r="DQ10" i="82"/>
  <c r="DS10" i="82" s="1"/>
  <c r="BM74" i="52"/>
  <c r="E21" i="2" s="1"/>
  <c r="S54" i="25"/>
  <c r="DI12" i="82"/>
  <c r="DQ12" i="82"/>
  <c r="DS12" i="82" s="1"/>
  <c r="W10" i="91"/>
  <c r="BG10" i="91" s="1"/>
  <c r="CC11" i="83"/>
  <c r="CE11" i="83" s="1"/>
  <c r="BY11" i="83"/>
  <c r="DI22" i="81"/>
  <c r="DQ22" i="81"/>
  <c r="DS22" i="81" s="1"/>
  <c r="AQ21" i="88"/>
  <c r="BK16" i="84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Q36" i="46"/>
  <c r="AS36" i="46" s="1"/>
  <c r="AQ18" i="46"/>
  <c r="AS18" i="46" s="1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1" i="46"/>
  <c r="AS11" i="46" s="1"/>
  <c r="AQ46" i="46"/>
  <c r="AS46" i="46" s="1"/>
  <c r="AQ38" i="46"/>
  <c r="AS38" i="46" s="1"/>
  <c r="AQ28" i="46"/>
  <c r="AS28" i="46" s="1"/>
  <c r="AQ20" i="46"/>
  <c r="AS20" i="46" s="1"/>
  <c r="AW18" i="82"/>
  <c r="AY18" i="82" s="1"/>
  <c r="AO18" i="82"/>
  <c r="BG19" i="91"/>
  <c r="M132" i="11"/>
  <c r="AQ14" i="89"/>
  <c r="I75" i="98"/>
  <c r="CA15" i="91"/>
  <c r="AQ15" i="91"/>
  <c r="W15" i="91"/>
  <c r="BW15" i="91"/>
  <c r="Y38" i="97"/>
  <c r="I21" i="24" s="1"/>
  <c r="M21" i="24" s="1"/>
  <c r="S21" i="24" s="1"/>
  <c r="Y39" i="97"/>
  <c r="I21" i="22" s="1"/>
  <c r="M21" i="22" s="1"/>
  <c r="S21" i="22" s="1"/>
  <c r="Y47" i="97"/>
  <c r="I160" i="11" s="1"/>
  <c r="CE21" i="84"/>
  <c r="AO18" i="79"/>
  <c r="BU17" i="81"/>
  <c r="BW17" i="81" s="1"/>
  <c r="BM17" i="81"/>
  <c r="Q40" i="37"/>
  <c r="AY31" i="76"/>
  <c r="BA31" i="76" s="1"/>
  <c r="I32" i="35" s="1"/>
  <c r="M32" i="35" s="1"/>
  <c r="AY32" i="76"/>
  <c r="BA32" i="76" s="1"/>
  <c r="I33" i="35" s="1"/>
  <c r="M33" i="35" s="1"/>
  <c r="AY25" i="76"/>
  <c r="BA25" i="76" s="1"/>
  <c r="I26" i="35" s="1"/>
  <c r="M26" i="35" s="1"/>
  <c r="AY17" i="76"/>
  <c r="AY9" i="76"/>
  <c r="AY28" i="76"/>
  <c r="BA28" i="76" s="1"/>
  <c r="I29" i="35" s="1"/>
  <c r="M29" i="35" s="1"/>
  <c r="AY20" i="76"/>
  <c r="AY12" i="76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24" i="76"/>
  <c r="BA24" i="76" s="1"/>
  <c r="I25" i="35" s="1"/>
  <c r="M25" i="35" s="1"/>
  <c r="AY16" i="76"/>
  <c r="AY8" i="76"/>
  <c r="BA8" i="76" s="1"/>
  <c r="I9" i="35" s="1"/>
  <c r="AY33" i="76"/>
  <c r="BA33" i="76" s="1"/>
  <c r="I34" i="35" s="1"/>
  <c r="M34" i="35" s="1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14" i="76"/>
  <c r="AI31" i="76"/>
  <c r="AK31" i="76" s="1"/>
  <c r="I32" i="39" s="1"/>
  <c r="M32" i="39" s="1"/>
  <c r="AI32" i="76"/>
  <c r="AK32" i="76" s="1"/>
  <c r="I33" i="39" s="1"/>
  <c r="M33" i="39" s="1"/>
  <c r="AI25" i="76"/>
  <c r="AK25" i="76" s="1"/>
  <c r="I26" i="39" s="1"/>
  <c r="M26" i="39" s="1"/>
  <c r="AI17" i="76"/>
  <c r="AI9" i="76"/>
  <c r="AI28" i="76"/>
  <c r="AK28" i="76" s="1"/>
  <c r="I29" i="39" s="1"/>
  <c r="M29" i="39" s="1"/>
  <c r="AI20" i="76"/>
  <c r="AI12" i="76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24" i="76"/>
  <c r="AK24" i="76" s="1"/>
  <c r="I25" i="39" s="1"/>
  <c r="M25" i="39" s="1"/>
  <c r="AI16" i="76"/>
  <c r="AI8" i="76"/>
  <c r="AK8" i="76" s="1"/>
  <c r="I9" i="39" s="1"/>
  <c r="AI27" i="76"/>
  <c r="AK27" i="76" s="1"/>
  <c r="I28" i="39" s="1"/>
  <c r="M28" i="39" s="1"/>
  <c r="AI19" i="76"/>
  <c r="AI11" i="76"/>
  <c r="AK11" i="76" s="1"/>
  <c r="I12" i="39" s="1"/>
  <c r="M12" i="39" s="1"/>
  <c r="AI33" i="76"/>
  <c r="AK33" i="76" s="1"/>
  <c r="I34" i="39" s="1"/>
  <c r="M34" i="39" s="1"/>
  <c r="AI30" i="76"/>
  <c r="AK30" i="76" s="1"/>
  <c r="I31" i="39" s="1"/>
  <c r="M31" i="39" s="1"/>
  <c r="AI22" i="76"/>
  <c r="AK22" i="76" s="1"/>
  <c r="I23" i="39" s="1"/>
  <c r="M23" i="39" s="1"/>
  <c r="AI14" i="76"/>
  <c r="BS32" i="76"/>
  <c r="BU32" i="76" s="1"/>
  <c r="I33" i="31" s="1"/>
  <c r="M33" i="31" s="1"/>
  <c r="BS30" i="76"/>
  <c r="BU30" i="76" s="1"/>
  <c r="I31" i="31" s="1"/>
  <c r="M31" i="31" s="1"/>
  <c r="BS33" i="76"/>
  <c r="BU33" i="76" s="1"/>
  <c r="I34" i="31" s="1"/>
  <c r="M34" i="31" s="1"/>
  <c r="BS23" i="76"/>
  <c r="BU23" i="76" s="1"/>
  <c r="I24" i="31" s="1"/>
  <c r="M24" i="31" s="1"/>
  <c r="BS15" i="76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24" i="76"/>
  <c r="BU24" i="76" s="1"/>
  <c r="I25" i="31" s="1"/>
  <c r="M25" i="31" s="1"/>
  <c r="BS16" i="76"/>
  <c r="BS8" i="76"/>
  <c r="BU8" i="76" s="1"/>
  <c r="I9" i="31" s="1"/>
  <c r="BS27" i="76"/>
  <c r="BU27" i="76" s="1"/>
  <c r="I28" i="31" s="1"/>
  <c r="M28" i="31" s="1"/>
  <c r="BS19" i="76"/>
  <c r="BS11" i="76"/>
  <c r="BU11" i="76" s="1"/>
  <c r="I12" i="31" s="1"/>
  <c r="M12" i="31" s="1"/>
  <c r="BS22" i="76"/>
  <c r="BU22" i="76" s="1"/>
  <c r="I23" i="31" s="1"/>
  <c r="M23" i="31" s="1"/>
  <c r="BS14" i="76"/>
  <c r="BS25" i="76"/>
  <c r="BU25" i="76" s="1"/>
  <c r="I26" i="31" s="1"/>
  <c r="M26" i="31" s="1"/>
  <c r="BS17" i="76"/>
  <c r="BS9" i="76"/>
  <c r="BS31" i="76"/>
  <c r="BU31" i="76" s="1"/>
  <c r="I32" i="31" s="1"/>
  <c r="M32" i="31" s="1"/>
  <c r="BS28" i="76"/>
  <c r="BU28" i="76" s="1"/>
  <c r="I29" i="31" s="1"/>
  <c r="M29" i="31" s="1"/>
  <c r="BS20" i="76"/>
  <c r="BS12" i="76"/>
  <c r="AU33" i="75"/>
  <c r="AW33" i="75" s="1"/>
  <c r="I98" i="11" s="1"/>
  <c r="AU25" i="75"/>
  <c r="AW25" i="75" s="1"/>
  <c r="I80" i="11" s="1"/>
  <c r="M80" i="11" s="1"/>
  <c r="AU17" i="75"/>
  <c r="AU9" i="75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32" i="75"/>
  <c r="AW32" i="75" s="1"/>
  <c r="I104" i="11" s="1"/>
  <c r="AU24" i="75"/>
  <c r="AW24" i="75" s="1"/>
  <c r="I77" i="11" s="1"/>
  <c r="M77" i="11" s="1"/>
  <c r="AU16" i="75"/>
  <c r="AU8" i="75"/>
  <c r="AW8" i="75" s="1"/>
  <c r="I10" i="11" s="1"/>
  <c r="M10" i="11" s="1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M46" i="97"/>
  <c r="W46" i="97" s="1"/>
  <c r="I156" i="11" s="1"/>
  <c r="AQ31" i="75"/>
  <c r="AS31" i="75" s="1"/>
  <c r="I40" i="26" s="1"/>
  <c r="M40" i="26" s="1"/>
  <c r="AQ23" i="75"/>
  <c r="AS23" i="75" s="1"/>
  <c r="I32" i="26" s="1"/>
  <c r="M32" i="26" s="1"/>
  <c r="AQ15" i="75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17" i="75"/>
  <c r="AQ9" i="75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S8" i="75" s="1"/>
  <c r="I17" i="26" s="1"/>
  <c r="M17" i="26" s="1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M45" i="97"/>
  <c r="W45" i="97" s="1"/>
  <c r="I48" i="26" s="1"/>
  <c r="M48" i="26" s="1"/>
  <c r="DQ19" i="81"/>
  <c r="DS19" i="81" s="1"/>
  <c r="DI19" i="81"/>
  <c r="M17" i="79"/>
  <c r="W17" i="84"/>
  <c r="O17" i="79" s="1"/>
  <c r="S17" i="79" s="1"/>
  <c r="U17" i="79" s="1"/>
  <c r="AQ11" i="90"/>
  <c r="M31" i="21"/>
  <c r="G34" i="10" s="1"/>
  <c r="S29" i="21"/>
  <c r="S31" i="21" s="1"/>
  <c r="I37" i="8" s="1"/>
  <c r="DM13" i="82"/>
  <c r="DE13" i="82"/>
  <c r="AG14" i="90"/>
  <c r="AO13" i="83"/>
  <c r="AQ13" i="83" s="1"/>
  <c r="AK13" i="83"/>
  <c r="W13" i="79" s="1"/>
  <c r="AA13" i="79" s="1"/>
  <c r="AC13" i="79" s="1"/>
  <c r="Y19" i="54"/>
  <c r="Q19" i="54"/>
  <c r="K19" i="54"/>
  <c r="AG20" i="90"/>
  <c r="BG18" i="79"/>
  <c r="BK18" i="79" s="1"/>
  <c r="BM18" i="79" s="1"/>
  <c r="CG9" i="81"/>
  <c r="CO9" i="81"/>
  <c r="AC10" i="56"/>
  <c r="Y10" i="56"/>
  <c r="AM10" i="56"/>
  <c r="AS10" i="56" s="1"/>
  <c r="Q10" i="56"/>
  <c r="W10" i="56" s="1"/>
  <c r="AI10" i="56"/>
  <c r="AQ22" i="41"/>
  <c r="AQ23" i="41"/>
  <c r="AQ24" i="41"/>
  <c r="AQ8" i="41"/>
  <c r="AQ34" i="41"/>
  <c r="AQ26" i="41"/>
  <c r="AG13" i="88"/>
  <c r="W22" i="88"/>
  <c r="G22" i="87"/>
  <c r="I22" i="87" s="1"/>
  <c r="AY24" i="3" s="1"/>
  <c r="G916" i="1" s="1"/>
  <c r="W22" i="92"/>
  <c r="G53" i="116"/>
  <c r="BA67" i="52"/>
  <c r="G41" i="104"/>
  <c r="E46" i="97" s="1"/>
  <c r="G33" i="104"/>
  <c r="E39" i="97" s="1"/>
  <c r="G25" i="104"/>
  <c r="E31" i="97" s="1"/>
  <c r="G17" i="104"/>
  <c r="E23" i="97" s="1"/>
  <c r="G38" i="104"/>
  <c r="E43" i="97" s="1"/>
  <c r="G30" i="104"/>
  <c r="E36" i="97" s="1"/>
  <c r="G22" i="104"/>
  <c r="E28" i="97" s="1"/>
  <c r="G14" i="104"/>
  <c r="E20" i="97" s="1"/>
  <c r="G11" i="104"/>
  <c r="G43" i="104"/>
  <c r="E48" i="97" s="1"/>
  <c r="G35" i="104"/>
  <c r="E41" i="97" s="1"/>
  <c r="G27" i="104"/>
  <c r="E33" i="97" s="1"/>
  <c r="G19" i="104"/>
  <c r="E25" i="97" s="1"/>
  <c r="G40" i="104"/>
  <c r="E45" i="97" s="1"/>
  <c r="G32" i="104"/>
  <c r="E38" i="97" s="1"/>
  <c r="G24" i="104"/>
  <c r="E30" i="97" s="1"/>
  <c r="G16" i="104"/>
  <c r="E22" i="97" s="1"/>
  <c r="G10" i="104"/>
  <c r="G37" i="104"/>
  <c r="G29" i="104"/>
  <c r="E35" i="97" s="1"/>
  <c r="G21" i="104"/>
  <c r="E27" i="97" s="1"/>
  <c r="G13" i="104"/>
  <c r="E19" i="97" s="1"/>
  <c r="G42" i="104"/>
  <c r="E47" i="97" s="1"/>
  <c r="G34" i="104"/>
  <c r="E40" i="97" s="1"/>
  <c r="G26" i="104"/>
  <c r="E32" i="97" s="1"/>
  <c r="G18" i="104"/>
  <c r="E24" i="97" s="1"/>
  <c r="G9" i="104"/>
  <c r="G39" i="104"/>
  <c r="E44" i="97" s="1"/>
  <c r="G31" i="104"/>
  <c r="E37" i="97" s="1"/>
  <c r="G23" i="104"/>
  <c r="E29" i="97" s="1"/>
  <c r="G15" i="104"/>
  <c r="E21" i="97" s="1"/>
  <c r="G44" i="104"/>
  <c r="E42" i="97" s="1"/>
  <c r="G36" i="104"/>
  <c r="G28" i="104"/>
  <c r="E34" i="97" s="1"/>
  <c r="G20" i="104"/>
  <c r="E26" i="97" s="1"/>
  <c r="G12" i="104"/>
  <c r="E18" i="97" s="1"/>
  <c r="AQ9" i="39"/>
  <c r="AQ10" i="39"/>
  <c r="AQ12" i="39"/>
  <c r="AQ21" i="39"/>
  <c r="AQ13" i="39"/>
  <c r="Q40" i="40"/>
  <c r="S40" i="40"/>
  <c r="BY9" i="52"/>
  <c r="AO9" i="52"/>
  <c r="AQ9" i="52" s="1"/>
  <c r="AQ13" i="90"/>
  <c r="BG20" i="92"/>
  <c r="AG22" i="88"/>
  <c r="CE70" i="52"/>
  <c r="CW21" i="83"/>
  <c r="CY21" i="83" s="1"/>
  <c r="CS21" i="83"/>
  <c r="AG19" i="88"/>
  <c r="BG19" i="88" s="1"/>
  <c r="CK9" i="84"/>
  <c r="CS9" i="84"/>
  <c r="AG20" i="88"/>
  <c r="W10" i="90"/>
  <c r="BG10" i="90" s="1"/>
  <c r="CW18" i="84"/>
  <c r="CO18" i="84"/>
  <c r="G19" i="87"/>
  <c r="I19" i="87" s="1"/>
  <c r="AY19" i="3" s="1"/>
  <c r="G771" i="1" s="1"/>
  <c r="W19" i="92"/>
  <c r="BG19" i="92" s="1"/>
  <c r="AO9" i="83"/>
  <c r="AQ9" i="83" s="1"/>
  <c r="AK9" i="83"/>
  <c r="AG15" i="88"/>
  <c r="BY15" i="88"/>
  <c r="S11" i="23"/>
  <c r="S54" i="23"/>
  <c r="BG19" i="79"/>
  <c r="BK19" i="79" s="1"/>
  <c r="BM19" i="79" s="1"/>
  <c r="BO18" i="51"/>
  <c r="AY18" i="51"/>
  <c r="AI18" i="51"/>
  <c r="Q18" i="51"/>
  <c r="BG18" i="51"/>
  <c r="AQ18" i="51"/>
  <c r="AU18" i="51" s="1"/>
  <c r="AA18" i="51"/>
  <c r="BA11" i="84"/>
  <c r="AO11" i="79" s="1"/>
  <c r="BI11" i="84"/>
  <c r="I9" i="27"/>
  <c r="K27" i="74"/>
  <c r="I9" i="26" s="1"/>
  <c r="AO19" i="79"/>
  <c r="AQ23" i="37"/>
  <c r="AQ24" i="37"/>
  <c r="AQ34" i="37"/>
  <c r="AQ26" i="37"/>
  <c r="AQ22" i="37"/>
  <c r="AQ8" i="37"/>
  <c r="W9" i="91"/>
  <c r="AG20" i="91"/>
  <c r="BG20" i="91" s="1"/>
  <c r="AE21" i="79"/>
  <c r="AQ21" i="84"/>
  <c r="AG21" i="79" s="1"/>
  <c r="AK21" i="79" s="1"/>
  <c r="AM21" i="79" s="1"/>
  <c r="S43" i="35"/>
  <c r="G72" i="113"/>
  <c r="I42" i="40" s="1"/>
  <c r="M42" i="40" s="1"/>
  <c r="G91" i="113"/>
  <c r="I43" i="38" s="1"/>
  <c r="M43" i="38" s="1"/>
  <c r="AM78" i="52"/>
  <c r="CS20" i="83"/>
  <c r="CW20" i="83"/>
  <c r="CY20" i="83" s="1"/>
  <c r="M22" i="79"/>
  <c r="W22" i="84"/>
  <c r="O22" i="79" s="1"/>
  <c r="S22" i="79" s="1"/>
  <c r="U22" i="79" s="1"/>
  <c r="CG17" i="79"/>
  <c r="CY17" i="84"/>
  <c r="CI17" i="79" s="1"/>
  <c r="CM17" i="79" s="1"/>
  <c r="CO17" i="79" s="1"/>
  <c r="AO10" i="83"/>
  <c r="AQ10" i="83" s="1"/>
  <c r="AK10" i="83"/>
  <c r="W10" i="79" s="1"/>
  <c r="AA10" i="79" s="1"/>
  <c r="AC10" i="79" s="1"/>
  <c r="AQ23" i="38"/>
  <c r="AQ24" i="38"/>
  <c r="AQ8" i="38"/>
  <c r="AQ34" i="38"/>
  <c r="AQ26" i="38"/>
  <c r="AQ22" i="38"/>
  <c r="AI23" i="55"/>
  <c r="AA23" i="55"/>
  <c r="Q23" i="55"/>
  <c r="W23" i="55" s="1"/>
  <c r="AW16" i="81"/>
  <c r="AY16" i="81" s="1"/>
  <c r="AO16" i="81"/>
  <c r="I31" i="55"/>
  <c r="M31" i="55" s="1"/>
  <c r="K59" i="96"/>
  <c r="I31" i="53" s="1"/>
  <c r="M31" i="53" s="1"/>
  <c r="Q31" i="53" s="1"/>
  <c r="W31" i="53" s="1"/>
  <c r="AO15" i="82"/>
  <c r="AW15" i="82"/>
  <c r="AY15" i="82" s="1"/>
  <c r="G63" i="117"/>
  <c r="E8" i="103"/>
  <c r="AQ36" i="40"/>
  <c r="AQ18" i="40"/>
  <c r="AQ45" i="40"/>
  <c r="AQ43" i="40"/>
  <c r="AQ37" i="40"/>
  <c r="AQ27" i="40"/>
  <c r="AQ19" i="40"/>
  <c r="AQ11" i="40"/>
  <c r="AQ46" i="40"/>
  <c r="AQ38" i="40"/>
  <c r="AQ28" i="40"/>
  <c r="AQ20" i="40"/>
  <c r="AQ39" i="40"/>
  <c r="AQ29" i="40"/>
  <c r="AQ40" i="40"/>
  <c r="AQ30" i="40"/>
  <c r="AQ14" i="40"/>
  <c r="AQ31" i="40"/>
  <c r="AQ15" i="40"/>
  <c r="AQ41" i="40"/>
  <c r="AQ32" i="40"/>
  <c r="AQ16" i="40"/>
  <c r="AQ42" i="40"/>
  <c r="AQ33" i="40"/>
  <c r="AQ25" i="40"/>
  <c r="AQ17" i="40"/>
  <c r="CO16" i="84"/>
  <c r="BY16" i="79" s="1"/>
  <c r="CW16" i="84"/>
  <c r="W11" i="90"/>
  <c r="AQ46" i="41"/>
  <c r="AQ38" i="41"/>
  <c r="AQ28" i="41"/>
  <c r="AQ20" i="41"/>
  <c r="AQ39" i="41"/>
  <c r="AQ29" i="41"/>
  <c r="AQ40" i="41"/>
  <c r="AQ30" i="41"/>
  <c r="AQ14" i="41"/>
  <c r="AQ31" i="41"/>
  <c r="AQ15" i="41"/>
  <c r="AQ41" i="41"/>
  <c r="AQ32" i="41"/>
  <c r="AQ16" i="4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Y34" i="54"/>
  <c r="S40" i="45"/>
  <c r="Q40" i="45"/>
  <c r="CW19" i="84"/>
  <c r="CO19" i="84"/>
  <c r="I74" i="98"/>
  <c r="S40" i="42"/>
  <c r="Q40" i="42"/>
  <c r="G103" i="114"/>
  <c r="I30" i="22" s="1"/>
  <c r="M30" i="22" s="1"/>
  <c r="S30" i="22" s="1"/>
  <c r="K36" i="103"/>
  <c r="K32" i="103"/>
  <c r="K35" i="103"/>
  <c r="K31" i="103"/>
  <c r="K38" i="103"/>
  <c r="K34" i="103"/>
  <c r="K37" i="103"/>
  <c r="K33" i="103"/>
  <c r="AQ21" i="91"/>
  <c r="CA17" i="79"/>
  <c r="CE17" i="85"/>
  <c r="M9" i="19"/>
  <c r="I15" i="19"/>
  <c r="Q78" i="52"/>
  <c r="Y71" i="52"/>
  <c r="AE33" i="76"/>
  <c r="AG33" i="76" s="1"/>
  <c r="I34" i="40" s="1"/>
  <c r="M34" i="40" s="1"/>
  <c r="AE32" i="76"/>
  <c r="AG32" i="76" s="1"/>
  <c r="I33" i="40" s="1"/>
  <c r="M33" i="40" s="1"/>
  <c r="AE27" i="76"/>
  <c r="AG27" i="76" s="1"/>
  <c r="I28" i="40" s="1"/>
  <c r="M28" i="40" s="1"/>
  <c r="AE19" i="76"/>
  <c r="AE11" i="76"/>
  <c r="AG11" i="76" s="1"/>
  <c r="I12" i="40" s="1"/>
  <c r="M12" i="40" s="1"/>
  <c r="AE30" i="76"/>
  <c r="AG30" i="76" s="1"/>
  <c r="I31" i="40" s="1"/>
  <c r="M31" i="40" s="1"/>
  <c r="AE22" i="76"/>
  <c r="AG22" i="76" s="1"/>
  <c r="I23" i="40" s="1"/>
  <c r="M23" i="40" s="1"/>
  <c r="AE14" i="76"/>
  <c r="AE25" i="76"/>
  <c r="AG25" i="76" s="1"/>
  <c r="I26" i="40" s="1"/>
  <c r="M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24" i="76"/>
  <c r="AG24" i="76" s="1"/>
  <c r="I25" i="40" s="1"/>
  <c r="M25" i="40" s="1"/>
  <c r="AE16" i="76"/>
  <c r="AE8" i="76"/>
  <c r="AG8" i="76" s="1"/>
  <c r="I9" i="40" s="1"/>
  <c r="BO31" i="76"/>
  <c r="BQ31" i="76" s="1"/>
  <c r="I62" i="52" s="1"/>
  <c r="M62" i="52" s="1"/>
  <c r="BO32" i="76"/>
  <c r="BQ32" i="76" s="1"/>
  <c r="I63" i="52" s="1"/>
  <c r="M63" i="52" s="1"/>
  <c r="BO30" i="76"/>
  <c r="BQ30" i="76" s="1"/>
  <c r="I61" i="52" s="1"/>
  <c r="M61" i="52" s="1"/>
  <c r="BO33" i="76"/>
  <c r="BQ33" i="76" s="1"/>
  <c r="I64" i="52" s="1"/>
  <c r="M64" i="52" s="1"/>
  <c r="BO25" i="76"/>
  <c r="BQ25" i="76" s="1"/>
  <c r="I56" i="52" s="1"/>
  <c r="M56" i="52" s="1"/>
  <c r="BO17" i="76"/>
  <c r="BO9" i="76"/>
  <c r="BO28" i="76"/>
  <c r="BQ28" i="76" s="1"/>
  <c r="I59" i="52" s="1"/>
  <c r="M59" i="52" s="1"/>
  <c r="BO20" i="76"/>
  <c r="BO12" i="76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24" i="76"/>
  <c r="BQ24" i="76" s="1"/>
  <c r="I55" i="52" s="1"/>
  <c r="M55" i="52" s="1"/>
  <c r="BO16" i="76"/>
  <c r="BO8" i="76"/>
  <c r="BQ8" i="76" s="1"/>
  <c r="I12" i="52" s="1"/>
  <c r="M12" i="52" s="1"/>
  <c r="BO27" i="76"/>
  <c r="BQ27" i="76" s="1"/>
  <c r="I58" i="52" s="1"/>
  <c r="M58" i="52" s="1"/>
  <c r="BO19" i="76"/>
  <c r="BO11" i="76"/>
  <c r="BQ11" i="76" s="1"/>
  <c r="I19" i="52" s="1"/>
  <c r="M19" i="52" s="1"/>
  <c r="BO22" i="76"/>
  <c r="BQ22" i="76" s="1"/>
  <c r="I53" i="52" s="1"/>
  <c r="M53" i="52" s="1"/>
  <c r="BO14" i="76"/>
  <c r="W29" i="75"/>
  <c r="Y29" i="75" s="1"/>
  <c r="W21" i="75"/>
  <c r="W13" i="75"/>
  <c r="W26" i="75"/>
  <c r="Y26" i="75" s="1"/>
  <c r="W18" i="75"/>
  <c r="W10" i="75"/>
  <c r="W31" i="75"/>
  <c r="Y31" i="75" s="1"/>
  <c r="W23" i="75"/>
  <c r="Y23" i="75" s="1"/>
  <c r="W15" i="75"/>
  <c r="W28" i="75"/>
  <c r="Y28" i="75" s="1"/>
  <c r="W20" i="75"/>
  <c r="W12" i="75"/>
  <c r="W33" i="75"/>
  <c r="Y33" i="75" s="1"/>
  <c r="W25" i="75"/>
  <c r="Y25" i="75" s="1"/>
  <c r="W17" i="75"/>
  <c r="W9" i="75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16" i="75"/>
  <c r="W8" i="75"/>
  <c r="Y8" i="75" s="1"/>
  <c r="S27" i="75"/>
  <c r="U27" i="75" s="1"/>
  <c r="I73" i="23" s="1"/>
  <c r="M73" i="23" s="1"/>
  <c r="S73" i="23" s="1"/>
  <c r="S19" i="75"/>
  <c r="S11" i="75"/>
  <c r="U11" i="75" s="1"/>
  <c r="I22" i="23" s="1"/>
  <c r="M22" i="23" s="1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U8" i="75" s="1"/>
  <c r="I13" i="23" s="1"/>
  <c r="M13" i="23" s="1"/>
  <c r="S13" i="23" s="1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S28" i="75"/>
  <c r="U28" i="75" s="1"/>
  <c r="I76" i="23" s="1"/>
  <c r="M76" i="23" s="1"/>
  <c r="S76" i="23" s="1"/>
  <c r="S20" i="75"/>
  <c r="S12" i="75"/>
  <c r="S33" i="75"/>
  <c r="U33" i="75" s="1"/>
  <c r="I64" i="23" s="1"/>
  <c r="M64" i="23" s="1"/>
  <c r="S25" i="75"/>
  <c r="U25" i="75" s="1"/>
  <c r="I67" i="23" s="1"/>
  <c r="M67" i="23" s="1"/>
  <c r="S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M41" i="97"/>
  <c r="W41" i="97" s="1"/>
  <c r="I22" i="22" s="1"/>
  <c r="M22" i="22" s="1"/>
  <c r="S22" i="22" s="1"/>
  <c r="AQ34" i="32"/>
  <c r="AQ26" i="32"/>
  <c r="AQ22" i="32"/>
  <c r="AQ23" i="32"/>
  <c r="AQ24" i="32"/>
  <c r="AQ8" i="32"/>
  <c r="E23" i="79"/>
  <c r="CW11" i="84"/>
  <c r="CO11" i="84"/>
  <c r="AW46" i="37"/>
  <c r="AW38" i="37"/>
  <c r="AW28" i="37"/>
  <c r="AW20" i="37"/>
  <c r="AW39" i="37"/>
  <c r="AW29" i="37"/>
  <c r="AW40" i="37"/>
  <c r="AW30" i="37"/>
  <c r="AW14" i="37"/>
  <c r="AW15" i="37"/>
  <c r="AW16" i="37"/>
  <c r="I17" i="79"/>
  <c r="K17" i="79" s="1"/>
  <c r="AW11" i="37"/>
  <c r="AW45" i="37"/>
  <c r="AW27" i="37"/>
  <c r="AW17" i="37"/>
  <c r="AW18" i="37"/>
  <c r="AW19" i="37"/>
  <c r="AW37" i="37"/>
  <c r="AW31" i="37"/>
  <c r="AW43" i="37"/>
  <c r="AW42" i="37"/>
  <c r="AW25" i="37"/>
  <c r="AW32" i="37"/>
  <c r="AW36" i="37"/>
  <c r="AW33" i="37"/>
  <c r="AW41" i="37"/>
  <c r="AG13" i="89"/>
  <c r="DM13" i="81"/>
  <c r="DE13" i="81"/>
  <c r="AG11" i="89"/>
  <c r="AQ14" i="90"/>
  <c r="BA14" i="84"/>
  <c r="BI14" i="84"/>
  <c r="I13" i="55"/>
  <c r="M13" i="55" s="1"/>
  <c r="K37" i="96"/>
  <c r="I13" i="53" s="1"/>
  <c r="M13" i="53" s="1"/>
  <c r="Q13" i="53" s="1"/>
  <c r="W13" i="53" s="1"/>
  <c r="AQ20" i="90"/>
  <c r="AG17" i="91"/>
  <c r="DI8" i="82"/>
  <c r="DQ8" i="82"/>
  <c r="DS8" i="82" s="1"/>
  <c r="BG15" i="92"/>
  <c r="W10" i="54"/>
  <c r="I76" i="98"/>
  <c r="AQ34" i="31"/>
  <c r="AQ26" i="31"/>
  <c r="AQ22" i="31"/>
  <c r="AQ23" i="31"/>
  <c r="AQ24" i="31"/>
  <c r="AQ8" i="31"/>
  <c r="AQ22" i="35"/>
  <c r="AQ23" i="35"/>
  <c r="AQ24" i="35"/>
  <c r="AQ8" i="35"/>
  <c r="AQ34" i="35"/>
  <c r="AQ26" i="35"/>
  <c r="CC73" i="52"/>
  <c r="CE73" i="52" s="1"/>
  <c r="CA73" i="52"/>
  <c r="CG73" i="52" s="1"/>
  <c r="AQ10" i="88"/>
  <c r="AG22" i="89"/>
  <c r="W17" i="91"/>
  <c r="BG17" i="91" s="1"/>
  <c r="AE8" i="79"/>
  <c r="AQ8" i="84"/>
  <c r="AG8" i="79" s="1"/>
  <c r="AK8" i="79" s="1"/>
  <c r="AM8" i="79" s="1"/>
  <c r="BQ9" i="82"/>
  <c r="BI9" i="82"/>
  <c r="AO52" i="52"/>
  <c r="BY52" i="52"/>
  <c r="CC52" i="52" s="1"/>
  <c r="BY41" i="52"/>
  <c r="CC41" i="52" s="1"/>
  <c r="AO41" i="52"/>
  <c r="AM8" i="52"/>
  <c r="I17" i="55"/>
  <c r="M17" i="55" s="1"/>
  <c r="K44" i="96"/>
  <c r="I17" i="53" s="1"/>
  <c r="M17" i="53" s="1"/>
  <c r="Q17" i="53" s="1"/>
  <c r="W17" i="53" s="1"/>
  <c r="W18" i="91"/>
  <c r="BG18" i="91" s="1"/>
  <c r="AQ12" i="41"/>
  <c r="AQ21" i="41"/>
  <c r="AQ13" i="41"/>
  <c r="AQ9" i="41"/>
  <c r="AQ10" i="41"/>
  <c r="CW9" i="83"/>
  <c r="CY9" i="83" s="1"/>
  <c r="CS9" i="83"/>
  <c r="M12" i="79"/>
  <c r="W12" i="84"/>
  <c r="O12" i="79" s="1"/>
  <c r="S12" i="79" s="1"/>
  <c r="U12" i="79" s="1"/>
  <c r="BE10" i="83"/>
  <c r="BI10" i="83"/>
  <c r="BK10" i="83" s="1"/>
  <c r="S23" i="89"/>
  <c r="BW8" i="89"/>
  <c r="W8" i="89"/>
  <c r="W14" i="89"/>
  <c r="BC23" i="88"/>
  <c r="DI16" i="82"/>
  <c r="DQ16" i="82"/>
  <c r="DS16" i="82" s="1"/>
  <c r="G82" i="98"/>
  <c r="G81" i="98"/>
  <c r="AO20" i="52"/>
  <c r="BY20" i="52"/>
  <c r="CC20" i="52" s="1"/>
  <c r="BY11" i="52"/>
  <c r="CC11" i="52" s="1"/>
  <c r="AO11" i="52"/>
  <c r="AG12" i="91"/>
  <c r="BG12" i="91" s="1"/>
  <c r="BC22" i="88"/>
  <c r="CA15" i="88"/>
  <c r="AQ15" i="88"/>
  <c r="S58" i="23"/>
  <c r="S10" i="23"/>
  <c r="Y40" i="56"/>
  <c r="BO19" i="79"/>
  <c r="CE19" i="84"/>
  <c r="BQ19" i="79" s="1"/>
  <c r="BU19" i="79" s="1"/>
  <c r="BW19" i="79" s="1"/>
  <c r="I11" i="27"/>
  <c r="M11" i="27" s="1"/>
  <c r="K29" i="74"/>
  <c r="I11" i="26" s="1"/>
  <c r="M11" i="26" s="1"/>
  <c r="AQ9" i="79"/>
  <c r="AY9" i="85"/>
  <c r="AQ42" i="33"/>
  <c r="AQ33" i="33"/>
  <c r="AQ25" i="33"/>
  <c r="AQ17" i="33"/>
  <c r="AQ36" i="33"/>
  <c r="AQ18" i="33"/>
  <c r="AQ45" i="33"/>
  <c r="AQ43" i="33"/>
  <c r="AQ37" i="33"/>
  <c r="AQ27" i="33"/>
  <c r="AQ19" i="33"/>
  <c r="AQ11" i="33"/>
  <c r="AQ46" i="33"/>
  <c r="AQ38" i="33"/>
  <c r="AQ28" i="33"/>
  <c r="AQ20" i="33"/>
  <c r="AQ39" i="33"/>
  <c r="AQ29" i="33"/>
  <c r="AQ40" i="33"/>
  <c r="AQ30" i="33"/>
  <c r="AQ14" i="33"/>
  <c r="AQ31" i="33"/>
  <c r="AQ15" i="33"/>
  <c r="AQ41" i="33"/>
  <c r="AQ32" i="33"/>
  <c r="AQ16" i="33"/>
  <c r="AQ40" i="43"/>
  <c r="AQ30" i="43"/>
  <c r="AQ14" i="43"/>
  <c r="AQ31" i="43"/>
  <c r="AQ15" i="43"/>
  <c r="AQ41" i="43"/>
  <c r="AQ32" i="43"/>
  <c r="AQ16" i="43"/>
  <c r="AQ42" i="43"/>
  <c r="AQ33" i="43"/>
  <c r="AQ25" i="43"/>
  <c r="AQ17" i="43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M22" i="56"/>
  <c r="AA15" i="77"/>
  <c r="AC15" i="77" s="1"/>
  <c r="I24" i="18" s="1"/>
  <c r="M24" i="18" s="1"/>
  <c r="AA12" i="77"/>
  <c r="AC12" i="77" s="1"/>
  <c r="I21" i="18" s="1"/>
  <c r="M21" i="18" s="1"/>
  <c r="AA17" i="77"/>
  <c r="AC17" i="77" s="1"/>
  <c r="I26" i="18" s="1"/>
  <c r="M26" i="18" s="1"/>
  <c r="AA14" i="77"/>
  <c r="AC14" i="77" s="1"/>
  <c r="I23" i="18" s="1"/>
  <c r="M23" i="18" s="1"/>
  <c r="AA11" i="77"/>
  <c r="AC11" i="77" s="1"/>
  <c r="I20" i="18" s="1"/>
  <c r="M20" i="18" s="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C9" i="91"/>
  <c r="AM9" i="91"/>
  <c r="I23" i="91"/>
  <c r="BM14" i="81"/>
  <c r="BU14" i="81"/>
  <c r="BW14" i="81" s="1"/>
  <c r="AG11" i="92"/>
  <c r="S43" i="31"/>
  <c r="S43" i="45"/>
  <c r="Q42" i="43"/>
  <c r="W15" i="88"/>
  <c r="BG15" i="88" s="1"/>
  <c r="BW15" i="88"/>
  <c r="CA19" i="79"/>
  <c r="CE19" i="85"/>
  <c r="AW9" i="37"/>
  <c r="AW21" i="37"/>
  <c r="AW12" i="37"/>
  <c r="AW13" i="37"/>
  <c r="CC17" i="79"/>
  <c r="CE17" i="79" s="1"/>
  <c r="AW10" i="37"/>
  <c r="S66" i="25"/>
  <c r="Y34" i="56"/>
  <c r="AQ31" i="37"/>
  <c r="AQ41" i="37"/>
  <c r="AQ32" i="37"/>
  <c r="AQ42" i="37"/>
  <c r="AQ33" i="37"/>
  <c r="AQ25" i="37"/>
  <c r="AQ36" i="37"/>
  <c r="AQ45" i="37"/>
  <c r="AQ43" i="37"/>
  <c r="AQ37" i="37"/>
  <c r="AQ27" i="37"/>
  <c r="AQ46" i="37"/>
  <c r="AQ38" i="37"/>
  <c r="AQ28" i="37"/>
  <c r="AQ20" i="37"/>
  <c r="AQ39" i="37"/>
  <c r="AQ29" i="37"/>
  <c r="AQ40" i="37"/>
  <c r="AQ30" i="37"/>
  <c r="AQ14" i="37"/>
  <c r="AQ15" i="37"/>
  <c r="AQ16" i="37"/>
  <c r="AQ17" i="37"/>
  <c r="AQ18" i="37"/>
  <c r="AQ19" i="37"/>
  <c r="AQ11" i="37"/>
  <c r="AA20" i="55"/>
  <c r="Q20" i="55"/>
  <c r="W20" i="55" s="1"/>
  <c r="AI20" i="55"/>
  <c r="AG8" i="89"/>
  <c r="BY8" i="89"/>
  <c r="I24" i="56"/>
  <c r="M24" i="56" s="1"/>
  <c r="K9" i="74"/>
  <c r="I24" i="54" s="1"/>
  <c r="M24" i="54" s="1"/>
  <c r="BO16" i="51"/>
  <c r="BS16" i="51" s="1"/>
  <c r="AY16" i="51"/>
  <c r="AI16" i="51"/>
  <c r="AM16" i="51" s="1"/>
  <c r="Q16" i="51"/>
  <c r="W16" i="51" s="1"/>
  <c r="BG16" i="51"/>
  <c r="AQ16" i="51"/>
  <c r="AA16" i="51"/>
  <c r="CK17" i="81"/>
  <c r="CS17" i="81"/>
  <c r="CU17" i="81" s="1"/>
  <c r="AC32" i="56"/>
  <c r="AI32" i="56" s="1"/>
  <c r="Y32" i="56"/>
  <c r="AM32" i="56"/>
  <c r="AS32" i="56" s="1"/>
  <c r="Q32" i="56"/>
  <c r="W32" i="56" s="1"/>
  <c r="AG14" i="91"/>
  <c r="K75" i="96"/>
  <c r="I18" i="22" s="1"/>
  <c r="M18" i="22" s="1"/>
  <c r="S18" i="22" s="1"/>
  <c r="I75" i="96"/>
  <c r="I18" i="24" s="1"/>
  <c r="M18" i="24" s="1"/>
  <c r="S18" i="24" s="1"/>
  <c r="AG21" i="90"/>
  <c r="AQ9" i="36"/>
  <c r="AQ10" i="36"/>
  <c r="AQ12" i="36"/>
  <c r="AQ21" i="36"/>
  <c r="AQ13" i="36"/>
  <c r="W18" i="90"/>
  <c r="BG18" i="90" s="1"/>
  <c r="CC12" i="83"/>
  <c r="CE12" i="83" s="1"/>
  <c r="BY12" i="83"/>
  <c r="M20" i="79"/>
  <c r="W20" i="84"/>
  <c r="O20" i="79" s="1"/>
  <c r="S20" i="79" s="1"/>
  <c r="U20" i="79" s="1"/>
  <c r="W16" i="90"/>
  <c r="BG16" i="90" s="1"/>
  <c r="AQ23" i="79"/>
  <c r="AY23" i="85"/>
  <c r="AI36" i="55"/>
  <c r="AA36" i="55"/>
  <c r="Q36" i="55"/>
  <c r="W36" i="55" s="1"/>
  <c r="I71" i="98"/>
  <c r="AK15" i="83"/>
  <c r="AO15" i="83"/>
  <c r="AQ15" i="83" s="1"/>
  <c r="AC9" i="89"/>
  <c r="AM9" i="89"/>
  <c r="AM23" i="89" s="1"/>
  <c r="G96" i="114"/>
  <c r="I26" i="22" s="1"/>
  <c r="M26" i="22" s="1"/>
  <c r="S26" i="22" s="1"/>
  <c r="CA8" i="90"/>
  <c r="AQ8" i="90"/>
  <c r="AG19" i="90"/>
  <c r="CA9" i="79"/>
  <c r="CE9" i="85"/>
  <c r="CO12" i="84"/>
  <c r="BY12" i="79" s="1"/>
  <c r="CW12" i="84"/>
  <c r="CC12" i="84"/>
  <c r="BU12" i="84"/>
  <c r="BG12" i="79" s="1"/>
  <c r="BK12" i="79" s="1"/>
  <c r="BM12" i="79" s="1"/>
  <c r="BK33" i="76"/>
  <c r="BM33" i="76" s="1"/>
  <c r="I34" i="32" s="1"/>
  <c r="M34" i="32" s="1"/>
  <c r="BK32" i="76"/>
  <c r="BM32" i="76" s="1"/>
  <c r="I33" i="32" s="1"/>
  <c r="M33" i="32" s="1"/>
  <c r="BK31" i="76"/>
  <c r="BM31" i="76" s="1"/>
  <c r="I32" i="32" s="1"/>
  <c r="M32" i="32" s="1"/>
  <c r="BK27" i="76"/>
  <c r="BM27" i="76" s="1"/>
  <c r="I28" i="32" s="1"/>
  <c r="M28" i="32" s="1"/>
  <c r="BK19" i="76"/>
  <c r="BK11" i="76"/>
  <c r="BM11" i="76" s="1"/>
  <c r="I12" i="32" s="1"/>
  <c r="M12" i="32" s="1"/>
  <c r="BK22" i="76"/>
  <c r="BM22" i="76" s="1"/>
  <c r="I23" i="32" s="1"/>
  <c r="M23" i="32" s="1"/>
  <c r="BK14" i="76"/>
  <c r="BK30" i="76"/>
  <c r="BM30" i="76" s="1"/>
  <c r="I31" i="32" s="1"/>
  <c r="M31" i="32" s="1"/>
  <c r="BK25" i="76"/>
  <c r="BM25" i="76" s="1"/>
  <c r="I26" i="32" s="1"/>
  <c r="M26" i="32" s="1"/>
  <c r="BK17" i="76"/>
  <c r="BK9" i="76"/>
  <c r="BK28" i="76"/>
  <c r="BM28" i="76" s="1"/>
  <c r="I29" i="32" s="1"/>
  <c r="M29" i="32" s="1"/>
  <c r="BK20" i="76"/>
  <c r="BK12" i="76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24" i="76"/>
  <c r="BM24" i="76" s="1"/>
  <c r="I25" i="32" s="1"/>
  <c r="M25" i="32" s="1"/>
  <c r="BK16" i="76"/>
  <c r="BK8" i="76"/>
  <c r="BM8" i="76" s="1"/>
  <c r="I9" i="32" s="1"/>
  <c r="O33" i="76"/>
  <c r="Q33" i="76" s="1"/>
  <c r="I34" i="44" s="1"/>
  <c r="M34" i="44" s="1"/>
  <c r="O32" i="76"/>
  <c r="Q32" i="76" s="1"/>
  <c r="I33" i="44" s="1"/>
  <c r="M33" i="44" s="1"/>
  <c r="O27" i="76"/>
  <c r="Q27" i="76" s="1"/>
  <c r="I28" i="44" s="1"/>
  <c r="M28" i="44" s="1"/>
  <c r="O19" i="76"/>
  <c r="O11" i="76"/>
  <c r="Q11" i="76" s="1"/>
  <c r="I12" i="44" s="1"/>
  <c r="M12" i="44" s="1"/>
  <c r="O30" i="76"/>
  <c r="Q30" i="76" s="1"/>
  <c r="I31" i="44" s="1"/>
  <c r="M31" i="44" s="1"/>
  <c r="O22" i="76"/>
  <c r="Q22" i="76" s="1"/>
  <c r="I23" i="44" s="1"/>
  <c r="M23" i="44" s="1"/>
  <c r="O14" i="76"/>
  <c r="O25" i="76"/>
  <c r="Q25" i="76" s="1"/>
  <c r="I26" i="44" s="1"/>
  <c r="M26" i="44" s="1"/>
  <c r="O17" i="76"/>
  <c r="O9" i="76"/>
  <c r="O28" i="76"/>
  <c r="Q28" i="76" s="1"/>
  <c r="I29" i="44" s="1"/>
  <c r="M29" i="44" s="1"/>
  <c r="O20" i="76"/>
  <c r="O12" i="76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31" i="76"/>
  <c r="Q31" i="76" s="1"/>
  <c r="I32" i="44" s="1"/>
  <c r="M32" i="44" s="1"/>
  <c r="O29" i="76"/>
  <c r="Q29" i="76" s="1"/>
  <c r="I30" i="44" s="1"/>
  <c r="M30" i="44" s="1"/>
  <c r="O21" i="76"/>
  <c r="O13" i="76"/>
  <c r="O24" i="76"/>
  <c r="Q24" i="76" s="1"/>
  <c r="I25" i="44" s="1"/>
  <c r="M25" i="44" s="1"/>
  <c r="O16" i="76"/>
  <c r="O8" i="76"/>
  <c r="Q8" i="76" s="1"/>
  <c r="I9" i="44" s="1"/>
  <c r="DI8" i="81"/>
  <c r="DQ8" i="81"/>
  <c r="DS8" i="81" s="1"/>
  <c r="AE33" i="75"/>
  <c r="AG33" i="75" s="1"/>
  <c r="E32" i="73" s="1"/>
  <c r="AE25" i="75"/>
  <c r="AG25" i="75" s="1"/>
  <c r="E25" i="73" s="1"/>
  <c r="AE17" i="75"/>
  <c r="AE9" i="75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32" i="75"/>
  <c r="AG32" i="75" s="1"/>
  <c r="E33" i="73" s="1"/>
  <c r="AE24" i="75"/>
  <c r="AG24" i="75" s="1"/>
  <c r="E24" i="73" s="1"/>
  <c r="AE16" i="75"/>
  <c r="AE8" i="75"/>
  <c r="AG8" i="75" s="1"/>
  <c r="E8" i="73" s="1"/>
  <c r="AE29" i="75"/>
  <c r="AG29" i="75" s="1"/>
  <c r="E29" i="73" s="1"/>
  <c r="AE21" i="75"/>
  <c r="AE13" i="75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M42" i="97"/>
  <c r="W42" i="97" s="1"/>
  <c r="E77" i="96" s="1"/>
  <c r="BC29" i="75"/>
  <c r="BE29" i="75" s="1"/>
  <c r="E55" i="74" s="1"/>
  <c r="BC21" i="75"/>
  <c r="BC13" i="75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3" i="75"/>
  <c r="BE33" i="75" s="1"/>
  <c r="E59" i="74" s="1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E8" i="75" s="1"/>
  <c r="E34" i="74" s="1"/>
  <c r="M48" i="97"/>
  <c r="W48" i="97" s="1"/>
  <c r="E71" i="96" s="1"/>
  <c r="M23" i="79"/>
  <c r="W23" i="84"/>
  <c r="O23" i="79" s="1"/>
  <c r="S23" i="79" s="1"/>
  <c r="U23" i="79" s="1"/>
  <c r="W41" i="30" s="1"/>
  <c r="BK75" i="52"/>
  <c r="AG15" i="84"/>
  <c r="AO15" i="84"/>
  <c r="AC9" i="90"/>
  <c r="AM9" i="90"/>
  <c r="AQ11" i="89"/>
  <c r="AQ17" i="89"/>
  <c r="BO14" i="79"/>
  <c r="CE14" i="84"/>
  <c r="AO41" i="37"/>
  <c r="AM41" i="37"/>
  <c r="BM22" i="81"/>
  <c r="BU22" i="81"/>
  <c r="BW22" i="81" s="1"/>
  <c r="AO23" i="82"/>
  <c r="AW23" i="82"/>
  <c r="AY23" i="82" s="1"/>
  <c r="AG20" i="89"/>
  <c r="CS12" i="81"/>
  <c r="CU12" i="81" s="1"/>
  <c r="CK12" i="81"/>
  <c r="AI12" i="56"/>
  <c r="AC12" i="56"/>
  <c r="AM12" i="56"/>
  <c r="AS12" i="56" s="1"/>
  <c r="Q12" i="56"/>
  <c r="W12" i="56" s="1"/>
  <c r="AG11" i="88"/>
  <c r="BG11" i="88" s="1"/>
  <c r="BY21" i="83"/>
  <c r="BG21" i="79" s="1"/>
  <c r="BK21" i="79" s="1"/>
  <c r="BM21" i="79" s="1"/>
  <c r="CC21" i="83"/>
  <c r="CE21" i="83" s="1"/>
  <c r="W8" i="54"/>
  <c r="BI17" i="83"/>
  <c r="BK17" i="83" s="1"/>
  <c r="BE17" i="83"/>
  <c r="AO17" i="82"/>
  <c r="AW17" i="82"/>
  <c r="AY17" i="82" s="1"/>
  <c r="CK23" i="81"/>
  <c r="CS23" i="81"/>
  <c r="CU23" i="81" s="1"/>
  <c r="AE20" i="79"/>
  <c r="AQ20" i="84"/>
  <c r="AG20" i="79" s="1"/>
  <c r="AK20" i="79" s="1"/>
  <c r="AM20" i="79" s="1"/>
  <c r="AQ10" i="32"/>
  <c r="AQ12" i="32"/>
  <c r="AQ21" i="32"/>
  <c r="AQ13" i="32"/>
  <c r="AQ9" i="32"/>
  <c r="CW14" i="84"/>
  <c r="CO14" i="84"/>
  <c r="AQ18" i="89"/>
  <c r="AQ22" i="89"/>
  <c r="AC78" i="52"/>
  <c r="AC79" i="52" s="1"/>
  <c r="CS12" i="82"/>
  <c r="CU12" i="82" s="1"/>
  <c r="CK12" i="82"/>
  <c r="W8" i="79"/>
  <c r="AA8" i="79" s="1"/>
  <c r="AC8" i="79" s="1"/>
  <c r="BQ9" i="81"/>
  <c r="BI9" i="81"/>
  <c r="BY97" i="52"/>
  <c r="CC97" i="52" s="1"/>
  <c r="AO97" i="52"/>
  <c r="AQ20" i="79"/>
  <c r="AY20" i="85"/>
  <c r="I17" i="52"/>
  <c r="M17" i="52" s="1"/>
  <c r="K10" i="74"/>
  <c r="I13" i="50" s="1"/>
  <c r="M13" i="50" s="1"/>
  <c r="DQ11" i="82"/>
  <c r="DS11" i="82" s="1"/>
  <c r="DI11" i="82"/>
  <c r="BA15" i="84"/>
  <c r="BI15" i="84"/>
  <c r="E11" i="79"/>
  <c r="CC15" i="84"/>
  <c r="BU15" i="84"/>
  <c r="DI20" i="81"/>
  <c r="DQ20" i="81"/>
  <c r="DS20" i="81" s="1"/>
  <c r="DM9" i="82"/>
  <c r="DE9" i="82"/>
  <c r="E12" i="79"/>
  <c r="BM22" i="82"/>
  <c r="BU22" i="82"/>
  <c r="BW22" i="82" s="1"/>
  <c r="CC8" i="83"/>
  <c r="CE8" i="83" s="1"/>
  <c r="BY8" i="83"/>
  <c r="CC14" i="83"/>
  <c r="CE14" i="83" s="1"/>
  <c r="BY14" i="83"/>
  <c r="E18" i="79"/>
  <c r="W13" i="89"/>
  <c r="BG13" i="89" s="1"/>
  <c r="W71" i="52"/>
  <c r="W78" i="52" s="1"/>
  <c r="W79" i="52" s="1"/>
  <c r="BY17" i="52"/>
  <c r="CC17" i="52" s="1"/>
  <c r="AO17" i="52"/>
  <c r="DI10" i="81"/>
  <c r="DQ10" i="81"/>
  <c r="DS10" i="81" s="1"/>
  <c r="S63" i="23"/>
  <c r="S66" i="23"/>
  <c r="S64" i="23"/>
  <c r="M21" i="79"/>
  <c r="W21" i="84"/>
  <c r="O21" i="79" s="1"/>
  <c r="S21" i="79" s="1"/>
  <c r="U21" i="79" s="1"/>
  <c r="AG18" i="88"/>
  <c r="I13" i="27"/>
  <c r="M13" i="27" s="1"/>
  <c r="K31" i="74"/>
  <c r="I13" i="26" s="1"/>
  <c r="M13" i="26" s="1"/>
  <c r="BE22" i="83"/>
  <c r="BI22" i="83"/>
  <c r="BK22" i="83" s="1"/>
  <c r="M22" i="54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E17" i="77"/>
  <c r="AG17" i="77" s="1"/>
  <c r="I26" i="17" s="1"/>
  <c r="M26" i="17" s="1"/>
  <c r="AE14" i="77"/>
  <c r="AG14" i="77" s="1"/>
  <c r="I23" i="17" s="1"/>
  <c r="M23" i="17" s="1"/>
  <c r="AE11" i="77"/>
  <c r="AG11" i="77" s="1"/>
  <c r="I20" i="17" s="1"/>
  <c r="M20" i="17" s="1"/>
  <c r="AE16" i="77"/>
  <c r="AG16" i="77" s="1"/>
  <c r="I25" i="17" s="1"/>
  <c r="M25" i="17" s="1"/>
  <c r="AE13" i="77"/>
  <c r="AG13" i="77" s="1"/>
  <c r="I22" i="17" s="1"/>
  <c r="M22" i="17" s="1"/>
  <c r="AE10" i="77"/>
  <c r="AG10" i="77" s="1"/>
  <c r="I19" i="17" s="1"/>
  <c r="M19" i="17" s="1"/>
  <c r="AE15" i="77"/>
  <c r="AG15" i="77" s="1"/>
  <c r="I24" i="17" s="1"/>
  <c r="M24" i="17" s="1"/>
  <c r="AE12" i="77"/>
  <c r="AG12" i="77" s="1"/>
  <c r="I21" i="17" s="1"/>
  <c r="M21" i="17" s="1"/>
  <c r="G21" i="87"/>
  <c r="I21" i="87" s="1"/>
  <c r="AY21" i="3" s="1"/>
  <c r="G829" i="1" s="1"/>
  <c r="W21" i="92"/>
  <c r="BG21" i="92" s="1"/>
  <c r="BC22" i="92"/>
  <c r="BC23" i="92" s="1"/>
  <c r="AW78" i="52"/>
  <c r="AG23" i="84"/>
  <c r="AO23" i="84"/>
  <c r="BA42" i="31"/>
  <c r="AK42" i="31"/>
  <c r="S42" i="31"/>
  <c r="Q42" i="31"/>
  <c r="AU42" i="31"/>
  <c r="AE42" i="31"/>
  <c r="G73" i="113"/>
  <c r="I43" i="40" s="1"/>
  <c r="M43" i="40" s="1"/>
  <c r="G100" i="113"/>
  <c r="I43" i="37" s="1"/>
  <c r="M43" i="37" s="1"/>
  <c r="G109" i="113"/>
  <c r="I43" i="36" s="1"/>
  <c r="M43" i="36" s="1"/>
  <c r="G152" i="113"/>
  <c r="I23" i="29" s="1"/>
  <c r="M23" i="29" s="1"/>
  <c r="S23" i="29" s="1"/>
  <c r="BA23" i="7" s="1"/>
  <c r="AW79" i="52"/>
  <c r="BC79" i="52" s="1"/>
  <c r="AM23" i="88"/>
  <c r="CA8" i="88"/>
  <c r="AQ8" i="88"/>
  <c r="AM41" i="32"/>
  <c r="AO41" i="32" s="1"/>
  <c r="CA11" i="79"/>
  <c r="CE11" i="85"/>
  <c r="W18" i="88"/>
  <c r="BG18" i="88" s="1"/>
  <c r="AQ22" i="46"/>
  <c r="AQ23" i="46"/>
  <c r="AQ24" i="46"/>
  <c r="AQ8" i="46"/>
  <c r="AQ34" i="46"/>
  <c r="AQ26" i="46"/>
  <c r="K40" i="96"/>
  <c r="I20" i="53" s="1"/>
  <c r="M20" i="53" s="1"/>
  <c r="Q20" i="53" s="1"/>
  <c r="W20" i="53" s="1"/>
  <c r="CW19" i="83"/>
  <c r="CY19" i="83" s="1"/>
  <c r="CS19" i="83"/>
  <c r="AG21" i="88"/>
  <c r="BG21" i="88" s="1"/>
  <c r="DQ23" i="82"/>
  <c r="DS23" i="82" s="1"/>
  <c r="DI23" i="82"/>
  <c r="AQ14" i="91"/>
  <c r="BM79" i="52"/>
  <c r="BW79" i="52"/>
  <c r="AI79" i="52"/>
  <c r="K79" i="52"/>
  <c r="AU79" i="52"/>
  <c r="AQ21" i="90"/>
  <c r="BA40" i="43"/>
  <c r="AK40" i="43"/>
  <c r="Q40" i="43"/>
  <c r="AU40" i="43"/>
  <c r="AE40" i="43"/>
  <c r="CO20" i="84"/>
  <c r="BY20" i="79" s="1"/>
  <c r="CW20" i="84"/>
  <c r="AW39" i="34"/>
  <c r="AW29" i="34"/>
  <c r="AW40" i="34"/>
  <c r="AW30" i="34"/>
  <c r="AW46" i="34"/>
  <c r="AW38" i="34"/>
  <c r="AW28" i="34"/>
  <c r="AW16" i="34"/>
  <c r="AW17" i="34"/>
  <c r="AW15" i="34"/>
  <c r="I20" i="79"/>
  <c r="K20" i="79" s="1"/>
  <c r="AM41" i="34" s="1"/>
  <c r="AO41" i="34" s="1"/>
  <c r="AW18" i="34"/>
  <c r="AW45" i="34"/>
  <c r="AW20" i="34"/>
  <c r="AW19" i="34"/>
  <c r="AW27" i="34"/>
  <c r="AW32" i="34"/>
  <c r="AW36" i="34"/>
  <c r="AW25" i="34"/>
  <c r="AW33" i="34"/>
  <c r="AW41" i="34"/>
  <c r="AW31" i="34"/>
  <c r="AW14" i="34"/>
  <c r="AW11" i="34"/>
  <c r="AW43" i="34"/>
  <c r="AW42" i="34"/>
  <c r="AW37" i="34"/>
  <c r="BI16" i="83"/>
  <c r="BK16" i="83" s="1"/>
  <c r="BE16" i="83"/>
  <c r="AO16" i="79" s="1"/>
  <c r="AQ15" i="90"/>
  <c r="CA15" i="90"/>
  <c r="E10" i="79"/>
  <c r="AQ15" i="79"/>
  <c r="AY15" i="85"/>
  <c r="AG14" i="89"/>
  <c r="DI22" i="82"/>
  <c r="DQ22" i="82"/>
  <c r="DS22" i="82" s="1"/>
  <c r="K64" i="96"/>
  <c r="I36" i="53" s="1"/>
  <c r="M36" i="53" s="1"/>
  <c r="Q36" i="53" s="1"/>
  <c r="W36" i="53" s="1"/>
  <c r="CE75" i="52"/>
  <c r="I70" i="98"/>
  <c r="W9" i="89"/>
  <c r="BA40" i="36"/>
  <c r="AK40" i="36"/>
  <c r="Q40" i="36"/>
  <c r="AU40" i="36"/>
  <c r="AE40" i="36"/>
  <c r="AQ45" i="44"/>
  <c r="AQ46" i="44"/>
  <c r="AQ40" i="44"/>
  <c r="AQ37" i="44"/>
  <c r="AQ27" i="44"/>
  <c r="AQ19" i="44"/>
  <c r="AQ11" i="44"/>
  <c r="AQ38" i="44"/>
  <c r="AQ28" i="44"/>
  <c r="AQ20" i="44"/>
  <c r="AQ29" i="44"/>
  <c r="AQ42" i="44"/>
  <c r="AQ41" i="44"/>
  <c r="AQ39" i="44"/>
  <c r="AQ30" i="44"/>
  <c r="AQ14" i="44"/>
  <c r="AQ31" i="44"/>
  <c r="AQ15" i="44"/>
  <c r="AQ43" i="44"/>
  <c r="AQ32" i="44"/>
  <c r="AQ16" i="44"/>
  <c r="AQ33" i="44"/>
  <c r="AQ25" i="44"/>
  <c r="AQ17" i="44"/>
  <c r="AQ36" i="44"/>
  <c r="AQ18" i="44"/>
  <c r="G100" i="114"/>
  <c r="I28" i="22" s="1"/>
  <c r="M28" i="22" s="1"/>
  <c r="S28" i="22" s="1"/>
  <c r="G99" i="114"/>
  <c r="I29" i="24" s="1"/>
  <c r="M29" i="24" s="1"/>
  <c r="S29" i="24" s="1"/>
  <c r="G97" i="114"/>
  <c r="I27" i="22" s="1"/>
  <c r="M27" i="22" s="1"/>
  <c r="S27" i="22" s="1"/>
  <c r="K33" i="76"/>
  <c r="M33" i="76" s="1"/>
  <c r="I34" i="45" s="1"/>
  <c r="M34" i="45" s="1"/>
  <c r="K31" i="76"/>
  <c r="M31" i="76" s="1"/>
  <c r="I32" i="45" s="1"/>
  <c r="M32" i="45" s="1"/>
  <c r="K32" i="76"/>
  <c r="M32" i="76" s="1"/>
  <c r="I33" i="45" s="1"/>
  <c r="M33" i="45" s="1"/>
  <c r="K29" i="76"/>
  <c r="M29" i="76" s="1"/>
  <c r="I30" i="45" s="1"/>
  <c r="M30" i="45" s="1"/>
  <c r="K21" i="76"/>
  <c r="K13" i="76"/>
  <c r="K24" i="76"/>
  <c r="M24" i="76" s="1"/>
  <c r="I25" i="45" s="1"/>
  <c r="M25" i="45" s="1"/>
  <c r="K16" i="76"/>
  <c r="K8" i="76"/>
  <c r="M8" i="76" s="1"/>
  <c r="I9" i="45" s="1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14" i="76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AU33" i="76"/>
  <c r="AW33" i="76" s="1"/>
  <c r="I34" i="36" s="1"/>
  <c r="M34" i="36" s="1"/>
  <c r="AU32" i="76"/>
  <c r="AW32" i="76" s="1"/>
  <c r="I33" i="36" s="1"/>
  <c r="M33" i="36" s="1"/>
  <c r="AU27" i="76"/>
  <c r="AW27" i="76" s="1"/>
  <c r="I28" i="36" s="1"/>
  <c r="M28" i="36" s="1"/>
  <c r="AU19" i="76"/>
  <c r="AU11" i="76"/>
  <c r="AW11" i="76" s="1"/>
  <c r="I12" i="36" s="1"/>
  <c r="M12" i="36" s="1"/>
  <c r="AU30" i="76"/>
  <c r="AW30" i="76" s="1"/>
  <c r="I31" i="36" s="1"/>
  <c r="M31" i="36" s="1"/>
  <c r="AU22" i="76"/>
  <c r="AW22" i="76" s="1"/>
  <c r="I23" i="36" s="1"/>
  <c r="M23" i="36" s="1"/>
  <c r="AU14" i="76"/>
  <c r="AU31" i="76"/>
  <c r="AW31" i="76" s="1"/>
  <c r="I32" i="36" s="1"/>
  <c r="M32" i="36" s="1"/>
  <c r="AU25" i="76"/>
  <c r="AW25" i="76" s="1"/>
  <c r="I26" i="36" s="1"/>
  <c r="M26" i="36" s="1"/>
  <c r="AU17" i="76"/>
  <c r="AU9" i="76"/>
  <c r="AU28" i="76"/>
  <c r="AW28" i="76" s="1"/>
  <c r="I29" i="36" s="1"/>
  <c r="M29" i="36" s="1"/>
  <c r="AU20" i="76"/>
  <c r="AU12" i="76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24" i="76"/>
  <c r="AW24" i="76" s="1"/>
  <c r="I25" i="36" s="1"/>
  <c r="M25" i="36" s="1"/>
  <c r="AU16" i="76"/>
  <c r="AU8" i="76"/>
  <c r="AW8" i="76" s="1"/>
  <c r="I9" i="36" s="1"/>
  <c r="AM29" i="75"/>
  <c r="AO29" i="75" s="1"/>
  <c r="I38" i="27" s="1"/>
  <c r="M38" i="27" s="1"/>
  <c r="AM21" i="75"/>
  <c r="AM13" i="75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33" i="75"/>
  <c r="AO33" i="75" s="1"/>
  <c r="I42" i="27" s="1"/>
  <c r="M42" i="27" s="1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O8" i="75" s="1"/>
  <c r="I17" i="27" s="1"/>
  <c r="M17" i="27" s="1"/>
  <c r="M44" i="97"/>
  <c r="W44" i="97" s="1"/>
  <c r="I48" i="27" s="1"/>
  <c r="M48" i="27" s="1"/>
  <c r="AI27" i="75"/>
  <c r="AK27" i="75" s="1"/>
  <c r="I85" i="11" s="1"/>
  <c r="M85" i="11" s="1"/>
  <c r="AI19" i="75"/>
  <c r="AI11" i="75"/>
  <c r="AK11" i="75" s="1"/>
  <c r="I23" i="11" s="1"/>
  <c r="M23" i="11" s="1"/>
  <c r="AI32" i="75"/>
  <c r="AK32" i="75" s="1"/>
  <c r="I103" i="11" s="1"/>
  <c r="AI24" i="75"/>
  <c r="AK24" i="75" s="1"/>
  <c r="I76" i="11" s="1"/>
  <c r="M76" i="11" s="1"/>
  <c r="AI16" i="75"/>
  <c r="AI8" i="75"/>
  <c r="AK8" i="75" s="1"/>
  <c r="I9" i="11" s="1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M43" i="97"/>
  <c r="W43" i="97" s="1"/>
  <c r="I155" i="11" s="1"/>
  <c r="AQ34" i="40"/>
  <c r="AQ26" i="40"/>
  <c r="AQ22" i="40"/>
  <c r="AQ23" i="40"/>
  <c r="AQ24" i="40"/>
  <c r="AQ8" i="40"/>
  <c r="AE12" i="79"/>
  <c r="AQ12" i="84"/>
  <c r="AG12" i="79" s="1"/>
  <c r="AK12" i="79" s="1"/>
  <c r="AM12" i="79" s="1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BK74" i="52"/>
  <c r="AG11" i="90"/>
  <c r="W13" i="88"/>
  <c r="BG13" i="88" s="1"/>
  <c r="W9" i="90"/>
  <c r="BG14" i="79"/>
  <c r="BK14" i="79" s="1"/>
  <c r="BM14" i="79" s="1"/>
  <c r="CI8" i="83"/>
  <c r="CK8" i="83" s="1"/>
  <c r="CO8" i="83" s="1"/>
  <c r="M8" i="88"/>
  <c r="O8" i="88" s="1"/>
  <c r="S8" i="88" s="1"/>
  <c r="BI16" i="79"/>
  <c r="BO16" i="85"/>
  <c r="AQ12" i="88"/>
  <c r="AI15" i="56"/>
  <c r="AC15" i="56"/>
  <c r="AM15" i="56"/>
  <c r="AS15" i="56" s="1"/>
  <c r="Q15" i="56"/>
  <c r="W15" i="56" s="1"/>
  <c r="K66" i="96"/>
  <c r="I13" i="49" s="1"/>
  <c r="M13" i="49" s="1"/>
  <c r="Q13" i="49" s="1"/>
  <c r="W13" i="49" s="1"/>
  <c r="I66" i="96"/>
  <c r="I15" i="51" s="1"/>
  <c r="M15" i="51" s="1"/>
  <c r="W21" i="89"/>
  <c r="W15" i="54"/>
  <c r="W12" i="54"/>
  <c r="DQ19" i="82"/>
  <c r="DS19" i="82" s="1"/>
  <c r="DI19" i="82"/>
  <c r="W20" i="79"/>
  <c r="AQ19" i="89"/>
  <c r="AA24" i="55"/>
  <c r="Q24" i="55"/>
  <c r="W24" i="55" s="1"/>
  <c r="AI24" i="55"/>
  <c r="AQ21" i="89"/>
  <c r="AG16" i="88"/>
  <c r="BE9" i="84"/>
  <c r="AW9" i="84"/>
  <c r="AO37" i="52"/>
  <c r="BY37" i="52"/>
  <c r="CC37" i="52" s="1"/>
  <c r="AQ12" i="79"/>
  <c r="AY12" i="85"/>
  <c r="I54" i="96"/>
  <c r="I9" i="51" s="1"/>
  <c r="M9" i="51" s="1"/>
  <c r="S23" i="90"/>
  <c r="BW8" i="90"/>
  <c r="W8" i="90"/>
  <c r="BA23" i="84"/>
  <c r="AO23" i="79" s="1"/>
  <c r="BI23" i="84"/>
  <c r="G14" i="87"/>
  <c r="I14" i="87" s="1"/>
  <c r="AY14" i="3" s="1"/>
  <c r="G626" i="1" s="1"/>
  <c r="W14" i="92"/>
  <c r="BG14" i="92" s="1"/>
  <c r="BG8" i="79"/>
  <c r="I15" i="55"/>
  <c r="M15" i="55" s="1"/>
  <c r="K39" i="96"/>
  <c r="I15" i="53" s="1"/>
  <c r="M15" i="53" s="1"/>
  <c r="Q15" i="53" s="1"/>
  <c r="W15" i="53" s="1"/>
  <c r="M11" i="79"/>
  <c r="W11" i="84"/>
  <c r="O11" i="79" s="1"/>
  <c r="S11" i="79" s="1"/>
  <c r="U11" i="79" s="1"/>
  <c r="DI14" i="81"/>
  <c r="DQ14" i="81"/>
  <c r="DS14" i="81" s="1"/>
  <c r="AA11" i="48"/>
  <c r="AI11" i="48"/>
  <c r="AM11" i="48" s="1"/>
  <c r="Q11" i="48"/>
  <c r="Q40" i="32"/>
  <c r="AU40" i="32"/>
  <c r="AE40" i="32"/>
  <c r="BA40" i="32"/>
  <c r="AK40" i="32"/>
  <c r="W25" i="47"/>
  <c r="AW10" i="79"/>
  <c r="BK10" i="84"/>
  <c r="AY10" i="79" s="1"/>
  <c r="BC10" i="79" s="1"/>
  <c r="BE10" i="79" s="1"/>
  <c r="W8" i="44" s="1"/>
  <c r="AC8" i="44" s="1"/>
  <c r="DM9" i="81"/>
  <c r="DE9" i="81"/>
  <c r="W14" i="79"/>
  <c r="AA14" i="79" s="1"/>
  <c r="AC14" i="79" s="1"/>
  <c r="M18" i="79"/>
  <c r="W18" i="84"/>
  <c r="O18" i="79" s="1"/>
  <c r="S18" i="79" s="1"/>
  <c r="U18" i="79" s="1"/>
  <c r="BY96" i="52"/>
  <c r="CC96" i="52" s="1"/>
  <c r="AO96" i="52"/>
  <c r="BY18" i="52"/>
  <c r="CC18" i="52" s="1"/>
  <c r="AO18" i="52"/>
  <c r="AQ21" i="34"/>
  <c r="AQ13" i="34"/>
  <c r="AQ9" i="34"/>
  <c r="AQ10" i="34"/>
  <c r="AQ12" i="34"/>
  <c r="E21" i="79"/>
  <c r="S40" i="33"/>
  <c r="Q40" i="33"/>
  <c r="E14" i="79"/>
  <c r="M8" i="79"/>
  <c r="W8" i="84"/>
  <c r="O8" i="79" s="1"/>
  <c r="S8" i="79" s="1"/>
  <c r="U8" i="79" s="1"/>
  <c r="W40" i="46" s="1"/>
  <c r="Y40" i="46" s="1"/>
  <c r="I15" i="27"/>
  <c r="M15" i="27" s="1"/>
  <c r="K33" i="74"/>
  <c r="I15" i="26" s="1"/>
  <c r="M15" i="26" s="1"/>
  <c r="S40" i="31"/>
  <c r="Q40" i="31"/>
  <c r="O17" i="77"/>
  <c r="Q17" i="77" s="1"/>
  <c r="E69" i="74" s="1"/>
  <c r="O14" i="77"/>
  <c r="Q14" i="77" s="1"/>
  <c r="E66" i="74" s="1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O12" i="77"/>
  <c r="Q12" i="77" s="1"/>
  <c r="E64" i="74" s="1"/>
  <c r="AI11" i="77"/>
  <c r="AK11" i="77" s="1"/>
  <c r="I20" i="16" s="1"/>
  <c r="M20" i="16" s="1"/>
  <c r="AI16" i="77"/>
  <c r="AK16" i="77" s="1"/>
  <c r="I25" i="16" s="1"/>
  <c r="M25" i="16" s="1"/>
  <c r="AI13" i="77"/>
  <c r="AK13" i="77" s="1"/>
  <c r="I22" i="16" s="1"/>
  <c r="M22" i="16" s="1"/>
  <c r="AI10" i="77"/>
  <c r="AK10" i="77" s="1"/>
  <c r="I19" i="16" s="1"/>
  <c r="M19" i="16" s="1"/>
  <c r="AI15" i="77"/>
  <c r="AK15" i="77" s="1"/>
  <c r="I24" i="16" s="1"/>
  <c r="M24" i="16" s="1"/>
  <c r="AI12" i="77"/>
  <c r="AK12" i="77" s="1"/>
  <c r="I21" i="16" s="1"/>
  <c r="M21" i="16" s="1"/>
  <c r="AI17" i="77"/>
  <c r="AK17" i="77" s="1"/>
  <c r="I26" i="16" s="1"/>
  <c r="M26" i="16" s="1"/>
  <c r="AI14" i="77"/>
  <c r="AK14" i="77" s="1"/>
  <c r="I23" i="16" s="1"/>
  <c r="M23" i="16" s="1"/>
  <c r="AG17" i="88"/>
  <c r="BG17" i="88" s="1"/>
  <c r="BA78" i="52"/>
  <c r="BA79" i="52" s="1"/>
  <c r="CO8" i="84"/>
  <c r="CW8" i="84"/>
  <c r="S43" i="32"/>
  <c r="Q42" i="36"/>
  <c r="Q42" i="44"/>
  <c r="G82" i="113"/>
  <c r="I43" i="39" s="1"/>
  <c r="M43" i="39" s="1"/>
  <c r="G119" i="113"/>
  <c r="I19" i="29" s="1"/>
  <c r="M19" i="29" s="1"/>
  <c r="S19" i="29" s="1"/>
  <c r="BA19" i="7" s="1"/>
  <c r="S43" i="42"/>
  <c r="W22" i="89"/>
  <c r="BG22" i="89" s="1"/>
  <c r="AC44" i="46"/>
  <c r="U8" i="7" s="1"/>
  <c r="E30" i="102"/>
  <c r="G8" i="102"/>
  <c r="G30" i="102" s="1"/>
  <c r="S8" i="92"/>
  <c r="CE68" i="52"/>
  <c r="AQ22" i="43"/>
  <c r="AQ23" i="43"/>
  <c r="AQ24" i="43"/>
  <c r="AQ8" i="43"/>
  <c r="AQ34" i="43"/>
  <c r="AQ26" i="43"/>
  <c r="AQ12" i="44"/>
  <c r="AQ21" i="44"/>
  <c r="AQ13" i="44"/>
  <c r="AQ9" i="44"/>
  <c r="AQ10" i="44"/>
  <c r="M10" i="79"/>
  <c r="W10" i="84"/>
  <c r="O10" i="79" s="1"/>
  <c r="S10" i="79" s="1"/>
  <c r="U10" i="79" s="1"/>
  <c r="BG16" i="79"/>
  <c r="BK16" i="79" s="1"/>
  <c r="BM16" i="79" s="1"/>
  <c r="CE74" i="52"/>
  <c r="Y18" i="79"/>
  <c r="AI18" i="85"/>
  <c r="I72" i="98"/>
  <c r="AQ45" i="36"/>
  <c r="AQ46" i="36"/>
  <c r="AQ40" i="36"/>
  <c r="AQ30" i="36"/>
  <c r="AQ14" i="36"/>
  <c r="AQ31" i="36"/>
  <c r="AQ15" i="36"/>
  <c r="AQ41" i="36"/>
  <c r="AQ32" i="36"/>
  <c r="AQ16" i="36"/>
  <c r="AQ42" i="36"/>
  <c r="AQ33" i="36"/>
  <c r="AQ25" i="36"/>
  <c r="AQ17" i="36"/>
  <c r="AQ36" i="36"/>
  <c r="AQ18" i="36"/>
  <c r="AQ37" i="36"/>
  <c r="AQ27" i="36"/>
  <c r="AQ19" i="36"/>
  <c r="AQ11" i="36"/>
  <c r="AQ38" i="36"/>
  <c r="AQ28" i="36"/>
  <c r="AQ20" i="36"/>
  <c r="AQ39" i="36"/>
  <c r="AQ29" i="36"/>
  <c r="AQ43" i="36"/>
  <c r="BW8" i="91"/>
  <c r="W8" i="91"/>
  <c r="S23" i="91"/>
  <c r="G101" i="114"/>
  <c r="I29" i="22" s="1"/>
  <c r="M29" i="22" s="1"/>
  <c r="S29" i="22" s="1"/>
  <c r="K68" i="96"/>
  <c r="I38" i="53" s="1"/>
  <c r="M38" i="53" s="1"/>
  <c r="Q38" i="53" s="1"/>
  <c r="W38" i="53" s="1"/>
  <c r="I68" i="96"/>
  <c r="I38" i="55" s="1"/>
  <c r="M38" i="55" s="1"/>
  <c r="AQ39" i="42"/>
  <c r="AQ29" i="42"/>
  <c r="AQ40" i="42"/>
  <c r="AQ30" i="42"/>
  <c r="AQ14" i="42"/>
  <c r="AQ31" i="42"/>
  <c r="AQ15" i="42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K22" i="90"/>
  <c r="K14" i="90"/>
  <c r="K15" i="90"/>
  <c r="K23" i="90"/>
  <c r="K16" i="90"/>
  <c r="K8" i="90"/>
  <c r="K17" i="90"/>
  <c r="K9" i="90"/>
  <c r="K18" i="90"/>
  <c r="K10" i="90"/>
  <c r="K19" i="90"/>
  <c r="K11" i="90"/>
  <c r="K20" i="90"/>
  <c r="K12" i="90"/>
  <c r="K21" i="90"/>
  <c r="K13" i="90"/>
  <c r="AG21" i="91"/>
  <c r="BG21" i="91" s="1"/>
  <c r="AO23" i="81"/>
  <c r="AW23" i="81"/>
  <c r="AY23" i="81" s="1"/>
  <c r="I37" i="98"/>
  <c r="E82" i="98"/>
  <c r="E81" i="98"/>
  <c r="AQ33" i="76"/>
  <c r="AS33" i="76" s="1"/>
  <c r="I34" i="37" s="1"/>
  <c r="M34" i="37" s="1"/>
  <c r="AQ31" i="76"/>
  <c r="AS31" i="76" s="1"/>
  <c r="I32" i="37" s="1"/>
  <c r="M32" i="37" s="1"/>
  <c r="AQ32" i="76"/>
  <c r="AS32" i="76" s="1"/>
  <c r="I33" i="37" s="1"/>
  <c r="M33" i="37" s="1"/>
  <c r="AQ29" i="76"/>
  <c r="AS29" i="76" s="1"/>
  <c r="I30" i="37" s="1"/>
  <c r="M30" i="37" s="1"/>
  <c r="AQ21" i="76"/>
  <c r="AQ13" i="76"/>
  <c r="AQ24" i="76"/>
  <c r="AS24" i="76" s="1"/>
  <c r="I25" i="37" s="1"/>
  <c r="M25" i="37" s="1"/>
  <c r="AQ16" i="76"/>
  <c r="AQ8" i="76"/>
  <c r="AS8" i="76" s="1"/>
  <c r="I9" i="37" s="1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M23" i="37" s="1"/>
  <c r="AQ14" i="76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A33" i="76"/>
  <c r="AC33" i="76" s="1"/>
  <c r="I34" i="41" s="1"/>
  <c r="M34" i="41" s="1"/>
  <c r="AA31" i="76"/>
  <c r="AC31" i="76" s="1"/>
  <c r="I32" i="41" s="1"/>
  <c r="M32" i="41" s="1"/>
  <c r="AA32" i="76"/>
  <c r="AC32" i="76" s="1"/>
  <c r="I33" i="41" s="1"/>
  <c r="M33" i="41" s="1"/>
  <c r="AA29" i="76"/>
  <c r="AC29" i="76" s="1"/>
  <c r="I30" i="41" s="1"/>
  <c r="M30" i="41" s="1"/>
  <c r="AA21" i="76"/>
  <c r="AA13" i="76"/>
  <c r="AA24" i="76"/>
  <c r="AC24" i="76" s="1"/>
  <c r="I25" i="41" s="1"/>
  <c r="M25" i="41" s="1"/>
  <c r="AA16" i="76"/>
  <c r="AA8" i="76"/>
  <c r="AC8" i="76" s="1"/>
  <c r="I9" i="41" s="1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M23" i="41" s="1"/>
  <c r="AA14" i="76"/>
  <c r="AA25" i="76"/>
  <c r="AC25" i="76" s="1"/>
  <c r="I26" i="41" s="1"/>
  <c r="M26" i="41" s="1"/>
  <c r="AA17" i="76"/>
  <c r="AA9" i="76"/>
  <c r="AA28" i="76"/>
  <c r="AC28" i="76" s="1"/>
  <c r="I29" i="41" s="1"/>
  <c r="M29" i="41" s="1"/>
  <c r="AA20" i="76"/>
  <c r="AA12" i="76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O33" i="75"/>
  <c r="Q33" i="75" s="1"/>
  <c r="I64" i="25" s="1"/>
  <c r="M64" i="25" s="1"/>
  <c r="S64" i="25" s="1"/>
  <c r="O25" i="75"/>
  <c r="Q25" i="75" s="1"/>
  <c r="I67" i="25" s="1"/>
  <c r="M67" i="25" s="1"/>
  <c r="S67" i="25" s="1"/>
  <c r="O17" i="75"/>
  <c r="O9" i="75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Q8" i="75" s="1"/>
  <c r="I13" i="25" s="1"/>
  <c r="M13" i="25" s="1"/>
  <c r="S13" i="25" s="1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28" i="75"/>
  <c r="Q28" i="75" s="1"/>
  <c r="I76" i="25" s="1"/>
  <c r="M76" i="25" s="1"/>
  <c r="S76" i="25" s="1"/>
  <c r="O20" i="75"/>
  <c r="O12" i="75"/>
  <c r="M40" i="97"/>
  <c r="W40" i="97" s="1"/>
  <c r="I22" i="24" s="1"/>
  <c r="M22" i="24" s="1"/>
  <c r="S22" i="24" s="1"/>
  <c r="K23" i="77"/>
  <c r="M23" i="77" s="1"/>
  <c r="I108" i="11" s="1"/>
  <c r="M108" i="11" s="1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BU15" i="82"/>
  <c r="BW15" i="82" s="1"/>
  <c r="BM15" i="82"/>
  <c r="AG17" i="89"/>
  <c r="BG17" i="89" s="1"/>
  <c r="AM17" i="51"/>
  <c r="DQ15" i="81"/>
  <c r="DS15" i="81" s="1"/>
  <c r="DI15" i="81"/>
  <c r="AQ9" i="38"/>
  <c r="AQ10" i="38"/>
  <c r="AQ12" i="38"/>
  <c r="AQ21" i="38"/>
  <c r="AQ13" i="38"/>
  <c r="AQ20" i="89"/>
  <c r="BI8" i="79"/>
  <c r="BO8" i="85"/>
  <c r="M19" i="56"/>
  <c r="AS8" i="56"/>
  <c r="AM8" i="56"/>
  <c r="Q8" i="56"/>
  <c r="W8" i="56" s="1"/>
  <c r="AI8" i="56"/>
  <c r="AC8" i="56"/>
  <c r="M17" i="56"/>
  <c r="CK11" i="82"/>
  <c r="CS11" i="82"/>
  <c r="CU11" i="82" s="1"/>
  <c r="AQ14" i="88"/>
  <c r="Q40" i="34"/>
  <c r="AU40" i="34"/>
  <c r="AE40" i="34"/>
  <c r="BA40" i="34"/>
  <c r="AK40" i="34"/>
  <c r="S40" i="34"/>
  <c r="BC22" i="90"/>
  <c r="BC23" i="90" s="1"/>
  <c r="BA40" i="38"/>
  <c r="AK40" i="38"/>
  <c r="Q40" i="38"/>
  <c r="S40" i="38" s="1"/>
  <c r="AU40" i="38"/>
  <c r="AE40" i="38"/>
  <c r="BY13" i="84"/>
  <c r="BQ13" i="84"/>
  <c r="W20" i="88"/>
  <c r="BG20" i="88" s="1"/>
  <c r="K42" i="96"/>
  <c r="I24" i="53" s="1"/>
  <c r="M24" i="53" s="1"/>
  <c r="Q24" i="53" s="1"/>
  <c r="W24" i="53" s="1"/>
  <c r="AG10" i="88"/>
  <c r="BG10" i="88" s="1"/>
  <c r="AQ16" i="88"/>
  <c r="BI9" i="83"/>
  <c r="BK9" i="83" s="1"/>
  <c r="BE9" i="83"/>
  <c r="BI8" i="83"/>
  <c r="BK8" i="83" s="1"/>
  <c r="BE8" i="83"/>
  <c r="AQ11" i="91"/>
  <c r="BI17" i="84"/>
  <c r="BA17" i="84"/>
  <c r="AO17" i="79" s="1"/>
  <c r="BO8" i="79"/>
  <c r="CE8" i="84"/>
  <c r="BQ8" i="79" s="1"/>
  <c r="BU8" i="79" s="1"/>
  <c r="BW8" i="79" s="1"/>
  <c r="I16" i="55"/>
  <c r="M16" i="55" s="1"/>
  <c r="K43" i="96"/>
  <c r="I16" i="53" s="1"/>
  <c r="M16" i="53" s="1"/>
  <c r="Q16" i="53" s="1"/>
  <c r="W16" i="53" s="1"/>
  <c r="CC71" i="52"/>
  <c r="CA71" i="52"/>
  <c r="CG71" i="52" s="1"/>
  <c r="BQ13" i="82"/>
  <c r="BI13" i="82"/>
  <c r="BI12" i="84"/>
  <c r="BA12" i="84"/>
  <c r="BO10" i="79"/>
  <c r="CE10" i="84"/>
  <c r="BQ10" i="79" s="1"/>
  <c r="BU10" i="79" s="1"/>
  <c r="BW10" i="79" s="1"/>
  <c r="CW10" i="84"/>
  <c r="CO10" i="84"/>
  <c r="BY10" i="79" s="1"/>
  <c r="AG11" i="84"/>
  <c r="W11" i="79" s="1"/>
  <c r="AA11" i="79" s="1"/>
  <c r="AC11" i="79" s="1"/>
  <c r="AO11" i="84"/>
  <c r="AO10" i="79"/>
  <c r="BG17" i="90"/>
  <c r="AE14" i="79"/>
  <c r="AQ14" i="84"/>
  <c r="AG14" i="79" s="1"/>
  <c r="AK14" i="79" s="1"/>
  <c r="AM14" i="79" s="1"/>
  <c r="AW22" i="81"/>
  <c r="AY22" i="81" s="1"/>
  <c r="AO22" i="81"/>
  <c r="G9" i="87"/>
  <c r="I9" i="87" s="1"/>
  <c r="AY9" i="3" s="1"/>
  <c r="G481" i="1" s="1"/>
  <c r="W9" i="92"/>
  <c r="S22" i="23"/>
  <c r="AO8" i="79"/>
  <c r="CW23" i="84"/>
  <c r="CO23" i="84"/>
  <c r="BY23" i="79" s="1"/>
  <c r="AI9" i="48"/>
  <c r="AM9" i="48" s="1"/>
  <c r="AA9" i="48"/>
  <c r="AA28" i="48" s="1"/>
  <c r="E22" i="10" s="1"/>
  <c r="Q9" i="48"/>
  <c r="Q28" i="48" s="1"/>
  <c r="E12" i="10" s="1"/>
  <c r="AO18" i="84"/>
  <c r="AG18" i="84"/>
  <c r="W18" i="79" s="1"/>
  <c r="AA18" i="79" s="1"/>
  <c r="AC18" i="79" s="1"/>
  <c r="BI20" i="79"/>
  <c r="BO20" i="85"/>
  <c r="BC22" i="91"/>
  <c r="BC23" i="91" s="1"/>
  <c r="M14" i="79"/>
  <c r="W14" i="84"/>
  <c r="O14" i="79" s="1"/>
  <c r="S14" i="79" s="1"/>
  <c r="U14" i="79" s="1"/>
  <c r="E8" i="79"/>
  <c r="I10" i="27"/>
  <c r="M10" i="27" s="1"/>
  <c r="K28" i="74"/>
  <c r="I10" i="26" s="1"/>
  <c r="M10" i="26" s="1"/>
  <c r="DI18" i="81"/>
  <c r="DQ18" i="81"/>
  <c r="DS18" i="81" s="1"/>
  <c r="BM12" i="82"/>
  <c r="BU12" i="82"/>
  <c r="BW12" i="82" s="1"/>
  <c r="Y20" i="79"/>
  <c r="AI20" i="85"/>
  <c r="AO15" i="81"/>
  <c r="AW15" i="81"/>
  <c r="AY15" i="81" s="1"/>
  <c r="AU17" i="77"/>
  <c r="AW17" i="77" s="1"/>
  <c r="I26" i="13" s="1"/>
  <c r="M26" i="13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CK15" i="82"/>
  <c r="CS15" i="82"/>
  <c r="CU15" i="82" s="1"/>
  <c r="AQ17" i="88"/>
  <c r="Q40" i="44"/>
  <c r="Q42" i="32"/>
  <c r="S43" i="43"/>
  <c r="G63" i="113"/>
  <c r="I42" i="41" s="1"/>
  <c r="M42" i="41" s="1"/>
  <c r="G74" i="113"/>
  <c r="I14" i="29" s="1"/>
  <c r="M14" i="29" s="1"/>
  <c r="S14" i="29" s="1"/>
  <c r="BA14" i="7" s="1"/>
  <c r="G135" i="113"/>
  <c r="I42" i="33" s="1"/>
  <c r="M42" i="33" s="1"/>
  <c r="M9" i="36" l="1"/>
  <c r="M9" i="32"/>
  <c r="BE21" i="90"/>
  <c r="BE13" i="90"/>
  <c r="BE22" i="90"/>
  <c r="BE14" i="90"/>
  <c r="BE15" i="90"/>
  <c r="BE16" i="90"/>
  <c r="BE8" i="90"/>
  <c r="BE17" i="90"/>
  <c r="BE9" i="90"/>
  <c r="BE18" i="90"/>
  <c r="BE10" i="90"/>
  <c r="BE23" i="90"/>
  <c r="BE19" i="90"/>
  <c r="BE11" i="90"/>
  <c r="BE20" i="90"/>
  <c r="BE12" i="90"/>
  <c r="AW22" i="38"/>
  <c r="AW23" i="38"/>
  <c r="AW24" i="38"/>
  <c r="AW8" i="38"/>
  <c r="AS16" i="79"/>
  <c r="AU16" i="79" s="1"/>
  <c r="AM8" i="38" s="1"/>
  <c r="AW34" i="38"/>
  <c r="AW26" i="38"/>
  <c r="M9" i="40"/>
  <c r="M9" i="46"/>
  <c r="M9" i="41"/>
  <c r="M9" i="45"/>
  <c r="M9" i="43"/>
  <c r="M9" i="39"/>
  <c r="M12" i="25"/>
  <c r="M9" i="42"/>
  <c r="BE15" i="91"/>
  <c r="BE16" i="91"/>
  <c r="BE8" i="91"/>
  <c r="BE17" i="91"/>
  <c r="BE9" i="91"/>
  <c r="BE18" i="91"/>
  <c r="BE10" i="91"/>
  <c r="BE23" i="91"/>
  <c r="BE19" i="91"/>
  <c r="BE11" i="91"/>
  <c r="BE20" i="91"/>
  <c r="BE12" i="91"/>
  <c r="BE21" i="91"/>
  <c r="BE13" i="91"/>
  <c r="BE22" i="91"/>
  <c r="BE14" i="91"/>
  <c r="M9" i="37"/>
  <c r="AM12" i="52"/>
  <c r="BQ12" i="52"/>
  <c r="Q12" i="52"/>
  <c r="Y12" i="52" s="1"/>
  <c r="BM12" i="52"/>
  <c r="AW12" i="52"/>
  <c r="BA12" i="52" s="1"/>
  <c r="CA12" i="52"/>
  <c r="CG12" i="52" s="1"/>
  <c r="AS12" i="52"/>
  <c r="AC12" i="52"/>
  <c r="AI12" i="52" s="1"/>
  <c r="BW12" i="52"/>
  <c r="BG12" i="52"/>
  <c r="BE23" i="89"/>
  <c r="BE19" i="89"/>
  <c r="BE21" i="89"/>
  <c r="BE22" i="89"/>
  <c r="BE17" i="89"/>
  <c r="BE11" i="89"/>
  <c r="BE12" i="89"/>
  <c r="BE13" i="89"/>
  <c r="BE14" i="89"/>
  <c r="BE20" i="89"/>
  <c r="BE18" i="89"/>
  <c r="BE15" i="89"/>
  <c r="BE16" i="89"/>
  <c r="BE8" i="89"/>
  <c r="BE9" i="89"/>
  <c r="BE10" i="89"/>
  <c r="M12" i="23"/>
  <c r="S12" i="23" s="1"/>
  <c r="M9" i="38"/>
  <c r="M9" i="11"/>
  <c r="BE17" i="92"/>
  <c r="BE9" i="92"/>
  <c r="BE18" i="92"/>
  <c r="BE10" i="92"/>
  <c r="BE23" i="92"/>
  <c r="BE19" i="92"/>
  <c r="BE11" i="92"/>
  <c r="BE20" i="92"/>
  <c r="BE12" i="92"/>
  <c r="BE21" i="92"/>
  <c r="BE13" i="92"/>
  <c r="BE22" i="92"/>
  <c r="BE14" i="92"/>
  <c r="BE15" i="92"/>
  <c r="BE16" i="92"/>
  <c r="BE8" i="92"/>
  <c r="I8" i="73"/>
  <c r="I14" i="25" s="1"/>
  <c r="M14" i="25" s="1"/>
  <c r="S14" i="25" s="1"/>
  <c r="M9" i="44"/>
  <c r="M9" i="35"/>
  <c r="I34" i="74"/>
  <c r="I23" i="56" s="1"/>
  <c r="M23" i="56" s="1"/>
  <c r="K34" i="74"/>
  <c r="I23" i="54" s="1"/>
  <c r="M23" i="54" s="1"/>
  <c r="M9" i="31"/>
  <c r="M9" i="34"/>
  <c r="AW22" i="37"/>
  <c r="AW8" i="37"/>
  <c r="AS17" i="79"/>
  <c r="AU17" i="79" s="1"/>
  <c r="AM8" i="37" s="1"/>
  <c r="AW23" i="37"/>
  <c r="AW26" i="37"/>
  <c r="AW34" i="37"/>
  <c r="AW24" i="37"/>
  <c r="Q24" i="41"/>
  <c r="S24" i="41"/>
  <c r="Q23" i="41"/>
  <c r="Q27" i="37"/>
  <c r="S27" i="37" s="1"/>
  <c r="Q26" i="37"/>
  <c r="AE31" i="102"/>
  <c r="O31" i="102"/>
  <c r="AC31" i="102"/>
  <c r="M31" i="102"/>
  <c r="AA31" i="102"/>
  <c r="K31" i="102"/>
  <c r="Y31" i="102"/>
  <c r="I31" i="102"/>
  <c r="W31" i="102"/>
  <c r="G31" i="102"/>
  <c r="U31" i="102"/>
  <c r="E31" i="102"/>
  <c r="S31" i="102"/>
  <c r="Q31" i="102"/>
  <c r="CY8" i="84"/>
  <c r="AW39" i="40"/>
  <c r="AW29" i="40"/>
  <c r="AW40" i="40"/>
  <c r="AW30" i="40"/>
  <c r="AW14" i="40"/>
  <c r="AW15" i="40"/>
  <c r="AW45" i="40"/>
  <c r="AW43" i="40"/>
  <c r="AW37" i="40"/>
  <c r="AW27" i="40"/>
  <c r="AW19" i="40"/>
  <c r="AW11" i="40"/>
  <c r="AW46" i="40"/>
  <c r="AW38" i="40"/>
  <c r="AW28" i="40"/>
  <c r="AW20" i="40"/>
  <c r="I14" i="79"/>
  <c r="K14" i="79" s="1"/>
  <c r="AM41" i="40" s="1"/>
  <c r="AW32" i="40"/>
  <c r="AW18" i="40"/>
  <c r="AW41" i="40"/>
  <c r="AW25" i="40"/>
  <c r="AW16" i="40"/>
  <c r="AW36" i="40"/>
  <c r="AW31" i="40"/>
  <c r="AW42" i="40"/>
  <c r="AW33" i="40"/>
  <c r="AW17" i="40"/>
  <c r="AG17" i="43"/>
  <c r="AG27" i="43"/>
  <c r="AG19" i="43"/>
  <c r="AG11" i="43"/>
  <c r="AG46" i="43"/>
  <c r="AG38" i="43"/>
  <c r="AG28" i="43"/>
  <c r="AG20" i="43"/>
  <c r="AG39" i="43"/>
  <c r="AG29" i="43"/>
  <c r="AG40" i="43"/>
  <c r="AG30" i="43"/>
  <c r="AG14" i="43"/>
  <c r="AG31" i="43"/>
  <c r="AG15" i="43"/>
  <c r="AG16" i="43"/>
  <c r="AG37" i="43"/>
  <c r="AG18" i="43"/>
  <c r="AG43" i="43"/>
  <c r="AG32" i="43"/>
  <c r="AG45" i="43"/>
  <c r="AG25" i="43"/>
  <c r="AG41" i="43"/>
  <c r="AG36" i="43"/>
  <c r="AG33" i="43"/>
  <c r="AG42" i="43"/>
  <c r="AW23" i="30"/>
  <c r="AW24" i="30"/>
  <c r="AW8" i="30"/>
  <c r="AS23" i="79"/>
  <c r="AU23" i="79" s="1"/>
  <c r="AM8" i="30" s="1"/>
  <c r="AW34" i="30"/>
  <c r="AW22" i="30"/>
  <c r="AW26" i="30"/>
  <c r="Q20" i="48"/>
  <c r="AI20" i="48"/>
  <c r="AA20" i="48"/>
  <c r="AE20" i="48" s="1"/>
  <c r="BA31" i="36"/>
  <c r="AK31" i="36"/>
  <c r="S31" i="36"/>
  <c r="Q31" i="36"/>
  <c r="AU31" i="36"/>
  <c r="AE31" i="36"/>
  <c r="Q27" i="45"/>
  <c r="Q26" i="45"/>
  <c r="AW46" i="44"/>
  <c r="AW39" i="44"/>
  <c r="AW31" i="44"/>
  <c r="AW15" i="44"/>
  <c r="AW33" i="44"/>
  <c r="AW25" i="44"/>
  <c r="AW17" i="44"/>
  <c r="AW37" i="44"/>
  <c r="AW27" i="44"/>
  <c r="AW19" i="44"/>
  <c r="AW11" i="44"/>
  <c r="AW40" i="44"/>
  <c r="AW29" i="44"/>
  <c r="I10" i="79"/>
  <c r="K10" i="79" s="1"/>
  <c r="AM41" i="44" s="1"/>
  <c r="AO41" i="44" s="1"/>
  <c r="AW20" i="44"/>
  <c r="AW45" i="44"/>
  <c r="AW30" i="44"/>
  <c r="AW16" i="44"/>
  <c r="AW14" i="44"/>
  <c r="AW43" i="44"/>
  <c r="AW42" i="44"/>
  <c r="AW36" i="44"/>
  <c r="AW32" i="44"/>
  <c r="AW28" i="44"/>
  <c r="AW18" i="44"/>
  <c r="AW38" i="44"/>
  <c r="AW41" i="44"/>
  <c r="AY41" i="44" s="1"/>
  <c r="CG20" i="79"/>
  <c r="CY20" i="84"/>
  <c r="CI20" i="79" s="1"/>
  <c r="CM20" i="79" s="1"/>
  <c r="CO20" i="79" s="1"/>
  <c r="W42" i="31"/>
  <c r="AC42" i="31" s="1"/>
  <c r="Q13" i="50"/>
  <c r="W13" i="50" s="1"/>
  <c r="Y41" i="30"/>
  <c r="AC41" i="30"/>
  <c r="K59" i="74"/>
  <c r="I63" i="54" s="1"/>
  <c r="M63" i="54" s="1"/>
  <c r="I59" i="74"/>
  <c r="I63" i="56" s="1"/>
  <c r="M63" i="56" s="1"/>
  <c r="I28" i="73"/>
  <c r="I77" i="25" s="1"/>
  <c r="M77" i="25" s="1"/>
  <c r="S77" i="25" s="1"/>
  <c r="K27" i="73"/>
  <c r="I74" i="23" s="1"/>
  <c r="M74" i="23" s="1"/>
  <c r="S74" i="23" s="1"/>
  <c r="I27" i="73"/>
  <c r="I74" i="25" s="1"/>
  <c r="M74" i="25" s="1"/>
  <c r="S74" i="25" s="1"/>
  <c r="BA32" i="44"/>
  <c r="AK32" i="44"/>
  <c r="Q32" i="44"/>
  <c r="AU32" i="44"/>
  <c r="AE32" i="44"/>
  <c r="AU29" i="44"/>
  <c r="AE29" i="44"/>
  <c r="BA29" i="44"/>
  <c r="AK29" i="44"/>
  <c r="Q29" i="44"/>
  <c r="AU12" i="32"/>
  <c r="AE12" i="32"/>
  <c r="BA12" i="32"/>
  <c r="AK12" i="32"/>
  <c r="Q12" i="32"/>
  <c r="AC24" i="56"/>
  <c r="AI24" i="56" s="1"/>
  <c r="AS24" i="56"/>
  <c r="AM24" i="56"/>
  <c r="Q24" i="56"/>
  <c r="W24" i="56" s="1"/>
  <c r="AS41" i="37"/>
  <c r="AS22" i="56"/>
  <c r="Y22" i="56"/>
  <c r="AM22" i="56"/>
  <c r="Q22" i="56"/>
  <c r="W22" i="56" s="1"/>
  <c r="AC22" i="56"/>
  <c r="AI22" i="56" s="1"/>
  <c r="CA63" i="52"/>
  <c r="BW63" i="52"/>
  <c r="BG63" i="52"/>
  <c r="Y63" i="52"/>
  <c r="BC63" i="52"/>
  <c r="AM63" i="52"/>
  <c r="CG63" i="52"/>
  <c r="BQ63" i="52"/>
  <c r="AI63" i="52"/>
  <c r="Q63" i="52"/>
  <c r="BM63" i="52"/>
  <c r="AW63" i="52"/>
  <c r="BA63" i="52" s="1"/>
  <c r="AC63" i="52"/>
  <c r="AS63" i="52"/>
  <c r="AU29" i="40"/>
  <c r="AE29" i="40"/>
  <c r="BA29" i="40"/>
  <c r="AK29" i="40"/>
  <c r="S29" i="40"/>
  <c r="Q29" i="40"/>
  <c r="O79" i="52"/>
  <c r="Q79" i="52"/>
  <c r="Y79" i="52" s="1"/>
  <c r="CG16" i="79"/>
  <c r="CY16" i="84"/>
  <c r="CI16" i="79" s="1"/>
  <c r="CM16" i="79" s="1"/>
  <c r="CO16" i="79" s="1"/>
  <c r="W43" i="32"/>
  <c r="W41" i="32"/>
  <c r="I32" i="97"/>
  <c r="I36" i="34" s="1"/>
  <c r="K32" i="97"/>
  <c r="I37" i="34" s="1"/>
  <c r="M37" i="34" s="1"/>
  <c r="I22" i="97"/>
  <c r="I36" i="44" s="1"/>
  <c r="K22" i="97"/>
  <c r="I37" i="44" s="1"/>
  <c r="M37" i="44" s="1"/>
  <c r="K46" i="97"/>
  <c r="I141" i="11" s="1"/>
  <c r="I46" i="97"/>
  <c r="I138" i="11" s="1"/>
  <c r="AU12" i="31"/>
  <c r="AE12" i="31"/>
  <c r="BA12" i="31"/>
  <c r="AK12" i="31"/>
  <c r="Q12" i="31"/>
  <c r="AU30" i="31"/>
  <c r="AE30" i="31"/>
  <c r="AK30" i="31"/>
  <c r="BA30" i="31"/>
  <c r="Q30" i="31"/>
  <c r="BA33" i="31"/>
  <c r="AK33" i="31"/>
  <c r="Q33" i="31"/>
  <c r="AU33" i="31"/>
  <c r="AE33" i="31"/>
  <c r="Q27" i="39"/>
  <c r="Q26" i="39"/>
  <c r="BA28" i="35"/>
  <c r="AK28" i="35"/>
  <c r="S28" i="35"/>
  <c r="Q28" i="35"/>
  <c r="AU28" i="35"/>
  <c r="AE28" i="35"/>
  <c r="Y41" i="97"/>
  <c r="I23" i="22" s="1"/>
  <c r="M23" i="22" s="1"/>
  <c r="S23" i="22" s="1"/>
  <c r="AS41" i="32"/>
  <c r="AW14" i="75"/>
  <c r="I41" i="11" s="1"/>
  <c r="M41" i="11" s="1"/>
  <c r="AG14" i="75"/>
  <c r="E14" i="73" s="1"/>
  <c r="Q14" i="75"/>
  <c r="I31" i="25" s="1"/>
  <c r="M31" i="25" s="1"/>
  <c r="S31" i="25" s="1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W40" i="39"/>
  <c r="AC40" i="39" s="1"/>
  <c r="AI22" i="55"/>
  <c r="AA22" i="55"/>
  <c r="Q22" i="55"/>
  <c r="W22" i="55" s="1"/>
  <c r="BY15" i="79"/>
  <c r="W8" i="55"/>
  <c r="CK13" i="81"/>
  <c r="CS13" i="81"/>
  <c r="CU13" i="81" s="1"/>
  <c r="CK9" i="82"/>
  <c r="CS9" i="82"/>
  <c r="CU9" i="82" s="1"/>
  <c r="BA12" i="38"/>
  <c r="AK12" i="38"/>
  <c r="S12" i="38"/>
  <c r="Q12" i="38"/>
  <c r="AU12" i="38"/>
  <c r="AE12" i="38"/>
  <c r="AU33" i="38"/>
  <c r="AE33" i="38"/>
  <c r="BA33" i="38"/>
  <c r="AK33" i="38"/>
  <c r="S33" i="38"/>
  <c r="Q33" i="38"/>
  <c r="AU23" i="34"/>
  <c r="AE23" i="34"/>
  <c r="AK23" i="34"/>
  <c r="BA23" i="34"/>
  <c r="Q23" i="34"/>
  <c r="Q24" i="34"/>
  <c r="S24" i="34" s="1"/>
  <c r="AK24" i="34"/>
  <c r="AE24" i="34"/>
  <c r="BA24" i="34"/>
  <c r="AU24" i="34"/>
  <c r="BA28" i="43"/>
  <c r="AK28" i="43"/>
  <c r="S28" i="43"/>
  <c r="Q28" i="43"/>
  <c r="AU28" i="43"/>
  <c r="AE28" i="43"/>
  <c r="Y40" i="30"/>
  <c r="W40" i="30"/>
  <c r="AC40" i="30" s="1"/>
  <c r="AG13" i="79"/>
  <c r="AK13" i="79" s="1"/>
  <c r="AM13" i="79" s="1"/>
  <c r="CO13" i="84"/>
  <c r="CW13" i="84"/>
  <c r="AU31" i="46"/>
  <c r="AE31" i="46"/>
  <c r="BA31" i="46"/>
  <c r="AK31" i="46"/>
  <c r="S31" i="46"/>
  <c r="Q31" i="46"/>
  <c r="Q33" i="46"/>
  <c r="AU33" i="46"/>
  <c r="AE33" i="46"/>
  <c r="BA33" i="46"/>
  <c r="AK33" i="46"/>
  <c r="S33" i="46"/>
  <c r="Q23" i="42"/>
  <c r="Q25" i="42"/>
  <c r="S25" i="42"/>
  <c r="Q24" i="42"/>
  <c r="AG27" i="38"/>
  <c r="AG19" i="38"/>
  <c r="AG11" i="38"/>
  <c r="AG46" i="38"/>
  <c r="AG38" i="38"/>
  <c r="AG28" i="38"/>
  <c r="AG20" i="38"/>
  <c r="AG39" i="38"/>
  <c r="AG29" i="38"/>
  <c r="AG40" i="38"/>
  <c r="AG30" i="38"/>
  <c r="AG14" i="38"/>
  <c r="AG31" i="38"/>
  <c r="AG15" i="38"/>
  <c r="AG32" i="38"/>
  <c r="AG16" i="38"/>
  <c r="AG17" i="38"/>
  <c r="AG36" i="38"/>
  <c r="AG25" i="38"/>
  <c r="AG37" i="38"/>
  <c r="AG33" i="38"/>
  <c r="AG43" i="38"/>
  <c r="AG42" i="38"/>
  <c r="AG41" i="38"/>
  <c r="AG45" i="38"/>
  <c r="AG18" i="38"/>
  <c r="BG11" i="79"/>
  <c r="BK11" i="79" s="1"/>
  <c r="BM11" i="79" s="1"/>
  <c r="BA13" i="7"/>
  <c r="S26" i="29"/>
  <c r="W40" i="35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3" i="81"/>
  <c r="BW13" i="81" s="1"/>
  <c r="BM13" i="81"/>
  <c r="Q27" i="48"/>
  <c r="AI27" i="48"/>
  <c r="AA27" i="48"/>
  <c r="AE27" i="48" s="1"/>
  <c r="E9" i="79"/>
  <c r="S24" i="33"/>
  <c r="Q24" i="33"/>
  <c r="Q23" i="33"/>
  <c r="Q27" i="30"/>
  <c r="AU27" i="30"/>
  <c r="AE27" i="30"/>
  <c r="BA27" i="30"/>
  <c r="AK27" i="30"/>
  <c r="AU26" i="30"/>
  <c r="AE26" i="30"/>
  <c r="BA26" i="30"/>
  <c r="AK26" i="30"/>
  <c r="Q26" i="30"/>
  <c r="AU25" i="30"/>
  <c r="AE25" i="30"/>
  <c r="BA25" i="30"/>
  <c r="AK25" i="30"/>
  <c r="S25" i="30"/>
  <c r="Q25" i="30"/>
  <c r="I26" i="55"/>
  <c r="M26" i="55" s="1"/>
  <c r="K50" i="96"/>
  <c r="I26" i="53" s="1"/>
  <c r="M26" i="53" s="1"/>
  <c r="Q26" i="53" s="1"/>
  <c r="W26" i="53" s="1"/>
  <c r="I37" i="55"/>
  <c r="M37" i="55" s="1"/>
  <c r="K67" i="96"/>
  <c r="I37" i="53" s="1"/>
  <c r="M37" i="53" s="1"/>
  <c r="Q37" i="53" s="1"/>
  <c r="W37" i="53" s="1"/>
  <c r="I21" i="56"/>
  <c r="K8" i="74"/>
  <c r="I21" i="54" s="1"/>
  <c r="BG11" i="92"/>
  <c r="AU38" i="32"/>
  <c r="AE38" i="32"/>
  <c r="BA38" i="32"/>
  <c r="AK38" i="32"/>
  <c r="S38" i="32"/>
  <c r="Q38" i="32"/>
  <c r="M31" i="17"/>
  <c r="M33" i="17" s="1"/>
  <c r="G28" i="10" s="1"/>
  <c r="I33" i="17"/>
  <c r="Q38" i="44"/>
  <c r="BO22" i="51"/>
  <c r="AY22" i="51"/>
  <c r="AI22" i="51"/>
  <c r="Q22" i="51"/>
  <c r="BG22" i="51"/>
  <c r="AQ22" i="51"/>
  <c r="AU22" i="51" s="1"/>
  <c r="AA22" i="51"/>
  <c r="AU31" i="41"/>
  <c r="AE31" i="41"/>
  <c r="BA31" i="41"/>
  <c r="AK31" i="41"/>
  <c r="S31" i="41"/>
  <c r="Q31" i="41"/>
  <c r="Q25" i="37"/>
  <c r="AA15" i="55"/>
  <c r="Q15" i="55"/>
  <c r="W15" i="55" s="1"/>
  <c r="AI15" i="55"/>
  <c r="W23" i="90"/>
  <c r="BG8" i="90"/>
  <c r="BG16" i="88"/>
  <c r="BO15" i="51"/>
  <c r="BS15" i="51" s="1"/>
  <c r="AY15" i="51"/>
  <c r="AI15" i="51"/>
  <c r="AM15" i="51" s="1"/>
  <c r="Q15" i="51"/>
  <c r="W15" i="51" s="1"/>
  <c r="BG15" i="51"/>
  <c r="AQ15" i="51"/>
  <c r="AA15" i="51"/>
  <c r="Q19" i="48"/>
  <c r="AI19" i="48"/>
  <c r="AA19" i="48"/>
  <c r="AE19" i="48" s="1"/>
  <c r="BA30" i="36"/>
  <c r="AK30" i="36"/>
  <c r="S30" i="36"/>
  <c r="Q30" i="36"/>
  <c r="AU30" i="36"/>
  <c r="AE30" i="36"/>
  <c r="BA29" i="36"/>
  <c r="AK29" i="36"/>
  <c r="S29" i="36"/>
  <c r="Q29" i="36"/>
  <c r="AU29" i="36"/>
  <c r="AE29" i="36"/>
  <c r="BA12" i="36"/>
  <c r="AK12" i="36"/>
  <c r="Q12" i="36"/>
  <c r="AU12" i="36"/>
  <c r="AE12" i="36"/>
  <c r="Q25" i="45"/>
  <c r="AS43" i="44"/>
  <c r="AW9" i="34"/>
  <c r="AW21" i="34"/>
  <c r="AW13" i="34"/>
  <c r="CC20" i="79"/>
  <c r="CE20" i="79" s="1"/>
  <c r="AW10" i="34"/>
  <c r="AW12" i="34"/>
  <c r="AI17" i="52"/>
  <c r="Q17" i="52"/>
  <c r="W17" i="52" s="1"/>
  <c r="BM17" i="52"/>
  <c r="AW17" i="52"/>
  <c r="CA17" i="52"/>
  <c r="AS17" i="52"/>
  <c r="AC17" i="52"/>
  <c r="BW17" i="52"/>
  <c r="BG17" i="52"/>
  <c r="Y17" i="52"/>
  <c r="BC17" i="52"/>
  <c r="AM17" i="52"/>
  <c r="CG17" i="52"/>
  <c r="BQ17" i="52"/>
  <c r="W19" i="54"/>
  <c r="W17" i="54"/>
  <c r="W20" i="54" s="1"/>
  <c r="AQ9" i="90"/>
  <c r="E28" i="28"/>
  <c r="AG36" i="30"/>
  <c r="AG18" i="30"/>
  <c r="AG27" i="30"/>
  <c r="AG19" i="30"/>
  <c r="AG11" i="30"/>
  <c r="AG38" i="30"/>
  <c r="AG28" i="30"/>
  <c r="AG20" i="30"/>
  <c r="AG31" i="30"/>
  <c r="AG15" i="30"/>
  <c r="AG45" i="30"/>
  <c r="AG41" i="30"/>
  <c r="AI41" i="30" s="1"/>
  <c r="AG32" i="30"/>
  <c r="AG16" i="30"/>
  <c r="AG46" i="30"/>
  <c r="AG33" i="30"/>
  <c r="AG25" i="30"/>
  <c r="AG17" i="30"/>
  <c r="AG14" i="30"/>
  <c r="AG39" i="30"/>
  <c r="AG30" i="30"/>
  <c r="AG40" i="30"/>
  <c r="AI40" i="30" s="1"/>
  <c r="AG29" i="30"/>
  <c r="AG37" i="30"/>
  <c r="I53" i="74"/>
  <c r="I57" i="56" s="1"/>
  <c r="M57" i="56" s="1"/>
  <c r="I52" i="74"/>
  <c r="I56" i="56" s="1"/>
  <c r="M56" i="56" s="1"/>
  <c r="K52" i="74"/>
  <c r="I56" i="54" s="1"/>
  <c r="M56" i="54" s="1"/>
  <c r="I29" i="73"/>
  <c r="I80" i="25" s="1"/>
  <c r="M80" i="25" s="1"/>
  <c r="S80" i="25" s="1"/>
  <c r="BA28" i="44"/>
  <c r="AK28" i="44"/>
  <c r="Q28" i="44"/>
  <c r="AU28" i="44"/>
  <c r="AE28" i="44"/>
  <c r="Q30" i="32"/>
  <c r="AU30" i="32"/>
  <c r="AE30" i="32"/>
  <c r="BA30" i="32"/>
  <c r="AK30" i="32"/>
  <c r="AU29" i="32"/>
  <c r="AE29" i="32"/>
  <c r="BA29" i="32"/>
  <c r="AK29" i="32"/>
  <c r="Q29" i="32"/>
  <c r="AG9" i="89"/>
  <c r="BG53" i="52"/>
  <c r="Y53" i="52"/>
  <c r="BC53" i="52"/>
  <c r="AM53" i="52"/>
  <c r="BQ53" i="52"/>
  <c r="BW53" i="52" s="1"/>
  <c r="Q53" i="52"/>
  <c r="BM53" i="52"/>
  <c r="AW53" i="52"/>
  <c r="BA53" i="52" s="1"/>
  <c r="CA53" i="52"/>
  <c r="CG53" i="52" s="1"/>
  <c r="AS53" i="52"/>
  <c r="AC53" i="52"/>
  <c r="AI53" i="52" s="1"/>
  <c r="AS62" i="52"/>
  <c r="AC62" i="52"/>
  <c r="Y62" i="52"/>
  <c r="BC62" i="52"/>
  <c r="AM62" i="52"/>
  <c r="CG62" i="52"/>
  <c r="BQ62" i="52"/>
  <c r="AI62" i="52"/>
  <c r="Q62" i="52"/>
  <c r="BM62" i="52"/>
  <c r="AW62" i="52"/>
  <c r="BA62" i="52" s="1"/>
  <c r="CA62" i="52"/>
  <c r="BG62" i="52"/>
  <c r="BW62" i="52"/>
  <c r="AU28" i="40"/>
  <c r="AE28" i="40"/>
  <c r="BA28" i="40"/>
  <c r="AK28" i="40"/>
  <c r="S28" i="40"/>
  <c r="Q28" i="40"/>
  <c r="AW21" i="38"/>
  <c r="AW13" i="38"/>
  <c r="AW9" i="38"/>
  <c r="CC16" i="79"/>
  <c r="CE16" i="79" s="1"/>
  <c r="AW12" i="38"/>
  <c r="AW10" i="38"/>
  <c r="AS8" i="38"/>
  <c r="AG39" i="32"/>
  <c r="AG29" i="32"/>
  <c r="AG40" i="32"/>
  <c r="AG30" i="32"/>
  <c r="AG14" i="32"/>
  <c r="AG31" i="32"/>
  <c r="AG15" i="32"/>
  <c r="AG16" i="32"/>
  <c r="AG17" i="32"/>
  <c r="AG27" i="32"/>
  <c r="AG19" i="32"/>
  <c r="AG11" i="32"/>
  <c r="AG46" i="32"/>
  <c r="AG38" i="32"/>
  <c r="AG28" i="32"/>
  <c r="AG20" i="32"/>
  <c r="AG45" i="32"/>
  <c r="AG33" i="32"/>
  <c r="AG32" i="32"/>
  <c r="AG42" i="32"/>
  <c r="AG41" i="32"/>
  <c r="AG18" i="32"/>
  <c r="AG36" i="32"/>
  <c r="AG37" i="32"/>
  <c r="AG43" i="32"/>
  <c r="AG25" i="32"/>
  <c r="I42" i="97"/>
  <c r="E73" i="96" s="1"/>
  <c r="K42" i="97"/>
  <c r="E74" i="96" s="1"/>
  <c r="K40" i="97"/>
  <c r="I12" i="24" s="1"/>
  <c r="M12" i="24" s="1"/>
  <c r="S12" i="24" s="1"/>
  <c r="I40" i="97"/>
  <c r="I9" i="24" s="1"/>
  <c r="M9" i="24" s="1"/>
  <c r="S9" i="24" s="1"/>
  <c r="I30" i="97"/>
  <c r="I36" i="36" s="1"/>
  <c r="K30" i="97"/>
  <c r="I37" i="36" s="1"/>
  <c r="M37" i="36" s="1"/>
  <c r="I20" i="97"/>
  <c r="I36" i="46" s="1"/>
  <c r="K20" i="97"/>
  <c r="I37" i="46" s="1"/>
  <c r="M37" i="46" s="1"/>
  <c r="CK9" i="81"/>
  <c r="CS9" i="81"/>
  <c r="CU9" i="81" s="1"/>
  <c r="AU29" i="31"/>
  <c r="AE29" i="31"/>
  <c r="Q29" i="31"/>
  <c r="AK29" i="31"/>
  <c r="BA29" i="31"/>
  <c r="S29" i="31"/>
  <c r="BA33" i="39"/>
  <c r="AK33" i="39"/>
  <c r="Q33" i="39"/>
  <c r="AU33" i="39"/>
  <c r="AE33" i="39"/>
  <c r="Q34" i="35"/>
  <c r="S34" i="35"/>
  <c r="Y42" i="97"/>
  <c r="E78" i="96" s="1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AO9" i="84"/>
  <c r="AG9" i="84"/>
  <c r="AQ9" i="33"/>
  <c r="AQ10" i="33"/>
  <c r="AQ12" i="33"/>
  <c r="AQ21" i="33"/>
  <c r="AQ13" i="33"/>
  <c r="BI13" i="83"/>
  <c r="BK13" i="83" s="1"/>
  <c r="BE13" i="83"/>
  <c r="CG15" i="79"/>
  <c r="CY15" i="84"/>
  <c r="CI15" i="79" s="1"/>
  <c r="CM15" i="79" s="1"/>
  <c r="CO15" i="79" s="1"/>
  <c r="BA29" i="38"/>
  <c r="AK29" i="38"/>
  <c r="S29" i="38"/>
  <c r="Q29" i="38"/>
  <c r="AU29" i="38"/>
  <c r="AE29" i="38"/>
  <c r="BA30" i="38"/>
  <c r="AK30" i="38"/>
  <c r="S30" i="38"/>
  <c r="Q30" i="38"/>
  <c r="AU30" i="38"/>
  <c r="AE30" i="38"/>
  <c r="BA31" i="34"/>
  <c r="AK31" i="34"/>
  <c r="Q31" i="34"/>
  <c r="AU31" i="34"/>
  <c r="AE31" i="34"/>
  <c r="BA34" i="34"/>
  <c r="AK34" i="34"/>
  <c r="Q34" i="34"/>
  <c r="AU34" i="34"/>
  <c r="AE34" i="34"/>
  <c r="BA27" i="43"/>
  <c r="AK27" i="43"/>
  <c r="S27" i="43"/>
  <c r="Q27" i="43"/>
  <c r="AU27" i="43"/>
  <c r="AE27" i="43"/>
  <c r="Q26" i="43"/>
  <c r="AU26" i="43"/>
  <c r="AE26" i="43"/>
  <c r="BA26" i="43"/>
  <c r="AK26" i="43"/>
  <c r="BG20" i="90"/>
  <c r="AE13" i="79"/>
  <c r="BA29" i="46"/>
  <c r="AK29" i="46"/>
  <c r="Q29" i="46"/>
  <c r="AU29" i="46"/>
  <c r="AE29" i="46"/>
  <c r="Q12" i="46"/>
  <c r="BA30" i="46"/>
  <c r="AK30" i="46"/>
  <c r="Q30" i="46"/>
  <c r="AU30" i="46"/>
  <c r="AE30" i="46"/>
  <c r="AU31" i="42"/>
  <c r="AE31" i="42"/>
  <c r="BA31" i="42"/>
  <c r="AK31" i="42"/>
  <c r="Q31" i="42"/>
  <c r="Q34" i="42"/>
  <c r="BO11" i="79"/>
  <c r="CE11" i="84"/>
  <c r="BQ11" i="79" s="1"/>
  <c r="BU11" i="79" s="1"/>
  <c r="BW11" i="79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Q26" i="48"/>
  <c r="AI26" i="48"/>
  <c r="AA26" i="48"/>
  <c r="AE26" i="48" s="1"/>
  <c r="Q12" i="33"/>
  <c r="BA30" i="33"/>
  <c r="AK30" i="33"/>
  <c r="S30" i="33"/>
  <c r="Q30" i="33"/>
  <c r="AU30" i="33"/>
  <c r="AE30" i="33"/>
  <c r="W22" i="79"/>
  <c r="AA22" i="79" s="1"/>
  <c r="AC22" i="79" s="1"/>
  <c r="I28" i="55"/>
  <c r="M28" i="55" s="1"/>
  <c r="K52" i="96"/>
  <c r="I28" i="53" s="1"/>
  <c r="M28" i="53" s="1"/>
  <c r="Q28" i="53" s="1"/>
  <c r="W28" i="53" s="1"/>
  <c r="I31" i="56"/>
  <c r="M31" i="56" s="1"/>
  <c r="K14" i="74"/>
  <c r="I31" i="54" s="1"/>
  <c r="M31" i="54" s="1"/>
  <c r="BA38" i="30"/>
  <c r="AK38" i="30"/>
  <c r="Q38" i="30"/>
  <c r="AU38" i="30"/>
  <c r="AE38" i="30"/>
  <c r="M31" i="18"/>
  <c r="M33" i="18" s="1"/>
  <c r="G27" i="10" s="1"/>
  <c r="I33" i="18"/>
  <c r="BO23" i="51"/>
  <c r="AY23" i="51"/>
  <c r="AI23" i="51"/>
  <c r="Q23" i="51"/>
  <c r="BG23" i="51"/>
  <c r="AQ23" i="51"/>
  <c r="AU23" i="51" s="1"/>
  <c r="AA23" i="51"/>
  <c r="S24" i="37"/>
  <c r="Q24" i="37"/>
  <c r="CA78" i="52"/>
  <c r="DQ9" i="81"/>
  <c r="DS9" i="81" s="1"/>
  <c r="DI9" i="81"/>
  <c r="Q18" i="48"/>
  <c r="AI18" i="48"/>
  <c r="AA18" i="48"/>
  <c r="AE18" i="48" s="1"/>
  <c r="Q24" i="45"/>
  <c r="S23" i="45"/>
  <c r="Q23" i="45"/>
  <c r="AU81" i="52"/>
  <c r="AU82" i="52"/>
  <c r="AU83" i="52"/>
  <c r="AU84" i="52"/>
  <c r="AU85" i="52"/>
  <c r="AU80" i="52"/>
  <c r="BG20" i="89"/>
  <c r="I71" i="96"/>
  <c r="I39" i="55" s="1"/>
  <c r="M39" i="55" s="1"/>
  <c r="I23" i="73"/>
  <c r="I59" i="25" s="1"/>
  <c r="M59" i="25" s="1"/>
  <c r="S59" i="25" s="1"/>
  <c r="I22" i="73"/>
  <c r="I56" i="25" s="1"/>
  <c r="M56" i="25" s="1"/>
  <c r="S56" i="25" s="1"/>
  <c r="K22" i="73"/>
  <c r="I56" i="23" s="1"/>
  <c r="M56" i="23" s="1"/>
  <c r="S56" i="23" s="1"/>
  <c r="BA33" i="44"/>
  <c r="AK33" i="44"/>
  <c r="Q33" i="44"/>
  <c r="AU33" i="44"/>
  <c r="AE33" i="44"/>
  <c r="AU28" i="32"/>
  <c r="AE28" i="32"/>
  <c r="BA28" i="32"/>
  <c r="AK28" i="32"/>
  <c r="Q28" i="32"/>
  <c r="BO12" i="79"/>
  <c r="CE12" i="84"/>
  <c r="BQ12" i="79" s="1"/>
  <c r="BU12" i="79" s="1"/>
  <c r="BW12" i="79" s="1"/>
  <c r="BG21" i="90"/>
  <c r="AG23" i="89"/>
  <c r="BE16" i="88"/>
  <c r="BE8" i="88"/>
  <c r="BE17" i="88"/>
  <c r="BE9" i="88"/>
  <c r="BE18" i="88"/>
  <c r="BE10" i="88"/>
  <c r="BE23" i="88"/>
  <c r="BE19" i="88"/>
  <c r="BE11" i="88"/>
  <c r="BE20" i="88"/>
  <c r="BE12" i="88"/>
  <c r="BE21" i="88"/>
  <c r="BE13" i="88"/>
  <c r="BE22" i="88"/>
  <c r="BE14" i="88"/>
  <c r="BE15" i="88"/>
  <c r="BG14" i="89"/>
  <c r="BU9" i="82"/>
  <c r="BW9" i="82" s="1"/>
  <c r="BM9" i="82"/>
  <c r="BY11" i="79"/>
  <c r="BC19" i="52"/>
  <c r="AM19" i="52"/>
  <c r="BQ19" i="52"/>
  <c r="Q19" i="52"/>
  <c r="BM19" i="52"/>
  <c r="AW19" i="52"/>
  <c r="BA19" i="52" s="1"/>
  <c r="CA19" i="52"/>
  <c r="CG19" i="52" s="1"/>
  <c r="AS19" i="52"/>
  <c r="AC19" i="52"/>
  <c r="AI19" i="52" s="1"/>
  <c r="BW19" i="52"/>
  <c r="BG19" i="52"/>
  <c r="Y19" i="52"/>
  <c r="Y60" i="52"/>
  <c r="CG60" i="52"/>
  <c r="BQ60" i="52"/>
  <c r="BM60" i="52"/>
  <c r="AW60" i="52"/>
  <c r="BA60" i="52" s="1"/>
  <c r="CA60" i="52"/>
  <c r="AS60" i="52"/>
  <c r="AC60" i="52"/>
  <c r="BW60" i="52"/>
  <c r="BG60" i="52"/>
  <c r="AI60" i="52"/>
  <c r="BC60" i="52"/>
  <c r="Q60" i="52"/>
  <c r="AM60" i="52"/>
  <c r="BC59" i="52"/>
  <c r="AM59" i="52"/>
  <c r="AI59" i="52"/>
  <c r="Q59" i="52"/>
  <c r="CA59" i="52"/>
  <c r="AS59" i="52"/>
  <c r="AC59" i="52"/>
  <c r="BW59" i="52"/>
  <c r="BG59" i="52"/>
  <c r="Y59" i="52"/>
  <c r="CG59" i="52"/>
  <c r="AW59" i="52"/>
  <c r="BA59" i="52" s="1"/>
  <c r="BQ59" i="52"/>
  <c r="BM59" i="52"/>
  <c r="Q27" i="40"/>
  <c r="BA33" i="40"/>
  <c r="AK33" i="40"/>
  <c r="S33" i="40"/>
  <c r="Q33" i="40"/>
  <c r="AU33" i="40"/>
  <c r="AE33" i="40"/>
  <c r="S9" i="19"/>
  <c r="S15" i="19" s="1"/>
  <c r="E40" i="8" s="1"/>
  <c r="M15" i="19"/>
  <c r="E31" i="10" s="1"/>
  <c r="G10" i="103"/>
  <c r="G9" i="103"/>
  <c r="AO40" i="40"/>
  <c r="BA40" i="40" s="1"/>
  <c r="AM40" i="40"/>
  <c r="AU40" i="40" s="1"/>
  <c r="I21" i="97"/>
  <c r="I36" i="45" s="1"/>
  <c r="K21" i="97"/>
  <c r="I37" i="45" s="1"/>
  <c r="M37" i="45" s="1"/>
  <c r="K47" i="97"/>
  <c r="I142" i="11" s="1"/>
  <c r="I47" i="97"/>
  <c r="I139" i="11" s="1"/>
  <c r="K38" i="97"/>
  <c r="I11" i="24" s="1"/>
  <c r="M11" i="24" s="1"/>
  <c r="S11" i="24" s="1"/>
  <c r="I38" i="97"/>
  <c r="I8" i="24" s="1"/>
  <c r="I28" i="97"/>
  <c r="I36" i="38" s="1"/>
  <c r="K28" i="97"/>
  <c r="I37" i="38" s="1"/>
  <c r="M37" i="38" s="1"/>
  <c r="BG22" i="88"/>
  <c r="BA32" i="31"/>
  <c r="AK32" i="31"/>
  <c r="Q32" i="31"/>
  <c r="AU32" i="31"/>
  <c r="AE32" i="31"/>
  <c r="AU28" i="31"/>
  <c r="AE28" i="31"/>
  <c r="BA28" i="31"/>
  <c r="AK28" i="31"/>
  <c r="Q28" i="31"/>
  <c r="S23" i="39"/>
  <c r="Q23" i="39"/>
  <c r="S25" i="39"/>
  <c r="Q25" i="39"/>
  <c r="Q24" i="39"/>
  <c r="BA32" i="39"/>
  <c r="AK32" i="39"/>
  <c r="S32" i="39"/>
  <c r="Q32" i="39"/>
  <c r="AU32" i="39"/>
  <c r="AE32" i="39"/>
  <c r="S27" i="35"/>
  <c r="Q27" i="35"/>
  <c r="Q26" i="35"/>
  <c r="S26" i="35" s="1"/>
  <c r="Y40" i="37"/>
  <c r="AK40" i="37" s="1"/>
  <c r="W40" i="37"/>
  <c r="Y44" i="97"/>
  <c r="I49" i="27" s="1"/>
  <c r="M49" i="27" s="1"/>
  <c r="G964" i="1"/>
  <c r="E23" i="2"/>
  <c r="AS12" i="75"/>
  <c r="I21" i="26" s="1"/>
  <c r="M21" i="26" s="1"/>
  <c r="AC12" i="75"/>
  <c r="M12" i="75"/>
  <c r="I24" i="23" s="1"/>
  <c r="M24" i="23" s="1"/>
  <c r="S24" i="23" s="1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BG11" i="89"/>
  <c r="AQ22" i="44"/>
  <c r="AQ23" i="44"/>
  <c r="AQ24" i="44"/>
  <c r="AQ8" i="44"/>
  <c r="AQ34" i="44"/>
  <c r="AQ26" i="44"/>
  <c r="Y40" i="41"/>
  <c r="AK40" i="41" s="1"/>
  <c r="W40" i="41"/>
  <c r="BG22" i="90"/>
  <c r="BA28" i="38"/>
  <c r="AK28" i="38"/>
  <c r="Q28" i="38"/>
  <c r="AU28" i="38"/>
  <c r="AE28" i="38"/>
  <c r="BA12" i="34"/>
  <c r="AK12" i="34"/>
  <c r="Q12" i="34"/>
  <c r="AU12" i="34"/>
  <c r="AE12" i="34"/>
  <c r="Q30" i="34"/>
  <c r="AU30" i="34"/>
  <c r="AE30" i="34"/>
  <c r="BA30" i="34"/>
  <c r="AK30" i="34"/>
  <c r="S30" i="34"/>
  <c r="BA33" i="34"/>
  <c r="AK33" i="34"/>
  <c r="Q33" i="34"/>
  <c r="AU33" i="34"/>
  <c r="AE33" i="34"/>
  <c r="Q34" i="43"/>
  <c r="AU34" i="43"/>
  <c r="AE34" i="43"/>
  <c r="BA34" i="43"/>
  <c r="AK34" i="43"/>
  <c r="S34" i="43"/>
  <c r="AW19" i="38"/>
  <c r="AW11" i="38"/>
  <c r="AW46" i="38"/>
  <c r="AW38" i="38"/>
  <c r="AW28" i="38"/>
  <c r="AW20" i="38"/>
  <c r="AW39" i="38"/>
  <c r="AW29" i="38"/>
  <c r="AW40" i="38"/>
  <c r="AW30" i="38"/>
  <c r="AW14" i="38"/>
  <c r="AW15" i="38"/>
  <c r="AW17" i="38"/>
  <c r="I16" i="79"/>
  <c r="K16" i="79" s="1"/>
  <c r="AM41" i="38" s="1"/>
  <c r="AO41" i="38" s="1"/>
  <c r="AW37" i="38"/>
  <c r="AW25" i="38"/>
  <c r="AW42" i="38"/>
  <c r="AW41" i="38"/>
  <c r="AY41" i="38" s="1"/>
  <c r="AW33" i="38"/>
  <c r="AW27" i="38"/>
  <c r="AW16" i="38"/>
  <c r="AW18" i="38"/>
  <c r="AW45" i="38"/>
  <c r="AW31" i="38"/>
  <c r="AW43" i="38"/>
  <c r="AW32" i="38"/>
  <c r="AW36" i="38"/>
  <c r="AE8" i="33"/>
  <c r="Y8" i="33"/>
  <c r="AC8" i="33"/>
  <c r="AM43" i="44"/>
  <c r="AU43" i="44" s="1"/>
  <c r="BG19" i="90"/>
  <c r="AU32" i="46"/>
  <c r="AE32" i="46"/>
  <c r="BA32" i="46"/>
  <c r="AK32" i="46"/>
  <c r="Q32" i="46"/>
  <c r="AU32" i="42"/>
  <c r="AE32" i="42"/>
  <c r="BA32" i="42"/>
  <c r="AK32" i="42"/>
  <c r="Q32" i="42"/>
  <c r="Q33" i="42"/>
  <c r="AU33" i="42"/>
  <c r="AE33" i="42"/>
  <c r="BA33" i="42"/>
  <c r="AK33" i="42"/>
  <c r="BG15" i="90"/>
  <c r="Q42" i="38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CG21" i="79"/>
  <c r="CY21" i="84"/>
  <c r="CI21" i="79" s="1"/>
  <c r="CM21" i="79" s="1"/>
  <c r="CO21" i="79" s="1"/>
  <c r="K18" i="92"/>
  <c r="K10" i="92"/>
  <c r="K19" i="92"/>
  <c r="K11" i="92"/>
  <c r="K20" i="92"/>
  <c r="K12" i="92"/>
  <c r="K21" i="92"/>
  <c r="K13" i="92"/>
  <c r="K22" i="92"/>
  <c r="K14" i="92"/>
  <c r="K15" i="92"/>
  <c r="K23" i="92"/>
  <c r="K16" i="92"/>
  <c r="K8" i="92"/>
  <c r="K17" i="92"/>
  <c r="K9" i="92"/>
  <c r="Y8" i="52"/>
  <c r="BG14" i="91"/>
  <c r="Q25" i="48"/>
  <c r="AI25" i="48"/>
  <c r="AA25" i="48"/>
  <c r="AE25" i="48" s="1"/>
  <c r="BA33" i="33"/>
  <c r="AK33" i="33"/>
  <c r="Q33" i="33"/>
  <c r="AU33" i="33"/>
  <c r="AE33" i="33"/>
  <c r="BA24" i="30"/>
  <c r="AK24" i="30"/>
  <c r="S24" i="30"/>
  <c r="Q24" i="30"/>
  <c r="AU24" i="30"/>
  <c r="AE24" i="30"/>
  <c r="BA23" i="30"/>
  <c r="AK23" i="30"/>
  <c r="Q23" i="30"/>
  <c r="AU23" i="30"/>
  <c r="AE23" i="30"/>
  <c r="AE22" i="79"/>
  <c r="AQ22" i="84"/>
  <c r="AG22" i="79" s="1"/>
  <c r="AK22" i="79" s="1"/>
  <c r="AM22" i="79" s="1"/>
  <c r="AW22" i="79"/>
  <c r="BK22" i="84"/>
  <c r="AY22" i="79" s="1"/>
  <c r="BC22" i="79" s="1"/>
  <c r="BE22" i="79" s="1"/>
  <c r="W8" i="32" s="1"/>
  <c r="I9" i="55"/>
  <c r="K33" i="96"/>
  <c r="I9" i="53" s="1"/>
  <c r="I29" i="56"/>
  <c r="M29" i="56" s="1"/>
  <c r="K13" i="74"/>
  <c r="I29" i="54" s="1"/>
  <c r="M29" i="54" s="1"/>
  <c r="Q15" i="50"/>
  <c r="W15" i="50" s="1"/>
  <c r="BO14" i="51"/>
  <c r="BS14" i="51" s="1"/>
  <c r="AY14" i="51"/>
  <c r="AI14" i="51"/>
  <c r="AM14" i="51" s="1"/>
  <c r="Q14" i="51"/>
  <c r="W14" i="51" s="1"/>
  <c r="BG14" i="51"/>
  <c r="AQ14" i="51"/>
  <c r="AA14" i="51"/>
  <c r="BA39" i="30"/>
  <c r="AK39" i="30"/>
  <c r="S39" i="30"/>
  <c r="Q39" i="30"/>
  <c r="AU39" i="30"/>
  <c r="AE39" i="30"/>
  <c r="AA18" i="55"/>
  <c r="Q18" i="55"/>
  <c r="W18" i="55" s="1"/>
  <c r="AI18" i="55"/>
  <c r="BA39" i="45"/>
  <c r="AK39" i="45"/>
  <c r="Q39" i="45"/>
  <c r="AU39" i="45"/>
  <c r="AE39" i="45"/>
  <c r="BA39" i="39"/>
  <c r="AK39" i="39"/>
  <c r="Q39" i="39"/>
  <c r="AU39" i="39"/>
  <c r="AE39" i="39"/>
  <c r="AM40" i="34"/>
  <c r="AO40" i="34" s="1"/>
  <c r="AY40" i="34" s="1"/>
  <c r="Q23" i="37"/>
  <c r="W40" i="44"/>
  <c r="Y40" i="44" s="1"/>
  <c r="AK40" i="44" s="1"/>
  <c r="AA16" i="55"/>
  <c r="Q16" i="55"/>
  <c r="W16" i="55" s="1"/>
  <c r="AI16" i="55"/>
  <c r="BA29" i="41"/>
  <c r="AK29" i="41"/>
  <c r="Q29" i="41"/>
  <c r="AU29" i="41"/>
  <c r="AE29" i="41"/>
  <c r="BA33" i="41"/>
  <c r="AK33" i="41"/>
  <c r="Q33" i="41"/>
  <c r="AU33" i="41"/>
  <c r="AE33" i="41"/>
  <c r="BA31" i="37"/>
  <c r="AK31" i="37"/>
  <c r="S31" i="37"/>
  <c r="Q31" i="37"/>
  <c r="AU31" i="37"/>
  <c r="AE31" i="37"/>
  <c r="AI38" i="55"/>
  <c r="Q38" i="55"/>
  <c r="W38" i="55" s="1"/>
  <c r="AA38" i="55"/>
  <c r="W40" i="33"/>
  <c r="BK8" i="79"/>
  <c r="BM8" i="79" s="1"/>
  <c r="BI9" i="84"/>
  <c r="BA9" i="84"/>
  <c r="Q17" i="48"/>
  <c r="AI17" i="48"/>
  <c r="AA17" i="48"/>
  <c r="AE17" i="48" s="1"/>
  <c r="BA28" i="36"/>
  <c r="AK28" i="36"/>
  <c r="Q28" i="36"/>
  <c r="AU28" i="36"/>
  <c r="AE28" i="36"/>
  <c r="AU31" i="45"/>
  <c r="AE31" i="45"/>
  <c r="BA31" i="45"/>
  <c r="AK31" i="45"/>
  <c r="Q31" i="45"/>
  <c r="AY41" i="34"/>
  <c r="S43" i="36"/>
  <c r="AQ17" i="52"/>
  <c r="BG15" i="79"/>
  <c r="BK15" i="79" s="1"/>
  <c r="BM15" i="79" s="1"/>
  <c r="AW17" i="43"/>
  <c r="AW27" i="43"/>
  <c r="AW19" i="43"/>
  <c r="AW11" i="43"/>
  <c r="AW46" i="43"/>
  <c r="AW38" i="43"/>
  <c r="AW28" i="43"/>
  <c r="AW20" i="43"/>
  <c r="AW39" i="43"/>
  <c r="AW29" i="43"/>
  <c r="AW40" i="43"/>
  <c r="AW30" i="43"/>
  <c r="AW14" i="43"/>
  <c r="AW15" i="43"/>
  <c r="I11" i="79"/>
  <c r="K11" i="79" s="1"/>
  <c r="AM41" i="43" s="1"/>
  <c r="AO41" i="43" s="1"/>
  <c r="AW31" i="43"/>
  <c r="AW32" i="43"/>
  <c r="AW45" i="43"/>
  <c r="AW37" i="43"/>
  <c r="AW43" i="43"/>
  <c r="AW36" i="43"/>
  <c r="AW42" i="43"/>
  <c r="AW18" i="43"/>
  <c r="AW25" i="43"/>
  <c r="AW33" i="43"/>
  <c r="AW41" i="43"/>
  <c r="AW16" i="43"/>
  <c r="AW15" i="79"/>
  <c r="BK15" i="84"/>
  <c r="AY15" i="79" s="1"/>
  <c r="BC15" i="79" s="1"/>
  <c r="BE15" i="79" s="1"/>
  <c r="W8" i="39" s="1"/>
  <c r="AQ34" i="34"/>
  <c r="AQ22" i="34"/>
  <c r="AQ23" i="34"/>
  <c r="AQ8" i="34"/>
  <c r="AQ26" i="34"/>
  <c r="AQ24" i="34"/>
  <c r="Y12" i="56"/>
  <c r="BQ14" i="79"/>
  <c r="BU14" i="79" s="1"/>
  <c r="BW14" i="79" s="1"/>
  <c r="I48" i="74"/>
  <c r="I52" i="56" s="1"/>
  <c r="M52" i="56" s="1"/>
  <c r="I54" i="74"/>
  <c r="I58" i="56" s="1"/>
  <c r="M58" i="56" s="1"/>
  <c r="K31" i="73"/>
  <c r="I86" i="23" s="1"/>
  <c r="M86" i="23" s="1"/>
  <c r="S86" i="23" s="1"/>
  <c r="I31" i="73"/>
  <c r="I86" i="25" s="1"/>
  <c r="M86" i="25" s="1"/>
  <c r="S86" i="25" s="1"/>
  <c r="I30" i="73"/>
  <c r="I83" i="25" s="1"/>
  <c r="M83" i="25" s="1"/>
  <c r="S83" i="25" s="1"/>
  <c r="S27" i="44"/>
  <c r="Q27" i="44"/>
  <c r="S26" i="44"/>
  <c r="Q26" i="44"/>
  <c r="S34" i="44"/>
  <c r="Q34" i="44"/>
  <c r="BA32" i="32"/>
  <c r="AK32" i="32"/>
  <c r="S32" i="32"/>
  <c r="Q32" i="32"/>
  <c r="AU32" i="32"/>
  <c r="AE32" i="32"/>
  <c r="CG12" i="79"/>
  <c r="CY12" i="84"/>
  <c r="CI12" i="79" s="1"/>
  <c r="CM12" i="79" s="1"/>
  <c r="CO12" i="79" s="1"/>
  <c r="AQ23" i="30"/>
  <c r="AQ24" i="30"/>
  <c r="AQ8" i="30"/>
  <c r="AS8" i="30" s="1"/>
  <c r="AQ34" i="30"/>
  <c r="AQ26" i="30"/>
  <c r="AQ22" i="30"/>
  <c r="AC23" i="89"/>
  <c r="K23" i="91"/>
  <c r="K16" i="91"/>
  <c r="K8" i="91"/>
  <c r="K17" i="91"/>
  <c r="K9" i="91"/>
  <c r="K18" i="91"/>
  <c r="K10" i="91"/>
  <c r="K19" i="91"/>
  <c r="K11" i="91"/>
  <c r="K20" i="91"/>
  <c r="K12" i="91"/>
  <c r="K21" i="91"/>
  <c r="K13" i="91"/>
  <c r="K22" i="91"/>
  <c r="K14" i="91"/>
  <c r="K15" i="91"/>
  <c r="AA17" i="55"/>
  <c r="Q17" i="55"/>
  <c r="W17" i="55" s="1"/>
  <c r="AI17" i="55"/>
  <c r="DQ13" i="81"/>
  <c r="DS13" i="81" s="1"/>
  <c r="DI13" i="81"/>
  <c r="CG11" i="79"/>
  <c r="CY11" i="84"/>
  <c r="CI11" i="79" s="1"/>
  <c r="CM11" i="79" s="1"/>
  <c r="CO11" i="79" s="1"/>
  <c r="S26" i="40"/>
  <c r="Q26" i="40"/>
  <c r="S34" i="40"/>
  <c r="Q34" i="40"/>
  <c r="BG11" i="90"/>
  <c r="AS41" i="40"/>
  <c r="AW22" i="31"/>
  <c r="AW26" i="31"/>
  <c r="AW22" i="35"/>
  <c r="AW23" i="35"/>
  <c r="AW8" i="35"/>
  <c r="AS19" i="79"/>
  <c r="AU19" i="79" s="1"/>
  <c r="AW26" i="35"/>
  <c r="AW23" i="31"/>
  <c r="AW24" i="35"/>
  <c r="AW24" i="31"/>
  <c r="AW34" i="31"/>
  <c r="AW8" i="31"/>
  <c r="AW34" i="35"/>
  <c r="I29" i="97"/>
  <c r="I36" i="37" s="1"/>
  <c r="K29" i="97"/>
  <c r="I37" i="37" s="1"/>
  <c r="M37" i="37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I45" i="97"/>
  <c r="I44" i="26" s="1"/>
  <c r="K45" i="97"/>
  <c r="I45" i="26" s="1"/>
  <c r="M45" i="26" s="1"/>
  <c r="I36" i="97"/>
  <c r="I36" i="31" s="1"/>
  <c r="K36" i="97"/>
  <c r="I37" i="31" s="1"/>
  <c r="M37" i="31" s="1"/>
  <c r="AU27" i="31"/>
  <c r="AE27" i="31"/>
  <c r="BA27" i="31"/>
  <c r="AK27" i="31"/>
  <c r="S27" i="31"/>
  <c r="Q27" i="31"/>
  <c r="BA31" i="39"/>
  <c r="AK31" i="39"/>
  <c r="Q31" i="39"/>
  <c r="AU31" i="39"/>
  <c r="AE31" i="39"/>
  <c r="AU33" i="35"/>
  <c r="AE33" i="35"/>
  <c r="BA33" i="35"/>
  <c r="AK33" i="35"/>
  <c r="Q33" i="35"/>
  <c r="S40" i="37"/>
  <c r="AW22" i="36"/>
  <c r="AW24" i="36"/>
  <c r="AW8" i="36"/>
  <c r="AS18" i="79"/>
  <c r="AU18" i="79" s="1"/>
  <c r="AM8" i="36" s="1"/>
  <c r="AW26" i="36"/>
  <c r="AW23" i="36"/>
  <c r="AW34" i="36"/>
  <c r="Y45" i="97"/>
  <c r="I49" i="26" s="1"/>
  <c r="M49" i="26" s="1"/>
  <c r="BG15" i="91"/>
  <c r="Q42" i="39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S40" i="41"/>
  <c r="BG11" i="91"/>
  <c r="AU29" i="34"/>
  <c r="AE29" i="34"/>
  <c r="BA29" i="34"/>
  <c r="AK29" i="34"/>
  <c r="S29" i="34"/>
  <c r="Q29" i="34"/>
  <c r="AU25" i="43"/>
  <c r="AE25" i="43"/>
  <c r="BA25" i="43"/>
  <c r="AK25" i="43"/>
  <c r="S25" i="43"/>
  <c r="Q25" i="43"/>
  <c r="AU24" i="43"/>
  <c r="AE24" i="43"/>
  <c r="BA24" i="43"/>
  <c r="AK24" i="43"/>
  <c r="S24" i="43"/>
  <c r="Q24" i="43"/>
  <c r="AU33" i="43"/>
  <c r="AE33" i="43"/>
  <c r="BA33" i="43"/>
  <c r="AK33" i="43"/>
  <c r="Q33" i="43"/>
  <c r="AG23" i="33"/>
  <c r="AG26" i="33"/>
  <c r="AG8" i="33"/>
  <c r="AI8" i="33" s="1"/>
  <c r="AG34" i="33"/>
  <c r="AG24" i="33"/>
  <c r="AG22" i="33"/>
  <c r="W42" i="35"/>
  <c r="W8" i="52"/>
  <c r="BQ22" i="79"/>
  <c r="BU22" i="79" s="1"/>
  <c r="BW22" i="79" s="1"/>
  <c r="BA28" i="46"/>
  <c r="AK28" i="46"/>
  <c r="S28" i="46"/>
  <c r="Q28" i="46"/>
  <c r="AU28" i="46"/>
  <c r="AE28" i="46"/>
  <c r="BA29" i="42"/>
  <c r="AK29" i="42"/>
  <c r="S29" i="42"/>
  <c r="Q29" i="42"/>
  <c r="AU29" i="42"/>
  <c r="AE29" i="42"/>
  <c r="Q12" i="42"/>
  <c r="BA30" i="42"/>
  <c r="AK30" i="42"/>
  <c r="S30" i="42"/>
  <c r="Q30" i="42"/>
  <c r="AU30" i="42"/>
  <c r="AE30" i="42"/>
  <c r="AM28" i="48"/>
  <c r="E21" i="8" s="1"/>
  <c r="E22" i="8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AS41" i="38"/>
  <c r="BG22" i="91"/>
  <c r="BY21" i="79"/>
  <c r="AO9" i="82"/>
  <c r="AW9" i="82"/>
  <c r="AY9" i="82" s="1"/>
  <c r="AS41" i="34"/>
  <c r="BU9" i="84"/>
  <c r="BG9" i="79" s="1"/>
  <c r="BK9" i="79" s="1"/>
  <c r="BM9" i="79" s="1"/>
  <c r="CC9" i="84"/>
  <c r="S9" i="21"/>
  <c r="Q29" i="33"/>
  <c r="AU29" i="33"/>
  <c r="AE29" i="33"/>
  <c r="BA29" i="33"/>
  <c r="AK29" i="33"/>
  <c r="S29" i="33"/>
  <c r="AU28" i="33"/>
  <c r="AE28" i="33"/>
  <c r="BA28" i="33"/>
  <c r="AK28" i="33"/>
  <c r="S28" i="33"/>
  <c r="Q28" i="33"/>
  <c r="BA32" i="33"/>
  <c r="AK32" i="33"/>
  <c r="S32" i="33"/>
  <c r="Q32" i="33"/>
  <c r="AU32" i="33"/>
  <c r="AE32" i="33"/>
  <c r="BA12" i="30"/>
  <c r="AK12" i="30"/>
  <c r="S12" i="30"/>
  <c r="Q12" i="30"/>
  <c r="AU12" i="30"/>
  <c r="AE12" i="30"/>
  <c r="BA30" i="30"/>
  <c r="AK30" i="30"/>
  <c r="S30" i="30"/>
  <c r="Q30" i="30"/>
  <c r="AU30" i="30"/>
  <c r="AE30" i="30"/>
  <c r="AO22" i="79"/>
  <c r="I34" i="55"/>
  <c r="M34" i="55" s="1"/>
  <c r="K62" i="96"/>
  <c r="I34" i="53" s="1"/>
  <c r="M34" i="53" s="1"/>
  <c r="Q34" i="53" s="1"/>
  <c r="W34" i="53" s="1"/>
  <c r="I11" i="55"/>
  <c r="M11" i="55" s="1"/>
  <c r="K35" i="96"/>
  <c r="I11" i="53" s="1"/>
  <c r="M11" i="53" s="1"/>
  <c r="Q11" i="53" s="1"/>
  <c r="W11" i="53" s="1"/>
  <c r="AM20" i="52"/>
  <c r="AQ20" i="52" s="1"/>
  <c r="CG20" i="52"/>
  <c r="BQ20" i="52"/>
  <c r="AI20" i="52"/>
  <c r="Q20" i="52"/>
  <c r="W20" i="52" s="1"/>
  <c r="BM20" i="52"/>
  <c r="AW20" i="52"/>
  <c r="BC20" i="52" s="1"/>
  <c r="CA20" i="52"/>
  <c r="CE20" i="52" s="1"/>
  <c r="AS20" i="52"/>
  <c r="AC20" i="52"/>
  <c r="BW20" i="52"/>
  <c r="BG20" i="52"/>
  <c r="Q39" i="33"/>
  <c r="AU39" i="33"/>
  <c r="AE39" i="33"/>
  <c r="BA39" i="33"/>
  <c r="AK39" i="33"/>
  <c r="BE80" i="52"/>
  <c r="BE81" i="52"/>
  <c r="BE82" i="52"/>
  <c r="BE83" i="52"/>
  <c r="BE84" i="52"/>
  <c r="BE85" i="52"/>
  <c r="BA39" i="38"/>
  <c r="AK39" i="38"/>
  <c r="S39" i="38"/>
  <c r="Q39" i="38"/>
  <c r="AU39" i="38"/>
  <c r="AE39" i="38"/>
  <c r="Q38" i="45"/>
  <c r="Q38" i="39"/>
  <c r="AU38" i="39"/>
  <c r="AE38" i="39"/>
  <c r="BA38" i="39"/>
  <c r="AK38" i="39"/>
  <c r="W41" i="40"/>
  <c r="W43" i="40"/>
  <c r="AW17" i="79"/>
  <c r="BK17" i="84"/>
  <c r="AY17" i="79" s="1"/>
  <c r="BC17" i="79" s="1"/>
  <c r="BE17" i="79" s="1"/>
  <c r="W8" i="37" s="1"/>
  <c r="Q42" i="33"/>
  <c r="M20" i="56"/>
  <c r="AM17" i="56"/>
  <c r="Q17" i="56"/>
  <c r="Y17" i="56" s="1"/>
  <c r="K17" i="56"/>
  <c r="AC17" i="56"/>
  <c r="AI17" i="56" s="1"/>
  <c r="AS17" i="56"/>
  <c r="BA28" i="41"/>
  <c r="AK28" i="41"/>
  <c r="S28" i="41"/>
  <c r="Q28" i="41"/>
  <c r="AU28" i="41"/>
  <c r="AE28" i="41"/>
  <c r="S12" i="37"/>
  <c r="Q12" i="37"/>
  <c r="BA30" i="37"/>
  <c r="AK30" i="37"/>
  <c r="S30" i="37"/>
  <c r="Q30" i="37"/>
  <c r="AU30" i="37"/>
  <c r="AE30" i="37"/>
  <c r="S43" i="39"/>
  <c r="W42" i="36"/>
  <c r="AM43" i="32"/>
  <c r="AE8" i="44"/>
  <c r="Y8" i="44"/>
  <c r="Y40" i="32"/>
  <c r="W40" i="32"/>
  <c r="AC40" i="32" s="1"/>
  <c r="BO9" i="51"/>
  <c r="BS9" i="51" s="1"/>
  <c r="AY9" i="51"/>
  <c r="AI9" i="51"/>
  <c r="AM9" i="51" s="1"/>
  <c r="Q9" i="51"/>
  <c r="W9" i="51" s="1"/>
  <c r="BG9" i="51"/>
  <c r="AQ9" i="51"/>
  <c r="AA9" i="51"/>
  <c r="AA20" i="79"/>
  <c r="AC20" i="79" s="1"/>
  <c r="Q16" i="48"/>
  <c r="AI16" i="48"/>
  <c r="AA16" i="48"/>
  <c r="AE16" i="48" s="1"/>
  <c r="BA27" i="36"/>
  <c r="AK27" i="36"/>
  <c r="Q27" i="36"/>
  <c r="AU27" i="36"/>
  <c r="AE27" i="36"/>
  <c r="Q26" i="36"/>
  <c r="AU26" i="36"/>
  <c r="AE26" i="36"/>
  <c r="BA26" i="36"/>
  <c r="AK26" i="36"/>
  <c r="AU33" i="36"/>
  <c r="AE33" i="36"/>
  <c r="BA33" i="36"/>
  <c r="AK33" i="36"/>
  <c r="Q33" i="36"/>
  <c r="Q12" i="45"/>
  <c r="AU30" i="45"/>
  <c r="AE30" i="45"/>
  <c r="BA30" i="45"/>
  <c r="AK30" i="45"/>
  <c r="Q30" i="45"/>
  <c r="W40" i="43"/>
  <c r="AC40" i="43" s="1"/>
  <c r="AU43" i="37"/>
  <c r="AE43" i="37"/>
  <c r="BA43" i="37"/>
  <c r="AK43" i="37"/>
  <c r="S43" i="37"/>
  <c r="CE17" i="52"/>
  <c r="BO15" i="79"/>
  <c r="CE15" i="84"/>
  <c r="BQ15" i="79" s="1"/>
  <c r="BU15" i="79" s="1"/>
  <c r="BW15" i="79" s="1"/>
  <c r="AO15" i="79"/>
  <c r="BY14" i="79"/>
  <c r="AG9" i="90"/>
  <c r="BG9" i="90" s="1"/>
  <c r="I56" i="74"/>
  <c r="I60" i="56" s="1"/>
  <c r="M60" i="56" s="1"/>
  <c r="K56" i="74"/>
  <c r="I60" i="54" s="1"/>
  <c r="M60" i="54" s="1"/>
  <c r="K55" i="74"/>
  <c r="I59" i="54" s="1"/>
  <c r="M59" i="54" s="1"/>
  <c r="I55" i="74"/>
  <c r="I59" i="56" s="1"/>
  <c r="M59" i="56" s="1"/>
  <c r="I24" i="73"/>
  <c r="I62" i="25" s="1"/>
  <c r="M62" i="25" s="1"/>
  <c r="S62" i="25" s="1"/>
  <c r="Q25" i="44"/>
  <c r="BA27" i="32"/>
  <c r="AK27" i="32"/>
  <c r="S27" i="32"/>
  <c r="Q27" i="32"/>
  <c r="AU27" i="32"/>
  <c r="AE27" i="32"/>
  <c r="BA26" i="32"/>
  <c r="AK26" i="32"/>
  <c r="S26" i="32"/>
  <c r="Q26" i="32"/>
  <c r="AU26" i="32"/>
  <c r="AE26" i="32"/>
  <c r="BA33" i="32"/>
  <c r="AK33" i="32"/>
  <c r="S33" i="32"/>
  <c r="Q33" i="32"/>
  <c r="AU33" i="32"/>
  <c r="AE33" i="32"/>
  <c r="AW12" i="42"/>
  <c r="AW21" i="42"/>
  <c r="AW13" i="42"/>
  <c r="CC12" i="79"/>
  <c r="CE12" i="79" s="1"/>
  <c r="AW10" i="42"/>
  <c r="AW9" i="42"/>
  <c r="AQ9" i="91"/>
  <c r="AQ23" i="91" s="1"/>
  <c r="AM23" i="91"/>
  <c r="AA13" i="55"/>
  <c r="Q13" i="55"/>
  <c r="W13" i="55" s="1"/>
  <c r="AI13" i="55"/>
  <c r="E30" i="28"/>
  <c r="AW36" i="30"/>
  <c r="AW18" i="30"/>
  <c r="AW19" i="30"/>
  <c r="AW11" i="30"/>
  <c r="AW38" i="30"/>
  <c r="AW28" i="30"/>
  <c r="AW20" i="30"/>
  <c r="AW31" i="30"/>
  <c r="AW15" i="30"/>
  <c r="AW45" i="30"/>
  <c r="AW41" i="30"/>
  <c r="AW32" i="30"/>
  <c r="AW16" i="30"/>
  <c r="AW46" i="30"/>
  <c r="AW33" i="30"/>
  <c r="AW25" i="30"/>
  <c r="AW17" i="30"/>
  <c r="I23" i="79"/>
  <c r="K23" i="79" s="1"/>
  <c r="AM41" i="30" s="1"/>
  <c r="AW27" i="30"/>
  <c r="AW39" i="30"/>
  <c r="AW40" i="30"/>
  <c r="AW14" i="30"/>
  <c r="AW30" i="30"/>
  <c r="AW29" i="30"/>
  <c r="AW37" i="30"/>
  <c r="CG58" i="52"/>
  <c r="BQ58" i="52"/>
  <c r="BM58" i="52"/>
  <c r="AW58" i="52"/>
  <c r="BA58" i="52" s="1"/>
  <c r="AS58" i="52"/>
  <c r="AC58" i="52"/>
  <c r="BW58" i="52"/>
  <c r="BG58" i="52"/>
  <c r="Y58" i="52"/>
  <c r="BC58" i="52"/>
  <c r="AM58" i="52"/>
  <c r="Q58" i="52"/>
  <c r="CA58" i="52"/>
  <c r="AI58" i="52"/>
  <c r="S25" i="40"/>
  <c r="Q25" i="40"/>
  <c r="S24" i="40"/>
  <c r="Q24" i="40"/>
  <c r="AQ21" i="37"/>
  <c r="AQ9" i="37"/>
  <c r="AQ10" i="37"/>
  <c r="AQ12" i="37"/>
  <c r="AQ13" i="37"/>
  <c r="AG9" i="37"/>
  <c r="AG12" i="37"/>
  <c r="AG21" i="37"/>
  <c r="AG13" i="37"/>
  <c r="AG10" i="37"/>
  <c r="M9" i="26"/>
  <c r="CC9" i="52"/>
  <c r="CE9" i="52" s="1"/>
  <c r="CA9" i="52"/>
  <c r="I37" i="97"/>
  <c r="I36" i="30" s="1"/>
  <c r="K37" i="97"/>
  <c r="I37" i="30" s="1"/>
  <c r="M37" i="30" s="1"/>
  <c r="I27" i="97"/>
  <c r="I36" i="39" s="1"/>
  <c r="K27" i="97"/>
  <c r="I37" i="39" s="1"/>
  <c r="M37" i="39" s="1"/>
  <c r="I25" i="97"/>
  <c r="I36" i="41" s="1"/>
  <c r="K25" i="97"/>
  <c r="I37" i="41" s="1"/>
  <c r="M37" i="41" s="1"/>
  <c r="I43" i="97"/>
  <c r="I137" i="11" s="1"/>
  <c r="K43" i="97"/>
  <c r="I140" i="11" s="1"/>
  <c r="S34" i="39"/>
  <c r="Q34" i="39"/>
  <c r="Q23" i="35"/>
  <c r="Q25" i="35"/>
  <c r="S24" i="35"/>
  <c r="Q24" i="35"/>
  <c r="AU32" i="35"/>
  <c r="AE32" i="35"/>
  <c r="BA32" i="35"/>
  <c r="AK32" i="35"/>
  <c r="S32" i="35"/>
  <c r="Q32" i="35"/>
  <c r="E44" i="10"/>
  <c r="AS44" i="46"/>
  <c r="AC8" i="7" s="1"/>
  <c r="Q42" i="46"/>
  <c r="AU42" i="46"/>
  <c r="AE42" i="46"/>
  <c r="BA42" i="46"/>
  <c r="AK42" i="46"/>
  <c r="S42" i="46"/>
  <c r="BE18" i="75"/>
  <c r="E44" i="74" s="1"/>
  <c r="AO18" i="75"/>
  <c r="I27" i="27" s="1"/>
  <c r="M27" i="27" s="1"/>
  <c r="Y18" i="75"/>
  <c r="I18" i="75"/>
  <c r="I42" i="25" s="1"/>
  <c r="M42" i="25" s="1"/>
  <c r="S42" i="25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Y22" i="79"/>
  <c r="BG18" i="89"/>
  <c r="AG10" i="79"/>
  <c r="AK10" i="79" s="1"/>
  <c r="AM10" i="79" s="1"/>
  <c r="AU26" i="38"/>
  <c r="AE26" i="38"/>
  <c r="BA26" i="38"/>
  <c r="AK26" i="38"/>
  <c r="S26" i="38"/>
  <c r="Q26" i="38"/>
  <c r="Q27" i="38"/>
  <c r="AU27" i="38"/>
  <c r="AE27" i="38"/>
  <c r="BA27" i="38"/>
  <c r="AK27" i="38"/>
  <c r="AU28" i="34"/>
  <c r="AE28" i="34"/>
  <c r="BA28" i="34"/>
  <c r="AK28" i="34"/>
  <c r="S28" i="34"/>
  <c r="Q28" i="34"/>
  <c r="BA23" i="43"/>
  <c r="AK23" i="43"/>
  <c r="S23" i="43"/>
  <c r="Q23" i="43"/>
  <c r="AU23" i="43"/>
  <c r="AE23" i="43"/>
  <c r="AU32" i="43"/>
  <c r="AE32" i="43"/>
  <c r="BA32" i="43"/>
  <c r="AK32" i="43"/>
  <c r="S32" i="43"/>
  <c r="Q32" i="43"/>
  <c r="BG13" i="90"/>
  <c r="AG9" i="88"/>
  <c r="BO17" i="79"/>
  <c r="CE17" i="84"/>
  <c r="BQ17" i="79" s="1"/>
  <c r="BU17" i="79" s="1"/>
  <c r="BW17" i="79" s="1"/>
  <c r="S42" i="35"/>
  <c r="AO9" i="81"/>
  <c r="AW9" i="81"/>
  <c r="AY9" i="81" s="1"/>
  <c r="BI13" i="84"/>
  <c r="BA13" i="84"/>
  <c r="BO22" i="79"/>
  <c r="S27" i="46"/>
  <c r="Q27" i="46"/>
  <c r="AG23" i="90"/>
  <c r="Y42" i="37"/>
  <c r="W42" i="37"/>
  <c r="AC42" i="37" s="1"/>
  <c r="AI28" i="48"/>
  <c r="E21" i="10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AW45" i="31"/>
  <c r="AW43" i="31"/>
  <c r="AW37" i="31"/>
  <c r="AW46" i="31"/>
  <c r="AW38" i="31"/>
  <c r="AW39" i="31"/>
  <c r="AW40" i="31"/>
  <c r="AW31" i="31"/>
  <c r="AW20" i="31"/>
  <c r="AW14" i="31"/>
  <c r="AW25" i="31"/>
  <c r="AW17" i="31"/>
  <c r="AW29" i="31"/>
  <c r="AW18" i="31"/>
  <c r="AW27" i="31"/>
  <c r="AW19" i="31"/>
  <c r="AW11" i="31"/>
  <c r="AW17" i="35"/>
  <c r="AW27" i="35"/>
  <c r="AW11" i="35"/>
  <c r="AW46" i="35"/>
  <c r="AW38" i="35"/>
  <c r="AW28" i="35"/>
  <c r="AW20" i="35"/>
  <c r="AW39" i="35"/>
  <c r="AW29" i="35"/>
  <c r="AW40" i="35"/>
  <c r="AW30" i="35"/>
  <c r="AW31" i="35"/>
  <c r="AW15" i="35"/>
  <c r="AW16" i="35"/>
  <c r="I19" i="79"/>
  <c r="K19" i="79" s="1"/>
  <c r="AM40" i="31" s="1"/>
  <c r="AW33" i="35"/>
  <c r="AW42" i="31"/>
  <c r="AW42" i="35"/>
  <c r="AW45" i="35"/>
  <c r="AW32" i="31"/>
  <c r="AW41" i="31"/>
  <c r="AW33" i="31"/>
  <c r="AW36" i="35"/>
  <c r="AW43" i="35"/>
  <c r="AW41" i="35"/>
  <c r="AW14" i="35"/>
  <c r="AW36" i="31"/>
  <c r="AW18" i="35"/>
  <c r="AW16" i="31"/>
  <c r="AW30" i="31"/>
  <c r="AW32" i="35"/>
  <c r="AW25" i="35"/>
  <c r="AW28" i="31"/>
  <c r="AW19" i="35"/>
  <c r="AW37" i="35"/>
  <c r="AW15" i="31"/>
  <c r="AG9" i="92"/>
  <c r="AG23" i="92" s="1"/>
  <c r="AC23" i="92"/>
  <c r="AW46" i="39"/>
  <c r="AW38" i="39"/>
  <c r="AW40" i="39"/>
  <c r="AW29" i="39"/>
  <c r="AW14" i="39"/>
  <c r="AW31" i="39"/>
  <c r="AW15" i="39"/>
  <c r="AW33" i="39"/>
  <c r="AW25" i="39"/>
  <c r="AW17" i="39"/>
  <c r="AW27" i="39"/>
  <c r="AW19" i="39"/>
  <c r="AW11" i="39"/>
  <c r="I15" i="79"/>
  <c r="K15" i="79" s="1"/>
  <c r="AM41" i="39" s="1"/>
  <c r="AO41" i="39" s="1"/>
  <c r="AW16" i="39"/>
  <c r="AW20" i="39"/>
  <c r="AW18" i="39"/>
  <c r="AW42" i="39"/>
  <c r="AW36" i="39"/>
  <c r="AW37" i="39"/>
  <c r="AW32" i="39"/>
  <c r="AW41" i="39"/>
  <c r="AY41" i="39" s="1"/>
  <c r="AW39" i="39"/>
  <c r="AW30" i="39"/>
  <c r="AW43" i="39"/>
  <c r="AW28" i="39"/>
  <c r="AW45" i="39"/>
  <c r="S34" i="33"/>
  <c r="Q34" i="33"/>
  <c r="AU33" i="30"/>
  <c r="AE33" i="30"/>
  <c r="BA33" i="30"/>
  <c r="AK33" i="30"/>
  <c r="S33" i="30"/>
  <c r="Q33" i="30"/>
  <c r="I25" i="55"/>
  <c r="M25" i="55" s="1"/>
  <c r="K49" i="96"/>
  <c r="I25" i="53" s="1"/>
  <c r="M25" i="53" s="1"/>
  <c r="Q25" i="53" s="1"/>
  <c r="W25" i="53" s="1"/>
  <c r="BA39" i="31"/>
  <c r="AK39" i="31"/>
  <c r="Q39" i="31"/>
  <c r="AU39" i="31"/>
  <c r="AE39" i="31"/>
  <c r="Q38" i="33"/>
  <c r="BA39" i="42"/>
  <c r="AK39" i="42"/>
  <c r="Q39" i="42"/>
  <c r="AU39" i="42"/>
  <c r="AE39" i="42"/>
  <c r="BA38" i="38"/>
  <c r="AK38" i="38"/>
  <c r="Q38" i="38"/>
  <c r="AU38" i="38"/>
  <c r="AE38" i="38"/>
  <c r="BA39" i="35"/>
  <c r="AK39" i="35"/>
  <c r="Q39" i="35"/>
  <c r="AU39" i="35"/>
  <c r="AE39" i="35"/>
  <c r="AI35" i="55"/>
  <c r="Q35" i="55"/>
  <c r="W35" i="55" s="1"/>
  <c r="AA35" i="55"/>
  <c r="BA39" i="36"/>
  <c r="AK39" i="36"/>
  <c r="S39" i="36"/>
  <c r="Q39" i="36"/>
  <c r="AU39" i="36"/>
  <c r="AE39" i="36"/>
  <c r="AW32" i="46"/>
  <c r="AY32" i="46" s="1"/>
  <c r="AW27" i="46"/>
  <c r="AY27" i="46" s="1"/>
  <c r="AW19" i="46"/>
  <c r="AY19" i="46" s="1"/>
  <c r="AW11" i="46"/>
  <c r="AY11" i="46" s="1"/>
  <c r="AW46" i="46"/>
  <c r="AY46" i="46" s="1"/>
  <c r="AW38" i="46"/>
  <c r="AY38" i="46" s="1"/>
  <c r="AW28" i="46"/>
  <c r="AY28" i="46" s="1"/>
  <c r="AW20" i="46"/>
  <c r="AY20" i="46" s="1"/>
  <c r="AW39" i="46"/>
  <c r="AY39" i="46" s="1"/>
  <c r="AW29" i="46"/>
  <c r="AY29" i="46" s="1"/>
  <c r="AW40" i="46"/>
  <c r="AY40" i="46" s="1"/>
  <c r="AW30" i="46"/>
  <c r="AY30" i="46" s="1"/>
  <c r="AW14" i="46"/>
  <c r="AY14" i="46" s="1"/>
  <c r="AW31" i="46"/>
  <c r="AY31" i="46" s="1"/>
  <c r="AW15" i="46"/>
  <c r="AY15" i="46" s="1"/>
  <c r="I8" i="79"/>
  <c r="K8" i="79" s="1"/>
  <c r="AW43" i="46"/>
  <c r="AY43" i="46" s="1"/>
  <c r="AW18" i="46"/>
  <c r="AY18" i="46" s="1"/>
  <c r="AW25" i="46"/>
  <c r="AY25" i="46" s="1"/>
  <c r="AW36" i="46"/>
  <c r="AY36" i="46" s="1"/>
  <c r="AW33" i="46"/>
  <c r="AY33" i="46" s="1"/>
  <c r="AW37" i="46"/>
  <c r="AY37" i="46" s="1"/>
  <c r="AW17" i="46"/>
  <c r="AY17" i="46" s="1"/>
  <c r="AW45" i="46"/>
  <c r="AY45" i="46" s="1"/>
  <c r="AY47" i="46" s="1"/>
  <c r="AW8" i="7" s="1"/>
  <c r="AW16" i="46"/>
  <c r="AY16" i="46" s="1"/>
  <c r="AW42" i="46"/>
  <c r="AY42" i="46" s="1"/>
  <c r="AW41" i="46"/>
  <c r="AY41" i="46" s="1"/>
  <c r="AI19" i="56"/>
  <c r="K19" i="56"/>
  <c r="AC19" i="56"/>
  <c r="AM19" i="56"/>
  <c r="AS19" i="56" s="1"/>
  <c r="Q19" i="56"/>
  <c r="Y19" i="56" s="1"/>
  <c r="AW24" i="46"/>
  <c r="AW22" i="46"/>
  <c r="AW23" i="46"/>
  <c r="AS8" i="79"/>
  <c r="AU8" i="79" s="1"/>
  <c r="AM8" i="46" s="1"/>
  <c r="AS8" i="46" s="1"/>
  <c r="AW34" i="46"/>
  <c r="AW8" i="46"/>
  <c r="AW26" i="46"/>
  <c r="AE11" i="79"/>
  <c r="AQ11" i="84"/>
  <c r="AG11" i="79" s="1"/>
  <c r="AK11" i="79" s="1"/>
  <c r="AM11" i="79" s="1"/>
  <c r="W40" i="38"/>
  <c r="AC40" i="38" s="1"/>
  <c r="AU30" i="41"/>
  <c r="AE30" i="41"/>
  <c r="BA30" i="41"/>
  <c r="AK30" i="41"/>
  <c r="Q30" i="41"/>
  <c r="AE18" i="79"/>
  <c r="AQ18" i="84"/>
  <c r="AG18" i="79" s="1"/>
  <c r="AK18" i="79" s="1"/>
  <c r="AM18" i="79" s="1"/>
  <c r="Q32" i="41"/>
  <c r="AU32" i="41"/>
  <c r="AE32" i="41"/>
  <c r="BA32" i="41"/>
  <c r="AK32" i="41"/>
  <c r="S32" i="41"/>
  <c r="S40" i="44"/>
  <c r="CG10" i="79"/>
  <c r="CY10" i="84"/>
  <c r="CI10" i="79" s="1"/>
  <c r="CM10" i="79" s="1"/>
  <c r="CO10" i="79" s="1"/>
  <c r="AO12" i="79"/>
  <c r="W19" i="56"/>
  <c r="W17" i="56"/>
  <c r="W20" i="56" s="1"/>
  <c r="Q34" i="41"/>
  <c r="BA29" i="37"/>
  <c r="AK29" i="37"/>
  <c r="Q29" i="37"/>
  <c r="AU29" i="37"/>
  <c r="AE29" i="37"/>
  <c r="AU33" i="37"/>
  <c r="AE33" i="37"/>
  <c r="BA33" i="37"/>
  <c r="AK33" i="37"/>
  <c r="Q33" i="37"/>
  <c r="W41" i="36"/>
  <c r="W43" i="36"/>
  <c r="AE43" i="36" s="1"/>
  <c r="AG23" i="44"/>
  <c r="AG34" i="44"/>
  <c r="AG8" i="44"/>
  <c r="AI8" i="44" s="1"/>
  <c r="AG22" i="44"/>
  <c r="AG24" i="44"/>
  <c r="AG26" i="44"/>
  <c r="K54" i="96"/>
  <c r="I9" i="49" s="1"/>
  <c r="M9" i="49" s="1"/>
  <c r="Q9" i="49" s="1"/>
  <c r="W9" i="49" s="1"/>
  <c r="BG21" i="89"/>
  <c r="Y15" i="56"/>
  <c r="W8" i="88"/>
  <c r="S23" i="88"/>
  <c r="BW8" i="88"/>
  <c r="M15" i="48"/>
  <c r="I29" i="48"/>
  <c r="AU32" i="36"/>
  <c r="AE32" i="36"/>
  <c r="BA32" i="36"/>
  <c r="AK32" i="36"/>
  <c r="S32" i="36"/>
  <c r="Q32" i="36"/>
  <c r="Q34" i="36"/>
  <c r="S34" i="36" s="1"/>
  <c r="AU34" i="36"/>
  <c r="AE34" i="36"/>
  <c r="BA34" i="36"/>
  <c r="AK34" i="36"/>
  <c r="BA29" i="45"/>
  <c r="AK29" i="45"/>
  <c r="S29" i="45"/>
  <c r="Q29" i="45"/>
  <c r="AU29" i="45"/>
  <c r="AE29" i="45"/>
  <c r="BA33" i="45"/>
  <c r="AK33" i="45"/>
  <c r="S33" i="45"/>
  <c r="Q33" i="45"/>
  <c r="AU33" i="45"/>
  <c r="AE33" i="45"/>
  <c r="S40" i="43"/>
  <c r="AQ9" i="43"/>
  <c r="AQ10" i="43"/>
  <c r="AQ12" i="43"/>
  <c r="AQ21" i="43"/>
  <c r="AQ13" i="43"/>
  <c r="S43" i="40"/>
  <c r="AE43" i="40"/>
  <c r="AE23" i="79"/>
  <c r="AQ23" i="84"/>
  <c r="AG23" i="79" s="1"/>
  <c r="AK23" i="79" s="1"/>
  <c r="AM23" i="79" s="1"/>
  <c r="Q22" i="54"/>
  <c r="W22" i="54" s="1"/>
  <c r="Y22" i="54"/>
  <c r="W41" i="33"/>
  <c r="W43" i="33"/>
  <c r="AW46" i="36"/>
  <c r="AW17" i="36"/>
  <c r="AW43" i="36"/>
  <c r="AW42" i="36"/>
  <c r="AW36" i="36"/>
  <c r="AW37" i="36"/>
  <c r="AW27" i="36"/>
  <c r="AW19" i="36"/>
  <c r="AW38" i="36"/>
  <c r="AW28" i="36"/>
  <c r="AW20" i="36"/>
  <c r="AW29" i="36"/>
  <c r="AW40" i="36"/>
  <c r="AW14" i="36"/>
  <c r="AW41" i="36"/>
  <c r="AW32" i="36"/>
  <c r="AW16" i="36"/>
  <c r="I18" i="79"/>
  <c r="K18" i="79" s="1"/>
  <c r="AM41" i="36" s="1"/>
  <c r="AO41" i="36" s="1"/>
  <c r="AW11" i="36"/>
  <c r="AW18" i="36"/>
  <c r="AW33" i="36"/>
  <c r="AW15" i="36"/>
  <c r="AW25" i="36"/>
  <c r="AW39" i="36"/>
  <c r="AW30" i="36"/>
  <c r="AW31" i="36"/>
  <c r="AW45" i="36"/>
  <c r="CG14" i="79"/>
  <c r="CY14" i="84"/>
  <c r="CI14" i="79" s="1"/>
  <c r="CM14" i="79" s="1"/>
  <c r="CO14" i="79" s="1"/>
  <c r="AE15" i="79"/>
  <c r="AQ15" i="84"/>
  <c r="AG15" i="79" s="1"/>
  <c r="AK15" i="79" s="1"/>
  <c r="AM15" i="79" s="1"/>
  <c r="I50" i="74"/>
  <c r="I54" i="56" s="1"/>
  <c r="M54" i="56" s="1"/>
  <c r="K50" i="74"/>
  <c r="I54" i="54" s="1"/>
  <c r="M54" i="54" s="1"/>
  <c r="I49" i="74"/>
  <c r="I53" i="56" s="1"/>
  <c r="M53" i="56" s="1"/>
  <c r="I77" i="96"/>
  <c r="I24" i="24" s="1"/>
  <c r="M24" i="24" s="1"/>
  <c r="S24" i="24" s="1"/>
  <c r="K33" i="73"/>
  <c r="I65" i="23" s="1"/>
  <c r="M65" i="23" s="1"/>
  <c r="S65" i="23" s="1"/>
  <c r="I33" i="73"/>
  <c r="I65" i="25" s="1"/>
  <c r="M65" i="25" s="1"/>
  <c r="S65" i="25" s="1"/>
  <c r="Q24" i="44"/>
  <c r="Q23" i="44"/>
  <c r="S23" i="44"/>
  <c r="BA31" i="32"/>
  <c r="AK31" i="32"/>
  <c r="S31" i="32"/>
  <c r="Q31" i="32"/>
  <c r="AU31" i="32"/>
  <c r="AE31" i="32"/>
  <c r="BA34" i="32"/>
  <c r="AK34" i="32"/>
  <c r="Q34" i="32"/>
  <c r="AU34" i="32"/>
  <c r="AE34" i="32"/>
  <c r="AM23" i="90"/>
  <c r="W42" i="43"/>
  <c r="AS41" i="43"/>
  <c r="W41" i="42"/>
  <c r="W43" i="42"/>
  <c r="AS8" i="52"/>
  <c r="AW14" i="79"/>
  <c r="BK14" i="84"/>
  <c r="AY14" i="79" s="1"/>
  <c r="BC14" i="79" s="1"/>
  <c r="BE14" i="79" s="1"/>
  <c r="W8" i="40" s="1"/>
  <c r="CA57" i="52"/>
  <c r="BG57" i="52"/>
  <c r="Y57" i="52"/>
  <c r="AM57" i="52"/>
  <c r="AS57" i="52" s="1"/>
  <c r="CG57" i="52"/>
  <c r="BQ57" i="52"/>
  <c r="BW57" i="52" s="1"/>
  <c r="AW57" i="52"/>
  <c r="BA57" i="52" s="1"/>
  <c r="AC57" i="52"/>
  <c r="AI57" i="52" s="1"/>
  <c r="Q57" i="52"/>
  <c r="BM57" i="52"/>
  <c r="AS56" i="52"/>
  <c r="CG56" i="52"/>
  <c r="BQ56" i="52"/>
  <c r="AW56" i="52"/>
  <c r="BA56" i="52" s="1"/>
  <c r="AC56" i="52"/>
  <c r="AI56" i="52" s="1"/>
  <c r="CA56" i="52"/>
  <c r="BG56" i="52"/>
  <c r="BM56" i="52" s="1"/>
  <c r="BW56" i="52"/>
  <c r="AM56" i="52"/>
  <c r="BC56" i="52"/>
  <c r="Q56" i="52"/>
  <c r="Y56" i="52" s="1"/>
  <c r="BA32" i="40"/>
  <c r="AK32" i="40"/>
  <c r="Q32" i="40"/>
  <c r="AU32" i="40"/>
  <c r="AE32" i="40"/>
  <c r="Q23" i="40"/>
  <c r="AM79" i="52"/>
  <c r="AS79" i="52" s="1"/>
  <c r="AK79" i="52"/>
  <c r="AS8" i="37"/>
  <c r="M9" i="27"/>
  <c r="BY18" i="79"/>
  <c r="CO9" i="84"/>
  <c r="CW9" i="84"/>
  <c r="I18" i="97"/>
  <c r="I10" i="51" s="1"/>
  <c r="M10" i="51" s="1"/>
  <c r="K18" i="97"/>
  <c r="I11" i="51" s="1"/>
  <c r="M11" i="51" s="1"/>
  <c r="I44" i="97"/>
  <c r="I44" i="27" s="1"/>
  <c r="K44" i="97"/>
  <c r="I45" i="27" s="1"/>
  <c r="M45" i="27" s="1"/>
  <c r="I35" i="97"/>
  <c r="I12" i="51" s="1"/>
  <c r="M12" i="51" s="1"/>
  <c r="K35" i="97"/>
  <c r="I13" i="51" s="1"/>
  <c r="M13" i="51" s="1"/>
  <c r="I33" i="97"/>
  <c r="I36" i="33" s="1"/>
  <c r="K33" i="97"/>
  <c r="I37" i="33" s="1"/>
  <c r="M37" i="33" s="1"/>
  <c r="K23" i="97"/>
  <c r="I37" i="43" s="1"/>
  <c r="M37" i="43" s="1"/>
  <c r="I23" i="97"/>
  <c r="I36" i="43" s="1"/>
  <c r="W41" i="37"/>
  <c r="W43" i="37"/>
  <c r="BA26" i="31"/>
  <c r="AK26" i="31"/>
  <c r="Q26" i="31"/>
  <c r="AU26" i="31"/>
  <c r="AE26" i="31"/>
  <c r="BA25" i="31"/>
  <c r="AK25" i="31"/>
  <c r="Q25" i="31"/>
  <c r="AU25" i="31"/>
  <c r="AE25" i="31"/>
  <c r="BA24" i="31"/>
  <c r="AK24" i="31"/>
  <c r="Q24" i="31"/>
  <c r="AU24" i="31"/>
  <c r="AE24" i="31"/>
  <c r="Q12" i="39"/>
  <c r="BA30" i="39"/>
  <c r="AK30" i="39"/>
  <c r="Q30" i="39"/>
  <c r="AU30" i="39"/>
  <c r="AE30" i="39"/>
  <c r="Q29" i="39"/>
  <c r="AU29" i="39"/>
  <c r="AE29" i="39"/>
  <c r="BA29" i="39"/>
  <c r="AK29" i="39"/>
  <c r="S29" i="39"/>
  <c r="BA31" i="35"/>
  <c r="AK31" i="35"/>
  <c r="Q31" i="35"/>
  <c r="AU31" i="35"/>
  <c r="AE31" i="35"/>
  <c r="BQ21" i="79"/>
  <c r="BU21" i="79" s="1"/>
  <c r="BW21" i="79" s="1"/>
  <c r="Y46" i="97"/>
  <c r="I159" i="11" s="1"/>
  <c r="AY16" i="79"/>
  <c r="BC16" i="79" s="1"/>
  <c r="BE16" i="79" s="1"/>
  <c r="W8" i="38" s="1"/>
  <c r="Q42" i="34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CG22" i="79"/>
  <c r="CY22" i="84"/>
  <c r="CI22" i="79" s="1"/>
  <c r="CM22" i="79" s="1"/>
  <c r="CO22" i="79" s="1"/>
  <c r="BG12" i="88"/>
  <c r="AW15" i="41"/>
  <c r="AW45" i="41"/>
  <c r="AW43" i="41"/>
  <c r="AW37" i="41"/>
  <c r="AW27" i="41"/>
  <c r="AW19" i="41"/>
  <c r="AW11" i="41"/>
  <c r="AW46" i="41"/>
  <c r="AW38" i="41"/>
  <c r="AW28" i="41"/>
  <c r="AW20" i="41"/>
  <c r="AW39" i="41"/>
  <c r="AW29" i="41"/>
  <c r="AW40" i="41"/>
  <c r="AW30" i="41"/>
  <c r="AW14" i="41"/>
  <c r="I13" i="79"/>
  <c r="K13" i="79" s="1"/>
  <c r="AM41" i="41" s="1"/>
  <c r="AW25" i="41"/>
  <c r="AW36" i="41"/>
  <c r="AW17" i="41"/>
  <c r="AW16" i="41"/>
  <c r="AW32" i="41"/>
  <c r="AW33" i="41"/>
  <c r="AW31" i="41"/>
  <c r="AW41" i="41"/>
  <c r="AW42" i="41"/>
  <c r="AW18" i="41"/>
  <c r="AE10" i="79"/>
  <c r="AE16" i="79"/>
  <c r="AQ16" i="84"/>
  <c r="AG16" i="79" s="1"/>
  <c r="AK16" i="79" s="1"/>
  <c r="AM16" i="79" s="1"/>
  <c r="BG14" i="88"/>
  <c r="Y11" i="56"/>
  <c r="AU25" i="38"/>
  <c r="AE25" i="38"/>
  <c r="BA25" i="38"/>
  <c r="AK25" i="38"/>
  <c r="S25" i="38"/>
  <c r="Q25" i="38"/>
  <c r="BA27" i="34"/>
  <c r="AK27" i="34"/>
  <c r="S27" i="34"/>
  <c r="Q27" i="34"/>
  <c r="AU27" i="34"/>
  <c r="AE27" i="34"/>
  <c r="BA31" i="43"/>
  <c r="AK31" i="43"/>
  <c r="Q31" i="43"/>
  <c r="S31" i="43" s="1"/>
  <c r="AU31" i="43"/>
  <c r="AE31" i="43"/>
  <c r="Y8" i="36"/>
  <c r="W17" i="79"/>
  <c r="AA17" i="79" s="1"/>
  <c r="AC17" i="79" s="1"/>
  <c r="AQ9" i="88"/>
  <c r="BG17" i="79"/>
  <c r="BK17" i="79" s="1"/>
  <c r="BM17" i="79" s="1"/>
  <c r="W41" i="35"/>
  <c r="W43" i="35"/>
  <c r="W41" i="31"/>
  <c r="W43" i="31"/>
  <c r="W41" i="41"/>
  <c r="W43" i="41"/>
  <c r="CK13" i="82"/>
  <c r="CS13" i="82"/>
  <c r="CU13" i="82" s="1"/>
  <c r="Q20" i="54"/>
  <c r="K20" i="54"/>
  <c r="W41" i="39"/>
  <c r="W43" i="39"/>
  <c r="S26" i="46"/>
  <c r="Q26" i="46"/>
  <c r="BA28" i="42"/>
  <c r="AK28" i="42"/>
  <c r="Q28" i="42"/>
  <c r="AU28" i="42"/>
  <c r="AE28" i="42"/>
  <c r="AC23" i="90"/>
  <c r="S42" i="37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AQ9" i="92"/>
  <c r="AQ23" i="92" s="1"/>
  <c r="AM23" i="92"/>
  <c r="Q24" i="48"/>
  <c r="AI24" i="48"/>
  <c r="AA24" i="48"/>
  <c r="AE24" i="48" s="1"/>
  <c r="BA31" i="33"/>
  <c r="AK31" i="33"/>
  <c r="Q31" i="33"/>
  <c r="AU31" i="33"/>
  <c r="AE31" i="33"/>
  <c r="BA29" i="30"/>
  <c r="AK29" i="30"/>
  <c r="Q29" i="30"/>
  <c r="S29" i="30" s="1"/>
  <c r="AU29" i="30"/>
  <c r="AE29" i="30"/>
  <c r="BA28" i="30"/>
  <c r="AK28" i="30"/>
  <c r="S28" i="30"/>
  <c r="Q28" i="30"/>
  <c r="AU28" i="30"/>
  <c r="AE28" i="30"/>
  <c r="BA32" i="30"/>
  <c r="AK32" i="30"/>
  <c r="S32" i="30"/>
  <c r="Q32" i="30"/>
  <c r="AU32" i="30"/>
  <c r="AE32" i="30"/>
  <c r="I27" i="55"/>
  <c r="M27" i="55" s="1"/>
  <c r="K51" i="96"/>
  <c r="I27" i="53" s="1"/>
  <c r="M27" i="53" s="1"/>
  <c r="Q27" i="53" s="1"/>
  <c r="W27" i="53" s="1"/>
  <c r="Q38" i="31"/>
  <c r="S38" i="42"/>
  <c r="Q38" i="42"/>
  <c r="AU39" i="34"/>
  <c r="AE39" i="34"/>
  <c r="BA39" i="34"/>
  <c r="AK39" i="34"/>
  <c r="S39" i="34"/>
  <c r="Q39" i="34"/>
  <c r="Q38" i="35"/>
  <c r="BA39" i="37"/>
  <c r="AK39" i="37"/>
  <c r="Q39" i="37"/>
  <c r="S39" i="37" s="1"/>
  <c r="AU39" i="37"/>
  <c r="AE39" i="37"/>
  <c r="BA38" i="36"/>
  <c r="AK38" i="36"/>
  <c r="S38" i="36"/>
  <c r="Q38" i="36"/>
  <c r="AU38" i="36"/>
  <c r="AE38" i="36"/>
  <c r="Q12" i="41"/>
  <c r="Q42" i="41"/>
  <c r="AW9" i="44"/>
  <c r="AW21" i="44"/>
  <c r="AW13" i="44"/>
  <c r="CC10" i="79"/>
  <c r="CE10" i="79" s="1"/>
  <c r="AW12" i="44"/>
  <c r="AW10" i="44"/>
  <c r="AW10" i="30"/>
  <c r="AW12" i="30"/>
  <c r="AW9" i="30"/>
  <c r="CC23" i="79"/>
  <c r="CE23" i="79" s="1"/>
  <c r="AW13" i="30"/>
  <c r="AW21" i="30"/>
  <c r="AW12" i="79"/>
  <c r="BK12" i="84"/>
  <c r="AY12" i="79" s="1"/>
  <c r="BC12" i="79" s="1"/>
  <c r="BE12" i="79" s="1"/>
  <c r="W8" i="42" s="1"/>
  <c r="Q27" i="41"/>
  <c r="Q26" i="41"/>
  <c r="BA28" i="37"/>
  <c r="AK28" i="37"/>
  <c r="S28" i="37"/>
  <c r="Q28" i="37"/>
  <c r="AU28" i="37"/>
  <c r="AE28" i="37"/>
  <c r="BA32" i="37"/>
  <c r="AK32" i="37"/>
  <c r="S32" i="37"/>
  <c r="Q32" i="37"/>
  <c r="AU32" i="37"/>
  <c r="AE32" i="37"/>
  <c r="W43" i="44"/>
  <c r="W41" i="44"/>
  <c r="G8" i="87"/>
  <c r="I8" i="87" s="1"/>
  <c r="AY8" i="3" s="1"/>
  <c r="G452" i="1" s="1"/>
  <c r="W8" i="92"/>
  <c r="S23" i="92"/>
  <c r="BW8" i="92"/>
  <c r="BC8" i="3" s="1"/>
  <c r="G454" i="1" s="1"/>
  <c r="W42" i="44"/>
  <c r="S42" i="36"/>
  <c r="I67" i="74"/>
  <c r="I29" i="52" s="1"/>
  <c r="M29" i="52" s="1"/>
  <c r="W41" i="46"/>
  <c r="Y41" i="46" s="1"/>
  <c r="W43" i="46"/>
  <c r="Y43" i="46" s="1"/>
  <c r="AG45" i="36"/>
  <c r="AG46" i="36"/>
  <c r="AG17" i="36"/>
  <c r="AG36" i="36"/>
  <c r="AG37" i="36"/>
  <c r="AG27" i="36"/>
  <c r="AG19" i="36"/>
  <c r="AG38" i="36"/>
  <c r="AG28" i="36"/>
  <c r="AG20" i="36"/>
  <c r="AG29" i="36"/>
  <c r="AG40" i="36"/>
  <c r="AI40" i="36" s="1"/>
  <c r="AG30" i="36"/>
  <c r="AG14" i="36"/>
  <c r="AG41" i="36"/>
  <c r="AG32" i="36"/>
  <c r="AG16" i="36"/>
  <c r="AG15" i="36"/>
  <c r="AG39" i="36"/>
  <c r="AG18" i="36"/>
  <c r="AG11" i="36"/>
  <c r="AG33" i="36"/>
  <c r="AG42" i="36"/>
  <c r="AG31" i="36"/>
  <c r="AG25" i="36"/>
  <c r="AG43" i="36"/>
  <c r="CS8" i="83"/>
  <c r="BY8" i="79" s="1"/>
  <c r="CW8" i="83"/>
  <c r="CY8" i="83" s="1"/>
  <c r="AU25" i="36"/>
  <c r="AE25" i="36"/>
  <c r="BA25" i="36"/>
  <c r="AK25" i="36"/>
  <c r="S25" i="36"/>
  <c r="Q25" i="36"/>
  <c r="AU24" i="36"/>
  <c r="AE24" i="36"/>
  <c r="BA24" i="36"/>
  <c r="AK24" i="36"/>
  <c r="Q24" i="36"/>
  <c r="BA28" i="45"/>
  <c r="AK28" i="45"/>
  <c r="S28" i="45"/>
  <c r="Q28" i="45"/>
  <c r="AU28" i="45"/>
  <c r="AE28" i="45"/>
  <c r="Q32" i="45"/>
  <c r="AU32" i="45"/>
  <c r="AE32" i="45"/>
  <c r="BA32" i="45"/>
  <c r="AK32" i="45"/>
  <c r="S32" i="45"/>
  <c r="Y40" i="36"/>
  <c r="W40" i="36"/>
  <c r="AC40" i="36" s="1"/>
  <c r="AQ23" i="88"/>
  <c r="W23" i="79"/>
  <c r="AA23" i="79" s="1"/>
  <c r="AC23" i="79" s="1"/>
  <c r="AG38" i="33"/>
  <c r="AG28" i="33"/>
  <c r="AG20" i="33"/>
  <c r="AG39" i="33"/>
  <c r="AG29" i="33"/>
  <c r="AG40" i="33"/>
  <c r="AG31" i="33"/>
  <c r="AG15" i="33"/>
  <c r="AG42" i="33"/>
  <c r="AG33" i="33"/>
  <c r="AG25" i="33"/>
  <c r="AG17" i="33"/>
  <c r="AG45" i="33"/>
  <c r="AG43" i="33"/>
  <c r="AG37" i="33"/>
  <c r="AG27" i="33"/>
  <c r="AG19" i="33"/>
  <c r="AG11" i="33"/>
  <c r="AG18" i="33"/>
  <c r="AG41" i="33"/>
  <c r="AG30" i="33"/>
  <c r="AG32" i="33"/>
  <c r="AG46" i="33"/>
  <c r="AG16" i="33"/>
  <c r="AG14" i="33"/>
  <c r="AG36" i="33"/>
  <c r="AW27" i="42"/>
  <c r="AW19" i="42"/>
  <c r="AW11" i="42"/>
  <c r="AW46" i="42"/>
  <c r="AW38" i="42"/>
  <c r="AW28" i="42"/>
  <c r="AW20" i="42"/>
  <c r="AW39" i="42"/>
  <c r="AW29" i="42"/>
  <c r="AW40" i="42"/>
  <c r="AW30" i="42"/>
  <c r="AW14" i="42"/>
  <c r="AW15" i="42"/>
  <c r="I12" i="79"/>
  <c r="K12" i="79" s="1"/>
  <c r="AM41" i="42" s="1"/>
  <c r="AS41" i="42" s="1"/>
  <c r="AW42" i="42"/>
  <c r="AW45" i="42"/>
  <c r="AW18" i="42"/>
  <c r="AW17" i="42"/>
  <c r="AW41" i="42"/>
  <c r="AW25" i="42"/>
  <c r="AW16" i="42"/>
  <c r="AW36" i="42"/>
  <c r="AW32" i="42"/>
  <c r="AW33" i="42"/>
  <c r="AW43" i="42"/>
  <c r="AW31" i="42"/>
  <c r="AW37" i="42"/>
  <c r="W15" i="79"/>
  <c r="AA15" i="79" s="1"/>
  <c r="AC15" i="79" s="1"/>
  <c r="I58" i="74"/>
  <c r="I62" i="56" s="1"/>
  <c r="M62" i="56" s="1"/>
  <c r="I57" i="74"/>
  <c r="I61" i="56" s="1"/>
  <c r="M61" i="56" s="1"/>
  <c r="I26" i="73"/>
  <c r="I71" i="25" s="1"/>
  <c r="M71" i="25" s="1"/>
  <c r="S71" i="25" s="1"/>
  <c r="I11" i="73"/>
  <c r="I23" i="25" s="1"/>
  <c r="M23" i="25" s="1"/>
  <c r="S23" i="25" s="1"/>
  <c r="K25" i="73"/>
  <c r="I68" i="23" s="1"/>
  <c r="M68" i="23" s="1"/>
  <c r="S68" i="23" s="1"/>
  <c r="I25" i="73"/>
  <c r="I68" i="25" s="1"/>
  <c r="M68" i="25" s="1"/>
  <c r="S68" i="25" s="1"/>
  <c r="Q31" i="44"/>
  <c r="AU31" i="44"/>
  <c r="AE31" i="44"/>
  <c r="BA31" i="44"/>
  <c r="AK31" i="44"/>
  <c r="S31" i="44"/>
  <c r="BA25" i="32"/>
  <c r="AK25" i="32"/>
  <c r="Q25" i="32"/>
  <c r="AU25" i="32"/>
  <c r="AE25" i="32"/>
  <c r="BA24" i="32"/>
  <c r="AK24" i="32"/>
  <c r="S24" i="32"/>
  <c r="Q24" i="32"/>
  <c r="AU24" i="32"/>
  <c r="AE24" i="32"/>
  <c r="AQ12" i="45"/>
  <c r="AQ21" i="45"/>
  <c r="AQ13" i="45"/>
  <c r="AQ9" i="45"/>
  <c r="AQ10" i="45"/>
  <c r="AQ23" i="90"/>
  <c r="AQ9" i="89"/>
  <c r="AQ23" i="89" s="1"/>
  <c r="W41" i="34"/>
  <c r="W43" i="34"/>
  <c r="S42" i="43"/>
  <c r="AQ22" i="45"/>
  <c r="AQ23" i="45"/>
  <c r="AQ24" i="45"/>
  <c r="AQ8" i="45"/>
  <c r="AQ34" i="45"/>
  <c r="AQ26" i="45"/>
  <c r="AG16" i="42"/>
  <c r="AG27" i="42"/>
  <c r="AG19" i="42"/>
  <c r="AG11" i="42"/>
  <c r="AG46" i="42"/>
  <c r="AG38" i="42"/>
  <c r="AG28" i="42"/>
  <c r="AG20" i="42"/>
  <c r="AG39" i="42"/>
  <c r="AG29" i="42"/>
  <c r="AG40" i="42"/>
  <c r="AG30" i="42"/>
  <c r="AG14" i="42"/>
  <c r="AG31" i="42"/>
  <c r="AG15" i="42"/>
  <c r="AG36" i="42"/>
  <c r="AG42" i="42"/>
  <c r="AG25" i="42"/>
  <c r="AG37" i="42"/>
  <c r="AG45" i="42"/>
  <c r="AG32" i="42"/>
  <c r="AG43" i="42"/>
  <c r="AG18" i="42"/>
  <c r="AG17" i="42"/>
  <c r="AG33" i="42"/>
  <c r="AG41" i="42"/>
  <c r="AO14" i="79"/>
  <c r="AW64" i="52"/>
  <c r="BA64" i="52" s="1"/>
  <c r="AC64" i="52"/>
  <c r="BG64" i="52"/>
  <c r="BM64" i="52" s="1"/>
  <c r="AM64" i="52"/>
  <c r="AS64" i="52" s="1"/>
  <c r="BQ64" i="52"/>
  <c r="BW64" i="52" s="1"/>
  <c r="AI64" i="52"/>
  <c r="Q64" i="52"/>
  <c r="Y64" i="52" s="1"/>
  <c r="CA64" i="52"/>
  <c r="CG64" i="52" s="1"/>
  <c r="BA31" i="40"/>
  <c r="AK31" i="40"/>
  <c r="S31" i="40"/>
  <c r="Q31" i="40"/>
  <c r="AU31" i="40"/>
  <c r="AE31" i="40"/>
  <c r="BY19" i="79"/>
  <c r="AS41" i="41"/>
  <c r="S43" i="38"/>
  <c r="AW11" i="79"/>
  <c r="BK11" i="84"/>
  <c r="AY11" i="79" s="1"/>
  <c r="BC11" i="79" s="1"/>
  <c r="BE11" i="79" s="1"/>
  <c r="W8" i="43" s="1"/>
  <c r="CG18" i="79"/>
  <c r="CY18" i="84"/>
  <c r="CI18" i="79" s="1"/>
  <c r="CM18" i="79" s="1"/>
  <c r="CO18" i="79" s="1"/>
  <c r="K26" i="97"/>
  <c r="I37" i="40" s="1"/>
  <c r="M37" i="40" s="1"/>
  <c r="I26" i="97"/>
  <c r="I36" i="40" s="1"/>
  <c r="K41" i="97"/>
  <c r="I12" i="22" s="1"/>
  <c r="M12" i="22" s="1"/>
  <c r="S12" i="22" s="1"/>
  <c r="I41" i="97"/>
  <c r="I9" i="22" s="1"/>
  <c r="M9" i="22" s="1"/>
  <c r="S9" i="22" s="1"/>
  <c r="I31" i="97"/>
  <c r="I36" i="35" s="1"/>
  <c r="K31" i="97"/>
  <c r="I37" i="35" s="1"/>
  <c r="M37" i="35" s="1"/>
  <c r="BG22" i="92"/>
  <c r="BG14" i="90"/>
  <c r="AG27" i="37"/>
  <c r="AG46" i="37"/>
  <c r="AG38" i="37"/>
  <c r="AG28" i="37"/>
  <c r="AG39" i="37"/>
  <c r="AG29" i="37"/>
  <c r="AG40" i="37"/>
  <c r="AI40" i="37" s="1"/>
  <c r="AG30" i="37"/>
  <c r="AG31" i="37"/>
  <c r="AG17" i="37"/>
  <c r="AG20" i="37"/>
  <c r="AG14" i="37"/>
  <c r="AG15" i="37"/>
  <c r="AG16" i="37"/>
  <c r="AG11" i="37"/>
  <c r="AG43" i="37"/>
  <c r="AG25" i="37"/>
  <c r="AG41" i="37"/>
  <c r="AG33" i="37"/>
  <c r="AG36" i="37"/>
  <c r="AG42" i="37"/>
  <c r="AI42" i="37" s="1"/>
  <c r="AG32" i="37"/>
  <c r="AG37" i="37"/>
  <c r="AG19" i="37"/>
  <c r="AG18" i="37"/>
  <c r="AG45" i="37"/>
  <c r="AU34" i="31"/>
  <c r="AE34" i="31"/>
  <c r="BA34" i="31"/>
  <c r="AK34" i="31"/>
  <c r="Q34" i="31"/>
  <c r="S34" i="31" s="1"/>
  <c r="Q12" i="35"/>
  <c r="BO21" i="79"/>
  <c r="Y40" i="97"/>
  <c r="I23" i="24" s="1"/>
  <c r="M23" i="24" s="1"/>
  <c r="S23" i="24" s="1"/>
  <c r="AW16" i="79"/>
  <c r="Q42" i="42"/>
  <c r="BA16" i="75"/>
  <c r="I50" i="11" s="1"/>
  <c r="M50" i="11" s="1"/>
  <c r="AK16" i="75"/>
  <c r="I48" i="11" s="1"/>
  <c r="M48" i="11" s="1"/>
  <c r="U16" i="75"/>
  <c r="I37" i="23" s="1"/>
  <c r="M37" i="23" s="1"/>
  <c r="S37" i="23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W8" i="31"/>
  <c r="W8" i="35"/>
  <c r="AQ8" i="52"/>
  <c r="W16" i="79"/>
  <c r="AA16" i="79" s="1"/>
  <c r="AC16" i="79" s="1"/>
  <c r="Y8" i="34"/>
  <c r="BA23" i="38"/>
  <c r="AK23" i="38"/>
  <c r="S23" i="38"/>
  <c r="Q23" i="38"/>
  <c r="AU23" i="38"/>
  <c r="AE23" i="38"/>
  <c r="BA32" i="38"/>
  <c r="AK32" i="38"/>
  <c r="Q32" i="38"/>
  <c r="AU32" i="38"/>
  <c r="AE32" i="38"/>
  <c r="BA24" i="38"/>
  <c r="AK24" i="38"/>
  <c r="Q24" i="38"/>
  <c r="AU24" i="38"/>
  <c r="AE24" i="38"/>
  <c r="BA26" i="34"/>
  <c r="AK26" i="34"/>
  <c r="Q26" i="34"/>
  <c r="AU26" i="34"/>
  <c r="AE26" i="34"/>
  <c r="BA32" i="34"/>
  <c r="AK32" i="34"/>
  <c r="S32" i="34"/>
  <c r="Q32" i="34"/>
  <c r="AU32" i="34"/>
  <c r="AE32" i="34"/>
  <c r="BA12" i="43"/>
  <c r="AK12" i="43"/>
  <c r="Q12" i="43"/>
  <c r="AU12" i="43"/>
  <c r="AE12" i="43"/>
  <c r="BA30" i="43"/>
  <c r="AK30" i="43"/>
  <c r="Q30" i="43"/>
  <c r="AU30" i="43"/>
  <c r="AE30" i="43"/>
  <c r="BA29" i="43"/>
  <c r="AK29" i="43"/>
  <c r="Q29" i="43"/>
  <c r="AU29" i="43"/>
  <c r="AE29" i="43"/>
  <c r="AG34" i="36"/>
  <c r="AG26" i="36"/>
  <c r="AG22" i="36"/>
  <c r="AG24" i="36"/>
  <c r="AG8" i="36"/>
  <c r="AI8" i="36" s="1"/>
  <c r="AG23" i="36"/>
  <c r="AE17" i="79"/>
  <c r="AQ17" i="84"/>
  <c r="AG17" i="79" s="1"/>
  <c r="AK17" i="79" s="1"/>
  <c r="AM17" i="79" s="1"/>
  <c r="AM43" i="46"/>
  <c r="AO43" i="46"/>
  <c r="AG45" i="31"/>
  <c r="AG43" i="31"/>
  <c r="AG37" i="31"/>
  <c r="AG46" i="31"/>
  <c r="AG38" i="31"/>
  <c r="AG39" i="31"/>
  <c r="AG40" i="31"/>
  <c r="AG30" i="31"/>
  <c r="AG31" i="31"/>
  <c r="AG20" i="31"/>
  <c r="AG14" i="31"/>
  <c r="AG29" i="31"/>
  <c r="AG25" i="31"/>
  <c r="AG17" i="31"/>
  <c r="AG18" i="31"/>
  <c r="AG27" i="31"/>
  <c r="AG19" i="31"/>
  <c r="AG11" i="31"/>
  <c r="AG25" i="35"/>
  <c r="AG17" i="35"/>
  <c r="AG27" i="35"/>
  <c r="AG19" i="35"/>
  <c r="AG11" i="35"/>
  <c r="AG46" i="35"/>
  <c r="AG38" i="35"/>
  <c r="AG28" i="35"/>
  <c r="AG20" i="35"/>
  <c r="AG39" i="35"/>
  <c r="AG29" i="35"/>
  <c r="AG40" i="35"/>
  <c r="AG30" i="35"/>
  <c r="AG14" i="35"/>
  <c r="AG31" i="35"/>
  <c r="AG15" i="35"/>
  <c r="AG16" i="35"/>
  <c r="AG43" i="35"/>
  <c r="AG28" i="31"/>
  <c r="AG45" i="35"/>
  <c r="AG18" i="35"/>
  <c r="AG36" i="31"/>
  <c r="AG32" i="35"/>
  <c r="AG41" i="35"/>
  <c r="AG16" i="31"/>
  <c r="AG15" i="31"/>
  <c r="AG42" i="35"/>
  <c r="AG36" i="35"/>
  <c r="AG33" i="31"/>
  <c r="AG32" i="31"/>
  <c r="AG33" i="35"/>
  <c r="AG42" i="31"/>
  <c r="AG41" i="31"/>
  <c r="AG37" i="35"/>
  <c r="AG15" i="41"/>
  <c r="AG36" i="41"/>
  <c r="AG45" i="41"/>
  <c r="AG43" i="41"/>
  <c r="AG37" i="41"/>
  <c r="AG27" i="41"/>
  <c r="AG19" i="41"/>
  <c r="AG11" i="41"/>
  <c r="AG46" i="41"/>
  <c r="AG38" i="41"/>
  <c r="AG28" i="41"/>
  <c r="AG20" i="41"/>
  <c r="AG39" i="41"/>
  <c r="AG29" i="41"/>
  <c r="AG40" i="41"/>
  <c r="AI40" i="41" s="1"/>
  <c r="AG30" i="41"/>
  <c r="AG14" i="41"/>
  <c r="AG18" i="41"/>
  <c r="AG31" i="41"/>
  <c r="AG17" i="41"/>
  <c r="AG25" i="41"/>
  <c r="AG16" i="41"/>
  <c r="AG33" i="41"/>
  <c r="AG42" i="41"/>
  <c r="AG32" i="41"/>
  <c r="AG41" i="41"/>
  <c r="G89" i="74"/>
  <c r="G87" i="74"/>
  <c r="G85" i="74"/>
  <c r="I85" i="74" s="1"/>
  <c r="G83" i="74"/>
  <c r="I83" i="74" s="1"/>
  <c r="G81" i="74"/>
  <c r="I81" i="74" s="1"/>
  <c r="G79" i="74"/>
  <c r="I79" i="74" s="1"/>
  <c r="G72" i="74"/>
  <c r="G70" i="74"/>
  <c r="G68" i="74"/>
  <c r="I68" i="74" s="1"/>
  <c r="G66" i="74"/>
  <c r="I66" i="74" s="1"/>
  <c r="G64" i="74"/>
  <c r="I64" i="74" s="1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8" i="74"/>
  <c r="G86" i="74"/>
  <c r="I86" i="74" s="1"/>
  <c r="G84" i="74"/>
  <c r="I84" i="74" s="1"/>
  <c r="G82" i="74"/>
  <c r="I82" i="74" s="1"/>
  <c r="G80" i="74"/>
  <c r="I80" i="74" s="1"/>
  <c r="G78" i="74"/>
  <c r="G71" i="74"/>
  <c r="G69" i="74"/>
  <c r="I69" i="74" s="1"/>
  <c r="G67" i="74"/>
  <c r="G65" i="74"/>
  <c r="I65" i="74" s="1"/>
  <c r="G63" i="74"/>
  <c r="I63" i="74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M18" i="97"/>
  <c r="AG45" i="39"/>
  <c r="AG46" i="39"/>
  <c r="AG38" i="39"/>
  <c r="AG39" i="39"/>
  <c r="AG40" i="39"/>
  <c r="AG29" i="39"/>
  <c r="AG14" i="39"/>
  <c r="AG31" i="39"/>
  <c r="AG15" i="39"/>
  <c r="AG33" i="39"/>
  <c r="AG25" i="39"/>
  <c r="AG17" i="39"/>
  <c r="AG18" i="39"/>
  <c r="AG27" i="39"/>
  <c r="AG19" i="39"/>
  <c r="AG11" i="39"/>
  <c r="AG30" i="39"/>
  <c r="AG36" i="39"/>
  <c r="AG32" i="39"/>
  <c r="AG20" i="39"/>
  <c r="AG41" i="39"/>
  <c r="AG43" i="39"/>
  <c r="AG28" i="39"/>
  <c r="AG42" i="39"/>
  <c r="AG37" i="39"/>
  <c r="AG16" i="39"/>
  <c r="Q25" i="46"/>
  <c r="S25" i="46"/>
  <c r="S24" i="46"/>
  <c r="Q24" i="46"/>
  <c r="S26" i="42"/>
  <c r="Q26" i="42"/>
  <c r="Q27" i="42"/>
  <c r="S27" i="42" s="1"/>
  <c r="AU8" i="33"/>
  <c r="AO8" i="33"/>
  <c r="W38" i="46"/>
  <c r="Y38" i="46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M9" i="33"/>
  <c r="AY8" i="79"/>
  <c r="BC8" i="79" s="1"/>
  <c r="BE8" i="79" s="1"/>
  <c r="W8" i="46" s="1"/>
  <c r="AS40" i="34"/>
  <c r="BG19" i="89"/>
  <c r="AS41" i="39"/>
  <c r="BG23" i="79"/>
  <c r="BK23" i="79" s="1"/>
  <c r="BM23" i="79" s="1"/>
  <c r="Q23" i="48"/>
  <c r="AI23" i="48"/>
  <c r="AA23" i="48"/>
  <c r="AE23" i="48" s="1"/>
  <c r="S27" i="33"/>
  <c r="Q27" i="33"/>
  <c r="Q26" i="33"/>
  <c r="S26" i="33" s="1"/>
  <c r="S25" i="33"/>
  <c r="Q25" i="33"/>
  <c r="AU34" i="30"/>
  <c r="AE34" i="30"/>
  <c r="BA34" i="30"/>
  <c r="AK34" i="30"/>
  <c r="S34" i="30"/>
  <c r="Q34" i="30"/>
  <c r="AY41" i="32"/>
  <c r="I10" i="55"/>
  <c r="M10" i="55" s="1"/>
  <c r="K34" i="96"/>
  <c r="I10" i="53" s="1"/>
  <c r="M10" i="53" s="1"/>
  <c r="Q10" i="53" s="1"/>
  <c r="W10" i="53" s="1"/>
  <c r="AU39" i="40"/>
  <c r="AE39" i="40"/>
  <c r="BA39" i="40"/>
  <c r="AK39" i="40"/>
  <c r="S39" i="40"/>
  <c r="Q39" i="40"/>
  <c r="BA38" i="43"/>
  <c r="AK38" i="43"/>
  <c r="S38" i="43"/>
  <c r="Q38" i="43"/>
  <c r="AU38" i="43"/>
  <c r="AE38" i="43"/>
  <c r="AA32" i="55"/>
  <c r="Q32" i="55"/>
  <c r="W32" i="55" s="1"/>
  <c r="AI32" i="55"/>
  <c r="AU38" i="34"/>
  <c r="AE38" i="34"/>
  <c r="BA38" i="34"/>
  <c r="AK38" i="34"/>
  <c r="S38" i="34"/>
  <c r="Q38" i="34"/>
  <c r="BA39" i="41"/>
  <c r="AK39" i="41"/>
  <c r="Q39" i="41"/>
  <c r="AU39" i="41"/>
  <c r="AE39" i="41"/>
  <c r="Q38" i="37"/>
  <c r="M8" i="49"/>
  <c r="AW23" i="44"/>
  <c r="AS10" i="79"/>
  <c r="AU10" i="79" s="1"/>
  <c r="AM8" i="44" s="1"/>
  <c r="AW22" i="44"/>
  <c r="AW34" i="44"/>
  <c r="AW24" i="44"/>
  <c r="AW8" i="44"/>
  <c r="AW26" i="44"/>
  <c r="AG39" i="40"/>
  <c r="AG29" i="40"/>
  <c r="AG40" i="40"/>
  <c r="AG30" i="40"/>
  <c r="AG14" i="40"/>
  <c r="AG31" i="40"/>
  <c r="AG15" i="40"/>
  <c r="AG16" i="40"/>
  <c r="AG45" i="40"/>
  <c r="AG43" i="40"/>
  <c r="AG37" i="40"/>
  <c r="AG27" i="40"/>
  <c r="AG19" i="40"/>
  <c r="AG11" i="40"/>
  <c r="AG46" i="40"/>
  <c r="AG38" i="40"/>
  <c r="AG28" i="40"/>
  <c r="AG20" i="40"/>
  <c r="AG32" i="40"/>
  <c r="AG18" i="40"/>
  <c r="AG41" i="40"/>
  <c r="AG17" i="40"/>
  <c r="AG36" i="40"/>
  <c r="AG25" i="40"/>
  <c r="AG33" i="40"/>
  <c r="AG42" i="40"/>
  <c r="CE71" i="52"/>
  <c r="CE78" i="52" s="1"/>
  <c r="CE79" i="52" s="1"/>
  <c r="BU13" i="84"/>
  <c r="BG13" i="79" s="1"/>
  <c r="BK13" i="79" s="1"/>
  <c r="BM13" i="79" s="1"/>
  <c r="CC13" i="84"/>
  <c r="W42" i="32"/>
  <c r="Y42" i="32" s="1"/>
  <c r="AK42" i="32" s="1"/>
  <c r="S42" i="32"/>
  <c r="AM43" i="43"/>
  <c r="AU43" i="43" s="1"/>
  <c r="CG23" i="79"/>
  <c r="CY23" i="84"/>
  <c r="CI23" i="79" s="1"/>
  <c r="CM23" i="79" s="1"/>
  <c r="CO23" i="79" s="1"/>
  <c r="BU13" i="82"/>
  <c r="BW13" i="82" s="1"/>
  <c r="BM13" i="82"/>
  <c r="Y40" i="34"/>
  <c r="W40" i="34"/>
  <c r="AC40" i="34" s="1"/>
  <c r="Y8" i="56"/>
  <c r="Q25" i="41"/>
  <c r="Q34" i="37"/>
  <c r="I82" i="98"/>
  <c r="I81" i="98"/>
  <c r="W23" i="91"/>
  <c r="BG8" i="91"/>
  <c r="AG46" i="44"/>
  <c r="AG14" i="44"/>
  <c r="AG31" i="44"/>
  <c r="AG15" i="44"/>
  <c r="AG33" i="44"/>
  <c r="AG25" i="44"/>
  <c r="AG17" i="44"/>
  <c r="AG40" i="44"/>
  <c r="AG37" i="44"/>
  <c r="AG27" i="44"/>
  <c r="AG19" i="44"/>
  <c r="AG11" i="44"/>
  <c r="AG29" i="44"/>
  <c r="AG42" i="44"/>
  <c r="AG36" i="44"/>
  <c r="AG16" i="44"/>
  <c r="AG41" i="44"/>
  <c r="AG30" i="44"/>
  <c r="AG39" i="44"/>
  <c r="AG20" i="44"/>
  <c r="AG32" i="44"/>
  <c r="AG28" i="44"/>
  <c r="AG18" i="44"/>
  <c r="AG43" i="44"/>
  <c r="AG38" i="44"/>
  <c r="AG45" i="44"/>
  <c r="S42" i="44"/>
  <c r="I62" i="74"/>
  <c r="I15" i="52" s="1"/>
  <c r="M15" i="52" s="1"/>
  <c r="W40" i="31"/>
  <c r="Y40" i="31" s="1"/>
  <c r="AK40" i="31" s="1"/>
  <c r="AG32" i="46"/>
  <c r="AI32" i="46" s="1"/>
  <c r="AG17" i="46"/>
  <c r="AI17" i="46" s="1"/>
  <c r="AG27" i="46"/>
  <c r="AI27" i="46" s="1"/>
  <c r="AG19" i="46"/>
  <c r="AI19" i="46" s="1"/>
  <c r="AG11" i="46"/>
  <c r="AI11" i="46" s="1"/>
  <c r="AG46" i="46"/>
  <c r="AI46" i="46" s="1"/>
  <c r="AG38" i="46"/>
  <c r="AI38" i="46" s="1"/>
  <c r="AG28" i="46"/>
  <c r="AI28" i="46" s="1"/>
  <c r="AG20" i="46"/>
  <c r="AI20" i="46" s="1"/>
  <c r="AG39" i="46"/>
  <c r="AI39" i="46" s="1"/>
  <c r="AG29" i="46"/>
  <c r="AI29" i="46" s="1"/>
  <c r="AG40" i="46"/>
  <c r="AI40" i="46" s="1"/>
  <c r="AG30" i="46"/>
  <c r="AI30" i="46" s="1"/>
  <c r="AG14" i="46"/>
  <c r="AI14" i="46" s="1"/>
  <c r="AG31" i="46"/>
  <c r="AI31" i="46" s="1"/>
  <c r="AG15" i="46"/>
  <c r="AI15" i="46" s="1"/>
  <c r="AG18" i="46"/>
  <c r="AI18" i="46" s="1"/>
  <c r="AG36" i="46"/>
  <c r="AI36" i="46" s="1"/>
  <c r="AG25" i="46"/>
  <c r="AI25" i="46" s="1"/>
  <c r="AG42" i="46"/>
  <c r="AI42" i="46" s="1"/>
  <c r="AG37" i="46"/>
  <c r="AI37" i="46" s="1"/>
  <c r="AG33" i="46"/>
  <c r="AI33" i="46" s="1"/>
  <c r="AG43" i="46"/>
  <c r="AI43" i="46" s="1"/>
  <c r="AG16" i="46"/>
  <c r="AI16" i="46" s="1"/>
  <c r="AG45" i="46"/>
  <c r="AI45" i="46" s="1"/>
  <c r="AI47" i="46" s="1"/>
  <c r="AO8" i="7" s="1"/>
  <c r="AG41" i="46"/>
  <c r="AI41" i="46" s="1"/>
  <c r="AW38" i="33"/>
  <c r="AW28" i="33"/>
  <c r="AW39" i="33"/>
  <c r="AW29" i="33"/>
  <c r="AW40" i="33"/>
  <c r="AW15" i="33"/>
  <c r="AW42" i="33"/>
  <c r="AW25" i="33"/>
  <c r="AW17" i="33"/>
  <c r="AW45" i="33"/>
  <c r="AW43" i="33"/>
  <c r="AW37" i="33"/>
  <c r="AW27" i="33"/>
  <c r="AW19" i="33"/>
  <c r="AW11" i="33"/>
  <c r="I21" i="79"/>
  <c r="K21" i="79" s="1"/>
  <c r="AM41" i="33" s="1"/>
  <c r="AS41" i="33" s="1"/>
  <c r="AW36" i="33"/>
  <c r="AW20" i="33"/>
  <c r="AW18" i="33"/>
  <c r="AW41" i="33"/>
  <c r="AW14" i="33"/>
  <c r="AW31" i="33"/>
  <c r="AW46" i="33"/>
  <c r="AW16" i="33"/>
  <c r="AW33" i="33"/>
  <c r="AW32" i="33"/>
  <c r="AW30" i="33"/>
  <c r="S40" i="32"/>
  <c r="W43" i="43"/>
  <c r="W41" i="43"/>
  <c r="AW23" i="79"/>
  <c r="BK23" i="84"/>
  <c r="AY23" i="79" s="1"/>
  <c r="BC23" i="79" s="1"/>
  <c r="BE23" i="79" s="1"/>
  <c r="W8" i="30" s="1"/>
  <c r="AQ22" i="42"/>
  <c r="AQ23" i="42"/>
  <c r="AQ24" i="42"/>
  <c r="AQ8" i="42"/>
  <c r="AQ34" i="42"/>
  <c r="AQ26" i="42"/>
  <c r="BK78" i="52"/>
  <c r="BK79" i="52" s="1"/>
  <c r="BA23" i="36"/>
  <c r="AK23" i="36"/>
  <c r="S23" i="36"/>
  <c r="Q23" i="36"/>
  <c r="AU23" i="36"/>
  <c r="AE23" i="36"/>
  <c r="S34" i="45"/>
  <c r="Q34" i="45"/>
  <c r="AS41" i="44"/>
  <c r="S40" i="36"/>
  <c r="AQ26" i="39"/>
  <c r="AQ22" i="39"/>
  <c r="AQ23" i="39"/>
  <c r="AQ24" i="39"/>
  <c r="AQ8" i="39"/>
  <c r="AQ34" i="39"/>
  <c r="DQ9" i="82"/>
  <c r="DS9" i="82" s="1"/>
  <c r="DI9" i="82"/>
  <c r="BU9" i="81"/>
  <c r="BW9" i="81" s="1"/>
  <c r="BM9" i="81"/>
  <c r="I37" i="74"/>
  <c r="I28" i="56" s="1"/>
  <c r="M28" i="56" s="1"/>
  <c r="K51" i="74"/>
  <c r="I55" i="54" s="1"/>
  <c r="M55" i="54" s="1"/>
  <c r="I51" i="74"/>
  <c r="I55" i="56" s="1"/>
  <c r="M55" i="56" s="1"/>
  <c r="I32" i="73"/>
  <c r="I89" i="25" s="1"/>
  <c r="M89" i="25" s="1"/>
  <c r="S89" i="25" s="1"/>
  <c r="K32" i="73"/>
  <c r="I89" i="23" s="1"/>
  <c r="M89" i="23" s="1"/>
  <c r="S89" i="23" s="1"/>
  <c r="AU30" i="44"/>
  <c r="AE30" i="44"/>
  <c r="BA30" i="44"/>
  <c r="AK30" i="44"/>
  <c r="S30" i="44"/>
  <c r="Q30" i="44"/>
  <c r="Q12" i="44"/>
  <c r="BA23" i="32"/>
  <c r="AK23" i="32"/>
  <c r="Q23" i="32"/>
  <c r="AU23" i="32"/>
  <c r="AE23" i="32"/>
  <c r="AG39" i="34"/>
  <c r="AG29" i="34"/>
  <c r="AG40" i="34"/>
  <c r="AI40" i="34" s="1"/>
  <c r="AG30" i="34"/>
  <c r="AG31" i="34"/>
  <c r="AG46" i="34"/>
  <c r="AG38" i="34"/>
  <c r="AG28" i="34"/>
  <c r="AG16" i="34"/>
  <c r="AG25" i="34"/>
  <c r="AG17" i="34"/>
  <c r="AG11" i="34"/>
  <c r="AG15" i="34"/>
  <c r="AG33" i="34"/>
  <c r="AG27" i="34"/>
  <c r="AG42" i="34"/>
  <c r="AG36" i="34"/>
  <c r="AG14" i="34"/>
  <c r="AG20" i="34"/>
  <c r="AG18" i="34"/>
  <c r="AG37" i="34"/>
  <c r="AG43" i="34"/>
  <c r="AG32" i="34"/>
  <c r="AG45" i="34"/>
  <c r="AG41" i="34"/>
  <c r="AG19" i="34"/>
  <c r="Q24" i="54"/>
  <c r="W24" i="54" s="1"/>
  <c r="AQ9" i="31"/>
  <c r="AQ10" i="31"/>
  <c r="AQ12" i="31"/>
  <c r="AQ21" i="31"/>
  <c r="AQ13" i="31"/>
  <c r="AQ9" i="35"/>
  <c r="AQ10" i="35"/>
  <c r="AQ12" i="35"/>
  <c r="AQ21" i="35"/>
  <c r="AQ13" i="35"/>
  <c r="AG9" i="91"/>
  <c r="AC23" i="91"/>
  <c r="W23" i="89"/>
  <c r="BG8" i="89"/>
  <c r="AY41" i="37"/>
  <c r="CA55" i="52"/>
  <c r="AS55" i="52"/>
  <c r="AC55" i="52"/>
  <c r="BG55" i="52"/>
  <c r="Y55" i="52"/>
  <c r="AM55" i="52"/>
  <c r="CG55" i="52"/>
  <c r="BQ55" i="52"/>
  <c r="BW55" i="52" s="1"/>
  <c r="AI55" i="52"/>
  <c r="Q55" i="52"/>
  <c r="BM55" i="52"/>
  <c r="AW55" i="52"/>
  <c r="BA55" i="52" s="1"/>
  <c r="AS54" i="52"/>
  <c r="AC54" i="52"/>
  <c r="BG54" i="52"/>
  <c r="Y54" i="52"/>
  <c r="AM54" i="52"/>
  <c r="CG54" i="52"/>
  <c r="BQ54" i="52"/>
  <c r="BW54" i="52" s="1"/>
  <c r="AI54" i="52"/>
  <c r="Q54" i="52"/>
  <c r="BM54" i="52"/>
  <c r="AW54" i="52"/>
  <c r="BA54" i="52" s="1"/>
  <c r="CA54" i="52"/>
  <c r="BW61" i="52"/>
  <c r="BG61" i="52"/>
  <c r="BC61" i="52"/>
  <c r="AM61" i="52"/>
  <c r="CG61" i="52"/>
  <c r="BQ61" i="52"/>
  <c r="AI61" i="52"/>
  <c r="Q61" i="52"/>
  <c r="BM61" i="52"/>
  <c r="AW61" i="52"/>
  <c r="BA61" i="52" s="1"/>
  <c r="CA61" i="52"/>
  <c r="AS61" i="52"/>
  <c r="AC61" i="52"/>
  <c r="Y61" i="52"/>
  <c r="Q30" i="40"/>
  <c r="AU30" i="40"/>
  <c r="AE30" i="40"/>
  <c r="BA30" i="40"/>
  <c r="AK30" i="40"/>
  <c r="Q12" i="40"/>
  <c r="S12" i="40" s="1"/>
  <c r="Y40" i="42"/>
  <c r="AK40" i="42" s="1"/>
  <c r="W40" i="42"/>
  <c r="CG19" i="79"/>
  <c r="CY19" i="84"/>
  <c r="CI19" i="79" s="1"/>
  <c r="CM19" i="79" s="1"/>
  <c r="CO19" i="79" s="1"/>
  <c r="AI31" i="55"/>
  <c r="AA31" i="55"/>
  <c r="Q31" i="55"/>
  <c r="W31" i="55" s="1"/>
  <c r="S42" i="40"/>
  <c r="Q42" i="40"/>
  <c r="AW22" i="43"/>
  <c r="AS11" i="79"/>
  <c r="AU11" i="79" s="1"/>
  <c r="AM8" i="43" s="1"/>
  <c r="AW23" i="43"/>
  <c r="AW34" i="43"/>
  <c r="AW8" i="43"/>
  <c r="AW26" i="43"/>
  <c r="AW24" i="43"/>
  <c r="Y40" i="40"/>
  <c r="AK40" i="40" s="1"/>
  <c r="W40" i="40"/>
  <c r="K34" i="97"/>
  <c r="I37" i="32" s="1"/>
  <c r="M37" i="32" s="1"/>
  <c r="I34" i="97"/>
  <c r="I36" i="32" s="1"/>
  <c r="I24" i="97"/>
  <c r="I36" i="42" s="1"/>
  <c r="K24" i="97"/>
  <c r="I37" i="42" s="1"/>
  <c r="M37" i="42" s="1"/>
  <c r="K48" i="97"/>
  <c r="E56" i="96" s="1"/>
  <c r="I48" i="97"/>
  <c r="E55" i="96" s="1"/>
  <c r="I39" i="97"/>
  <c r="I8" i="22" s="1"/>
  <c r="K39" i="97"/>
  <c r="I11" i="22" s="1"/>
  <c r="M11" i="22" s="1"/>
  <c r="S11" i="22" s="1"/>
  <c r="DQ13" i="82"/>
  <c r="DS13" i="82" s="1"/>
  <c r="DI13" i="82"/>
  <c r="BA23" i="31"/>
  <c r="AK23" i="31"/>
  <c r="Q23" i="31"/>
  <c r="S23" i="31" s="1"/>
  <c r="AU23" i="31"/>
  <c r="AE23" i="31"/>
  <c r="Q31" i="31"/>
  <c r="S31" i="31" s="1"/>
  <c r="AU31" i="31"/>
  <c r="AE31" i="31"/>
  <c r="BA31" i="31"/>
  <c r="AK31" i="31"/>
  <c r="AU28" i="39"/>
  <c r="AE28" i="39"/>
  <c r="BA28" i="39"/>
  <c r="AK28" i="39"/>
  <c r="Q28" i="39"/>
  <c r="BA30" i="35"/>
  <c r="AK30" i="35"/>
  <c r="Q30" i="35"/>
  <c r="AU30" i="35"/>
  <c r="AE30" i="35"/>
  <c r="BA29" i="35"/>
  <c r="AK29" i="35"/>
  <c r="Q29" i="35"/>
  <c r="AU29" i="35"/>
  <c r="AE29" i="35"/>
  <c r="Y43" i="97"/>
  <c r="I158" i="11" s="1"/>
  <c r="Y48" i="97"/>
  <c r="E72" i="96" s="1"/>
  <c r="M8" i="29"/>
  <c r="M26" i="29" s="1"/>
  <c r="I26" i="29"/>
  <c r="BE10" i="75"/>
  <c r="E36" i="74" s="1"/>
  <c r="AO10" i="75"/>
  <c r="I19" i="27" s="1"/>
  <c r="M19" i="27" s="1"/>
  <c r="Y10" i="75"/>
  <c r="I10" i="75"/>
  <c r="I18" i="25" s="1"/>
  <c r="M18" i="25" s="1"/>
  <c r="S18" i="25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AG22" i="31"/>
  <c r="AG26" i="31"/>
  <c r="AG22" i="35"/>
  <c r="AG23" i="35"/>
  <c r="AG24" i="35"/>
  <c r="AG8" i="35"/>
  <c r="AG34" i="31"/>
  <c r="AG26" i="35"/>
  <c r="AG8" i="31"/>
  <c r="AG34" i="35"/>
  <c r="AG23" i="31"/>
  <c r="AG24" i="31"/>
  <c r="CC8" i="52"/>
  <c r="CE8" i="52" s="1"/>
  <c r="CA8" i="52"/>
  <c r="AG8" i="34"/>
  <c r="AI8" i="34" s="1"/>
  <c r="AG23" i="34"/>
  <c r="AG34" i="34"/>
  <c r="AG24" i="34"/>
  <c r="AG26" i="34"/>
  <c r="AG22" i="34"/>
  <c r="BA31" i="38"/>
  <c r="AK31" i="38"/>
  <c r="S31" i="38"/>
  <c r="Q31" i="38"/>
  <c r="AU31" i="38"/>
  <c r="AE31" i="38"/>
  <c r="AU34" i="38"/>
  <c r="AE34" i="38"/>
  <c r="BA34" i="38"/>
  <c r="AK34" i="38"/>
  <c r="S34" i="38"/>
  <c r="Q34" i="38"/>
  <c r="BA25" i="34"/>
  <c r="AK25" i="34"/>
  <c r="Q25" i="34"/>
  <c r="S25" i="34" s="1"/>
  <c r="AU25" i="34"/>
  <c r="AE25" i="34"/>
  <c r="AM43" i="34"/>
  <c r="AU43" i="34" s="1"/>
  <c r="AS20" i="79"/>
  <c r="AU20" i="79" s="1"/>
  <c r="AM8" i="34" s="1"/>
  <c r="AW23" i="34"/>
  <c r="AW8" i="34"/>
  <c r="AW26" i="34"/>
  <c r="AW22" i="34"/>
  <c r="AW24" i="34"/>
  <c r="AW34" i="34"/>
  <c r="Q23" i="46"/>
  <c r="Q34" i="46"/>
  <c r="W41" i="38"/>
  <c r="W43" i="38"/>
  <c r="S38" i="46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M9" i="30"/>
  <c r="AW8" i="79"/>
  <c r="BK20" i="79"/>
  <c r="BM20" i="79" s="1"/>
  <c r="BG12" i="89"/>
  <c r="W39" i="46"/>
  <c r="Y39" i="46" s="1"/>
  <c r="BO23" i="79"/>
  <c r="CE23" i="84"/>
  <c r="BQ23" i="79" s="1"/>
  <c r="BU23" i="79" s="1"/>
  <c r="BW23" i="79" s="1"/>
  <c r="Q22" i="48"/>
  <c r="AI22" i="48"/>
  <c r="AA22" i="48"/>
  <c r="AE22" i="48" s="1"/>
  <c r="M9" i="79"/>
  <c r="W9" i="84"/>
  <c r="O9" i="79" s="1"/>
  <c r="S9" i="79" s="1"/>
  <c r="U9" i="79" s="1"/>
  <c r="BA31" i="30"/>
  <c r="AK31" i="30"/>
  <c r="Q31" i="30"/>
  <c r="AU31" i="30"/>
  <c r="AE31" i="30"/>
  <c r="I12" i="55"/>
  <c r="M12" i="55" s="1"/>
  <c r="K36" i="96"/>
  <c r="I12" i="53" s="1"/>
  <c r="M12" i="53" s="1"/>
  <c r="Q12" i="53" s="1"/>
  <c r="W12" i="53" s="1"/>
  <c r="I33" i="55"/>
  <c r="M33" i="55" s="1"/>
  <c r="K61" i="96"/>
  <c r="I33" i="53" s="1"/>
  <c r="M33" i="53" s="1"/>
  <c r="Q33" i="53" s="1"/>
  <c r="W33" i="53" s="1"/>
  <c r="Q38" i="40"/>
  <c r="AU39" i="32"/>
  <c r="AE39" i="32"/>
  <c r="BA39" i="32"/>
  <c r="AK39" i="32"/>
  <c r="Q39" i="32"/>
  <c r="BA39" i="43"/>
  <c r="AK39" i="43"/>
  <c r="Q39" i="43"/>
  <c r="AU39" i="43"/>
  <c r="AE39" i="43"/>
  <c r="AE39" i="44"/>
  <c r="AU39" i="44"/>
  <c r="S39" i="44"/>
  <c r="AK39" i="44"/>
  <c r="Q39" i="44"/>
  <c r="BA39" i="44"/>
  <c r="Q38" i="41"/>
  <c r="M8" i="51"/>
  <c r="I33" i="52" l="1"/>
  <c r="M33" i="52" s="1"/>
  <c r="K69" i="74"/>
  <c r="I22" i="50" s="1"/>
  <c r="M22" i="50" s="1"/>
  <c r="I23" i="52"/>
  <c r="M23" i="52" s="1"/>
  <c r="K64" i="74"/>
  <c r="I17" i="50" s="1"/>
  <c r="M17" i="50" s="1"/>
  <c r="I93" i="52"/>
  <c r="M93" i="52" s="1"/>
  <c r="K85" i="74"/>
  <c r="I59" i="50" s="1"/>
  <c r="M59" i="50" s="1"/>
  <c r="AM39" i="37"/>
  <c r="AS39" i="37" s="1"/>
  <c r="AO39" i="37"/>
  <c r="AY39" i="37" s="1"/>
  <c r="I27" i="52"/>
  <c r="M27" i="52" s="1"/>
  <c r="K66" i="74"/>
  <c r="I19" i="50" s="1"/>
  <c r="M19" i="50" s="1"/>
  <c r="AM34" i="36"/>
  <c r="AS34" i="36" s="1"/>
  <c r="I31" i="52"/>
  <c r="M31" i="52" s="1"/>
  <c r="K68" i="74"/>
  <c r="I21" i="50" s="1"/>
  <c r="M21" i="50" s="1"/>
  <c r="AU40" i="31"/>
  <c r="AS40" i="31"/>
  <c r="AO40" i="31"/>
  <c r="BA40" i="31" s="1"/>
  <c r="AM26" i="33"/>
  <c r="AM27" i="42"/>
  <c r="AO27" i="42"/>
  <c r="BA27" i="42" s="1"/>
  <c r="I88" i="52"/>
  <c r="M88" i="52" s="1"/>
  <c r="K80" i="74"/>
  <c r="I54" i="50" s="1"/>
  <c r="M54" i="50" s="1"/>
  <c r="I90" i="52"/>
  <c r="M90" i="52" s="1"/>
  <c r="K82" i="74"/>
  <c r="I56" i="50" s="1"/>
  <c r="M56" i="50" s="1"/>
  <c r="AM34" i="31"/>
  <c r="AS34" i="31" s="1"/>
  <c r="AS21" i="89"/>
  <c r="AS23" i="89"/>
  <c r="AS17" i="89"/>
  <c r="AS19" i="89"/>
  <c r="AS13" i="89"/>
  <c r="AS14" i="89"/>
  <c r="AS15" i="89"/>
  <c r="AS16" i="89"/>
  <c r="AS8" i="89"/>
  <c r="AS9" i="89"/>
  <c r="AS10" i="89"/>
  <c r="AS11" i="89"/>
  <c r="AS22" i="89"/>
  <c r="AS20" i="89"/>
  <c r="AS18" i="89"/>
  <c r="AS12" i="89"/>
  <c r="AW12" i="46"/>
  <c r="AW21" i="46"/>
  <c r="AW13" i="46"/>
  <c r="CC8" i="79"/>
  <c r="CE8" i="79" s="1"/>
  <c r="AW9" i="46"/>
  <c r="AW10" i="46"/>
  <c r="I21" i="52"/>
  <c r="M21" i="52" s="1"/>
  <c r="K63" i="74"/>
  <c r="I16" i="50" s="1"/>
  <c r="M16" i="50" s="1"/>
  <c r="I92" i="52"/>
  <c r="M92" i="52" s="1"/>
  <c r="K84" i="74"/>
  <c r="I58" i="50" s="1"/>
  <c r="M58" i="50" s="1"/>
  <c r="I87" i="52"/>
  <c r="M87" i="52" s="1"/>
  <c r="K79" i="74"/>
  <c r="I53" i="50" s="1"/>
  <c r="M53" i="50" s="1"/>
  <c r="AM29" i="30"/>
  <c r="AS29" i="30" s="1"/>
  <c r="AM31" i="31"/>
  <c r="AS31" i="31" s="1"/>
  <c r="I25" i="52"/>
  <c r="M25" i="52" s="1"/>
  <c r="K65" i="74"/>
  <c r="I18" i="50" s="1"/>
  <c r="M18" i="50" s="1"/>
  <c r="I94" i="52"/>
  <c r="M94" i="52" s="1"/>
  <c r="K86" i="74"/>
  <c r="I60" i="50" s="1"/>
  <c r="M60" i="50" s="1"/>
  <c r="I89" i="52"/>
  <c r="M89" i="52" s="1"/>
  <c r="K81" i="74"/>
  <c r="I55" i="50" s="1"/>
  <c r="M55" i="50" s="1"/>
  <c r="AM25" i="34"/>
  <c r="AS25" i="34" s="1"/>
  <c r="AO25" i="34"/>
  <c r="AY25" i="34" s="1"/>
  <c r="AM23" i="31"/>
  <c r="AS23" i="31" s="1"/>
  <c r="I91" i="52"/>
  <c r="M91" i="52" s="1"/>
  <c r="K83" i="74"/>
  <c r="I57" i="50" s="1"/>
  <c r="M57" i="50" s="1"/>
  <c r="AM31" i="43"/>
  <c r="AS31" i="43" s="1"/>
  <c r="AO26" i="35"/>
  <c r="BA26" i="35" s="1"/>
  <c r="AM26" i="35"/>
  <c r="AO24" i="34"/>
  <c r="AM24" i="34"/>
  <c r="AO27" i="37"/>
  <c r="AM27" i="37"/>
  <c r="W43" i="45"/>
  <c r="W41" i="45"/>
  <c r="Y38" i="40"/>
  <c r="AK38" i="40" s="1"/>
  <c r="W38" i="40"/>
  <c r="AO39" i="44"/>
  <c r="AM39" i="44"/>
  <c r="AS39" i="44" s="1"/>
  <c r="S38" i="40"/>
  <c r="Y39" i="32"/>
  <c r="W39" i="32"/>
  <c r="AC39" i="32" s="1"/>
  <c r="AU9" i="30"/>
  <c r="AE9" i="30"/>
  <c r="BA9" i="30"/>
  <c r="AK9" i="30"/>
  <c r="S9" i="30"/>
  <c r="Q9" i="30"/>
  <c r="AU17" i="43"/>
  <c r="AE17" i="43"/>
  <c r="BA17" i="43"/>
  <c r="AK17" i="43"/>
  <c r="Q17" i="43"/>
  <c r="BA17" i="31"/>
  <c r="AK17" i="31"/>
  <c r="S17" i="31"/>
  <c r="Q17" i="31"/>
  <c r="AU17" i="31"/>
  <c r="AE17" i="31"/>
  <c r="Y43" i="38"/>
  <c r="AK43" i="38" s="1"/>
  <c r="AC43" i="38"/>
  <c r="W23" i="46"/>
  <c r="I10" i="73"/>
  <c r="I20" i="25" s="1"/>
  <c r="M20" i="25" s="1"/>
  <c r="S20" i="25" s="1"/>
  <c r="I36" i="74"/>
  <c r="I27" i="56" s="1"/>
  <c r="M27" i="56" s="1"/>
  <c r="K36" i="74"/>
  <c r="I27" i="54" s="1"/>
  <c r="M27" i="54" s="1"/>
  <c r="Y30" i="35"/>
  <c r="W30" i="35"/>
  <c r="AC30" i="35" s="1"/>
  <c r="BA37" i="32"/>
  <c r="AK37" i="32"/>
  <c r="S37" i="32"/>
  <c r="Q37" i="32"/>
  <c r="AU37" i="32"/>
  <c r="AE37" i="32"/>
  <c r="AO8" i="43"/>
  <c r="AM28" i="56"/>
  <c r="AS28" i="56" s="1"/>
  <c r="Q28" i="56"/>
  <c r="W28" i="56" s="1"/>
  <c r="AC28" i="56"/>
  <c r="AI28" i="56" s="1"/>
  <c r="W34" i="45"/>
  <c r="Y34" i="45" s="1"/>
  <c r="AK34" i="45" s="1"/>
  <c r="K62" i="74"/>
  <c r="I12" i="50" s="1"/>
  <c r="M12" i="50" s="1"/>
  <c r="W34" i="37"/>
  <c r="Y34" i="37" s="1"/>
  <c r="AK34" i="37" s="1"/>
  <c r="Y25" i="41"/>
  <c r="AK25" i="41" s="1"/>
  <c r="W25" i="41"/>
  <c r="Q8" i="49"/>
  <c r="Q14" i="37"/>
  <c r="S14" i="39"/>
  <c r="Q14" i="39"/>
  <c r="I50" i="52"/>
  <c r="M50" i="52" s="1"/>
  <c r="K24" i="74"/>
  <c r="I35" i="50" s="1"/>
  <c r="M35" i="50" s="1"/>
  <c r="W12" i="43"/>
  <c r="AC12" i="43" s="1"/>
  <c r="W32" i="38"/>
  <c r="AC32" i="38" s="1"/>
  <c r="I16" i="73"/>
  <c r="I38" i="25" s="1"/>
  <c r="M38" i="25" s="1"/>
  <c r="S38" i="25" s="1"/>
  <c r="S37" i="40"/>
  <c r="Q37" i="40"/>
  <c r="BC64" i="52"/>
  <c r="K11" i="73"/>
  <c r="I23" i="23" s="1"/>
  <c r="M23" i="23" s="1"/>
  <c r="S23" i="23" s="1"/>
  <c r="G23" i="87"/>
  <c r="I23" i="87" s="1"/>
  <c r="AY25" i="3" s="1"/>
  <c r="G945" i="1" s="1"/>
  <c r="W27" i="41"/>
  <c r="Y27" i="41" s="1"/>
  <c r="Q19" i="30"/>
  <c r="AU19" i="30"/>
  <c r="AE19" i="30"/>
  <c r="BA19" i="30"/>
  <c r="AK19" i="30"/>
  <c r="S19" i="30"/>
  <c r="CG34" i="52"/>
  <c r="BQ34" i="52"/>
  <c r="AI34" i="52"/>
  <c r="Q34" i="52"/>
  <c r="BM34" i="52"/>
  <c r="AW34" i="52"/>
  <c r="BA34" i="52" s="1"/>
  <c r="CA34" i="52"/>
  <c r="AS34" i="52"/>
  <c r="AC34" i="52"/>
  <c r="BW34" i="52"/>
  <c r="BG34" i="52"/>
  <c r="Y34" i="52"/>
  <c r="BC34" i="52"/>
  <c r="AM34" i="52"/>
  <c r="Y41" i="41"/>
  <c r="AK41" i="41" s="1"/>
  <c r="AE41" i="41"/>
  <c r="AC41" i="41"/>
  <c r="M44" i="27"/>
  <c r="M50" i="27" s="1"/>
  <c r="G26" i="10" s="1"/>
  <c r="I50" i="27"/>
  <c r="Y34" i="32"/>
  <c r="W34" i="32"/>
  <c r="AC34" i="32" s="1"/>
  <c r="AM32" i="36"/>
  <c r="AS32" i="36" s="1"/>
  <c r="AG9" i="44"/>
  <c r="AG21" i="44"/>
  <c r="AG13" i="44"/>
  <c r="AG12" i="44"/>
  <c r="AG10" i="44"/>
  <c r="AO39" i="36"/>
  <c r="AM39" i="36"/>
  <c r="AS39" i="36" s="1"/>
  <c r="Y39" i="35"/>
  <c r="AI39" i="35" s="1"/>
  <c r="W39" i="35"/>
  <c r="AC39" i="35" s="1"/>
  <c r="W38" i="33"/>
  <c r="Y38" i="33" s="1"/>
  <c r="Y39" i="31"/>
  <c r="AI39" i="31" s="1"/>
  <c r="W39" i="31"/>
  <c r="AC39" i="31" s="1"/>
  <c r="AI23" i="92"/>
  <c r="AI22" i="92"/>
  <c r="AI14" i="92"/>
  <c r="AI15" i="92"/>
  <c r="AI16" i="92"/>
  <c r="AI8" i="92"/>
  <c r="AI17" i="92"/>
  <c r="AI9" i="92"/>
  <c r="AI18" i="92"/>
  <c r="AI10" i="92"/>
  <c r="AI19" i="92"/>
  <c r="AI11" i="92"/>
  <c r="AI20" i="92"/>
  <c r="AI12" i="92"/>
  <c r="AI21" i="92"/>
  <c r="AI13" i="92"/>
  <c r="Q16" i="41"/>
  <c r="S16" i="41"/>
  <c r="AU16" i="43"/>
  <c r="AE16" i="43"/>
  <c r="BA16" i="43"/>
  <c r="AK16" i="43"/>
  <c r="S16" i="43"/>
  <c r="Q16" i="43"/>
  <c r="AI18" i="90"/>
  <c r="AI10" i="90"/>
  <c r="AI19" i="90"/>
  <c r="AI11" i="90"/>
  <c r="AI20" i="90"/>
  <c r="AI12" i="90"/>
  <c r="AI21" i="90"/>
  <c r="AI13" i="90"/>
  <c r="AI23" i="90"/>
  <c r="AI22" i="90"/>
  <c r="AI14" i="90"/>
  <c r="AI15" i="90"/>
  <c r="AI16" i="90"/>
  <c r="AI8" i="90"/>
  <c r="AI17" i="90"/>
  <c r="AI9" i="90"/>
  <c r="AM24" i="35"/>
  <c r="Q37" i="30"/>
  <c r="S37" i="30" s="1"/>
  <c r="AU37" i="30"/>
  <c r="AE37" i="30"/>
  <c r="BA37" i="30"/>
  <c r="AK37" i="30"/>
  <c r="AO25" i="40"/>
  <c r="BA25" i="40" s="1"/>
  <c r="AM25" i="40"/>
  <c r="AO41" i="30"/>
  <c r="AS41" i="30"/>
  <c r="AM27" i="32"/>
  <c r="AS27" i="32" s="1"/>
  <c r="Y33" i="36"/>
  <c r="AI33" i="36" s="1"/>
  <c r="W33" i="36"/>
  <c r="AC33" i="36" s="1"/>
  <c r="AK8" i="44"/>
  <c r="AS43" i="32"/>
  <c r="AU43" i="32"/>
  <c r="AM28" i="41"/>
  <c r="AS28" i="41" s="1"/>
  <c r="BI84" i="52"/>
  <c r="BK84" i="52" s="1"/>
  <c r="BG84" i="52"/>
  <c r="BM84" i="52" s="1"/>
  <c r="Y20" i="52"/>
  <c r="AO32" i="33"/>
  <c r="AY32" i="33" s="1"/>
  <c r="AM32" i="33"/>
  <c r="AS32" i="33" s="1"/>
  <c r="S13" i="46"/>
  <c r="Q13" i="46"/>
  <c r="Q13" i="33"/>
  <c r="S13" i="35"/>
  <c r="Q13" i="35"/>
  <c r="AO30" i="42"/>
  <c r="AM30" i="42"/>
  <c r="AS30" i="42" s="1"/>
  <c r="AO29" i="34"/>
  <c r="AY29" i="34" s="1"/>
  <c r="AM29" i="34"/>
  <c r="AS29" i="34" s="1"/>
  <c r="AO8" i="36"/>
  <c r="M36" i="31"/>
  <c r="I44" i="31"/>
  <c r="AM27" i="44"/>
  <c r="AI58" i="56"/>
  <c r="AC58" i="56"/>
  <c r="AS58" i="56"/>
  <c r="Y58" i="56"/>
  <c r="AM58" i="56"/>
  <c r="Q58" i="56"/>
  <c r="W58" i="56" s="1"/>
  <c r="AS8" i="34"/>
  <c r="Y31" i="45"/>
  <c r="W31" i="45"/>
  <c r="AC31" i="45" s="1"/>
  <c r="W28" i="36"/>
  <c r="AC28" i="36" s="1"/>
  <c r="Y28" i="36"/>
  <c r="AO9" i="79"/>
  <c r="Y23" i="37"/>
  <c r="AK23" i="37" s="1"/>
  <c r="W23" i="37"/>
  <c r="W39" i="39"/>
  <c r="AC39" i="39" s="1"/>
  <c r="AM39" i="30"/>
  <c r="AS39" i="30" s="1"/>
  <c r="Y8" i="32"/>
  <c r="AC8" i="32"/>
  <c r="Y23" i="30"/>
  <c r="W23" i="30"/>
  <c r="AC23" i="30" s="1"/>
  <c r="AG12" i="33"/>
  <c r="AG21" i="33"/>
  <c r="AG13" i="33"/>
  <c r="AG9" i="33"/>
  <c r="AG10" i="33"/>
  <c r="BA18" i="46"/>
  <c r="AK18" i="46"/>
  <c r="Q18" i="46"/>
  <c r="AU18" i="46"/>
  <c r="AE18" i="46"/>
  <c r="BA18" i="33"/>
  <c r="AK18" i="33"/>
  <c r="S18" i="33"/>
  <c r="Q18" i="33"/>
  <c r="AU18" i="33"/>
  <c r="AE18" i="33"/>
  <c r="AO30" i="34"/>
  <c r="AY30" i="34" s="1"/>
  <c r="AM30" i="34"/>
  <c r="AS30" i="34" s="1"/>
  <c r="W12" i="34"/>
  <c r="AC12" i="34" s="1"/>
  <c r="AO32" i="39"/>
  <c r="AM32" i="39"/>
  <c r="AS32" i="39" s="1"/>
  <c r="S37" i="45"/>
  <c r="Q37" i="45"/>
  <c r="AO33" i="40"/>
  <c r="AM33" i="40"/>
  <c r="AS33" i="40" s="1"/>
  <c r="AY82" i="52"/>
  <c r="AW82" i="52"/>
  <c r="BC82" i="52" s="1"/>
  <c r="Y38" i="30"/>
  <c r="W38" i="30"/>
  <c r="AC38" i="30" s="1"/>
  <c r="AM30" i="33"/>
  <c r="AS30" i="33" s="1"/>
  <c r="BA15" i="43"/>
  <c r="AK15" i="43"/>
  <c r="Q15" i="43"/>
  <c r="AU15" i="43"/>
  <c r="AE15" i="43"/>
  <c r="BA15" i="31"/>
  <c r="AK15" i="31"/>
  <c r="S15" i="31"/>
  <c r="Q15" i="31"/>
  <c r="AU15" i="31"/>
  <c r="AE15" i="31"/>
  <c r="BA15" i="36"/>
  <c r="AK15" i="36"/>
  <c r="Q15" i="36"/>
  <c r="AU15" i="36"/>
  <c r="AE15" i="36"/>
  <c r="AM43" i="41"/>
  <c r="AO27" i="43"/>
  <c r="AM27" i="43"/>
  <c r="AS27" i="43" s="1"/>
  <c r="AM29" i="38"/>
  <c r="AS29" i="38" s="1"/>
  <c r="K73" i="96"/>
  <c r="I10" i="22" s="1"/>
  <c r="M10" i="22" s="1"/>
  <c r="S10" i="22" s="1"/>
  <c r="I73" i="96"/>
  <c r="I10" i="24" s="1"/>
  <c r="M10" i="24" s="1"/>
  <c r="S10" i="24" s="1"/>
  <c r="AM43" i="31"/>
  <c r="W29" i="32"/>
  <c r="AC29" i="32" s="1"/>
  <c r="AO30" i="36"/>
  <c r="AM30" i="36"/>
  <c r="AS30" i="36" s="1"/>
  <c r="W38" i="44"/>
  <c r="Y38" i="44" s="1"/>
  <c r="AO25" i="30"/>
  <c r="AM25" i="30"/>
  <c r="AS25" i="30" s="1"/>
  <c r="Y27" i="30"/>
  <c r="W27" i="30"/>
  <c r="AC27" i="30" s="1"/>
  <c r="Q11" i="44"/>
  <c r="S11" i="44" s="1"/>
  <c r="S11" i="46"/>
  <c r="Q11" i="46"/>
  <c r="Y23" i="42"/>
  <c r="AK23" i="42" s="1"/>
  <c r="W23" i="42"/>
  <c r="AS8" i="36"/>
  <c r="W27" i="39"/>
  <c r="W33" i="31"/>
  <c r="AC33" i="31" s="1"/>
  <c r="AG12" i="38"/>
  <c r="AG21" i="38"/>
  <c r="AG13" i="38"/>
  <c r="AG9" i="38"/>
  <c r="AG10" i="38"/>
  <c r="O82" i="52"/>
  <c r="O83" i="52"/>
  <c r="O84" i="52"/>
  <c r="O85" i="52"/>
  <c r="O80" i="52"/>
  <c r="O81" i="52"/>
  <c r="Y27" i="45"/>
  <c r="AK27" i="45" s="1"/>
  <c r="W27" i="45"/>
  <c r="CI8" i="79"/>
  <c r="CM8" i="79" s="1"/>
  <c r="CO8" i="79" s="1"/>
  <c r="G18" i="77"/>
  <c r="I18" i="77" s="1"/>
  <c r="I47" i="56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W18" i="77"/>
  <c r="Y18" i="77" s="1"/>
  <c r="E19" i="75" s="1"/>
  <c r="W20" i="77"/>
  <c r="Y20" i="77" s="1"/>
  <c r="E21" i="75" s="1"/>
  <c r="W9" i="77"/>
  <c r="Y9" i="77" s="1"/>
  <c r="E9" i="75" s="1"/>
  <c r="W19" i="77"/>
  <c r="Y19" i="77" s="1"/>
  <c r="E20" i="75" s="1"/>
  <c r="AM40" i="38"/>
  <c r="Q9" i="42"/>
  <c r="Q9" i="40"/>
  <c r="BA17" i="41"/>
  <c r="AK17" i="41"/>
  <c r="Q17" i="41"/>
  <c r="AU17" i="41"/>
  <c r="AE17" i="41"/>
  <c r="W12" i="44"/>
  <c r="AM40" i="36"/>
  <c r="AS40" i="36" s="1"/>
  <c r="AM42" i="44"/>
  <c r="AM34" i="30"/>
  <c r="AO34" i="30" s="1"/>
  <c r="AY34" i="30" s="1"/>
  <c r="I11" i="52"/>
  <c r="K60" i="74"/>
  <c r="I10" i="50" s="1"/>
  <c r="Y38" i="41"/>
  <c r="AK38" i="41" s="1"/>
  <c r="W38" i="41"/>
  <c r="S38" i="41"/>
  <c r="S39" i="32"/>
  <c r="BA17" i="39"/>
  <c r="AK17" i="39"/>
  <c r="S17" i="39"/>
  <c r="Q17" i="39"/>
  <c r="AU17" i="39"/>
  <c r="AE17" i="39"/>
  <c r="BA17" i="45"/>
  <c r="AK17" i="45"/>
  <c r="Q17" i="45"/>
  <c r="AU17" i="45"/>
  <c r="AE17" i="45"/>
  <c r="Y41" i="38"/>
  <c r="AC41" i="38"/>
  <c r="S23" i="46"/>
  <c r="S30" i="35"/>
  <c r="AE40" i="40"/>
  <c r="AC40" i="40"/>
  <c r="BC54" i="52"/>
  <c r="AI41" i="34"/>
  <c r="K37" i="74"/>
  <c r="I28" i="54" s="1"/>
  <c r="M28" i="54" s="1"/>
  <c r="CA15" i="52"/>
  <c r="CE15" i="52" s="1"/>
  <c r="AC15" i="52"/>
  <c r="BW15" i="52"/>
  <c r="BG15" i="52"/>
  <c r="AM15" i="52"/>
  <c r="AQ15" i="52" s="1"/>
  <c r="CG15" i="52"/>
  <c r="BQ15" i="52"/>
  <c r="AI15" i="52"/>
  <c r="Q15" i="52"/>
  <c r="W15" i="52" s="1"/>
  <c r="BM15" i="52"/>
  <c r="AW15" i="52"/>
  <c r="BC15" i="52" s="1"/>
  <c r="S34" i="37"/>
  <c r="S25" i="41"/>
  <c r="BO13" i="79"/>
  <c r="CE13" i="84"/>
  <c r="BQ13" i="79" s="1"/>
  <c r="BU13" i="79" s="1"/>
  <c r="BW13" i="79" s="1"/>
  <c r="W38" i="43"/>
  <c r="AC38" i="43" s="1"/>
  <c r="Y34" i="30"/>
  <c r="W34" i="30"/>
  <c r="AC34" i="30" s="1"/>
  <c r="Y25" i="33"/>
  <c r="AK25" i="33" s="1"/>
  <c r="W25" i="33"/>
  <c r="S14" i="33"/>
  <c r="Q14" i="33"/>
  <c r="S14" i="35"/>
  <c r="Q14" i="35"/>
  <c r="Y24" i="46"/>
  <c r="AK24" i="46" s="1"/>
  <c r="W24" i="46"/>
  <c r="I18" i="52"/>
  <c r="M18" i="52" s="1"/>
  <c r="K11" i="74"/>
  <c r="I14" i="50" s="1"/>
  <c r="M14" i="50" s="1"/>
  <c r="I52" i="52"/>
  <c r="M52" i="52" s="1"/>
  <c r="K26" i="74"/>
  <c r="I37" i="50" s="1"/>
  <c r="M37" i="50" s="1"/>
  <c r="S12" i="43"/>
  <c r="S32" i="38"/>
  <c r="AE43" i="38"/>
  <c r="Y43" i="34"/>
  <c r="AK43" i="34" s="1"/>
  <c r="AE43" i="34"/>
  <c r="AC43" i="34"/>
  <c r="K26" i="73"/>
  <c r="I71" i="23" s="1"/>
  <c r="M71" i="23" s="1"/>
  <c r="S71" i="23" s="1"/>
  <c r="AY30" i="42"/>
  <c r="Y28" i="45"/>
  <c r="W28" i="45"/>
  <c r="AC28" i="45" s="1"/>
  <c r="W23" i="92"/>
  <c r="BG8" i="92"/>
  <c r="S27" i="41"/>
  <c r="W38" i="36"/>
  <c r="AC38" i="36" s="1"/>
  <c r="W39" i="34"/>
  <c r="AC39" i="34" s="1"/>
  <c r="W38" i="42"/>
  <c r="W28" i="30"/>
  <c r="AC28" i="30" s="1"/>
  <c r="BA19" i="44"/>
  <c r="AK19" i="44"/>
  <c r="Q19" i="44"/>
  <c r="AU19" i="44"/>
  <c r="AE19" i="44"/>
  <c r="BA19" i="46"/>
  <c r="AK19" i="46"/>
  <c r="S19" i="46"/>
  <c r="Q19" i="46"/>
  <c r="AU19" i="46"/>
  <c r="AE19" i="46"/>
  <c r="W26" i="46"/>
  <c r="Y20" i="54"/>
  <c r="Y43" i="31"/>
  <c r="AK43" i="31" s="1"/>
  <c r="AC43" i="31"/>
  <c r="AE43" i="31"/>
  <c r="W25" i="38"/>
  <c r="AC25" i="38" s="1"/>
  <c r="Y8" i="38"/>
  <c r="AC8" i="38"/>
  <c r="M36" i="43"/>
  <c r="I44" i="43"/>
  <c r="BO11" i="51"/>
  <c r="BS11" i="51" s="1"/>
  <c r="AY11" i="51"/>
  <c r="AI11" i="51"/>
  <c r="AM11" i="51" s="1"/>
  <c r="Q11" i="51"/>
  <c r="W11" i="51" s="1"/>
  <c r="BG11" i="51"/>
  <c r="AQ11" i="51"/>
  <c r="AA11" i="51"/>
  <c r="AK84" i="52"/>
  <c r="AK85" i="52"/>
  <c r="AK80" i="52"/>
  <c r="AK81" i="52"/>
  <c r="AK82" i="52"/>
  <c r="AK83" i="52"/>
  <c r="S34" i="32"/>
  <c r="K77" i="96"/>
  <c r="I24" i="22" s="1"/>
  <c r="M24" i="22" s="1"/>
  <c r="S24" i="22" s="1"/>
  <c r="AG21" i="40"/>
  <c r="AG13" i="40"/>
  <c r="AG12" i="40"/>
  <c r="AG10" i="40"/>
  <c r="AG9" i="40"/>
  <c r="AA15" i="48"/>
  <c r="Q15" i="48"/>
  <c r="Q29" i="48" s="1"/>
  <c r="E17" i="10" s="1"/>
  <c r="AI15" i="48"/>
  <c r="AI29" i="48" s="1"/>
  <c r="E19" i="10" s="1"/>
  <c r="M29" i="48"/>
  <c r="S34" i="41"/>
  <c r="AM40" i="44"/>
  <c r="Y40" i="38"/>
  <c r="AY44" i="46"/>
  <c r="AG8" i="7" s="1"/>
  <c r="S39" i="35"/>
  <c r="S38" i="33"/>
  <c r="S39" i="31"/>
  <c r="W33" i="30"/>
  <c r="AC33" i="30" s="1"/>
  <c r="W34" i="33"/>
  <c r="Q16" i="37"/>
  <c r="Q16" i="39"/>
  <c r="AO13" i="79"/>
  <c r="Y28" i="34"/>
  <c r="AI28" i="34" s="1"/>
  <c r="W28" i="34"/>
  <c r="AC28" i="34" s="1"/>
  <c r="Y42" i="46"/>
  <c r="W42" i="46"/>
  <c r="W32" i="35"/>
  <c r="AC32" i="35" s="1"/>
  <c r="I44" i="30"/>
  <c r="M36" i="30"/>
  <c r="W24" i="40"/>
  <c r="Y24" i="40" s="1"/>
  <c r="AK24" i="40" s="1"/>
  <c r="W26" i="32"/>
  <c r="AC26" i="32" s="1"/>
  <c r="K24" i="73"/>
  <c r="I62" i="23" s="1"/>
  <c r="M62" i="23" s="1"/>
  <c r="S62" i="23" s="1"/>
  <c r="AW21" i="40"/>
  <c r="AW13" i="40"/>
  <c r="AW12" i="40"/>
  <c r="CC14" i="79"/>
  <c r="CE14" i="79" s="1"/>
  <c r="AM12" i="40" s="1"/>
  <c r="AW10" i="40"/>
  <c r="AW9" i="40"/>
  <c r="S33" i="36"/>
  <c r="AO43" i="32"/>
  <c r="W12" i="37"/>
  <c r="AE8" i="37"/>
  <c r="Y8" i="37"/>
  <c r="AC8" i="37"/>
  <c r="BI83" i="52"/>
  <c r="BK83" i="52" s="1"/>
  <c r="BG83" i="52"/>
  <c r="BM83" i="52" s="1"/>
  <c r="Y12" i="30"/>
  <c r="W12" i="30"/>
  <c r="AC12" i="30" s="1"/>
  <c r="AM29" i="33"/>
  <c r="AS29" i="33" s="1"/>
  <c r="S13" i="42"/>
  <c r="Q13" i="42"/>
  <c r="BA13" i="30"/>
  <c r="AK13" i="30"/>
  <c r="S13" i="30"/>
  <c r="Q13" i="30"/>
  <c r="AU13" i="30"/>
  <c r="AE13" i="30"/>
  <c r="AC22" i="52"/>
  <c r="BG22" i="52"/>
  <c r="Y22" i="52"/>
  <c r="AM22" i="52"/>
  <c r="AS22" i="52" s="1"/>
  <c r="CG22" i="52"/>
  <c r="BQ22" i="52"/>
  <c r="BW22" i="52" s="1"/>
  <c r="AI22" i="52"/>
  <c r="Q22" i="52"/>
  <c r="BM22" i="52"/>
  <c r="AW22" i="52"/>
  <c r="BA22" i="52" s="1"/>
  <c r="CA22" i="52"/>
  <c r="Y28" i="46"/>
  <c r="W28" i="46"/>
  <c r="W25" i="43"/>
  <c r="AC25" i="43" s="1"/>
  <c r="K15" i="73"/>
  <c r="I35" i="23" s="1"/>
  <c r="M35" i="23" s="1"/>
  <c r="S35" i="23" s="1"/>
  <c r="I15" i="73"/>
  <c r="I35" i="25" s="1"/>
  <c r="M35" i="25" s="1"/>
  <c r="S35" i="25" s="1"/>
  <c r="K41" i="74"/>
  <c r="I39" i="54" s="1"/>
  <c r="M39" i="54" s="1"/>
  <c r="I41" i="74"/>
  <c r="I39" i="56" s="1"/>
  <c r="M39" i="56" s="1"/>
  <c r="AY8" i="36"/>
  <c r="Y27" i="31"/>
  <c r="W27" i="31"/>
  <c r="AC27" i="31" s="1"/>
  <c r="W26" i="44"/>
  <c r="K48" i="74"/>
  <c r="I52" i="54" s="1"/>
  <c r="M52" i="54" s="1"/>
  <c r="S31" i="45"/>
  <c r="S28" i="36"/>
  <c r="AW9" i="79"/>
  <c r="BK9" i="84"/>
  <c r="AY9" i="79" s="1"/>
  <c r="BC9" i="79" s="1"/>
  <c r="BE9" i="79" s="1"/>
  <c r="W8" i="45" s="1"/>
  <c r="S23" i="37"/>
  <c r="S39" i="39"/>
  <c r="AG22" i="32"/>
  <c r="AG23" i="32"/>
  <c r="AG24" i="32"/>
  <c r="AG8" i="32"/>
  <c r="AI8" i="32" s="1"/>
  <c r="AG26" i="32"/>
  <c r="AG34" i="32"/>
  <c r="AI34" i="32" s="1"/>
  <c r="S23" i="30"/>
  <c r="BA18" i="42"/>
  <c r="AK18" i="42"/>
  <c r="Q18" i="42"/>
  <c r="AU18" i="42"/>
  <c r="AE18" i="42"/>
  <c r="AU18" i="30"/>
  <c r="AE18" i="30"/>
  <c r="BA18" i="30"/>
  <c r="AK18" i="30"/>
  <c r="Q18" i="30"/>
  <c r="AO43" i="44"/>
  <c r="BA43" i="44" s="1"/>
  <c r="W34" i="43"/>
  <c r="AC34" i="43" s="1"/>
  <c r="S12" i="34"/>
  <c r="AE40" i="41"/>
  <c r="AC40" i="41"/>
  <c r="Y27" i="35"/>
  <c r="AK27" i="35" s="1"/>
  <c r="W27" i="35"/>
  <c r="W23" i="39"/>
  <c r="Y23" i="39" s="1"/>
  <c r="AK23" i="39" s="1"/>
  <c r="M36" i="45"/>
  <c r="I44" i="45"/>
  <c r="G69" i="96"/>
  <c r="I69" i="96" s="1"/>
  <c r="G70" i="96"/>
  <c r="I70" i="96" s="1"/>
  <c r="AY81" i="52"/>
  <c r="BA81" i="52" s="1"/>
  <c r="AW81" i="52"/>
  <c r="BC81" i="52" s="1"/>
  <c r="W24" i="37"/>
  <c r="S38" i="30"/>
  <c r="BA15" i="39"/>
  <c r="AK15" i="39"/>
  <c r="S15" i="39"/>
  <c r="Q15" i="39"/>
  <c r="AU15" i="39"/>
  <c r="AE15" i="39"/>
  <c r="AU15" i="45"/>
  <c r="AE15" i="45"/>
  <c r="BA15" i="45"/>
  <c r="AK15" i="45"/>
  <c r="S15" i="45"/>
  <c r="Q15" i="45"/>
  <c r="BA15" i="32"/>
  <c r="AK15" i="32"/>
  <c r="S15" i="32"/>
  <c r="Q15" i="32"/>
  <c r="AU15" i="32"/>
  <c r="AE15" i="32"/>
  <c r="Y30" i="38"/>
  <c r="AI30" i="38" s="1"/>
  <c r="W30" i="38"/>
  <c r="AC30" i="38" s="1"/>
  <c r="I17" i="73"/>
  <c r="I41" i="25" s="1"/>
  <c r="M41" i="25" s="1"/>
  <c r="S41" i="25" s="1"/>
  <c r="I43" i="74"/>
  <c r="I43" i="56" s="1"/>
  <c r="M43" i="56" s="1"/>
  <c r="K78" i="96"/>
  <c r="I25" i="22" s="1"/>
  <c r="M25" i="22" s="1"/>
  <c r="S25" i="22" s="1"/>
  <c r="I78" i="96"/>
  <c r="I25" i="24" s="1"/>
  <c r="M25" i="24" s="1"/>
  <c r="S25" i="24" s="1"/>
  <c r="Y29" i="31"/>
  <c r="W29" i="31"/>
  <c r="AC29" i="31" s="1"/>
  <c r="Q37" i="46"/>
  <c r="AI42" i="32"/>
  <c r="S29" i="32"/>
  <c r="W29" i="36"/>
  <c r="AC29" i="36" s="1"/>
  <c r="Y21" i="90"/>
  <c r="Y13" i="90"/>
  <c r="Y22" i="90"/>
  <c r="Y14" i="90"/>
  <c r="Y15" i="90"/>
  <c r="Y16" i="90"/>
  <c r="Y8" i="90"/>
  <c r="Y17" i="90"/>
  <c r="Y9" i="90"/>
  <c r="Y18" i="90"/>
  <c r="Y10" i="90"/>
  <c r="Y19" i="90"/>
  <c r="Y11" i="90"/>
  <c r="Y23" i="90"/>
  <c r="Y20" i="90"/>
  <c r="Y12" i="90"/>
  <c r="BG23" i="90"/>
  <c r="Y31" i="41"/>
  <c r="W31" i="41"/>
  <c r="AC31" i="41" s="1"/>
  <c r="S38" i="44"/>
  <c r="AI37" i="55"/>
  <c r="AA37" i="55"/>
  <c r="Q37" i="55"/>
  <c r="W37" i="55" s="1"/>
  <c r="W24" i="33"/>
  <c r="S11" i="40"/>
  <c r="Q11" i="40"/>
  <c r="S11" i="42"/>
  <c r="Q11" i="42"/>
  <c r="S23" i="42"/>
  <c r="W28" i="43"/>
  <c r="AC28" i="43" s="1"/>
  <c r="Y33" i="38"/>
  <c r="W33" i="38"/>
  <c r="AC33" i="38" s="1"/>
  <c r="Y12" i="38"/>
  <c r="W12" i="38"/>
  <c r="AC12" i="38" s="1"/>
  <c r="AW21" i="39"/>
  <c r="AW13" i="39"/>
  <c r="AW9" i="39"/>
  <c r="AW10" i="39"/>
  <c r="CC15" i="79"/>
  <c r="CE15" i="79" s="1"/>
  <c r="AW12" i="39"/>
  <c r="S27" i="39"/>
  <c r="S33" i="31"/>
  <c r="Y41" i="32"/>
  <c r="AI41" i="32" s="1"/>
  <c r="AC41" i="32"/>
  <c r="W29" i="40"/>
  <c r="AC29" i="40" s="1"/>
  <c r="Y24" i="56"/>
  <c r="K28" i="73"/>
  <c r="I77" i="23" s="1"/>
  <c r="M77" i="23" s="1"/>
  <c r="S77" i="23" s="1"/>
  <c r="Y13" i="50"/>
  <c r="AY43" i="44"/>
  <c r="S27" i="45"/>
  <c r="AY40" i="40"/>
  <c r="CG8" i="79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Q9" i="45"/>
  <c r="BA9" i="32"/>
  <c r="AK9" i="32"/>
  <c r="Q9" i="32"/>
  <c r="AU9" i="32"/>
  <c r="AE9" i="32"/>
  <c r="Y29" i="35"/>
  <c r="AI29" i="35" s="1"/>
  <c r="W29" i="35"/>
  <c r="AC29" i="35" s="1"/>
  <c r="BM24" i="52"/>
  <c r="AW24" i="52"/>
  <c r="BA24" i="52" s="1"/>
  <c r="CA24" i="52"/>
  <c r="AC24" i="52"/>
  <c r="BW24" i="52"/>
  <c r="BG24" i="52"/>
  <c r="Y24" i="52"/>
  <c r="BC24" i="52"/>
  <c r="AM24" i="52"/>
  <c r="AS24" i="52" s="1"/>
  <c r="CG24" i="52"/>
  <c r="BQ24" i="52"/>
  <c r="AI24" i="52"/>
  <c r="Q24" i="52"/>
  <c r="AM24" i="46"/>
  <c r="AI29" i="31"/>
  <c r="Y30" i="43"/>
  <c r="W30" i="43"/>
  <c r="AC30" i="43" s="1"/>
  <c r="Y24" i="38"/>
  <c r="W24" i="38"/>
  <c r="AC24" i="38" s="1"/>
  <c r="W42" i="42"/>
  <c r="AG9" i="36"/>
  <c r="AG12" i="36"/>
  <c r="AG21" i="36"/>
  <c r="AG13" i="36"/>
  <c r="AG10" i="36"/>
  <c r="Y41" i="34"/>
  <c r="AC41" i="34"/>
  <c r="BW29" i="52"/>
  <c r="BG29" i="52"/>
  <c r="Y29" i="52"/>
  <c r="BC29" i="52"/>
  <c r="AM29" i="52"/>
  <c r="AQ29" i="52" s="1"/>
  <c r="CG29" i="52"/>
  <c r="BQ29" i="52"/>
  <c r="AI29" i="52"/>
  <c r="Q29" i="52"/>
  <c r="W29" i="52" s="1"/>
  <c r="BM29" i="52"/>
  <c r="AW29" i="52"/>
  <c r="CA29" i="52"/>
  <c r="CE29" i="52" s="1"/>
  <c r="AS29" i="52"/>
  <c r="AC29" i="52"/>
  <c r="AM38" i="36"/>
  <c r="AS38" i="36" s="1"/>
  <c r="AO38" i="36"/>
  <c r="AM39" i="34"/>
  <c r="AS39" i="34" s="1"/>
  <c r="AO38" i="42"/>
  <c r="BA38" i="42" s="1"/>
  <c r="AM38" i="42"/>
  <c r="W38" i="31"/>
  <c r="AM28" i="30"/>
  <c r="AS28" i="30" s="1"/>
  <c r="BA19" i="40"/>
  <c r="AK19" i="40"/>
  <c r="S19" i="40"/>
  <c r="Q19" i="40"/>
  <c r="AU19" i="40"/>
  <c r="AE19" i="40"/>
  <c r="BA19" i="42"/>
  <c r="AK19" i="42"/>
  <c r="Q19" i="42"/>
  <c r="AU19" i="42"/>
  <c r="AE19" i="42"/>
  <c r="AM26" i="46"/>
  <c r="Y41" i="31"/>
  <c r="AK41" i="31" s="1"/>
  <c r="AE41" i="31"/>
  <c r="AC41" i="31"/>
  <c r="AO25" i="38"/>
  <c r="AM25" i="38"/>
  <c r="AS25" i="38" s="1"/>
  <c r="AG21" i="32"/>
  <c r="AG13" i="32"/>
  <c r="AG9" i="32"/>
  <c r="AG12" i="32"/>
  <c r="AG10" i="32"/>
  <c r="Y42" i="34"/>
  <c r="AK42" i="34" s="1"/>
  <c r="W42" i="34"/>
  <c r="AM29" i="39"/>
  <c r="AS29" i="39" s="1"/>
  <c r="W30" i="39"/>
  <c r="AC30" i="39" s="1"/>
  <c r="Y26" i="31"/>
  <c r="AI26" i="31" s="1"/>
  <c r="W26" i="31"/>
  <c r="AC26" i="31" s="1"/>
  <c r="BA37" i="43"/>
  <c r="AK37" i="43"/>
  <c r="Q37" i="43"/>
  <c r="AU37" i="43"/>
  <c r="AE37" i="43"/>
  <c r="BO10" i="51"/>
  <c r="BS10" i="51" s="1"/>
  <c r="AY10" i="51"/>
  <c r="AI10" i="51"/>
  <c r="AM10" i="51" s="1"/>
  <c r="Q10" i="51"/>
  <c r="W10" i="51" s="1"/>
  <c r="BG10" i="51"/>
  <c r="AQ10" i="51"/>
  <c r="AA10" i="51"/>
  <c r="W32" i="40"/>
  <c r="AC32" i="40" s="1"/>
  <c r="AO23" i="44"/>
  <c r="BA23" i="44" s="1"/>
  <c r="AM23" i="44"/>
  <c r="AU23" i="44" s="1"/>
  <c r="W24" i="44"/>
  <c r="AC53" i="56"/>
  <c r="AI53" i="56" s="1"/>
  <c r="Y53" i="56"/>
  <c r="AM53" i="56"/>
  <c r="AS53" i="56" s="1"/>
  <c r="Q53" i="56"/>
  <c r="W53" i="56" s="1"/>
  <c r="Y33" i="37"/>
  <c r="W33" i="37"/>
  <c r="AC33" i="37" s="1"/>
  <c r="W29" i="37"/>
  <c r="AC29" i="37" s="1"/>
  <c r="AM32" i="41"/>
  <c r="AS32" i="41" s="1"/>
  <c r="W30" i="41"/>
  <c r="AC30" i="41" s="1"/>
  <c r="AO33" i="30"/>
  <c r="AM33" i="30"/>
  <c r="AS33" i="30" s="1"/>
  <c r="AM34" i="33"/>
  <c r="S16" i="46"/>
  <c r="Q16" i="46"/>
  <c r="S16" i="33"/>
  <c r="Q16" i="33"/>
  <c r="S16" i="35"/>
  <c r="Q16" i="35"/>
  <c r="AW13" i="79"/>
  <c r="BK13" i="84"/>
  <c r="AY13" i="79" s="1"/>
  <c r="BC13" i="79" s="1"/>
  <c r="BE13" i="79" s="1"/>
  <c r="W8" i="41" s="1"/>
  <c r="AO28" i="34"/>
  <c r="AY28" i="34" s="1"/>
  <c r="AM28" i="34"/>
  <c r="AS28" i="34" s="1"/>
  <c r="AM32" i="35"/>
  <c r="AS32" i="35" s="1"/>
  <c r="AY25" i="30"/>
  <c r="AW23" i="39"/>
  <c r="AW26" i="39"/>
  <c r="AS15" i="79"/>
  <c r="AU15" i="79" s="1"/>
  <c r="AM8" i="39" s="1"/>
  <c r="AW24" i="39"/>
  <c r="AW22" i="39"/>
  <c r="AW34" i="39"/>
  <c r="AW8" i="39"/>
  <c r="AC42" i="36"/>
  <c r="AE42" i="36"/>
  <c r="AS41" i="36"/>
  <c r="AM12" i="37"/>
  <c r="AU12" i="37" s="1"/>
  <c r="AO12" i="37"/>
  <c r="K20" i="56"/>
  <c r="AC20" i="56"/>
  <c r="AS20" i="56"/>
  <c r="AM20" i="56"/>
  <c r="Q20" i="56"/>
  <c r="AG22" i="37"/>
  <c r="AG23" i="37"/>
  <c r="AI23" i="37" s="1"/>
  <c r="AG8" i="37"/>
  <c r="AI8" i="37" s="1"/>
  <c r="AG26" i="37"/>
  <c r="AG34" i="37"/>
  <c r="AG24" i="37"/>
  <c r="W38" i="39"/>
  <c r="AC38" i="39" s="1"/>
  <c r="BI82" i="52"/>
  <c r="BG82" i="52"/>
  <c r="BM82" i="52" s="1"/>
  <c r="Y39" i="33"/>
  <c r="AI39" i="33" s="1"/>
  <c r="W39" i="33"/>
  <c r="AC39" i="33" s="1"/>
  <c r="AA11" i="55"/>
  <c r="Q11" i="55"/>
  <c r="W11" i="55" s="1"/>
  <c r="AI11" i="55"/>
  <c r="AO12" i="30"/>
  <c r="AM12" i="30"/>
  <c r="AS12" i="30" s="1"/>
  <c r="BA13" i="38"/>
  <c r="AK13" i="38"/>
  <c r="S13" i="38"/>
  <c r="Q13" i="38"/>
  <c r="AU13" i="38"/>
  <c r="AE13" i="38"/>
  <c r="S13" i="44"/>
  <c r="Q13" i="44"/>
  <c r="AM28" i="46"/>
  <c r="AO28" i="46" s="1"/>
  <c r="AO25" i="43"/>
  <c r="AY25" i="43" s="1"/>
  <c r="AM25" i="43"/>
  <c r="AS25" i="43" s="1"/>
  <c r="AM27" i="31"/>
  <c r="AS27" i="31" s="1"/>
  <c r="M44" i="26"/>
  <c r="M50" i="26" s="1"/>
  <c r="I50" i="26"/>
  <c r="E31" i="12" s="1"/>
  <c r="E38" i="12" s="1"/>
  <c r="E41" i="12" s="1"/>
  <c r="G52" i="10" s="1"/>
  <c r="AG9" i="43"/>
  <c r="AG12" i="43"/>
  <c r="AG21" i="43"/>
  <c r="AG13" i="43"/>
  <c r="AG10" i="43"/>
  <c r="AG9" i="42"/>
  <c r="AG12" i="42"/>
  <c r="AG21" i="42"/>
  <c r="AG13" i="42"/>
  <c r="AG10" i="42"/>
  <c r="AM26" i="44"/>
  <c r="AU26" i="44" s="1"/>
  <c r="AM52" i="56"/>
  <c r="Q52" i="56"/>
  <c r="W52" i="56" s="1"/>
  <c r="AC52" i="56"/>
  <c r="AI52" i="56" s="1"/>
  <c r="AS52" i="56"/>
  <c r="Y52" i="56"/>
  <c r="Y29" i="41"/>
  <c r="W29" i="41"/>
  <c r="AC29" i="41" s="1"/>
  <c r="AE40" i="44"/>
  <c r="AC40" i="44"/>
  <c r="AU18" i="38"/>
  <c r="AE18" i="38"/>
  <c r="BA18" i="38"/>
  <c r="AK18" i="38"/>
  <c r="S18" i="38"/>
  <c r="Q18" i="38"/>
  <c r="BA18" i="44"/>
  <c r="AK18" i="44"/>
  <c r="S18" i="44"/>
  <c r="Q18" i="44"/>
  <c r="AU18" i="44"/>
  <c r="AE18" i="44"/>
  <c r="Y32" i="46"/>
  <c r="W32" i="46"/>
  <c r="AM27" i="35"/>
  <c r="AM23" i="39"/>
  <c r="AU23" i="39" s="1"/>
  <c r="AO23" i="39"/>
  <c r="BA23" i="39" s="1"/>
  <c r="Q37" i="38"/>
  <c r="AU37" i="38"/>
  <c r="AE37" i="38"/>
  <c r="BA37" i="38"/>
  <c r="AK37" i="38"/>
  <c r="AI18" i="89"/>
  <c r="AI19" i="89"/>
  <c r="AI20" i="89"/>
  <c r="AI23" i="89"/>
  <c r="AI22" i="89"/>
  <c r="AI16" i="89"/>
  <c r="AI8" i="89"/>
  <c r="AI9" i="89"/>
  <c r="AI10" i="89"/>
  <c r="AI11" i="89"/>
  <c r="AI12" i="89"/>
  <c r="AI13" i="89"/>
  <c r="AI14" i="89"/>
  <c r="AI21" i="89"/>
  <c r="AI17" i="89"/>
  <c r="AI15" i="89"/>
  <c r="AM24" i="37"/>
  <c r="BA15" i="35"/>
  <c r="AK15" i="35"/>
  <c r="Q15" i="35"/>
  <c r="AU15" i="35"/>
  <c r="AE15" i="35"/>
  <c r="AU15" i="41"/>
  <c r="AE15" i="41"/>
  <c r="BA15" i="41"/>
  <c r="AK15" i="41"/>
  <c r="Q15" i="41"/>
  <c r="AM40" i="35"/>
  <c r="Y34" i="42"/>
  <c r="AK34" i="42" s="1"/>
  <c r="W34" i="42"/>
  <c r="Y29" i="46"/>
  <c r="W29" i="46"/>
  <c r="W42" i="45"/>
  <c r="AM30" i="38"/>
  <c r="AS30" i="38" s="1"/>
  <c r="AO34" i="35"/>
  <c r="BA34" i="35" s="1"/>
  <c r="AM34" i="35"/>
  <c r="Y33" i="39"/>
  <c r="W33" i="39"/>
  <c r="AC33" i="39" s="1"/>
  <c r="M36" i="46"/>
  <c r="I44" i="46"/>
  <c r="AI40" i="32"/>
  <c r="AI38" i="30"/>
  <c r="AM29" i="36"/>
  <c r="AS29" i="36" s="1"/>
  <c r="AM31" i="41"/>
  <c r="AS31" i="41" s="1"/>
  <c r="AM24" i="33"/>
  <c r="BA11" i="36"/>
  <c r="AK11" i="36"/>
  <c r="Q11" i="36"/>
  <c r="AU11" i="36"/>
  <c r="AE11" i="36"/>
  <c r="Q11" i="38"/>
  <c r="AU11" i="38"/>
  <c r="AE11" i="38"/>
  <c r="BA11" i="38"/>
  <c r="AK11" i="38"/>
  <c r="AI40" i="38"/>
  <c r="AO25" i="42"/>
  <c r="BA25" i="42" s="1"/>
  <c r="AM25" i="42"/>
  <c r="CG13" i="79"/>
  <c r="CY13" i="84"/>
  <c r="CI13" i="79" s="1"/>
  <c r="CM13" i="79" s="1"/>
  <c r="CO13" i="79" s="1"/>
  <c r="AM28" i="43"/>
  <c r="AS28" i="43" s="1"/>
  <c r="AO28" i="43"/>
  <c r="AY28" i="43" s="1"/>
  <c r="W24" i="34"/>
  <c r="AC24" i="34" s="1"/>
  <c r="AO33" i="38"/>
  <c r="AY33" i="38" s="1"/>
  <c r="AM33" i="38"/>
  <c r="AS33" i="38" s="1"/>
  <c r="AM12" i="38"/>
  <c r="AS12" i="38" s="1"/>
  <c r="I14" i="73"/>
  <c r="I32" i="25" s="1"/>
  <c r="M32" i="25" s="1"/>
  <c r="S32" i="25" s="1"/>
  <c r="K14" i="73"/>
  <c r="I32" i="23" s="1"/>
  <c r="M32" i="23" s="1"/>
  <c r="S32" i="23" s="1"/>
  <c r="W12" i="31"/>
  <c r="AC12" i="31" s="1"/>
  <c r="Y43" i="32"/>
  <c r="AK43" i="32" s="1"/>
  <c r="AC43" i="32"/>
  <c r="AE43" i="32"/>
  <c r="AM29" i="40"/>
  <c r="AS29" i="40" s="1"/>
  <c r="W26" i="45"/>
  <c r="AO8" i="30"/>
  <c r="AY33" i="40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K18" i="77"/>
  <c r="M18" i="77" s="1"/>
  <c r="I47" i="54" s="1"/>
  <c r="Y26" i="37"/>
  <c r="AK26" i="37" s="1"/>
  <c r="W26" i="37"/>
  <c r="BG9" i="89"/>
  <c r="S12" i="25"/>
  <c r="Y30" i="40"/>
  <c r="AI30" i="40" s="1"/>
  <c r="W30" i="40"/>
  <c r="AC30" i="40" s="1"/>
  <c r="Y39" i="41"/>
  <c r="W39" i="41"/>
  <c r="AC39" i="41" s="1"/>
  <c r="I41" i="52"/>
  <c r="M41" i="52" s="1"/>
  <c r="K15" i="74"/>
  <c r="I26" i="50" s="1"/>
  <c r="M26" i="50" s="1"/>
  <c r="AG15" i="45"/>
  <c r="AG16" i="45"/>
  <c r="AG17" i="45"/>
  <c r="AG36" i="45"/>
  <c r="AG46" i="45"/>
  <c r="AG38" i="45"/>
  <c r="AG28" i="45"/>
  <c r="AI28" i="45" s="1"/>
  <c r="AG20" i="45"/>
  <c r="AG39" i="45"/>
  <c r="AG29" i="45"/>
  <c r="AG40" i="45"/>
  <c r="AG30" i="45"/>
  <c r="AG14" i="45"/>
  <c r="AG43" i="45"/>
  <c r="AG32" i="45"/>
  <c r="AG31" i="45"/>
  <c r="AI31" i="45" s="1"/>
  <c r="AG45" i="45"/>
  <c r="AG18" i="45"/>
  <c r="AG41" i="45"/>
  <c r="AG11" i="45"/>
  <c r="AG33" i="45"/>
  <c r="AG19" i="45"/>
  <c r="AG27" i="45"/>
  <c r="AI27" i="45" s="1"/>
  <c r="AG25" i="45"/>
  <c r="AG37" i="45"/>
  <c r="AG42" i="45"/>
  <c r="AS30" i="52"/>
  <c r="AC30" i="52"/>
  <c r="BW30" i="52"/>
  <c r="BG30" i="52"/>
  <c r="Y30" i="52"/>
  <c r="BC30" i="52"/>
  <c r="AM30" i="52"/>
  <c r="CG30" i="52"/>
  <c r="BQ30" i="52"/>
  <c r="AI30" i="52"/>
  <c r="Q30" i="52"/>
  <c r="BM30" i="52"/>
  <c r="AW30" i="52"/>
  <c r="BA30" i="52" s="1"/>
  <c r="CA30" i="52"/>
  <c r="AU17" i="37"/>
  <c r="AE17" i="37"/>
  <c r="BA17" i="37"/>
  <c r="AK17" i="37"/>
  <c r="S17" i="37"/>
  <c r="Q17" i="37"/>
  <c r="W34" i="38"/>
  <c r="AC34" i="38" s="1"/>
  <c r="W31" i="38"/>
  <c r="AC31" i="38" s="1"/>
  <c r="S29" i="35"/>
  <c r="I55" i="96"/>
  <c r="I29" i="55" s="1"/>
  <c r="M29" i="55" s="1"/>
  <c r="S12" i="44"/>
  <c r="AG23" i="30"/>
  <c r="AI23" i="30" s="1"/>
  <c r="AG24" i="30"/>
  <c r="AG8" i="30"/>
  <c r="AG22" i="30"/>
  <c r="AG26" i="30"/>
  <c r="AG34" i="30"/>
  <c r="AS8" i="43"/>
  <c r="AG10" i="30"/>
  <c r="AG12" i="30"/>
  <c r="AI12" i="30" s="1"/>
  <c r="AG13" i="30"/>
  <c r="AG9" i="30"/>
  <c r="AG21" i="30"/>
  <c r="S39" i="41"/>
  <c r="W27" i="33"/>
  <c r="AS43" i="34"/>
  <c r="Q14" i="44"/>
  <c r="S14" i="46"/>
  <c r="Q14" i="46"/>
  <c r="I43" i="52"/>
  <c r="M43" i="52" s="1"/>
  <c r="K17" i="74"/>
  <c r="I28" i="50" s="1"/>
  <c r="M28" i="50" s="1"/>
  <c r="AI29" i="41"/>
  <c r="AI41" i="31"/>
  <c r="S30" i="43"/>
  <c r="S24" i="38"/>
  <c r="I42" i="74"/>
  <c r="I41" i="56" s="1"/>
  <c r="M41" i="56" s="1"/>
  <c r="K42" i="74"/>
  <c r="I41" i="54" s="1"/>
  <c r="M41" i="54" s="1"/>
  <c r="W12" i="35"/>
  <c r="Y12" i="35"/>
  <c r="AK12" i="35" s="1"/>
  <c r="Q37" i="35"/>
  <c r="Y8" i="43"/>
  <c r="AC8" i="43"/>
  <c r="AW12" i="31"/>
  <c r="AW21" i="31"/>
  <c r="AW13" i="31"/>
  <c r="AW9" i="31"/>
  <c r="AW10" i="31"/>
  <c r="AW9" i="35"/>
  <c r="AW12" i="35"/>
  <c r="AW21" i="35"/>
  <c r="AW13" i="35"/>
  <c r="CC19" i="79"/>
  <c r="CE19" i="79" s="1"/>
  <c r="AW10" i="35"/>
  <c r="AW23" i="40"/>
  <c r="AS14" i="79"/>
  <c r="AU14" i="79" s="1"/>
  <c r="AM8" i="40" s="1"/>
  <c r="AW24" i="40"/>
  <c r="AW26" i="40"/>
  <c r="AW34" i="40"/>
  <c r="AW22" i="40"/>
  <c r="AW8" i="40"/>
  <c r="Y25" i="32"/>
  <c r="W25" i="32"/>
  <c r="AC25" i="32" s="1"/>
  <c r="AC61" i="56"/>
  <c r="AS61" i="56"/>
  <c r="Y61" i="56"/>
  <c r="AM61" i="56"/>
  <c r="Q61" i="56"/>
  <c r="W61" i="56" s="1"/>
  <c r="AI61" i="56"/>
  <c r="AY27" i="42"/>
  <c r="AI25" i="33"/>
  <c r="Y25" i="36"/>
  <c r="W25" i="36"/>
  <c r="AC25" i="36" s="1"/>
  <c r="K67" i="74"/>
  <c r="I20" i="50" s="1"/>
  <c r="M20" i="50" s="1"/>
  <c r="S26" i="41"/>
  <c r="AY12" i="30"/>
  <c r="Y12" i="41"/>
  <c r="AK12" i="41" s="1"/>
  <c r="W12" i="41"/>
  <c r="W32" i="30"/>
  <c r="AC32" i="30" s="1"/>
  <c r="BA19" i="36"/>
  <c r="AK19" i="36"/>
  <c r="Q19" i="36"/>
  <c r="AU19" i="36"/>
  <c r="AE19" i="36"/>
  <c r="Q19" i="38"/>
  <c r="AU19" i="38"/>
  <c r="AE19" i="38"/>
  <c r="BA19" i="38"/>
  <c r="AK19" i="38"/>
  <c r="S19" i="38"/>
  <c r="Y28" i="42"/>
  <c r="AI28" i="42" s="1"/>
  <c r="W28" i="42"/>
  <c r="AC28" i="42" s="1"/>
  <c r="Y43" i="35"/>
  <c r="AK43" i="35" s="1"/>
  <c r="AE43" i="35"/>
  <c r="AC43" i="35"/>
  <c r="K13" i="73"/>
  <c r="I29" i="23" s="1"/>
  <c r="M29" i="23" s="1"/>
  <c r="S29" i="23" s="1"/>
  <c r="I13" i="73"/>
  <c r="I29" i="25" s="1"/>
  <c r="M29" i="25" s="1"/>
  <c r="S29" i="25" s="1"/>
  <c r="S42" i="34"/>
  <c r="S30" i="39"/>
  <c r="S26" i="31"/>
  <c r="Q37" i="33"/>
  <c r="CG9" i="79"/>
  <c r="CY9" i="84"/>
  <c r="CI9" i="79" s="1"/>
  <c r="CM9" i="79" s="1"/>
  <c r="CO9" i="79" s="1"/>
  <c r="S32" i="40"/>
  <c r="S24" i="44"/>
  <c r="K49" i="74"/>
  <c r="I53" i="54" s="1"/>
  <c r="M53" i="54" s="1"/>
  <c r="S33" i="37"/>
  <c r="S29" i="37"/>
  <c r="S30" i="41"/>
  <c r="AY32" i="39"/>
  <c r="S16" i="42"/>
  <c r="Q16" i="42"/>
  <c r="BA16" i="30"/>
  <c r="AK16" i="30"/>
  <c r="Q16" i="30"/>
  <c r="AU16" i="30"/>
  <c r="AE16" i="30"/>
  <c r="Y28" i="52"/>
  <c r="AM28" i="52"/>
  <c r="BQ28" i="52"/>
  <c r="AI28" i="52"/>
  <c r="Q28" i="52"/>
  <c r="BM28" i="52"/>
  <c r="AW28" i="52"/>
  <c r="BA28" i="52" s="1"/>
  <c r="CA28" i="52"/>
  <c r="CG28" i="52" s="1"/>
  <c r="AS28" i="52"/>
  <c r="AC28" i="52"/>
  <c r="BW28" i="52"/>
  <c r="BG28" i="52"/>
  <c r="W27" i="46"/>
  <c r="AE27" i="46" s="1"/>
  <c r="Y27" i="46"/>
  <c r="AK27" i="46" s="1"/>
  <c r="BG9" i="88"/>
  <c r="I18" i="73"/>
  <c r="I44" i="25" s="1"/>
  <c r="M44" i="25" s="1"/>
  <c r="S44" i="25" s="1"/>
  <c r="I44" i="74"/>
  <c r="I45" i="56" s="1"/>
  <c r="M45" i="56" s="1"/>
  <c r="K44" i="74"/>
  <c r="I45" i="54" s="1"/>
  <c r="M45" i="54" s="1"/>
  <c r="Y34" i="39"/>
  <c r="AK34" i="39" s="1"/>
  <c r="W34" i="39"/>
  <c r="I162" i="11"/>
  <c r="I163" i="11" s="1"/>
  <c r="G53" i="10" s="1"/>
  <c r="AS12" i="37"/>
  <c r="AY33" i="30"/>
  <c r="Y33" i="32"/>
  <c r="AI33" i="32" s="1"/>
  <c r="W33" i="32"/>
  <c r="AC33" i="32" s="1"/>
  <c r="AS59" i="56"/>
  <c r="Y59" i="56"/>
  <c r="AM59" i="56"/>
  <c r="Q59" i="56"/>
  <c r="W59" i="56" s="1"/>
  <c r="AI59" i="56"/>
  <c r="AC59" i="56"/>
  <c r="Y26" i="36"/>
  <c r="AI26" i="36" s="1"/>
  <c r="W26" i="36"/>
  <c r="AC26" i="36" s="1"/>
  <c r="Y42" i="36"/>
  <c r="AK42" i="36" s="1"/>
  <c r="W30" i="37"/>
  <c r="AC30" i="37" s="1"/>
  <c r="Y43" i="40"/>
  <c r="AK43" i="40" s="1"/>
  <c r="AC43" i="40"/>
  <c r="W39" i="38"/>
  <c r="AC39" i="38" s="1"/>
  <c r="Y39" i="38"/>
  <c r="BI81" i="52"/>
  <c r="BK81" i="52" s="1"/>
  <c r="BG81" i="52"/>
  <c r="BM81" i="52" s="1"/>
  <c r="W30" i="30"/>
  <c r="AC30" i="30" s="1"/>
  <c r="W28" i="33"/>
  <c r="AC28" i="33" s="1"/>
  <c r="AW12" i="33"/>
  <c r="AW21" i="33"/>
  <c r="AW13" i="33"/>
  <c r="AW9" i="33"/>
  <c r="CC21" i="79"/>
  <c r="CE21" i="79" s="1"/>
  <c r="AW10" i="33"/>
  <c r="BA13" i="34"/>
  <c r="AK13" i="34"/>
  <c r="Q13" i="34"/>
  <c r="AU13" i="34"/>
  <c r="AE13" i="34"/>
  <c r="Q13" i="40"/>
  <c r="Y29" i="42"/>
  <c r="W29" i="42"/>
  <c r="AC29" i="42" s="1"/>
  <c r="W24" i="43"/>
  <c r="AC24" i="43" s="1"/>
  <c r="AS43" i="43"/>
  <c r="W34" i="44"/>
  <c r="K30" i="73"/>
  <c r="I83" i="23" s="1"/>
  <c r="M83" i="23" s="1"/>
  <c r="S83" i="23" s="1"/>
  <c r="S29" i="41"/>
  <c r="Y15" i="50"/>
  <c r="BA18" i="34"/>
  <c r="AK18" i="34"/>
  <c r="S18" i="34"/>
  <c r="Q18" i="34"/>
  <c r="AU18" i="34"/>
  <c r="AE18" i="34"/>
  <c r="BA18" i="40"/>
  <c r="AK18" i="40"/>
  <c r="Q18" i="40"/>
  <c r="AU18" i="40"/>
  <c r="AE18" i="40"/>
  <c r="Y33" i="42"/>
  <c r="W33" i="42"/>
  <c r="AC33" i="42" s="1"/>
  <c r="S32" i="46"/>
  <c r="AS26" i="44"/>
  <c r="I12" i="73"/>
  <c r="I26" i="25" s="1"/>
  <c r="M26" i="25" s="1"/>
  <c r="S26" i="25" s="1"/>
  <c r="I38" i="74"/>
  <c r="I33" i="56" s="1"/>
  <c r="M33" i="56" s="1"/>
  <c r="G966" i="1"/>
  <c r="E25" i="2"/>
  <c r="G968" i="1" s="1"/>
  <c r="Y25" i="39"/>
  <c r="AK25" i="39" s="1"/>
  <c r="W25" i="39"/>
  <c r="M36" i="38"/>
  <c r="I44" i="38"/>
  <c r="Y12" i="33"/>
  <c r="AK12" i="33" s="1"/>
  <c r="W12" i="33"/>
  <c r="CG26" i="52"/>
  <c r="BQ26" i="52"/>
  <c r="AI26" i="52"/>
  <c r="Q26" i="52"/>
  <c r="BM26" i="52"/>
  <c r="AW26" i="52"/>
  <c r="BA26" i="52" s="1"/>
  <c r="CA26" i="52"/>
  <c r="AS26" i="52"/>
  <c r="AC26" i="52"/>
  <c r="BW26" i="52"/>
  <c r="BG26" i="52"/>
  <c r="Y26" i="52"/>
  <c r="BC26" i="52"/>
  <c r="AM26" i="52"/>
  <c r="BA15" i="37"/>
  <c r="AK15" i="37"/>
  <c r="Q15" i="37"/>
  <c r="AU15" i="37"/>
  <c r="AE15" i="37"/>
  <c r="S34" i="42"/>
  <c r="S29" i="46"/>
  <c r="Y31" i="34"/>
  <c r="W31" i="34"/>
  <c r="AC31" i="34" s="1"/>
  <c r="AG21" i="39"/>
  <c r="AG13" i="39"/>
  <c r="AG9" i="39"/>
  <c r="AG10" i="39"/>
  <c r="AG12" i="39"/>
  <c r="S33" i="39"/>
  <c r="BA37" i="36"/>
  <c r="AK37" i="36"/>
  <c r="Q37" i="36"/>
  <c r="AU37" i="36"/>
  <c r="AE37" i="36"/>
  <c r="AI25" i="32"/>
  <c r="W40" i="45"/>
  <c r="Y30" i="32"/>
  <c r="AI30" i="32" s="1"/>
  <c r="W30" i="32"/>
  <c r="AC30" i="32" s="1"/>
  <c r="K29" i="73"/>
  <c r="I80" i="23" s="1"/>
  <c r="M80" i="23" s="1"/>
  <c r="S80" i="23" s="1"/>
  <c r="W12" i="36"/>
  <c r="AC12" i="36" s="1"/>
  <c r="Y25" i="37"/>
  <c r="AK25" i="37" s="1"/>
  <c r="W25" i="37"/>
  <c r="Q26" i="55"/>
  <c r="W26" i="55" s="1"/>
  <c r="AI26" i="55"/>
  <c r="AA26" i="55"/>
  <c r="S27" i="30"/>
  <c r="W23" i="33"/>
  <c r="Y23" i="33" s="1"/>
  <c r="S11" i="45"/>
  <c r="Q11" i="45"/>
  <c r="BA11" i="32"/>
  <c r="AK11" i="32"/>
  <c r="S11" i="32"/>
  <c r="Q11" i="32"/>
  <c r="AU11" i="32"/>
  <c r="AE11" i="32"/>
  <c r="BA11" i="34"/>
  <c r="AK11" i="34"/>
  <c r="S11" i="34"/>
  <c r="Q11" i="34"/>
  <c r="AU11" i="34"/>
  <c r="AE11" i="34"/>
  <c r="Y33" i="46"/>
  <c r="W33" i="46"/>
  <c r="BY13" i="79"/>
  <c r="Y23" i="34"/>
  <c r="AI23" i="34" s="1"/>
  <c r="W23" i="34"/>
  <c r="AC23" i="34" s="1"/>
  <c r="S12" i="31"/>
  <c r="S37" i="44"/>
  <c r="Q37" i="44"/>
  <c r="Y29" i="44"/>
  <c r="AI29" i="44" s="1"/>
  <c r="W29" i="44"/>
  <c r="AC29" i="44" s="1"/>
  <c r="W32" i="44"/>
  <c r="AC32" i="44" s="1"/>
  <c r="AI63" i="56"/>
  <c r="AC63" i="56"/>
  <c r="AS63" i="56"/>
  <c r="Y63" i="56"/>
  <c r="AM63" i="56"/>
  <c r="Q63" i="56"/>
  <c r="W63" i="56" s="1"/>
  <c r="Y42" i="31"/>
  <c r="AY39" i="44"/>
  <c r="S26" i="45"/>
  <c r="AY8" i="30"/>
  <c r="AU41" i="40"/>
  <c r="AO41" i="40"/>
  <c r="BA41" i="40" s="1"/>
  <c r="AM43" i="42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S26" i="37"/>
  <c r="Q9" i="34"/>
  <c r="AU9" i="34"/>
  <c r="AE9" i="34"/>
  <c r="BA9" i="34"/>
  <c r="AK9" i="34"/>
  <c r="BC12" i="52"/>
  <c r="Q9" i="41"/>
  <c r="AO8" i="38"/>
  <c r="AU9" i="36"/>
  <c r="AE9" i="36"/>
  <c r="BA9" i="36"/>
  <c r="AK9" i="36"/>
  <c r="Q9" i="36"/>
  <c r="BA17" i="44"/>
  <c r="AK17" i="44"/>
  <c r="S17" i="44"/>
  <c r="Q17" i="44"/>
  <c r="AU17" i="44"/>
  <c r="AE17" i="44"/>
  <c r="Q17" i="46"/>
  <c r="AU17" i="46"/>
  <c r="AE17" i="46"/>
  <c r="BA17" i="46"/>
  <c r="AK17" i="46"/>
  <c r="S17" i="46"/>
  <c r="BA17" i="33"/>
  <c r="AK17" i="33"/>
  <c r="Q17" i="33"/>
  <c r="AU17" i="33"/>
  <c r="AE17" i="33"/>
  <c r="Y34" i="46"/>
  <c r="AK34" i="46" s="1"/>
  <c r="W34" i="46"/>
  <c r="AO8" i="34"/>
  <c r="AO43" i="34"/>
  <c r="AO34" i="38"/>
  <c r="AY34" i="38" s="1"/>
  <c r="AM34" i="38"/>
  <c r="AS34" i="38" s="1"/>
  <c r="AO31" i="38"/>
  <c r="AY31" i="38" s="1"/>
  <c r="AM31" i="38"/>
  <c r="AS31" i="38" s="1"/>
  <c r="W28" i="39"/>
  <c r="AC28" i="39" s="1"/>
  <c r="K56" i="96"/>
  <c r="I30" i="53" s="1"/>
  <c r="M30" i="53" s="1"/>
  <c r="Q30" i="53" s="1"/>
  <c r="W30" i="53" s="1"/>
  <c r="I56" i="96"/>
  <c r="I30" i="55" s="1"/>
  <c r="M30" i="55" s="1"/>
  <c r="AG12" i="31"/>
  <c r="AG21" i="31"/>
  <c r="AG13" i="31"/>
  <c r="AG9" i="31"/>
  <c r="AG10" i="31"/>
  <c r="AG9" i="35"/>
  <c r="AG12" i="35"/>
  <c r="AG21" i="35"/>
  <c r="AG13" i="35"/>
  <c r="AG10" i="35"/>
  <c r="AI43" i="34"/>
  <c r="W23" i="32"/>
  <c r="AC23" i="32" s="1"/>
  <c r="Y41" i="43"/>
  <c r="AI41" i="43" s="1"/>
  <c r="AC41" i="43"/>
  <c r="AU41" i="33"/>
  <c r="AO41" i="33"/>
  <c r="BA41" i="33" s="1"/>
  <c r="AI44" i="46"/>
  <c r="Y8" i="7" s="1"/>
  <c r="AI40" i="40"/>
  <c r="Y38" i="37"/>
  <c r="AK38" i="37" s="1"/>
  <c r="W38" i="37"/>
  <c r="AA10" i="55"/>
  <c r="Q10" i="55"/>
  <c r="W10" i="55" s="1"/>
  <c r="AI10" i="55"/>
  <c r="AM27" i="33"/>
  <c r="Q14" i="40"/>
  <c r="S14" i="42"/>
  <c r="Q14" i="42"/>
  <c r="W25" i="46"/>
  <c r="AE25" i="46" s="1"/>
  <c r="AI25" i="39"/>
  <c r="I45" i="52"/>
  <c r="M45" i="52" s="1"/>
  <c r="K19" i="74"/>
  <c r="I30" i="50" s="1"/>
  <c r="M30" i="50" s="1"/>
  <c r="I42" i="52"/>
  <c r="M42" i="52" s="1"/>
  <c r="K16" i="74"/>
  <c r="I27" i="50" s="1"/>
  <c r="M27" i="50" s="1"/>
  <c r="AI25" i="41"/>
  <c r="AI39" i="41"/>
  <c r="AI42" i="31"/>
  <c r="AI43" i="31"/>
  <c r="Y29" i="43"/>
  <c r="W29" i="43"/>
  <c r="AC29" i="43" s="1"/>
  <c r="W26" i="34"/>
  <c r="AC26" i="34" s="1"/>
  <c r="S12" i="35"/>
  <c r="M36" i="35"/>
  <c r="I44" i="35"/>
  <c r="AG22" i="43"/>
  <c r="AG23" i="43"/>
  <c r="AG8" i="43"/>
  <c r="AI8" i="43" s="1"/>
  <c r="AG24" i="43"/>
  <c r="AG26" i="43"/>
  <c r="AG34" i="43"/>
  <c r="AO42" i="43"/>
  <c r="BA42" i="43" s="1"/>
  <c r="AM42" i="43"/>
  <c r="S25" i="32"/>
  <c r="Y31" i="44"/>
  <c r="AI31" i="44" s="1"/>
  <c r="W31" i="44"/>
  <c r="AC31" i="44" s="1"/>
  <c r="K57" i="74"/>
  <c r="I61" i="54" s="1"/>
  <c r="M61" i="54" s="1"/>
  <c r="AO25" i="36"/>
  <c r="AM25" i="36"/>
  <c r="AS25" i="36" s="1"/>
  <c r="AO42" i="36"/>
  <c r="BA42" i="36" s="1"/>
  <c r="AM42" i="36"/>
  <c r="Y41" i="44"/>
  <c r="AC41" i="44"/>
  <c r="W28" i="37"/>
  <c r="AC28" i="37" s="1"/>
  <c r="S12" i="41"/>
  <c r="AA27" i="55"/>
  <c r="Q27" i="55"/>
  <c r="W27" i="55" s="1"/>
  <c r="AI27" i="55"/>
  <c r="AM32" i="30"/>
  <c r="AS32" i="30" s="1"/>
  <c r="BA19" i="45"/>
  <c r="AK19" i="45"/>
  <c r="S19" i="45"/>
  <c r="Q19" i="45"/>
  <c r="AU19" i="45"/>
  <c r="AE19" i="45"/>
  <c r="BA19" i="32"/>
  <c r="AK19" i="32"/>
  <c r="Q19" i="32"/>
  <c r="AU19" i="32"/>
  <c r="AE19" i="32"/>
  <c r="BA19" i="34"/>
  <c r="AK19" i="34"/>
  <c r="Q19" i="34"/>
  <c r="AU19" i="34"/>
  <c r="AE19" i="34"/>
  <c r="S28" i="42"/>
  <c r="Y41" i="35"/>
  <c r="AK41" i="35" s="1"/>
  <c r="AE41" i="35"/>
  <c r="AC41" i="35"/>
  <c r="Y25" i="31"/>
  <c r="AI25" i="31" s="1"/>
  <c r="W25" i="31"/>
  <c r="AC25" i="31" s="1"/>
  <c r="I44" i="33"/>
  <c r="M36" i="33"/>
  <c r="BY9" i="79"/>
  <c r="Y23" i="40"/>
  <c r="AK23" i="40" s="1"/>
  <c r="W23" i="40"/>
  <c r="Y43" i="42"/>
  <c r="AK43" i="42" s="1"/>
  <c r="AE43" i="42"/>
  <c r="AC43" i="42"/>
  <c r="Q54" i="54"/>
  <c r="W54" i="54" s="1"/>
  <c r="Y54" i="54"/>
  <c r="W23" i="88"/>
  <c r="BG8" i="88"/>
  <c r="Y39" i="42"/>
  <c r="W39" i="42"/>
  <c r="AC39" i="42" s="1"/>
  <c r="BA16" i="38"/>
  <c r="AK16" i="38"/>
  <c r="Q16" i="38"/>
  <c r="AU16" i="38"/>
  <c r="AE16" i="38"/>
  <c r="S16" i="44"/>
  <c r="Q16" i="44"/>
  <c r="AM27" i="46"/>
  <c r="AU27" i="46" s="1"/>
  <c r="Y27" i="38"/>
  <c r="AI27" i="38" s="1"/>
  <c r="W27" i="38"/>
  <c r="AC27" i="38" s="1"/>
  <c r="AO42" i="46"/>
  <c r="AM42" i="46"/>
  <c r="AM34" i="39"/>
  <c r="AU34" i="39" s="1"/>
  <c r="S37" i="41"/>
  <c r="Q37" i="41"/>
  <c r="AO33" i="32"/>
  <c r="AY33" i="32" s="1"/>
  <c r="AM33" i="32"/>
  <c r="AS33" i="32" s="1"/>
  <c r="Y59" i="54"/>
  <c r="Q59" i="54"/>
  <c r="W59" i="54" s="1"/>
  <c r="W30" i="45"/>
  <c r="AC30" i="45" s="1"/>
  <c r="W12" i="45"/>
  <c r="AM40" i="33"/>
  <c r="AO43" i="39"/>
  <c r="BA43" i="39" s="1"/>
  <c r="AM43" i="39"/>
  <c r="AM30" i="37"/>
  <c r="AS30" i="37" s="1"/>
  <c r="Y41" i="40"/>
  <c r="AK41" i="40" s="1"/>
  <c r="AE41" i="40"/>
  <c r="AC41" i="40"/>
  <c r="AM39" i="38"/>
  <c r="AS39" i="38" s="1"/>
  <c r="BI80" i="52"/>
  <c r="BK80" i="52" s="1"/>
  <c r="BG80" i="52"/>
  <c r="BM80" i="52" s="1"/>
  <c r="AI34" i="55"/>
  <c r="AA34" i="55"/>
  <c r="Q34" i="55"/>
  <c r="W34" i="55" s="1"/>
  <c r="AO30" i="30"/>
  <c r="AY30" i="30" s="1"/>
  <c r="AM30" i="30"/>
  <c r="AS30" i="30" s="1"/>
  <c r="AO28" i="33"/>
  <c r="AM28" i="33"/>
  <c r="AS28" i="33" s="1"/>
  <c r="BO9" i="79"/>
  <c r="CE9" i="84"/>
  <c r="BQ9" i="79" s="1"/>
  <c r="BU9" i="79" s="1"/>
  <c r="BW9" i="79" s="1"/>
  <c r="Q13" i="31"/>
  <c r="AU13" i="31"/>
  <c r="AE13" i="31"/>
  <c r="BA13" i="31"/>
  <c r="AK13" i="31"/>
  <c r="BA13" i="36"/>
  <c r="AK13" i="36"/>
  <c r="S13" i="36"/>
  <c r="Q13" i="36"/>
  <c r="AU13" i="36"/>
  <c r="AE13" i="36"/>
  <c r="AO29" i="42"/>
  <c r="AY29" i="42" s="1"/>
  <c r="AM29" i="42"/>
  <c r="AS29" i="42" s="1"/>
  <c r="AM24" i="43"/>
  <c r="AS24" i="43" s="1"/>
  <c r="AM40" i="41"/>
  <c r="Y42" i="39"/>
  <c r="AK42" i="39" s="1"/>
  <c r="W42" i="39"/>
  <c r="AO40" i="37"/>
  <c r="AM40" i="37"/>
  <c r="AO34" i="44"/>
  <c r="BA34" i="44" s="1"/>
  <c r="AM34" i="44"/>
  <c r="AU34" i="44" s="1"/>
  <c r="AE8" i="39"/>
  <c r="Y8" i="39"/>
  <c r="AC8" i="39"/>
  <c r="AC40" i="33"/>
  <c r="AE40" i="33"/>
  <c r="Y33" i="41"/>
  <c r="AI33" i="41" s="1"/>
  <c r="W33" i="41"/>
  <c r="AC33" i="41" s="1"/>
  <c r="Q29" i="54"/>
  <c r="W29" i="54" s="1"/>
  <c r="W33" i="33"/>
  <c r="AC33" i="33" s="1"/>
  <c r="Q18" i="43"/>
  <c r="AU18" i="43"/>
  <c r="AE18" i="43"/>
  <c r="BA18" i="43"/>
  <c r="AK18" i="43"/>
  <c r="BA18" i="31"/>
  <c r="AK18" i="31"/>
  <c r="S18" i="31"/>
  <c r="Q18" i="31"/>
  <c r="AU18" i="31"/>
  <c r="AE18" i="31"/>
  <c r="Q18" i="36"/>
  <c r="AU18" i="36"/>
  <c r="AE18" i="36"/>
  <c r="BA18" i="36"/>
  <c r="AK18" i="36"/>
  <c r="S18" i="36"/>
  <c r="Y32" i="42"/>
  <c r="AI32" i="42" s="1"/>
  <c r="W32" i="42"/>
  <c r="AC32" i="42" s="1"/>
  <c r="AY25" i="38"/>
  <c r="AO34" i="43"/>
  <c r="AY34" i="43" s="1"/>
  <c r="AM34" i="43"/>
  <c r="AS34" i="43" s="1"/>
  <c r="Y33" i="34"/>
  <c r="AI33" i="34" s="1"/>
  <c r="W33" i="34"/>
  <c r="AC33" i="34" s="1"/>
  <c r="AM25" i="39"/>
  <c r="M8" i="24"/>
  <c r="AW12" i="43"/>
  <c r="AW21" i="43"/>
  <c r="AW13" i="43"/>
  <c r="CC11" i="79"/>
  <c r="CE11" i="79" s="1"/>
  <c r="AW9" i="43"/>
  <c r="AW10" i="43"/>
  <c r="AY80" i="52"/>
  <c r="BA80" i="52" s="1"/>
  <c r="AW80" i="52"/>
  <c r="BC80" i="52" s="1"/>
  <c r="Y24" i="45"/>
  <c r="AK24" i="45" s="1"/>
  <c r="W24" i="45"/>
  <c r="CA79" i="52"/>
  <c r="CG79" i="52" s="1"/>
  <c r="BY79" i="52"/>
  <c r="Q31" i="54"/>
  <c r="W31" i="54" s="1"/>
  <c r="S12" i="33"/>
  <c r="AU15" i="46"/>
  <c r="AE15" i="46"/>
  <c r="BA15" i="46"/>
  <c r="AK15" i="46"/>
  <c r="Q15" i="46"/>
  <c r="BA15" i="33"/>
  <c r="AK15" i="33"/>
  <c r="S15" i="33"/>
  <c r="Q15" i="33"/>
  <c r="AU15" i="33"/>
  <c r="AE15" i="33"/>
  <c r="W12" i="46"/>
  <c r="AM40" i="30"/>
  <c r="Y26" i="43"/>
  <c r="W26" i="43"/>
  <c r="AC26" i="43" s="1"/>
  <c r="S31" i="34"/>
  <c r="I44" i="36"/>
  <c r="M36" i="36"/>
  <c r="AI43" i="32"/>
  <c r="AI39" i="32"/>
  <c r="Y56" i="54"/>
  <c r="Q56" i="54"/>
  <c r="W56" i="54" s="1"/>
  <c r="AM42" i="31"/>
  <c r="S12" i="36"/>
  <c r="S25" i="37"/>
  <c r="S23" i="33"/>
  <c r="S11" i="41"/>
  <c r="Q11" i="41"/>
  <c r="BA11" i="43"/>
  <c r="AK11" i="43"/>
  <c r="Q11" i="43"/>
  <c r="AU11" i="43"/>
  <c r="AE11" i="43"/>
  <c r="AU11" i="31"/>
  <c r="AE11" i="31"/>
  <c r="BA11" i="31"/>
  <c r="AK11" i="31"/>
  <c r="Q11" i="31"/>
  <c r="AI41" i="38"/>
  <c r="AI39" i="38"/>
  <c r="Y24" i="42"/>
  <c r="AK24" i="42" s="1"/>
  <c r="W24" i="42"/>
  <c r="Y31" i="46"/>
  <c r="W31" i="46"/>
  <c r="AM43" i="33"/>
  <c r="Y26" i="39"/>
  <c r="AK26" i="39" s="1"/>
  <c r="W26" i="39"/>
  <c r="Y30" i="31"/>
  <c r="AI30" i="31" s="1"/>
  <c r="W30" i="31"/>
  <c r="AC30" i="31" s="1"/>
  <c r="I44" i="44"/>
  <c r="M36" i="44"/>
  <c r="S29" i="44"/>
  <c r="S32" i="44"/>
  <c r="Q63" i="54"/>
  <c r="W63" i="54" s="1"/>
  <c r="AI30" i="43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AA18" i="77"/>
  <c r="AC18" i="77" s="1"/>
  <c r="I27" i="18" s="1"/>
  <c r="M27" i="18" s="1"/>
  <c r="O9" i="77"/>
  <c r="Q9" i="77" s="1"/>
  <c r="E61" i="74" s="1"/>
  <c r="O19" i="77"/>
  <c r="Q19" i="77" s="1"/>
  <c r="E71" i="74" s="1"/>
  <c r="O18" i="77"/>
  <c r="Q18" i="77" s="1"/>
  <c r="E70" i="74" s="1"/>
  <c r="O20" i="77"/>
  <c r="Q20" i="77" s="1"/>
  <c r="E72" i="74" s="1"/>
  <c r="S9" i="35"/>
  <c r="Q9" i="35"/>
  <c r="AU9" i="38"/>
  <c r="AE9" i="38"/>
  <c r="BA9" i="38"/>
  <c r="AK9" i="38"/>
  <c r="S9" i="38"/>
  <c r="Q9" i="38"/>
  <c r="Q9" i="39"/>
  <c r="AY8" i="38"/>
  <c r="AY8" i="34"/>
  <c r="Y8" i="30"/>
  <c r="AC8" i="30"/>
  <c r="BA14" i="30"/>
  <c r="AK14" i="30"/>
  <c r="Q14" i="30"/>
  <c r="AU14" i="30"/>
  <c r="AE14" i="30"/>
  <c r="BO8" i="51"/>
  <c r="AY8" i="51"/>
  <c r="AI8" i="51"/>
  <c r="Q8" i="51"/>
  <c r="BG8" i="51"/>
  <c r="AQ8" i="51"/>
  <c r="AA8" i="51"/>
  <c r="Y39" i="43"/>
  <c r="W39" i="43"/>
  <c r="AC39" i="43" s="1"/>
  <c r="W39" i="44"/>
  <c r="AC39" i="44" s="1"/>
  <c r="S39" i="43"/>
  <c r="AI33" i="55"/>
  <c r="AA33" i="55"/>
  <c r="Q33" i="55"/>
  <c r="W33" i="55" s="1"/>
  <c r="AG24" i="46"/>
  <c r="AI24" i="46" s="1"/>
  <c r="AG8" i="46"/>
  <c r="AG22" i="46"/>
  <c r="AG23" i="46"/>
  <c r="AG26" i="46"/>
  <c r="AG34" i="46"/>
  <c r="AI34" i="46" s="1"/>
  <c r="BA17" i="40"/>
  <c r="AK17" i="40"/>
  <c r="S17" i="40"/>
  <c r="Q17" i="40"/>
  <c r="AU17" i="40"/>
  <c r="AE17" i="40"/>
  <c r="Q17" i="42"/>
  <c r="AU17" i="42"/>
  <c r="AE17" i="42"/>
  <c r="BA17" i="42"/>
  <c r="AK17" i="42"/>
  <c r="S17" i="42"/>
  <c r="AU17" i="30"/>
  <c r="AE17" i="30"/>
  <c r="BA17" i="30"/>
  <c r="AK17" i="30"/>
  <c r="Q17" i="30"/>
  <c r="S34" i="46"/>
  <c r="CG8" i="52"/>
  <c r="S28" i="39"/>
  <c r="S37" i="42"/>
  <c r="Q37" i="42"/>
  <c r="AY8" i="43"/>
  <c r="W42" i="40"/>
  <c r="AC40" i="42"/>
  <c r="AE40" i="42"/>
  <c r="S30" i="40"/>
  <c r="Y19" i="89"/>
  <c r="Y21" i="89"/>
  <c r="Y22" i="89"/>
  <c r="Y17" i="89"/>
  <c r="Y11" i="89"/>
  <c r="Y12" i="89"/>
  <c r="Y13" i="89"/>
  <c r="Y14" i="89"/>
  <c r="Y15" i="89"/>
  <c r="Y18" i="89"/>
  <c r="Y16" i="89"/>
  <c r="Y8" i="89"/>
  <c r="Y23" i="89"/>
  <c r="Y20" i="89"/>
  <c r="Y9" i="89"/>
  <c r="Y10" i="89"/>
  <c r="BG23" i="89"/>
  <c r="Y24" i="54"/>
  <c r="AI31" i="34"/>
  <c r="S23" i="32"/>
  <c r="AS8" i="39"/>
  <c r="Y43" i="43"/>
  <c r="AK43" i="43" s="1"/>
  <c r="AE43" i="43"/>
  <c r="AC43" i="43"/>
  <c r="AI41" i="44"/>
  <c r="AO43" i="43"/>
  <c r="BA43" i="43" s="1"/>
  <c r="AI43" i="40"/>
  <c r="AU8" i="44"/>
  <c r="AO8" i="44"/>
  <c r="S38" i="37"/>
  <c r="W39" i="40"/>
  <c r="AC39" i="40" s="1"/>
  <c r="BA14" i="36"/>
  <c r="AK14" i="36"/>
  <c r="Q14" i="36"/>
  <c r="AU14" i="36"/>
  <c r="AE14" i="36"/>
  <c r="BA14" i="38"/>
  <c r="AK14" i="38"/>
  <c r="S14" i="38"/>
  <c r="Q14" i="38"/>
  <c r="AU14" i="38"/>
  <c r="AE14" i="38"/>
  <c r="W26" i="42"/>
  <c r="AI33" i="39"/>
  <c r="I47" i="52"/>
  <c r="M47" i="52" s="1"/>
  <c r="K21" i="74"/>
  <c r="I32" i="50" s="1"/>
  <c r="M32" i="50" s="1"/>
  <c r="I44" i="52"/>
  <c r="M44" i="52" s="1"/>
  <c r="K18" i="74"/>
  <c r="I29" i="50" s="1"/>
  <c r="M29" i="50" s="1"/>
  <c r="S29" i="43"/>
  <c r="S26" i="34"/>
  <c r="S42" i="42"/>
  <c r="AI33" i="37"/>
  <c r="AI38" i="37"/>
  <c r="AI40" i="42"/>
  <c r="AS15" i="90"/>
  <c r="AS23" i="90"/>
  <c r="AS16" i="90"/>
  <c r="AS8" i="90"/>
  <c r="AS17" i="90"/>
  <c r="AS9" i="90"/>
  <c r="AS18" i="90"/>
  <c r="AS10" i="90"/>
  <c r="AS19" i="90"/>
  <c r="AS11" i="90"/>
  <c r="AS20" i="90"/>
  <c r="AS12" i="90"/>
  <c r="AS21" i="90"/>
  <c r="AS13" i="90"/>
  <c r="AS22" i="90"/>
  <c r="AS14" i="90"/>
  <c r="W24" i="32"/>
  <c r="AC24" i="32" s="1"/>
  <c r="Y24" i="32"/>
  <c r="K58" i="74"/>
  <c r="I62" i="54" s="1"/>
  <c r="M62" i="54" s="1"/>
  <c r="Y24" i="36"/>
  <c r="W24" i="36"/>
  <c r="AC24" i="36" s="1"/>
  <c r="AI25" i="36"/>
  <c r="AI28" i="36"/>
  <c r="AC42" i="44"/>
  <c r="AE42" i="44"/>
  <c r="Y43" i="44"/>
  <c r="AK43" i="44" s="1"/>
  <c r="AE43" i="44"/>
  <c r="AC43" i="44"/>
  <c r="AO28" i="37"/>
  <c r="AY28" i="37" s="1"/>
  <c r="AM28" i="37"/>
  <c r="AS28" i="37" s="1"/>
  <c r="AE8" i="42"/>
  <c r="Y8" i="42"/>
  <c r="AC8" i="42"/>
  <c r="Y42" i="41"/>
  <c r="AK42" i="41" s="1"/>
  <c r="W42" i="41"/>
  <c r="W38" i="35"/>
  <c r="S38" i="31"/>
  <c r="W31" i="33"/>
  <c r="AC31" i="33" s="1"/>
  <c r="Y31" i="33"/>
  <c r="AS19" i="92"/>
  <c r="AS11" i="92"/>
  <c r="AS20" i="92"/>
  <c r="AS12" i="92"/>
  <c r="AS21" i="92"/>
  <c r="AS13" i="92"/>
  <c r="AS22" i="92"/>
  <c r="AS14" i="92"/>
  <c r="AS15" i="92"/>
  <c r="AS23" i="92"/>
  <c r="AS16" i="92"/>
  <c r="AS8" i="92"/>
  <c r="AS17" i="92"/>
  <c r="AS9" i="92"/>
  <c r="AS18" i="92"/>
  <c r="AS10" i="92"/>
  <c r="BA19" i="41"/>
  <c r="AK19" i="41"/>
  <c r="S19" i="41"/>
  <c r="Q19" i="41"/>
  <c r="AU19" i="41"/>
  <c r="AE19" i="41"/>
  <c r="BA19" i="43"/>
  <c r="AK19" i="43"/>
  <c r="Q19" i="43"/>
  <c r="AU19" i="43"/>
  <c r="AE19" i="43"/>
  <c r="AU19" i="31"/>
  <c r="AE19" i="31"/>
  <c r="BA19" i="31"/>
  <c r="AK19" i="31"/>
  <c r="Q19" i="31"/>
  <c r="Y43" i="39"/>
  <c r="AK43" i="39" s="1"/>
  <c r="AC43" i="39"/>
  <c r="W27" i="34"/>
  <c r="AC27" i="34" s="1"/>
  <c r="S25" i="31"/>
  <c r="BO13" i="51"/>
  <c r="AY13" i="51"/>
  <c r="AI13" i="51"/>
  <c r="Q13" i="51"/>
  <c r="BG13" i="51"/>
  <c r="AQ13" i="51"/>
  <c r="AU13" i="51" s="1"/>
  <c r="AA13" i="51"/>
  <c r="AW9" i="36"/>
  <c r="AW12" i="36"/>
  <c r="AW21" i="36"/>
  <c r="AW13" i="36"/>
  <c r="CC18" i="79"/>
  <c r="CE18" i="79" s="1"/>
  <c r="AW10" i="36"/>
  <c r="S23" i="40"/>
  <c r="BC57" i="52"/>
  <c r="Y41" i="42"/>
  <c r="AK41" i="42" s="1"/>
  <c r="AE41" i="42"/>
  <c r="AC41" i="42"/>
  <c r="AS54" i="56"/>
  <c r="Y54" i="56"/>
  <c r="AM54" i="56"/>
  <c r="Q54" i="56"/>
  <c r="W54" i="56" s="1"/>
  <c r="AI54" i="56"/>
  <c r="AC54" i="56"/>
  <c r="AY30" i="36"/>
  <c r="AY38" i="36"/>
  <c r="W29" i="45"/>
  <c r="AC29" i="45" s="1"/>
  <c r="AM40" i="46"/>
  <c r="AO40" i="46" s="1"/>
  <c r="AM41" i="46"/>
  <c r="AO41" i="46" s="1"/>
  <c r="S39" i="42"/>
  <c r="AI25" i="55"/>
  <c r="AA25" i="55"/>
  <c r="Q25" i="55"/>
  <c r="W25" i="55" s="1"/>
  <c r="AU16" i="34"/>
  <c r="AE16" i="34"/>
  <c r="BA16" i="34"/>
  <c r="AK16" i="34"/>
  <c r="S16" i="34"/>
  <c r="Q16" i="34"/>
  <c r="Q16" i="40"/>
  <c r="Y32" i="43"/>
  <c r="AI32" i="43" s="1"/>
  <c r="W32" i="43"/>
  <c r="AC32" i="43" s="1"/>
  <c r="W23" i="43"/>
  <c r="AC23" i="43" s="1"/>
  <c r="W26" i="38"/>
  <c r="AC26" i="38" s="1"/>
  <c r="W25" i="35"/>
  <c r="Y23" i="35"/>
  <c r="AK23" i="35" s="1"/>
  <c r="W23" i="35"/>
  <c r="M36" i="41"/>
  <c r="I44" i="41"/>
  <c r="AS17" i="91"/>
  <c r="AS9" i="91"/>
  <c r="AS18" i="91"/>
  <c r="AS10" i="91"/>
  <c r="AS19" i="91"/>
  <c r="AS11" i="91"/>
  <c r="AS20" i="91"/>
  <c r="AS12" i="91"/>
  <c r="AS21" i="91"/>
  <c r="AS13" i="91"/>
  <c r="AS22" i="91"/>
  <c r="AS14" i="91"/>
  <c r="AS15" i="91"/>
  <c r="AS23" i="91"/>
  <c r="AS16" i="91"/>
  <c r="AS8" i="91"/>
  <c r="W25" i="44"/>
  <c r="Y25" i="44" s="1"/>
  <c r="Y60" i="54"/>
  <c r="Q60" i="54"/>
  <c r="W60" i="54" s="1"/>
  <c r="Y40" i="43"/>
  <c r="S30" i="45"/>
  <c r="S12" i="45"/>
  <c r="Y42" i="33"/>
  <c r="AK42" i="33" s="1"/>
  <c r="W42" i="33"/>
  <c r="S38" i="39"/>
  <c r="W38" i="45"/>
  <c r="S39" i="33"/>
  <c r="AW22" i="32"/>
  <c r="AW23" i="32"/>
  <c r="AS22" i="79"/>
  <c r="AU22" i="79" s="1"/>
  <c r="AM8" i="32" s="1"/>
  <c r="AW8" i="32"/>
  <c r="AW26" i="32"/>
  <c r="AW34" i="32"/>
  <c r="AW24" i="32"/>
  <c r="Q13" i="45"/>
  <c r="AU13" i="32"/>
  <c r="AE13" i="32"/>
  <c r="BA13" i="32"/>
  <c r="AK13" i="32"/>
  <c r="Q13" i="32"/>
  <c r="Y12" i="42"/>
  <c r="AK12" i="42" s="1"/>
  <c r="W12" i="42"/>
  <c r="AE42" i="35"/>
  <c r="AC42" i="35"/>
  <c r="W33" i="43"/>
  <c r="AC33" i="43" s="1"/>
  <c r="S42" i="39"/>
  <c r="Y33" i="35"/>
  <c r="AI33" i="35" s="1"/>
  <c r="W33" i="35"/>
  <c r="AC33" i="35" s="1"/>
  <c r="W31" i="39"/>
  <c r="AC31" i="39" s="1"/>
  <c r="Y31" i="39"/>
  <c r="Q37" i="37"/>
  <c r="S37" i="37"/>
  <c r="Y26" i="40"/>
  <c r="AK26" i="40" s="1"/>
  <c r="W26" i="40"/>
  <c r="AS34" i="30"/>
  <c r="W32" i="32"/>
  <c r="AC32" i="32" s="1"/>
  <c r="Y32" i="32"/>
  <c r="AI32" i="32" s="1"/>
  <c r="AG22" i="39"/>
  <c r="AG23" i="39"/>
  <c r="AG8" i="39"/>
  <c r="AI8" i="39" s="1"/>
  <c r="AG26" i="39"/>
  <c r="AI26" i="39" s="1"/>
  <c r="AG24" i="39"/>
  <c r="AG34" i="39"/>
  <c r="AI34" i="39" s="1"/>
  <c r="AY43" i="43"/>
  <c r="AO43" i="36"/>
  <c r="BA43" i="36" s="1"/>
  <c r="AM43" i="36"/>
  <c r="Y40" i="33"/>
  <c r="AK40" i="33" s="1"/>
  <c r="S33" i="41"/>
  <c r="AI29" i="56"/>
  <c r="AC29" i="56"/>
  <c r="AS29" i="56"/>
  <c r="Y29" i="56"/>
  <c r="AM29" i="56"/>
  <c r="Q29" i="56"/>
  <c r="W29" i="56" s="1"/>
  <c r="S33" i="33"/>
  <c r="BA18" i="39"/>
  <c r="AK18" i="39"/>
  <c r="Q18" i="39"/>
  <c r="AU18" i="39"/>
  <c r="AE18" i="39"/>
  <c r="BA18" i="45"/>
  <c r="AK18" i="45"/>
  <c r="Q18" i="45"/>
  <c r="AU18" i="45"/>
  <c r="AE18" i="45"/>
  <c r="BA18" i="32"/>
  <c r="AK18" i="32"/>
  <c r="Q18" i="32"/>
  <c r="AU18" i="32"/>
  <c r="AE18" i="32"/>
  <c r="S32" i="42"/>
  <c r="S33" i="34"/>
  <c r="W30" i="34"/>
  <c r="AC30" i="34" s="1"/>
  <c r="AS8" i="44"/>
  <c r="Y24" i="39"/>
  <c r="AK24" i="39" s="1"/>
  <c r="W24" i="39"/>
  <c r="Y28" i="31"/>
  <c r="AI28" i="31" s="1"/>
  <c r="W28" i="31"/>
  <c r="AC28" i="31" s="1"/>
  <c r="Y32" i="31"/>
  <c r="W32" i="31"/>
  <c r="AC32" i="31" s="1"/>
  <c r="Y27" i="40"/>
  <c r="AK27" i="40" s="1"/>
  <c r="W27" i="40"/>
  <c r="K23" i="73"/>
  <c r="I59" i="23" s="1"/>
  <c r="M59" i="23" s="1"/>
  <c r="S59" i="23" s="1"/>
  <c r="AY85" i="52"/>
  <c r="BA85" i="52" s="1"/>
  <c r="AW85" i="52"/>
  <c r="AM31" i="56"/>
  <c r="AS31" i="56" s="1"/>
  <c r="Q31" i="56"/>
  <c r="W31" i="56" s="1"/>
  <c r="AC31" i="56"/>
  <c r="AI31" i="56" s="1"/>
  <c r="Y31" i="56"/>
  <c r="AU15" i="42"/>
  <c r="AE15" i="42"/>
  <c r="BA15" i="42"/>
  <c r="AK15" i="42"/>
  <c r="Q15" i="42"/>
  <c r="BA15" i="30"/>
  <c r="AK15" i="30"/>
  <c r="S15" i="30"/>
  <c r="Q15" i="30"/>
  <c r="AU15" i="30"/>
  <c r="AE15" i="30"/>
  <c r="S12" i="46"/>
  <c r="Y34" i="34"/>
  <c r="W34" i="34"/>
  <c r="AC34" i="34" s="1"/>
  <c r="W9" i="79"/>
  <c r="AA9" i="79" s="1"/>
  <c r="AC9" i="79" s="1"/>
  <c r="Y28" i="40"/>
  <c r="W28" i="40"/>
  <c r="AC28" i="40" s="1"/>
  <c r="AC56" i="56"/>
  <c r="AI56" i="56" s="1"/>
  <c r="AS56" i="56"/>
  <c r="Y56" i="56"/>
  <c r="AM56" i="56"/>
  <c r="Q56" i="56"/>
  <c r="W56" i="56" s="1"/>
  <c r="AI27" i="30"/>
  <c r="Y25" i="45"/>
  <c r="AK25" i="45" s="1"/>
  <c r="W25" i="45"/>
  <c r="AG23" i="88"/>
  <c r="Y26" i="30"/>
  <c r="W26" i="30"/>
  <c r="AC26" i="30" s="1"/>
  <c r="S11" i="37"/>
  <c r="Q11" i="37"/>
  <c r="S11" i="39"/>
  <c r="Q11" i="39"/>
  <c r="AE40" i="35"/>
  <c r="AC40" i="35"/>
  <c r="S24" i="42"/>
  <c r="AO31" i="46"/>
  <c r="AM31" i="46"/>
  <c r="S23" i="34"/>
  <c r="Y40" i="39"/>
  <c r="I40" i="74"/>
  <c r="I37" i="56" s="1"/>
  <c r="M37" i="56" s="1"/>
  <c r="S26" i="39"/>
  <c r="S30" i="31"/>
  <c r="BA37" i="34"/>
  <c r="AK37" i="34"/>
  <c r="S37" i="34"/>
  <c r="Q37" i="34"/>
  <c r="AU37" i="34"/>
  <c r="AE37" i="34"/>
  <c r="AS40" i="40"/>
  <c r="AM40" i="42"/>
  <c r="Y12" i="32"/>
  <c r="W12" i="32"/>
  <c r="AC12" i="32" s="1"/>
  <c r="AI43" i="43"/>
  <c r="AI40" i="43"/>
  <c r="AE9" i="77"/>
  <c r="AG9" i="77" s="1"/>
  <c r="I18" i="17" s="1"/>
  <c r="AE19" i="77"/>
  <c r="AG19" i="77" s="1"/>
  <c r="I28" i="17" s="1"/>
  <c r="M28" i="17" s="1"/>
  <c r="AE18" i="77"/>
  <c r="AG18" i="77" s="1"/>
  <c r="I27" i="17" s="1"/>
  <c r="M27" i="17" s="1"/>
  <c r="AE20" i="77"/>
  <c r="AG20" i="77" s="1"/>
  <c r="I29" i="17" s="1"/>
  <c r="M29" i="17" s="1"/>
  <c r="AU9" i="77"/>
  <c r="AW9" i="77" s="1"/>
  <c r="I18" i="13" s="1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Y27" i="37"/>
  <c r="AK27" i="37" s="1"/>
  <c r="W27" i="37"/>
  <c r="BA9" i="31"/>
  <c r="AK9" i="31"/>
  <c r="S9" i="31"/>
  <c r="Q9" i="31"/>
  <c r="AU9" i="31"/>
  <c r="AE9" i="31"/>
  <c r="AU17" i="35"/>
  <c r="AE17" i="35"/>
  <c r="BA17" i="35"/>
  <c r="AK17" i="35"/>
  <c r="Q17" i="35"/>
  <c r="BA27" i="7"/>
  <c r="G41" i="10"/>
  <c r="W23" i="31"/>
  <c r="AC23" i="31" s="1"/>
  <c r="Y23" i="31"/>
  <c r="AI23" i="31" s="1"/>
  <c r="AY28" i="33"/>
  <c r="AM38" i="43"/>
  <c r="AS38" i="43" s="1"/>
  <c r="AO38" i="43"/>
  <c r="AY38" i="43" s="1"/>
  <c r="AI40" i="39"/>
  <c r="Y31" i="30"/>
  <c r="W31" i="30"/>
  <c r="AC31" i="30" s="1"/>
  <c r="AU17" i="36"/>
  <c r="AE17" i="36"/>
  <c r="BA17" i="36"/>
  <c r="AK17" i="36"/>
  <c r="Q17" i="36"/>
  <c r="AU17" i="38"/>
  <c r="AE17" i="38"/>
  <c r="BA17" i="38"/>
  <c r="AK17" i="38"/>
  <c r="S17" i="38"/>
  <c r="Q17" i="38"/>
  <c r="AM38" i="46"/>
  <c r="AO38" i="46" s="1"/>
  <c r="AI8" i="35"/>
  <c r="K72" i="96"/>
  <c r="I40" i="53" s="1"/>
  <c r="M40" i="53" s="1"/>
  <c r="Q40" i="53" s="1"/>
  <c r="W40" i="53" s="1"/>
  <c r="I72" i="96"/>
  <c r="I40" i="55" s="1"/>
  <c r="M40" i="55" s="1"/>
  <c r="M36" i="42"/>
  <c r="I44" i="42"/>
  <c r="AO42" i="40"/>
  <c r="BA42" i="40" s="1"/>
  <c r="AM42" i="40"/>
  <c r="BC55" i="52"/>
  <c r="AG23" i="91"/>
  <c r="BG9" i="91"/>
  <c r="W30" i="44"/>
  <c r="AC30" i="44" s="1"/>
  <c r="AI55" i="56"/>
  <c r="AC55" i="56"/>
  <c r="AM55" i="56"/>
  <c r="AS55" i="56" s="1"/>
  <c r="Q55" i="56"/>
  <c r="W55" i="56" s="1"/>
  <c r="Y23" i="36"/>
  <c r="AI23" i="36" s="1"/>
  <c r="W23" i="36"/>
  <c r="AC23" i="36" s="1"/>
  <c r="AM40" i="32"/>
  <c r="AS40" i="32" s="1"/>
  <c r="AI43" i="44"/>
  <c r="AI40" i="44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K38" i="98"/>
  <c r="O38" i="98" s="1"/>
  <c r="S38" i="98" s="1"/>
  <c r="E10" i="97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S18" i="98" s="1"/>
  <c r="E16" i="96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80" i="98"/>
  <c r="O80" i="98" s="1"/>
  <c r="S80" i="98" s="1"/>
  <c r="E31" i="96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S72" i="98" s="1"/>
  <c r="E31" i="94" s="1"/>
  <c r="G31" i="94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S64" i="98" s="1"/>
  <c r="E23" i="94" s="1"/>
  <c r="G23" i="94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S56" i="98" s="1"/>
  <c r="E15" i="94" s="1"/>
  <c r="G15" i="94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5" i="98"/>
  <c r="O45" i="98" s="1"/>
  <c r="S45" i="98" s="1"/>
  <c r="E83" i="95" s="1"/>
  <c r="G83" i="95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S25" i="98" s="1"/>
  <c r="E8" i="97" s="1"/>
  <c r="K24" i="98"/>
  <c r="O24" i="98" s="1"/>
  <c r="AO42" i="32"/>
  <c r="AM42" i="32"/>
  <c r="AI28" i="40"/>
  <c r="AY23" i="44"/>
  <c r="Y38" i="34"/>
  <c r="AI38" i="34" s="1"/>
  <c r="W38" i="34"/>
  <c r="AC38" i="34" s="1"/>
  <c r="AM39" i="40"/>
  <c r="AS39" i="40" s="1"/>
  <c r="AE8" i="46"/>
  <c r="AC8" i="46"/>
  <c r="Y8" i="46"/>
  <c r="Q14" i="45"/>
  <c r="Q14" i="32"/>
  <c r="AU14" i="32"/>
  <c r="AE14" i="32"/>
  <c r="BA14" i="32"/>
  <c r="AK14" i="32"/>
  <c r="BA14" i="34"/>
  <c r="AK14" i="34"/>
  <c r="Q14" i="34"/>
  <c r="AU14" i="34"/>
  <c r="AE14" i="34"/>
  <c r="I49" i="52"/>
  <c r="M49" i="52" s="1"/>
  <c r="K23" i="74"/>
  <c r="I34" i="50" s="1"/>
  <c r="M34" i="50" s="1"/>
  <c r="I46" i="52"/>
  <c r="M46" i="52" s="1"/>
  <c r="K20" i="74"/>
  <c r="I31" i="50" s="1"/>
  <c r="M31" i="50" s="1"/>
  <c r="AI31" i="41"/>
  <c r="AI32" i="31"/>
  <c r="AI27" i="31"/>
  <c r="AI24" i="36"/>
  <c r="W32" i="34"/>
  <c r="AC32" i="34" s="1"/>
  <c r="Y32" i="34"/>
  <c r="AI32" i="34" s="1"/>
  <c r="Y23" i="38"/>
  <c r="W23" i="38"/>
  <c r="AC23" i="38" s="1"/>
  <c r="AE8" i="35"/>
  <c r="AC8" i="35"/>
  <c r="Y8" i="35"/>
  <c r="AG22" i="38"/>
  <c r="AG23" i="38"/>
  <c r="AI23" i="38" s="1"/>
  <c r="AG24" i="38"/>
  <c r="AI24" i="38" s="1"/>
  <c r="AG8" i="38"/>
  <c r="AI8" i="38" s="1"/>
  <c r="AG26" i="38"/>
  <c r="AG34" i="38"/>
  <c r="AO43" i="38"/>
  <c r="BA43" i="38" s="1"/>
  <c r="AM43" i="38"/>
  <c r="W31" i="40"/>
  <c r="AC31" i="40" s="1"/>
  <c r="AI41" i="42"/>
  <c r="AI29" i="42"/>
  <c r="AI27" i="42"/>
  <c r="AS62" i="56"/>
  <c r="Y62" i="56"/>
  <c r="AM62" i="56"/>
  <c r="Q62" i="56"/>
  <c r="W62" i="56" s="1"/>
  <c r="AI62" i="56"/>
  <c r="AC62" i="56"/>
  <c r="AU41" i="42"/>
  <c r="AO41" i="42"/>
  <c r="BA41" i="42" s="1"/>
  <c r="Y32" i="45"/>
  <c r="W32" i="45"/>
  <c r="AC32" i="45" s="1"/>
  <c r="S24" i="36"/>
  <c r="Y42" i="44"/>
  <c r="AK42" i="44" s="1"/>
  <c r="Y32" i="37"/>
  <c r="AI32" i="37" s="1"/>
  <c r="W32" i="37"/>
  <c r="AC32" i="37" s="1"/>
  <c r="AG24" i="42"/>
  <c r="AI24" i="42" s="1"/>
  <c r="AG8" i="42"/>
  <c r="AI8" i="42" s="1"/>
  <c r="AG22" i="42"/>
  <c r="AG23" i="42"/>
  <c r="AI23" i="42" s="1"/>
  <c r="AG26" i="42"/>
  <c r="AG34" i="42"/>
  <c r="AI34" i="42" s="1"/>
  <c r="S42" i="41"/>
  <c r="S38" i="35"/>
  <c r="S31" i="33"/>
  <c r="BA19" i="37"/>
  <c r="AK19" i="37"/>
  <c r="S19" i="37"/>
  <c r="Q19" i="37"/>
  <c r="AU19" i="37"/>
  <c r="AE19" i="37"/>
  <c r="AU19" i="39"/>
  <c r="AE19" i="39"/>
  <c r="BA19" i="39"/>
  <c r="AK19" i="39"/>
  <c r="S19" i="39"/>
  <c r="Q19" i="39"/>
  <c r="AO42" i="37"/>
  <c r="AY42" i="37" s="1"/>
  <c r="AM42" i="37"/>
  <c r="AS42" i="37" s="1"/>
  <c r="Y41" i="39"/>
  <c r="AI41" i="39" s="1"/>
  <c r="AC41" i="39"/>
  <c r="AM27" i="34"/>
  <c r="AS27" i="34" s="1"/>
  <c r="AU41" i="41"/>
  <c r="AO41" i="41"/>
  <c r="BA41" i="41" s="1"/>
  <c r="I39" i="74"/>
  <c r="I35" i="56" s="1"/>
  <c r="M35" i="56" s="1"/>
  <c r="W31" i="35"/>
  <c r="AC31" i="35" s="1"/>
  <c r="W12" i="39"/>
  <c r="Y12" i="39" s="1"/>
  <c r="AK12" i="39" s="1"/>
  <c r="Y24" i="31"/>
  <c r="AI24" i="31" s="1"/>
  <c r="W24" i="31"/>
  <c r="AC24" i="31" s="1"/>
  <c r="Y43" i="37"/>
  <c r="AI43" i="37" s="1"/>
  <c r="AC43" i="37"/>
  <c r="BO12" i="51"/>
  <c r="AY12" i="51"/>
  <c r="AI12" i="51"/>
  <c r="Q12" i="51"/>
  <c r="BG12" i="51"/>
  <c r="AQ12" i="51"/>
  <c r="AU12" i="51" s="1"/>
  <c r="AU24" i="51" s="1"/>
  <c r="I16" i="8" s="1"/>
  <c r="I17" i="8" s="1"/>
  <c r="AA12" i="51"/>
  <c r="AE8" i="40"/>
  <c r="Y8" i="40"/>
  <c r="AC8" i="40"/>
  <c r="AC42" i="43"/>
  <c r="AE42" i="43"/>
  <c r="Y31" i="32"/>
  <c r="W31" i="32"/>
  <c r="AC31" i="32" s="1"/>
  <c r="AY39" i="36"/>
  <c r="Y43" i="33"/>
  <c r="AK43" i="33" s="1"/>
  <c r="AE43" i="33"/>
  <c r="AC43" i="33"/>
  <c r="AO43" i="40"/>
  <c r="BA43" i="40" s="1"/>
  <c r="AM43" i="40"/>
  <c r="AM40" i="43"/>
  <c r="AS40" i="43" s="1"/>
  <c r="Y34" i="36"/>
  <c r="AI34" i="36" s="1"/>
  <c r="W34" i="36"/>
  <c r="AC34" i="36" s="1"/>
  <c r="Y43" i="36"/>
  <c r="AK43" i="36" s="1"/>
  <c r="AC43" i="36"/>
  <c r="AW22" i="42"/>
  <c r="AW23" i="42"/>
  <c r="AS12" i="79"/>
  <c r="AU12" i="79" s="1"/>
  <c r="AM8" i="42" s="1"/>
  <c r="AS8" i="42" s="1"/>
  <c r="AW34" i="42"/>
  <c r="AW24" i="42"/>
  <c r="AW8" i="42"/>
  <c r="AW26" i="42"/>
  <c r="W38" i="38"/>
  <c r="AC38" i="38" s="1"/>
  <c r="AM41" i="31"/>
  <c r="AM41" i="35"/>
  <c r="BA16" i="31"/>
  <c r="AK16" i="31"/>
  <c r="Q16" i="31"/>
  <c r="AU16" i="31"/>
  <c r="AE16" i="31"/>
  <c r="AU16" i="36"/>
  <c r="AE16" i="36"/>
  <c r="BA16" i="36"/>
  <c r="AK16" i="36"/>
  <c r="Q16" i="36"/>
  <c r="AO32" i="43"/>
  <c r="AY32" i="43" s="1"/>
  <c r="AM32" i="43"/>
  <c r="AS32" i="43" s="1"/>
  <c r="AO23" i="43"/>
  <c r="AY23" i="43" s="1"/>
  <c r="AM23" i="43"/>
  <c r="AS23" i="43" s="1"/>
  <c r="AO26" i="38"/>
  <c r="AY26" i="38" s="1"/>
  <c r="AM26" i="38"/>
  <c r="AS26" i="38" s="1"/>
  <c r="AW21" i="32"/>
  <c r="AW13" i="32"/>
  <c r="AW12" i="32"/>
  <c r="CC22" i="79"/>
  <c r="CE22" i="79" s="1"/>
  <c r="AW9" i="32"/>
  <c r="AW10" i="32"/>
  <c r="S25" i="35"/>
  <c r="S23" i="35"/>
  <c r="S37" i="39"/>
  <c r="Q37" i="39"/>
  <c r="S25" i="44"/>
  <c r="AM60" i="56"/>
  <c r="Q60" i="56"/>
  <c r="W60" i="56" s="1"/>
  <c r="AI60" i="56"/>
  <c r="AC60" i="56"/>
  <c r="AS60" i="56"/>
  <c r="Y60" i="56"/>
  <c r="AO43" i="37"/>
  <c r="AY43" i="37" s="1"/>
  <c r="AM43" i="37"/>
  <c r="AS43" i="37" s="1"/>
  <c r="S26" i="36"/>
  <c r="Y27" i="36"/>
  <c r="AI27" i="36" s="1"/>
  <c r="W27" i="36"/>
  <c r="AC27" i="36" s="1"/>
  <c r="S42" i="33"/>
  <c r="S38" i="45"/>
  <c r="W29" i="33"/>
  <c r="AC29" i="33" s="1"/>
  <c r="S13" i="41"/>
  <c r="Q13" i="41"/>
  <c r="BA13" i="43"/>
  <c r="AK13" i="43"/>
  <c r="S13" i="43"/>
  <c r="Q13" i="43"/>
  <c r="AU13" i="43"/>
  <c r="AE13" i="43"/>
  <c r="S12" i="42"/>
  <c r="Y42" i="35"/>
  <c r="AK42" i="35" s="1"/>
  <c r="S33" i="43"/>
  <c r="AY23" i="36"/>
  <c r="S33" i="35"/>
  <c r="S31" i="39"/>
  <c r="M36" i="37"/>
  <c r="I44" i="37"/>
  <c r="AY26" i="35"/>
  <c r="AO26" i="40"/>
  <c r="BA26" i="40" s="1"/>
  <c r="AM26" i="40"/>
  <c r="AM32" i="32"/>
  <c r="AS32" i="32" s="1"/>
  <c r="AS24" i="34"/>
  <c r="Y31" i="37"/>
  <c r="AI31" i="37" s="1"/>
  <c r="W31" i="37"/>
  <c r="AC31" i="37" s="1"/>
  <c r="Y39" i="45"/>
  <c r="W39" i="45"/>
  <c r="AC39" i="45" s="1"/>
  <c r="M9" i="53"/>
  <c r="W24" i="30"/>
  <c r="AC24" i="30" s="1"/>
  <c r="Q18" i="35"/>
  <c r="AU18" i="35"/>
  <c r="AE18" i="35"/>
  <c r="BA18" i="35"/>
  <c r="AK18" i="35"/>
  <c r="BA18" i="41"/>
  <c r="AK18" i="41"/>
  <c r="S18" i="41"/>
  <c r="Q18" i="41"/>
  <c r="AU18" i="41"/>
  <c r="AE18" i="41"/>
  <c r="W42" i="38"/>
  <c r="S33" i="42"/>
  <c r="AK8" i="33"/>
  <c r="W28" i="38"/>
  <c r="AC28" i="38" s="1"/>
  <c r="W26" i="35"/>
  <c r="S24" i="39"/>
  <c r="S28" i="31"/>
  <c r="S32" i="31"/>
  <c r="AM43" i="35"/>
  <c r="S27" i="40"/>
  <c r="W28" i="32"/>
  <c r="AC28" i="32" s="1"/>
  <c r="W33" i="44"/>
  <c r="AC33" i="44" s="1"/>
  <c r="AA39" i="55"/>
  <c r="Q39" i="55"/>
  <c r="W39" i="55" s="1"/>
  <c r="AI39" i="55"/>
  <c r="AY84" i="52"/>
  <c r="BA84" i="52" s="1"/>
  <c r="AW84" i="52"/>
  <c r="BC84" i="52" s="1"/>
  <c r="BA15" i="38"/>
  <c r="AK15" i="38"/>
  <c r="S15" i="38"/>
  <c r="Q15" i="38"/>
  <c r="AU15" i="38"/>
  <c r="AE15" i="38"/>
  <c r="Q15" i="44"/>
  <c r="AU15" i="44"/>
  <c r="AE15" i="44"/>
  <c r="BA15" i="44"/>
  <c r="AK15" i="44"/>
  <c r="W31" i="42"/>
  <c r="AC31" i="42" s="1"/>
  <c r="Y30" i="46"/>
  <c r="W30" i="46"/>
  <c r="S34" i="34"/>
  <c r="AE9" i="79"/>
  <c r="AQ9" i="84"/>
  <c r="AG9" i="79" s="1"/>
  <c r="AK9" i="79" s="1"/>
  <c r="AM9" i="79" s="1"/>
  <c r="AM29" i="31"/>
  <c r="AS29" i="31" s="1"/>
  <c r="AO28" i="40"/>
  <c r="AY28" i="40" s="1"/>
  <c r="AM28" i="40"/>
  <c r="AS28" i="40" s="1"/>
  <c r="S30" i="32"/>
  <c r="W28" i="44"/>
  <c r="AC28" i="44" s="1"/>
  <c r="AM57" i="56"/>
  <c r="Q57" i="56"/>
  <c r="W57" i="56" s="1"/>
  <c r="AI57" i="56"/>
  <c r="AC57" i="56"/>
  <c r="AS57" i="56"/>
  <c r="Y57" i="56"/>
  <c r="S25" i="45"/>
  <c r="Y38" i="32"/>
  <c r="AI38" i="32" s="1"/>
  <c r="W38" i="32"/>
  <c r="AC38" i="32" s="1"/>
  <c r="M21" i="54"/>
  <c r="S26" i="30"/>
  <c r="AM39" i="46"/>
  <c r="AO39" i="46" s="1"/>
  <c r="S11" i="33"/>
  <c r="Q11" i="33"/>
  <c r="S11" i="35"/>
  <c r="Q11" i="35"/>
  <c r="Y40" i="35"/>
  <c r="AK40" i="35" s="1"/>
  <c r="AI43" i="38"/>
  <c r="AO33" i="46"/>
  <c r="AM33" i="46"/>
  <c r="W28" i="35"/>
  <c r="AC28" i="35" s="1"/>
  <c r="I44" i="34"/>
  <c r="M36" i="34"/>
  <c r="S12" i="32"/>
  <c r="AG9" i="34"/>
  <c r="AG21" i="34"/>
  <c r="AG13" i="34"/>
  <c r="AG12" i="34"/>
  <c r="AG10" i="34"/>
  <c r="W31" i="36"/>
  <c r="AC31" i="36" s="1"/>
  <c r="AI29" i="43"/>
  <c r="S19" i="77"/>
  <c r="U19" i="77" s="1"/>
  <c r="E20" i="76" s="1"/>
  <c r="S18" i="77"/>
  <c r="U18" i="77" s="1"/>
  <c r="E19" i="76" s="1"/>
  <c r="S20" i="77"/>
  <c r="U20" i="77" s="1"/>
  <c r="E21" i="76" s="1"/>
  <c r="S9" i="77"/>
  <c r="U9" i="77" s="1"/>
  <c r="E9" i="76" s="1"/>
  <c r="Y23" i="41"/>
  <c r="AK23" i="41" s="1"/>
  <c r="W23" i="41"/>
  <c r="Q23" i="54"/>
  <c r="W23" i="54" s="1"/>
  <c r="Y23" i="54"/>
  <c r="S9" i="44"/>
  <c r="Q9" i="44"/>
  <c r="S9" i="37"/>
  <c r="Q9" i="37"/>
  <c r="Q9" i="46"/>
  <c r="S9" i="46"/>
  <c r="AI34" i="34"/>
  <c r="M8" i="22"/>
  <c r="AI42" i="34"/>
  <c r="Y15" i="91"/>
  <c r="Y16" i="91"/>
  <c r="Y8" i="91"/>
  <c r="Y17" i="91"/>
  <c r="Y9" i="91"/>
  <c r="Y18" i="91"/>
  <c r="Y10" i="91"/>
  <c r="Y19" i="91"/>
  <c r="Y11" i="91"/>
  <c r="Y23" i="91"/>
  <c r="Y20" i="91"/>
  <c r="Y12" i="91"/>
  <c r="Y21" i="91"/>
  <c r="Y13" i="91"/>
  <c r="Y22" i="91"/>
  <c r="Y14" i="91"/>
  <c r="AO25" i="33"/>
  <c r="BA25" i="33" s="1"/>
  <c r="AM25" i="33"/>
  <c r="Q9" i="33"/>
  <c r="BA8" i="33"/>
  <c r="AA12" i="55"/>
  <c r="Q12" i="55"/>
  <c r="W12" i="55" s="1"/>
  <c r="AI12" i="55"/>
  <c r="S31" i="30"/>
  <c r="BA17" i="32"/>
  <c r="AK17" i="32"/>
  <c r="S17" i="32"/>
  <c r="Q17" i="32"/>
  <c r="AU17" i="32"/>
  <c r="AE17" i="32"/>
  <c r="Q17" i="34"/>
  <c r="AU17" i="34"/>
  <c r="AE17" i="34"/>
  <c r="BA17" i="34"/>
  <c r="AK17" i="34"/>
  <c r="AY24" i="34"/>
  <c r="W25" i="34"/>
  <c r="AC25" i="34" s="1"/>
  <c r="AI24" i="35"/>
  <c r="Y31" i="31"/>
  <c r="AI31" i="31" s="1"/>
  <c r="W31" i="31"/>
  <c r="AC31" i="31" s="1"/>
  <c r="I44" i="32"/>
  <c r="M36" i="32"/>
  <c r="W12" i="40"/>
  <c r="AM30" i="44"/>
  <c r="AS30" i="44" s="1"/>
  <c r="Q55" i="54"/>
  <c r="W55" i="54" s="1"/>
  <c r="AS23" i="39"/>
  <c r="AO23" i="36"/>
  <c r="AM23" i="36"/>
  <c r="AS23" i="36" s="1"/>
  <c r="AC40" i="31"/>
  <c r="AE40" i="3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AC42" i="32"/>
  <c r="AE42" i="32"/>
  <c r="AI38" i="40"/>
  <c r="AO38" i="34"/>
  <c r="AY38" i="34" s="1"/>
  <c r="AM38" i="34"/>
  <c r="AS38" i="34" s="1"/>
  <c r="Y26" i="33"/>
  <c r="AK26" i="33" s="1"/>
  <c r="W26" i="33"/>
  <c r="S14" i="41"/>
  <c r="Q14" i="41"/>
  <c r="BA14" i="43"/>
  <c r="AK14" i="43"/>
  <c r="S14" i="43"/>
  <c r="Q14" i="43"/>
  <c r="AU14" i="43"/>
  <c r="AE14" i="43"/>
  <c r="BA14" i="31"/>
  <c r="AK14" i="31"/>
  <c r="S14" i="31"/>
  <c r="Q14" i="31"/>
  <c r="AU14" i="31"/>
  <c r="AE14" i="31"/>
  <c r="W27" i="42"/>
  <c r="Y27" i="42"/>
  <c r="AK27" i="42" s="1"/>
  <c r="AO25" i="46"/>
  <c r="BA25" i="46" s="1"/>
  <c r="AM25" i="46"/>
  <c r="AU25" i="46" s="1"/>
  <c r="AI42" i="39"/>
  <c r="AI31" i="39"/>
  <c r="I51" i="52"/>
  <c r="M51" i="52" s="1"/>
  <c r="K25" i="74"/>
  <c r="I36" i="50" s="1"/>
  <c r="M36" i="50" s="1"/>
  <c r="I48" i="52"/>
  <c r="M48" i="52" s="1"/>
  <c r="K22" i="74"/>
  <c r="I33" i="50" s="1"/>
  <c r="M33" i="50" s="1"/>
  <c r="AI41" i="41"/>
  <c r="AI38" i="41"/>
  <c r="AI30" i="35"/>
  <c r="AI40" i="31"/>
  <c r="AM32" i="34"/>
  <c r="AS32" i="34" s="1"/>
  <c r="AM23" i="38"/>
  <c r="AS23" i="38" s="1"/>
  <c r="AC8" i="31"/>
  <c r="Y8" i="31"/>
  <c r="AI8" i="31" s="1"/>
  <c r="Y34" i="31"/>
  <c r="AI34" i="31" s="1"/>
  <c r="W34" i="31"/>
  <c r="AC34" i="31" s="1"/>
  <c r="AI25" i="37"/>
  <c r="AI27" i="37"/>
  <c r="I44" i="40"/>
  <c r="M36" i="40"/>
  <c r="AO31" i="40"/>
  <c r="AY31" i="40" s="1"/>
  <c r="AM31" i="40"/>
  <c r="AS31" i="40" s="1"/>
  <c r="AI33" i="42"/>
  <c r="AI39" i="42"/>
  <c r="AO31" i="44"/>
  <c r="AY31" i="44" s="1"/>
  <c r="AM31" i="44"/>
  <c r="AS31" i="44" s="1"/>
  <c r="AY38" i="42"/>
  <c r="AI31" i="33"/>
  <c r="AS18" i="88"/>
  <c r="AS10" i="88"/>
  <c r="AS19" i="88"/>
  <c r="AS11" i="88"/>
  <c r="AS20" i="88"/>
  <c r="AS12" i="88"/>
  <c r="AS21" i="88"/>
  <c r="AS13" i="88"/>
  <c r="AS22" i="88"/>
  <c r="AS14" i="88"/>
  <c r="AS15" i="88"/>
  <c r="AS23" i="88"/>
  <c r="AS16" i="88"/>
  <c r="AS8" i="88"/>
  <c r="AS17" i="88"/>
  <c r="AS9" i="88"/>
  <c r="AI42" i="36"/>
  <c r="AI41" i="36"/>
  <c r="AM32" i="37"/>
  <c r="AS32" i="37" s="1"/>
  <c r="W39" i="37"/>
  <c r="AC39" i="37" s="1"/>
  <c r="W29" i="30"/>
  <c r="AC29" i="30" s="1"/>
  <c r="AU19" i="33"/>
  <c r="AE19" i="33"/>
  <c r="BA19" i="33"/>
  <c r="AK19" i="33"/>
  <c r="S19" i="33"/>
  <c r="Q19" i="33"/>
  <c r="BA19" i="35"/>
  <c r="AK19" i="35"/>
  <c r="S19" i="35"/>
  <c r="Q19" i="35"/>
  <c r="AU19" i="35"/>
  <c r="AE19" i="35"/>
  <c r="K48" i="54"/>
  <c r="K47" i="54"/>
  <c r="K46" i="54"/>
  <c r="M46" i="54" s="1"/>
  <c r="Y43" i="41"/>
  <c r="AK43" i="41" s="1"/>
  <c r="AE43" i="41"/>
  <c r="AC43" i="41"/>
  <c r="W31" i="43"/>
  <c r="AC31" i="43" s="1"/>
  <c r="S31" i="35"/>
  <c r="Y29" i="39"/>
  <c r="AI29" i="39" s="1"/>
  <c r="W29" i="39"/>
  <c r="AC29" i="39" s="1"/>
  <c r="S12" i="39"/>
  <c r="S24" i="31"/>
  <c r="Y41" i="37"/>
  <c r="AI41" i="37" s="1"/>
  <c r="AC41" i="37"/>
  <c r="AG22" i="40"/>
  <c r="AG23" i="40"/>
  <c r="AI23" i="40" s="1"/>
  <c r="AG26" i="40"/>
  <c r="AI26" i="40" s="1"/>
  <c r="AG8" i="40"/>
  <c r="AI8" i="40" s="1"/>
  <c r="AG34" i="40"/>
  <c r="AG24" i="40"/>
  <c r="Y42" i="43"/>
  <c r="AK42" i="43" s="1"/>
  <c r="AO31" i="32"/>
  <c r="AY31" i="32" s="1"/>
  <c r="AM31" i="32"/>
  <c r="AS31" i="32" s="1"/>
  <c r="Y23" i="44"/>
  <c r="AK23" i="44" s="1"/>
  <c r="W23" i="44"/>
  <c r="AY25" i="36"/>
  <c r="AY41" i="36"/>
  <c r="Y41" i="33"/>
  <c r="AK41" i="33" s="1"/>
  <c r="AE41" i="33"/>
  <c r="AC41" i="33"/>
  <c r="Y33" i="45"/>
  <c r="W33" i="45"/>
  <c r="AC33" i="45" s="1"/>
  <c r="W32" i="36"/>
  <c r="AC32" i="36" s="1"/>
  <c r="Y41" i="36"/>
  <c r="AC41" i="36"/>
  <c r="Y32" i="41"/>
  <c r="AI32" i="41" s="1"/>
  <c r="W32" i="41"/>
  <c r="AC32" i="41" s="1"/>
  <c r="AU8" i="46"/>
  <c r="AO8" i="46"/>
  <c r="AY8" i="46" s="1"/>
  <c r="W39" i="36"/>
  <c r="AC39" i="36" s="1"/>
  <c r="S38" i="38"/>
  <c r="AY43" i="39"/>
  <c r="AY40" i="31"/>
  <c r="Q16" i="45"/>
  <c r="BA16" i="32"/>
  <c r="AK16" i="32"/>
  <c r="S16" i="32"/>
  <c r="Q16" i="32"/>
  <c r="AU16" i="32"/>
  <c r="AE16" i="32"/>
  <c r="AY8" i="33"/>
  <c r="AM42" i="35"/>
  <c r="AO42" i="35" s="1"/>
  <c r="S27" i="38"/>
  <c r="Y24" i="35"/>
  <c r="AK24" i="35" s="1"/>
  <c r="W24" i="35"/>
  <c r="M36" i="39"/>
  <c r="I44" i="39"/>
  <c r="W25" i="40"/>
  <c r="AY41" i="30"/>
  <c r="W27" i="32"/>
  <c r="AC27" i="32" s="1"/>
  <c r="S27" i="36"/>
  <c r="AE43" i="39"/>
  <c r="Y28" i="41"/>
  <c r="AI28" i="41" s="1"/>
  <c r="W28" i="41"/>
  <c r="AC28" i="41" s="1"/>
  <c r="BI85" i="52"/>
  <c r="BK85" i="52" s="1"/>
  <c r="BG85" i="52"/>
  <c r="W32" i="33"/>
  <c r="AC32" i="33" s="1"/>
  <c r="S13" i="37"/>
  <c r="Q13" i="37"/>
  <c r="Q13" i="39"/>
  <c r="S13" i="39"/>
  <c r="Y30" i="42"/>
  <c r="AI30" i="42" s="1"/>
  <c r="W30" i="42"/>
  <c r="AC30" i="42" s="1"/>
  <c r="Y29" i="34"/>
  <c r="AI29" i="34" s="1"/>
  <c r="W29" i="34"/>
  <c r="AC29" i="34" s="1"/>
  <c r="AU37" i="31"/>
  <c r="AE37" i="31"/>
  <c r="BA37" i="31"/>
  <c r="AK37" i="31"/>
  <c r="Q37" i="31"/>
  <c r="AM8" i="35"/>
  <c r="AM8" i="31"/>
  <c r="Y34" i="40"/>
  <c r="AK34" i="40" s="1"/>
  <c r="W34" i="40"/>
  <c r="W27" i="44"/>
  <c r="K54" i="74"/>
  <c r="I58" i="54" s="1"/>
  <c r="M58" i="54" s="1"/>
  <c r="AY41" i="43"/>
  <c r="AY27" i="43"/>
  <c r="AM31" i="37"/>
  <c r="AS31" i="37" s="1"/>
  <c r="S39" i="45"/>
  <c r="W39" i="30"/>
  <c r="AC39" i="30" s="1"/>
  <c r="Y39" i="30"/>
  <c r="AI39" i="30" s="1"/>
  <c r="M9" i="55"/>
  <c r="I41" i="55"/>
  <c r="AM24" i="30"/>
  <c r="AS24" i="30" s="1"/>
  <c r="BM32" i="52"/>
  <c r="AW32" i="52"/>
  <c r="BA32" i="52" s="1"/>
  <c r="CA32" i="52"/>
  <c r="AS32" i="52"/>
  <c r="AC32" i="52"/>
  <c r="BW32" i="52"/>
  <c r="BG32" i="52"/>
  <c r="Y32" i="52"/>
  <c r="BC32" i="52"/>
  <c r="AM32" i="52"/>
  <c r="CG32" i="52"/>
  <c r="BQ32" i="52"/>
  <c r="AI32" i="52"/>
  <c r="Q32" i="52"/>
  <c r="Q18" i="37"/>
  <c r="AU18" i="37"/>
  <c r="AE18" i="37"/>
  <c r="BA18" i="37"/>
  <c r="AK18" i="37"/>
  <c r="S18" i="37"/>
  <c r="S42" i="38"/>
  <c r="S28" i="38"/>
  <c r="AS23" i="44"/>
  <c r="AC40" i="37"/>
  <c r="AE40" i="37"/>
  <c r="Y32" i="39"/>
  <c r="AI32" i="39" s="1"/>
  <c r="W32" i="39"/>
  <c r="AC32" i="39" s="1"/>
  <c r="W33" i="40"/>
  <c r="AC33" i="40" s="1"/>
  <c r="S28" i="32"/>
  <c r="S33" i="44"/>
  <c r="K71" i="96"/>
  <c r="I39" i="53" s="1"/>
  <c r="M39" i="53" s="1"/>
  <c r="Q39" i="53" s="1"/>
  <c r="W39" i="53" s="1"/>
  <c r="AY83" i="52"/>
  <c r="BA83" i="52" s="1"/>
  <c r="AW83" i="52"/>
  <c r="BC83" i="52" s="1"/>
  <c r="S24" i="45"/>
  <c r="AI28" i="55"/>
  <c r="AA28" i="55"/>
  <c r="Q28" i="55"/>
  <c r="W28" i="55" s="1"/>
  <c r="W30" i="33"/>
  <c r="AC30" i="33" s="1"/>
  <c r="AU15" i="34"/>
  <c r="AE15" i="34"/>
  <c r="BA15" i="34"/>
  <c r="AK15" i="34"/>
  <c r="Q15" i="34"/>
  <c r="S15" i="34" s="1"/>
  <c r="BA15" i="40"/>
  <c r="AK15" i="40"/>
  <c r="S15" i="40"/>
  <c r="Q15" i="40"/>
  <c r="AU15" i="40"/>
  <c r="AE15" i="40"/>
  <c r="S31" i="42"/>
  <c r="S30" i="46"/>
  <c r="S26" i="43"/>
  <c r="Y27" i="43"/>
  <c r="AI27" i="43" s="1"/>
  <c r="W27" i="43"/>
  <c r="AC27" i="43" s="1"/>
  <c r="W29" i="38"/>
  <c r="AC29" i="38" s="1"/>
  <c r="AM40" i="39"/>
  <c r="W34" i="35"/>
  <c r="I74" i="96"/>
  <c r="I13" i="24" s="1"/>
  <c r="M13" i="24" s="1"/>
  <c r="S13" i="24" s="1"/>
  <c r="AI31" i="32"/>
  <c r="S28" i="44"/>
  <c r="K53" i="74"/>
  <c r="I57" i="54" s="1"/>
  <c r="M57" i="54" s="1"/>
  <c r="AI31" i="30"/>
  <c r="Y30" i="36"/>
  <c r="AI30" i="36" s="1"/>
  <c r="W30" i="36"/>
  <c r="AC30" i="36" s="1"/>
  <c r="AM38" i="32"/>
  <c r="AS38" i="32" s="1"/>
  <c r="M21" i="56"/>
  <c r="Y25" i="30"/>
  <c r="AI25" i="30" s="1"/>
  <c r="W25" i="30"/>
  <c r="AC25" i="30" s="1"/>
  <c r="AW15" i="45"/>
  <c r="AW36" i="45"/>
  <c r="AW46" i="45"/>
  <c r="AW38" i="45"/>
  <c r="AW28" i="45"/>
  <c r="AW20" i="45"/>
  <c r="AW29" i="45"/>
  <c r="AW40" i="45"/>
  <c r="AW30" i="45"/>
  <c r="AW14" i="45"/>
  <c r="I9" i="79"/>
  <c r="K9" i="79" s="1"/>
  <c r="AM29" i="45" s="1"/>
  <c r="AW17" i="45"/>
  <c r="AW33" i="45"/>
  <c r="AW16" i="45"/>
  <c r="AW41" i="45"/>
  <c r="AW39" i="45"/>
  <c r="AW18" i="45"/>
  <c r="AW37" i="45"/>
  <c r="AW32" i="45"/>
  <c r="AW45" i="45"/>
  <c r="AW31" i="45"/>
  <c r="AW27" i="45"/>
  <c r="AW11" i="45"/>
  <c r="AW42" i="45"/>
  <c r="AW19" i="45"/>
  <c r="AW43" i="45"/>
  <c r="AW25" i="45"/>
  <c r="Q11" i="30"/>
  <c r="AU11" i="30"/>
  <c r="AE11" i="30"/>
  <c r="BA11" i="30"/>
  <c r="AK11" i="30"/>
  <c r="S11" i="30"/>
  <c r="AW16" i="52"/>
  <c r="BA16" i="52" s="1"/>
  <c r="CA16" i="52"/>
  <c r="AS16" i="52"/>
  <c r="AC16" i="52"/>
  <c r="BW16" i="52"/>
  <c r="BG16" i="52"/>
  <c r="BM16" i="52" s="1"/>
  <c r="BC16" i="52"/>
  <c r="AM16" i="52"/>
  <c r="CG16" i="52"/>
  <c r="BQ16" i="52"/>
  <c r="AI16" i="52"/>
  <c r="Q16" i="52"/>
  <c r="Y16" i="52" s="1"/>
  <c r="AI33" i="38"/>
  <c r="W25" i="42"/>
  <c r="Y25" i="42" s="1"/>
  <c r="AM28" i="35"/>
  <c r="AS28" i="35" s="1"/>
  <c r="AO28" i="35"/>
  <c r="AY28" i="35" s="1"/>
  <c r="AM31" i="36"/>
  <c r="AS31" i="36" s="1"/>
  <c r="AI39" i="43"/>
  <c r="AY25" i="40"/>
  <c r="AI19" i="77"/>
  <c r="AK19" i="77" s="1"/>
  <c r="I28" i="16" s="1"/>
  <c r="M28" i="16" s="1"/>
  <c r="AI18" i="77"/>
  <c r="AK18" i="77" s="1"/>
  <c r="I27" i="16" s="1"/>
  <c r="M27" i="16" s="1"/>
  <c r="AI20" i="77"/>
  <c r="AK20" i="77" s="1"/>
  <c r="I29" i="16" s="1"/>
  <c r="M29" i="16" s="1"/>
  <c r="AI9" i="77"/>
  <c r="AK9" i="77" s="1"/>
  <c r="I18" i="16" s="1"/>
  <c r="AY19" i="77"/>
  <c r="BA19" i="77" s="1"/>
  <c r="E88" i="74" s="1"/>
  <c r="AY18" i="77"/>
  <c r="BA18" i="77" s="1"/>
  <c r="E87" i="74" s="1"/>
  <c r="AY20" i="77"/>
  <c r="BA20" i="77" s="1"/>
  <c r="E89" i="74" s="1"/>
  <c r="AY9" i="77"/>
  <c r="BA9" i="77" s="1"/>
  <c r="E78" i="74" s="1"/>
  <c r="S23" i="41"/>
  <c r="AU8" i="37"/>
  <c r="AO8" i="37"/>
  <c r="AM23" i="56"/>
  <c r="AS23" i="56" s="1"/>
  <c r="Q23" i="56"/>
  <c r="W23" i="56" s="1"/>
  <c r="AC23" i="56"/>
  <c r="AI23" i="56" s="1"/>
  <c r="K8" i="73"/>
  <c r="I14" i="23" s="1"/>
  <c r="AU9" i="43"/>
  <c r="AE9" i="43"/>
  <c r="BA9" i="43"/>
  <c r="AK9" i="43"/>
  <c r="Q9" i="43"/>
  <c r="BG9" i="92"/>
  <c r="AK38" i="44" l="1"/>
  <c r="AI38" i="44"/>
  <c r="AK27" i="41"/>
  <c r="AI27" i="41"/>
  <c r="AS29" i="45"/>
  <c r="AO29" i="45"/>
  <c r="AU12" i="40"/>
  <c r="AS12" i="40"/>
  <c r="AO12" i="40"/>
  <c r="BA12" i="40" s="1"/>
  <c r="AK38" i="33"/>
  <c r="AI38" i="33"/>
  <c r="AO11" i="44"/>
  <c r="AM11" i="44"/>
  <c r="BA42" i="35"/>
  <c r="AY42" i="35"/>
  <c r="AK23" i="33"/>
  <c r="AI23" i="33"/>
  <c r="AK25" i="42"/>
  <c r="AI25" i="42"/>
  <c r="AM15" i="34"/>
  <c r="AS15" i="34" s="1"/>
  <c r="AO37" i="30"/>
  <c r="AY37" i="30" s="1"/>
  <c r="AM37" i="30"/>
  <c r="AS37" i="30" s="1"/>
  <c r="AK25" i="44"/>
  <c r="AI25" i="44"/>
  <c r="I87" i="74"/>
  <c r="I95" i="52" s="1"/>
  <c r="M95" i="52" s="1"/>
  <c r="AM11" i="30"/>
  <c r="AS11" i="30" s="1"/>
  <c r="AY15" i="45"/>
  <c r="Y15" i="40"/>
  <c r="AI15" i="40" s="1"/>
  <c r="W15" i="40"/>
  <c r="AC15" i="40" s="1"/>
  <c r="AC34" i="40"/>
  <c r="AE34" i="40"/>
  <c r="AO13" i="39"/>
  <c r="BA13" i="39" s="1"/>
  <c r="AM13" i="39"/>
  <c r="Y13" i="37"/>
  <c r="W13" i="37"/>
  <c r="AM16" i="32"/>
  <c r="AS16" i="32" s="1"/>
  <c r="W16" i="45"/>
  <c r="AO19" i="35"/>
  <c r="AY19" i="35" s="1"/>
  <c r="AM19" i="35"/>
  <c r="AS19" i="35" s="1"/>
  <c r="AO14" i="43"/>
  <c r="AY14" i="43" s="1"/>
  <c r="AM14" i="43"/>
  <c r="AS14" i="43" s="1"/>
  <c r="AO17" i="32"/>
  <c r="AY17" i="32" s="1"/>
  <c r="AM17" i="32"/>
  <c r="AS17" i="32" s="1"/>
  <c r="AS25" i="33"/>
  <c r="AU25" i="33"/>
  <c r="AO9" i="46"/>
  <c r="BA9" i="46" s="1"/>
  <c r="AM9" i="46"/>
  <c r="AO9" i="37"/>
  <c r="AM9" i="37"/>
  <c r="W9" i="44"/>
  <c r="Y9" i="44"/>
  <c r="AM11" i="33"/>
  <c r="AO11" i="33" s="1"/>
  <c r="Y21" i="54"/>
  <c r="Q21" i="54"/>
  <c r="AM15" i="38"/>
  <c r="AS15" i="38" s="1"/>
  <c r="Y33" i="44"/>
  <c r="AI33" i="44" s="1"/>
  <c r="AM28" i="31"/>
  <c r="AS28" i="31" s="1"/>
  <c r="W18" i="41"/>
  <c r="AC18" i="41" s="1"/>
  <c r="AO32" i="32"/>
  <c r="AY32" i="32" s="1"/>
  <c r="AM31" i="39"/>
  <c r="AS31" i="39" s="1"/>
  <c r="AO31" i="39"/>
  <c r="AY31" i="39" s="1"/>
  <c r="Y13" i="43"/>
  <c r="W13" i="43"/>
  <c r="AC13" i="43" s="1"/>
  <c r="AO26" i="36"/>
  <c r="AY26" i="36" s="1"/>
  <c r="AM26" i="36"/>
  <c r="AS26" i="36" s="1"/>
  <c r="Y37" i="39"/>
  <c r="W37" i="39"/>
  <c r="AM38" i="35"/>
  <c r="AO38" i="35" s="1"/>
  <c r="AM24" i="32"/>
  <c r="AS43" i="38"/>
  <c r="AU43" i="38"/>
  <c r="Q34" i="50"/>
  <c r="W34" i="50" s="1"/>
  <c r="Y34" i="50"/>
  <c r="BA42" i="32"/>
  <c r="AY42" i="32"/>
  <c r="S31" i="98"/>
  <c r="E23" i="96" s="1"/>
  <c r="S54" i="98"/>
  <c r="E13" i="94" s="1"/>
  <c r="G13" i="94" s="1"/>
  <c r="S62" i="98"/>
  <c r="E21" i="94" s="1"/>
  <c r="G21" i="94" s="1"/>
  <c r="S70" i="98"/>
  <c r="E29" i="94" s="1"/>
  <c r="G29" i="94" s="1"/>
  <c r="S78" i="98"/>
  <c r="E38" i="94" s="1"/>
  <c r="G38" i="94" s="1"/>
  <c r="S16" i="98"/>
  <c r="E14" i="96" s="1"/>
  <c r="S36" i="98"/>
  <c r="E26" i="96" s="1"/>
  <c r="AA40" i="55"/>
  <c r="Q40" i="55"/>
  <c r="W40" i="55" s="1"/>
  <c r="AI40" i="55"/>
  <c r="AO17" i="38"/>
  <c r="AY17" i="38" s="1"/>
  <c r="AM17" i="38"/>
  <c r="AS17" i="38" s="1"/>
  <c r="W9" i="31"/>
  <c r="AM37" i="34"/>
  <c r="AS37" i="34" s="1"/>
  <c r="AO23" i="34"/>
  <c r="AY23" i="34" s="1"/>
  <c r="AM23" i="34"/>
  <c r="AS23" i="34" s="1"/>
  <c r="AC25" i="45"/>
  <c r="AE25" i="45"/>
  <c r="Y15" i="30"/>
  <c r="AI15" i="30" s="1"/>
  <c r="W15" i="30"/>
  <c r="AC15" i="30" s="1"/>
  <c r="AI23" i="39"/>
  <c r="AO37" i="37"/>
  <c r="AM37" i="37"/>
  <c r="AC12" i="42"/>
  <c r="AE12" i="42"/>
  <c r="AO38" i="39"/>
  <c r="AY38" i="39" s="1"/>
  <c r="AM38" i="39"/>
  <c r="AS38" i="39" s="1"/>
  <c r="AC23" i="35"/>
  <c r="AE23" i="35"/>
  <c r="Y16" i="34"/>
  <c r="AI16" i="34" s="1"/>
  <c r="W16" i="34"/>
  <c r="AC16" i="34" s="1"/>
  <c r="W19" i="41"/>
  <c r="AC19" i="41" s="1"/>
  <c r="AC38" i="35"/>
  <c r="AE38" i="35"/>
  <c r="AO29" i="43"/>
  <c r="AY29" i="43" s="1"/>
  <c r="AM29" i="43"/>
  <c r="AS29" i="43" s="1"/>
  <c r="Y14" i="38"/>
  <c r="AI14" i="38" s="1"/>
  <c r="W14" i="38"/>
  <c r="AC14" i="38" s="1"/>
  <c r="AG24" i="89"/>
  <c r="AG25" i="89" s="1"/>
  <c r="W24" i="89"/>
  <c r="W25" i="89" s="1"/>
  <c r="AQ24" i="89"/>
  <c r="AQ25" i="89" s="1"/>
  <c r="BC24" i="89"/>
  <c r="BC25" i="89" s="1"/>
  <c r="I24" i="89"/>
  <c r="I25" i="89" s="1"/>
  <c r="AO17" i="42"/>
  <c r="AY17" i="42" s="1"/>
  <c r="AM17" i="42"/>
  <c r="AS17" i="42" s="1"/>
  <c r="Y17" i="40"/>
  <c r="AI17" i="40" s="1"/>
  <c r="W17" i="40"/>
  <c r="AC17" i="40" s="1"/>
  <c r="AI8" i="46"/>
  <c r="W9" i="38"/>
  <c r="AO9" i="35"/>
  <c r="BA9" i="35" s="1"/>
  <c r="AM9" i="35"/>
  <c r="I72" i="74"/>
  <c r="I37" i="52" s="1"/>
  <c r="M37" i="52" s="1"/>
  <c r="AY43" i="40"/>
  <c r="AC24" i="42"/>
  <c r="AE24" i="42"/>
  <c r="AO25" i="37"/>
  <c r="AM25" i="37"/>
  <c r="AM31" i="34"/>
  <c r="AS31" i="34" s="1"/>
  <c r="W15" i="33"/>
  <c r="AC15" i="33" s="1"/>
  <c r="AO18" i="36"/>
  <c r="AY18" i="36" s="1"/>
  <c r="AM18" i="36"/>
  <c r="AS18" i="36" s="1"/>
  <c r="Y18" i="31"/>
  <c r="AI18" i="31" s="1"/>
  <c r="W18" i="31"/>
  <c r="AC18" i="31" s="1"/>
  <c r="AC42" i="39"/>
  <c r="AE42" i="39"/>
  <c r="AO39" i="38"/>
  <c r="AY39" i="38" s="1"/>
  <c r="AO16" i="44"/>
  <c r="AM16" i="44"/>
  <c r="Y19" i="45"/>
  <c r="W19" i="45"/>
  <c r="AC19" i="45" s="1"/>
  <c r="AU42" i="36"/>
  <c r="AS42" i="36"/>
  <c r="Q36" i="35"/>
  <c r="M44" i="35"/>
  <c r="AI41" i="35"/>
  <c r="BW45" i="52"/>
  <c r="BG45" i="52"/>
  <c r="Y45" i="52"/>
  <c r="AM45" i="52"/>
  <c r="AQ45" i="52" s="1"/>
  <c r="BQ45" i="52"/>
  <c r="AI45" i="52"/>
  <c r="Q45" i="52"/>
  <c r="W45" i="52" s="1"/>
  <c r="BM45" i="52"/>
  <c r="AW45" i="52"/>
  <c r="BC45" i="52" s="1"/>
  <c r="CA45" i="52"/>
  <c r="CE45" i="52" s="1"/>
  <c r="AS45" i="52"/>
  <c r="AC45" i="52"/>
  <c r="W14" i="42"/>
  <c r="AC34" i="46"/>
  <c r="AE34" i="46"/>
  <c r="AO17" i="46"/>
  <c r="AM17" i="46"/>
  <c r="W17" i="44"/>
  <c r="AC17" i="44" s="1"/>
  <c r="Y17" i="44"/>
  <c r="AI17" i="44" s="1"/>
  <c r="W9" i="34"/>
  <c r="Y9" i="34" s="1"/>
  <c r="AO11" i="45"/>
  <c r="BA11" i="45" s="1"/>
  <c r="AM11" i="45"/>
  <c r="AO33" i="39"/>
  <c r="AY33" i="39" s="1"/>
  <c r="AM33" i="39"/>
  <c r="AS33" i="39" s="1"/>
  <c r="Y33" i="56"/>
  <c r="AM33" i="56"/>
  <c r="AS33" i="56" s="1"/>
  <c r="Q33" i="56"/>
  <c r="W33" i="56" s="1"/>
  <c r="AI33" i="56"/>
  <c r="AC33" i="56"/>
  <c r="AO32" i="46"/>
  <c r="AM32" i="46"/>
  <c r="AM29" i="41"/>
  <c r="AS29" i="41" s="1"/>
  <c r="BC28" i="52"/>
  <c r="Y16" i="42"/>
  <c r="W16" i="42"/>
  <c r="AO30" i="41"/>
  <c r="AY30" i="41" s="1"/>
  <c r="AM30" i="41"/>
  <c r="AS30" i="41" s="1"/>
  <c r="AC12" i="41"/>
  <c r="AE12" i="41"/>
  <c r="AY26" i="40"/>
  <c r="AI34" i="30"/>
  <c r="AO17" i="37"/>
  <c r="AY17" i="37" s="1"/>
  <c r="AM17" i="37"/>
  <c r="AS17" i="37" s="1"/>
  <c r="AI33" i="45"/>
  <c r="AI14" i="45"/>
  <c r="AC26" i="37"/>
  <c r="AE26" i="37"/>
  <c r="AC26" i="45"/>
  <c r="AE26" i="45"/>
  <c r="AU25" i="42"/>
  <c r="AS25" i="42"/>
  <c r="S36" i="46"/>
  <c r="Q36" i="46"/>
  <c r="M44" i="46"/>
  <c r="AE42" i="45"/>
  <c r="AC42" i="45"/>
  <c r="Y42" i="45"/>
  <c r="AK42" i="45" s="1"/>
  <c r="AO18" i="44"/>
  <c r="AY18" i="44" s="1"/>
  <c r="AM18" i="44"/>
  <c r="AS18" i="44" s="1"/>
  <c r="AI12" i="43"/>
  <c r="AO13" i="44"/>
  <c r="AM13" i="44"/>
  <c r="AM13" i="38"/>
  <c r="AS13" i="38" s="1"/>
  <c r="AI26" i="37"/>
  <c r="AM26" i="32"/>
  <c r="AM16" i="46"/>
  <c r="AU16" i="46" s="1"/>
  <c r="Y19" i="40"/>
  <c r="AI19" i="40" s="1"/>
  <c r="W19" i="40"/>
  <c r="AC19" i="40" s="1"/>
  <c r="AS38" i="42"/>
  <c r="AU38" i="42"/>
  <c r="W24" i="41"/>
  <c r="AO27" i="39"/>
  <c r="AM27" i="39"/>
  <c r="AO15" i="45"/>
  <c r="AM15" i="45"/>
  <c r="AS15" i="45" s="1"/>
  <c r="AM15" i="39"/>
  <c r="AS15" i="39" s="1"/>
  <c r="AO15" i="39"/>
  <c r="AY15" i="39" s="1"/>
  <c r="AC27" i="35"/>
  <c r="AE27" i="35"/>
  <c r="AO23" i="30"/>
  <c r="AY23" i="30" s="1"/>
  <c r="AM23" i="30"/>
  <c r="AS23" i="30" s="1"/>
  <c r="AO23" i="37"/>
  <c r="AM23" i="37"/>
  <c r="AC12" i="37"/>
  <c r="AE12" i="37"/>
  <c r="AO39" i="35"/>
  <c r="AY39" i="35" s="1"/>
  <c r="AM39" i="35"/>
  <c r="AS39" i="35" s="1"/>
  <c r="AO82" i="52"/>
  <c r="AQ82" i="52" s="1"/>
  <c r="AM82" i="52"/>
  <c r="AS82" i="52" s="1"/>
  <c r="AY41" i="42"/>
  <c r="AI43" i="39"/>
  <c r="Y15" i="52"/>
  <c r="W17" i="41"/>
  <c r="AC17" i="41" s="1"/>
  <c r="AS30" i="56"/>
  <c r="AM30" i="56"/>
  <c r="Q30" i="56"/>
  <c r="W30" i="56" s="1"/>
  <c r="AI30" i="56"/>
  <c r="AC30" i="56"/>
  <c r="W15" i="31"/>
  <c r="AC15" i="31" s="1"/>
  <c r="AO39" i="30"/>
  <c r="AY39" i="30" s="1"/>
  <c r="Y13" i="35"/>
  <c r="AK13" i="35" s="1"/>
  <c r="W13" i="35"/>
  <c r="W16" i="43"/>
  <c r="AC16" i="43" s="1"/>
  <c r="AM33" i="45"/>
  <c r="Y12" i="43"/>
  <c r="W8" i="49"/>
  <c r="W17" i="31"/>
  <c r="AC17" i="31" s="1"/>
  <c r="AS26" i="35"/>
  <c r="AU26" i="35"/>
  <c r="Q18" i="50"/>
  <c r="W18" i="50" s="1"/>
  <c r="Y18" i="50"/>
  <c r="Y58" i="50"/>
  <c r="Q58" i="50"/>
  <c r="W58" i="50" s="1"/>
  <c r="Y54" i="50"/>
  <c r="Q54" i="50"/>
  <c r="W54" i="50" s="1"/>
  <c r="AC25" i="40"/>
  <c r="AE25" i="40"/>
  <c r="K88" i="74"/>
  <c r="I62" i="50" s="1"/>
  <c r="M62" i="50" s="1"/>
  <c r="I88" i="74"/>
  <c r="I96" i="52" s="1"/>
  <c r="M96" i="52" s="1"/>
  <c r="AO15" i="40"/>
  <c r="AY15" i="40" s="1"/>
  <c r="AM15" i="40"/>
  <c r="AS15" i="40" s="1"/>
  <c r="AO42" i="38"/>
  <c r="AM42" i="38"/>
  <c r="AA9" i="55"/>
  <c r="Q9" i="55"/>
  <c r="AI9" i="55"/>
  <c r="M41" i="55"/>
  <c r="AO13" i="37"/>
  <c r="AM13" i="37"/>
  <c r="AO27" i="38"/>
  <c r="AY27" i="38" s="1"/>
  <c r="AM27" i="38"/>
  <c r="AS27" i="38" s="1"/>
  <c r="AM31" i="35"/>
  <c r="AS31" i="35" s="1"/>
  <c r="Y29" i="30"/>
  <c r="AI29" i="30" s="1"/>
  <c r="Y14" i="31"/>
  <c r="AI14" i="31" s="1"/>
  <c r="W14" i="31"/>
  <c r="AC14" i="31" s="1"/>
  <c r="AC26" i="33"/>
  <c r="AE26" i="33"/>
  <c r="AM9" i="44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Y28" i="35"/>
  <c r="AI28" i="35" s="1"/>
  <c r="AO24" i="39"/>
  <c r="BA24" i="39" s="1"/>
  <c r="AM24" i="39"/>
  <c r="AM18" i="41"/>
  <c r="AS18" i="41" s="1"/>
  <c r="AO18" i="41"/>
  <c r="AY18" i="41" s="1"/>
  <c r="Y18" i="35"/>
  <c r="AI18" i="35" s="1"/>
  <c r="W18" i="35"/>
  <c r="AC18" i="35" s="1"/>
  <c r="AM33" i="35"/>
  <c r="AS33" i="35" s="1"/>
  <c r="AO13" i="43"/>
  <c r="AM13" i="43"/>
  <c r="AS13" i="43" s="1"/>
  <c r="AM25" i="44"/>
  <c r="AO25" i="44"/>
  <c r="AO37" i="39"/>
  <c r="AM37" i="39"/>
  <c r="AY8" i="42"/>
  <c r="AO42" i="41"/>
  <c r="AM42" i="41"/>
  <c r="AI49" i="52"/>
  <c r="Q49" i="52"/>
  <c r="W49" i="52" s="1"/>
  <c r="BM49" i="52"/>
  <c r="AW49" i="52"/>
  <c r="CA49" i="52"/>
  <c r="CE49" i="52" s="1"/>
  <c r="AS49" i="52"/>
  <c r="AC49" i="52"/>
  <c r="BW49" i="52"/>
  <c r="BG49" i="52"/>
  <c r="Y49" i="52"/>
  <c r="BC49" i="52"/>
  <c r="AM49" i="52"/>
  <c r="AQ49" i="52" s="1"/>
  <c r="CG49" i="52"/>
  <c r="BQ49" i="52"/>
  <c r="S24" i="98"/>
  <c r="E19" i="96" s="1"/>
  <c r="M84" i="95"/>
  <c r="K84" i="95"/>
  <c r="I173" i="11" s="1"/>
  <c r="S55" i="98"/>
  <c r="E14" i="94" s="1"/>
  <c r="G14" i="94" s="1"/>
  <c r="S63" i="98"/>
  <c r="E22" i="94" s="1"/>
  <c r="G22" i="94" s="1"/>
  <c r="S71" i="98"/>
  <c r="S79" i="98"/>
  <c r="E37" i="94" s="1"/>
  <c r="G37" i="94" s="1"/>
  <c r="S17" i="98"/>
  <c r="E15" i="96" s="1"/>
  <c r="S37" i="98"/>
  <c r="E9" i="97" s="1"/>
  <c r="AI20" i="91"/>
  <c r="AI12" i="91"/>
  <c r="AI21" i="91"/>
  <c r="AI13" i="91"/>
  <c r="AI23" i="91"/>
  <c r="AI22" i="91"/>
  <c r="AI14" i="91"/>
  <c r="AI15" i="91"/>
  <c r="AI16" i="91"/>
  <c r="AI8" i="91"/>
  <c r="AI17" i="91"/>
  <c r="AI9" i="91"/>
  <c r="AI18" i="91"/>
  <c r="AI10" i="91"/>
  <c r="AI19" i="91"/>
  <c r="AI11" i="91"/>
  <c r="AO9" i="31"/>
  <c r="AM9" i="31"/>
  <c r="AS9" i="31" s="1"/>
  <c r="Y11" i="39"/>
  <c r="W11" i="39"/>
  <c r="W11" i="37"/>
  <c r="Y11" i="37" s="1"/>
  <c r="AO15" i="30"/>
  <c r="AY15" i="30" s="1"/>
  <c r="AM15" i="30"/>
  <c r="AS15" i="30" s="1"/>
  <c r="AC24" i="39"/>
  <c r="AE24" i="39"/>
  <c r="AC42" i="33"/>
  <c r="AE42" i="33"/>
  <c r="AC25" i="44"/>
  <c r="AE25" i="44"/>
  <c r="AM16" i="34"/>
  <c r="AS16" i="34" s="1"/>
  <c r="AI23" i="44"/>
  <c r="AM25" i="31"/>
  <c r="AS25" i="31" s="1"/>
  <c r="AO19" i="41"/>
  <c r="AY19" i="41" s="1"/>
  <c r="AM19" i="41"/>
  <c r="AS19" i="41" s="1"/>
  <c r="AC42" i="41"/>
  <c r="AE42" i="41"/>
  <c r="AI43" i="41"/>
  <c r="AO14" i="38"/>
  <c r="AY14" i="38" s="1"/>
  <c r="AM14" i="38"/>
  <c r="AS14" i="38" s="1"/>
  <c r="AO30" i="40"/>
  <c r="AY30" i="40" s="1"/>
  <c r="AM30" i="40"/>
  <c r="AS30" i="40" s="1"/>
  <c r="W37" i="42"/>
  <c r="Y37" i="42"/>
  <c r="AO34" i="46"/>
  <c r="AM34" i="46"/>
  <c r="AM17" i="40"/>
  <c r="AS17" i="40" s="1"/>
  <c r="BS8" i="51"/>
  <c r="AM9" i="38"/>
  <c r="I70" i="74"/>
  <c r="I35" i="52" s="1"/>
  <c r="M35" i="52" s="1"/>
  <c r="AM12" i="36"/>
  <c r="AS12" i="36" s="1"/>
  <c r="AM15" i="33"/>
  <c r="AS15" i="33" s="1"/>
  <c r="AM18" i="31"/>
  <c r="AS18" i="31" s="1"/>
  <c r="Y18" i="43"/>
  <c r="AI18" i="43" s="1"/>
  <c r="W18" i="43"/>
  <c r="AC18" i="43" s="1"/>
  <c r="AU40" i="33"/>
  <c r="AO40" i="33"/>
  <c r="AS40" i="33"/>
  <c r="W37" i="41"/>
  <c r="Y16" i="88"/>
  <c r="Y8" i="88"/>
  <c r="Y17" i="88"/>
  <c r="Y9" i="88"/>
  <c r="Y18" i="88"/>
  <c r="Y10" i="88"/>
  <c r="Y19" i="88"/>
  <c r="Y11" i="88"/>
  <c r="Y23" i="88"/>
  <c r="Y20" i="88"/>
  <c r="Y12" i="88"/>
  <c r="Y21" i="88"/>
  <c r="Y13" i="88"/>
  <c r="Y22" i="88"/>
  <c r="Y14" i="88"/>
  <c r="Y15" i="88"/>
  <c r="BG23" i="88"/>
  <c r="AO28" i="42"/>
  <c r="AY28" i="42" s="1"/>
  <c r="AM28" i="42"/>
  <c r="AS28" i="42" s="1"/>
  <c r="AO19" i="45"/>
  <c r="AY19" i="45" s="1"/>
  <c r="AM19" i="45"/>
  <c r="AS19" i="45" s="1"/>
  <c r="AM14" i="42"/>
  <c r="Y14" i="40"/>
  <c r="W14" i="40"/>
  <c r="AS34" i="39"/>
  <c r="AI13" i="35"/>
  <c r="AM17" i="44"/>
  <c r="AS17" i="44" s="1"/>
  <c r="AO17" i="44"/>
  <c r="AY17" i="44" s="1"/>
  <c r="W11" i="32"/>
  <c r="AC11" i="32" s="1"/>
  <c r="AC25" i="37"/>
  <c r="AE25" i="37"/>
  <c r="AM29" i="46"/>
  <c r="AO29" i="46" s="1"/>
  <c r="K12" i="73"/>
  <c r="I26" i="23" s="1"/>
  <c r="M26" i="23" s="1"/>
  <c r="S26" i="23" s="1"/>
  <c r="AM16" i="42"/>
  <c r="AO16" i="42" s="1"/>
  <c r="AM29" i="37"/>
  <c r="AS29" i="37" s="1"/>
  <c r="Q53" i="54"/>
  <c r="W53" i="54" s="1"/>
  <c r="Y53" i="54"/>
  <c r="W14" i="46"/>
  <c r="AE14" i="46" s="1"/>
  <c r="AI27" i="40"/>
  <c r="AI26" i="30"/>
  <c r="AM24" i="40"/>
  <c r="AE8" i="41"/>
  <c r="Y8" i="41"/>
  <c r="AC8" i="41"/>
  <c r="Y32" i="40"/>
  <c r="AI32" i="40" s="1"/>
  <c r="AO19" i="40"/>
  <c r="AY19" i="40" s="1"/>
  <c r="AM19" i="40"/>
  <c r="AS19" i="40" s="1"/>
  <c r="W26" i="41"/>
  <c r="AI43" i="42"/>
  <c r="W11" i="40"/>
  <c r="AE8" i="45"/>
  <c r="Y8" i="45"/>
  <c r="AC8" i="45"/>
  <c r="Y52" i="54"/>
  <c r="Q52" i="54"/>
  <c r="W52" i="54" s="1"/>
  <c r="AM39" i="56"/>
  <c r="Q39" i="56"/>
  <c r="W39" i="56" s="1"/>
  <c r="AI39" i="56"/>
  <c r="AC39" i="56"/>
  <c r="AS39" i="56"/>
  <c r="Y13" i="42"/>
  <c r="AK13" i="42" s="1"/>
  <c r="W13" i="42"/>
  <c r="BA43" i="32"/>
  <c r="AY43" i="32"/>
  <c r="AC24" i="40"/>
  <c r="AE24" i="40"/>
  <c r="AO81" i="52"/>
  <c r="AQ81" i="52" s="1"/>
  <c r="AM81" i="52"/>
  <c r="AS81" i="52" s="1"/>
  <c r="Y28" i="30"/>
  <c r="AI28" i="30" s="1"/>
  <c r="AO27" i="41"/>
  <c r="AM27" i="41"/>
  <c r="AM32" i="45"/>
  <c r="AI42" i="41"/>
  <c r="AC24" i="46"/>
  <c r="AE24" i="46"/>
  <c r="AO30" i="35"/>
  <c r="AY30" i="35" s="1"/>
  <c r="AM30" i="35"/>
  <c r="AS30" i="35" s="1"/>
  <c r="Y17" i="39"/>
  <c r="AI17" i="39" s="1"/>
  <c r="W17" i="39"/>
  <c r="AC17" i="39" s="1"/>
  <c r="M10" i="50"/>
  <c r="AO40" i="36"/>
  <c r="AY40" i="36" s="1"/>
  <c r="S17" i="41"/>
  <c r="Y9" i="42"/>
  <c r="AK9" i="42" s="1"/>
  <c r="W9" i="42"/>
  <c r="AS25" i="56"/>
  <c r="Y25" i="56"/>
  <c r="AM25" i="56"/>
  <c r="Q25" i="56"/>
  <c r="W25" i="56" s="1"/>
  <c r="AI25" i="56"/>
  <c r="AC25" i="56"/>
  <c r="U81" i="52"/>
  <c r="Q81" i="52"/>
  <c r="Y81" i="52" s="1"/>
  <c r="AC23" i="42"/>
  <c r="AE23" i="42"/>
  <c r="W11" i="46"/>
  <c r="AE11" i="46" s="1"/>
  <c r="Y11" i="46"/>
  <c r="AK11" i="46" s="1"/>
  <c r="AM15" i="31"/>
  <c r="AS15" i="31" s="1"/>
  <c r="AM34" i="40"/>
  <c r="AO13" i="35"/>
  <c r="BA13" i="35" s="1"/>
  <c r="AM13" i="35"/>
  <c r="W13" i="33"/>
  <c r="AO16" i="43"/>
  <c r="AY16" i="43" s="1"/>
  <c r="AM16" i="43"/>
  <c r="AS16" i="43" s="1"/>
  <c r="AO17" i="31"/>
  <c r="AY17" i="31" s="1"/>
  <c r="AM17" i="31"/>
  <c r="AS17" i="31" s="1"/>
  <c r="AI25" i="52"/>
  <c r="Q25" i="52"/>
  <c r="W25" i="52" s="1"/>
  <c r="BM25" i="52"/>
  <c r="AW25" i="52"/>
  <c r="CA25" i="52"/>
  <c r="CE25" i="52" s="1"/>
  <c r="AS25" i="52"/>
  <c r="AC25" i="52"/>
  <c r="BW25" i="52"/>
  <c r="BG25" i="52"/>
  <c r="Y25" i="52"/>
  <c r="BC25" i="52"/>
  <c r="AM25" i="52"/>
  <c r="AQ25" i="52" s="1"/>
  <c r="CG25" i="52"/>
  <c r="BQ25" i="52"/>
  <c r="CG92" i="52"/>
  <c r="BQ92" i="52"/>
  <c r="AI92" i="52"/>
  <c r="Q92" i="52"/>
  <c r="W92" i="52" s="1"/>
  <c r="BM92" i="52"/>
  <c r="AW92" i="52"/>
  <c r="CA92" i="52"/>
  <c r="CE92" i="52" s="1"/>
  <c r="AS92" i="52"/>
  <c r="AC92" i="52"/>
  <c r="BW92" i="52"/>
  <c r="BG92" i="52"/>
  <c r="Y92" i="52"/>
  <c r="BC92" i="52"/>
  <c r="AM92" i="52"/>
  <c r="AQ92" i="52" s="1"/>
  <c r="AS88" i="52"/>
  <c r="AC88" i="52"/>
  <c r="BG88" i="52"/>
  <c r="BC88" i="52"/>
  <c r="AM88" i="52"/>
  <c r="AQ88" i="52" s="1"/>
  <c r="BQ88" i="52"/>
  <c r="BW88" i="52" s="1"/>
  <c r="AI88" i="52"/>
  <c r="Q88" i="52"/>
  <c r="W88" i="52" s="1"/>
  <c r="BM88" i="52"/>
  <c r="AW88" i="52"/>
  <c r="CA88" i="52"/>
  <c r="CE88" i="52" s="1"/>
  <c r="Y21" i="50"/>
  <c r="Q21" i="50"/>
  <c r="W21" i="50" s="1"/>
  <c r="Y59" i="50"/>
  <c r="Q59" i="50"/>
  <c r="W59" i="50" s="1"/>
  <c r="BA8" i="37"/>
  <c r="M82" i="98"/>
  <c r="Q41" i="98"/>
  <c r="Q82" i="98" s="1"/>
  <c r="W14" i="34"/>
  <c r="AC14" i="34" s="1"/>
  <c r="AK8" i="46"/>
  <c r="I31" i="96"/>
  <c r="E39" i="94" s="1"/>
  <c r="G39" i="94" s="1"/>
  <c r="K16" i="96"/>
  <c r="E25" i="95" s="1"/>
  <c r="G25" i="95" s="1"/>
  <c r="I16" i="96"/>
  <c r="E24" i="95" s="1"/>
  <c r="G24" i="95" s="1"/>
  <c r="O35" i="97"/>
  <c r="O27" i="97"/>
  <c r="O34" i="97"/>
  <c r="O26" i="97"/>
  <c r="O33" i="97"/>
  <c r="O25" i="97"/>
  <c r="O32" i="97"/>
  <c r="O24" i="97"/>
  <c r="O31" i="97"/>
  <c r="O23" i="97"/>
  <c r="O30" i="97"/>
  <c r="O22" i="97"/>
  <c r="O29" i="97"/>
  <c r="O21" i="97"/>
  <c r="O37" i="97"/>
  <c r="O36" i="97"/>
  <c r="O28" i="97"/>
  <c r="O20" i="97"/>
  <c r="M18" i="13"/>
  <c r="M30" i="13" s="1"/>
  <c r="I30" i="13"/>
  <c r="E33" i="12" s="1"/>
  <c r="AM11" i="39"/>
  <c r="AO11" i="37"/>
  <c r="AM11" i="37"/>
  <c r="Y18" i="39"/>
  <c r="AI18" i="39" s="1"/>
  <c r="W18" i="39"/>
  <c r="AC18" i="39" s="1"/>
  <c r="Y13" i="32"/>
  <c r="W13" i="32"/>
  <c r="AC13" i="32" s="1"/>
  <c r="W13" i="45"/>
  <c r="AO8" i="32"/>
  <c r="AS8" i="32"/>
  <c r="AC25" i="35"/>
  <c r="AE25" i="35"/>
  <c r="W19" i="31"/>
  <c r="AC19" i="31" s="1"/>
  <c r="Y19" i="43"/>
  <c r="AI19" i="43" s="1"/>
  <c r="W19" i="43"/>
  <c r="AC19" i="43" s="1"/>
  <c r="AM23" i="32"/>
  <c r="AS23" i="32" s="1"/>
  <c r="AM37" i="42"/>
  <c r="AO37" i="42" s="1"/>
  <c r="W17" i="30"/>
  <c r="AC17" i="30" s="1"/>
  <c r="W9" i="39"/>
  <c r="K71" i="74"/>
  <c r="I24" i="50" s="1"/>
  <c r="M24" i="50" s="1"/>
  <c r="I71" i="74"/>
  <c r="I36" i="52" s="1"/>
  <c r="M36" i="52" s="1"/>
  <c r="AM12" i="33"/>
  <c r="I31" i="24"/>
  <c r="AU40" i="41"/>
  <c r="AS40" i="41"/>
  <c r="AC12" i="45"/>
  <c r="AE12" i="45"/>
  <c r="AM37" i="41"/>
  <c r="Y19" i="32"/>
  <c r="AI19" i="32" s="1"/>
  <c r="W19" i="32"/>
  <c r="AC19" i="32" s="1"/>
  <c r="AO25" i="32"/>
  <c r="AY25" i="32" s="1"/>
  <c r="AM25" i="32"/>
  <c r="AS25" i="32" s="1"/>
  <c r="AI26" i="43"/>
  <c r="AS27" i="33"/>
  <c r="AU27" i="33"/>
  <c r="AY25" i="33"/>
  <c r="Y9" i="36"/>
  <c r="AI9" i="36" s="1"/>
  <c r="W9" i="36"/>
  <c r="AM26" i="37"/>
  <c r="AW12" i="41"/>
  <c r="AW21" i="41"/>
  <c r="AW13" i="41"/>
  <c r="CC13" i="79"/>
  <c r="CE13" i="79" s="1"/>
  <c r="AM12" i="41" s="1"/>
  <c r="AW9" i="41"/>
  <c r="AW10" i="41"/>
  <c r="AM11" i="32"/>
  <c r="AS11" i="32" s="1"/>
  <c r="AI12" i="39"/>
  <c r="AO34" i="42"/>
  <c r="BA34" i="42" s="1"/>
  <c r="AM34" i="42"/>
  <c r="AU36" i="38"/>
  <c r="AE36" i="38"/>
  <c r="M44" i="38"/>
  <c r="BA36" i="38"/>
  <c r="AK36" i="38"/>
  <c r="S36" i="38"/>
  <c r="Q36" i="38"/>
  <c r="W13" i="40"/>
  <c r="Y13" i="34"/>
  <c r="W13" i="34"/>
  <c r="AC13" i="34" s="1"/>
  <c r="AM33" i="37"/>
  <c r="AS33" i="37" s="1"/>
  <c r="AO24" i="44"/>
  <c r="AM24" i="44"/>
  <c r="AO19" i="38"/>
  <c r="AY19" i="38" s="1"/>
  <c r="AM19" i="38"/>
  <c r="AS19" i="38" s="1"/>
  <c r="Y19" i="36"/>
  <c r="AI19" i="36" s="1"/>
  <c r="W19" i="36"/>
  <c r="AC19" i="36" s="1"/>
  <c r="AU8" i="40"/>
  <c r="AO8" i="40"/>
  <c r="AS8" i="40"/>
  <c r="Q28" i="50"/>
  <c r="W28" i="50" s="1"/>
  <c r="AM14" i="46"/>
  <c r="AU14" i="46" s="1"/>
  <c r="AI17" i="45"/>
  <c r="M47" i="54"/>
  <c r="AU24" i="33"/>
  <c r="AS24" i="33"/>
  <c r="AS24" i="37"/>
  <c r="AU24" i="37"/>
  <c r="K48" i="56"/>
  <c r="K47" i="56"/>
  <c r="M47" i="56" s="1"/>
  <c r="K46" i="56"/>
  <c r="M46" i="56" s="1"/>
  <c r="AG23" i="41"/>
  <c r="AI23" i="41" s="1"/>
  <c r="AG22" i="41"/>
  <c r="AG26" i="41"/>
  <c r="AG8" i="41"/>
  <c r="AI8" i="41" s="1"/>
  <c r="AG34" i="41"/>
  <c r="AG24" i="41"/>
  <c r="AI12" i="32"/>
  <c r="W19" i="42"/>
  <c r="AC19" i="42" s="1"/>
  <c r="AM28" i="45"/>
  <c r="AC42" i="42"/>
  <c r="AE42" i="42"/>
  <c r="AU24" i="46"/>
  <c r="AS24" i="46"/>
  <c r="AI41" i="40"/>
  <c r="W9" i="32"/>
  <c r="Y9" i="45"/>
  <c r="AK9" i="45" s="1"/>
  <c r="W9" i="45"/>
  <c r="AG9" i="46"/>
  <c r="AG12" i="46"/>
  <c r="AG21" i="46"/>
  <c r="AG13" i="46"/>
  <c r="AG10" i="46"/>
  <c r="AO11" i="40"/>
  <c r="AM11" i="40"/>
  <c r="AO38" i="44"/>
  <c r="AM38" i="44"/>
  <c r="W37" i="46"/>
  <c r="AE37" i="46" s="1"/>
  <c r="AC43" i="56"/>
  <c r="AS43" i="56"/>
  <c r="Y43" i="56"/>
  <c r="AM43" i="56"/>
  <c r="Q43" i="56"/>
  <c r="W43" i="56" s="1"/>
  <c r="AI43" i="56"/>
  <c r="I21" i="51"/>
  <c r="M21" i="51" s="1"/>
  <c r="K70" i="96"/>
  <c r="I17" i="49" s="1"/>
  <c r="M17" i="49" s="1"/>
  <c r="Q17" i="49" s="1"/>
  <c r="W17" i="49" s="1"/>
  <c r="AG23" i="45"/>
  <c r="AG8" i="45"/>
  <c r="AI8" i="45" s="1"/>
  <c r="AG22" i="45"/>
  <c r="AG26" i="45"/>
  <c r="AI26" i="45" s="1"/>
  <c r="AG34" i="45"/>
  <c r="AI34" i="45" s="1"/>
  <c r="AG24" i="45"/>
  <c r="AI24" i="45" s="1"/>
  <c r="AC26" i="44"/>
  <c r="AE26" i="44"/>
  <c r="Q39" i="54"/>
  <c r="W39" i="54" s="1"/>
  <c r="AM13" i="42"/>
  <c r="AO13" i="42" s="1"/>
  <c r="AO33" i="36"/>
  <c r="AY33" i="36" s="1"/>
  <c r="AM33" i="36"/>
  <c r="AS33" i="36" s="1"/>
  <c r="W16" i="37"/>
  <c r="AC34" i="33"/>
  <c r="AE34" i="33"/>
  <c r="AO80" i="52"/>
  <c r="AQ80" i="52" s="1"/>
  <c r="AM80" i="52"/>
  <c r="AS80" i="52" s="1"/>
  <c r="AC26" i="46"/>
  <c r="AE26" i="46"/>
  <c r="AC38" i="42"/>
  <c r="AE38" i="42"/>
  <c r="Y37" i="50"/>
  <c r="Q37" i="50"/>
  <c r="W37" i="50" s="1"/>
  <c r="AO17" i="39"/>
  <c r="AY17" i="39" s="1"/>
  <c r="AM17" i="39"/>
  <c r="AS17" i="39" s="1"/>
  <c r="M11" i="52"/>
  <c r="AC12" i="44"/>
  <c r="AE12" i="44"/>
  <c r="AS40" i="38"/>
  <c r="AO40" i="38"/>
  <c r="AY40" i="38" s="1"/>
  <c r="AS51" i="56"/>
  <c r="Y51" i="56"/>
  <c r="AM51" i="56"/>
  <c r="Q51" i="56"/>
  <c r="W51" i="56" s="1"/>
  <c r="AC51" i="56"/>
  <c r="AI51" i="56" s="1"/>
  <c r="U80" i="52"/>
  <c r="W80" i="52" s="1"/>
  <c r="Q80" i="52"/>
  <c r="Y80" i="52" s="1"/>
  <c r="AM11" i="46"/>
  <c r="AU11" i="46" s="1"/>
  <c r="W15" i="36"/>
  <c r="AC15" i="36" s="1"/>
  <c r="Y18" i="46"/>
  <c r="W18" i="46"/>
  <c r="AI12" i="33"/>
  <c r="AI9" i="44"/>
  <c r="Y14" i="37"/>
  <c r="W14" i="37"/>
  <c r="AI42" i="44"/>
  <c r="AC34" i="45"/>
  <c r="AE34" i="45"/>
  <c r="Y27" i="54"/>
  <c r="Q27" i="54"/>
  <c r="W27" i="54" s="1"/>
  <c r="AC23" i="46"/>
  <c r="AE23" i="46"/>
  <c r="Y41" i="45"/>
  <c r="AI41" i="45" s="1"/>
  <c r="AC41" i="45"/>
  <c r="Q16" i="50"/>
  <c r="W16" i="50" s="1"/>
  <c r="CA31" i="52"/>
  <c r="CE31" i="52" s="1"/>
  <c r="AS31" i="52"/>
  <c r="AC31" i="52"/>
  <c r="BW31" i="52"/>
  <c r="BG31" i="52"/>
  <c r="Y31" i="52"/>
  <c r="BC31" i="52"/>
  <c r="AM31" i="52"/>
  <c r="AQ31" i="52" s="1"/>
  <c r="CG31" i="52"/>
  <c r="BQ31" i="52"/>
  <c r="AI31" i="52"/>
  <c r="Q31" i="52"/>
  <c r="W31" i="52" s="1"/>
  <c r="BM31" i="52"/>
  <c r="AW31" i="52"/>
  <c r="BC93" i="52"/>
  <c r="AM93" i="52"/>
  <c r="AQ93" i="52" s="1"/>
  <c r="CG93" i="52"/>
  <c r="BQ93" i="52"/>
  <c r="AI93" i="52"/>
  <c r="Q93" i="52"/>
  <c r="W93" i="52" s="1"/>
  <c r="BM93" i="52"/>
  <c r="AW93" i="52"/>
  <c r="CA93" i="52"/>
  <c r="CE93" i="52" s="1"/>
  <c r="AS93" i="52"/>
  <c r="AC93" i="52"/>
  <c r="BW93" i="52"/>
  <c r="BG93" i="52"/>
  <c r="Y93" i="52"/>
  <c r="AM18" i="37"/>
  <c r="AS18" i="37" s="1"/>
  <c r="AC12" i="40"/>
  <c r="AE12" i="40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AC26" i="35"/>
  <c r="AE26" i="35"/>
  <c r="M15" i="94"/>
  <c r="K15" i="94"/>
  <c r="I46" i="41" s="1"/>
  <c r="M46" i="41" s="1"/>
  <c r="M14" i="23"/>
  <c r="K74" i="96"/>
  <c r="I13" i="22" s="1"/>
  <c r="AO26" i="43"/>
  <c r="AY26" i="43" s="1"/>
  <c r="AM26" i="43"/>
  <c r="AS26" i="43" s="1"/>
  <c r="Y30" i="33"/>
  <c r="AI30" i="33" s="1"/>
  <c r="AM33" i="44"/>
  <c r="AS33" i="44" s="1"/>
  <c r="AU8" i="35"/>
  <c r="AO8" i="35"/>
  <c r="AS8" i="35"/>
  <c r="AO27" i="36"/>
  <c r="AY27" i="36" s="1"/>
  <c r="AM27" i="36"/>
  <c r="AS27" i="36" s="1"/>
  <c r="Y25" i="40"/>
  <c r="S16" i="45"/>
  <c r="AO38" i="38"/>
  <c r="AY38" i="38" s="1"/>
  <c r="AM38" i="38"/>
  <c r="AS38" i="38" s="1"/>
  <c r="W19" i="33"/>
  <c r="AC19" i="33" s="1"/>
  <c r="Y39" i="37"/>
  <c r="AI39" i="37" s="1"/>
  <c r="Y14" i="41"/>
  <c r="W14" i="41"/>
  <c r="Y55" i="54"/>
  <c r="Y12" i="40"/>
  <c r="AK12" i="40" s="1"/>
  <c r="AM31" i="30"/>
  <c r="AS31" i="30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AI42" i="43"/>
  <c r="AI13" i="34"/>
  <c r="Y11" i="35"/>
  <c r="W11" i="35"/>
  <c r="AM25" i="45"/>
  <c r="Y28" i="32"/>
  <c r="AI28" i="32" s="1"/>
  <c r="Y26" i="35"/>
  <c r="AO33" i="42"/>
  <c r="AY33" i="42" s="1"/>
  <c r="AM33" i="42"/>
  <c r="AS33" i="42" s="1"/>
  <c r="Y24" i="30"/>
  <c r="AI24" i="30" s="1"/>
  <c r="AU26" i="40"/>
  <c r="AS26" i="40"/>
  <c r="AO33" i="43"/>
  <c r="AY33" i="43" s="1"/>
  <c r="AM33" i="43"/>
  <c r="AS33" i="43" s="1"/>
  <c r="Y29" i="33"/>
  <c r="AI29" i="33" s="1"/>
  <c r="AY34" i="42"/>
  <c r="Y19" i="39"/>
  <c r="AI19" i="39" s="1"/>
  <c r="W19" i="39"/>
  <c r="AC19" i="39" s="1"/>
  <c r="W19" i="37"/>
  <c r="AC19" i="37" s="1"/>
  <c r="S14" i="34"/>
  <c r="Y14" i="32"/>
  <c r="AI14" i="32" s="1"/>
  <c r="W14" i="32"/>
  <c r="AC14" i="32" s="1"/>
  <c r="S26" i="98"/>
  <c r="E68" i="95" s="1"/>
  <c r="G68" i="95" s="1"/>
  <c r="S49" i="98"/>
  <c r="E27" i="96" s="1"/>
  <c r="S57" i="98"/>
  <c r="E16" i="94" s="1"/>
  <c r="G16" i="94" s="1"/>
  <c r="S65" i="98"/>
  <c r="E24" i="94" s="1"/>
  <c r="G24" i="94" s="1"/>
  <c r="S73" i="98"/>
  <c r="S11" i="98"/>
  <c r="E9" i="96" s="1"/>
  <c r="S19" i="98"/>
  <c r="E17" i="96" s="1"/>
  <c r="S39" i="98"/>
  <c r="E11" i="97" s="1"/>
  <c r="Y30" i="44"/>
  <c r="AI30" i="44" s="1"/>
  <c r="AS42" i="40"/>
  <c r="AU42" i="40"/>
  <c r="AU40" i="42"/>
  <c r="AS40" i="42"/>
  <c r="AO40" i="42"/>
  <c r="AO30" i="31"/>
  <c r="AY30" i="31" s="1"/>
  <c r="AM30" i="31"/>
  <c r="AS30" i="31" s="1"/>
  <c r="AO24" i="42"/>
  <c r="BA24" i="42" s="1"/>
  <c r="AM24" i="42"/>
  <c r="AC27" i="40"/>
  <c r="AE27" i="40"/>
  <c r="AO32" i="42"/>
  <c r="AY32" i="42" s="1"/>
  <c r="AM32" i="42"/>
  <c r="AS32" i="42" s="1"/>
  <c r="S18" i="39"/>
  <c r="AO42" i="39"/>
  <c r="AM42" i="39"/>
  <c r="S13" i="32"/>
  <c r="S13" i="45"/>
  <c r="AO12" i="45"/>
  <c r="BA12" i="45" s="1"/>
  <c r="AM12" i="45"/>
  <c r="Y25" i="35"/>
  <c r="Y29" i="45"/>
  <c r="AM23" i="40"/>
  <c r="S19" i="31"/>
  <c r="S19" i="43"/>
  <c r="Y39" i="40"/>
  <c r="AI39" i="40" s="1"/>
  <c r="S17" i="30"/>
  <c r="S9" i="39"/>
  <c r="K61" i="74"/>
  <c r="I11" i="50" s="1"/>
  <c r="M11" i="50" s="1"/>
  <c r="I61" i="74"/>
  <c r="I13" i="52" s="1"/>
  <c r="M13" i="52" s="1"/>
  <c r="Y63" i="54"/>
  <c r="AC26" i="39"/>
  <c r="AE26" i="39"/>
  <c r="Y11" i="41"/>
  <c r="W11" i="41"/>
  <c r="AS42" i="31"/>
  <c r="AO42" i="31"/>
  <c r="AY42" i="31" s="1"/>
  <c r="AS40" i="30"/>
  <c r="AO40" i="30"/>
  <c r="AY40" i="30" s="1"/>
  <c r="Y31" i="54"/>
  <c r="M31" i="24"/>
  <c r="G32" i="10" s="1"/>
  <c r="S8" i="24"/>
  <c r="S31" i="24" s="1"/>
  <c r="I38" i="8" s="1"/>
  <c r="Y33" i="33"/>
  <c r="AI33" i="33" s="1"/>
  <c r="AO40" i="41"/>
  <c r="Y13" i="36"/>
  <c r="W13" i="36"/>
  <c r="AC13" i="36" s="1"/>
  <c r="Y12" i="45"/>
  <c r="AK12" i="45" s="1"/>
  <c r="AO27" i="46"/>
  <c r="BA27" i="46" s="1"/>
  <c r="AC23" i="40"/>
  <c r="AE23" i="40"/>
  <c r="S19" i="32"/>
  <c r="AU42" i="43"/>
  <c r="AS42" i="43"/>
  <c r="AO27" i="33"/>
  <c r="Y23" i="32"/>
  <c r="AI12" i="35"/>
  <c r="AI30" i="55"/>
  <c r="AA30" i="55"/>
  <c r="Q30" i="55"/>
  <c r="W30" i="55" s="1"/>
  <c r="S9" i="36"/>
  <c r="S9" i="34"/>
  <c r="Y37" i="44"/>
  <c r="W37" i="44"/>
  <c r="W11" i="34"/>
  <c r="AC11" i="34" s="1"/>
  <c r="Y12" i="36"/>
  <c r="AC25" i="39"/>
  <c r="AE25" i="39"/>
  <c r="Y18" i="34"/>
  <c r="AI18" i="34" s="1"/>
  <c r="W18" i="34"/>
  <c r="AC18" i="34" s="1"/>
  <c r="AY42" i="43"/>
  <c r="S13" i="40"/>
  <c r="S13" i="34"/>
  <c r="AC34" i="39"/>
  <c r="AE34" i="39"/>
  <c r="AM32" i="40"/>
  <c r="AS32" i="40" s="1"/>
  <c r="S19" i="36"/>
  <c r="AY9" i="31"/>
  <c r="AC12" i="35"/>
  <c r="AE12" i="35"/>
  <c r="AM43" i="52"/>
  <c r="AQ43" i="52" s="1"/>
  <c r="BQ43" i="52"/>
  <c r="AI43" i="52"/>
  <c r="Q43" i="52"/>
  <c r="W43" i="52" s="1"/>
  <c r="AW43" i="52"/>
  <c r="BC43" i="52" s="1"/>
  <c r="CA43" i="52"/>
  <c r="CE43" i="52" s="1"/>
  <c r="AS43" i="52"/>
  <c r="AC43" i="52"/>
  <c r="BW43" i="52"/>
  <c r="BG43" i="52"/>
  <c r="BM43" i="52" s="1"/>
  <c r="Y43" i="52"/>
  <c r="AI8" i="30"/>
  <c r="Y31" i="38"/>
  <c r="AI31" i="38" s="1"/>
  <c r="AI42" i="45"/>
  <c r="AI29" i="45"/>
  <c r="Q30" i="54"/>
  <c r="W30" i="54" s="1"/>
  <c r="Y30" i="54"/>
  <c r="Y12" i="31"/>
  <c r="AI12" i="31" s="1"/>
  <c r="Y24" i="34"/>
  <c r="AI24" i="34" s="1"/>
  <c r="Y11" i="38"/>
  <c r="AI11" i="38" s="1"/>
  <c r="W11" i="38"/>
  <c r="AC11" i="38" s="1"/>
  <c r="AO24" i="33"/>
  <c r="AU34" i="35"/>
  <c r="AS34" i="35"/>
  <c r="AC34" i="42"/>
  <c r="AE34" i="42"/>
  <c r="AO24" i="37"/>
  <c r="Y37" i="38"/>
  <c r="AI37" i="38" s="1"/>
  <c r="W37" i="38"/>
  <c r="AC37" i="38" s="1"/>
  <c r="Y18" i="38"/>
  <c r="AI18" i="38" s="1"/>
  <c r="W18" i="38"/>
  <c r="AC18" i="38" s="1"/>
  <c r="AI12" i="42"/>
  <c r="BK82" i="52"/>
  <c r="BK98" i="52" s="1"/>
  <c r="E18" i="8" s="1"/>
  <c r="AI20" i="56"/>
  <c r="W16" i="35"/>
  <c r="Y16" i="33"/>
  <c r="W16" i="33"/>
  <c r="Y30" i="41"/>
  <c r="AI30" i="41" s="1"/>
  <c r="Y30" i="39"/>
  <c r="AI30" i="39" s="1"/>
  <c r="S19" i="42"/>
  <c r="AO39" i="34"/>
  <c r="AY39" i="34" s="1"/>
  <c r="AI13" i="36"/>
  <c r="Y42" i="42"/>
  <c r="AO24" i="46"/>
  <c r="S9" i="32"/>
  <c r="S9" i="45"/>
  <c r="M13" i="11"/>
  <c r="AM27" i="45"/>
  <c r="Y29" i="40"/>
  <c r="AI29" i="40" s="1"/>
  <c r="Y28" i="43"/>
  <c r="AI28" i="43" s="1"/>
  <c r="W11" i="42"/>
  <c r="Y11" i="42" s="1"/>
  <c r="AO29" i="32"/>
  <c r="AY29" i="32" s="1"/>
  <c r="AM29" i="32"/>
  <c r="AS29" i="32" s="1"/>
  <c r="S37" i="46"/>
  <c r="K43" i="74"/>
  <c r="I43" i="54" s="1"/>
  <c r="M43" i="54" s="1"/>
  <c r="W15" i="32"/>
  <c r="AC15" i="32" s="1"/>
  <c r="AO38" i="30"/>
  <c r="AY38" i="30" s="1"/>
  <c r="AM38" i="30"/>
  <c r="AS38" i="30" s="1"/>
  <c r="I20" i="51"/>
  <c r="K69" i="96"/>
  <c r="I16" i="49" s="1"/>
  <c r="AM28" i="36"/>
  <c r="AS28" i="36" s="1"/>
  <c r="Y26" i="44"/>
  <c r="BC22" i="52"/>
  <c r="W13" i="30"/>
  <c r="AC13" i="30" s="1"/>
  <c r="Y26" i="32"/>
  <c r="AI26" i="32" s="1"/>
  <c r="M44" i="30"/>
  <c r="AU36" i="30"/>
  <c r="AE36" i="30"/>
  <c r="BA36" i="30"/>
  <c r="AK36" i="30"/>
  <c r="Q36" i="30"/>
  <c r="AW23" i="41"/>
  <c r="AW22" i="41"/>
  <c r="AS13" i="79"/>
  <c r="AU13" i="79" s="1"/>
  <c r="AW8" i="41"/>
  <c r="AW24" i="41"/>
  <c r="AW26" i="41"/>
  <c r="AW34" i="41"/>
  <c r="S16" i="37"/>
  <c r="Y34" i="33"/>
  <c r="AE15" i="48"/>
  <c r="AE29" i="48" s="1"/>
  <c r="E26" i="8" s="1"/>
  <c r="AA29" i="48"/>
  <c r="E18" i="10" s="1"/>
  <c r="AO85" i="52"/>
  <c r="AQ85" i="52" s="1"/>
  <c r="AM85" i="52"/>
  <c r="Y26" i="46"/>
  <c r="AK26" i="46" s="1"/>
  <c r="Y38" i="42"/>
  <c r="Y17" i="92"/>
  <c r="Y9" i="92"/>
  <c r="Y18" i="92"/>
  <c r="Y10" i="92"/>
  <c r="Y19" i="92"/>
  <c r="Y11" i="92"/>
  <c r="Y23" i="92"/>
  <c r="Y20" i="92"/>
  <c r="Y12" i="92"/>
  <c r="Y21" i="92"/>
  <c r="Y13" i="92"/>
  <c r="Y22" i="92"/>
  <c r="Y14" i="92"/>
  <c r="Y15" i="92"/>
  <c r="Y16" i="92"/>
  <c r="Y8" i="92"/>
  <c r="BG23" i="92"/>
  <c r="AI27" i="35"/>
  <c r="Y52" i="52"/>
  <c r="AM52" i="52"/>
  <c r="AQ52" i="52" s="1"/>
  <c r="BQ52" i="52"/>
  <c r="AI52" i="52"/>
  <c r="Q52" i="52"/>
  <c r="W52" i="52" s="1"/>
  <c r="AW52" i="52"/>
  <c r="BC52" i="52" s="1"/>
  <c r="CA52" i="52"/>
  <c r="CE52" i="52" s="1"/>
  <c r="AS52" i="52"/>
  <c r="AC52" i="52"/>
  <c r="BW52" i="52"/>
  <c r="BG52" i="52"/>
  <c r="BM52" i="52" s="1"/>
  <c r="Y14" i="33"/>
  <c r="W14" i="33"/>
  <c r="Y38" i="43"/>
  <c r="AI38" i="43" s="1"/>
  <c r="AO25" i="41"/>
  <c r="AM25" i="41"/>
  <c r="Y17" i="45"/>
  <c r="W17" i="45"/>
  <c r="AC17" i="45" s="1"/>
  <c r="Y12" i="44"/>
  <c r="AK12" i="44" s="1"/>
  <c r="AY8" i="37"/>
  <c r="U85" i="52"/>
  <c r="W85" i="52" s="1"/>
  <c r="Q85" i="52"/>
  <c r="AI12" i="38"/>
  <c r="Y29" i="32"/>
  <c r="AI29" i="32" s="1"/>
  <c r="AO29" i="38"/>
  <c r="AY29" i="38" s="1"/>
  <c r="S15" i="36"/>
  <c r="AO30" i="33"/>
  <c r="AY30" i="33" s="1"/>
  <c r="S18" i="46"/>
  <c r="Y39" i="39"/>
  <c r="AI39" i="39" s="1"/>
  <c r="Y16" i="41"/>
  <c r="W16" i="41"/>
  <c r="AY25" i="42"/>
  <c r="S14" i="37"/>
  <c r="AC27" i="56"/>
  <c r="AM27" i="56"/>
  <c r="AS27" i="56" s="1"/>
  <c r="Q27" i="56"/>
  <c r="W27" i="56" s="1"/>
  <c r="AI27" i="56"/>
  <c r="Y23" i="46"/>
  <c r="AK23" i="46" s="1"/>
  <c r="W9" i="30"/>
  <c r="AM38" i="40"/>
  <c r="AO38" i="40" s="1"/>
  <c r="Y43" i="45"/>
  <c r="AK43" i="45" s="1"/>
  <c r="AC43" i="45"/>
  <c r="AE43" i="45"/>
  <c r="AO31" i="43"/>
  <c r="AY31" i="43" s="1"/>
  <c r="AO31" i="31"/>
  <c r="AY31" i="31" s="1"/>
  <c r="BW21" i="52"/>
  <c r="BG21" i="52"/>
  <c r="Y21" i="52"/>
  <c r="AM21" i="52"/>
  <c r="AQ21" i="52" s="1"/>
  <c r="BQ21" i="52"/>
  <c r="AI21" i="52"/>
  <c r="Q21" i="52"/>
  <c r="W21" i="52" s="1"/>
  <c r="BM21" i="52"/>
  <c r="AW21" i="52"/>
  <c r="BC21" i="52" s="1"/>
  <c r="CA21" i="52"/>
  <c r="CE21" i="52" s="1"/>
  <c r="AS21" i="52"/>
  <c r="AC21" i="52"/>
  <c r="AU27" i="42"/>
  <c r="AS27" i="42"/>
  <c r="Y17" i="50"/>
  <c r="Q17" i="50"/>
  <c r="W17" i="50" s="1"/>
  <c r="AO34" i="34"/>
  <c r="AY34" i="34" s="1"/>
  <c r="AM34" i="34"/>
  <c r="AS34" i="34" s="1"/>
  <c r="M83" i="95"/>
  <c r="K83" i="95"/>
  <c r="I170" i="11" s="1"/>
  <c r="Y23" i="56"/>
  <c r="AC34" i="35"/>
  <c r="AE34" i="35"/>
  <c r="AM28" i="32"/>
  <c r="AS28" i="32" s="1"/>
  <c r="AO39" i="45"/>
  <c r="AY39" i="45" s="1"/>
  <c r="AM39" i="45"/>
  <c r="AS39" i="45" s="1"/>
  <c r="Y58" i="54"/>
  <c r="Q58" i="54"/>
  <c r="W58" i="54" s="1"/>
  <c r="Y37" i="31"/>
  <c r="AI37" i="31" s="1"/>
  <c r="W37" i="31"/>
  <c r="AC37" i="31" s="1"/>
  <c r="AI24" i="40"/>
  <c r="AO19" i="33"/>
  <c r="AY19" i="33" s="1"/>
  <c r="AM19" i="33"/>
  <c r="AS19" i="33" s="1"/>
  <c r="Y33" i="50"/>
  <c r="Q33" i="50"/>
  <c r="W33" i="50" s="1"/>
  <c r="AO14" i="41"/>
  <c r="AM14" i="41"/>
  <c r="W17" i="34"/>
  <c r="AC17" i="34" s="1"/>
  <c r="Y9" i="33"/>
  <c r="W9" i="33"/>
  <c r="S8" i="22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AO11" i="35"/>
  <c r="AM11" i="35"/>
  <c r="Y15" i="44"/>
  <c r="AI15" i="44" s="1"/>
  <c r="W15" i="44"/>
  <c r="AC15" i="44" s="1"/>
  <c r="AO27" i="40"/>
  <c r="AM27" i="40"/>
  <c r="AC42" i="38"/>
  <c r="AE42" i="38"/>
  <c r="S18" i="35"/>
  <c r="AO38" i="45"/>
  <c r="BA38" i="45" s="1"/>
  <c r="AM38" i="45"/>
  <c r="AU41" i="35"/>
  <c r="AO41" i="35"/>
  <c r="AS41" i="35"/>
  <c r="AU8" i="42"/>
  <c r="AO8" i="42"/>
  <c r="AK8" i="40"/>
  <c r="AY41" i="41"/>
  <c r="AO19" i="39"/>
  <c r="AY19" i="39" s="1"/>
  <c r="AM19" i="39"/>
  <c r="AS19" i="39" s="1"/>
  <c r="AO19" i="37"/>
  <c r="AY19" i="37" s="1"/>
  <c r="AM19" i="37"/>
  <c r="AS19" i="37" s="1"/>
  <c r="AK8" i="35"/>
  <c r="Y14" i="45"/>
  <c r="AK14" i="45" s="1"/>
  <c r="W14" i="45"/>
  <c r="S27" i="98"/>
  <c r="E69" i="95" s="1"/>
  <c r="G69" i="95" s="1"/>
  <c r="S50" i="98"/>
  <c r="E28" i="96" s="1"/>
  <c r="S58" i="98"/>
  <c r="E17" i="94" s="1"/>
  <c r="G17" i="94" s="1"/>
  <c r="S66" i="98"/>
  <c r="E25" i="94" s="1"/>
  <c r="G25" i="94" s="1"/>
  <c r="S74" i="98"/>
  <c r="S12" i="98"/>
  <c r="E10" i="96" s="1"/>
  <c r="S20" i="98"/>
  <c r="E28" i="95" s="1"/>
  <c r="G28" i="95" s="1"/>
  <c r="M85" i="95"/>
  <c r="K85" i="95"/>
  <c r="I174" i="11" s="1"/>
  <c r="AO26" i="39"/>
  <c r="BA26" i="39" s="1"/>
  <c r="AM26" i="39"/>
  <c r="Y15" i="42"/>
  <c r="AI15" i="42" s="1"/>
  <c r="W15" i="42"/>
  <c r="AC15" i="42" s="1"/>
  <c r="W18" i="45"/>
  <c r="AC18" i="45" s="1"/>
  <c r="Y18" i="45"/>
  <c r="AI18" i="45" s="1"/>
  <c r="AM30" i="45"/>
  <c r="AS30" i="45" s="1"/>
  <c r="W16" i="40"/>
  <c r="Y16" i="40" s="1"/>
  <c r="AO39" i="42"/>
  <c r="AY39" i="42" s="1"/>
  <c r="AM39" i="42"/>
  <c r="AS39" i="42" s="1"/>
  <c r="Q62" i="54"/>
  <c r="W62" i="54" s="1"/>
  <c r="Y62" i="54"/>
  <c r="Y29" i="50"/>
  <c r="Q29" i="50"/>
  <c r="W29" i="50" s="1"/>
  <c r="AC26" i="42"/>
  <c r="AE26" i="42"/>
  <c r="AO38" i="37"/>
  <c r="AM38" i="37"/>
  <c r="AC42" i="40"/>
  <c r="AE42" i="40"/>
  <c r="Y14" i="30"/>
  <c r="AI14" i="30" s="1"/>
  <c r="W14" i="30"/>
  <c r="AC14" i="30" s="1"/>
  <c r="AM11" i="41"/>
  <c r="AC12" i="46"/>
  <c r="AE12" i="46"/>
  <c r="Y15" i="46"/>
  <c r="W15" i="46"/>
  <c r="AU25" i="39"/>
  <c r="AS25" i="39"/>
  <c r="S18" i="43"/>
  <c r="AO13" i="36"/>
  <c r="AM13" i="36"/>
  <c r="AS13" i="36" s="1"/>
  <c r="Y13" i="31"/>
  <c r="AI13" i="31" s="1"/>
  <c r="W13" i="31"/>
  <c r="AC13" i="31" s="1"/>
  <c r="W19" i="34"/>
  <c r="AC19" i="34" s="1"/>
  <c r="AM12" i="35"/>
  <c r="AO12" i="35" s="1"/>
  <c r="S14" i="40"/>
  <c r="AI9" i="35"/>
  <c r="Y17" i="33"/>
  <c r="AI17" i="33" s="1"/>
  <c r="W17" i="33"/>
  <c r="AC17" i="33" s="1"/>
  <c r="AY42" i="40"/>
  <c r="AM37" i="44"/>
  <c r="AM11" i="34"/>
  <c r="AS11" i="34" s="1"/>
  <c r="AC23" i="33"/>
  <c r="AE23" i="33"/>
  <c r="Y37" i="36"/>
  <c r="AI37" i="36" s="1"/>
  <c r="W37" i="36"/>
  <c r="AC37" i="36" s="1"/>
  <c r="AO18" i="34"/>
  <c r="AY18" i="34" s="1"/>
  <c r="AM18" i="34"/>
  <c r="AS18" i="34" s="1"/>
  <c r="W16" i="30"/>
  <c r="AC16" i="30" s="1"/>
  <c r="AO26" i="31"/>
  <c r="AY26" i="31" s="1"/>
  <c r="AM26" i="31"/>
  <c r="AS26" i="31" s="1"/>
  <c r="Q20" i="50"/>
  <c r="W20" i="50" s="1"/>
  <c r="Y20" i="50"/>
  <c r="W37" i="35"/>
  <c r="Y41" i="54"/>
  <c r="Q41" i="54"/>
  <c r="W41" i="54" s="1"/>
  <c r="AC27" i="33"/>
  <c r="AE27" i="33"/>
  <c r="Q29" i="55"/>
  <c r="W29" i="55" s="1"/>
  <c r="AI29" i="55"/>
  <c r="AA29" i="55"/>
  <c r="AI37" i="45"/>
  <c r="AI39" i="45"/>
  <c r="Y25" i="54"/>
  <c r="Q25" i="54"/>
  <c r="W25" i="54" s="1"/>
  <c r="AO18" i="38"/>
  <c r="AY18" i="38" s="1"/>
  <c r="AM18" i="38"/>
  <c r="AS18" i="38" s="1"/>
  <c r="AI9" i="42"/>
  <c r="G54" i="10"/>
  <c r="AY12" i="37"/>
  <c r="BA12" i="37"/>
  <c r="AY24" i="39"/>
  <c r="AO16" i="35"/>
  <c r="AM16" i="35"/>
  <c r="AO16" i="33"/>
  <c r="AM16" i="33"/>
  <c r="AY42" i="36"/>
  <c r="Y37" i="43"/>
  <c r="AI37" i="43" s="1"/>
  <c r="W37" i="43"/>
  <c r="AC37" i="43" s="1"/>
  <c r="AI13" i="32"/>
  <c r="AM11" i="42"/>
  <c r="AM15" i="32"/>
  <c r="AS15" i="32" s="1"/>
  <c r="AC24" i="37"/>
  <c r="AE24" i="37"/>
  <c r="AO12" i="34"/>
  <c r="AY12" i="34" s="1"/>
  <c r="AM12" i="34"/>
  <c r="AS12" i="34" s="1"/>
  <c r="Y18" i="30"/>
  <c r="AI18" i="30" s="1"/>
  <c r="W18" i="30"/>
  <c r="AC18" i="30" s="1"/>
  <c r="W18" i="42"/>
  <c r="AC18" i="42" s="1"/>
  <c r="AI24" i="32"/>
  <c r="AM31" i="45"/>
  <c r="AS31" i="45" s="1"/>
  <c r="AM13" i="30"/>
  <c r="AS13" i="30" s="1"/>
  <c r="AK8" i="37"/>
  <c r="AU40" i="44"/>
  <c r="AS40" i="44"/>
  <c r="AO84" i="52"/>
  <c r="AQ84" i="52" s="1"/>
  <c r="AM84" i="52"/>
  <c r="AS84" i="52" s="1"/>
  <c r="Y19" i="44"/>
  <c r="AI19" i="44" s="1"/>
  <c r="W19" i="44"/>
  <c r="AC19" i="44" s="1"/>
  <c r="Y14" i="50"/>
  <c r="Q14" i="50"/>
  <c r="W14" i="50" s="1"/>
  <c r="AM14" i="33"/>
  <c r="AO14" i="33" s="1"/>
  <c r="AO34" i="37"/>
  <c r="AM34" i="37"/>
  <c r="AS15" i="52"/>
  <c r="S17" i="45"/>
  <c r="S9" i="42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C27" i="45"/>
  <c r="AE27" i="45"/>
  <c r="U84" i="52"/>
  <c r="W84" i="52" s="1"/>
  <c r="Q84" i="52"/>
  <c r="Y84" i="52" s="1"/>
  <c r="Y33" i="31"/>
  <c r="AI33" i="31" s="1"/>
  <c r="AU43" i="31"/>
  <c r="AS43" i="31"/>
  <c r="AO43" i="31"/>
  <c r="Y37" i="45"/>
  <c r="AK37" i="45" s="1"/>
  <c r="W37" i="45"/>
  <c r="Y12" i="34"/>
  <c r="Y18" i="33"/>
  <c r="AI18" i="33" s="1"/>
  <c r="W18" i="33"/>
  <c r="AC18" i="33" s="1"/>
  <c r="AC23" i="37"/>
  <c r="AE23" i="37"/>
  <c r="AY34" i="35"/>
  <c r="S13" i="33"/>
  <c r="W13" i="46"/>
  <c r="W34" i="41"/>
  <c r="W19" i="30"/>
  <c r="AC19" i="30" s="1"/>
  <c r="K16" i="73"/>
  <c r="I38" i="23" s="1"/>
  <c r="M38" i="23" s="1"/>
  <c r="S38" i="23" s="1"/>
  <c r="Y14" i="39"/>
  <c r="W14" i="39"/>
  <c r="Q12" i="50"/>
  <c r="W12" i="50" s="1"/>
  <c r="Y12" i="50"/>
  <c r="Y28" i="56"/>
  <c r="W37" i="32"/>
  <c r="AC37" i="32" s="1"/>
  <c r="K10" i="73"/>
  <c r="I20" i="23" s="1"/>
  <c r="M20" i="23" s="1"/>
  <c r="S20" i="23" s="1"/>
  <c r="Y17" i="43"/>
  <c r="AI17" i="43" s="1"/>
  <c r="W17" i="43"/>
  <c r="AC17" i="43" s="1"/>
  <c r="AM9" i="30"/>
  <c r="AU27" i="37"/>
  <c r="AS27" i="37"/>
  <c r="Q57" i="50"/>
  <c r="W57" i="50" s="1"/>
  <c r="Q55" i="50"/>
  <c r="W55" i="50" s="1"/>
  <c r="AO29" i="30"/>
  <c r="AY29" i="30" s="1"/>
  <c r="AO34" i="31"/>
  <c r="AY34" i="31" s="1"/>
  <c r="AU26" i="33"/>
  <c r="AS26" i="33"/>
  <c r="AO34" i="36"/>
  <c r="AY34" i="36" s="1"/>
  <c r="CA23" i="52"/>
  <c r="CE23" i="52" s="1"/>
  <c r="AC23" i="52"/>
  <c r="BW23" i="52"/>
  <c r="BG23" i="52"/>
  <c r="BC23" i="52"/>
  <c r="AM23" i="52"/>
  <c r="AQ23" i="52" s="1"/>
  <c r="CG23" i="52"/>
  <c r="BQ23" i="52"/>
  <c r="AI23" i="52"/>
  <c r="Q23" i="52"/>
  <c r="W23" i="52" s="1"/>
  <c r="BM23" i="52"/>
  <c r="AW23" i="52"/>
  <c r="M18" i="16"/>
  <c r="M30" i="16" s="1"/>
  <c r="E29" i="10" s="1"/>
  <c r="I30" i="16"/>
  <c r="AU42" i="35"/>
  <c r="AS42" i="35"/>
  <c r="AY24" i="42"/>
  <c r="G47" i="97"/>
  <c r="G39" i="97"/>
  <c r="G46" i="97"/>
  <c r="G38" i="97"/>
  <c r="G45" i="97"/>
  <c r="G43" i="97"/>
  <c r="G42" i="97"/>
  <c r="G41" i="97"/>
  <c r="G48" i="97"/>
  <c r="G31" i="97"/>
  <c r="AC31" i="97" s="1"/>
  <c r="E46" i="95" s="1"/>
  <c r="G46" i="95" s="1"/>
  <c r="G23" i="97"/>
  <c r="G30" i="97"/>
  <c r="AC30" i="97" s="1"/>
  <c r="E45" i="95" s="1"/>
  <c r="G45" i="95" s="1"/>
  <c r="G22" i="97"/>
  <c r="AC22" i="97" s="1"/>
  <c r="E37" i="95" s="1"/>
  <c r="G37" i="95" s="1"/>
  <c r="G18" i="97"/>
  <c r="G37" i="97"/>
  <c r="AC37" i="97" s="1"/>
  <c r="E52" i="95" s="1"/>
  <c r="G52" i="95" s="1"/>
  <c r="G29" i="97"/>
  <c r="AC29" i="97" s="1"/>
  <c r="E44" i="95" s="1"/>
  <c r="G44" i="95" s="1"/>
  <c r="G21" i="97"/>
  <c r="AC21" i="97" s="1"/>
  <c r="E36" i="95" s="1"/>
  <c r="G36" i="95" s="1"/>
  <c r="G19" i="97"/>
  <c r="G36" i="97"/>
  <c r="AC36" i="97" s="1"/>
  <c r="E51" i="95" s="1"/>
  <c r="G51" i="95" s="1"/>
  <c r="G28" i="97"/>
  <c r="AC28" i="97" s="1"/>
  <c r="E43" i="95" s="1"/>
  <c r="G43" i="95" s="1"/>
  <c r="G20" i="97"/>
  <c r="G35" i="97"/>
  <c r="AC35" i="97" s="1"/>
  <c r="E50" i="95" s="1"/>
  <c r="G50" i="95" s="1"/>
  <c r="G27" i="97"/>
  <c r="G34" i="97"/>
  <c r="AC34" i="97" s="1"/>
  <c r="E49" i="95" s="1"/>
  <c r="G49" i="95" s="1"/>
  <c r="G26" i="97"/>
  <c r="AC26" i="97" s="1"/>
  <c r="E41" i="95" s="1"/>
  <c r="G41" i="95" s="1"/>
  <c r="G44" i="97"/>
  <c r="G33" i="97"/>
  <c r="AC33" i="97" s="1"/>
  <c r="E48" i="95" s="1"/>
  <c r="G48" i="95" s="1"/>
  <c r="G25" i="97"/>
  <c r="AC25" i="97" s="1"/>
  <c r="E40" i="95" s="1"/>
  <c r="G40" i="95" s="1"/>
  <c r="G40" i="97"/>
  <c r="G32" i="97"/>
  <c r="AC32" i="97" s="1"/>
  <c r="E47" i="95" s="1"/>
  <c r="G47" i="95" s="1"/>
  <c r="G24" i="97"/>
  <c r="AC24" i="97" s="1"/>
  <c r="E39" i="95" s="1"/>
  <c r="G39" i="95" s="1"/>
  <c r="Y11" i="30"/>
  <c r="AI11" i="30" s="1"/>
  <c r="W11" i="30"/>
  <c r="AC11" i="30" s="1"/>
  <c r="Y57" i="54"/>
  <c r="Q57" i="54"/>
  <c r="W57" i="54" s="1"/>
  <c r="Y34" i="35"/>
  <c r="AO31" i="42"/>
  <c r="AY31" i="42" s="1"/>
  <c r="AM31" i="42"/>
  <c r="AS31" i="42" s="1"/>
  <c r="AO28" i="38"/>
  <c r="AY28" i="38" s="1"/>
  <c r="AM28" i="38"/>
  <c r="AS28" i="38" s="1"/>
  <c r="AC27" i="44"/>
  <c r="AE27" i="44"/>
  <c r="S37" i="31"/>
  <c r="Y13" i="39"/>
  <c r="AK13" i="39" s="1"/>
  <c r="W13" i="39"/>
  <c r="Y32" i="33"/>
  <c r="AI32" i="33" s="1"/>
  <c r="Y27" i="32"/>
  <c r="AI27" i="32" s="1"/>
  <c r="Y39" i="36"/>
  <c r="AI39" i="36" s="1"/>
  <c r="AI34" i="40"/>
  <c r="AO24" i="31"/>
  <c r="AY24" i="31" s="1"/>
  <c r="AM24" i="31"/>
  <c r="AS24" i="31" s="1"/>
  <c r="BM48" i="52"/>
  <c r="AW48" i="52"/>
  <c r="CA48" i="52"/>
  <c r="CE48" i="52" s="1"/>
  <c r="AS48" i="52"/>
  <c r="AC48" i="52"/>
  <c r="BW48" i="52"/>
  <c r="BG48" i="52"/>
  <c r="Y48" i="52"/>
  <c r="BC48" i="52"/>
  <c r="AM48" i="52"/>
  <c r="AQ48" i="52" s="1"/>
  <c r="CG48" i="52"/>
  <c r="BQ48" i="52"/>
  <c r="AI48" i="52"/>
  <c r="Q48" i="52"/>
  <c r="W48" i="52" s="1"/>
  <c r="M44" i="32"/>
  <c r="BA36" i="32"/>
  <c r="AK36" i="32"/>
  <c r="S36" i="32"/>
  <c r="Q36" i="32"/>
  <c r="AU36" i="32"/>
  <c r="AE36" i="32"/>
  <c r="Y25" i="34"/>
  <c r="AI25" i="34" s="1"/>
  <c r="S9" i="33"/>
  <c r="Y9" i="46"/>
  <c r="AK9" i="46" s="1"/>
  <c r="W9" i="46"/>
  <c r="Y31" i="36"/>
  <c r="AI31" i="36" s="1"/>
  <c r="AU43" i="35"/>
  <c r="AO43" i="35"/>
  <c r="AS43" i="35"/>
  <c r="Y42" i="38"/>
  <c r="AO12" i="42"/>
  <c r="AM12" i="42"/>
  <c r="AM42" i="33"/>
  <c r="W16" i="36"/>
  <c r="AC16" i="36" s="1"/>
  <c r="Y16" i="31"/>
  <c r="AI16" i="31" s="1"/>
  <c r="W16" i="31"/>
  <c r="AC16" i="31" s="1"/>
  <c r="AU41" i="31"/>
  <c r="AO41" i="31"/>
  <c r="AS41" i="31"/>
  <c r="Y31" i="35"/>
  <c r="AI31" i="35" s="1"/>
  <c r="S14" i="45"/>
  <c r="S28" i="98"/>
  <c r="E22" i="96" s="1"/>
  <c r="S51" i="98"/>
  <c r="E10" i="94" s="1"/>
  <c r="G10" i="94" s="1"/>
  <c r="S59" i="98"/>
  <c r="E18" i="94" s="1"/>
  <c r="G18" i="94" s="1"/>
  <c r="S67" i="98"/>
  <c r="E26" i="94" s="1"/>
  <c r="G26" i="94" s="1"/>
  <c r="S75" i="98"/>
  <c r="E34" i="94" s="1"/>
  <c r="G34" i="94" s="1"/>
  <c r="S13" i="98"/>
  <c r="E11" i="96" s="1"/>
  <c r="S21" i="98"/>
  <c r="E18" i="96" s="1"/>
  <c r="K8" i="96"/>
  <c r="E9" i="95" s="1"/>
  <c r="G9" i="95" s="1"/>
  <c r="I8" i="96"/>
  <c r="E8" i="95" s="1"/>
  <c r="Y17" i="36"/>
  <c r="AI17" i="36" s="1"/>
  <c r="W17" i="36"/>
  <c r="AC17" i="36" s="1"/>
  <c r="AC27" i="37"/>
  <c r="AE27" i="37"/>
  <c r="K40" i="74"/>
  <c r="I37" i="54" s="1"/>
  <c r="M37" i="54" s="1"/>
  <c r="AO12" i="46"/>
  <c r="BA12" i="46" s="1"/>
  <c r="AM12" i="46"/>
  <c r="S15" i="42"/>
  <c r="Y30" i="34"/>
  <c r="AI30" i="34" s="1"/>
  <c r="S18" i="45"/>
  <c r="AO33" i="41"/>
  <c r="AY33" i="41" s="1"/>
  <c r="AM33" i="41"/>
  <c r="AS33" i="41" s="1"/>
  <c r="AI24" i="39"/>
  <c r="AC26" i="40"/>
  <c r="AE26" i="40"/>
  <c r="Y37" i="37"/>
  <c r="W37" i="37"/>
  <c r="Y33" i="43"/>
  <c r="AI33" i="43" s="1"/>
  <c r="AO39" i="33"/>
  <c r="AY39" i="33" s="1"/>
  <c r="AM39" i="33"/>
  <c r="AS39" i="33" s="1"/>
  <c r="Y26" i="38"/>
  <c r="AI26" i="38" s="1"/>
  <c r="S16" i="40"/>
  <c r="AK8" i="42"/>
  <c r="BC44" i="52"/>
  <c r="AM44" i="52"/>
  <c r="AQ44" i="52" s="1"/>
  <c r="BQ44" i="52"/>
  <c r="AI44" i="52"/>
  <c r="Q44" i="52"/>
  <c r="W44" i="52" s="1"/>
  <c r="AW44" i="52"/>
  <c r="CA44" i="52"/>
  <c r="CE44" i="52" s="1"/>
  <c r="AS44" i="52"/>
  <c r="AC44" i="52"/>
  <c r="BW44" i="52"/>
  <c r="BG44" i="52"/>
  <c r="BM44" i="52" s="1"/>
  <c r="Y26" i="42"/>
  <c r="AK26" i="42" s="1"/>
  <c r="BA8" i="44"/>
  <c r="Y42" i="40"/>
  <c r="AO28" i="39"/>
  <c r="AY28" i="39" s="1"/>
  <c r="AM28" i="39"/>
  <c r="AS28" i="39" s="1"/>
  <c r="Y17" i="42"/>
  <c r="AI17" i="42" s="1"/>
  <c r="W17" i="42"/>
  <c r="AC17" i="42" s="1"/>
  <c r="AI26" i="46"/>
  <c r="AO39" i="43"/>
  <c r="AY39" i="43" s="1"/>
  <c r="AM39" i="43"/>
  <c r="AS39" i="43" s="1"/>
  <c r="S14" i="30"/>
  <c r="AM32" i="44"/>
  <c r="AS32" i="44" s="1"/>
  <c r="AU43" i="33"/>
  <c r="AS43" i="33"/>
  <c r="AO43" i="33"/>
  <c r="W11" i="31"/>
  <c r="AC11" i="31" s="1"/>
  <c r="Y11" i="43"/>
  <c r="AI11" i="43" s="1"/>
  <c r="W11" i="43"/>
  <c r="AC11" i="43" s="1"/>
  <c r="M44" i="36"/>
  <c r="Q36" i="36"/>
  <c r="AU36" i="36"/>
  <c r="AE36" i="36"/>
  <c r="BA36" i="36"/>
  <c r="AK36" i="36"/>
  <c r="Y12" i="46"/>
  <c r="AK12" i="46" s="1"/>
  <c r="S15" i="46"/>
  <c r="BY80" i="52"/>
  <c r="BY81" i="52"/>
  <c r="BY82" i="52"/>
  <c r="BY83" i="52"/>
  <c r="BY84" i="52"/>
  <c r="BY85" i="52"/>
  <c r="AO25" i="39"/>
  <c r="Y18" i="36"/>
  <c r="AI18" i="36" s="1"/>
  <c r="W18" i="36"/>
  <c r="AC18" i="36" s="1"/>
  <c r="Y29" i="54"/>
  <c r="AO24" i="43"/>
  <c r="AY24" i="43" s="1"/>
  <c r="Y30" i="45"/>
  <c r="AI30" i="45" s="1"/>
  <c r="W16" i="38"/>
  <c r="AC16" i="38" s="1"/>
  <c r="AW12" i="45"/>
  <c r="AY12" i="45" s="1"/>
  <c r="AW21" i="45"/>
  <c r="AW13" i="45"/>
  <c r="CC9" i="79"/>
  <c r="CE9" i="79" s="1"/>
  <c r="AW10" i="45"/>
  <c r="AW9" i="45"/>
  <c r="S19" i="34"/>
  <c r="Y28" i="37"/>
  <c r="AI28" i="37" s="1"/>
  <c r="AI43" i="36"/>
  <c r="Q27" i="50"/>
  <c r="W27" i="50" s="1"/>
  <c r="Y25" i="46"/>
  <c r="AK25" i="46" s="1"/>
  <c r="BA43" i="34"/>
  <c r="AY43" i="34"/>
  <c r="S17" i="33"/>
  <c r="Y17" i="46"/>
  <c r="W17" i="46"/>
  <c r="Y9" i="41"/>
  <c r="AK9" i="41" s="1"/>
  <c r="W9" i="41"/>
  <c r="M18" i="15"/>
  <c r="I30" i="15"/>
  <c r="AO27" i="30"/>
  <c r="AY27" i="30" s="1"/>
  <c r="AM27" i="30"/>
  <c r="AS27" i="30" s="1"/>
  <c r="AE40" i="45"/>
  <c r="AC40" i="45"/>
  <c r="Y40" i="45"/>
  <c r="AK40" i="45" s="1"/>
  <c r="S37" i="36"/>
  <c r="W15" i="37"/>
  <c r="AC15" i="37" s="1"/>
  <c r="Y18" i="40"/>
  <c r="AI18" i="40" s="1"/>
  <c r="W18" i="40"/>
  <c r="AC18" i="40" s="1"/>
  <c r="Y28" i="33"/>
  <c r="AI28" i="33" s="1"/>
  <c r="Q45" i="54"/>
  <c r="W45" i="54" s="1"/>
  <c r="Y45" i="54"/>
  <c r="S16" i="30"/>
  <c r="AY43" i="36"/>
  <c r="AG9" i="45"/>
  <c r="AI9" i="45" s="1"/>
  <c r="AG12" i="45"/>
  <c r="AG21" i="45"/>
  <c r="AG13" i="45"/>
  <c r="AG10" i="45"/>
  <c r="AO30" i="39"/>
  <c r="AY30" i="39" s="1"/>
  <c r="AM30" i="39"/>
  <c r="AS30" i="39" s="1"/>
  <c r="AY8" i="40"/>
  <c r="S37" i="35"/>
  <c r="AS41" i="56"/>
  <c r="Y41" i="56"/>
  <c r="AM41" i="56"/>
  <c r="Q41" i="56"/>
  <c r="W41" i="56" s="1"/>
  <c r="AI41" i="56"/>
  <c r="AC41" i="56"/>
  <c r="Y14" i="44"/>
  <c r="W14" i="44"/>
  <c r="Y27" i="33"/>
  <c r="K55" i="96"/>
  <c r="I29" i="53" s="1"/>
  <c r="Y34" i="38"/>
  <c r="AI25" i="45"/>
  <c r="Q26" i="50"/>
  <c r="W26" i="50" s="1"/>
  <c r="Y51" i="54"/>
  <c r="Q51" i="54"/>
  <c r="W51" i="54" s="1"/>
  <c r="AO29" i="40"/>
  <c r="AY29" i="40" s="1"/>
  <c r="AO31" i="41"/>
  <c r="AY31" i="41" s="1"/>
  <c r="AU40" i="35"/>
  <c r="AO40" i="35"/>
  <c r="AS40" i="35"/>
  <c r="Y38" i="39"/>
  <c r="AI38" i="39" s="1"/>
  <c r="AU8" i="39"/>
  <c r="AO8" i="39"/>
  <c r="AY8" i="39" s="1"/>
  <c r="AS34" i="33"/>
  <c r="AU34" i="33"/>
  <c r="AO32" i="41"/>
  <c r="AY32" i="41" s="1"/>
  <c r="AC24" i="44"/>
  <c r="AE24" i="44"/>
  <c r="S37" i="43"/>
  <c r="AO29" i="39"/>
  <c r="AY29" i="39" s="1"/>
  <c r="AO28" i="30"/>
  <c r="AY28" i="30" s="1"/>
  <c r="AI12" i="36"/>
  <c r="AI43" i="35"/>
  <c r="AY13" i="39"/>
  <c r="AM23" i="42"/>
  <c r="AC24" i="33"/>
  <c r="AE24" i="33"/>
  <c r="BC24" i="90"/>
  <c r="BC25" i="90" s="1"/>
  <c r="AQ24" i="90"/>
  <c r="AQ25" i="90" s="1"/>
  <c r="AG24" i="90"/>
  <c r="AG25" i="90" s="1"/>
  <c r="W24" i="90"/>
  <c r="W25" i="90" s="1"/>
  <c r="I24" i="90"/>
  <c r="I25" i="90" s="1"/>
  <c r="K17" i="73"/>
  <c r="I41" i="23" s="1"/>
  <c r="M41" i="23" s="1"/>
  <c r="S41" i="23" s="1"/>
  <c r="Y24" i="37"/>
  <c r="AK24" i="37" s="1"/>
  <c r="S36" i="45"/>
  <c r="Q36" i="45"/>
  <c r="M44" i="45"/>
  <c r="S18" i="30"/>
  <c r="S18" i="42"/>
  <c r="AI23" i="32"/>
  <c r="Y33" i="30"/>
  <c r="AI33" i="30" s="1"/>
  <c r="AO40" i="44"/>
  <c r="Q36" i="43"/>
  <c r="AU36" i="43"/>
  <c r="AE36" i="43"/>
  <c r="M44" i="43"/>
  <c r="BA36" i="43"/>
  <c r="AK36" i="43"/>
  <c r="Y25" i="38"/>
  <c r="AI25" i="38" s="1"/>
  <c r="S19" i="44"/>
  <c r="Y39" i="34"/>
  <c r="AI39" i="34" s="1"/>
  <c r="BQ18" i="52"/>
  <c r="BW18" i="52" s="1"/>
  <c r="AI18" i="52"/>
  <c r="Q18" i="52"/>
  <c r="W18" i="52" s="1"/>
  <c r="AW18" i="52"/>
  <c r="CA18" i="52"/>
  <c r="CE18" i="52" s="1"/>
  <c r="AC18" i="52"/>
  <c r="BG18" i="52"/>
  <c r="BM18" i="52" s="1"/>
  <c r="Y18" i="52"/>
  <c r="BC18" i="52"/>
  <c r="AM18" i="52"/>
  <c r="AQ18" i="52" s="1"/>
  <c r="Y14" i="35"/>
  <c r="W14" i="35"/>
  <c r="AY8" i="44"/>
  <c r="AO39" i="32"/>
  <c r="AY39" i="32" s="1"/>
  <c r="AM39" i="32"/>
  <c r="AS39" i="32" s="1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U83" i="52"/>
  <c r="Q83" i="52"/>
  <c r="Y83" i="52" s="1"/>
  <c r="AO37" i="45"/>
  <c r="BA37" i="45" s="1"/>
  <c r="AM37" i="45"/>
  <c r="AM18" i="33"/>
  <c r="AS18" i="33" s="1"/>
  <c r="AM13" i="46"/>
  <c r="AS25" i="40"/>
  <c r="AU25" i="40"/>
  <c r="Y37" i="30"/>
  <c r="AI37" i="30" s="1"/>
  <c r="W37" i="30"/>
  <c r="AC37" i="30" s="1"/>
  <c r="W37" i="40"/>
  <c r="Q35" i="50"/>
  <c r="W35" i="50" s="1"/>
  <c r="Y35" i="50"/>
  <c r="AO14" i="39"/>
  <c r="AM14" i="39"/>
  <c r="AC25" i="41"/>
  <c r="AE25" i="41"/>
  <c r="AM37" i="32"/>
  <c r="AS37" i="32" s="1"/>
  <c r="S17" i="43"/>
  <c r="AY27" i="37"/>
  <c r="BA27" i="37"/>
  <c r="AI91" i="52"/>
  <c r="Q91" i="52"/>
  <c r="W91" i="52" s="1"/>
  <c r="AW91" i="52"/>
  <c r="BC91" i="52" s="1"/>
  <c r="CA91" i="52"/>
  <c r="CE91" i="52" s="1"/>
  <c r="AC91" i="52"/>
  <c r="BW91" i="52"/>
  <c r="BG91" i="52"/>
  <c r="BM91" i="52" s="1"/>
  <c r="Y91" i="52"/>
  <c r="AM91" i="52"/>
  <c r="AQ91" i="52" s="1"/>
  <c r="CG91" i="52"/>
  <c r="BQ91" i="52"/>
  <c r="CA89" i="52"/>
  <c r="CE89" i="52" s="1"/>
  <c r="AS89" i="52"/>
  <c r="AC89" i="52"/>
  <c r="BG89" i="52"/>
  <c r="BC89" i="52"/>
  <c r="AM89" i="52"/>
  <c r="AQ89" i="52" s="1"/>
  <c r="CG89" i="52"/>
  <c r="BQ89" i="52"/>
  <c r="BW89" i="52" s="1"/>
  <c r="AI89" i="52"/>
  <c r="Q89" i="52"/>
  <c r="W89" i="52" s="1"/>
  <c r="BM89" i="52"/>
  <c r="AW89" i="52"/>
  <c r="Q56" i="50"/>
  <c r="W56" i="50" s="1"/>
  <c r="Y56" i="50"/>
  <c r="AO26" i="33"/>
  <c r="Q19" i="50"/>
  <c r="W19" i="50" s="1"/>
  <c r="Y22" i="50"/>
  <c r="Q22" i="50"/>
  <c r="W22" i="50" s="1"/>
  <c r="AY11" i="45"/>
  <c r="AO8" i="31"/>
  <c r="AS8" i="31"/>
  <c r="Q46" i="54"/>
  <c r="W46" i="54" s="1"/>
  <c r="Y46" i="54"/>
  <c r="M44" i="40"/>
  <c r="Q36" i="40"/>
  <c r="AO14" i="31"/>
  <c r="AY14" i="31" s="1"/>
  <c r="AM14" i="31"/>
  <c r="AS14" i="31" s="1"/>
  <c r="K31" i="94"/>
  <c r="I36" i="22" s="1"/>
  <c r="M36" i="22" s="1"/>
  <c r="S36" i="22" s="1"/>
  <c r="W15" i="34"/>
  <c r="AC15" i="34" s="1"/>
  <c r="Y9" i="43"/>
  <c r="W9" i="43"/>
  <c r="S9" i="43"/>
  <c r="K78" i="74"/>
  <c r="I52" i="50" s="1"/>
  <c r="M52" i="50" s="1"/>
  <c r="I78" i="74"/>
  <c r="I86" i="52" s="1"/>
  <c r="M86" i="52" s="1"/>
  <c r="AM41" i="45"/>
  <c r="AM43" i="45"/>
  <c r="AM42" i="45"/>
  <c r="AM40" i="45"/>
  <c r="AO38" i="32"/>
  <c r="AY38" i="32" s="1"/>
  <c r="AO28" i="44"/>
  <c r="AY28" i="44" s="1"/>
  <c r="AM28" i="44"/>
  <c r="AS28" i="44" s="1"/>
  <c r="AO40" i="39"/>
  <c r="AY40" i="39" s="1"/>
  <c r="AS40" i="39"/>
  <c r="Y33" i="40"/>
  <c r="AI33" i="40" s="1"/>
  <c r="AO31" i="37"/>
  <c r="AY31" i="37" s="1"/>
  <c r="Y27" i="44"/>
  <c r="M44" i="39"/>
  <c r="Q36" i="39"/>
  <c r="BA8" i="46"/>
  <c r="Y32" i="36"/>
  <c r="AI32" i="36" s="1"/>
  <c r="AM12" i="39"/>
  <c r="Y31" i="43"/>
  <c r="AI31" i="43" s="1"/>
  <c r="AO23" i="38"/>
  <c r="AY23" i="38" s="1"/>
  <c r="Q36" i="50"/>
  <c r="W36" i="50" s="1"/>
  <c r="Y36" i="50"/>
  <c r="AC27" i="42"/>
  <c r="AE27" i="42"/>
  <c r="AO30" i="44"/>
  <c r="AY30" i="44" s="1"/>
  <c r="AO12" i="32"/>
  <c r="AY12" i="32" s="1"/>
  <c r="AM12" i="32"/>
  <c r="AS12" i="32" s="1"/>
  <c r="AM26" i="30"/>
  <c r="AS26" i="30" s="1"/>
  <c r="Y28" i="44"/>
  <c r="AI28" i="44" s="1"/>
  <c r="AO29" i="31"/>
  <c r="AY29" i="31" s="1"/>
  <c r="Y31" i="42"/>
  <c r="AI31" i="42" s="1"/>
  <c r="Y28" i="38"/>
  <c r="AI28" i="38" s="1"/>
  <c r="Q9" i="53"/>
  <c r="W13" i="41"/>
  <c r="Y13" i="41" s="1"/>
  <c r="AK13" i="41" s="1"/>
  <c r="AO23" i="35"/>
  <c r="AM23" i="35"/>
  <c r="S16" i="36"/>
  <c r="S16" i="31"/>
  <c r="Y38" i="38"/>
  <c r="AI38" i="38" s="1"/>
  <c r="AO40" i="43"/>
  <c r="AY40" i="43" s="1"/>
  <c r="AC35" i="56"/>
  <c r="AI35" i="56" s="1"/>
  <c r="AS35" i="56"/>
  <c r="AM35" i="56"/>
  <c r="Q35" i="56"/>
  <c r="W35" i="56" s="1"/>
  <c r="AO27" i="34"/>
  <c r="AY27" i="34" s="1"/>
  <c r="AI34" i="38"/>
  <c r="Y31" i="50"/>
  <c r="Q31" i="50"/>
  <c r="W31" i="50" s="1"/>
  <c r="AM26" i="42"/>
  <c r="S14" i="32"/>
  <c r="S29" i="98"/>
  <c r="E72" i="95" s="1"/>
  <c r="G72" i="95" s="1"/>
  <c r="S52" i="98"/>
  <c r="E11" i="94" s="1"/>
  <c r="G11" i="94" s="1"/>
  <c r="S60" i="98"/>
  <c r="E19" i="94" s="1"/>
  <c r="G19" i="94" s="1"/>
  <c r="S68" i="98"/>
  <c r="E27" i="94" s="1"/>
  <c r="G27" i="94" s="1"/>
  <c r="S76" i="98"/>
  <c r="E29" i="96" s="1"/>
  <c r="S14" i="98"/>
  <c r="E12" i="96" s="1"/>
  <c r="S34" i="98"/>
  <c r="E78" i="95" s="1"/>
  <c r="G78" i="95" s="1"/>
  <c r="K81" i="98"/>
  <c r="O41" i="98"/>
  <c r="Y55" i="56"/>
  <c r="S17" i="36"/>
  <c r="Y17" i="35"/>
  <c r="AI17" i="35" s="1"/>
  <c r="W17" i="35"/>
  <c r="AC17" i="35" s="1"/>
  <c r="M18" i="17"/>
  <c r="M30" i="17" s="1"/>
  <c r="E28" i="10" s="1"/>
  <c r="I30" i="17"/>
  <c r="AI37" i="56"/>
  <c r="AC37" i="56"/>
  <c r="AS37" i="56"/>
  <c r="Y37" i="56"/>
  <c r="AM37" i="56"/>
  <c r="Q37" i="56"/>
  <c r="W37" i="56" s="1"/>
  <c r="AO33" i="34"/>
  <c r="AY33" i="34" s="1"/>
  <c r="AM33" i="34"/>
  <c r="AS33" i="34" s="1"/>
  <c r="Y18" i="32"/>
  <c r="AI18" i="32" s="1"/>
  <c r="W18" i="32"/>
  <c r="AC18" i="32" s="1"/>
  <c r="AM33" i="33"/>
  <c r="AS33" i="33" s="1"/>
  <c r="AC38" i="45"/>
  <c r="AE38" i="45"/>
  <c r="AY13" i="36"/>
  <c r="AO38" i="31"/>
  <c r="AM38" i="31"/>
  <c r="AI42" i="33"/>
  <c r="AO42" i="42"/>
  <c r="AM42" i="42"/>
  <c r="Y32" i="50"/>
  <c r="Q32" i="50"/>
  <c r="W32" i="50" s="1"/>
  <c r="W14" i="36"/>
  <c r="AC14" i="36" s="1"/>
  <c r="AI23" i="46"/>
  <c r="W8" i="51"/>
  <c r="M18" i="18"/>
  <c r="M30" i="18" s="1"/>
  <c r="E27" i="10" s="1"/>
  <c r="I30" i="18"/>
  <c r="AO29" i="44"/>
  <c r="AY29" i="44" s="1"/>
  <c r="AM29" i="44"/>
  <c r="AS29" i="44" s="1"/>
  <c r="S11" i="31"/>
  <c r="S11" i="43"/>
  <c r="AY13" i="43"/>
  <c r="AS34" i="44"/>
  <c r="AK8" i="39"/>
  <c r="AU40" i="37"/>
  <c r="AS40" i="37"/>
  <c r="AO30" i="37"/>
  <c r="AY30" i="37" s="1"/>
  <c r="AO34" i="39"/>
  <c r="BA34" i="39" s="1"/>
  <c r="S16" i="38"/>
  <c r="M44" i="33"/>
  <c r="S36" i="33"/>
  <c r="Q36" i="33"/>
  <c r="AO32" i="30"/>
  <c r="AY32" i="30" s="1"/>
  <c r="Y26" i="34"/>
  <c r="AI26" i="34" s="1"/>
  <c r="BQ42" i="52"/>
  <c r="Q42" i="52"/>
  <c r="W42" i="52" s="1"/>
  <c r="BM42" i="52"/>
  <c r="AW42" i="52"/>
  <c r="CA42" i="52"/>
  <c r="CE42" i="52" s="1"/>
  <c r="AC42" i="52"/>
  <c r="AI42" i="52" s="1"/>
  <c r="BW42" i="52"/>
  <c r="BG42" i="52"/>
  <c r="Y42" i="52"/>
  <c r="BC42" i="52"/>
  <c r="AM42" i="52"/>
  <c r="AQ42" i="52" s="1"/>
  <c r="Y28" i="39"/>
  <c r="AI28" i="39" s="1"/>
  <c r="S9" i="41"/>
  <c r="Y32" i="44"/>
  <c r="AI32" i="44" s="1"/>
  <c r="S15" i="37"/>
  <c r="S18" i="40"/>
  <c r="AC34" i="44"/>
  <c r="AE34" i="44"/>
  <c r="Y24" i="43"/>
  <c r="AI24" i="43" s="1"/>
  <c r="AC45" i="56"/>
  <c r="AS45" i="56"/>
  <c r="Y45" i="56"/>
  <c r="AM45" i="56"/>
  <c r="Q45" i="56"/>
  <c r="W45" i="56" s="1"/>
  <c r="AI45" i="56"/>
  <c r="W37" i="33"/>
  <c r="AO42" i="34"/>
  <c r="AM42" i="34"/>
  <c r="AY13" i="35"/>
  <c r="AO24" i="38"/>
  <c r="AY24" i="38" s="1"/>
  <c r="AM24" i="38"/>
  <c r="AS24" i="38" s="1"/>
  <c r="S14" i="44"/>
  <c r="AO39" i="41"/>
  <c r="AY39" i="41" s="1"/>
  <c r="AM39" i="41"/>
  <c r="AS39" i="41" s="1"/>
  <c r="AO12" i="44"/>
  <c r="AM12" i="44"/>
  <c r="AO29" i="35"/>
  <c r="AY29" i="35" s="1"/>
  <c r="AM29" i="35"/>
  <c r="AS29" i="35" s="1"/>
  <c r="AI32" i="45"/>
  <c r="AI41" i="52"/>
  <c r="Q41" i="52"/>
  <c r="W41" i="52" s="1"/>
  <c r="AW41" i="52"/>
  <c r="BC41" i="52" s="1"/>
  <c r="CA41" i="52"/>
  <c r="CE41" i="52" s="1"/>
  <c r="AC41" i="52"/>
  <c r="BG41" i="52"/>
  <c r="BM41" i="52" s="1"/>
  <c r="Y41" i="52"/>
  <c r="AM41" i="52"/>
  <c r="AQ41" i="52" s="1"/>
  <c r="CG41" i="52"/>
  <c r="BQ41" i="52"/>
  <c r="BW41" i="52" s="1"/>
  <c r="S11" i="38"/>
  <c r="Y11" i="36"/>
  <c r="AI11" i="36" s="1"/>
  <c r="W11" i="36"/>
  <c r="AC11" i="36" s="1"/>
  <c r="W15" i="41"/>
  <c r="AC15" i="41" s="1"/>
  <c r="Y15" i="35"/>
  <c r="AI15" i="35" s="1"/>
  <c r="W15" i="35"/>
  <c r="AC15" i="35" s="1"/>
  <c r="S37" i="38"/>
  <c r="AU27" i="35"/>
  <c r="AS27" i="35"/>
  <c r="AI13" i="43"/>
  <c r="AY26" i="39"/>
  <c r="AO32" i="35"/>
  <c r="AY32" i="35" s="1"/>
  <c r="AO34" i="33"/>
  <c r="Y29" i="37"/>
  <c r="AI29" i="37" s="1"/>
  <c r="Y24" i="44"/>
  <c r="AS26" i="46"/>
  <c r="AU26" i="46"/>
  <c r="AC38" i="31"/>
  <c r="AE38" i="31"/>
  <c r="AI41" i="33"/>
  <c r="Y24" i="33"/>
  <c r="W23" i="45"/>
  <c r="Y34" i="43"/>
  <c r="AI34" i="43" s="1"/>
  <c r="Y25" i="43"/>
  <c r="AI25" i="43" s="1"/>
  <c r="AO29" i="33"/>
  <c r="AY29" i="33" s="1"/>
  <c r="AY12" i="40"/>
  <c r="Y32" i="35"/>
  <c r="AI32" i="35" s="1"/>
  <c r="Y16" i="39"/>
  <c r="W16" i="39"/>
  <c r="AO39" i="31"/>
  <c r="AY39" i="31" s="1"/>
  <c r="AM39" i="31"/>
  <c r="AS39" i="31" s="1"/>
  <c r="AM34" i="41"/>
  <c r="AO34" i="41" s="1"/>
  <c r="BA34" i="41" s="1"/>
  <c r="AO34" i="32"/>
  <c r="AY34" i="32" s="1"/>
  <c r="AM34" i="32"/>
  <c r="AS34" i="32" s="1"/>
  <c r="W19" i="46"/>
  <c r="Y19" i="46" s="1"/>
  <c r="Y38" i="36"/>
  <c r="AI38" i="36" s="1"/>
  <c r="AO32" i="38"/>
  <c r="AY32" i="38" s="1"/>
  <c r="AM32" i="38"/>
  <c r="AS32" i="38" s="1"/>
  <c r="AI42" i="35"/>
  <c r="AM14" i="35"/>
  <c r="Y28" i="54"/>
  <c r="Q28" i="54"/>
  <c r="W28" i="54" s="1"/>
  <c r="AM23" i="46"/>
  <c r="AO23" i="46" s="1"/>
  <c r="AO38" i="41"/>
  <c r="AM38" i="41"/>
  <c r="AU42" i="44"/>
  <c r="AS42" i="44"/>
  <c r="Y9" i="40"/>
  <c r="AK9" i="40" s="1"/>
  <c r="W9" i="40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U82" i="52"/>
  <c r="W82" i="52" s="1"/>
  <c r="Q82" i="52"/>
  <c r="Y82" i="52" s="1"/>
  <c r="AC27" i="39"/>
  <c r="AE27" i="39"/>
  <c r="Y15" i="43"/>
  <c r="AI15" i="43" s="1"/>
  <c r="W15" i="43"/>
  <c r="AC15" i="43" s="1"/>
  <c r="AW22" i="45"/>
  <c r="AS9" i="79"/>
  <c r="AU9" i="79" s="1"/>
  <c r="AW24" i="45"/>
  <c r="AW34" i="45"/>
  <c r="AW26" i="45"/>
  <c r="AW23" i="45"/>
  <c r="AW8" i="45"/>
  <c r="AU27" i="44"/>
  <c r="AS27" i="44"/>
  <c r="AU36" i="31"/>
  <c r="AE36" i="31"/>
  <c r="M44" i="31"/>
  <c r="BA36" i="31"/>
  <c r="AK36" i="31"/>
  <c r="Q36" i="31"/>
  <c r="AU24" i="35"/>
  <c r="AS24" i="35"/>
  <c r="AM16" i="41"/>
  <c r="AO16" i="41" s="1"/>
  <c r="AI40" i="33"/>
  <c r="AM37" i="40"/>
  <c r="AI40" i="35"/>
  <c r="CG50" i="52"/>
  <c r="BQ50" i="52"/>
  <c r="AI50" i="52"/>
  <c r="Q50" i="52"/>
  <c r="W50" i="52" s="1"/>
  <c r="BM50" i="52"/>
  <c r="AW50" i="52"/>
  <c r="CA50" i="52"/>
  <c r="CE50" i="52" s="1"/>
  <c r="AS50" i="52"/>
  <c r="AC50" i="52"/>
  <c r="BW50" i="52"/>
  <c r="BG50" i="52"/>
  <c r="Y50" i="52"/>
  <c r="BC50" i="52"/>
  <c r="AM50" i="52"/>
  <c r="AQ50" i="52" s="1"/>
  <c r="AI23" i="35"/>
  <c r="AC38" i="40"/>
  <c r="AE38" i="40"/>
  <c r="AO23" i="31"/>
  <c r="AY23" i="31" s="1"/>
  <c r="Y60" i="50"/>
  <c r="Q60" i="50"/>
  <c r="W60" i="50" s="1"/>
  <c r="Y53" i="50"/>
  <c r="Q53" i="50"/>
  <c r="W53" i="50" s="1"/>
  <c r="AY9" i="46"/>
  <c r="BM90" i="52"/>
  <c r="AW90" i="52"/>
  <c r="CA90" i="52"/>
  <c r="CE90" i="52" s="1"/>
  <c r="AS90" i="52"/>
  <c r="AC90" i="52"/>
  <c r="BW90" i="52"/>
  <c r="BG90" i="52"/>
  <c r="Y90" i="52"/>
  <c r="BC90" i="52"/>
  <c r="AM90" i="52"/>
  <c r="AQ90" i="52" s="1"/>
  <c r="CG90" i="52"/>
  <c r="BQ90" i="52"/>
  <c r="AI90" i="52"/>
  <c r="Q90" i="52"/>
  <c r="W90" i="52" s="1"/>
  <c r="AM27" i="52"/>
  <c r="AQ27" i="52" s="1"/>
  <c r="CG27" i="52"/>
  <c r="BQ27" i="52"/>
  <c r="Q27" i="52"/>
  <c r="W27" i="52" s="1"/>
  <c r="BM27" i="52"/>
  <c r="AW27" i="52"/>
  <c r="BC27" i="52" s="1"/>
  <c r="CA27" i="52"/>
  <c r="CE27" i="52" s="1"/>
  <c r="AS27" i="52"/>
  <c r="AC27" i="52"/>
  <c r="AI27" i="52" s="1"/>
  <c r="BW27" i="52"/>
  <c r="BG27" i="52"/>
  <c r="Y27" i="52"/>
  <c r="AI33" i="52"/>
  <c r="Q33" i="52"/>
  <c r="W33" i="52" s="1"/>
  <c r="BM33" i="52"/>
  <c r="AW33" i="52"/>
  <c r="CA33" i="52"/>
  <c r="CE33" i="52" s="1"/>
  <c r="AS33" i="52"/>
  <c r="AC33" i="52"/>
  <c r="BW33" i="52"/>
  <c r="BG33" i="52"/>
  <c r="Y33" i="52"/>
  <c r="BC33" i="52"/>
  <c r="AM33" i="52"/>
  <c r="AQ33" i="52" s="1"/>
  <c r="CG33" i="52"/>
  <c r="BQ33" i="52"/>
  <c r="AY29" i="45"/>
  <c r="AI12" i="34"/>
  <c r="AC12" i="39"/>
  <c r="AE12" i="39"/>
  <c r="K23" i="94"/>
  <c r="I46" i="33" s="1"/>
  <c r="M46" i="33" s="1"/>
  <c r="AC21" i="56"/>
  <c r="AI21" i="56" s="1"/>
  <c r="AS21" i="56"/>
  <c r="Y21" i="56"/>
  <c r="AM21" i="56"/>
  <c r="Q21" i="56"/>
  <c r="W21" i="56" s="1"/>
  <c r="AO30" i="46"/>
  <c r="AM30" i="46"/>
  <c r="AC25" i="42"/>
  <c r="AE25" i="42"/>
  <c r="I89" i="74"/>
  <c r="I97" i="52" s="1"/>
  <c r="M97" i="52" s="1"/>
  <c r="AO31" i="36"/>
  <c r="AY31" i="36" s="1"/>
  <c r="Y29" i="38"/>
  <c r="AI29" i="38" s="1"/>
  <c r="AO24" i="45"/>
  <c r="BA24" i="45" s="1"/>
  <c r="AM24" i="45"/>
  <c r="W18" i="37"/>
  <c r="AC18" i="37" s="1"/>
  <c r="AO24" i="30"/>
  <c r="AY24" i="30" s="1"/>
  <c r="AC24" i="35"/>
  <c r="AE24" i="35"/>
  <c r="W16" i="32"/>
  <c r="AC16" i="32" s="1"/>
  <c r="AC23" i="44"/>
  <c r="AE23" i="44"/>
  <c r="Y19" i="35"/>
  <c r="AI19" i="35" s="1"/>
  <c r="W19" i="35"/>
  <c r="AC19" i="35" s="1"/>
  <c r="AO32" i="37"/>
  <c r="AY32" i="37" s="1"/>
  <c r="AO32" i="34"/>
  <c r="AY32" i="34" s="1"/>
  <c r="BC51" i="52"/>
  <c r="AM51" i="52"/>
  <c r="AQ51" i="52" s="1"/>
  <c r="CG51" i="52"/>
  <c r="BQ51" i="52"/>
  <c r="AI51" i="52"/>
  <c r="Q51" i="52"/>
  <c r="W51" i="52" s="1"/>
  <c r="BM51" i="52"/>
  <c r="AW51" i="52"/>
  <c r="CA51" i="52"/>
  <c r="CE51" i="52" s="1"/>
  <c r="AS51" i="52"/>
  <c r="AC51" i="52"/>
  <c r="BW51" i="52"/>
  <c r="BG51" i="52"/>
  <c r="Y51" i="52"/>
  <c r="W14" i="43"/>
  <c r="AC14" i="43" s="1"/>
  <c r="S17" i="34"/>
  <c r="Y17" i="32"/>
  <c r="AI17" i="32" s="1"/>
  <c r="W17" i="32"/>
  <c r="AC17" i="32" s="1"/>
  <c r="W9" i="37"/>
  <c r="AC23" i="41"/>
  <c r="AE23" i="41"/>
  <c r="M44" i="34"/>
  <c r="BA36" i="34"/>
  <c r="AK36" i="34"/>
  <c r="Q36" i="34"/>
  <c r="AU36" i="34"/>
  <c r="AE36" i="34"/>
  <c r="W11" i="33"/>
  <c r="AO30" i="32"/>
  <c r="AY30" i="32" s="1"/>
  <c r="AM30" i="32"/>
  <c r="AS30" i="32" s="1"/>
  <c r="S15" i="44"/>
  <c r="Y15" i="38"/>
  <c r="AI15" i="38" s="1"/>
  <c r="W15" i="38"/>
  <c r="AC15" i="38" s="1"/>
  <c r="AM32" i="31"/>
  <c r="AS32" i="31" s="1"/>
  <c r="M44" i="37"/>
  <c r="S36" i="37"/>
  <c r="Q36" i="37"/>
  <c r="AM13" i="41"/>
  <c r="AO13" i="41" s="1"/>
  <c r="BA13" i="41" s="1"/>
  <c r="AO25" i="35"/>
  <c r="AM25" i="35"/>
  <c r="AS43" i="40"/>
  <c r="AU43" i="40"/>
  <c r="K39" i="74"/>
  <c r="I35" i="54" s="1"/>
  <c r="M35" i="54" s="1"/>
  <c r="AM31" i="33"/>
  <c r="AS31" i="33" s="1"/>
  <c r="AO31" i="33"/>
  <c r="AY31" i="33" s="1"/>
  <c r="AO24" i="36"/>
  <c r="AY24" i="36" s="1"/>
  <c r="AM24" i="36"/>
  <c r="AS24" i="36" s="1"/>
  <c r="Y31" i="40"/>
  <c r="AI31" i="40" s="1"/>
  <c r="AS46" i="52"/>
  <c r="AC46" i="52"/>
  <c r="BW46" i="52"/>
  <c r="BG46" i="52"/>
  <c r="Y46" i="52"/>
  <c r="BC46" i="52"/>
  <c r="AM46" i="52"/>
  <c r="AQ46" i="52" s="1"/>
  <c r="CG46" i="52"/>
  <c r="BQ46" i="52"/>
  <c r="AI46" i="52"/>
  <c r="Q46" i="52"/>
  <c r="W46" i="52" s="1"/>
  <c r="BM46" i="52"/>
  <c r="AW46" i="52"/>
  <c r="CA46" i="52"/>
  <c r="CE46" i="52" s="1"/>
  <c r="AO39" i="40"/>
  <c r="AY39" i="40" s="1"/>
  <c r="AU42" i="32"/>
  <c r="AS42" i="32"/>
  <c r="S30" i="98"/>
  <c r="E73" i="95" s="1"/>
  <c r="G73" i="95" s="1"/>
  <c r="S53" i="98"/>
  <c r="E12" i="94" s="1"/>
  <c r="G12" i="94" s="1"/>
  <c r="S61" i="98"/>
  <c r="E20" i="94" s="1"/>
  <c r="G20" i="94" s="1"/>
  <c r="S69" i="98"/>
  <c r="E28" i="94" s="1"/>
  <c r="G28" i="94" s="1"/>
  <c r="S77" i="98"/>
  <c r="E30" i="96" s="1"/>
  <c r="S15" i="98"/>
  <c r="E13" i="96" s="1"/>
  <c r="S35" i="98"/>
  <c r="E25" i="96" s="1"/>
  <c r="S47" i="98"/>
  <c r="AO40" i="32"/>
  <c r="AY40" i="32" s="1"/>
  <c r="S36" i="42"/>
  <c r="Q36" i="42"/>
  <c r="M44" i="42"/>
  <c r="W17" i="38"/>
  <c r="AC17" i="38" s="1"/>
  <c r="S17" i="35"/>
  <c r="Y37" i="34"/>
  <c r="AI37" i="34" s="1"/>
  <c r="W37" i="34"/>
  <c r="AC37" i="34" s="1"/>
  <c r="AI21" i="88"/>
  <c r="AI13" i="88"/>
  <c r="AI23" i="88"/>
  <c r="AI22" i="88"/>
  <c r="AI14" i="88"/>
  <c r="AI15" i="88"/>
  <c r="AI16" i="88"/>
  <c r="AI8" i="88"/>
  <c r="AI17" i="88"/>
  <c r="AI9" i="88"/>
  <c r="AI18" i="88"/>
  <c r="AI10" i="88"/>
  <c r="AI19" i="88"/>
  <c r="AI11" i="88"/>
  <c r="AI20" i="88"/>
  <c r="AI12" i="88"/>
  <c r="S18" i="32"/>
  <c r="AS43" i="36"/>
  <c r="AU43" i="36"/>
  <c r="Y38" i="45"/>
  <c r="AK38" i="45" s="1"/>
  <c r="Q36" i="41"/>
  <c r="M44" i="41"/>
  <c r="Y23" i="43"/>
  <c r="AI23" i="43" s="1"/>
  <c r="Y27" i="34"/>
  <c r="AI27" i="34" s="1"/>
  <c r="Y38" i="35"/>
  <c r="AO26" i="34"/>
  <c r="AY26" i="34" s="1"/>
  <c r="AM26" i="34"/>
  <c r="AS26" i="34" s="1"/>
  <c r="CA47" i="52"/>
  <c r="CE47" i="52" s="1"/>
  <c r="AS47" i="52"/>
  <c r="AC47" i="52"/>
  <c r="BW47" i="52"/>
  <c r="BG47" i="52"/>
  <c r="Y47" i="52"/>
  <c r="BC47" i="52"/>
  <c r="AM47" i="52"/>
  <c r="AQ47" i="52" s="1"/>
  <c r="CG47" i="52"/>
  <c r="BQ47" i="52"/>
  <c r="AI47" i="52"/>
  <c r="Q47" i="52"/>
  <c r="W47" i="52" s="1"/>
  <c r="BM47" i="52"/>
  <c r="AW47" i="52"/>
  <c r="S14" i="36"/>
  <c r="Y39" i="44"/>
  <c r="AI39" i="44" s="1"/>
  <c r="AM8" i="51"/>
  <c r="Y9" i="35"/>
  <c r="AK9" i="35" s="1"/>
  <c r="W9" i="35"/>
  <c r="M44" i="44"/>
  <c r="Q36" i="44"/>
  <c r="AM23" i="33"/>
  <c r="AO23" i="33"/>
  <c r="AC24" i="45"/>
  <c r="AE24" i="45"/>
  <c r="BA40" i="37"/>
  <c r="AY40" i="37"/>
  <c r="S13" i="31"/>
  <c r="AS43" i="39"/>
  <c r="AU43" i="39"/>
  <c r="W16" i="44"/>
  <c r="Q61" i="54"/>
  <c r="W61" i="54" s="1"/>
  <c r="Y61" i="54"/>
  <c r="Y30" i="50"/>
  <c r="Q30" i="50"/>
  <c r="W30" i="50" s="1"/>
  <c r="AC38" i="37"/>
  <c r="AE38" i="37"/>
  <c r="AU43" i="42"/>
  <c r="AO43" i="42"/>
  <c r="AS43" i="42"/>
  <c r="AO12" i="31"/>
  <c r="AY12" i="31" s="1"/>
  <c r="AM12" i="31"/>
  <c r="AS12" i="31" s="1"/>
  <c r="Y11" i="45"/>
  <c r="AK11" i="45" s="1"/>
  <c r="W11" i="45"/>
  <c r="AC12" i="33"/>
  <c r="AE12" i="33"/>
  <c r="K38" i="74"/>
  <c r="I33" i="54" s="1"/>
  <c r="M33" i="54" s="1"/>
  <c r="AY43" i="38"/>
  <c r="Y34" i="44"/>
  <c r="AI26" i="33"/>
  <c r="Y30" i="30"/>
  <c r="AI30" i="30" s="1"/>
  <c r="Y30" i="37"/>
  <c r="AI30" i="37" s="1"/>
  <c r="K18" i="73"/>
  <c r="I44" i="23" s="1"/>
  <c r="M44" i="23" s="1"/>
  <c r="S44" i="23" s="1"/>
  <c r="S37" i="33"/>
  <c r="Y19" i="38"/>
  <c r="AI19" i="38" s="1"/>
  <c r="W19" i="38"/>
  <c r="AC19" i="38" s="1"/>
  <c r="Y32" i="30"/>
  <c r="AI32" i="30" s="1"/>
  <c r="AO30" i="43"/>
  <c r="AY30" i="43" s="1"/>
  <c r="AM30" i="43"/>
  <c r="AS30" i="43" s="1"/>
  <c r="AY34" i="44"/>
  <c r="Y17" i="37"/>
  <c r="AI17" i="37" s="1"/>
  <c r="W17" i="37"/>
  <c r="AC17" i="37" s="1"/>
  <c r="AI19" i="45"/>
  <c r="AI43" i="45"/>
  <c r="Y26" i="45"/>
  <c r="AK26" i="45" s="1"/>
  <c r="AO12" i="38"/>
  <c r="AY12" i="38" s="1"/>
  <c r="AG9" i="41"/>
  <c r="AI9" i="41" s="1"/>
  <c r="AG12" i="41"/>
  <c r="AI12" i="41" s="1"/>
  <c r="AG21" i="41"/>
  <c r="AG13" i="41"/>
  <c r="AG10" i="41"/>
  <c r="S11" i="36"/>
  <c r="AO29" i="36"/>
  <c r="AY29" i="36" s="1"/>
  <c r="AO30" i="38"/>
  <c r="AY30" i="38" s="1"/>
  <c r="S15" i="41"/>
  <c r="S15" i="35"/>
  <c r="AO27" i="35"/>
  <c r="Y18" i="44"/>
  <c r="AI18" i="44" s="1"/>
  <c r="W18" i="44"/>
  <c r="AC18" i="44" s="1"/>
  <c r="AO26" i="44"/>
  <c r="AO27" i="31"/>
  <c r="AY27" i="31" s="1"/>
  <c r="Y13" i="44"/>
  <c r="AK13" i="44" s="1"/>
  <c r="W13" i="44"/>
  <c r="W13" i="38"/>
  <c r="AC13" i="38" s="1"/>
  <c r="Y13" i="38"/>
  <c r="AI13" i="38" s="1"/>
  <c r="AI34" i="37"/>
  <c r="Y20" i="56"/>
  <c r="AY23" i="39"/>
  <c r="Y16" i="46"/>
  <c r="AK16" i="46" s="1"/>
  <c r="W16" i="46"/>
  <c r="AE16" i="46" s="1"/>
  <c r="AC42" i="34"/>
  <c r="AE42" i="34"/>
  <c r="AO26" i="46"/>
  <c r="Y38" i="31"/>
  <c r="M16" i="21"/>
  <c r="I28" i="21"/>
  <c r="AM33" i="31"/>
  <c r="AS33" i="31" s="1"/>
  <c r="Y29" i="36"/>
  <c r="AI29" i="36" s="1"/>
  <c r="W15" i="45"/>
  <c r="AC15" i="45" s="1"/>
  <c r="W15" i="39"/>
  <c r="AC15" i="39" s="1"/>
  <c r="AC23" i="39"/>
  <c r="AE23" i="39"/>
  <c r="AO39" i="39"/>
  <c r="AY39" i="39" s="1"/>
  <c r="AM39" i="39"/>
  <c r="AS39" i="39" s="1"/>
  <c r="Y12" i="37"/>
  <c r="S16" i="39"/>
  <c r="AM38" i="33"/>
  <c r="AO83" i="52"/>
  <c r="AQ83" i="52" s="1"/>
  <c r="AM83" i="52"/>
  <c r="AS83" i="52" s="1"/>
  <c r="AM19" i="46"/>
  <c r="AO19" i="46"/>
  <c r="AM12" i="43"/>
  <c r="AS12" i="43" s="1"/>
  <c r="AC25" i="33"/>
  <c r="AE25" i="33"/>
  <c r="AC38" i="41"/>
  <c r="AE38" i="41"/>
  <c r="AO42" i="44"/>
  <c r="S9" i="40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Y41" i="40"/>
  <c r="Y27" i="39"/>
  <c r="Y11" i="44"/>
  <c r="W11" i="44"/>
  <c r="AC38" i="44"/>
  <c r="AE38" i="44"/>
  <c r="AU43" i="41"/>
  <c r="AO43" i="41"/>
  <c r="AS43" i="41"/>
  <c r="S15" i="43"/>
  <c r="BA82" i="52"/>
  <c r="AI9" i="33"/>
  <c r="AO27" i="44"/>
  <c r="AO28" i="41"/>
  <c r="AY28" i="41" s="1"/>
  <c r="AO27" i="32"/>
  <c r="AY27" i="32" s="1"/>
  <c r="AO24" i="35"/>
  <c r="AC38" i="33"/>
  <c r="AE38" i="33"/>
  <c r="AI12" i="44"/>
  <c r="AO32" i="36"/>
  <c r="AY32" i="36" s="1"/>
  <c r="AO19" i="30"/>
  <c r="AY19" i="30" s="1"/>
  <c r="AM19" i="30"/>
  <c r="AS19" i="30" s="1"/>
  <c r="AC27" i="41"/>
  <c r="AE27" i="41"/>
  <c r="AI43" i="33"/>
  <c r="Y32" i="38"/>
  <c r="AI32" i="38" s="1"/>
  <c r="AC34" i="37"/>
  <c r="AE34" i="37"/>
  <c r="AY41" i="33"/>
  <c r="Y94" i="52"/>
  <c r="BC94" i="52"/>
  <c r="AM94" i="52"/>
  <c r="AQ94" i="52" s="1"/>
  <c r="CG94" i="52"/>
  <c r="BQ94" i="52"/>
  <c r="AI94" i="52"/>
  <c r="Q94" i="52"/>
  <c r="W94" i="52" s="1"/>
  <c r="BM94" i="52"/>
  <c r="AW94" i="52"/>
  <c r="CA94" i="52"/>
  <c r="CE94" i="52" s="1"/>
  <c r="AS94" i="52"/>
  <c r="AC94" i="52"/>
  <c r="BW94" i="52"/>
  <c r="BG94" i="52"/>
  <c r="BW87" i="52"/>
  <c r="BG87" i="52"/>
  <c r="AM87" i="52"/>
  <c r="AQ87" i="52" s="1"/>
  <c r="CG87" i="52"/>
  <c r="BQ87" i="52"/>
  <c r="Q87" i="52"/>
  <c r="W87" i="52" s="1"/>
  <c r="BM87" i="52"/>
  <c r="AW87" i="52"/>
  <c r="BC87" i="52" s="1"/>
  <c r="CA87" i="52"/>
  <c r="CE87" i="52" s="1"/>
  <c r="AS87" i="52"/>
  <c r="AC87" i="52"/>
  <c r="AI87" i="52" s="1"/>
  <c r="BG23" i="91"/>
  <c r="BA14" i="33" l="1"/>
  <c r="AY14" i="33"/>
  <c r="BA23" i="46"/>
  <c r="AY23" i="46"/>
  <c r="BA16" i="42"/>
  <c r="AY16" i="42"/>
  <c r="AI11" i="37"/>
  <c r="AK11" i="37"/>
  <c r="BA37" i="42"/>
  <c r="AY37" i="42"/>
  <c r="BA12" i="35"/>
  <c r="AY12" i="35"/>
  <c r="AI11" i="42"/>
  <c r="AK11" i="42"/>
  <c r="BA38" i="35"/>
  <c r="AY38" i="35"/>
  <c r="BA11" i="33"/>
  <c r="AY11" i="33"/>
  <c r="AS12" i="41"/>
  <c r="AU12" i="41"/>
  <c r="AO12" i="41"/>
  <c r="BA12" i="41" s="1"/>
  <c r="BA16" i="41"/>
  <c r="AY16" i="41"/>
  <c r="AK16" i="40"/>
  <c r="AI16" i="40"/>
  <c r="AC47" i="56"/>
  <c r="AI47" i="56" s="1"/>
  <c r="Y47" i="56"/>
  <c r="AM47" i="56"/>
  <c r="AS47" i="56" s="1"/>
  <c r="Q47" i="56"/>
  <c r="W47" i="56" s="1"/>
  <c r="AI9" i="34"/>
  <c r="BA38" i="40"/>
  <c r="AY38" i="40"/>
  <c r="BA13" i="42"/>
  <c r="AY13" i="42"/>
  <c r="AM17" i="35"/>
  <c r="AS17" i="35" s="1"/>
  <c r="BA42" i="42"/>
  <c r="AY42" i="42"/>
  <c r="I18" i="96"/>
  <c r="E29" i="95" s="1"/>
  <c r="G29" i="95" s="1"/>
  <c r="K43" i="95"/>
  <c r="I45" i="38" s="1"/>
  <c r="Y87" i="52"/>
  <c r="BA43" i="41"/>
  <c r="AY43" i="41"/>
  <c r="AC13" i="44"/>
  <c r="AE13" i="44"/>
  <c r="AO15" i="35"/>
  <c r="AY15" i="35" s="1"/>
  <c r="AM15" i="35"/>
  <c r="AS15" i="35" s="1"/>
  <c r="AK34" i="44"/>
  <c r="AI34" i="44"/>
  <c r="AM13" i="31"/>
  <c r="AS13" i="31" s="1"/>
  <c r="AC9" i="35"/>
  <c r="AE9" i="35"/>
  <c r="Q44" i="42"/>
  <c r="Y36" i="42"/>
  <c r="W36" i="42"/>
  <c r="I30" i="96"/>
  <c r="K30" i="96" s="1"/>
  <c r="E36" i="94" s="1"/>
  <c r="G36" i="94" s="1"/>
  <c r="AU25" i="35"/>
  <c r="AS25" i="35"/>
  <c r="AU24" i="45"/>
  <c r="AS24" i="45"/>
  <c r="K89" i="74"/>
  <c r="I63" i="50" s="1"/>
  <c r="M63" i="50" s="1"/>
  <c r="AU38" i="41"/>
  <c r="AS38" i="41"/>
  <c r="AY34" i="33"/>
  <c r="BA34" i="33"/>
  <c r="AS41" i="52"/>
  <c r="K29" i="96"/>
  <c r="I29" i="96"/>
  <c r="E35" i="94" s="1"/>
  <c r="G35" i="94" s="1"/>
  <c r="AU23" i="35"/>
  <c r="AS23" i="35"/>
  <c r="AC9" i="43"/>
  <c r="Y19" i="50"/>
  <c r="AS37" i="45"/>
  <c r="AU37" i="45"/>
  <c r="M18" i="26"/>
  <c r="M43" i="26" s="1"/>
  <c r="I43" i="26"/>
  <c r="E30" i="12" s="1"/>
  <c r="E37" i="12" s="1"/>
  <c r="E40" i="12" s="1"/>
  <c r="BQ19" i="90"/>
  <c r="CC19" i="90" s="1"/>
  <c r="BQ11" i="90"/>
  <c r="CC11" i="90" s="1"/>
  <c r="BQ20" i="90"/>
  <c r="CC20" i="90" s="1"/>
  <c r="BQ12" i="90"/>
  <c r="CC12" i="90" s="1"/>
  <c r="BQ21" i="90"/>
  <c r="CC21" i="90" s="1"/>
  <c r="BQ13" i="90"/>
  <c r="CC13" i="90" s="1"/>
  <c r="BQ22" i="90"/>
  <c r="CC22" i="90" s="1"/>
  <c r="BQ14" i="90"/>
  <c r="CC14" i="90" s="1"/>
  <c r="BQ15" i="90"/>
  <c r="CC15" i="90" s="1"/>
  <c r="BQ16" i="90"/>
  <c r="CC16" i="90" s="1"/>
  <c r="BQ8" i="90"/>
  <c r="BQ17" i="90"/>
  <c r="CC17" i="90" s="1"/>
  <c r="BQ9" i="90"/>
  <c r="CC9" i="90" s="1"/>
  <c r="BQ18" i="90"/>
  <c r="CC18" i="90" s="1"/>
  <c r="BQ10" i="90"/>
  <c r="CC10" i="90" s="1"/>
  <c r="AK27" i="33"/>
  <c r="AI27" i="33"/>
  <c r="CC81" i="52"/>
  <c r="CA81" i="52"/>
  <c r="CG81" i="52" s="1"/>
  <c r="AU12" i="46"/>
  <c r="AS12" i="46"/>
  <c r="G8" i="95"/>
  <c r="K22" i="96"/>
  <c r="E71" i="95" s="1"/>
  <c r="G71" i="95" s="1"/>
  <c r="I22" i="96"/>
  <c r="E70" i="95" s="1"/>
  <c r="G70" i="95" s="1"/>
  <c r="BA12" i="42"/>
  <c r="AY12" i="42"/>
  <c r="AC9" i="46"/>
  <c r="AE9" i="46"/>
  <c r="AK34" i="35"/>
  <c r="AI34" i="35"/>
  <c r="K47" i="95"/>
  <c r="I45" i="34" s="1"/>
  <c r="M50" i="95"/>
  <c r="K50" i="95"/>
  <c r="I27" i="51" s="1"/>
  <c r="M27" i="51" s="1"/>
  <c r="Y57" i="50"/>
  <c r="AI14" i="39"/>
  <c r="AK14" i="39"/>
  <c r="BA43" i="31"/>
  <c r="AY43" i="31"/>
  <c r="AU34" i="37"/>
  <c r="AS34" i="37"/>
  <c r="AO13" i="30"/>
  <c r="AY13" i="30" s="1"/>
  <c r="AS11" i="42"/>
  <c r="AU11" i="42"/>
  <c r="BA16" i="33"/>
  <c r="AY16" i="33"/>
  <c r="M25" i="94"/>
  <c r="K25" i="94"/>
  <c r="I30" i="51" s="1"/>
  <c r="M30" i="51" s="1"/>
  <c r="AI26" i="42"/>
  <c r="BA8" i="42"/>
  <c r="AS11" i="35"/>
  <c r="AU11" i="35"/>
  <c r="Q21" i="45"/>
  <c r="AU21" i="32"/>
  <c r="AE21" i="32"/>
  <c r="BA21" i="32"/>
  <c r="AK21" i="32"/>
  <c r="Q21" i="32"/>
  <c r="AC9" i="33"/>
  <c r="AE9" i="33"/>
  <c r="AC16" i="41"/>
  <c r="AE16" i="41"/>
  <c r="AU25" i="41"/>
  <c r="AS25" i="41"/>
  <c r="BA24" i="37"/>
  <c r="AY24" i="37"/>
  <c r="AM19" i="36"/>
  <c r="AS19" i="36" s="1"/>
  <c r="AI11" i="41"/>
  <c r="AK11" i="41"/>
  <c r="AK25" i="35"/>
  <c r="AI25" i="35"/>
  <c r="AM18" i="39"/>
  <c r="AS18" i="39" s="1"/>
  <c r="AA41" i="97"/>
  <c r="AA48" i="97"/>
  <c r="AA40" i="97"/>
  <c r="AA47" i="97"/>
  <c r="AA39" i="97"/>
  <c r="AA45" i="97"/>
  <c r="AA44" i="97"/>
  <c r="AA43" i="97"/>
  <c r="AC43" i="97" s="1"/>
  <c r="E59" i="95" s="1"/>
  <c r="G59" i="95" s="1"/>
  <c r="AA42" i="97"/>
  <c r="AA46" i="97"/>
  <c r="AA38" i="97"/>
  <c r="AK11" i="35"/>
  <c r="AI11" i="35"/>
  <c r="Q20" i="39"/>
  <c r="Q20" i="45"/>
  <c r="Q22" i="45"/>
  <c r="Q22" i="32"/>
  <c r="AU22" i="32"/>
  <c r="AE22" i="32"/>
  <c r="BA22" i="32"/>
  <c r="AK22" i="32"/>
  <c r="BA22" i="34"/>
  <c r="AK22" i="34"/>
  <c r="S22" i="34"/>
  <c r="Q22" i="34"/>
  <c r="AU22" i="34"/>
  <c r="AE22" i="34"/>
  <c r="AC14" i="37"/>
  <c r="AE14" i="37"/>
  <c r="AO11" i="46"/>
  <c r="BA11" i="46" s="1"/>
  <c r="AM11" i="52"/>
  <c r="BQ11" i="52"/>
  <c r="AI11" i="52"/>
  <c r="Q11" i="52"/>
  <c r="AW11" i="52"/>
  <c r="BC11" i="52" s="1"/>
  <c r="CA11" i="52"/>
  <c r="CG11" i="52" s="1"/>
  <c r="AS11" i="52"/>
  <c r="AC11" i="52"/>
  <c r="BW11" i="52"/>
  <c r="BG11" i="52"/>
  <c r="BM11" i="52" s="1"/>
  <c r="Y11" i="52"/>
  <c r="M98" i="52"/>
  <c r="BO21" i="51"/>
  <c r="BS21" i="51" s="1"/>
  <c r="AY21" i="51"/>
  <c r="AI21" i="51"/>
  <c r="AM21" i="51" s="1"/>
  <c r="Q21" i="51"/>
  <c r="W21" i="51" s="1"/>
  <c r="BG21" i="51"/>
  <c r="AQ21" i="51"/>
  <c r="AA21" i="51"/>
  <c r="AI12" i="46"/>
  <c r="AY34" i="39"/>
  <c r="Y28" i="50"/>
  <c r="Q24" i="50"/>
  <c r="W24" i="50" s="1"/>
  <c r="Q10" i="50"/>
  <c r="Y10" i="50"/>
  <c r="AS32" i="45"/>
  <c r="AO32" i="45"/>
  <c r="AY32" i="45" s="1"/>
  <c r="AO29" i="37"/>
  <c r="AY29" i="37" s="1"/>
  <c r="AU42" i="41"/>
  <c r="AS42" i="41"/>
  <c r="AU24" i="39"/>
  <c r="AS24" i="39"/>
  <c r="M10" i="46"/>
  <c r="I35" i="46"/>
  <c r="M10" i="33"/>
  <c r="I35" i="33"/>
  <c r="AS9" i="44"/>
  <c r="AU9" i="44"/>
  <c r="AA41" i="55"/>
  <c r="G10" i="10" s="1"/>
  <c r="AC96" i="52"/>
  <c r="BG96" i="52"/>
  <c r="Y96" i="52"/>
  <c r="AM96" i="52"/>
  <c r="AQ96" i="52" s="1"/>
  <c r="CG96" i="52"/>
  <c r="BQ96" i="52"/>
  <c r="BW96" i="52" s="1"/>
  <c r="AI96" i="52"/>
  <c r="Q96" i="52"/>
  <c r="W96" i="52" s="1"/>
  <c r="BM96" i="52"/>
  <c r="AW96" i="52"/>
  <c r="BC96" i="52" s="1"/>
  <c r="CA96" i="52"/>
  <c r="CE96" i="52" s="1"/>
  <c r="AC13" i="35"/>
  <c r="AE13" i="35"/>
  <c r="AC24" i="41"/>
  <c r="AE24" i="41"/>
  <c r="Y24" i="41"/>
  <c r="AK24" i="41" s="1"/>
  <c r="S44" i="46"/>
  <c r="AO36" i="46"/>
  <c r="AM36" i="46"/>
  <c r="BA25" i="37"/>
  <c r="AY25" i="37"/>
  <c r="K21" i="94"/>
  <c r="I46" i="35" s="1"/>
  <c r="M46" i="35" s="1"/>
  <c r="M21" i="94"/>
  <c r="AK37" i="39"/>
  <c r="AI37" i="39"/>
  <c r="Y18" i="41"/>
  <c r="AI18" i="41" s="1"/>
  <c r="W21" i="54"/>
  <c r="AS9" i="37"/>
  <c r="AU9" i="37"/>
  <c r="BW95" i="52"/>
  <c r="BG95" i="52"/>
  <c r="Y95" i="52"/>
  <c r="AM95" i="52"/>
  <c r="AQ95" i="52" s="1"/>
  <c r="CG95" i="52"/>
  <c r="BQ95" i="52"/>
  <c r="Q95" i="52"/>
  <c r="W95" i="52" s="1"/>
  <c r="BM95" i="52"/>
  <c r="AW95" i="52"/>
  <c r="BC95" i="52" s="1"/>
  <c r="CA95" i="52"/>
  <c r="CE95" i="52" s="1"/>
  <c r="AS95" i="52"/>
  <c r="AC95" i="52"/>
  <c r="AI95" i="52" s="1"/>
  <c r="AS11" i="44"/>
  <c r="AU11" i="44"/>
  <c r="Q44" i="44"/>
  <c r="W36" i="44"/>
  <c r="Y36" i="44" s="1"/>
  <c r="AC11" i="33"/>
  <c r="AE11" i="33"/>
  <c r="AO33" i="31"/>
  <c r="AY33" i="31" s="1"/>
  <c r="AM15" i="41"/>
  <c r="AS15" i="41" s="1"/>
  <c r="S44" i="42"/>
  <c r="AM36" i="42"/>
  <c r="AO36" i="42" s="1"/>
  <c r="M28" i="94"/>
  <c r="K28" i="94"/>
  <c r="I35" i="24" s="1"/>
  <c r="M35" i="24" s="1"/>
  <c r="S35" i="24" s="1"/>
  <c r="BA25" i="35"/>
  <c r="AY25" i="35"/>
  <c r="Y16" i="32"/>
  <c r="AI16" i="32" s="1"/>
  <c r="CA97" i="52"/>
  <c r="CE97" i="52" s="1"/>
  <c r="AC97" i="52"/>
  <c r="BW97" i="52"/>
  <c r="BG97" i="52"/>
  <c r="Y97" i="52"/>
  <c r="AM97" i="52"/>
  <c r="AQ97" i="52" s="1"/>
  <c r="CG97" i="52"/>
  <c r="BQ97" i="52"/>
  <c r="AI97" i="52"/>
  <c r="Q97" i="52"/>
  <c r="W97" i="52" s="1"/>
  <c r="BM97" i="52"/>
  <c r="AW97" i="52"/>
  <c r="BC97" i="52" s="1"/>
  <c r="K47" i="74"/>
  <c r="I50" i="54" s="1"/>
  <c r="M50" i="54" s="1"/>
  <c r="I47" i="74"/>
  <c r="I50" i="56" s="1"/>
  <c r="M50" i="56" s="1"/>
  <c r="BA38" i="41"/>
  <c r="AY38" i="41"/>
  <c r="AS12" i="44"/>
  <c r="AU12" i="44"/>
  <c r="AO18" i="40"/>
  <c r="AY18" i="40" s="1"/>
  <c r="AM18" i="40"/>
  <c r="AS18" i="40" s="1"/>
  <c r="AO16" i="38"/>
  <c r="AY16" i="38" s="1"/>
  <c r="AM16" i="38"/>
  <c r="AS16" i="38" s="1"/>
  <c r="AU42" i="42"/>
  <c r="AS42" i="42"/>
  <c r="K27" i="94"/>
  <c r="I46" i="30" s="1"/>
  <c r="M46" i="30" s="1"/>
  <c r="BA23" i="35"/>
  <c r="AY23" i="35"/>
  <c r="Y86" i="52"/>
  <c r="AM86" i="52"/>
  <c r="AQ86" i="52" s="1"/>
  <c r="CG86" i="52"/>
  <c r="BQ86" i="52"/>
  <c r="AI86" i="52"/>
  <c r="Q86" i="52"/>
  <c r="W86" i="52" s="1"/>
  <c r="BM86" i="52"/>
  <c r="AW86" i="52"/>
  <c r="BC86" i="52" s="1"/>
  <c r="CA86" i="52"/>
  <c r="CE86" i="52" s="1"/>
  <c r="AS86" i="52"/>
  <c r="AC86" i="52"/>
  <c r="BW86" i="52"/>
  <c r="BG86" i="52"/>
  <c r="AS14" i="39"/>
  <c r="AU14" i="39"/>
  <c r="AO18" i="42"/>
  <c r="AY18" i="42" s="1"/>
  <c r="AM18" i="42"/>
  <c r="AS18" i="42" s="1"/>
  <c r="BA40" i="35"/>
  <c r="AY40" i="35"/>
  <c r="Y26" i="50"/>
  <c r="AC14" i="44"/>
  <c r="AE14" i="44"/>
  <c r="AO37" i="35"/>
  <c r="AM37" i="35"/>
  <c r="AI12" i="45"/>
  <c r="CC80" i="52"/>
  <c r="CE80" i="52" s="1"/>
  <c r="CA80" i="52"/>
  <c r="CG80" i="52" s="1"/>
  <c r="Q44" i="36"/>
  <c r="W36" i="36"/>
  <c r="AM16" i="40"/>
  <c r="AO16" i="40" s="1"/>
  <c r="M9" i="95"/>
  <c r="K9" i="95"/>
  <c r="I44" i="53" s="1"/>
  <c r="AM14" i="45"/>
  <c r="AK42" i="38"/>
  <c r="AI42" i="38"/>
  <c r="AO37" i="31"/>
  <c r="AY37" i="31" s="1"/>
  <c r="AM37" i="31"/>
  <c r="AS37" i="31" s="1"/>
  <c r="AC40" i="97"/>
  <c r="E55" i="95" s="1"/>
  <c r="G55" i="95" s="1"/>
  <c r="AC20" i="97"/>
  <c r="E35" i="95" s="1"/>
  <c r="G35" i="95" s="1"/>
  <c r="K37" i="95"/>
  <c r="I45" i="44" s="1"/>
  <c r="AC45" i="97"/>
  <c r="E61" i="95" s="1"/>
  <c r="G61" i="95" s="1"/>
  <c r="I20" i="73"/>
  <c r="I50" i="25" s="1"/>
  <c r="M50" i="25" s="1"/>
  <c r="S50" i="25" s="1"/>
  <c r="I46" i="74"/>
  <c r="I49" i="56" s="1"/>
  <c r="M49" i="56" s="1"/>
  <c r="K46" i="74"/>
  <c r="I49" i="54" s="1"/>
  <c r="M49" i="54" s="1"/>
  <c r="BA34" i="37"/>
  <c r="AY34" i="37"/>
  <c r="AS16" i="35"/>
  <c r="AU16" i="35"/>
  <c r="AC16" i="40"/>
  <c r="AE16" i="40"/>
  <c r="AU26" i="39"/>
  <c r="AS26" i="39"/>
  <c r="M17" i="94"/>
  <c r="K17" i="94"/>
  <c r="I46" i="39" s="1"/>
  <c r="M46" i="39" s="1"/>
  <c r="AO18" i="35"/>
  <c r="AY18" i="35" s="1"/>
  <c r="AM18" i="35"/>
  <c r="AS18" i="35" s="1"/>
  <c r="AY11" i="35"/>
  <c r="BA11" i="35"/>
  <c r="S21" i="41"/>
  <c r="Q21" i="41"/>
  <c r="BA21" i="43"/>
  <c r="AK21" i="43"/>
  <c r="Q21" i="43"/>
  <c r="AU21" i="43"/>
  <c r="AE21" i="43"/>
  <c r="AK9" i="33"/>
  <c r="AK16" i="41"/>
  <c r="AI16" i="41"/>
  <c r="BA25" i="41"/>
  <c r="AY25" i="41"/>
  <c r="AC11" i="42"/>
  <c r="AE11" i="42"/>
  <c r="AM9" i="45"/>
  <c r="AO32" i="40"/>
  <c r="AY32" i="40" s="1"/>
  <c r="AC37" i="44"/>
  <c r="AE37" i="44"/>
  <c r="AO17" i="30"/>
  <c r="AY17" i="30" s="1"/>
  <c r="AM17" i="30"/>
  <c r="AS17" i="30" s="1"/>
  <c r="AU12" i="45"/>
  <c r="AS12" i="45"/>
  <c r="I17" i="96"/>
  <c r="E26" i="95" s="1"/>
  <c r="G26" i="95" s="1"/>
  <c r="S20" i="35"/>
  <c r="Q20" i="35"/>
  <c r="S20" i="41"/>
  <c r="Q20" i="41"/>
  <c r="AC14" i="41"/>
  <c r="AE14" i="41"/>
  <c r="AM16" i="45"/>
  <c r="AO16" i="45" s="1"/>
  <c r="AO33" i="44"/>
  <c r="AY33" i="44" s="1"/>
  <c r="S22" i="41"/>
  <c r="Q22" i="41"/>
  <c r="BA22" i="43"/>
  <c r="AK22" i="43"/>
  <c r="Q22" i="43"/>
  <c r="AU22" i="43"/>
  <c r="AE22" i="43"/>
  <c r="BA22" i="31"/>
  <c r="AK22" i="31"/>
  <c r="S22" i="31"/>
  <c r="Q22" i="31"/>
  <c r="AU22" i="31"/>
  <c r="AE22" i="31"/>
  <c r="AK14" i="37"/>
  <c r="AI14" i="37"/>
  <c r="AU38" i="44"/>
  <c r="AS38" i="44"/>
  <c r="AI9" i="46"/>
  <c r="AM46" i="56"/>
  <c r="AS46" i="56" s="1"/>
  <c r="Q46" i="56"/>
  <c r="W46" i="56" s="1"/>
  <c r="AI46" i="56"/>
  <c r="AC46" i="56"/>
  <c r="Q47" i="54"/>
  <c r="W47" i="54" s="1"/>
  <c r="Y47" i="54"/>
  <c r="AC9" i="36"/>
  <c r="AS37" i="42"/>
  <c r="AU37" i="42"/>
  <c r="AS34" i="40"/>
  <c r="AU34" i="40"/>
  <c r="AO34" i="40"/>
  <c r="AU27" i="41"/>
  <c r="AS27" i="41"/>
  <c r="BA40" i="33"/>
  <c r="AY40" i="33"/>
  <c r="AO12" i="36"/>
  <c r="AY12" i="36" s="1"/>
  <c r="U18" i="97"/>
  <c r="AC18" i="97" s="1"/>
  <c r="E33" i="95" s="1"/>
  <c r="G33" i="95" s="1"/>
  <c r="U19" i="97"/>
  <c r="I19" i="96"/>
  <c r="E31" i="95" s="1"/>
  <c r="G31" i="95" s="1"/>
  <c r="BA42" i="41"/>
  <c r="AY42" i="41"/>
  <c r="M10" i="42"/>
  <c r="I35" i="42"/>
  <c r="M10" i="30"/>
  <c r="I35" i="30"/>
  <c r="AU42" i="38"/>
  <c r="AS42" i="38"/>
  <c r="Q62" i="50"/>
  <c r="W62" i="50" s="1"/>
  <c r="AO13" i="38"/>
  <c r="AY13" i="38" s="1"/>
  <c r="AS16" i="44"/>
  <c r="AU16" i="44"/>
  <c r="AS37" i="37"/>
  <c r="AU37" i="37"/>
  <c r="K13" i="94"/>
  <c r="I46" i="43" s="1"/>
  <c r="M46" i="43" s="1"/>
  <c r="M13" i="94"/>
  <c r="AY9" i="37"/>
  <c r="BA9" i="37"/>
  <c r="AC13" i="37"/>
  <c r="AE13" i="37"/>
  <c r="BA11" i="44"/>
  <c r="AY11" i="44"/>
  <c r="Q33" i="54"/>
  <c r="W33" i="54" s="1"/>
  <c r="AO17" i="34"/>
  <c r="AY17" i="34" s="1"/>
  <c r="AM17" i="34"/>
  <c r="AS17" i="34" s="1"/>
  <c r="BA12" i="44"/>
  <c r="AY12" i="44"/>
  <c r="AO11" i="43"/>
  <c r="AY11" i="43" s="1"/>
  <c r="AM11" i="43"/>
  <c r="AS11" i="43" s="1"/>
  <c r="AO17" i="33"/>
  <c r="AY17" i="33" s="1"/>
  <c r="AM17" i="33"/>
  <c r="AS17" i="33" s="1"/>
  <c r="AM15" i="46"/>
  <c r="AO15" i="46" s="1"/>
  <c r="Y37" i="54"/>
  <c r="Q37" i="54"/>
  <c r="W37" i="54" s="1"/>
  <c r="K45" i="95"/>
  <c r="I45" i="36" s="1"/>
  <c r="AC37" i="35"/>
  <c r="AE37" i="35"/>
  <c r="AM8" i="41"/>
  <c r="AM24" i="41"/>
  <c r="AK26" i="44"/>
  <c r="AI26" i="44"/>
  <c r="AM9" i="32"/>
  <c r="K9" i="96"/>
  <c r="E11" i="95" s="1"/>
  <c r="G11" i="95" s="1"/>
  <c r="I9" i="96"/>
  <c r="E10" i="95" s="1"/>
  <c r="G10" i="95" s="1"/>
  <c r="AC38" i="52"/>
  <c r="BW38" i="52"/>
  <c r="BG38" i="52"/>
  <c r="BC38" i="52"/>
  <c r="AM38" i="52"/>
  <c r="AS38" i="52" s="1"/>
  <c r="BQ38" i="52"/>
  <c r="AI38" i="52"/>
  <c r="Q38" i="52"/>
  <c r="Y38" i="52" s="1"/>
  <c r="BM38" i="52"/>
  <c r="AW38" i="52"/>
  <c r="BA38" i="52" s="1"/>
  <c r="CA38" i="52"/>
  <c r="CG38" i="52" s="1"/>
  <c r="S22" i="39"/>
  <c r="Q22" i="39"/>
  <c r="AC13" i="40"/>
  <c r="AE13" i="40"/>
  <c r="AC9" i="39"/>
  <c r="AE9" i="39"/>
  <c r="BA27" i="41"/>
  <c r="AY27" i="41"/>
  <c r="AC11" i="40"/>
  <c r="AE11" i="40"/>
  <c r="K15" i="96"/>
  <c r="E23" i="95" s="1"/>
  <c r="G23" i="95" s="1"/>
  <c r="I15" i="96"/>
  <c r="E22" i="95" s="1"/>
  <c r="G22" i="95" s="1"/>
  <c r="M10" i="44"/>
  <c r="I35" i="44"/>
  <c r="BA42" i="38"/>
  <c r="AY42" i="38"/>
  <c r="AY16" i="44"/>
  <c r="BA16" i="44"/>
  <c r="AC9" i="38"/>
  <c r="AY37" i="37"/>
  <c r="BA37" i="37"/>
  <c r="AS24" i="32"/>
  <c r="AO24" i="32"/>
  <c r="AY24" i="32" s="1"/>
  <c r="AU38" i="33"/>
  <c r="AS38" i="33"/>
  <c r="AO37" i="33"/>
  <c r="AM37" i="33"/>
  <c r="AC16" i="44"/>
  <c r="AE16" i="44"/>
  <c r="S36" i="44"/>
  <c r="K12" i="94"/>
  <c r="I46" i="44" s="1"/>
  <c r="M46" i="44" s="1"/>
  <c r="Y11" i="33"/>
  <c r="AY24" i="45"/>
  <c r="AI24" i="37"/>
  <c r="Y15" i="41"/>
  <c r="AI15" i="41" s="1"/>
  <c r="AS42" i="34"/>
  <c r="AU42" i="34"/>
  <c r="AM11" i="31"/>
  <c r="AS11" i="31" s="1"/>
  <c r="AO33" i="33"/>
  <c r="AY33" i="33" s="1"/>
  <c r="K11" i="94"/>
  <c r="I46" i="45" s="1"/>
  <c r="M46" i="45" s="1"/>
  <c r="AO26" i="30"/>
  <c r="AY26" i="30" s="1"/>
  <c r="Q44" i="39"/>
  <c r="W36" i="39"/>
  <c r="Y36" i="39" s="1"/>
  <c r="AU40" i="45"/>
  <c r="AS40" i="45"/>
  <c r="AO40" i="45"/>
  <c r="AO9" i="43"/>
  <c r="AM9" i="43"/>
  <c r="Y15" i="34"/>
  <c r="AI15" i="34" s="1"/>
  <c r="W36" i="40"/>
  <c r="Q44" i="40"/>
  <c r="AY8" i="31"/>
  <c r="AS13" i="46"/>
  <c r="AU13" i="46"/>
  <c r="W83" i="52"/>
  <c r="CG18" i="52"/>
  <c r="AU23" i="42"/>
  <c r="AS23" i="42"/>
  <c r="Y15" i="37"/>
  <c r="AI15" i="37" s="1"/>
  <c r="BA25" i="39"/>
  <c r="AY25" i="39"/>
  <c r="AO32" i="44"/>
  <c r="AY32" i="44" s="1"/>
  <c r="CG44" i="52"/>
  <c r="I11" i="96"/>
  <c r="E14" i="95" s="1"/>
  <c r="G14" i="95" s="1"/>
  <c r="Y16" i="36"/>
  <c r="AI16" i="36" s="1"/>
  <c r="BA43" i="35"/>
  <c r="AY43" i="35"/>
  <c r="AY38" i="45"/>
  <c r="K48" i="95"/>
  <c r="I45" i="33" s="1"/>
  <c r="K51" i="95"/>
  <c r="I45" i="31" s="1"/>
  <c r="AC23" i="97"/>
  <c r="E38" i="95" s="1"/>
  <c r="G38" i="95" s="1"/>
  <c r="AC46" i="97"/>
  <c r="E62" i="95" s="1"/>
  <c r="G62" i="95" s="1"/>
  <c r="Y23" i="52"/>
  <c r="Y37" i="32"/>
  <c r="AI37" i="32" s="1"/>
  <c r="Y19" i="30"/>
  <c r="AI19" i="30" s="1"/>
  <c r="AO31" i="45"/>
  <c r="AY31" i="45" s="1"/>
  <c r="Y37" i="35"/>
  <c r="Y16" i="30"/>
  <c r="AI16" i="30" s="1"/>
  <c r="AO11" i="34"/>
  <c r="AY11" i="34" s="1"/>
  <c r="AO14" i="40"/>
  <c r="AM14" i="40"/>
  <c r="AO30" i="45"/>
  <c r="AY30" i="45" s="1"/>
  <c r="M69" i="95"/>
  <c r="K69" i="95"/>
  <c r="I34" i="16" s="1"/>
  <c r="M34" i="16" s="1"/>
  <c r="I29" i="10" s="1"/>
  <c r="S21" i="46"/>
  <c r="Q21" i="46"/>
  <c r="Q21" i="33"/>
  <c r="S21" i="35"/>
  <c r="Q21" i="35"/>
  <c r="Y17" i="34"/>
  <c r="AI17" i="34" s="1"/>
  <c r="AO28" i="32"/>
  <c r="AY28" i="32" s="1"/>
  <c r="Y27" i="56"/>
  <c r="AO18" i="46"/>
  <c r="AM18" i="46"/>
  <c r="AC14" i="33"/>
  <c r="AE14" i="33"/>
  <c r="AK44" i="30"/>
  <c r="BA44" i="30"/>
  <c r="AE44" i="30"/>
  <c r="AU44" i="30"/>
  <c r="AO28" i="36"/>
  <c r="AY28" i="36" s="1"/>
  <c r="Y15" i="32"/>
  <c r="AI15" i="32" s="1"/>
  <c r="BA24" i="46"/>
  <c r="AY24" i="46"/>
  <c r="AC16" i="33"/>
  <c r="AE16" i="33"/>
  <c r="AO9" i="34"/>
  <c r="AM9" i="34"/>
  <c r="AO19" i="43"/>
  <c r="AY19" i="43" s="1"/>
  <c r="AM19" i="43"/>
  <c r="AS19" i="43" s="1"/>
  <c r="AM14" i="34"/>
  <c r="AS14" i="34" s="1"/>
  <c r="AK26" i="35"/>
  <c r="AI26" i="35"/>
  <c r="Q20" i="44"/>
  <c r="Q20" i="46"/>
  <c r="Q20" i="33"/>
  <c r="S14" i="23"/>
  <c r="S22" i="33"/>
  <c r="Q22" i="33"/>
  <c r="Q22" i="35"/>
  <c r="AI12" i="40"/>
  <c r="AS11" i="40"/>
  <c r="AU11" i="40"/>
  <c r="AC9" i="45"/>
  <c r="AE9" i="45"/>
  <c r="AI34" i="41"/>
  <c r="AI40" i="45"/>
  <c r="AU24" i="44"/>
  <c r="AS24" i="44"/>
  <c r="Y13" i="40"/>
  <c r="AU34" i="42"/>
  <c r="AS34" i="42"/>
  <c r="AY13" i="41"/>
  <c r="Y9" i="39"/>
  <c r="AO23" i="32"/>
  <c r="AY23" i="32" s="1"/>
  <c r="AS11" i="37"/>
  <c r="AU11" i="37"/>
  <c r="Y14" i="34"/>
  <c r="AI14" i="34" s="1"/>
  <c r="CG88" i="52"/>
  <c r="AO15" i="31"/>
  <c r="AY15" i="31" s="1"/>
  <c r="W81" i="52"/>
  <c r="AC9" i="42"/>
  <c r="AE9" i="42"/>
  <c r="Y11" i="40"/>
  <c r="AI9" i="43"/>
  <c r="Y14" i="46"/>
  <c r="AK14" i="46" s="1"/>
  <c r="Y11" i="32"/>
  <c r="AI11" i="32" s="1"/>
  <c r="K70" i="74"/>
  <c r="I23" i="50" s="1"/>
  <c r="M23" i="50" s="1"/>
  <c r="M64" i="50" s="1"/>
  <c r="AO17" i="40"/>
  <c r="AY17" i="40" s="1"/>
  <c r="AO25" i="31"/>
  <c r="AY25" i="31" s="1"/>
  <c r="K37" i="94"/>
  <c r="M37" i="94" s="1"/>
  <c r="AO33" i="35"/>
  <c r="AY33" i="35" s="1"/>
  <c r="M10" i="34"/>
  <c r="I35" i="34"/>
  <c r="M10" i="40"/>
  <c r="I35" i="40"/>
  <c r="AU13" i="37"/>
  <c r="AS13" i="37"/>
  <c r="AS13" i="44"/>
  <c r="AU13" i="44"/>
  <c r="AO29" i="41"/>
  <c r="AY29" i="41" s="1"/>
  <c r="Y15" i="33"/>
  <c r="AI15" i="33" s="1"/>
  <c r="Y9" i="38"/>
  <c r="BQ17" i="89"/>
  <c r="CC17" i="89" s="1"/>
  <c r="BQ19" i="89"/>
  <c r="CC19" i="89" s="1"/>
  <c r="BQ20" i="89"/>
  <c r="CC20" i="89" s="1"/>
  <c r="BQ21" i="89"/>
  <c r="CC21" i="89" s="1"/>
  <c r="BQ9" i="89"/>
  <c r="CC9" i="89" s="1"/>
  <c r="BQ10" i="89"/>
  <c r="CC10" i="89" s="1"/>
  <c r="BQ22" i="89"/>
  <c r="CC22" i="89" s="1"/>
  <c r="BQ18" i="89"/>
  <c r="CC18" i="89" s="1"/>
  <c r="BQ11" i="89"/>
  <c r="CC11" i="89" s="1"/>
  <c r="BQ12" i="89"/>
  <c r="CC12" i="89" s="1"/>
  <c r="BQ13" i="89"/>
  <c r="CC13" i="89" s="1"/>
  <c r="BQ14" i="89"/>
  <c r="CC14" i="89" s="1"/>
  <c r="BQ15" i="89"/>
  <c r="CC15" i="89" s="1"/>
  <c r="BQ16" i="89"/>
  <c r="CC16" i="89" s="1"/>
  <c r="BQ8" i="89"/>
  <c r="AO37" i="34"/>
  <c r="AY37" i="34" s="1"/>
  <c r="AO28" i="31"/>
  <c r="AY28" i="31" s="1"/>
  <c r="AS9" i="46"/>
  <c r="AU9" i="46"/>
  <c r="AS13" i="39"/>
  <c r="AU13" i="39"/>
  <c r="BA27" i="44"/>
  <c r="AY27" i="44"/>
  <c r="Y52" i="50"/>
  <c r="Q52" i="50"/>
  <c r="W52" i="50" s="1"/>
  <c r="AM9" i="33"/>
  <c r="AO9" i="33" s="1"/>
  <c r="AC38" i="97"/>
  <c r="BA27" i="33"/>
  <c r="AY27" i="33"/>
  <c r="BA40" i="42"/>
  <c r="AY40" i="42"/>
  <c r="S20" i="37"/>
  <c r="Q20" i="37"/>
  <c r="AK14" i="41"/>
  <c r="AI14" i="41"/>
  <c r="AK25" i="40"/>
  <c r="AI25" i="40"/>
  <c r="S22" i="37"/>
  <c r="Q22" i="37"/>
  <c r="AS13" i="42"/>
  <c r="AU13" i="42"/>
  <c r="BA38" i="44"/>
  <c r="AY38" i="44"/>
  <c r="AI24" i="41"/>
  <c r="AS16" i="42"/>
  <c r="AU16" i="42"/>
  <c r="AC11" i="37"/>
  <c r="AE11" i="37"/>
  <c r="M10" i="38"/>
  <c r="I35" i="38"/>
  <c r="AC9" i="34"/>
  <c r="BI21" i="89"/>
  <c r="BI17" i="89"/>
  <c r="BI19" i="89"/>
  <c r="BI13" i="89"/>
  <c r="BI14" i="89"/>
  <c r="BI15" i="89"/>
  <c r="BI20" i="89"/>
  <c r="BI18" i="89"/>
  <c r="BI16" i="89"/>
  <c r="BI8" i="89"/>
  <c r="BI22" i="89"/>
  <c r="BI9" i="89"/>
  <c r="BI10" i="89"/>
  <c r="BI11" i="89"/>
  <c r="BI12" i="89"/>
  <c r="K23" i="96"/>
  <c r="E75" i="95" s="1"/>
  <c r="G75" i="95" s="1"/>
  <c r="I23" i="96"/>
  <c r="E74" i="95" s="1"/>
  <c r="G74" i="95" s="1"/>
  <c r="AS11" i="33"/>
  <c r="AU11" i="33"/>
  <c r="AI13" i="37"/>
  <c r="AK13" i="37"/>
  <c r="BC24" i="91"/>
  <c r="BC25" i="91" s="1"/>
  <c r="AQ24" i="91"/>
  <c r="AQ25" i="91" s="1"/>
  <c r="AG24" i="91"/>
  <c r="AG25" i="91" s="1"/>
  <c r="W24" i="91"/>
  <c r="W25" i="91" s="1"/>
  <c r="I24" i="91"/>
  <c r="I25" i="91" s="1"/>
  <c r="AC11" i="44"/>
  <c r="AE11" i="44"/>
  <c r="K19" i="73"/>
  <c r="I47" i="23" s="1"/>
  <c r="M47" i="23" s="1"/>
  <c r="S47" i="23" s="1"/>
  <c r="I19" i="73"/>
  <c r="I47" i="25" s="1"/>
  <c r="M47" i="25" s="1"/>
  <c r="S47" i="25" s="1"/>
  <c r="AO12" i="43"/>
  <c r="AY12" i="43" s="1"/>
  <c r="AO38" i="33"/>
  <c r="Y15" i="39"/>
  <c r="AI15" i="39" s="1"/>
  <c r="S16" i="21"/>
  <c r="S28" i="21" s="1"/>
  <c r="E37" i="8" s="1"/>
  <c r="M28" i="21"/>
  <c r="E34" i="10" s="1"/>
  <c r="BA26" i="44"/>
  <c r="AY26" i="44"/>
  <c r="AM11" i="36"/>
  <c r="AS11" i="36" s="1"/>
  <c r="AI38" i="45"/>
  <c r="Y16" i="44"/>
  <c r="Y17" i="38"/>
  <c r="AI17" i="38" s="1"/>
  <c r="M73" i="95"/>
  <c r="K73" i="95"/>
  <c r="I168" i="11" s="1"/>
  <c r="Q44" i="37"/>
  <c r="W36" i="37"/>
  <c r="AO32" i="31"/>
  <c r="AY32" i="31" s="1"/>
  <c r="Y14" i="43"/>
  <c r="AI14" i="43" s="1"/>
  <c r="AM8" i="45"/>
  <c r="AM34" i="45"/>
  <c r="AM23" i="45"/>
  <c r="AC9" i="40"/>
  <c r="AE9" i="40"/>
  <c r="BA42" i="34"/>
  <c r="AY42" i="34"/>
  <c r="Q44" i="33"/>
  <c r="Y36" i="33"/>
  <c r="W36" i="33"/>
  <c r="AS38" i="31"/>
  <c r="AU38" i="31"/>
  <c r="O81" i="98"/>
  <c r="S81" i="98" s="1"/>
  <c r="S41" i="98"/>
  <c r="E24" i="96" s="1"/>
  <c r="K72" i="95"/>
  <c r="I32" i="21" s="1"/>
  <c r="M32" i="21" s="1"/>
  <c r="M72" i="95"/>
  <c r="W9" i="53"/>
  <c r="S36" i="39"/>
  <c r="AU42" i="45"/>
  <c r="AS42" i="45"/>
  <c r="AO42" i="45"/>
  <c r="S36" i="40"/>
  <c r="AS91" i="52"/>
  <c r="AO17" i="43"/>
  <c r="AY17" i="43" s="1"/>
  <c r="AM17" i="43"/>
  <c r="AS17" i="43" s="1"/>
  <c r="AO13" i="46"/>
  <c r="M18" i="27"/>
  <c r="M43" i="27" s="1"/>
  <c r="E26" i="10" s="1"/>
  <c r="I43" i="27"/>
  <c r="AC14" i="35"/>
  <c r="AE14" i="35"/>
  <c r="AS18" i="52"/>
  <c r="BI15" i="90"/>
  <c r="BI16" i="90"/>
  <c r="BI8" i="90"/>
  <c r="BI17" i="90"/>
  <c r="BI9" i="90"/>
  <c r="BI18" i="90"/>
  <c r="BI10" i="90"/>
  <c r="BI19" i="90"/>
  <c r="BI11" i="90"/>
  <c r="BI20" i="90"/>
  <c r="BI12" i="90"/>
  <c r="BI21" i="90"/>
  <c r="BI13" i="90"/>
  <c r="BI22" i="90"/>
  <c r="BI14" i="90"/>
  <c r="AO23" i="42"/>
  <c r="AO37" i="43"/>
  <c r="AY37" i="43" s="1"/>
  <c r="AM37" i="43"/>
  <c r="AS37" i="43" s="1"/>
  <c r="AM16" i="30"/>
  <c r="AS16" i="30" s="1"/>
  <c r="AI13" i="39"/>
  <c r="S18" i="15"/>
  <c r="S30" i="15" s="1"/>
  <c r="E36" i="8" s="1"/>
  <c r="M30" i="15"/>
  <c r="E36" i="10" s="1"/>
  <c r="AM19" i="34"/>
  <c r="AS19" i="34" s="1"/>
  <c r="Y16" i="38"/>
  <c r="AI16" i="38" s="1"/>
  <c r="CC85" i="52"/>
  <c r="CA85" i="52"/>
  <c r="S36" i="36"/>
  <c r="M34" i="94"/>
  <c r="K34" i="94"/>
  <c r="I171" i="11" s="1"/>
  <c r="AC44" i="97"/>
  <c r="E60" i="95" s="1"/>
  <c r="G60" i="95" s="1"/>
  <c r="AC19" i="97"/>
  <c r="E34" i="95" s="1"/>
  <c r="G34" i="95" s="1"/>
  <c r="M46" i="95"/>
  <c r="K46" i="95"/>
  <c r="I45" i="35" s="1"/>
  <c r="AC39" i="97"/>
  <c r="AC34" i="41"/>
  <c r="AE34" i="41"/>
  <c r="Y34" i="41"/>
  <c r="AK34" i="41" s="1"/>
  <c r="AU38" i="37"/>
  <c r="AS38" i="37"/>
  <c r="AC14" i="45"/>
  <c r="AE14" i="45"/>
  <c r="BA41" i="35"/>
  <c r="AY41" i="35"/>
  <c r="AS27" i="40"/>
  <c r="AU27" i="40"/>
  <c r="S21" i="42"/>
  <c r="Q21" i="42"/>
  <c r="BA21" i="30"/>
  <c r="AK21" i="30"/>
  <c r="S21" i="30"/>
  <c r="Q21" i="30"/>
  <c r="AU21" i="30"/>
  <c r="AE21" i="30"/>
  <c r="CA39" i="52"/>
  <c r="AS39" i="52"/>
  <c r="AC39" i="52"/>
  <c r="BG39" i="52"/>
  <c r="Y39" i="52"/>
  <c r="AM39" i="52"/>
  <c r="CG39" i="52"/>
  <c r="BQ39" i="52"/>
  <c r="BW39" i="52" s="1"/>
  <c r="AI39" i="52"/>
  <c r="Q39" i="52"/>
  <c r="BM39" i="52"/>
  <c r="AW39" i="52"/>
  <c r="BA39" i="52" s="1"/>
  <c r="AS14" i="41"/>
  <c r="AU14" i="41"/>
  <c r="AK14" i="33"/>
  <c r="AI14" i="33"/>
  <c r="AQ24" i="92"/>
  <c r="AQ25" i="92" s="1"/>
  <c r="AG24" i="92"/>
  <c r="AG25" i="92" s="1"/>
  <c r="W24" i="92"/>
  <c r="W25" i="92" s="1"/>
  <c r="I24" i="92"/>
  <c r="I25" i="92" s="1"/>
  <c r="BC24" i="92"/>
  <c r="BC25" i="92" s="1"/>
  <c r="AK34" i="33"/>
  <c r="AI34" i="33"/>
  <c r="Y43" i="54"/>
  <c r="Q43" i="54"/>
  <c r="W43" i="54" s="1"/>
  <c r="AK42" i="42"/>
  <c r="AI42" i="42"/>
  <c r="AK16" i="33"/>
  <c r="AI16" i="33"/>
  <c r="AO9" i="36"/>
  <c r="AM9" i="36"/>
  <c r="BW13" i="52"/>
  <c r="BG13" i="52"/>
  <c r="AM13" i="52"/>
  <c r="AQ13" i="52" s="1"/>
  <c r="CG13" i="52"/>
  <c r="BQ13" i="52"/>
  <c r="Q13" i="52"/>
  <c r="W13" i="52" s="1"/>
  <c r="BM13" i="52"/>
  <c r="AW13" i="52"/>
  <c r="BC13" i="52" s="1"/>
  <c r="CA13" i="52"/>
  <c r="CE13" i="52" s="1"/>
  <c r="AS13" i="52"/>
  <c r="AC13" i="52"/>
  <c r="AI13" i="52" s="1"/>
  <c r="AM19" i="31"/>
  <c r="AS19" i="31" s="1"/>
  <c r="AO13" i="45"/>
  <c r="BA13" i="45" s="1"/>
  <c r="AM13" i="45"/>
  <c r="M24" i="94"/>
  <c r="K24" i="94"/>
  <c r="I46" i="32" s="1"/>
  <c r="M46" i="32" s="1"/>
  <c r="S20" i="40"/>
  <c r="Q20" i="40"/>
  <c r="Q20" i="42"/>
  <c r="BA20" i="30"/>
  <c r="AK20" i="30"/>
  <c r="Q20" i="30"/>
  <c r="AU20" i="30"/>
  <c r="AE20" i="30"/>
  <c r="S46" i="41"/>
  <c r="Q46" i="41"/>
  <c r="BA22" i="30"/>
  <c r="AK22" i="30"/>
  <c r="Q22" i="30"/>
  <c r="AU22" i="30"/>
  <c r="AE22" i="30"/>
  <c r="AW40" i="52"/>
  <c r="BA40" i="52" s="1"/>
  <c r="CA40" i="52"/>
  <c r="AS40" i="52"/>
  <c r="AC40" i="52"/>
  <c r="BG40" i="52"/>
  <c r="BM40" i="52" s="1"/>
  <c r="Y40" i="52"/>
  <c r="AM40" i="52"/>
  <c r="CG40" i="52"/>
  <c r="BQ40" i="52"/>
  <c r="BW40" i="52" s="1"/>
  <c r="AI40" i="52"/>
  <c r="Q40" i="52"/>
  <c r="AY12" i="46"/>
  <c r="Y39" i="54"/>
  <c r="AY11" i="40"/>
  <c r="BA11" i="40"/>
  <c r="BA8" i="40"/>
  <c r="BA24" i="44"/>
  <c r="AY24" i="44"/>
  <c r="Q44" i="38"/>
  <c r="W36" i="38"/>
  <c r="AY11" i="37"/>
  <c r="BA11" i="37"/>
  <c r="K24" i="95"/>
  <c r="I50" i="55" s="1"/>
  <c r="M50" i="55" s="1"/>
  <c r="AC13" i="42"/>
  <c r="AE13" i="42"/>
  <c r="AK8" i="41"/>
  <c r="AI13" i="42"/>
  <c r="AY9" i="35"/>
  <c r="AC14" i="40"/>
  <c r="AE14" i="40"/>
  <c r="AM35" i="52"/>
  <c r="AQ35" i="52" s="1"/>
  <c r="CG35" i="52"/>
  <c r="BQ35" i="52"/>
  <c r="Q35" i="52"/>
  <c r="W35" i="52" s="1"/>
  <c r="BM35" i="52"/>
  <c r="AW35" i="52"/>
  <c r="BC35" i="52" s="1"/>
  <c r="CA35" i="52"/>
  <c r="CE35" i="52" s="1"/>
  <c r="AS35" i="52"/>
  <c r="AC35" i="52"/>
  <c r="AI35" i="52" s="1"/>
  <c r="BW35" i="52"/>
  <c r="BG35" i="52"/>
  <c r="Y35" i="52"/>
  <c r="AS34" i="46"/>
  <c r="AU34" i="46"/>
  <c r="AY8" i="32"/>
  <c r="AC11" i="39"/>
  <c r="AE11" i="39"/>
  <c r="E30" i="94"/>
  <c r="G30" i="94" s="1"/>
  <c r="E33" i="94"/>
  <c r="G33" i="94" s="1"/>
  <c r="AS37" i="39"/>
  <c r="AU37" i="39"/>
  <c r="M10" i="43"/>
  <c r="I35" i="43"/>
  <c r="M10" i="31"/>
  <c r="I35" i="31"/>
  <c r="M10" i="36"/>
  <c r="I35" i="36"/>
  <c r="AY13" i="37"/>
  <c r="BA13" i="37"/>
  <c r="AS33" i="45"/>
  <c r="AO33" i="45"/>
  <c r="AY33" i="45" s="1"/>
  <c r="Y15" i="31"/>
  <c r="AI15" i="31" s="1"/>
  <c r="Y30" i="56"/>
  <c r="AU23" i="37"/>
  <c r="AS23" i="37"/>
  <c r="AY13" i="44"/>
  <c r="BA13" i="44"/>
  <c r="Q44" i="35"/>
  <c r="Y36" i="35"/>
  <c r="W36" i="35"/>
  <c r="K72" i="74"/>
  <c r="I25" i="50" s="1"/>
  <c r="M25" i="50" s="1"/>
  <c r="BO18" i="89"/>
  <c r="CA18" i="89" s="1"/>
  <c r="BO19" i="89"/>
  <c r="CA19" i="89" s="1"/>
  <c r="BO20" i="89"/>
  <c r="CA20" i="89" s="1"/>
  <c r="BO22" i="89"/>
  <c r="CA22" i="89" s="1"/>
  <c r="BO16" i="89"/>
  <c r="CA16" i="89" s="1"/>
  <c r="BO8" i="89"/>
  <c r="BO9" i="89"/>
  <c r="CA9" i="89" s="1"/>
  <c r="BO10" i="89"/>
  <c r="CA10" i="89" s="1"/>
  <c r="BO11" i="89"/>
  <c r="CA11" i="89" s="1"/>
  <c r="BO12" i="89"/>
  <c r="CA12" i="89" s="1"/>
  <c r="BO21" i="89"/>
  <c r="CA21" i="89" s="1"/>
  <c r="BO17" i="89"/>
  <c r="CA17" i="89" s="1"/>
  <c r="BO13" i="89"/>
  <c r="CA13" i="89" s="1"/>
  <c r="BO14" i="89"/>
  <c r="CA14" i="89" s="1"/>
  <c r="BO15" i="89"/>
  <c r="K26" i="96"/>
  <c r="E82" i="95" s="1"/>
  <c r="G82" i="95" s="1"/>
  <c r="I26" i="96"/>
  <c r="E81" i="95" s="1"/>
  <c r="G81" i="95" s="1"/>
  <c r="AU38" i="35"/>
  <c r="AS38" i="35"/>
  <c r="K20" i="94"/>
  <c r="I46" i="36" s="1"/>
  <c r="M46" i="36" s="1"/>
  <c r="AC13" i="41"/>
  <c r="AE13" i="41"/>
  <c r="AK27" i="44"/>
  <c r="AI27" i="44"/>
  <c r="M15" i="25"/>
  <c r="BA8" i="39"/>
  <c r="K28" i="96"/>
  <c r="E9" i="94" s="1"/>
  <c r="G9" i="94" s="1"/>
  <c r="I28" i="96"/>
  <c r="AI11" i="44"/>
  <c r="AK11" i="44"/>
  <c r="AM16" i="39"/>
  <c r="AK38" i="31"/>
  <c r="AI38" i="31"/>
  <c r="AC11" i="45"/>
  <c r="AE11" i="45"/>
  <c r="Y35" i="54"/>
  <c r="Q35" i="54"/>
  <c r="W35" i="54" s="1"/>
  <c r="S44" i="37"/>
  <c r="AO36" i="37"/>
  <c r="AM36" i="37"/>
  <c r="AY37" i="45"/>
  <c r="AC16" i="39"/>
  <c r="AE16" i="39"/>
  <c r="AC23" i="45"/>
  <c r="AE23" i="45"/>
  <c r="Y23" i="45"/>
  <c r="AK23" i="45" s="1"/>
  <c r="AM14" i="44"/>
  <c r="AC37" i="33"/>
  <c r="AE37" i="33"/>
  <c r="AO9" i="41"/>
  <c r="BA9" i="41" s="1"/>
  <c r="AM9" i="41"/>
  <c r="AO36" i="33"/>
  <c r="AM36" i="33"/>
  <c r="S44" i="33"/>
  <c r="BA38" i="31"/>
  <c r="AY38" i="31"/>
  <c r="AO14" i="32"/>
  <c r="AY14" i="32" s="1"/>
  <c r="AM14" i="32"/>
  <c r="AS14" i="32" s="1"/>
  <c r="AM16" i="31"/>
  <c r="AS16" i="31" s="1"/>
  <c r="AU12" i="39"/>
  <c r="AS12" i="39"/>
  <c r="AU43" i="45"/>
  <c r="AO43" i="45"/>
  <c r="AS43" i="45"/>
  <c r="AM23" i="41"/>
  <c r="AC37" i="40"/>
  <c r="AE37" i="40"/>
  <c r="I9" i="73"/>
  <c r="I17" i="25" s="1"/>
  <c r="M17" i="25" s="1"/>
  <c r="S17" i="25" s="1"/>
  <c r="K35" i="74"/>
  <c r="I26" i="54" s="1"/>
  <c r="I35" i="74"/>
  <c r="I26" i="56" s="1"/>
  <c r="AK14" i="35"/>
  <c r="AI14" i="35"/>
  <c r="AM19" i="44"/>
  <c r="AS19" i="44" s="1"/>
  <c r="Q44" i="43"/>
  <c r="W36" i="43"/>
  <c r="Y36" i="43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9" i="90"/>
  <c r="BW19" i="90" s="1"/>
  <c r="BK11" i="90"/>
  <c r="BW11" i="90" s="1"/>
  <c r="BK20" i="90"/>
  <c r="BW20" i="90" s="1"/>
  <c r="BK12" i="90"/>
  <c r="BW12" i="90" s="1"/>
  <c r="BK21" i="90"/>
  <c r="BW21" i="90" s="1"/>
  <c r="BK13" i="90"/>
  <c r="BW13" i="90" s="1"/>
  <c r="BK22" i="90"/>
  <c r="BW22" i="90" s="1"/>
  <c r="BK14" i="90"/>
  <c r="BW14" i="90" s="1"/>
  <c r="BK15" i="90"/>
  <c r="AO37" i="36"/>
  <c r="AY37" i="36" s="1"/>
  <c r="AM37" i="36"/>
  <c r="AS37" i="36" s="1"/>
  <c r="CC84" i="52"/>
  <c r="CE84" i="52" s="1"/>
  <c r="CA84" i="52"/>
  <c r="CG84" i="52" s="1"/>
  <c r="AO14" i="30"/>
  <c r="AY14" i="30" s="1"/>
  <c r="AM14" i="30"/>
  <c r="AS14" i="30" s="1"/>
  <c r="AK42" i="40"/>
  <c r="AI42" i="40"/>
  <c r="AM18" i="45"/>
  <c r="AS18" i="45" s="1"/>
  <c r="M26" i="94"/>
  <c r="K26" i="94"/>
  <c r="I46" i="31" s="1"/>
  <c r="M46" i="31" s="1"/>
  <c r="AU42" i="33"/>
  <c r="AS42" i="33"/>
  <c r="K41" i="95"/>
  <c r="I45" i="40" s="1"/>
  <c r="M36" i="95"/>
  <c r="K36" i="95"/>
  <c r="I45" i="45" s="1"/>
  <c r="AC48" i="97"/>
  <c r="E20" i="96" s="1"/>
  <c r="AC47" i="97"/>
  <c r="E63" i="95" s="1"/>
  <c r="G63" i="95" s="1"/>
  <c r="AS9" i="30"/>
  <c r="AC13" i="46"/>
  <c r="AE13" i="46"/>
  <c r="AM9" i="42"/>
  <c r="AO9" i="42" s="1"/>
  <c r="AS37" i="44"/>
  <c r="AU37" i="44"/>
  <c r="AU12" i="35"/>
  <c r="AS12" i="35"/>
  <c r="AO18" i="43"/>
  <c r="AY18" i="43" s="1"/>
  <c r="AM18" i="43"/>
  <c r="AS18" i="43" s="1"/>
  <c r="AS11" i="41"/>
  <c r="AU11" i="41"/>
  <c r="BA38" i="37"/>
  <c r="AY38" i="37"/>
  <c r="K28" i="95"/>
  <c r="I164" i="11" s="1"/>
  <c r="BA27" i="40"/>
  <c r="AY27" i="40"/>
  <c r="BA21" i="38"/>
  <c r="AK21" i="38"/>
  <c r="Q21" i="38"/>
  <c r="AU21" i="38"/>
  <c r="AE21" i="38"/>
  <c r="Q21" i="44"/>
  <c r="BA14" i="41"/>
  <c r="AY14" i="41"/>
  <c r="AC9" i="30"/>
  <c r="AM15" i="36"/>
  <c r="AS15" i="36" s="1"/>
  <c r="AK38" i="42"/>
  <c r="AI38" i="42"/>
  <c r="AM16" i="37"/>
  <c r="W36" i="30"/>
  <c r="Y36" i="30" s="1"/>
  <c r="Q44" i="30"/>
  <c r="AM37" i="46"/>
  <c r="AU37" i="46" s="1"/>
  <c r="AO37" i="46"/>
  <c r="BA37" i="46" s="1"/>
  <c r="AU27" i="45"/>
  <c r="AS27" i="45"/>
  <c r="AC16" i="35"/>
  <c r="AE16" i="35"/>
  <c r="AY24" i="33"/>
  <c r="BA24" i="33"/>
  <c r="BA40" i="41"/>
  <c r="AY40" i="41"/>
  <c r="Q11" i="50"/>
  <c r="W11" i="50" s="1"/>
  <c r="Y11" i="50"/>
  <c r="AS23" i="40"/>
  <c r="AU23" i="40"/>
  <c r="AM13" i="32"/>
  <c r="AS13" i="32" s="1"/>
  <c r="K16" i="94"/>
  <c r="I46" i="40" s="1"/>
  <c r="M46" i="40" s="1"/>
  <c r="AU25" i="45"/>
  <c r="AS25" i="45"/>
  <c r="BA20" i="36"/>
  <c r="AK20" i="36"/>
  <c r="Q20" i="36"/>
  <c r="AU20" i="36"/>
  <c r="AE20" i="36"/>
  <c r="BA20" i="38"/>
  <c r="AK20" i="38"/>
  <c r="S20" i="38"/>
  <c r="Q20" i="38"/>
  <c r="AU20" i="38"/>
  <c r="AE20" i="38"/>
  <c r="Q22" i="44"/>
  <c r="S22" i="44" s="1"/>
  <c r="S22" i="46"/>
  <c r="Q22" i="46"/>
  <c r="AI23" i="45"/>
  <c r="S44" i="38"/>
  <c r="AO36" i="38"/>
  <c r="AM36" i="38"/>
  <c r="AY12" i="41"/>
  <c r="AU12" i="33"/>
  <c r="AS12" i="33"/>
  <c r="AC13" i="45"/>
  <c r="AE13" i="45"/>
  <c r="AS11" i="39"/>
  <c r="AU11" i="39"/>
  <c r="M25" i="95"/>
  <c r="K25" i="95"/>
  <c r="I52" i="53" s="1"/>
  <c r="M52" i="53" s="1"/>
  <c r="Q52" i="53" s="1"/>
  <c r="W52" i="53" s="1"/>
  <c r="AC13" i="33"/>
  <c r="AE13" i="33"/>
  <c r="AM17" i="41"/>
  <c r="AS17" i="41" s="1"/>
  <c r="AM26" i="45"/>
  <c r="AK14" i="40"/>
  <c r="AI14" i="40"/>
  <c r="BC24" i="88"/>
  <c r="BC25" i="88" s="1"/>
  <c r="AQ24" i="88"/>
  <c r="AQ25" i="88" s="1"/>
  <c r="AG24" i="88"/>
  <c r="AG25" i="88" s="1"/>
  <c r="W24" i="88"/>
  <c r="W25" i="88" s="1"/>
  <c r="I24" i="88"/>
  <c r="I25" i="88" s="1"/>
  <c r="BA34" i="46"/>
  <c r="AY34" i="46"/>
  <c r="AK11" i="39"/>
  <c r="AI11" i="39"/>
  <c r="M22" i="94"/>
  <c r="K22" i="94"/>
  <c r="I46" i="34" s="1"/>
  <c r="M46" i="34" s="1"/>
  <c r="BA37" i="39"/>
  <c r="AY37" i="39"/>
  <c r="M10" i="39"/>
  <c r="I35" i="39"/>
  <c r="M10" i="45"/>
  <c r="I35" i="45"/>
  <c r="M10" i="32"/>
  <c r="I35" i="32"/>
  <c r="AI13" i="44"/>
  <c r="AI9" i="40"/>
  <c r="BA23" i="37"/>
  <c r="AY23" i="37"/>
  <c r="AC14" i="42"/>
  <c r="AE14" i="42"/>
  <c r="BW37" i="52"/>
  <c r="BG37" i="52"/>
  <c r="BC37" i="52"/>
  <c r="AM37" i="52"/>
  <c r="AQ37" i="52" s="1"/>
  <c r="CG37" i="52"/>
  <c r="BQ37" i="52"/>
  <c r="Q37" i="52"/>
  <c r="W37" i="52" s="1"/>
  <c r="BM37" i="52"/>
  <c r="AW37" i="52"/>
  <c r="CA37" i="52"/>
  <c r="CE37" i="52" s="1"/>
  <c r="AS37" i="52"/>
  <c r="AC37" i="52"/>
  <c r="AI37" i="52" s="1"/>
  <c r="BK22" i="89"/>
  <c r="BW22" i="89" s="1"/>
  <c r="BK17" i="89"/>
  <c r="BW17" i="89" s="1"/>
  <c r="BK18" i="89"/>
  <c r="BW18" i="89" s="1"/>
  <c r="BK20" i="89"/>
  <c r="BW20" i="89" s="1"/>
  <c r="BK14" i="89"/>
  <c r="BW14" i="89" s="1"/>
  <c r="BK15" i="89"/>
  <c r="BK16" i="89"/>
  <c r="BW16" i="89" s="1"/>
  <c r="BK8" i="89"/>
  <c r="BK9" i="89"/>
  <c r="BW9" i="89" s="1"/>
  <c r="BK10" i="89"/>
  <c r="BW10" i="89" s="1"/>
  <c r="BK11" i="89"/>
  <c r="BW11" i="89" s="1"/>
  <c r="BK21" i="89"/>
  <c r="BW21" i="89" s="1"/>
  <c r="BK12" i="89"/>
  <c r="BW12" i="89" s="1"/>
  <c r="BK19" i="89"/>
  <c r="BW19" i="89" s="1"/>
  <c r="BK13" i="89"/>
  <c r="BW13" i="89" s="1"/>
  <c r="AC9" i="31"/>
  <c r="K14" i="96"/>
  <c r="E21" i="95" s="1"/>
  <c r="G21" i="95" s="1"/>
  <c r="I14" i="96"/>
  <c r="E20" i="95" s="1"/>
  <c r="G20" i="95" s="1"/>
  <c r="AK9" i="44"/>
  <c r="AC16" i="45"/>
  <c r="AE16" i="45"/>
  <c r="AS13" i="41"/>
  <c r="AU13" i="41"/>
  <c r="AU23" i="46"/>
  <c r="AS23" i="46"/>
  <c r="AM15" i="37"/>
  <c r="AS15" i="37" s="1"/>
  <c r="M19" i="94"/>
  <c r="K19" i="94"/>
  <c r="I46" i="37" s="1"/>
  <c r="M46" i="37" s="1"/>
  <c r="AY26" i="33"/>
  <c r="BA26" i="33"/>
  <c r="BA14" i="39"/>
  <c r="AY14" i="39"/>
  <c r="AK14" i="44"/>
  <c r="AI14" i="44"/>
  <c r="K40" i="95"/>
  <c r="I45" i="41" s="1"/>
  <c r="AS14" i="33"/>
  <c r="AU14" i="33"/>
  <c r="Q21" i="39"/>
  <c r="AS38" i="40"/>
  <c r="AU38" i="40"/>
  <c r="BA24" i="35"/>
  <c r="AY24" i="35"/>
  <c r="AM15" i="43"/>
  <c r="AS15" i="43" s="1"/>
  <c r="AK27" i="39"/>
  <c r="AI27" i="39"/>
  <c r="AY23" i="33"/>
  <c r="BA23" i="33"/>
  <c r="AO14" i="36"/>
  <c r="AY14" i="36" s="1"/>
  <c r="AM14" i="36"/>
  <c r="AS14" i="36" s="1"/>
  <c r="W36" i="41"/>
  <c r="Y36" i="41" s="1"/>
  <c r="Q44" i="41"/>
  <c r="AC9" i="37"/>
  <c r="AE9" i="37"/>
  <c r="S46" i="33"/>
  <c r="Q46" i="33"/>
  <c r="AS37" i="40"/>
  <c r="AU37" i="40"/>
  <c r="AS14" i="35"/>
  <c r="AU14" i="35"/>
  <c r="AI16" i="39"/>
  <c r="AK16" i="39"/>
  <c r="AK24" i="33"/>
  <c r="AI24" i="33"/>
  <c r="AK24" i="44"/>
  <c r="AI24" i="44"/>
  <c r="AO11" i="38"/>
  <c r="AY11" i="38" s="1"/>
  <c r="AM11" i="38"/>
  <c r="AS11" i="38" s="1"/>
  <c r="Y37" i="33"/>
  <c r="CG42" i="52"/>
  <c r="Y14" i="36"/>
  <c r="AI14" i="36" s="1"/>
  <c r="K78" i="95"/>
  <c r="I169" i="11" s="1"/>
  <c r="AU26" i="42"/>
  <c r="AO26" i="42"/>
  <c r="AS26" i="42"/>
  <c r="AM16" i="36"/>
  <c r="AS16" i="36" s="1"/>
  <c r="AO12" i="39"/>
  <c r="AO41" i="45"/>
  <c r="AY41" i="45" s="1"/>
  <c r="AS41" i="45"/>
  <c r="M31" i="94"/>
  <c r="Y89" i="52"/>
  <c r="AO37" i="32"/>
  <c r="AY37" i="32" s="1"/>
  <c r="Y37" i="40"/>
  <c r="BA40" i="44"/>
  <c r="AY40" i="44"/>
  <c r="W36" i="45"/>
  <c r="Q44" i="45"/>
  <c r="Y36" i="45"/>
  <c r="BM17" i="90"/>
  <c r="BY17" i="90" s="1"/>
  <c r="BM9" i="90"/>
  <c r="BY9" i="90" s="1"/>
  <c r="BM18" i="90"/>
  <c r="BY18" i="90" s="1"/>
  <c r="BM10" i="90"/>
  <c r="BY10" i="90" s="1"/>
  <c r="BM19" i="90"/>
  <c r="BY19" i="90" s="1"/>
  <c r="BM11" i="90"/>
  <c r="BY11" i="90" s="1"/>
  <c r="BM20" i="90"/>
  <c r="BY20" i="90" s="1"/>
  <c r="BM12" i="90"/>
  <c r="BY12" i="90" s="1"/>
  <c r="BM21" i="90"/>
  <c r="BY21" i="90" s="1"/>
  <c r="BM13" i="90"/>
  <c r="BY13" i="90" s="1"/>
  <c r="BM22" i="90"/>
  <c r="BY22" i="90" s="1"/>
  <c r="BM14" i="90"/>
  <c r="BY14" i="90" s="1"/>
  <c r="BM15" i="90"/>
  <c r="BM16" i="90"/>
  <c r="BY16" i="90" s="1"/>
  <c r="BM8" i="90"/>
  <c r="M29" i="53"/>
  <c r="I41" i="53"/>
  <c r="I43" i="53"/>
  <c r="AC9" i="41"/>
  <c r="AE9" i="41"/>
  <c r="CC83" i="52"/>
  <c r="CE83" i="52" s="1"/>
  <c r="CA83" i="52"/>
  <c r="CG83" i="52" s="1"/>
  <c r="Y11" i="31"/>
  <c r="AI11" i="31" s="1"/>
  <c r="Y44" i="52"/>
  <c r="AC37" i="37"/>
  <c r="AE37" i="37"/>
  <c r="M18" i="94"/>
  <c r="K18" i="94"/>
  <c r="I46" i="38" s="1"/>
  <c r="M46" i="38" s="1"/>
  <c r="BA41" i="31"/>
  <c r="AY41" i="31"/>
  <c r="AO42" i="33"/>
  <c r="Y36" i="32"/>
  <c r="W36" i="32"/>
  <c r="Q44" i="32"/>
  <c r="K49" i="95"/>
  <c r="I45" i="32" s="1"/>
  <c r="M44" i="95"/>
  <c r="K44" i="95"/>
  <c r="I45" i="37" s="1"/>
  <c r="AC41" i="97"/>
  <c r="E56" i="95" s="1"/>
  <c r="G56" i="95" s="1"/>
  <c r="Y55" i="50"/>
  <c r="AO9" i="30"/>
  <c r="Y13" i="46"/>
  <c r="AK13" i="46" s="1"/>
  <c r="AC37" i="45"/>
  <c r="AE37" i="45"/>
  <c r="AO17" i="45"/>
  <c r="AY17" i="45" s="1"/>
  <c r="AM17" i="45"/>
  <c r="AS17" i="45" s="1"/>
  <c r="Y18" i="42"/>
  <c r="AI18" i="42" s="1"/>
  <c r="AO15" i="32"/>
  <c r="AY15" i="32" s="1"/>
  <c r="AO37" i="44"/>
  <c r="AO11" i="41"/>
  <c r="I10" i="96"/>
  <c r="E12" i="95" s="1"/>
  <c r="G12" i="95" s="1"/>
  <c r="BA21" i="34"/>
  <c r="AK21" i="34"/>
  <c r="S21" i="34"/>
  <c r="Q21" i="34"/>
  <c r="AU21" i="34"/>
  <c r="AE21" i="34"/>
  <c r="S21" i="40"/>
  <c r="Q21" i="40"/>
  <c r="Y9" i="30"/>
  <c r="AM14" i="37"/>
  <c r="AO14" i="37" s="1"/>
  <c r="AY34" i="41"/>
  <c r="S36" i="30"/>
  <c r="M16" i="49"/>
  <c r="I18" i="49"/>
  <c r="I20" i="49"/>
  <c r="AO27" i="45"/>
  <c r="Y16" i="35"/>
  <c r="AM13" i="34"/>
  <c r="AS13" i="34" s="1"/>
  <c r="AM19" i="32"/>
  <c r="AS19" i="32" s="1"/>
  <c r="AO9" i="39"/>
  <c r="AM9" i="39"/>
  <c r="AO23" i="40"/>
  <c r="AS42" i="39"/>
  <c r="AU42" i="39"/>
  <c r="AU24" i="42"/>
  <c r="AS24" i="42"/>
  <c r="K27" i="96"/>
  <c r="I27" i="96"/>
  <c r="E8" i="94" s="1"/>
  <c r="Y19" i="37"/>
  <c r="AI19" i="37" s="1"/>
  <c r="AO25" i="45"/>
  <c r="AU20" i="32"/>
  <c r="AE20" i="32"/>
  <c r="BA20" i="32"/>
  <c r="AK20" i="32"/>
  <c r="S20" i="32"/>
  <c r="Q20" i="32"/>
  <c r="BA20" i="34"/>
  <c r="AK20" i="34"/>
  <c r="Q20" i="34"/>
  <c r="AU20" i="34"/>
  <c r="AE20" i="34"/>
  <c r="AO31" i="30"/>
  <c r="AY31" i="30" s="1"/>
  <c r="Y19" i="33"/>
  <c r="AI19" i="33" s="1"/>
  <c r="BA8" i="35"/>
  <c r="AY8" i="35"/>
  <c r="M13" i="22"/>
  <c r="I31" i="22"/>
  <c r="Q22" i="40"/>
  <c r="S22" i="42"/>
  <c r="Q22" i="42"/>
  <c r="AO18" i="37"/>
  <c r="AY18" i="37" s="1"/>
  <c r="Y16" i="50"/>
  <c r="AC16" i="37"/>
  <c r="AE16" i="37"/>
  <c r="AC9" i="32"/>
  <c r="AS28" i="45"/>
  <c r="AO28" i="45"/>
  <c r="AY28" i="45" s="1"/>
  <c r="AO33" i="37"/>
  <c r="AY33" i="37" s="1"/>
  <c r="AU26" i="37"/>
  <c r="AS26" i="37"/>
  <c r="AS37" i="41"/>
  <c r="AU37" i="41"/>
  <c r="AO12" i="33"/>
  <c r="Y13" i="45"/>
  <c r="AK13" i="45" s="1"/>
  <c r="AO11" i="39"/>
  <c r="M39" i="94"/>
  <c r="K39" i="94"/>
  <c r="I57" i="55" s="1"/>
  <c r="M57" i="55" s="1"/>
  <c r="Y88" i="52"/>
  <c r="Y13" i="33"/>
  <c r="Y39" i="56"/>
  <c r="AC26" i="41"/>
  <c r="AE26" i="41"/>
  <c r="Y26" i="41"/>
  <c r="AK26" i="41" s="1"/>
  <c r="AS14" i="42"/>
  <c r="AU14" i="42"/>
  <c r="AC37" i="41"/>
  <c r="AE37" i="41"/>
  <c r="AO18" i="31"/>
  <c r="AY18" i="31" s="1"/>
  <c r="AS9" i="38"/>
  <c r="AK37" i="42"/>
  <c r="AI37" i="42"/>
  <c r="M14" i="94"/>
  <c r="K14" i="94"/>
  <c r="I46" i="42" s="1"/>
  <c r="M46" i="42" s="1"/>
  <c r="BA25" i="44"/>
  <c r="AY25" i="44"/>
  <c r="M10" i="35"/>
  <c r="I35" i="35"/>
  <c r="M10" i="41"/>
  <c r="I35" i="41"/>
  <c r="AI41" i="55"/>
  <c r="G13" i="10" s="1"/>
  <c r="Y17" i="31"/>
  <c r="AI17" i="31" s="1"/>
  <c r="AS27" i="39"/>
  <c r="AU27" i="39"/>
  <c r="AO16" i="46"/>
  <c r="BA16" i="46" s="1"/>
  <c r="AC16" i="42"/>
  <c r="AE16" i="42"/>
  <c r="AS11" i="45"/>
  <c r="AU11" i="45"/>
  <c r="Y14" i="42"/>
  <c r="S36" i="35"/>
  <c r="AO31" i="34"/>
  <c r="AY31" i="34" s="1"/>
  <c r="BM17" i="89"/>
  <c r="BY17" i="89" s="1"/>
  <c r="BM18" i="89"/>
  <c r="BY18" i="89" s="1"/>
  <c r="BM19" i="89"/>
  <c r="BY19" i="89" s="1"/>
  <c r="BM21" i="89"/>
  <c r="BY21" i="89" s="1"/>
  <c r="BM15" i="89"/>
  <c r="BM16" i="89"/>
  <c r="BY16" i="89" s="1"/>
  <c r="BM8" i="89"/>
  <c r="BM23" i="89" s="1"/>
  <c r="BM20" i="89"/>
  <c r="BY20" i="89" s="1"/>
  <c r="BM9" i="89"/>
  <c r="BY9" i="89" s="1"/>
  <c r="BM22" i="89"/>
  <c r="BY22" i="89" s="1"/>
  <c r="BM10" i="89"/>
  <c r="BY10" i="89" s="1"/>
  <c r="BM11" i="89"/>
  <c r="BY11" i="89" s="1"/>
  <c r="BM12" i="89"/>
  <c r="BY12" i="89" s="1"/>
  <c r="BM13" i="89"/>
  <c r="BY13" i="89" s="1"/>
  <c r="BM14" i="89"/>
  <c r="BY14" i="89" s="1"/>
  <c r="Y19" i="41"/>
  <c r="AI19" i="41" s="1"/>
  <c r="Y9" i="31"/>
  <c r="M38" i="94"/>
  <c r="K38" i="94"/>
  <c r="I172" i="11" s="1"/>
  <c r="AO15" i="38"/>
  <c r="AY15" i="38" s="1"/>
  <c r="AC9" i="44"/>
  <c r="AE9" i="44"/>
  <c r="Y16" i="45"/>
  <c r="AO11" i="30"/>
  <c r="AY11" i="30" s="1"/>
  <c r="BA43" i="42"/>
  <c r="AY43" i="42"/>
  <c r="AS16" i="41"/>
  <c r="AU16" i="41"/>
  <c r="AU34" i="41"/>
  <c r="AS34" i="41"/>
  <c r="AM17" i="36"/>
  <c r="AS17" i="36" s="1"/>
  <c r="AO18" i="30"/>
  <c r="AY18" i="30" s="1"/>
  <c r="AM18" i="30"/>
  <c r="AS18" i="30" s="1"/>
  <c r="BA16" i="35"/>
  <c r="AY16" i="35"/>
  <c r="Q21" i="37"/>
  <c r="S21" i="37"/>
  <c r="AI37" i="44"/>
  <c r="AK37" i="44"/>
  <c r="AO9" i="40"/>
  <c r="AM9" i="40"/>
  <c r="BA26" i="46"/>
  <c r="AY26" i="46"/>
  <c r="AI13" i="41"/>
  <c r="K25" i="96"/>
  <c r="E80" i="95" s="1"/>
  <c r="G80" i="95" s="1"/>
  <c r="I25" i="96"/>
  <c r="E79" i="95" s="1"/>
  <c r="G79" i="95" s="1"/>
  <c r="W36" i="34"/>
  <c r="Q44" i="34"/>
  <c r="Q44" i="31"/>
  <c r="Y36" i="31"/>
  <c r="W36" i="31"/>
  <c r="K21" i="73"/>
  <c r="I53" i="23" s="1"/>
  <c r="M53" i="23" s="1"/>
  <c r="S53" i="23" s="1"/>
  <c r="I21" i="73"/>
  <c r="I53" i="25" s="1"/>
  <c r="M53" i="25" s="1"/>
  <c r="S53" i="25" s="1"/>
  <c r="I45" i="74"/>
  <c r="I48" i="56" s="1"/>
  <c r="M48" i="56" s="1"/>
  <c r="BA42" i="44"/>
  <c r="AY42" i="44"/>
  <c r="AK12" i="37"/>
  <c r="AI12" i="37"/>
  <c r="Y15" i="45"/>
  <c r="AI15" i="45" s="1"/>
  <c r="BA27" i="35"/>
  <c r="AY27" i="35"/>
  <c r="AU23" i="33"/>
  <c r="AS23" i="33"/>
  <c r="AK38" i="35"/>
  <c r="AI38" i="35"/>
  <c r="S36" i="41"/>
  <c r="AO18" i="32"/>
  <c r="AY18" i="32" s="1"/>
  <c r="AM18" i="32"/>
  <c r="AS18" i="32" s="1"/>
  <c r="K13" i="96"/>
  <c r="E19" i="95" s="1"/>
  <c r="G19" i="95" s="1"/>
  <c r="I13" i="96"/>
  <c r="E18" i="95" s="1"/>
  <c r="G18" i="95" s="1"/>
  <c r="AM15" i="44"/>
  <c r="AS15" i="44" s="1"/>
  <c r="S36" i="34"/>
  <c r="Y9" i="37"/>
  <c r="Y18" i="37"/>
  <c r="AI18" i="37" s="1"/>
  <c r="M23" i="94"/>
  <c r="AO37" i="40"/>
  <c r="S36" i="31"/>
  <c r="AO14" i="35"/>
  <c r="AO37" i="38"/>
  <c r="AY37" i="38" s="1"/>
  <c r="AM37" i="38"/>
  <c r="AS37" i="38" s="1"/>
  <c r="AS42" i="52"/>
  <c r="K12" i="96"/>
  <c r="E17" i="95" s="1"/>
  <c r="G17" i="95" s="1"/>
  <c r="I12" i="96"/>
  <c r="E16" i="95" s="1"/>
  <c r="G16" i="95" s="1"/>
  <c r="Y35" i="56"/>
  <c r="AO18" i="33"/>
  <c r="AY18" i="33" s="1"/>
  <c r="S36" i="43"/>
  <c r="AM36" i="45"/>
  <c r="AO36" i="45" s="1"/>
  <c r="S44" i="45"/>
  <c r="BO18" i="90"/>
  <c r="CA18" i="90" s="1"/>
  <c r="BO10" i="90"/>
  <c r="CA10" i="90" s="1"/>
  <c r="BO19" i="90"/>
  <c r="CA19" i="90" s="1"/>
  <c r="BO11" i="90"/>
  <c r="CA11" i="90" s="1"/>
  <c r="BO20" i="90"/>
  <c r="CA20" i="90" s="1"/>
  <c r="BO12" i="90"/>
  <c r="CA12" i="90" s="1"/>
  <c r="BO21" i="90"/>
  <c r="CA21" i="90" s="1"/>
  <c r="BO13" i="90"/>
  <c r="CA13" i="90" s="1"/>
  <c r="BO22" i="90"/>
  <c r="CA22" i="90" s="1"/>
  <c r="BO14" i="90"/>
  <c r="CA14" i="90" s="1"/>
  <c r="BO15" i="90"/>
  <c r="BO16" i="90"/>
  <c r="CA16" i="90" s="1"/>
  <c r="BO8" i="90"/>
  <c r="BO17" i="90"/>
  <c r="CA17" i="90" s="1"/>
  <c r="BO9" i="90"/>
  <c r="CA9" i="90" s="1"/>
  <c r="AI13" i="45"/>
  <c r="Y27" i="50"/>
  <c r="CC82" i="52"/>
  <c r="CE82" i="52" s="1"/>
  <c r="CA82" i="52"/>
  <c r="CG82" i="52" s="1"/>
  <c r="BA43" i="33"/>
  <c r="AY43" i="33"/>
  <c r="AI37" i="37"/>
  <c r="AK37" i="37"/>
  <c r="AM15" i="42"/>
  <c r="AS15" i="42" s="1"/>
  <c r="M10" i="94"/>
  <c r="K10" i="94"/>
  <c r="I46" i="46" s="1"/>
  <c r="M46" i="46" s="1"/>
  <c r="AU12" i="42"/>
  <c r="AS12" i="42"/>
  <c r="AO36" i="32"/>
  <c r="AM36" i="32"/>
  <c r="S44" i="32"/>
  <c r="AC13" i="39"/>
  <c r="AE13" i="39"/>
  <c r="K39" i="95"/>
  <c r="I45" i="42" s="1"/>
  <c r="AC27" i="97"/>
  <c r="E42" i="95" s="1"/>
  <c r="G42" i="95" s="1"/>
  <c r="M52" i="95"/>
  <c r="K52" i="95"/>
  <c r="I45" i="30" s="1"/>
  <c r="AC42" i="97"/>
  <c r="E21" i="96" s="1"/>
  <c r="AS23" i="52"/>
  <c r="AC14" i="39"/>
  <c r="AE14" i="39"/>
  <c r="AM13" i="33"/>
  <c r="AO11" i="42"/>
  <c r="AS16" i="33"/>
  <c r="AU16" i="33"/>
  <c r="Y19" i="34"/>
  <c r="AI19" i="34" s="1"/>
  <c r="AS38" i="45"/>
  <c r="AU38" i="45"/>
  <c r="Q21" i="31"/>
  <c r="AU21" i="31"/>
  <c r="AE21" i="31"/>
  <c r="BA21" i="31"/>
  <c r="AK21" i="31"/>
  <c r="BA21" i="36"/>
  <c r="AK21" i="36"/>
  <c r="S21" i="36"/>
  <c r="Q21" i="36"/>
  <c r="AU21" i="36"/>
  <c r="AE21" i="36"/>
  <c r="CG21" i="52"/>
  <c r="CG52" i="52"/>
  <c r="Y13" i="30"/>
  <c r="AI13" i="30" s="1"/>
  <c r="M20" i="51"/>
  <c r="I24" i="51"/>
  <c r="I133" i="11"/>
  <c r="I134" i="11" s="1"/>
  <c r="E46" i="10" s="1"/>
  <c r="AM19" i="42"/>
  <c r="AS19" i="42" s="1"/>
  <c r="AO19" i="42"/>
  <c r="AY19" i="42" s="1"/>
  <c r="CG43" i="52"/>
  <c r="AM26" i="41"/>
  <c r="AO13" i="40"/>
  <c r="AM13" i="40"/>
  <c r="Y11" i="34"/>
  <c r="AI11" i="34" s="1"/>
  <c r="AC11" i="41"/>
  <c r="AE11" i="41"/>
  <c r="BA42" i="39"/>
  <c r="AY42" i="39"/>
  <c r="M68" i="95"/>
  <c r="K68" i="95"/>
  <c r="I34" i="13" s="1"/>
  <c r="AC11" i="35"/>
  <c r="AE11" i="35"/>
  <c r="BA20" i="43"/>
  <c r="AK20" i="43"/>
  <c r="Q20" i="43"/>
  <c r="AU20" i="43"/>
  <c r="AE20" i="43"/>
  <c r="AU20" i="31"/>
  <c r="AE20" i="31"/>
  <c r="BA20" i="31"/>
  <c r="AK20" i="31"/>
  <c r="Q20" i="31"/>
  <c r="BA22" i="36"/>
  <c r="AK22" i="36"/>
  <c r="S22" i="36"/>
  <c r="Q22" i="36"/>
  <c r="AU22" i="36"/>
  <c r="AE22" i="36"/>
  <c r="BA22" i="38"/>
  <c r="AK22" i="38"/>
  <c r="S22" i="38"/>
  <c r="Q22" i="38"/>
  <c r="AU22" i="38"/>
  <c r="AE22" i="38"/>
  <c r="Y15" i="36"/>
  <c r="AI15" i="36" s="1"/>
  <c r="I98" i="52"/>
  <c r="K98" i="52" s="1"/>
  <c r="Y16" i="37"/>
  <c r="Y37" i="46"/>
  <c r="AK37" i="46" s="1"/>
  <c r="Y9" i="32"/>
  <c r="Y19" i="42"/>
  <c r="AI19" i="42" s="1"/>
  <c r="AO14" i="46"/>
  <c r="BA14" i="46" s="1"/>
  <c r="AO11" i="32"/>
  <c r="AY11" i="32" s="1"/>
  <c r="AO26" i="37"/>
  <c r="AO37" i="41"/>
  <c r="AM36" i="52"/>
  <c r="AQ36" i="52" s="1"/>
  <c r="CG36" i="52"/>
  <c r="BQ36" i="52"/>
  <c r="Q36" i="52"/>
  <c r="W36" i="52" s="1"/>
  <c r="AW36" i="52"/>
  <c r="BC36" i="52" s="1"/>
  <c r="CA36" i="52"/>
  <c r="CE36" i="52" s="1"/>
  <c r="AS36" i="52"/>
  <c r="AC36" i="52"/>
  <c r="AI36" i="52" s="1"/>
  <c r="BW36" i="52"/>
  <c r="BG36" i="52"/>
  <c r="BM36" i="52" s="1"/>
  <c r="Y17" i="30"/>
  <c r="AI17" i="30" s="1"/>
  <c r="Y19" i="31"/>
  <c r="AI19" i="31" s="1"/>
  <c r="K31" i="96"/>
  <c r="E40" i="94" s="1"/>
  <c r="G40" i="94" s="1"/>
  <c r="AS13" i="35"/>
  <c r="AU13" i="35"/>
  <c r="I64" i="50"/>
  <c r="AK8" i="45"/>
  <c r="AS24" i="40"/>
  <c r="AU24" i="40"/>
  <c r="AO24" i="40"/>
  <c r="AI11" i="45"/>
  <c r="AO14" i="42"/>
  <c r="Y37" i="41"/>
  <c r="AO15" i="33"/>
  <c r="AY15" i="33" s="1"/>
  <c r="AO9" i="38"/>
  <c r="AC37" i="42"/>
  <c r="AE37" i="42"/>
  <c r="AO16" i="34"/>
  <c r="AY16" i="34" s="1"/>
  <c r="AU25" i="44"/>
  <c r="AS25" i="44"/>
  <c r="AS14" i="52"/>
  <c r="AC14" i="52"/>
  <c r="BG14" i="52"/>
  <c r="AM14" i="52"/>
  <c r="CG14" i="52"/>
  <c r="BQ14" i="52"/>
  <c r="BW14" i="52" s="1"/>
  <c r="AI14" i="52"/>
  <c r="Q14" i="52"/>
  <c r="Y14" i="52" s="1"/>
  <c r="BM14" i="52"/>
  <c r="AW14" i="52"/>
  <c r="BA14" i="52" s="1"/>
  <c r="BA98" i="52" s="1"/>
  <c r="E16" i="8" s="1"/>
  <c r="E17" i="8" s="1"/>
  <c r="CA14" i="52"/>
  <c r="M10" i="37"/>
  <c r="I35" i="37"/>
  <c r="AO9" i="44"/>
  <c r="AO31" i="35"/>
  <c r="AY31" i="35" s="1"/>
  <c r="W9" i="55"/>
  <c r="W41" i="55" s="1"/>
  <c r="I8" i="8" s="1"/>
  <c r="Q41" i="55"/>
  <c r="G8" i="10" s="1"/>
  <c r="Y16" i="43"/>
  <c r="AI16" i="43" s="1"/>
  <c r="Y17" i="41"/>
  <c r="AI17" i="41" s="1"/>
  <c r="BA27" i="39"/>
  <c r="AY27" i="39"/>
  <c r="AS26" i="32"/>
  <c r="AO26" i="32"/>
  <c r="AY26" i="32" s="1"/>
  <c r="Q44" i="46"/>
  <c r="W36" i="46"/>
  <c r="AI16" i="42"/>
  <c r="AK16" i="42"/>
  <c r="CG45" i="52"/>
  <c r="AS25" i="37"/>
  <c r="AU25" i="37"/>
  <c r="AS9" i="35"/>
  <c r="AU9" i="35"/>
  <c r="K29" i="94"/>
  <c r="I35" i="22" s="1"/>
  <c r="M35" i="22" s="1"/>
  <c r="S35" i="22" s="1"/>
  <c r="AC37" i="39"/>
  <c r="AE37" i="39"/>
  <c r="AO16" i="32"/>
  <c r="AY16" i="32" s="1"/>
  <c r="K87" i="74"/>
  <c r="I61" i="50" s="1"/>
  <c r="M61" i="50" s="1"/>
  <c r="AO15" i="34"/>
  <c r="AY15" i="34" s="1"/>
  <c r="Y44" i="30" l="1"/>
  <c r="M24" i="28" s="1"/>
  <c r="AI36" i="30"/>
  <c r="AI44" i="30" s="1"/>
  <c r="Y26" i="7" s="1"/>
  <c r="Y44" i="43"/>
  <c r="AI36" i="43"/>
  <c r="AI44" i="43" s="1"/>
  <c r="Y11" i="7" s="1"/>
  <c r="AM22" i="44"/>
  <c r="AO22" i="44" s="1"/>
  <c r="BA16" i="40"/>
  <c r="AY16" i="40"/>
  <c r="M33" i="95"/>
  <c r="K33" i="95"/>
  <c r="I26" i="51" s="1"/>
  <c r="M26" i="51" s="1"/>
  <c r="M36" i="94"/>
  <c r="K36" i="94"/>
  <c r="I52" i="26" s="1"/>
  <c r="M52" i="26" s="1"/>
  <c r="BA9" i="42"/>
  <c r="AY9" i="42"/>
  <c r="AY14" i="37"/>
  <c r="BA14" i="37"/>
  <c r="BA9" i="33"/>
  <c r="AY9" i="33"/>
  <c r="Y44" i="44"/>
  <c r="AI36" i="44"/>
  <c r="AI44" i="44" s="1"/>
  <c r="Y10" i="7" s="1"/>
  <c r="AK36" i="44"/>
  <c r="AO44" i="45"/>
  <c r="AY36" i="45"/>
  <c r="AY44" i="45" s="1"/>
  <c r="AG9" i="7" s="1"/>
  <c r="BA36" i="45"/>
  <c r="Y44" i="41"/>
  <c r="AI36" i="41"/>
  <c r="AK36" i="41"/>
  <c r="Y44" i="39"/>
  <c r="AI36" i="39"/>
  <c r="AI44" i="39" s="1"/>
  <c r="Y15" i="7" s="1"/>
  <c r="AK36" i="39"/>
  <c r="BA16" i="45"/>
  <c r="AY16" i="45"/>
  <c r="AO44" i="42"/>
  <c r="AY36" i="42"/>
  <c r="AY44" i="42" s="1"/>
  <c r="AG12" i="7" s="1"/>
  <c r="BA36" i="42"/>
  <c r="K59" i="95"/>
  <c r="I165" i="11" s="1"/>
  <c r="M17" i="95"/>
  <c r="K17" i="95"/>
  <c r="I48" i="53" s="1"/>
  <c r="M48" i="53" s="1"/>
  <c r="Q48" i="53" s="1"/>
  <c r="W48" i="53" s="1"/>
  <c r="AS16" i="39"/>
  <c r="AU16" i="39"/>
  <c r="BA10" i="34"/>
  <c r="AK10" i="34"/>
  <c r="Q10" i="34"/>
  <c r="S10" i="34" s="1"/>
  <c r="AU10" i="34"/>
  <c r="AE10" i="34"/>
  <c r="M35" i="34"/>
  <c r="AM22" i="33"/>
  <c r="Q49" i="54"/>
  <c r="W49" i="54" s="1"/>
  <c r="AY9" i="44"/>
  <c r="BA9" i="44"/>
  <c r="Y22" i="36"/>
  <c r="AI22" i="36" s="1"/>
  <c r="W22" i="36"/>
  <c r="AC22" i="36" s="1"/>
  <c r="K16" i="95"/>
  <c r="I46" i="55" s="1"/>
  <c r="M46" i="55" s="1"/>
  <c r="AY37" i="40"/>
  <c r="BA37" i="40"/>
  <c r="K18" i="95"/>
  <c r="I47" i="55" s="1"/>
  <c r="M47" i="55" s="1"/>
  <c r="AO17" i="36"/>
  <c r="AY17" i="36" s="1"/>
  <c r="AK16" i="45"/>
  <c r="AI16" i="45"/>
  <c r="BA25" i="45"/>
  <c r="AY25" i="45"/>
  <c r="BA23" i="40"/>
  <c r="AY23" i="40"/>
  <c r="AK16" i="35"/>
  <c r="AI16" i="35"/>
  <c r="BA11" i="41"/>
  <c r="AY11" i="41"/>
  <c r="M49" i="95"/>
  <c r="BA12" i="39"/>
  <c r="AY12" i="39"/>
  <c r="AM46" i="33"/>
  <c r="AO46" i="33" s="1"/>
  <c r="M45" i="41"/>
  <c r="I47" i="41"/>
  <c r="M20" i="95"/>
  <c r="K20" i="95"/>
  <c r="I48" i="55" s="1"/>
  <c r="M48" i="55" s="1"/>
  <c r="AU46" i="34"/>
  <c r="AE46" i="34"/>
  <c r="BA46" i="34"/>
  <c r="AK46" i="34"/>
  <c r="Q46" i="34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M16" i="88"/>
  <c r="BY16" i="88" s="1"/>
  <c r="BM8" i="88"/>
  <c r="BM17" i="88"/>
  <c r="BY17" i="88" s="1"/>
  <c r="BM9" i="88"/>
  <c r="BY9" i="88" s="1"/>
  <c r="BM18" i="88"/>
  <c r="BY18" i="88" s="1"/>
  <c r="BM10" i="88"/>
  <c r="BY10" i="88" s="1"/>
  <c r="BM19" i="88"/>
  <c r="BY19" i="88" s="1"/>
  <c r="BM11" i="88"/>
  <c r="BY11" i="88" s="1"/>
  <c r="Y20" i="38"/>
  <c r="AI20" i="38" s="1"/>
  <c r="W20" i="38"/>
  <c r="AC20" i="38" s="1"/>
  <c r="M26" i="56"/>
  <c r="I64" i="56"/>
  <c r="BA43" i="45"/>
  <c r="AY43" i="45"/>
  <c r="K81" i="95"/>
  <c r="I56" i="55" s="1"/>
  <c r="M56" i="55" s="1"/>
  <c r="Q10" i="43"/>
  <c r="AU10" i="43"/>
  <c r="AE10" i="43"/>
  <c r="BA10" i="43"/>
  <c r="AK10" i="43"/>
  <c r="S10" i="43"/>
  <c r="M35" i="43"/>
  <c r="M24" i="95"/>
  <c r="W46" i="41"/>
  <c r="Y20" i="40"/>
  <c r="W20" i="40"/>
  <c r="AS13" i="45"/>
  <c r="AU13" i="45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K16" i="92"/>
  <c r="BW16" i="92" s="1"/>
  <c r="BC16" i="3" s="1"/>
  <c r="G686" i="1" s="1"/>
  <c r="BK8" i="92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W21" i="30"/>
  <c r="AC21" i="30" s="1"/>
  <c r="M34" i="95"/>
  <c r="K34" i="95"/>
  <c r="I22" i="49" s="1"/>
  <c r="M22" i="49" s="1"/>
  <c r="Q22" i="49" s="1"/>
  <c r="W22" i="49" s="1"/>
  <c r="AO19" i="34"/>
  <c r="AY19" i="34" s="1"/>
  <c r="BS11" i="90"/>
  <c r="BU11" i="90"/>
  <c r="BS15" i="90"/>
  <c r="Y44" i="33"/>
  <c r="AI36" i="33"/>
  <c r="AK36" i="33"/>
  <c r="AU34" i="45"/>
  <c r="AS34" i="45"/>
  <c r="AO34" i="45"/>
  <c r="BS9" i="89"/>
  <c r="BU9" i="89"/>
  <c r="BS13" i="89"/>
  <c r="BU13" i="89"/>
  <c r="BQ23" i="89"/>
  <c r="CC8" i="89"/>
  <c r="AK9" i="39"/>
  <c r="AI9" i="39"/>
  <c r="W22" i="33"/>
  <c r="AS9" i="34"/>
  <c r="AM21" i="35"/>
  <c r="AO21" i="35" s="1"/>
  <c r="Y21" i="33"/>
  <c r="W21" i="33"/>
  <c r="M48" i="95"/>
  <c r="AS9" i="43"/>
  <c r="K23" i="95"/>
  <c r="I51" i="53" s="1"/>
  <c r="M51" i="53" s="1"/>
  <c r="Q51" i="53" s="1"/>
  <c r="W51" i="53" s="1"/>
  <c r="M11" i="95"/>
  <c r="K11" i="95"/>
  <c r="I45" i="53" s="1"/>
  <c r="M45" i="53" s="1"/>
  <c r="Q45" i="53" s="1"/>
  <c r="W45" i="53" s="1"/>
  <c r="BA34" i="40"/>
  <c r="AY34" i="40"/>
  <c r="AY9" i="41"/>
  <c r="W22" i="31"/>
  <c r="AC22" i="31" s="1"/>
  <c r="AM20" i="41"/>
  <c r="AO20" i="41" s="1"/>
  <c r="AM21" i="41"/>
  <c r="M35" i="95"/>
  <c r="K35" i="95"/>
  <c r="I45" i="46" s="1"/>
  <c r="M44" i="53"/>
  <c r="AM44" i="46"/>
  <c r="AU36" i="46"/>
  <c r="AC98" i="52"/>
  <c r="E11" i="10" s="1"/>
  <c r="Y22" i="34"/>
  <c r="AI22" i="34" s="1"/>
  <c r="W22" i="34"/>
  <c r="AC22" i="34" s="1"/>
  <c r="AO19" i="36"/>
  <c r="AY19" i="36" s="1"/>
  <c r="M47" i="95"/>
  <c r="K70" i="95"/>
  <c r="I34" i="18" s="1"/>
  <c r="M34" i="18" s="1"/>
  <c r="I27" i="10" s="1"/>
  <c r="AY13" i="45"/>
  <c r="BQ23" i="90"/>
  <c r="CC8" i="90"/>
  <c r="Q63" i="50"/>
  <c r="W63" i="50" s="1"/>
  <c r="Y63" i="50"/>
  <c r="W44" i="34"/>
  <c r="AC36" i="34"/>
  <c r="AC44" i="34" s="1"/>
  <c r="U20" i="7" s="1"/>
  <c r="S44" i="35"/>
  <c r="AO36" i="35"/>
  <c r="AM36" i="35"/>
  <c r="BA27" i="45"/>
  <c r="AY27" i="45"/>
  <c r="AS16" i="37"/>
  <c r="AU16" i="37"/>
  <c r="I47" i="40"/>
  <c r="M45" i="40"/>
  <c r="AO46" i="41"/>
  <c r="AM46" i="41"/>
  <c r="AU8" i="45"/>
  <c r="AO8" i="45"/>
  <c r="AS8" i="45"/>
  <c r="BS22" i="89"/>
  <c r="BU22" i="89"/>
  <c r="Y21" i="43"/>
  <c r="AI21" i="43" s="1"/>
  <c r="W21" i="43"/>
  <c r="AC21" i="43" s="1"/>
  <c r="W22" i="32"/>
  <c r="AC22" i="32" s="1"/>
  <c r="Q10" i="37"/>
  <c r="M35" i="37"/>
  <c r="BA14" i="42"/>
  <c r="AY14" i="42"/>
  <c r="AI9" i="32"/>
  <c r="W22" i="38"/>
  <c r="AC22" i="38" s="1"/>
  <c r="E35" i="12"/>
  <c r="M34" i="13"/>
  <c r="AS13" i="40"/>
  <c r="AU13" i="40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W21" i="36"/>
  <c r="AC21" i="36" s="1"/>
  <c r="I21" i="96"/>
  <c r="E57" i="95" s="1"/>
  <c r="G57" i="95" s="1"/>
  <c r="AO15" i="42"/>
  <c r="AY15" i="42" s="1"/>
  <c r="K45" i="74"/>
  <c r="I48" i="54" s="1"/>
  <c r="M48" i="54" s="1"/>
  <c r="Y36" i="34"/>
  <c r="AI14" i="42"/>
  <c r="AK14" i="42"/>
  <c r="S46" i="42"/>
  <c r="Q46" i="42"/>
  <c r="Y20" i="32"/>
  <c r="AI20" i="32" s="1"/>
  <c r="W20" i="32"/>
  <c r="AC20" i="32" s="1"/>
  <c r="G8" i="94"/>
  <c r="AS9" i="39"/>
  <c r="AU9" i="39"/>
  <c r="W21" i="40"/>
  <c r="Y21" i="40" s="1"/>
  <c r="W21" i="34"/>
  <c r="AC21" i="34" s="1"/>
  <c r="AY9" i="30"/>
  <c r="W44" i="32"/>
  <c r="AC36" i="32"/>
  <c r="AC44" i="32" s="1"/>
  <c r="U24" i="7" s="1"/>
  <c r="AK37" i="40"/>
  <c r="AI37" i="40"/>
  <c r="AO16" i="36"/>
  <c r="AY16" i="36" s="1"/>
  <c r="AI37" i="33"/>
  <c r="AK37" i="33"/>
  <c r="W44" i="41"/>
  <c r="AC36" i="41"/>
  <c r="AC44" i="41" s="1"/>
  <c r="U13" i="7" s="1"/>
  <c r="AE36" i="41"/>
  <c r="AO15" i="43"/>
  <c r="AY15" i="43" s="1"/>
  <c r="I48" i="45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BQ18" i="88"/>
  <c r="CC18" i="88" s="1"/>
  <c r="BQ10" i="88"/>
  <c r="CC10" i="88" s="1"/>
  <c r="BQ19" i="88"/>
  <c r="CC19" i="88" s="1"/>
  <c r="BQ11" i="88"/>
  <c r="CC11" i="88" s="1"/>
  <c r="BQ20" i="88"/>
  <c r="CC20" i="88" s="1"/>
  <c r="BQ12" i="88"/>
  <c r="CC12" i="88" s="1"/>
  <c r="BQ21" i="88"/>
  <c r="CC21" i="88" s="1"/>
  <c r="BQ13" i="88"/>
  <c r="CC13" i="88" s="1"/>
  <c r="AO16" i="37"/>
  <c r="M41" i="95"/>
  <c r="AS14" i="44"/>
  <c r="AU14" i="44"/>
  <c r="AO16" i="39"/>
  <c r="I90" i="25"/>
  <c r="W44" i="35"/>
  <c r="AC36" i="35"/>
  <c r="AC44" i="35" s="1"/>
  <c r="U19" i="7" s="1"/>
  <c r="AE36" i="35"/>
  <c r="W22" i="30"/>
  <c r="AC22" i="30" s="1"/>
  <c r="BO22" i="92"/>
  <c r="CA22" i="92" s="1"/>
  <c r="BG24" i="3" s="1"/>
  <c r="G920" i="1" s="1"/>
  <c r="BO14" i="92"/>
  <c r="CA14" i="92" s="1"/>
  <c r="BG14" i="3" s="1"/>
  <c r="G630" i="1" s="1"/>
  <c r="BO15" i="92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BO18" i="92"/>
  <c r="CA18" i="92" s="1"/>
  <c r="BG18" i="3" s="1"/>
  <c r="G746" i="1" s="1"/>
  <c r="BO10" i="92"/>
  <c r="CA10" i="92" s="1"/>
  <c r="BG10" i="3" s="1"/>
  <c r="G514" i="1" s="1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S14" i="90"/>
  <c r="BU14" i="90"/>
  <c r="BS10" i="90"/>
  <c r="BU10" i="90"/>
  <c r="AM36" i="40"/>
  <c r="AO36" i="40" s="1"/>
  <c r="S44" i="40"/>
  <c r="I34" i="10"/>
  <c r="S32" i="21"/>
  <c r="M37" i="8" s="1"/>
  <c r="AK16" i="44"/>
  <c r="AI16" i="44"/>
  <c r="BI17" i="91"/>
  <c r="BI9" i="91"/>
  <c r="BI18" i="91"/>
  <c r="BI10" i="91"/>
  <c r="BI19" i="91"/>
  <c r="BI11" i="91"/>
  <c r="BI20" i="91"/>
  <c r="BI12" i="91"/>
  <c r="BI21" i="91"/>
  <c r="BI13" i="91"/>
  <c r="BI22" i="91"/>
  <c r="BI14" i="91"/>
  <c r="BI15" i="91"/>
  <c r="BI16" i="91"/>
  <c r="BI8" i="91"/>
  <c r="BI23" i="89"/>
  <c r="BS8" i="89"/>
  <c r="BS17" i="89"/>
  <c r="BU17" i="89"/>
  <c r="Y22" i="35"/>
  <c r="W22" i="35"/>
  <c r="BA40" i="45"/>
  <c r="AY40" i="45"/>
  <c r="M11" i="94"/>
  <c r="S44" i="44"/>
  <c r="AO36" i="44"/>
  <c r="AM36" i="44"/>
  <c r="AS9" i="32"/>
  <c r="M45" i="36"/>
  <c r="I47" i="36"/>
  <c r="Y33" i="54"/>
  <c r="BA46" i="43"/>
  <c r="AK46" i="43"/>
  <c r="Q46" i="43"/>
  <c r="AU46" i="43"/>
  <c r="AE46" i="43"/>
  <c r="Y22" i="41"/>
  <c r="W22" i="41"/>
  <c r="K17" i="96"/>
  <c r="E27" i="95" s="1"/>
  <c r="G27" i="95" s="1"/>
  <c r="S21" i="43"/>
  <c r="AM49" i="56"/>
  <c r="Q49" i="56"/>
  <c r="W49" i="56" s="1"/>
  <c r="AC49" i="56"/>
  <c r="AI49" i="56" s="1"/>
  <c r="AS49" i="56"/>
  <c r="AS97" i="52"/>
  <c r="W10" i="50"/>
  <c r="CE11" i="52"/>
  <c r="CA98" i="52"/>
  <c r="E24" i="10" s="1"/>
  <c r="W22" i="45"/>
  <c r="W20" i="45"/>
  <c r="Y20" i="45" s="1"/>
  <c r="AO18" i="39"/>
  <c r="AY18" i="39" s="1"/>
  <c r="AO13" i="31"/>
  <c r="AY13" i="31" s="1"/>
  <c r="BO21" i="88"/>
  <c r="CA21" i="88" s="1"/>
  <c r="BO13" i="88"/>
  <c r="CA13" i="88" s="1"/>
  <c r="BO22" i="88"/>
  <c r="CA22" i="88" s="1"/>
  <c r="BO14" i="88"/>
  <c r="CA14" i="88" s="1"/>
  <c r="BO15" i="88"/>
  <c r="BO16" i="88"/>
  <c r="CA16" i="88" s="1"/>
  <c r="BO8" i="88"/>
  <c r="BO17" i="88"/>
  <c r="CA17" i="88" s="1"/>
  <c r="BO9" i="88"/>
  <c r="CA9" i="88" s="1"/>
  <c r="BO18" i="88"/>
  <c r="CA18" i="88" s="1"/>
  <c r="BO10" i="88"/>
  <c r="CA10" i="88" s="1"/>
  <c r="BO19" i="88"/>
  <c r="CA19" i="88" s="1"/>
  <c r="BO11" i="88"/>
  <c r="CA11" i="88" s="1"/>
  <c r="BO20" i="88"/>
  <c r="CA20" i="88" s="1"/>
  <c r="BO12" i="88"/>
  <c r="CA12" i="88" s="1"/>
  <c r="W44" i="43"/>
  <c r="AC36" i="43"/>
  <c r="AC44" i="43" s="1"/>
  <c r="U11" i="7" s="1"/>
  <c r="Q25" i="50"/>
  <c r="W25" i="50" s="1"/>
  <c r="AM20" i="40"/>
  <c r="AY9" i="43"/>
  <c r="AU10" i="30"/>
  <c r="AE10" i="30"/>
  <c r="BA10" i="30"/>
  <c r="AK10" i="30"/>
  <c r="Q10" i="30"/>
  <c r="M35" i="30"/>
  <c r="AO22" i="31"/>
  <c r="AY22" i="31" s="1"/>
  <c r="AM22" i="31"/>
  <c r="AS22" i="31" s="1"/>
  <c r="M71" i="95"/>
  <c r="K71" i="95"/>
  <c r="I34" i="17" s="1"/>
  <c r="M34" i="17" s="1"/>
  <c r="I28" i="10" s="1"/>
  <c r="M29" i="94"/>
  <c r="BC14" i="52"/>
  <c r="AM22" i="38"/>
  <c r="AS22" i="38" s="1"/>
  <c r="BA13" i="40"/>
  <c r="AY13" i="40"/>
  <c r="AO21" i="36"/>
  <c r="AY21" i="36" s="1"/>
  <c r="AM21" i="36"/>
  <c r="AS21" i="36" s="1"/>
  <c r="Y21" i="31"/>
  <c r="AI21" i="31" s="1"/>
  <c r="W21" i="31"/>
  <c r="AC21" i="31" s="1"/>
  <c r="I47" i="30"/>
  <c r="I48" i="30" s="1"/>
  <c r="M45" i="30"/>
  <c r="AM44" i="32"/>
  <c r="AS36" i="32"/>
  <c r="AS44" i="32" s="1"/>
  <c r="AC24" i="7" s="1"/>
  <c r="M79" i="95"/>
  <c r="K79" i="95"/>
  <c r="I55" i="55" s="1"/>
  <c r="M55" i="55" s="1"/>
  <c r="AK13" i="33"/>
  <c r="AI13" i="33"/>
  <c r="W22" i="42"/>
  <c r="AO20" i="32"/>
  <c r="AY20" i="32" s="1"/>
  <c r="AM20" i="32"/>
  <c r="AS20" i="32" s="1"/>
  <c r="BA9" i="39"/>
  <c r="AY9" i="39"/>
  <c r="AO21" i="40"/>
  <c r="AM21" i="40"/>
  <c r="AM21" i="34"/>
  <c r="AS21" i="34" s="1"/>
  <c r="Y44" i="32"/>
  <c r="AI36" i="32"/>
  <c r="AI44" i="32" s="1"/>
  <c r="Y24" i="7" s="1"/>
  <c r="BA46" i="37"/>
  <c r="AK46" i="37"/>
  <c r="S46" i="37"/>
  <c r="Q46" i="37"/>
  <c r="AU46" i="37"/>
  <c r="AE46" i="37"/>
  <c r="BK23" i="89"/>
  <c r="S10" i="45"/>
  <c r="Q10" i="45"/>
  <c r="M35" i="45"/>
  <c r="AM44" i="38"/>
  <c r="AS36" i="38"/>
  <c r="AS44" i="38" s="1"/>
  <c r="AC16" i="7" s="1"/>
  <c r="W22" i="46"/>
  <c r="M28" i="95"/>
  <c r="K9" i="73"/>
  <c r="I17" i="23" s="1"/>
  <c r="AM44" i="33"/>
  <c r="AS36" i="33"/>
  <c r="AU36" i="33"/>
  <c r="AO14" i="44"/>
  <c r="AM44" i="37"/>
  <c r="AS36" i="37"/>
  <c r="AS44" i="37" s="1"/>
  <c r="AC17" i="7" s="1"/>
  <c r="AU36" i="37"/>
  <c r="S15" i="25"/>
  <c r="S90" i="25" s="1"/>
  <c r="E38" i="8" s="1"/>
  <c r="M90" i="25"/>
  <c r="E32" i="10" s="1"/>
  <c r="BO23" i="89"/>
  <c r="Y44" i="35"/>
  <c r="AI36" i="35"/>
  <c r="AK36" i="35"/>
  <c r="I48" i="36"/>
  <c r="K33" i="94"/>
  <c r="I37" i="22" s="1"/>
  <c r="M37" i="22" s="1"/>
  <c r="S37" i="22" s="1"/>
  <c r="S22" i="30"/>
  <c r="AO19" i="31"/>
  <c r="AY19" i="31" s="1"/>
  <c r="AS9" i="36"/>
  <c r="BS22" i="90"/>
  <c r="BU22" i="90"/>
  <c r="BS18" i="90"/>
  <c r="BU18" i="90"/>
  <c r="BA42" i="45"/>
  <c r="AY42" i="45"/>
  <c r="I24" i="96"/>
  <c r="E76" i="95" s="1"/>
  <c r="G76" i="95" s="1"/>
  <c r="BA38" i="33"/>
  <c r="AY38" i="33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1" i="91"/>
  <c r="BW21" i="91" s="1"/>
  <c r="BK13" i="91"/>
  <c r="BW13" i="91" s="1"/>
  <c r="BK22" i="91"/>
  <c r="BW22" i="91" s="1"/>
  <c r="BK14" i="91"/>
  <c r="BW14" i="91" s="1"/>
  <c r="BK15" i="91"/>
  <c r="BK16" i="91"/>
  <c r="BW16" i="91" s="1"/>
  <c r="BK8" i="91"/>
  <c r="BK17" i="91"/>
  <c r="BW17" i="91" s="1"/>
  <c r="BK9" i="91"/>
  <c r="BW9" i="91" s="1"/>
  <c r="K74" i="95"/>
  <c r="I54" i="55" s="1"/>
  <c r="M54" i="55" s="1"/>
  <c r="BS16" i="89"/>
  <c r="BU16" i="89"/>
  <c r="BS21" i="89"/>
  <c r="BU21" i="89"/>
  <c r="W22" i="37"/>
  <c r="S22" i="35"/>
  <c r="AO14" i="34"/>
  <c r="AY14" i="34" s="1"/>
  <c r="S21" i="33"/>
  <c r="W21" i="46"/>
  <c r="Y21" i="46" s="1"/>
  <c r="AS14" i="40"/>
  <c r="AU14" i="40"/>
  <c r="AI11" i="33"/>
  <c r="AK11" i="33"/>
  <c r="AO9" i="32"/>
  <c r="M45" i="95"/>
  <c r="Q10" i="42"/>
  <c r="M35" i="42"/>
  <c r="AO22" i="41"/>
  <c r="AM22" i="41"/>
  <c r="K20" i="73"/>
  <c r="I50" i="23" s="1"/>
  <c r="M50" i="23" s="1"/>
  <c r="S50" i="23" s="1"/>
  <c r="AS16" i="40"/>
  <c r="AU16" i="40"/>
  <c r="AS37" i="35"/>
  <c r="AU37" i="35"/>
  <c r="AC50" i="56"/>
  <c r="AI50" i="56" s="1"/>
  <c r="AS50" i="56"/>
  <c r="Y50" i="56"/>
  <c r="AM50" i="56"/>
  <c r="Q50" i="56"/>
  <c r="W50" i="56" s="1"/>
  <c r="AW98" i="52"/>
  <c r="E14" i="10" s="1"/>
  <c r="S22" i="45"/>
  <c r="S20" i="45"/>
  <c r="K8" i="95"/>
  <c r="M8" i="95" s="1"/>
  <c r="E45" i="10"/>
  <c r="E47" i="10" s="1"/>
  <c r="W44" i="42"/>
  <c r="AC36" i="42"/>
  <c r="AC44" i="42" s="1"/>
  <c r="U12" i="7" s="1"/>
  <c r="AE36" i="42"/>
  <c r="AO17" i="35"/>
  <c r="AY17" i="35" s="1"/>
  <c r="AC48" i="56"/>
  <c r="AM48" i="56"/>
  <c r="AS48" i="56" s="1"/>
  <c r="Q48" i="56"/>
  <c r="W48" i="56" s="1"/>
  <c r="AI48" i="56"/>
  <c r="AI9" i="30"/>
  <c r="K21" i="95"/>
  <c r="I50" i="53" s="1"/>
  <c r="M50" i="53" s="1"/>
  <c r="Q50" i="53" s="1"/>
  <c r="W50" i="53" s="1"/>
  <c r="K82" i="95"/>
  <c r="I58" i="53" s="1"/>
  <c r="M58" i="53" s="1"/>
  <c r="Q58" i="53" s="1"/>
  <c r="W58" i="53" s="1"/>
  <c r="BA23" i="42"/>
  <c r="AY23" i="42"/>
  <c r="AS9" i="33"/>
  <c r="AU9" i="33"/>
  <c r="M45" i="33"/>
  <c r="I47" i="33"/>
  <c r="K26" i="95"/>
  <c r="I51" i="55" s="1"/>
  <c r="M51" i="55" s="1"/>
  <c r="AO22" i="34"/>
  <c r="AY22" i="34" s="1"/>
  <c r="AM22" i="34"/>
  <c r="AS22" i="34" s="1"/>
  <c r="W44" i="46"/>
  <c r="AE36" i="46"/>
  <c r="BA24" i="40"/>
  <c r="AY24" i="40"/>
  <c r="Y36" i="52"/>
  <c r="W20" i="31"/>
  <c r="AC20" i="31" s="1"/>
  <c r="W20" i="43"/>
  <c r="AC20" i="43" s="1"/>
  <c r="Y20" i="43"/>
  <c r="AI20" i="43" s="1"/>
  <c r="AS26" i="41"/>
  <c r="AU26" i="41"/>
  <c r="AO26" i="41"/>
  <c r="AY11" i="42"/>
  <c r="BA11" i="42"/>
  <c r="AO44" i="32"/>
  <c r="AY36" i="32"/>
  <c r="AY44" i="32" s="1"/>
  <c r="AG24" i="7" s="1"/>
  <c r="AM44" i="45"/>
  <c r="AS36" i="45"/>
  <c r="AS44" i="45" s="1"/>
  <c r="AC9" i="7" s="1"/>
  <c r="AU36" i="45"/>
  <c r="AK9" i="37"/>
  <c r="AI9" i="37"/>
  <c r="AM36" i="41"/>
  <c r="S44" i="41"/>
  <c r="K80" i="95"/>
  <c r="I57" i="53" s="1"/>
  <c r="M57" i="53" s="1"/>
  <c r="Q57" i="53" s="1"/>
  <c r="W57" i="53" s="1"/>
  <c r="M80" i="95"/>
  <c r="W21" i="37"/>
  <c r="Y21" i="37"/>
  <c r="I48" i="41"/>
  <c r="AI13" i="46"/>
  <c r="AM22" i="42"/>
  <c r="AO22" i="42" s="1"/>
  <c r="W22" i="40"/>
  <c r="Q16" i="49"/>
  <c r="M18" i="49"/>
  <c r="M20" i="49"/>
  <c r="K56" i="95"/>
  <c r="I33" i="22" s="1"/>
  <c r="M33" i="22" s="1"/>
  <c r="S33" i="22" s="1"/>
  <c r="BA42" i="33"/>
  <c r="AY42" i="33"/>
  <c r="BA26" i="42"/>
  <c r="AY26" i="42"/>
  <c r="W21" i="39"/>
  <c r="AO44" i="38"/>
  <c r="AY36" i="38"/>
  <c r="AY44" i="38" s="1"/>
  <c r="AG16" i="7" s="1"/>
  <c r="AM22" i="46"/>
  <c r="Q46" i="40"/>
  <c r="S46" i="40" s="1"/>
  <c r="W21" i="44"/>
  <c r="W21" i="38"/>
  <c r="AC21" i="38" s="1"/>
  <c r="Y21" i="38"/>
  <c r="AI21" i="38" s="1"/>
  <c r="AO44" i="33"/>
  <c r="AY36" i="33"/>
  <c r="BA36" i="33"/>
  <c r="AO44" i="37"/>
  <c r="AY36" i="37"/>
  <c r="AY44" i="37" s="1"/>
  <c r="AG17" i="7" s="1"/>
  <c r="BA36" i="37"/>
  <c r="BA46" i="36"/>
  <c r="AK46" i="36"/>
  <c r="S46" i="36"/>
  <c r="Q46" i="36"/>
  <c r="AU46" i="36"/>
  <c r="AE46" i="36"/>
  <c r="Q10" i="36"/>
  <c r="S10" i="36" s="1"/>
  <c r="AU10" i="36"/>
  <c r="AE10" i="36"/>
  <c r="BA10" i="36"/>
  <c r="AK10" i="36"/>
  <c r="M35" i="36"/>
  <c r="K30" i="94"/>
  <c r="I36" i="24" s="1"/>
  <c r="M36" i="24" s="1"/>
  <c r="S36" i="24" s="1"/>
  <c r="W20" i="42"/>
  <c r="AY9" i="36"/>
  <c r="S44" i="36"/>
  <c r="AO36" i="36"/>
  <c r="AM36" i="36"/>
  <c r="BS13" i="90"/>
  <c r="BU13" i="90"/>
  <c r="BS9" i="90"/>
  <c r="BU9" i="90"/>
  <c r="W44" i="37"/>
  <c r="AC36" i="37"/>
  <c r="AC44" i="37" s="1"/>
  <c r="U17" i="7" s="1"/>
  <c r="AE36" i="37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22" i="91"/>
  <c r="BY22" i="91" s="1"/>
  <c r="BM14" i="91"/>
  <c r="BY14" i="91" s="1"/>
  <c r="BM15" i="91"/>
  <c r="BM16" i="91"/>
  <c r="BY16" i="91" s="1"/>
  <c r="BM8" i="91"/>
  <c r="BM17" i="91"/>
  <c r="BY17" i="91" s="1"/>
  <c r="BM9" i="91"/>
  <c r="BY9" i="91" s="1"/>
  <c r="BM18" i="91"/>
  <c r="BY18" i="91" s="1"/>
  <c r="BM10" i="91"/>
  <c r="BY10" i="91" s="1"/>
  <c r="M75" i="95"/>
  <c r="K75" i="95"/>
  <c r="I56" i="53" s="1"/>
  <c r="M56" i="53" s="1"/>
  <c r="Q56" i="53" s="1"/>
  <c r="W56" i="53" s="1"/>
  <c r="BS18" i="89"/>
  <c r="BU18" i="89"/>
  <c r="AI11" i="40"/>
  <c r="AK11" i="40"/>
  <c r="AK13" i="40"/>
  <c r="AI13" i="40"/>
  <c r="Y20" i="44"/>
  <c r="W20" i="44"/>
  <c r="E32" i="94"/>
  <c r="G32" i="94" s="1"/>
  <c r="AM21" i="46"/>
  <c r="BA14" i="40"/>
  <c r="AY14" i="40"/>
  <c r="K62" i="95"/>
  <c r="I166" i="11" s="1"/>
  <c r="I176" i="11" s="1"/>
  <c r="I177" i="11" s="1"/>
  <c r="I60" i="10" s="1"/>
  <c r="W44" i="40"/>
  <c r="AC36" i="40"/>
  <c r="AC44" i="40" s="1"/>
  <c r="U14" i="7" s="1"/>
  <c r="AE36" i="40"/>
  <c r="S46" i="44"/>
  <c r="Q46" i="44"/>
  <c r="AS9" i="45"/>
  <c r="AU9" i="45"/>
  <c r="W44" i="36"/>
  <c r="AC36" i="36"/>
  <c r="AC44" i="36" s="1"/>
  <c r="U18" i="7" s="1"/>
  <c r="BA37" i="35"/>
  <c r="AY37" i="35"/>
  <c r="Q50" i="54"/>
  <c r="W50" i="54" s="1"/>
  <c r="I48" i="33"/>
  <c r="Y24" i="50"/>
  <c r="S22" i="32"/>
  <c r="Y21" i="32"/>
  <c r="AI21" i="32" s="1"/>
  <c r="W21" i="32"/>
  <c r="AC21" i="32" s="1"/>
  <c r="Y21" i="45"/>
  <c r="W21" i="45"/>
  <c r="M35" i="94"/>
  <c r="K35" i="94"/>
  <c r="I52" i="27" s="1"/>
  <c r="M52" i="27" s="1"/>
  <c r="Y44" i="42"/>
  <c r="AI36" i="42"/>
  <c r="AI44" i="42" s="1"/>
  <c r="Y12" i="7" s="1"/>
  <c r="AK36" i="42"/>
  <c r="M45" i="38"/>
  <c r="I47" i="38"/>
  <c r="I66" i="50"/>
  <c r="K64" i="50"/>
  <c r="K65" i="50" s="1"/>
  <c r="M65" i="50" s="1"/>
  <c r="Q65" i="50" s="1"/>
  <c r="W65" i="50" s="1"/>
  <c r="AM22" i="36"/>
  <c r="AS22" i="36" s="1"/>
  <c r="K19" i="95"/>
  <c r="I49" i="53" s="1"/>
  <c r="M49" i="53" s="1"/>
  <c r="Q49" i="53" s="1"/>
  <c r="W49" i="53" s="1"/>
  <c r="AM21" i="37"/>
  <c r="AO21" i="37"/>
  <c r="M26" i="54"/>
  <c r="I64" i="54"/>
  <c r="I66" i="54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M16" i="92"/>
  <c r="BY16" i="92" s="1"/>
  <c r="BE16" i="3" s="1"/>
  <c r="G687" i="1" s="1"/>
  <c r="BM8" i="92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AM21" i="30"/>
  <c r="AS21" i="30" s="1"/>
  <c r="AM20" i="37"/>
  <c r="S46" i="45"/>
  <c r="Q46" i="45"/>
  <c r="K40" i="94"/>
  <c r="I59" i="53" s="1"/>
  <c r="M59" i="53" s="1"/>
  <c r="Q59" i="53" s="1"/>
  <c r="W59" i="53" s="1"/>
  <c r="Y36" i="46"/>
  <c r="BA37" i="41"/>
  <c r="AY37" i="41"/>
  <c r="AK16" i="37"/>
  <c r="AI16" i="37"/>
  <c r="S20" i="31"/>
  <c r="S20" i="43"/>
  <c r="AS13" i="33"/>
  <c r="AU13" i="33"/>
  <c r="K42" i="95"/>
  <c r="I45" i="39" s="1"/>
  <c r="BO23" i="90"/>
  <c r="S44" i="43"/>
  <c r="AM36" i="43"/>
  <c r="AO36" i="43" s="1"/>
  <c r="AY14" i="35"/>
  <c r="BA14" i="35"/>
  <c r="AM36" i="34"/>
  <c r="S44" i="34"/>
  <c r="W44" i="31"/>
  <c r="AC36" i="31"/>
  <c r="AC44" i="31" s="1"/>
  <c r="U25" i="7" s="1"/>
  <c r="AS9" i="40"/>
  <c r="AU9" i="40"/>
  <c r="Q10" i="41"/>
  <c r="M35" i="41"/>
  <c r="AA57" i="55"/>
  <c r="Q57" i="55"/>
  <c r="W57" i="55" s="1"/>
  <c r="AI57" i="55"/>
  <c r="AO19" i="32"/>
  <c r="AY19" i="32" s="1"/>
  <c r="AM36" i="30"/>
  <c r="S44" i="30"/>
  <c r="M45" i="37"/>
  <c r="I47" i="37"/>
  <c r="I48" i="37" s="1"/>
  <c r="Q29" i="53"/>
  <c r="M41" i="53"/>
  <c r="K41" i="53" s="1"/>
  <c r="K42" i="53" s="1"/>
  <c r="M42" i="53" s="1"/>
  <c r="Y44" i="45"/>
  <c r="AI36" i="45"/>
  <c r="AI44" i="45" s="1"/>
  <c r="Y9" i="7" s="1"/>
  <c r="AK36" i="45"/>
  <c r="Q10" i="39"/>
  <c r="M35" i="39"/>
  <c r="AU26" i="45"/>
  <c r="AS26" i="45"/>
  <c r="AO26" i="45"/>
  <c r="M16" i="94"/>
  <c r="S21" i="44"/>
  <c r="S21" i="38"/>
  <c r="K63" i="95"/>
  <c r="I167" i="11" s="1"/>
  <c r="Q46" i="31"/>
  <c r="AO19" i="44"/>
  <c r="AY19" i="44" s="1"/>
  <c r="AO16" i="31"/>
  <c r="AY16" i="31" s="1"/>
  <c r="M20" i="94"/>
  <c r="W44" i="38"/>
  <c r="AC36" i="38"/>
  <c r="AC44" i="38" s="1"/>
  <c r="U16" i="7" s="1"/>
  <c r="S20" i="42"/>
  <c r="E67" i="95"/>
  <c r="G67" i="95" s="1"/>
  <c r="E54" i="95"/>
  <c r="G54" i="95" s="1"/>
  <c r="BS21" i="90"/>
  <c r="BU21" i="90"/>
  <c r="BS17" i="90"/>
  <c r="BU17" i="90"/>
  <c r="Y36" i="37"/>
  <c r="AO11" i="36"/>
  <c r="AY11" i="36" s="1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5" i="91"/>
  <c r="BO16" i="91"/>
  <c r="CA16" i="91" s="1"/>
  <c r="BO8" i="91"/>
  <c r="BO17" i="91"/>
  <c r="CA17" i="91" s="1"/>
  <c r="BO9" i="91"/>
  <c r="CA9" i="91" s="1"/>
  <c r="BO18" i="91"/>
  <c r="CA18" i="91" s="1"/>
  <c r="BO10" i="91"/>
  <c r="CA10" i="91" s="1"/>
  <c r="BO19" i="91"/>
  <c r="CA19" i="91" s="1"/>
  <c r="BO11" i="91"/>
  <c r="CA11" i="91" s="1"/>
  <c r="BS12" i="89"/>
  <c r="BU12" i="89"/>
  <c r="BS20" i="89"/>
  <c r="BU20" i="89"/>
  <c r="S20" i="44"/>
  <c r="M38" i="95"/>
  <c r="K38" i="95"/>
  <c r="I45" i="43" s="1"/>
  <c r="Y36" i="40"/>
  <c r="AO11" i="31"/>
  <c r="AY11" i="31" s="1"/>
  <c r="M12" i="94"/>
  <c r="AS37" i="33"/>
  <c r="AU37" i="33"/>
  <c r="Q10" i="44"/>
  <c r="M35" i="44"/>
  <c r="Y22" i="39"/>
  <c r="W22" i="39"/>
  <c r="Y62" i="50"/>
  <c r="W20" i="35"/>
  <c r="Y20" i="35" s="1"/>
  <c r="AO9" i="45"/>
  <c r="M61" i="95"/>
  <c r="K61" i="95"/>
  <c r="I51" i="26" s="1"/>
  <c r="AO15" i="41"/>
  <c r="AY15" i="41" s="1"/>
  <c r="Q46" i="35"/>
  <c r="S10" i="33"/>
  <c r="Q10" i="33"/>
  <c r="M35" i="33"/>
  <c r="W11" i="52"/>
  <c r="W98" i="52" s="1"/>
  <c r="E9" i="8" s="1"/>
  <c r="Q98" i="52"/>
  <c r="E9" i="10" s="1"/>
  <c r="S21" i="32"/>
  <c r="S21" i="45"/>
  <c r="BG30" i="51"/>
  <c r="AQ30" i="51"/>
  <c r="AU30" i="51" s="1"/>
  <c r="AA30" i="51"/>
  <c r="BO30" i="51"/>
  <c r="AY30" i="51"/>
  <c r="AI30" i="51"/>
  <c r="Q30" i="51"/>
  <c r="BG27" i="51"/>
  <c r="AQ27" i="51"/>
  <c r="AU27" i="51" s="1"/>
  <c r="AU31" i="51" s="1"/>
  <c r="M16" i="8" s="1"/>
  <c r="M17" i="8" s="1"/>
  <c r="AA27" i="51"/>
  <c r="BO27" i="51"/>
  <c r="AY27" i="51"/>
  <c r="AI27" i="51"/>
  <c r="Q27" i="51"/>
  <c r="M43" i="95"/>
  <c r="AK37" i="41"/>
  <c r="AI37" i="41"/>
  <c r="BA37" i="44"/>
  <c r="AY37" i="44"/>
  <c r="BA10" i="32"/>
  <c r="AK10" i="32"/>
  <c r="Q10" i="32"/>
  <c r="AU10" i="32"/>
  <c r="AE10" i="32"/>
  <c r="M35" i="32"/>
  <c r="AO20" i="38"/>
  <c r="AY20" i="38" s="1"/>
  <c r="AM20" i="38"/>
  <c r="AS20" i="38" s="1"/>
  <c r="AA50" i="55"/>
  <c r="Q50" i="55"/>
  <c r="W50" i="55" s="1"/>
  <c r="AI50" i="55"/>
  <c r="BS19" i="90"/>
  <c r="BU19" i="90"/>
  <c r="AY9" i="34"/>
  <c r="AS16" i="45"/>
  <c r="AU16" i="45"/>
  <c r="W44" i="44"/>
  <c r="AC36" i="44"/>
  <c r="AC44" i="44" s="1"/>
  <c r="U10" i="7" s="1"/>
  <c r="AE36" i="44"/>
  <c r="AQ11" i="52"/>
  <c r="AQ98" i="52" s="1"/>
  <c r="E19" i="8" s="1"/>
  <c r="AM98" i="52"/>
  <c r="E15" i="10" s="1"/>
  <c r="S21" i="31"/>
  <c r="AO13" i="33"/>
  <c r="M45" i="42"/>
  <c r="I47" i="42"/>
  <c r="I48" i="42" s="1"/>
  <c r="Y44" i="31"/>
  <c r="AI36" i="31"/>
  <c r="AI44" i="31" s="1"/>
  <c r="Y25" i="7" s="1"/>
  <c r="BA9" i="40"/>
  <c r="AY9" i="40"/>
  <c r="S13" i="22"/>
  <c r="S31" i="22" s="1"/>
  <c r="I39" i="8" s="1"/>
  <c r="M31" i="22"/>
  <c r="G33" i="10" s="1"/>
  <c r="Y20" i="34"/>
  <c r="AI20" i="34" s="1"/>
  <c r="W20" i="34"/>
  <c r="AC20" i="34" s="1"/>
  <c r="K12" i="95"/>
  <c r="I44" i="55" s="1"/>
  <c r="M44" i="55" s="1"/>
  <c r="BM23" i="90"/>
  <c r="AO15" i="37"/>
  <c r="AY15" i="37" s="1"/>
  <c r="BI18" i="88"/>
  <c r="BI10" i="88"/>
  <c r="BI19" i="88"/>
  <c r="BI11" i="88"/>
  <c r="BI20" i="88"/>
  <c r="BI12" i="88"/>
  <c r="BI21" i="88"/>
  <c r="BI13" i="88"/>
  <c r="BI22" i="88"/>
  <c r="BI14" i="88"/>
  <c r="BI15" i="88"/>
  <c r="BI16" i="88"/>
  <c r="BI8" i="88"/>
  <c r="BI17" i="88"/>
  <c r="BI9" i="88"/>
  <c r="AI26" i="41"/>
  <c r="W20" i="36"/>
  <c r="AC20" i="36" s="1"/>
  <c r="AO15" i="36"/>
  <c r="AY15" i="36" s="1"/>
  <c r="I20" i="96"/>
  <c r="E64" i="95" s="1"/>
  <c r="G64" i="95" s="1"/>
  <c r="AU23" i="41"/>
  <c r="AS23" i="41"/>
  <c r="AO23" i="41"/>
  <c r="AS9" i="41"/>
  <c r="AU9" i="41"/>
  <c r="BA10" i="31"/>
  <c r="AK10" i="31"/>
  <c r="S10" i="31"/>
  <c r="Q10" i="31"/>
  <c r="AU10" i="31"/>
  <c r="AE10" i="31"/>
  <c r="M35" i="31"/>
  <c r="Y36" i="38"/>
  <c r="W20" i="30"/>
  <c r="AC20" i="30" s="1"/>
  <c r="AU46" i="32"/>
  <c r="AE46" i="32"/>
  <c r="BA46" i="32"/>
  <c r="AK46" i="32"/>
  <c r="S46" i="32"/>
  <c r="Q46" i="32"/>
  <c r="BQ15" i="92"/>
  <c r="CC15" i="92" s="1"/>
  <c r="BI15" i="3" s="1"/>
  <c r="G660" i="1" s="1"/>
  <c r="BQ16" i="92"/>
  <c r="CC16" i="92" s="1"/>
  <c r="BI16" i="3" s="1"/>
  <c r="G689" i="1" s="1"/>
  <c r="BQ8" i="92"/>
  <c r="BQ23" i="92" s="1"/>
  <c r="BI25" i="3" s="1"/>
  <c r="G950" i="1" s="1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11" i="92"/>
  <c r="CC11" i="92" s="1"/>
  <c r="BI11" i="3" s="1"/>
  <c r="G544" i="1" s="1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W21" i="42"/>
  <c r="M45" i="35"/>
  <c r="I47" i="35"/>
  <c r="I48" i="35" s="1"/>
  <c r="CE85" i="52"/>
  <c r="AO16" i="30"/>
  <c r="AY16" i="30" s="1"/>
  <c r="BS12" i="90"/>
  <c r="BU12" i="90"/>
  <c r="BI23" i="90"/>
  <c r="BS8" i="90"/>
  <c r="BA13" i="46"/>
  <c r="AY13" i="46"/>
  <c r="S44" i="39"/>
  <c r="AM36" i="39"/>
  <c r="AO36" i="39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6" i="91"/>
  <c r="CC16" i="91" s="1"/>
  <c r="BQ8" i="91"/>
  <c r="BQ17" i="91"/>
  <c r="CC17" i="91" s="1"/>
  <c r="BQ9" i="91"/>
  <c r="CC9" i="91" s="1"/>
  <c r="BQ18" i="91"/>
  <c r="CC18" i="91" s="1"/>
  <c r="BQ10" i="91"/>
  <c r="CC10" i="91" s="1"/>
  <c r="BQ19" i="91"/>
  <c r="CC19" i="91" s="1"/>
  <c r="BQ11" i="91"/>
  <c r="CC11" i="91" s="1"/>
  <c r="BQ20" i="91"/>
  <c r="CC20" i="91" s="1"/>
  <c r="BQ12" i="91"/>
  <c r="CC12" i="91" s="1"/>
  <c r="BS11" i="89"/>
  <c r="BU11" i="89"/>
  <c r="BS15" i="89"/>
  <c r="I48" i="38"/>
  <c r="AO22" i="37"/>
  <c r="AM22" i="37"/>
  <c r="I48" i="40"/>
  <c r="W20" i="33"/>
  <c r="W20" i="46"/>
  <c r="AE20" i="46" s="1"/>
  <c r="M45" i="31"/>
  <c r="I47" i="31"/>
  <c r="I48" i="31" s="1"/>
  <c r="K14" i="95"/>
  <c r="I45" i="55" s="1"/>
  <c r="M45" i="55" s="1"/>
  <c r="W44" i="39"/>
  <c r="AC36" i="39"/>
  <c r="AC44" i="39" s="1"/>
  <c r="U15" i="7" s="1"/>
  <c r="AE36" i="39"/>
  <c r="AY37" i="33"/>
  <c r="BA37" i="33"/>
  <c r="AO22" i="39"/>
  <c r="AM22" i="39"/>
  <c r="AU24" i="41"/>
  <c r="AS24" i="41"/>
  <c r="AO24" i="41"/>
  <c r="K31" i="95"/>
  <c r="I25" i="51" s="1"/>
  <c r="W22" i="43"/>
  <c r="AC22" i="43" s="1"/>
  <c r="AM20" i="35"/>
  <c r="AO20" i="35"/>
  <c r="M45" i="44"/>
  <c r="I47" i="44"/>
  <c r="I48" i="44" s="1"/>
  <c r="AS14" i="45"/>
  <c r="AU14" i="45"/>
  <c r="Y36" i="36"/>
  <c r="AU46" i="30"/>
  <c r="AE46" i="30"/>
  <c r="BA46" i="30"/>
  <c r="AK46" i="30"/>
  <c r="S46" i="30"/>
  <c r="Q46" i="30"/>
  <c r="BG98" i="52"/>
  <c r="E16" i="10" s="1"/>
  <c r="Y20" i="39"/>
  <c r="W20" i="39"/>
  <c r="M29" i="95"/>
  <c r="K29" i="95"/>
  <c r="I52" i="55" s="1"/>
  <c r="M52" i="55" s="1"/>
  <c r="BA12" i="33"/>
  <c r="AY12" i="33"/>
  <c r="K60" i="95"/>
  <c r="I51" i="27" s="1"/>
  <c r="BS19" i="89"/>
  <c r="BU19" i="89"/>
  <c r="K55" i="95"/>
  <c r="I33" i="24" s="1"/>
  <c r="M33" i="24" s="1"/>
  <c r="S33" i="24" s="1"/>
  <c r="AM44" i="42"/>
  <c r="AS36" i="42"/>
  <c r="AS44" i="42" s="1"/>
  <c r="AC12" i="7" s="1"/>
  <c r="AU36" i="42"/>
  <c r="AO44" i="46"/>
  <c r="BA36" i="46"/>
  <c r="BA26" i="37"/>
  <c r="AY26" i="37"/>
  <c r="Q61" i="50"/>
  <c r="W61" i="50" s="1"/>
  <c r="AY9" i="38"/>
  <c r="M39" i="95"/>
  <c r="S46" i="46"/>
  <c r="Q46" i="46"/>
  <c r="S44" i="31"/>
  <c r="AM36" i="31"/>
  <c r="AO36" i="31" s="1"/>
  <c r="AO15" i="44"/>
  <c r="AY15" i="44" s="1"/>
  <c r="AI9" i="31"/>
  <c r="Q10" i="35"/>
  <c r="M35" i="35"/>
  <c r="AY11" i="39"/>
  <c r="BA11" i="39"/>
  <c r="S22" i="40"/>
  <c r="S20" i="34"/>
  <c r="AO13" i="34"/>
  <c r="AY13" i="34" s="1"/>
  <c r="AS14" i="37"/>
  <c r="AU14" i="37"/>
  <c r="K10" i="96"/>
  <c r="E13" i="95" s="1"/>
  <c r="G13" i="95" s="1"/>
  <c r="I47" i="32"/>
  <c r="I48" i="32" s="1"/>
  <c r="M45" i="32"/>
  <c r="BA46" i="38"/>
  <c r="AK46" i="38"/>
  <c r="Q46" i="38"/>
  <c r="AU46" i="38"/>
  <c r="AE46" i="38"/>
  <c r="W44" i="45"/>
  <c r="AC36" i="45"/>
  <c r="AC44" i="45" s="1"/>
  <c r="U9" i="7" s="1"/>
  <c r="AE36" i="45"/>
  <c r="M78" i="95"/>
  <c r="W46" i="33"/>
  <c r="S21" i="39"/>
  <c r="M40" i="95"/>
  <c r="Y37" i="52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BK15" i="88"/>
  <c r="BK16" i="88"/>
  <c r="BW16" i="88" s="1"/>
  <c r="BK8" i="88"/>
  <c r="BK17" i="88"/>
  <c r="BW17" i="88" s="1"/>
  <c r="BK9" i="88"/>
  <c r="BW9" i="88" s="1"/>
  <c r="BK18" i="88"/>
  <c r="BW18" i="88" s="1"/>
  <c r="BK10" i="88"/>
  <c r="BW10" i="88" s="1"/>
  <c r="AO17" i="41"/>
  <c r="AY17" i="41" s="1"/>
  <c r="W22" i="44"/>
  <c r="Y22" i="44" s="1"/>
  <c r="S20" i="36"/>
  <c r="AO13" i="32"/>
  <c r="AY13" i="32" s="1"/>
  <c r="W44" i="30"/>
  <c r="G24" i="28" s="1"/>
  <c r="AC36" i="30"/>
  <c r="AC44" i="30" s="1"/>
  <c r="U26" i="7" s="1"/>
  <c r="AS9" i="42"/>
  <c r="AU9" i="42"/>
  <c r="M45" i="45"/>
  <c r="I47" i="45"/>
  <c r="AO18" i="45"/>
  <c r="AY18" i="45" s="1"/>
  <c r="BK23" i="90"/>
  <c r="K9" i="94"/>
  <c r="I24" i="49" s="1"/>
  <c r="M24" i="49" s="1"/>
  <c r="Q24" i="49" s="1"/>
  <c r="W24" i="49" s="1"/>
  <c r="BC40" i="52"/>
  <c r="S20" i="30"/>
  <c r="Y13" i="52"/>
  <c r="BI19" i="92"/>
  <c r="BI11" i="92"/>
  <c r="BI20" i="92"/>
  <c r="BI12" i="92"/>
  <c r="BI21" i="92"/>
  <c r="BI13" i="92"/>
  <c r="BI22" i="92"/>
  <c r="BI14" i="92"/>
  <c r="BI15" i="92"/>
  <c r="BS15" i="92" s="1"/>
  <c r="BI16" i="92"/>
  <c r="BI8" i="92"/>
  <c r="BI17" i="92"/>
  <c r="BI9" i="92"/>
  <c r="BI18" i="92"/>
  <c r="BI10" i="92"/>
  <c r="BC39" i="52"/>
  <c r="AM21" i="42"/>
  <c r="BS20" i="90"/>
  <c r="BU20" i="90"/>
  <c r="BS16" i="90"/>
  <c r="BU16" i="90"/>
  <c r="W44" i="33"/>
  <c r="AC36" i="33"/>
  <c r="AC44" i="33" s="1"/>
  <c r="U21" i="7" s="1"/>
  <c r="AE36" i="33"/>
  <c r="AU23" i="45"/>
  <c r="AO23" i="45"/>
  <c r="AS23" i="45"/>
  <c r="BS10" i="89"/>
  <c r="BU10" i="89"/>
  <c r="BS14" i="89"/>
  <c r="BU14" i="89"/>
  <c r="AU10" i="38"/>
  <c r="AE10" i="38"/>
  <c r="BA10" i="38"/>
  <c r="AK10" i="38"/>
  <c r="Q10" i="38"/>
  <c r="M35" i="38"/>
  <c r="W20" i="37"/>
  <c r="Y20" i="37"/>
  <c r="E66" i="95"/>
  <c r="G66" i="95" s="1"/>
  <c r="E53" i="95"/>
  <c r="G53" i="95" s="1"/>
  <c r="AI9" i="38"/>
  <c r="Q10" i="40"/>
  <c r="S10" i="40" s="1"/>
  <c r="M35" i="40"/>
  <c r="Q23" i="50"/>
  <c r="W23" i="50" s="1"/>
  <c r="S20" i="33"/>
  <c r="S20" i="46"/>
  <c r="Y21" i="35"/>
  <c r="W21" i="35"/>
  <c r="AI37" i="35"/>
  <c r="AK37" i="35"/>
  <c r="M51" i="95"/>
  <c r="K11" i="96"/>
  <c r="E15" i="95" s="1"/>
  <c r="G15" i="95" s="1"/>
  <c r="K22" i="95"/>
  <c r="I49" i="55" s="1"/>
  <c r="M49" i="55" s="1"/>
  <c r="K10" i="95"/>
  <c r="I43" i="55" s="1"/>
  <c r="M43" i="55" s="1"/>
  <c r="AU8" i="41"/>
  <c r="AO8" i="41"/>
  <c r="AS8" i="41"/>
  <c r="K19" i="96"/>
  <c r="E32" i="95" s="1"/>
  <c r="G32" i="95" s="1"/>
  <c r="Y46" i="56"/>
  <c r="S22" i="43"/>
  <c r="W20" i="41"/>
  <c r="W21" i="41"/>
  <c r="Q46" i="39"/>
  <c r="AU46" i="39"/>
  <c r="AE46" i="39"/>
  <c r="BA46" i="39"/>
  <c r="AK46" i="39"/>
  <c r="M37" i="95"/>
  <c r="AO14" i="45"/>
  <c r="M27" i="94"/>
  <c r="AS96" i="52"/>
  <c r="Q10" i="46"/>
  <c r="M35" i="46"/>
  <c r="BQ98" i="52"/>
  <c r="E20" i="10" s="1"/>
  <c r="S20" i="39"/>
  <c r="I47" i="34"/>
  <c r="I48" i="34" s="1"/>
  <c r="M45" i="34"/>
  <c r="CE81" i="52"/>
  <c r="K18" i="96"/>
  <c r="E30" i="95" s="1"/>
  <c r="G30" i="95" s="1"/>
  <c r="AY22" i="42" l="1"/>
  <c r="BA22" i="42"/>
  <c r="AI20" i="45"/>
  <c r="AK20" i="45"/>
  <c r="AY46" i="33"/>
  <c r="BA46" i="33"/>
  <c r="AI22" i="44"/>
  <c r="AK22" i="44"/>
  <c r="AO44" i="39"/>
  <c r="AY36" i="39"/>
  <c r="AY44" i="39" s="1"/>
  <c r="AG15" i="7" s="1"/>
  <c r="BA36" i="39"/>
  <c r="AY20" i="41"/>
  <c r="BA20" i="41"/>
  <c r="AY22" i="44"/>
  <c r="BA22" i="44"/>
  <c r="AM46" i="40"/>
  <c r="AO46" i="40" s="1"/>
  <c r="AK21" i="46"/>
  <c r="AI21" i="46"/>
  <c r="AI21" i="40"/>
  <c r="AK21" i="40"/>
  <c r="AO44" i="43"/>
  <c r="AY36" i="43"/>
  <c r="AY44" i="43" s="1"/>
  <c r="AG11" i="7" s="1"/>
  <c r="AO44" i="40"/>
  <c r="AY36" i="40"/>
  <c r="AY44" i="40" s="1"/>
  <c r="AG14" i="7" s="1"/>
  <c r="BA36" i="40"/>
  <c r="AO10" i="36"/>
  <c r="AM10" i="36"/>
  <c r="S35" i="36"/>
  <c r="AO10" i="34"/>
  <c r="AM10" i="34"/>
  <c r="S35" i="34"/>
  <c r="AO10" i="40"/>
  <c r="AM10" i="40"/>
  <c r="S35" i="40"/>
  <c r="AI20" i="35"/>
  <c r="AK20" i="35"/>
  <c r="AO44" i="31"/>
  <c r="AY36" i="31"/>
  <c r="AY44" i="31" s="1"/>
  <c r="AG25" i="7" s="1"/>
  <c r="AY21" i="35"/>
  <c r="BA21" i="35"/>
  <c r="K66" i="95"/>
  <c r="M66" i="95" s="1"/>
  <c r="AM10" i="31"/>
  <c r="S35" i="31"/>
  <c r="W46" i="31"/>
  <c r="Y46" i="31" s="1"/>
  <c r="Y22" i="28"/>
  <c r="BA44" i="32"/>
  <c r="Y46" i="39"/>
  <c r="AI46" i="39" s="1"/>
  <c r="W46" i="39"/>
  <c r="AC46" i="39" s="1"/>
  <c r="AI20" i="37"/>
  <c r="AK20" i="37"/>
  <c r="BS20" i="92"/>
  <c r="BU20" i="92"/>
  <c r="BA20" i="3" s="1"/>
  <c r="G801" i="1" s="1"/>
  <c r="G9" i="28"/>
  <c r="AE44" i="45"/>
  <c r="BA14" i="45"/>
  <c r="AY14" i="45"/>
  <c r="AM20" i="33"/>
  <c r="AO20" i="33" s="1"/>
  <c r="AM22" i="43"/>
  <c r="AS22" i="43" s="1"/>
  <c r="AO20" i="39"/>
  <c r="AM20" i="39"/>
  <c r="M10" i="95"/>
  <c r="AC21" i="35"/>
  <c r="AE21" i="35"/>
  <c r="M53" i="95"/>
  <c r="K53" i="95"/>
  <c r="I32" i="24" s="1"/>
  <c r="BS9" i="92"/>
  <c r="BU9" i="92"/>
  <c r="BA9" i="3" s="1"/>
  <c r="G482" i="1" s="1"/>
  <c r="BS21" i="92"/>
  <c r="BU21" i="92"/>
  <c r="BA21" i="3" s="1"/>
  <c r="G830" i="1" s="1"/>
  <c r="AC20" i="39"/>
  <c r="AE20" i="39"/>
  <c r="AS20" i="35"/>
  <c r="AU20" i="35"/>
  <c r="AS22" i="39"/>
  <c r="AU22" i="39"/>
  <c r="M14" i="95"/>
  <c r="AS22" i="37"/>
  <c r="AU22" i="37"/>
  <c r="W10" i="31"/>
  <c r="Y10" i="31" s="1"/>
  <c r="Q35" i="31"/>
  <c r="BS17" i="88"/>
  <c r="BU17" i="88"/>
  <c r="BS12" i="88"/>
  <c r="BU12" i="88"/>
  <c r="AM21" i="31"/>
  <c r="AS21" i="31" s="1"/>
  <c r="M51" i="26"/>
  <c r="M53" i="26" s="1"/>
  <c r="I53" i="26"/>
  <c r="E32" i="12" s="1"/>
  <c r="E39" i="12" s="1"/>
  <c r="Y44" i="46"/>
  <c r="AK36" i="46"/>
  <c r="AS21" i="37"/>
  <c r="AU21" i="37"/>
  <c r="Q45" i="38"/>
  <c r="AU45" i="38"/>
  <c r="AE45" i="38"/>
  <c r="M47" i="38"/>
  <c r="BA45" i="38"/>
  <c r="AK45" i="38"/>
  <c r="S45" i="38"/>
  <c r="Y46" i="44"/>
  <c r="W46" i="44"/>
  <c r="M62" i="95"/>
  <c r="W46" i="36"/>
  <c r="AC46" i="36" s="1"/>
  <c r="AY44" i="33"/>
  <c r="AG21" i="7" s="1"/>
  <c r="Y16" i="28"/>
  <c r="BA44" i="38"/>
  <c r="M56" i="95"/>
  <c r="AS22" i="41"/>
  <c r="AU22" i="41"/>
  <c r="AS44" i="33"/>
  <c r="AC21" i="7" s="1"/>
  <c r="M22" i="28"/>
  <c r="AK44" i="32"/>
  <c r="AA55" i="55"/>
  <c r="Q55" i="55"/>
  <c r="W55" i="55" s="1"/>
  <c r="AI55" i="55"/>
  <c r="Y25" i="50"/>
  <c r="Y49" i="56"/>
  <c r="AC22" i="41"/>
  <c r="AE22" i="41"/>
  <c r="BS13" i="91"/>
  <c r="BU13" i="91"/>
  <c r="BS9" i="91"/>
  <c r="BU9" i="91"/>
  <c r="BO23" i="92"/>
  <c r="BG25" i="3" s="1"/>
  <c r="G949" i="1" s="1"/>
  <c r="Y21" i="34"/>
  <c r="AI21" i="34" s="1"/>
  <c r="Y21" i="36"/>
  <c r="AI21" i="36" s="1"/>
  <c r="BS20" i="51"/>
  <c r="BS24" i="51" s="1"/>
  <c r="I28" i="8" s="1"/>
  <c r="BO24" i="51"/>
  <c r="G24" i="10" s="1"/>
  <c r="G20" i="28"/>
  <c r="AE44" i="34"/>
  <c r="M70" i="95"/>
  <c r="AI21" i="33"/>
  <c r="AK21" i="33"/>
  <c r="AC20" i="40"/>
  <c r="AE20" i="40"/>
  <c r="M18" i="95"/>
  <c r="M66" i="50"/>
  <c r="AA49" i="55"/>
  <c r="Q49" i="55"/>
  <c r="W49" i="55" s="1"/>
  <c r="AI49" i="55"/>
  <c r="BS12" i="92"/>
  <c r="BU12" i="92"/>
  <c r="BA12" i="3" s="1"/>
  <c r="G569" i="1" s="1"/>
  <c r="AI20" i="39"/>
  <c r="AK20" i="39"/>
  <c r="AY22" i="37"/>
  <c r="BA22" i="37"/>
  <c r="K64" i="95"/>
  <c r="I53" i="55" s="1"/>
  <c r="M53" i="55" s="1"/>
  <c r="AM44" i="30"/>
  <c r="S24" i="28" s="1"/>
  <c r="AS36" i="30"/>
  <c r="AS44" i="30" s="1"/>
  <c r="AC26" i="7" s="1"/>
  <c r="AM46" i="36"/>
  <c r="AS46" i="36" s="1"/>
  <c r="AM44" i="41"/>
  <c r="AS36" i="41"/>
  <c r="AS44" i="41" s="1"/>
  <c r="AC13" i="7" s="1"/>
  <c r="AU36" i="41"/>
  <c r="AM22" i="30"/>
  <c r="AS22" i="30" s="1"/>
  <c r="AC22" i="45"/>
  <c r="AE22" i="45"/>
  <c r="G19" i="28"/>
  <c r="AE44" i="35"/>
  <c r="Y10" i="37"/>
  <c r="W10" i="37"/>
  <c r="Q35" i="37"/>
  <c r="K32" i="95"/>
  <c r="I21" i="49" s="1"/>
  <c r="M32" i="95"/>
  <c r="Y44" i="36"/>
  <c r="AI36" i="36"/>
  <c r="AI44" i="36" s="1"/>
  <c r="Y18" i="7" s="1"/>
  <c r="Y22" i="43"/>
  <c r="AI22" i="43" s="1"/>
  <c r="M47" i="31"/>
  <c r="Q45" i="31"/>
  <c r="S45" i="31" s="1"/>
  <c r="S45" i="35"/>
  <c r="Q45" i="35"/>
  <c r="M47" i="35"/>
  <c r="K20" i="96"/>
  <c r="E65" i="95" s="1"/>
  <c r="G65" i="95" s="1"/>
  <c r="BS16" i="88"/>
  <c r="BU16" i="88"/>
  <c r="BS11" i="88"/>
  <c r="BU11" i="88"/>
  <c r="AA44" i="55"/>
  <c r="Q44" i="55"/>
  <c r="W44" i="55" s="1"/>
  <c r="AI44" i="55"/>
  <c r="BA35" i="32"/>
  <c r="AE35" i="32"/>
  <c r="AU35" i="32"/>
  <c r="AK35" i="32"/>
  <c r="W46" i="35"/>
  <c r="Y46" i="35" s="1"/>
  <c r="BA9" i="45"/>
  <c r="AY9" i="45"/>
  <c r="AO36" i="30"/>
  <c r="W10" i="41"/>
  <c r="Y10" i="41"/>
  <c r="Q35" i="41"/>
  <c r="AO20" i="31"/>
  <c r="AY20" i="31" s="1"/>
  <c r="AM20" i="31"/>
  <c r="AS20" i="31" s="1"/>
  <c r="M40" i="94"/>
  <c r="AS20" i="37"/>
  <c r="AU20" i="37"/>
  <c r="M19" i="95"/>
  <c r="AM22" i="32"/>
  <c r="AS22" i="32" s="1"/>
  <c r="G18" i="28"/>
  <c r="AE44" i="36"/>
  <c r="AC21" i="39"/>
  <c r="AE21" i="39"/>
  <c r="Y20" i="31"/>
  <c r="AI20" i="31" s="1"/>
  <c r="AA51" i="55"/>
  <c r="Q51" i="55"/>
  <c r="W51" i="55" s="1"/>
  <c r="AI51" i="55"/>
  <c r="G12" i="28"/>
  <c r="AE44" i="42"/>
  <c r="AM22" i="45"/>
  <c r="M48" i="42"/>
  <c r="AY9" i="32"/>
  <c r="AA54" i="55"/>
  <c r="Q54" i="55"/>
  <c r="W54" i="55" s="1"/>
  <c r="AI54" i="55"/>
  <c r="M17" i="23"/>
  <c r="I90" i="23"/>
  <c r="AO21" i="34"/>
  <c r="AY21" i="34" s="1"/>
  <c r="AC22" i="42"/>
  <c r="AE22" i="42"/>
  <c r="G11" i="28"/>
  <c r="AE44" i="43"/>
  <c r="Y22" i="45"/>
  <c r="BS12" i="91"/>
  <c r="BU12" i="91"/>
  <c r="Y44" i="34"/>
  <c r="AI36" i="34"/>
  <c r="AI44" i="34" s="1"/>
  <c r="Y20" i="7" s="1"/>
  <c r="Q44" i="53"/>
  <c r="Y22" i="31"/>
  <c r="AI22" i="31" s="1"/>
  <c r="AC46" i="41"/>
  <c r="AE46" i="41"/>
  <c r="Y9" i="28"/>
  <c r="BA44" i="45"/>
  <c r="Y8" i="28"/>
  <c r="BA44" i="46"/>
  <c r="BI23" i="88"/>
  <c r="BS8" i="88"/>
  <c r="AM46" i="44"/>
  <c r="AC21" i="41"/>
  <c r="AE21" i="41"/>
  <c r="BS16" i="92"/>
  <c r="BU16" i="92"/>
  <c r="BA16" i="3" s="1"/>
  <c r="G685" i="1" s="1"/>
  <c r="AO21" i="39"/>
  <c r="AM21" i="39"/>
  <c r="K13" i="95"/>
  <c r="I46" i="53" s="1"/>
  <c r="W10" i="35"/>
  <c r="Y10" i="35" s="1"/>
  <c r="Q35" i="35"/>
  <c r="M60" i="95"/>
  <c r="M25" i="51"/>
  <c r="AC21" i="42"/>
  <c r="AE21" i="42"/>
  <c r="Y20" i="30"/>
  <c r="AI20" i="30" s="1"/>
  <c r="BS15" i="88"/>
  <c r="BS19" i="88"/>
  <c r="BU19" i="88"/>
  <c r="M12" i="95"/>
  <c r="S46" i="35"/>
  <c r="Y10" i="44"/>
  <c r="W10" i="44"/>
  <c r="Q35" i="44"/>
  <c r="Y44" i="40"/>
  <c r="AI36" i="40"/>
  <c r="AI44" i="40" s="1"/>
  <c r="Y14" i="7" s="1"/>
  <c r="AK36" i="40"/>
  <c r="M54" i="95"/>
  <c r="K54" i="95"/>
  <c r="I32" i="22" s="1"/>
  <c r="M63" i="95"/>
  <c r="M9" i="28"/>
  <c r="AK44" i="45"/>
  <c r="S10" i="41"/>
  <c r="G23" i="28"/>
  <c r="AE44" i="31"/>
  <c r="AO20" i="37"/>
  <c r="M12" i="28"/>
  <c r="AK44" i="42"/>
  <c r="AS21" i="46"/>
  <c r="AU21" i="46"/>
  <c r="AC20" i="42"/>
  <c r="AE20" i="42"/>
  <c r="Y21" i="39"/>
  <c r="O18" i="49"/>
  <c r="AI21" i="37"/>
  <c r="AK21" i="37"/>
  <c r="M26" i="95"/>
  <c r="AO22" i="35"/>
  <c r="AM22" i="35"/>
  <c r="M74" i="95"/>
  <c r="M33" i="94"/>
  <c r="W10" i="45"/>
  <c r="Y10" i="45"/>
  <c r="Q35" i="45"/>
  <c r="W46" i="37"/>
  <c r="AC46" i="37" s="1"/>
  <c r="AS21" i="40"/>
  <c r="AU21" i="40"/>
  <c r="Y22" i="42"/>
  <c r="S22" i="28"/>
  <c r="AU44" i="32"/>
  <c r="BO23" i="88"/>
  <c r="Q45" i="36"/>
  <c r="AU45" i="36"/>
  <c r="AE45" i="36"/>
  <c r="M47" i="36"/>
  <c r="BA45" i="36"/>
  <c r="AK45" i="36"/>
  <c r="BI23" i="91"/>
  <c r="BS8" i="91"/>
  <c r="BS20" i="91"/>
  <c r="BU20" i="91"/>
  <c r="BA16" i="39"/>
  <c r="AY16" i="39"/>
  <c r="Y48" i="54"/>
  <c r="Q48" i="54"/>
  <c r="W48" i="54" s="1"/>
  <c r="Y22" i="32"/>
  <c r="AI22" i="32" s="1"/>
  <c r="M45" i="46"/>
  <c r="I47" i="46"/>
  <c r="I48" i="46" s="1"/>
  <c r="M23" i="95"/>
  <c r="Y46" i="41"/>
  <c r="W10" i="43"/>
  <c r="Y10" i="43" s="1"/>
  <c r="Q35" i="43"/>
  <c r="BM23" i="88"/>
  <c r="AA48" i="55"/>
  <c r="Q48" i="55"/>
  <c r="W48" i="55" s="1"/>
  <c r="AI48" i="55"/>
  <c r="M16" i="95"/>
  <c r="Y49" i="54"/>
  <c r="M59" i="95"/>
  <c r="M15" i="28"/>
  <c r="AK44" i="39"/>
  <c r="BS20" i="88"/>
  <c r="BU20" i="88"/>
  <c r="AM20" i="43"/>
  <c r="AS20" i="43" s="1"/>
  <c r="AM20" i="45"/>
  <c r="AO20" i="45" s="1"/>
  <c r="AI22" i="41"/>
  <c r="AK22" i="41"/>
  <c r="BS21" i="91"/>
  <c r="BU21" i="91"/>
  <c r="AY16" i="37"/>
  <c r="BA16" i="37"/>
  <c r="BA34" i="45"/>
  <c r="AY34" i="45"/>
  <c r="AI20" i="40"/>
  <c r="AK20" i="40"/>
  <c r="AS22" i="44"/>
  <c r="AU22" i="44"/>
  <c r="AO20" i="46"/>
  <c r="BA20" i="46" s="1"/>
  <c r="AM20" i="46"/>
  <c r="AU20" i="46" s="1"/>
  <c r="AS21" i="42"/>
  <c r="AU21" i="42"/>
  <c r="K15" i="95"/>
  <c r="I47" i="53" s="1"/>
  <c r="M47" i="53" s="1"/>
  <c r="Q47" i="53" s="1"/>
  <c r="W47" i="53" s="1"/>
  <c r="AK35" i="38"/>
  <c r="M48" i="38"/>
  <c r="BA35" i="38"/>
  <c r="AE35" i="38"/>
  <c r="AU35" i="38"/>
  <c r="AO21" i="42"/>
  <c r="BS19" i="92"/>
  <c r="BU19" i="92"/>
  <c r="BA19" i="3" s="1"/>
  <c r="G772" i="1" s="1"/>
  <c r="Y46" i="46"/>
  <c r="AK46" i="46" s="1"/>
  <c r="W46" i="46"/>
  <c r="AE46" i="46" s="1"/>
  <c r="Y61" i="50"/>
  <c r="S12" i="28"/>
  <c r="AU44" i="42"/>
  <c r="Y46" i="30"/>
  <c r="AI46" i="30" s="1"/>
  <c r="W46" i="30"/>
  <c r="AC46" i="30" s="1"/>
  <c r="M31" i="95"/>
  <c r="Y20" i="46"/>
  <c r="AK20" i="46" s="1"/>
  <c r="Y21" i="42"/>
  <c r="Y46" i="32"/>
  <c r="AI46" i="32" s="1"/>
  <c r="W46" i="32"/>
  <c r="AC46" i="32" s="1"/>
  <c r="Y44" i="38"/>
  <c r="AI36" i="38"/>
  <c r="AI44" i="38" s="1"/>
  <c r="Y16" i="7" s="1"/>
  <c r="Y20" i="36"/>
  <c r="AI20" i="36" s="1"/>
  <c r="BS14" i="88"/>
  <c r="BU14" i="88"/>
  <c r="BS10" i="88"/>
  <c r="BU10" i="88"/>
  <c r="M23" i="28"/>
  <c r="AK44" i="31"/>
  <c r="W10" i="33"/>
  <c r="Q35" i="33"/>
  <c r="AC20" i="35"/>
  <c r="AE20" i="35"/>
  <c r="S10" i="44"/>
  <c r="M45" i="43"/>
  <c r="I47" i="43"/>
  <c r="I48" i="43" s="1"/>
  <c r="BO23" i="91"/>
  <c r="M67" i="95"/>
  <c r="K67" i="95"/>
  <c r="S46" i="31"/>
  <c r="AM21" i="38"/>
  <c r="AS21" i="38" s="1"/>
  <c r="Q42" i="53"/>
  <c r="M43" i="53"/>
  <c r="AO21" i="30"/>
  <c r="AY21" i="30" s="1"/>
  <c r="AO22" i="36"/>
  <c r="AY22" i="36" s="1"/>
  <c r="AO21" i="46"/>
  <c r="BM23" i="91"/>
  <c r="Y20" i="42"/>
  <c r="W16" i="49"/>
  <c r="Q18" i="49"/>
  <c r="Q20" i="49"/>
  <c r="G25" i="10" s="1"/>
  <c r="AC21" i="37"/>
  <c r="AE21" i="37"/>
  <c r="BA26" i="41"/>
  <c r="AY26" i="41"/>
  <c r="M82" i="95"/>
  <c r="Y48" i="56"/>
  <c r="AC22" i="37"/>
  <c r="AE22" i="37"/>
  <c r="AC22" i="46"/>
  <c r="AE22" i="46"/>
  <c r="AM10" i="45"/>
  <c r="AO10" i="45" s="1"/>
  <c r="S35" i="45"/>
  <c r="AO46" i="37"/>
  <c r="AY46" i="37" s="1"/>
  <c r="AM46" i="37"/>
  <c r="AS46" i="37" s="1"/>
  <c r="AY21" i="40"/>
  <c r="BA21" i="40"/>
  <c r="M47" i="30"/>
  <c r="BA45" i="30"/>
  <c r="AK45" i="30"/>
  <c r="S45" i="30"/>
  <c r="Q45" i="30"/>
  <c r="AU45" i="30"/>
  <c r="AE45" i="30"/>
  <c r="M48" i="30"/>
  <c r="AK35" i="30"/>
  <c r="BA35" i="30"/>
  <c r="AE35" i="30"/>
  <c r="AU35" i="30"/>
  <c r="CE98" i="52"/>
  <c r="E28" i="8" s="1"/>
  <c r="AC22" i="35"/>
  <c r="AE22" i="35"/>
  <c r="BS16" i="91"/>
  <c r="BU16" i="91"/>
  <c r="BS11" i="91"/>
  <c r="BU11" i="91"/>
  <c r="BQ23" i="88"/>
  <c r="CC8" i="88"/>
  <c r="G22" i="28"/>
  <c r="AE44" i="32"/>
  <c r="Y46" i="42"/>
  <c r="W46" i="42"/>
  <c r="S10" i="37"/>
  <c r="AS46" i="41"/>
  <c r="AU46" i="41"/>
  <c r="AM44" i="35"/>
  <c r="AS36" i="35"/>
  <c r="AS44" i="35" s="1"/>
  <c r="AC19" i="7" s="1"/>
  <c r="AU36" i="35"/>
  <c r="AA56" i="55"/>
  <c r="Q56" i="55"/>
  <c r="W56" i="55" s="1"/>
  <c r="AI56" i="55"/>
  <c r="W46" i="34"/>
  <c r="AC46" i="34" s="1"/>
  <c r="AA46" i="55"/>
  <c r="Q46" i="55"/>
  <c r="W46" i="55" s="1"/>
  <c r="AI46" i="55"/>
  <c r="AS22" i="33"/>
  <c r="AU22" i="33"/>
  <c r="AO22" i="40"/>
  <c r="AM22" i="40"/>
  <c r="G17" i="28"/>
  <c r="AE44" i="37"/>
  <c r="BA22" i="41"/>
  <c r="AY22" i="41"/>
  <c r="AM21" i="33"/>
  <c r="S21" i="28"/>
  <c r="AU44" i="33"/>
  <c r="Y10" i="34"/>
  <c r="W10" i="34"/>
  <c r="Q35" i="34"/>
  <c r="Y10" i="40"/>
  <c r="W10" i="40"/>
  <c r="Q35" i="40"/>
  <c r="BI23" i="92"/>
  <c r="BA25" i="3" s="1"/>
  <c r="G946" i="1" s="1"/>
  <c r="BS8" i="92"/>
  <c r="AC20" i="37"/>
  <c r="AE20" i="37"/>
  <c r="M9" i="94"/>
  <c r="BA8" i="41"/>
  <c r="AY8" i="41"/>
  <c r="W10" i="46"/>
  <c r="Q35" i="46"/>
  <c r="S46" i="39"/>
  <c r="Y46" i="38"/>
  <c r="AI46" i="38" s="1"/>
  <c r="W46" i="38"/>
  <c r="AC46" i="38" s="1"/>
  <c r="M48" i="35"/>
  <c r="AM46" i="46"/>
  <c r="AU46" i="46" s="1"/>
  <c r="AM46" i="30"/>
  <c r="AS46" i="30" s="1"/>
  <c r="BA24" i="41"/>
  <c r="AY24" i="41"/>
  <c r="AC20" i="33"/>
  <c r="AE20" i="33"/>
  <c r="AO46" i="32"/>
  <c r="AY46" i="32" s="1"/>
  <c r="AM46" i="32"/>
  <c r="AS46" i="32" s="1"/>
  <c r="AK35" i="31"/>
  <c r="M48" i="31"/>
  <c r="BA35" i="31"/>
  <c r="AE35" i="31"/>
  <c r="AU35" i="31"/>
  <c r="BS22" i="88"/>
  <c r="BU22" i="88"/>
  <c r="BS18" i="88"/>
  <c r="BU18" i="88"/>
  <c r="W10" i="32"/>
  <c r="Q35" i="32"/>
  <c r="AM21" i="45"/>
  <c r="AM10" i="33"/>
  <c r="AO10" i="33" s="1"/>
  <c r="S35" i="33"/>
  <c r="AM20" i="42"/>
  <c r="AO21" i="44"/>
  <c r="AM21" i="44"/>
  <c r="Y10" i="39"/>
  <c r="W10" i="39"/>
  <c r="Q35" i="39"/>
  <c r="W29" i="53"/>
  <c r="W41" i="53" s="1"/>
  <c r="Q41" i="53"/>
  <c r="AM44" i="34"/>
  <c r="AS36" i="34"/>
  <c r="AS44" i="34" s="1"/>
  <c r="AC20" i="7" s="1"/>
  <c r="M45" i="39"/>
  <c r="I47" i="39"/>
  <c r="I48" i="39" s="1"/>
  <c r="M32" i="94"/>
  <c r="K32" i="94"/>
  <c r="I37" i="24" s="1"/>
  <c r="M37" i="24" s="1"/>
  <c r="S37" i="24" s="1"/>
  <c r="W10" i="36"/>
  <c r="Q35" i="36"/>
  <c r="AC21" i="44"/>
  <c r="AE21" i="44"/>
  <c r="AS22" i="46"/>
  <c r="AU22" i="46"/>
  <c r="AC22" i="40"/>
  <c r="AE22" i="40"/>
  <c r="M47" i="33"/>
  <c r="S45" i="33"/>
  <c r="Q45" i="33"/>
  <c r="Y10" i="42"/>
  <c r="W10" i="42"/>
  <c r="Q35" i="42"/>
  <c r="Y22" i="37"/>
  <c r="K76" i="95"/>
  <c r="I28" i="51" s="1"/>
  <c r="M28" i="51" s="1"/>
  <c r="S17" i="28"/>
  <c r="AU44" i="37"/>
  <c r="Y22" i="46"/>
  <c r="K18" i="49"/>
  <c r="K19" i="49" s="1"/>
  <c r="M19" i="49" s="1"/>
  <c r="Q19" i="49" s="1"/>
  <c r="W19" i="49" s="1"/>
  <c r="AO22" i="38"/>
  <c r="AY22" i="38" s="1"/>
  <c r="Y10" i="30"/>
  <c r="W10" i="30"/>
  <c r="Q35" i="30"/>
  <c r="AS20" i="40"/>
  <c r="AU20" i="40"/>
  <c r="W64" i="50"/>
  <c r="W66" i="50" s="1"/>
  <c r="E29" i="8" s="1"/>
  <c r="W46" i="43"/>
  <c r="AC46" i="43" s="1"/>
  <c r="Y46" i="43"/>
  <c r="AI46" i="43" s="1"/>
  <c r="AI22" i="35"/>
  <c r="AK22" i="35"/>
  <c r="BS15" i="91"/>
  <c r="BS19" i="91"/>
  <c r="BU19" i="91"/>
  <c r="G13" i="28"/>
  <c r="AE44" i="41"/>
  <c r="AO46" i="42"/>
  <c r="AM46" i="42"/>
  <c r="K57" i="95"/>
  <c r="I34" i="24" s="1"/>
  <c r="M34" i="24" s="1"/>
  <c r="S34" i="24" s="1"/>
  <c r="W20" i="51"/>
  <c r="W24" i="51" s="1"/>
  <c r="I9" i="8" s="1"/>
  <c r="I10" i="8" s="1"/>
  <c r="Q24" i="51"/>
  <c r="G9" i="10" s="1"/>
  <c r="AY46" i="41"/>
  <c r="BA46" i="41"/>
  <c r="AO44" i="35"/>
  <c r="AY36" i="35"/>
  <c r="AY44" i="35" s="1"/>
  <c r="AG19" i="7" s="1"/>
  <c r="BA36" i="35"/>
  <c r="AS21" i="41"/>
  <c r="AU21" i="41"/>
  <c r="AC22" i="33"/>
  <c r="AE22" i="33"/>
  <c r="AI44" i="33"/>
  <c r="Y21" i="7" s="1"/>
  <c r="Y21" i="30"/>
  <c r="AI21" i="30" s="1"/>
  <c r="BK23" i="92"/>
  <c r="BC25" i="3" s="1"/>
  <c r="G947" i="1" s="1"/>
  <c r="AK35" i="43"/>
  <c r="BA35" i="43"/>
  <c r="AE35" i="43"/>
  <c r="AU35" i="43"/>
  <c r="M81" i="95"/>
  <c r="S46" i="34"/>
  <c r="AO22" i="33"/>
  <c r="AI44" i="41"/>
  <c r="Y13" i="7" s="1"/>
  <c r="M10" i="28"/>
  <c r="AK44" i="44"/>
  <c r="BG26" i="51"/>
  <c r="AQ26" i="51"/>
  <c r="AA26" i="51"/>
  <c r="BO26" i="51"/>
  <c r="BS26" i="51" s="1"/>
  <c r="AY26" i="51"/>
  <c r="AI26" i="51"/>
  <c r="AM26" i="51" s="1"/>
  <c r="Q26" i="51"/>
  <c r="W26" i="51" s="1"/>
  <c r="M11" i="28"/>
  <c r="AK44" i="43"/>
  <c r="AI21" i="35"/>
  <c r="AK21" i="35"/>
  <c r="BA23" i="45"/>
  <c r="AY23" i="45"/>
  <c r="BS17" i="92"/>
  <c r="BU17" i="92"/>
  <c r="BA17" i="3" s="1"/>
  <c r="G714" i="1" s="1"/>
  <c r="M47" i="32"/>
  <c r="BA45" i="32"/>
  <c r="AK45" i="32"/>
  <c r="S45" i="32"/>
  <c r="Q45" i="32"/>
  <c r="AU45" i="32"/>
  <c r="AE45" i="32"/>
  <c r="AM44" i="43"/>
  <c r="AS36" i="43"/>
  <c r="AS44" i="43" s="1"/>
  <c r="AC11" i="7" s="1"/>
  <c r="Y21" i="28"/>
  <c r="BA44" i="33"/>
  <c r="BA8" i="45"/>
  <c r="AY8" i="45"/>
  <c r="M51" i="27"/>
  <c r="M53" i="27" s="1"/>
  <c r="I26" i="10" s="1"/>
  <c r="I53" i="27"/>
  <c r="M30" i="95"/>
  <c r="K30" i="95"/>
  <c r="I54" i="53" s="1"/>
  <c r="M54" i="53" s="1"/>
  <c r="Q54" i="53" s="1"/>
  <c r="W54" i="53" s="1"/>
  <c r="Y21" i="41"/>
  <c r="AC20" i="41"/>
  <c r="AE20" i="41"/>
  <c r="W10" i="38"/>
  <c r="Y10" i="38" s="1"/>
  <c r="Q35" i="38"/>
  <c r="G21" i="28"/>
  <c r="AE44" i="33"/>
  <c r="BS14" i="92"/>
  <c r="BU14" i="92"/>
  <c r="BA14" i="3" s="1"/>
  <c r="G627" i="1" s="1"/>
  <c r="AC46" i="33"/>
  <c r="AE46" i="33"/>
  <c r="M47" i="34"/>
  <c r="BA45" i="34"/>
  <c r="AK45" i="34"/>
  <c r="S45" i="34"/>
  <c r="Q45" i="34"/>
  <c r="AU45" i="34"/>
  <c r="AE45" i="34"/>
  <c r="S10" i="46"/>
  <c r="Y20" i="41"/>
  <c r="Y23" i="50"/>
  <c r="S10" i="38"/>
  <c r="BS10" i="92"/>
  <c r="BU10" i="92"/>
  <c r="BA10" i="3" s="1"/>
  <c r="G511" i="1" s="1"/>
  <c r="BS22" i="92"/>
  <c r="BU22" i="92"/>
  <c r="BA24" i="3" s="1"/>
  <c r="G917" i="1" s="1"/>
  <c r="AM20" i="30"/>
  <c r="AS20" i="30" s="1"/>
  <c r="AM20" i="36"/>
  <c r="AS20" i="36" s="1"/>
  <c r="AO20" i="36"/>
  <c r="AY20" i="36" s="1"/>
  <c r="BK23" i="88"/>
  <c r="Y46" i="33"/>
  <c r="S46" i="38"/>
  <c r="S10" i="35"/>
  <c r="M55" i="95"/>
  <c r="AA52" i="55"/>
  <c r="Q52" i="55"/>
  <c r="W52" i="55" s="1"/>
  <c r="AI52" i="55"/>
  <c r="Q45" i="44"/>
  <c r="S45" i="44" s="1"/>
  <c r="M47" i="44"/>
  <c r="G15" i="28"/>
  <c r="AE44" i="39"/>
  <c r="Y20" i="33"/>
  <c r="BQ23" i="91"/>
  <c r="CC8" i="91"/>
  <c r="BA23" i="41"/>
  <c r="AY23" i="41"/>
  <c r="BS13" i="88"/>
  <c r="BU13" i="88"/>
  <c r="Q45" i="42"/>
  <c r="M47" i="42"/>
  <c r="G10" i="28"/>
  <c r="AE44" i="44"/>
  <c r="S10" i="32"/>
  <c r="AM21" i="32"/>
  <c r="AS21" i="32" s="1"/>
  <c r="AC22" i="39"/>
  <c r="AE22" i="39"/>
  <c r="AM20" i="44"/>
  <c r="Y44" i="37"/>
  <c r="AI36" i="37"/>
  <c r="AI44" i="37" s="1"/>
  <c r="Y17" i="7" s="1"/>
  <c r="AK36" i="37"/>
  <c r="S10" i="39"/>
  <c r="AO36" i="34"/>
  <c r="M42" i="95"/>
  <c r="W46" i="45"/>
  <c r="BM23" i="92"/>
  <c r="BE25" i="3" s="1"/>
  <c r="G948" i="1" s="1"/>
  <c r="Q26" i="54"/>
  <c r="M64" i="54"/>
  <c r="AC21" i="45"/>
  <c r="AE21" i="45"/>
  <c r="Y50" i="54"/>
  <c r="G14" i="28"/>
  <c r="AE44" i="40"/>
  <c r="AC20" i="44"/>
  <c r="AE20" i="44"/>
  <c r="AM44" i="36"/>
  <c r="AS36" i="36"/>
  <c r="AS44" i="36" s="1"/>
  <c r="AC18" i="7" s="1"/>
  <c r="M30" i="94"/>
  <c r="Y17" i="28"/>
  <c r="BA44" i="37"/>
  <c r="Y21" i="44"/>
  <c r="AO22" i="46"/>
  <c r="Y22" i="40"/>
  <c r="M21" i="95"/>
  <c r="S10" i="42"/>
  <c r="BK23" i="91"/>
  <c r="K24" i="96"/>
  <c r="E77" i="95" s="1"/>
  <c r="G77" i="95" s="1"/>
  <c r="AI44" i="35"/>
  <c r="Y19" i="7" s="1"/>
  <c r="AY14" i="44"/>
  <c r="BA14" i="44"/>
  <c r="S10" i="30"/>
  <c r="AO20" i="40"/>
  <c r="Q64" i="50"/>
  <c r="AM21" i="43"/>
  <c r="AS21" i="43" s="1"/>
  <c r="S46" i="43"/>
  <c r="AM44" i="44"/>
  <c r="AS36" i="44"/>
  <c r="AS44" i="44" s="1"/>
  <c r="AC10" i="7" s="1"/>
  <c r="AU36" i="44"/>
  <c r="BS14" i="91"/>
  <c r="BU14" i="91"/>
  <c r="BS10" i="91"/>
  <c r="BU10" i="91"/>
  <c r="Y22" i="30"/>
  <c r="AI22" i="30" s="1"/>
  <c r="E41" i="94"/>
  <c r="K21" i="96"/>
  <c r="E58" i="95" s="1"/>
  <c r="G58" i="95" s="1"/>
  <c r="G86" i="95" s="1"/>
  <c r="AM20" i="51"/>
  <c r="AM24" i="51" s="1"/>
  <c r="I19" i="8" s="1"/>
  <c r="AI24" i="51"/>
  <c r="G15" i="10" s="1"/>
  <c r="Y22" i="38"/>
  <c r="AI22" i="38" s="1"/>
  <c r="M47" i="40"/>
  <c r="Q45" i="40"/>
  <c r="AO21" i="41"/>
  <c r="Y22" i="33"/>
  <c r="M21" i="28"/>
  <c r="AK44" i="33"/>
  <c r="AM10" i="43"/>
  <c r="S35" i="43"/>
  <c r="S45" i="41"/>
  <c r="Q45" i="41"/>
  <c r="M47" i="41"/>
  <c r="BA35" i="34"/>
  <c r="AE35" i="34"/>
  <c r="AU35" i="34"/>
  <c r="AK35" i="34"/>
  <c r="Y12" i="28"/>
  <c r="BA44" i="42"/>
  <c r="M13" i="28"/>
  <c r="AK44" i="41"/>
  <c r="AY22" i="39"/>
  <c r="BA22" i="39"/>
  <c r="BS17" i="91"/>
  <c r="BU17" i="91"/>
  <c r="AC21" i="40"/>
  <c r="AE21" i="40"/>
  <c r="AS21" i="35"/>
  <c r="AU21" i="35"/>
  <c r="AC26" i="56"/>
  <c r="AC64" i="56" s="1"/>
  <c r="E10" i="10" s="1"/>
  <c r="AM26" i="56"/>
  <c r="AM64" i="56" s="1"/>
  <c r="E13" i="10" s="1"/>
  <c r="Q26" i="56"/>
  <c r="M64" i="56"/>
  <c r="M22" i="95"/>
  <c r="BS11" i="92"/>
  <c r="BU11" i="92"/>
  <c r="BA11" i="3" s="1"/>
  <c r="G540" i="1" s="1"/>
  <c r="AA43" i="55"/>
  <c r="Q43" i="55"/>
  <c r="W43" i="55" s="1"/>
  <c r="AI43" i="55"/>
  <c r="M48" i="40"/>
  <c r="BS18" i="92"/>
  <c r="BU18" i="92"/>
  <c r="BA18" i="3" s="1"/>
  <c r="G743" i="1" s="1"/>
  <c r="BS13" i="92"/>
  <c r="BU13" i="92"/>
  <c r="BA13" i="3" s="1"/>
  <c r="G598" i="1" s="1"/>
  <c r="Q45" i="45"/>
  <c r="M47" i="45"/>
  <c r="AC22" i="44"/>
  <c r="AE22" i="44"/>
  <c r="AO20" i="34"/>
  <c r="AY20" i="34" s="1"/>
  <c r="AM20" i="34"/>
  <c r="AS20" i="34" s="1"/>
  <c r="AM44" i="31"/>
  <c r="AS36" i="31"/>
  <c r="AS44" i="31" s="1"/>
  <c r="AC25" i="7" s="1"/>
  <c r="AY20" i="35"/>
  <c r="BA20" i="35"/>
  <c r="AA45" i="55"/>
  <c r="Q45" i="55"/>
  <c r="W45" i="55" s="1"/>
  <c r="AI45" i="55"/>
  <c r="AM44" i="39"/>
  <c r="AS36" i="39"/>
  <c r="AS44" i="39" s="1"/>
  <c r="AC15" i="7" s="1"/>
  <c r="AU36" i="39"/>
  <c r="BS9" i="88"/>
  <c r="BU9" i="88"/>
  <c r="BS21" i="88"/>
  <c r="BU21" i="88"/>
  <c r="BA13" i="33"/>
  <c r="AY13" i="33"/>
  <c r="AI22" i="39"/>
  <c r="AK22" i="39"/>
  <c r="G16" i="28"/>
  <c r="AE44" i="38"/>
  <c r="BA26" i="45"/>
  <c r="AY26" i="45"/>
  <c r="Q45" i="37"/>
  <c r="M47" i="37"/>
  <c r="S45" i="37"/>
  <c r="M48" i="41"/>
  <c r="AO46" i="45"/>
  <c r="AM46" i="45"/>
  <c r="AY21" i="37"/>
  <c r="BA21" i="37"/>
  <c r="AK21" i="45"/>
  <c r="AI21" i="45"/>
  <c r="AI20" i="44"/>
  <c r="AK20" i="44"/>
  <c r="AO44" i="36"/>
  <c r="AY36" i="36"/>
  <c r="AY44" i="36" s="1"/>
  <c r="AG18" i="7" s="1"/>
  <c r="AK35" i="36"/>
  <c r="BA35" i="36"/>
  <c r="AE35" i="36"/>
  <c r="AU35" i="36"/>
  <c r="Y46" i="40"/>
  <c r="W46" i="40"/>
  <c r="AS22" i="42"/>
  <c r="AU22" i="42"/>
  <c r="AO36" i="41"/>
  <c r="S9" i="28"/>
  <c r="AU44" i="45"/>
  <c r="G8" i="28"/>
  <c r="AE44" i="46"/>
  <c r="I42" i="55"/>
  <c r="AC21" i="46"/>
  <c r="AE21" i="46"/>
  <c r="M19" i="28"/>
  <c r="AK44" i="35"/>
  <c r="S16" i="28"/>
  <c r="AU44" i="38"/>
  <c r="AC20" i="45"/>
  <c r="AE20" i="45"/>
  <c r="M27" i="95"/>
  <c r="K27" i="95"/>
  <c r="I53" i="53" s="1"/>
  <c r="M53" i="53" s="1"/>
  <c r="Q53" i="53" s="1"/>
  <c r="W53" i="53" s="1"/>
  <c r="AO44" i="44"/>
  <c r="AY36" i="44"/>
  <c r="AY44" i="44" s="1"/>
  <c r="AG10" i="7" s="1"/>
  <c r="BA36" i="44"/>
  <c r="BS22" i="91"/>
  <c r="BU22" i="91"/>
  <c r="BS18" i="91"/>
  <c r="BU18" i="91"/>
  <c r="AM44" i="40"/>
  <c r="AS36" i="40"/>
  <c r="AS44" i="40" s="1"/>
  <c r="AC14" i="7" s="1"/>
  <c r="AU36" i="40"/>
  <c r="K8" i="94"/>
  <c r="M8" i="94" s="1"/>
  <c r="M41" i="94" s="1"/>
  <c r="G41" i="94"/>
  <c r="S8" i="28"/>
  <c r="AU44" i="46"/>
  <c r="AS20" i="41"/>
  <c r="AU20" i="41"/>
  <c r="AC21" i="33"/>
  <c r="AE21" i="33"/>
  <c r="AS46" i="33"/>
  <c r="AU46" i="33"/>
  <c r="AA47" i="55"/>
  <c r="Q47" i="55"/>
  <c r="W47" i="55" s="1"/>
  <c r="AI47" i="55"/>
  <c r="S47" i="44" l="1"/>
  <c r="AO45" i="44"/>
  <c r="AM45" i="44"/>
  <c r="AY20" i="33"/>
  <c r="BA20" i="33"/>
  <c r="AY20" i="45"/>
  <c r="BA20" i="45"/>
  <c r="AY46" i="40"/>
  <c r="BA46" i="40"/>
  <c r="AY10" i="45"/>
  <c r="BA10" i="45"/>
  <c r="S47" i="31"/>
  <c r="AM45" i="31"/>
  <c r="AY10" i="33"/>
  <c r="BA10" i="33"/>
  <c r="AI10" i="31"/>
  <c r="AI35" i="31" s="1"/>
  <c r="Y35" i="31"/>
  <c r="AI46" i="31"/>
  <c r="AK46" i="31"/>
  <c r="AI10" i="38"/>
  <c r="AI35" i="38" s="1"/>
  <c r="Y35" i="38"/>
  <c r="AI46" i="35"/>
  <c r="AK46" i="35"/>
  <c r="AI10" i="35"/>
  <c r="AI35" i="35" s="1"/>
  <c r="Y35" i="35"/>
  <c r="AK10" i="35"/>
  <c r="AI10" i="43"/>
  <c r="AI35" i="43" s="1"/>
  <c r="Y35" i="43"/>
  <c r="AO44" i="34"/>
  <c r="AY36" i="34"/>
  <c r="AY44" i="34" s="1"/>
  <c r="AG20" i="7" s="1"/>
  <c r="AK47" i="32"/>
  <c r="BA47" i="32"/>
  <c r="AE47" i="32"/>
  <c r="AU47" i="32"/>
  <c r="G25" i="28"/>
  <c r="AY46" i="45"/>
  <c r="BA46" i="45"/>
  <c r="AS10" i="43"/>
  <c r="AS35" i="43" s="1"/>
  <c r="AM35" i="43"/>
  <c r="Q47" i="40"/>
  <c r="W45" i="40"/>
  <c r="AO10" i="42"/>
  <c r="AM10" i="42"/>
  <c r="S35" i="42"/>
  <c r="AS20" i="44"/>
  <c r="AU20" i="44"/>
  <c r="W26" i="56"/>
  <c r="W64" i="56" s="1"/>
  <c r="E8" i="8" s="1"/>
  <c r="E10" i="8" s="1"/>
  <c r="Q64" i="56"/>
  <c r="E8" i="10" s="1"/>
  <c r="AO10" i="43"/>
  <c r="S45" i="40"/>
  <c r="AO20" i="44"/>
  <c r="AC10" i="30"/>
  <c r="AC35" i="30" s="1"/>
  <c r="W35" i="30"/>
  <c r="M76" i="95"/>
  <c r="AC10" i="39"/>
  <c r="AC35" i="39" s="1"/>
  <c r="W35" i="39"/>
  <c r="AE10" i="39"/>
  <c r="AO46" i="30"/>
  <c r="AY46" i="30" s="1"/>
  <c r="AC10" i="40"/>
  <c r="AC35" i="40" s="1"/>
  <c r="W35" i="40"/>
  <c r="AE10" i="40"/>
  <c r="AC10" i="34"/>
  <c r="AC35" i="34" s="1"/>
  <c r="W35" i="34"/>
  <c r="AC46" i="42"/>
  <c r="AE46" i="42"/>
  <c r="W20" i="49"/>
  <c r="I29" i="8" s="1"/>
  <c r="W18" i="49"/>
  <c r="AO21" i="38"/>
  <c r="AY21" i="38" s="1"/>
  <c r="AO10" i="44"/>
  <c r="AM10" i="44"/>
  <c r="S35" i="44"/>
  <c r="S48" i="44" s="1"/>
  <c r="AY21" i="42"/>
  <c r="BA21" i="42"/>
  <c r="M15" i="95"/>
  <c r="AC10" i="45"/>
  <c r="AC35" i="45" s="1"/>
  <c r="W35" i="45"/>
  <c r="AE10" i="45"/>
  <c r="M32" i="22"/>
  <c r="AM46" i="35"/>
  <c r="AO46" i="35"/>
  <c r="AI22" i="45"/>
  <c r="AK22" i="45"/>
  <c r="S17" i="23"/>
  <c r="S90" i="23" s="1"/>
  <c r="E39" i="8" s="1"/>
  <c r="M90" i="23"/>
  <c r="E33" i="10" s="1"/>
  <c r="M18" i="28"/>
  <c r="AK44" i="36"/>
  <c r="S13" i="28"/>
  <c r="AU44" i="41"/>
  <c r="S47" i="38"/>
  <c r="AM45" i="38"/>
  <c r="I38" i="24"/>
  <c r="M32" i="24"/>
  <c r="AO22" i="43"/>
  <c r="AY22" i="43" s="1"/>
  <c r="AS10" i="34"/>
  <c r="AS35" i="34" s="1"/>
  <c r="AM35" i="34"/>
  <c r="Y45" i="45"/>
  <c r="W45" i="45"/>
  <c r="Q47" i="45"/>
  <c r="AS21" i="45"/>
  <c r="AU21" i="45"/>
  <c r="AI10" i="34"/>
  <c r="AI35" i="34" s="1"/>
  <c r="Y35" i="34"/>
  <c r="AI46" i="42"/>
  <c r="AK46" i="42"/>
  <c r="AU47" i="36"/>
  <c r="AK47" i="36"/>
  <c r="BA47" i="36"/>
  <c r="AE47" i="36"/>
  <c r="AY20" i="37"/>
  <c r="BA20" i="37"/>
  <c r="S48" i="31"/>
  <c r="Y23" i="28"/>
  <c r="BA44" i="31"/>
  <c r="AY10" i="34"/>
  <c r="AY35" i="34" s="1"/>
  <c r="AO35" i="34"/>
  <c r="Y11" i="28"/>
  <c r="BA44" i="43"/>
  <c r="I58" i="55"/>
  <c r="M42" i="55"/>
  <c r="Q47" i="37"/>
  <c r="Y45" i="37"/>
  <c r="W45" i="37"/>
  <c r="S15" i="28"/>
  <c r="AU44" i="39"/>
  <c r="S45" i="45"/>
  <c r="Y26" i="56"/>
  <c r="Y45" i="41"/>
  <c r="W45" i="41"/>
  <c r="Q47" i="41"/>
  <c r="AM46" i="43"/>
  <c r="AS46" i="43" s="1"/>
  <c r="S18" i="28"/>
  <c r="AU44" i="36"/>
  <c r="M66" i="54"/>
  <c r="K64" i="54"/>
  <c r="K65" i="54" s="1"/>
  <c r="M65" i="54" s="1"/>
  <c r="Q65" i="54" s="1"/>
  <c r="W65" i="54" s="1"/>
  <c r="AM10" i="39"/>
  <c r="S35" i="39"/>
  <c r="AO20" i="30"/>
  <c r="AY20" i="30" s="1"/>
  <c r="AM10" i="46"/>
  <c r="S35" i="46"/>
  <c r="S11" i="28"/>
  <c r="AU44" i="43"/>
  <c r="Q48" i="42"/>
  <c r="M47" i="39"/>
  <c r="S45" i="39"/>
  <c r="Q45" i="39"/>
  <c r="AS21" i="44"/>
  <c r="AU21" i="44"/>
  <c r="AO21" i="45"/>
  <c r="AO46" i="46"/>
  <c r="BA46" i="46" s="1"/>
  <c r="AO46" i="39"/>
  <c r="AY46" i="39" s="1"/>
  <c r="AM46" i="39"/>
  <c r="AS46" i="39" s="1"/>
  <c r="AK47" i="30"/>
  <c r="BA47" i="30"/>
  <c r="AE47" i="30"/>
  <c r="AU47" i="30"/>
  <c r="AM46" i="31"/>
  <c r="AO46" i="31" s="1"/>
  <c r="AI21" i="42"/>
  <c r="AK21" i="42"/>
  <c r="AI21" i="39"/>
  <c r="AK21" i="39"/>
  <c r="BG25" i="51"/>
  <c r="AQ25" i="51"/>
  <c r="AA25" i="51"/>
  <c r="BO25" i="51"/>
  <c r="AY25" i="51"/>
  <c r="AI25" i="51"/>
  <c r="Q25" i="51"/>
  <c r="M13" i="95"/>
  <c r="AO22" i="32"/>
  <c r="AY22" i="32" s="1"/>
  <c r="AO46" i="36"/>
  <c r="AY46" i="36" s="1"/>
  <c r="M8" i="28"/>
  <c r="AK44" i="46"/>
  <c r="AS10" i="31"/>
  <c r="AS35" i="31" s="1"/>
  <c r="AM35" i="31"/>
  <c r="AK47" i="34"/>
  <c r="BA47" i="34"/>
  <c r="AE47" i="34"/>
  <c r="AU47" i="34"/>
  <c r="AS10" i="45"/>
  <c r="AM35" i="45"/>
  <c r="AU10" i="45"/>
  <c r="M48" i="36"/>
  <c r="AS26" i="56"/>
  <c r="AO45" i="41"/>
  <c r="AM45" i="41"/>
  <c r="S47" i="41"/>
  <c r="AI22" i="33"/>
  <c r="AK22" i="33"/>
  <c r="AI22" i="40"/>
  <c r="AK22" i="40"/>
  <c r="W26" i="54"/>
  <c r="W64" i="54" s="1"/>
  <c r="W66" i="54" s="1"/>
  <c r="E27" i="8" s="1"/>
  <c r="E30" i="8" s="1"/>
  <c r="Q64" i="54"/>
  <c r="Q66" i="54" s="1"/>
  <c r="E23" i="10" s="1"/>
  <c r="W45" i="42"/>
  <c r="Q47" i="42"/>
  <c r="Y45" i="42"/>
  <c r="AO10" i="35"/>
  <c r="AM10" i="35"/>
  <c r="S35" i="35"/>
  <c r="AC10" i="42"/>
  <c r="AC35" i="42" s="1"/>
  <c r="W35" i="42"/>
  <c r="AE10" i="42"/>
  <c r="Q48" i="36"/>
  <c r="AY21" i="44"/>
  <c r="BA21" i="44"/>
  <c r="Q48" i="32"/>
  <c r="AS22" i="40"/>
  <c r="AU22" i="40"/>
  <c r="AK48" i="30"/>
  <c r="BA48" i="30"/>
  <c r="AE48" i="30"/>
  <c r="AU48" i="30"/>
  <c r="AY21" i="46"/>
  <c r="BA21" i="46"/>
  <c r="AO20" i="43"/>
  <c r="AY20" i="43" s="1"/>
  <c r="AI46" i="41"/>
  <c r="AK46" i="41"/>
  <c r="M48" i="37"/>
  <c r="AS22" i="35"/>
  <c r="AU22" i="35"/>
  <c r="AS21" i="39"/>
  <c r="AU21" i="39"/>
  <c r="W44" i="53"/>
  <c r="Q48" i="41"/>
  <c r="Q47" i="35"/>
  <c r="W45" i="35"/>
  <c r="I25" i="49"/>
  <c r="M21" i="49"/>
  <c r="Y46" i="36"/>
  <c r="AI46" i="36" s="1"/>
  <c r="AU47" i="38"/>
  <c r="AK47" i="38"/>
  <c r="BA47" i="38"/>
  <c r="AE47" i="38"/>
  <c r="AO21" i="31"/>
  <c r="AY21" i="31" s="1"/>
  <c r="AO10" i="31"/>
  <c r="AS10" i="36"/>
  <c r="AS35" i="36" s="1"/>
  <c r="AM35" i="36"/>
  <c r="AI22" i="37"/>
  <c r="AK22" i="37"/>
  <c r="AC10" i="43"/>
  <c r="AC35" i="43" s="1"/>
  <c r="W35" i="43"/>
  <c r="M46" i="53"/>
  <c r="AC46" i="35"/>
  <c r="AE46" i="35"/>
  <c r="AS20" i="33"/>
  <c r="AU20" i="33"/>
  <c r="S47" i="37"/>
  <c r="AM45" i="37"/>
  <c r="AY21" i="41"/>
  <c r="BA21" i="41"/>
  <c r="AO21" i="43"/>
  <c r="AY21" i="43" s="1"/>
  <c r="AY22" i="46"/>
  <c r="BA22" i="46"/>
  <c r="Y26" i="54"/>
  <c r="AO21" i="32"/>
  <c r="AY21" i="32" s="1"/>
  <c r="S45" i="42"/>
  <c r="AO46" i="38"/>
  <c r="AY46" i="38" s="1"/>
  <c r="AM46" i="38"/>
  <c r="AS46" i="38" s="1"/>
  <c r="E86" i="95"/>
  <c r="AI22" i="46"/>
  <c r="AK22" i="46"/>
  <c r="AI10" i="42"/>
  <c r="Y35" i="42"/>
  <c r="AK10" i="42"/>
  <c r="AC10" i="36"/>
  <c r="AC35" i="36" s="1"/>
  <c r="W35" i="36"/>
  <c r="S20" i="28"/>
  <c r="AU44" i="34"/>
  <c r="AS20" i="42"/>
  <c r="AU20" i="42"/>
  <c r="AC10" i="32"/>
  <c r="AC35" i="32" s="1"/>
  <c r="W35" i="32"/>
  <c r="AC10" i="46"/>
  <c r="AC35" i="46" s="1"/>
  <c r="W35" i="46"/>
  <c r="AE10" i="46"/>
  <c r="AS21" i="33"/>
  <c r="AU21" i="33"/>
  <c r="AY22" i="40"/>
  <c r="BA22" i="40"/>
  <c r="S19" i="28"/>
  <c r="AU44" i="35"/>
  <c r="AC10" i="33"/>
  <c r="AC35" i="33" s="1"/>
  <c r="W35" i="33"/>
  <c r="AE10" i="33"/>
  <c r="Q47" i="36"/>
  <c r="W45" i="36"/>
  <c r="AY22" i="35"/>
  <c r="BA22" i="35"/>
  <c r="AM10" i="41"/>
  <c r="AO10" i="41"/>
  <c r="S35" i="41"/>
  <c r="S48" i="41" s="1"/>
  <c r="M14" i="28"/>
  <c r="AK44" i="40"/>
  <c r="AY21" i="39"/>
  <c r="BA21" i="39"/>
  <c r="AS46" i="44"/>
  <c r="AU46" i="44"/>
  <c r="AS22" i="45"/>
  <c r="AU22" i="45"/>
  <c r="AI10" i="41"/>
  <c r="Y35" i="41"/>
  <c r="AK10" i="41"/>
  <c r="S47" i="35"/>
  <c r="AM45" i="35"/>
  <c r="AY10" i="36"/>
  <c r="AY35" i="36" s="1"/>
  <c r="AO35" i="36"/>
  <c r="I29" i="51"/>
  <c r="M29" i="51" s="1"/>
  <c r="M31" i="51" s="1"/>
  <c r="K41" i="94"/>
  <c r="E28" i="12" s="1"/>
  <c r="AO44" i="41"/>
  <c r="AY36" i="41"/>
  <c r="AY44" i="41" s="1"/>
  <c r="AG13" i="7" s="1"/>
  <c r="BA36" i="41"/>
  <c r="S23" i="28"/>
  <c r="AU44" i="31"/>
  <c r="S10" i="28"/>
  <c r="S25" i="28" s="1"/>
  <c r="AU44" i="44"/>
  <c r="AC10" i="38"/>
  <c r="AC35" i="38" s="1"/>
  <c r="W35" i="38"/>
  <c r="AS20" i="45"/>
  <c r="AU20" i="45"/>
  <c r="AI22" i="42"/>
  <c r="AK22" i="42"/>
  <c r="AC10" i="31"/>
  <c r="AC35" i="31" s="1"/>
  <c r="W35" i="31"/>
  <c r="Y10" i="28"/>
  <c r="BA44" i="44"/>
  <c r="S14" i="28"/>
  <c r="AU44" i="40"/>
  <c r="AC46" i="40"/>
  <c r="AE46" i="40"/>
  <c r="Y18" i="28"/>
  <c r="BA44" i="36"/>
  <c r="AS46" i="45"/>
  <c r="AU46" i="45"/>
  <c r="AI26" i="56"/>
  <c r="Q66" i="50"/>
  <c r="E25" i="10" s="1"/>
  <c r="O64" i="50"/>
  <c r="Y64" i="50"/>
  <c r="K77" i="95"/>
  <c r="I23" i="49" s="1"/>
  <c r="M23" i="49" s="1"/>
  <c r="Q23" i="49" s="1"/>
  <c r="W23" i="49" s="1"/>
  <c r="AI21" i="44"/>
  <c r="AK21" i="44"/>
  <c r="AM10" i="32"/>
  <c r="AO10" i="32" s="1"/>
  <c r="S35" i="32"/>
  <c r="S48" i="32" s="1"/>
  <c r="AI20" i="33"/>
  <c r="AK20" i="33"/>
  <c r="AI46" i="33"/>
  <c r="AK46" i="33"/>
  <c r="Q47" i="34"/>
  <c r="W45" i="34"/>
  <c r="AK21" i="41"/>
  <c r="AI21" i="41"/>
  <c r="Q47" i="32"/>
  <c r="Y45" i="32"/>
  <c r="W45" i="32"/>
  <c r="AY22" i="33"/>
  <c r="BA22" i="33"/>
  <c r="M57" i="95"/>
  <c r="Q47" i="33"/>
  <c r="Q48" i="33" s="1"/>
  <c r="W45" i="33"/>
  <c r="Y10" i="36"/>
  <c r="AO20" i="42"/>
  <c r="Y10" i="32"/>
  <c r="Y10" i="46"/>
  <c r="AO21" i="33"/>
  <c r="Y46" i="34"/>
  <c r="AI46" i="34" s="1"/>
  <c r="Y10" i="33"/>
  <c r="Y46" i="37"/>
  <c r="AI46" i="37" s="1"/>
  <c r="Q48" i="44"/>
  <c r="AO46" i="44"/>
  <c r="M20" i="28"/>
  <c r="AK44" i="34"/>
  <c r="AO22" i="45"/>
  <c r="AC10" i="41"/>
  <c r="AC35" i="41" s="1"/>
  <c r="W35" i="41"/>
  <c r="AE10" i="41"/>
  <c r="Q48" i="37"/>
  <c r="AO22" i="30"/>
  <c r="AY22" i="30" s="1"/>
  <c r="M64" i="95"/>
  <c r="AS20" i="39"/>
  <c r="AU20" i="39"/>
  <c r="AS10" i="40"/>
  <c r="AS35" i="40" s="1"/>
  <c r="AM35" i="40"/>
  <c r="AU10" i="40"/>
  <c r="AI10" i="39"/>
  <c r="AI35" i="39" s="1"/>
  <c r="AK10" i="39"/>
  <c r="Y35" i="39"/>
  <c r="AI10" i="40"/>
  <c r="AI35" i="40" s="1"/>
  <c r="Y35" i="40"/>
  <c r="AK10" i="40"/>
  <c r="AI20" i="42"/>
  <c r="AK20" i="42"/>
  <c r="M48" i="33"/>
  <c r="M48" i="34"/>
  <c r="AY20" i="40"/>
  <c r="BA20" i="40"/>
  <c r="AC46" i="45"/>
  <c r="AE46" i="45"/>
  <c r="M17" i="28"/>
  <c r="AK44" i="37"/>
  <c r="Q47" i="44"/>
  <c r="W45" i="44"/>
  <c r="AO45" i="34"/>
  <c r="AM45" i="34"/>
  <c r="S47" i="34"/>
  <c r="AO45" i="32"/>
  <c r="AM45" i="32"/>
  <c r="S47" i="32"/>
  <c r="AM46" i="34"/>
  <c r="AS46" i="34" s="1"/>
  <c r="AS46" i="42"/>
  <c r="AU46" i="42"/>
  <c r="S47" i="33"/>
  <c r="S48" i="33" s="1"/>
  <c r="AO45" i="33"/>
  <c r="AM45" i="33"/>
  <c r="Q47" i="30"/>
  <c r="W45" i="30"/>
  <c r="Q45" i="46"/>
  <c r="S45" i="46" s="1"/>
  <c r="M47" i="46"/>
  <c r="S45" i="36"/>
  <c r="Q48" i="45"/>
  <c r="AC10" i="44"/>
  <c r="AC35" i="44" s="1"/>
  <c r="W35" i="44"/>
  <c r="AE10" i="44"/>
  <c r="Q48" i="35"/>
  <c r="AO44" i="30"/>
  <c r="Y24" i="28" s="1"/>
  <c r="AY36" i="30"/>
  <c r="AY44" i="30" s="1"/>
  <c r="AG26" i="7" s="1"/>
  <c r="M48" i="32"/>
  <c r="AC10" i="37"/>
  <c r="AC35" i="37" s="1"/>
  <c r="W35" i="37"/>
  <c r="AE10" i="37"/>
  <c r="AA53" i="55"/>
  <c r="Q53" i="55"/>
  <c r="W53" i="55" s="1"/>
  <c r="AI53" i="55"/>
  <c r="AC46" i="44"/>
  <c r="AE46" i="44"/>
  <c r="Q47" i="38"/>
  <c r="Q48" i="38" s="1"/>
  <c r="W45" i="38"/>
  <c r="AY20" i="39"/>
  <c r="BA20" i="39"/>
  <c r="AY10" i="40"/>
  <c r="BA10" i="40"/>
  <c r="AO35" i="40"/>
  <c r="AI20" i="41"/>
  <c r="AK20" i="41"/>
  <c r="AI10" i="30"/>
  <c r="AI35" i="30" s="1"/>
  <c r="Y35" i="30"/>
  <c r="AI46" i="40"/>
  <c r="AK46" i="40"/>
  <c r="K58" i="95"/>
  <c r="AO10" i="30"/>
  <c r="AM10" i="30"/>
  <c r="S35" i="30"/>
  <c r="Y46" i="45"/>
  <c r="AO10" i="38"/>
  <c r="AM10" i="38"/>
  <c r="S35" i="38"/>
  <c r="S48" i="38" s="1"/>
  <c r="Y19" i="28"/>
  <c r="BA44" i="35"/>
  <c r="AY46" i="42"/>
  <c r="BA46" i="42"/>
  <c r="Q48" i="30"/>
  <c r="BG28" i="51"/>
  <c r="AQ28" i="51"/>
  <c r="AA28" i="51"/>
  <c r="BO28" i="51"/>
  <c r="BS28" i="51" s="1"/>
  <c r="AY28" i="51"/>
  <c r="AI28" i="51"/>
  <c r="AM28" i="51" s="1"/>
  <c r="Q28" i="51"/>
  <c r="W28" i="51" s="1"/>
  <c r="AS10" i="33"/>
  <c r="AS35" i="33" s="1"/>
  <c r="AU10" i="33"/>
  <c r="AM35" i="33"/>
  <c r="Q48" i="40"/>
  <c r="Q48" i="34"/>
  <c r="AM10" i="37"/>
  <c r="S35" i="37"/>
  <c r="S48" i="37" s="1"/>
  <c r="AO45" i="30"/>
  <c r="AM45" i="30"/>
  <c r="S47" i="30"/>
  <c r="Q43" i="53"/>
  <c r="G23" i="10" s="1"/>
  <c r="W42" i="53"/>
  <c r="W43" i="53" s="1"/>
  <c r="I27" i="8" s="1"/>
  <c r="BA45" i="43"/>
  <c r="AK45" i="43"/>
  <c r="S45" i="43"/>
  <c r="Q45" i="43"/>
  <c r="AU45" i="43"/>
  <c r="AE45" i="43"/>
  <c r="M47" i="43"/>
  <c r="M16" i="28"/>
  <c r="AK44" i="38"/>
  <c r="AI10" i="45"/>
  <c r="AI35" i="45" s="1"/>
  <c r="Y35" i="45"/>
  <c r="AK10" i="45"/>
  <c r="AI10" i="44"/>
  <c r="AI35" i="44" s="1"/>
  <c r="Y35" i="44"/>
  <c r="AK10" i="44"/>
  <c r="AC10" i="35"/>
  <c r="AC35" i="35" s="1"/>
  <c r="W35" i="35"/>
  <c r="AE10" i="35"/>
  <c r="M65" i="95"/>
  <c r="K65" i="95"/>
  <c r="I55" i="53" s="1"/>
  <c r="M55" i="53" s="1"/>
  <c r="Q55" i="53" s="1"/>
  <c r="W55" i="53" s="1"/>
  <c r="Q47" i="31"/>
  <c r="Q48" i="31" s="1"/>
  <c r="Y45" i="31"/>
  <c r="W45" i="31"/>
  <c r="AI10" i="37"/>
  <c r="AI35" i="37" s="1"/>
  <c r="AK10" i="37"/>
  <c r="Y35" i="37"/>
  <c r="M48" i="45"/>
  <c r="AI46" i="44"/>
  <c r="AK46" i="44"/>
  <c r="M48" i="44"/>
  <c r="AC46" i="31"/>
  <c r="AE46" i="31"/>
  <c r="S48" i="34"/>
  <c r="Y14" i="28"/>
  <c r="BA44" i="40"/>
  <c r="AS46" i="40"/>
  <c r="AU46" i="40"/>
  <c r="Y15" i="28"/>
  <c r="BA44" i="39"/>
  <c r="S31" i="28" l="1"/>
  <c r="AC27" i="7" s="1"/>
  <c r="S26" i="28"/>
  <c r="G39" i="10" s="1"/>
  <c r="AM45" i="46"/>
  <c r="AO45" i="46" s="1"/>
  <c r="S47" i="46"/>
  <c r="AY10" i="32"/>
  <c r="AY35" i="32" s="1"/>
  <c r="AO35" i="32"/>
  <c r="AY46" i="31"/>
  <c r="BA46" i="31"/>
  <c r="W47" i="38"/>
  <c r="I16" i="28" s="1"/>
  <c r="AC45" i="38"/>
  <c r="AC47" i="38" s="1"/>
  <c r="AK16" i="7" s="1"/>
  <c r="W47" i="44"/>
  <c r="AC45" i="44"/>
  <c r="AC47" i="44" s="1"/>
  <c r="AK10" i="7" s="1"/>
  <c r="AE45" i="44"/>
  <c r="I27" i="49"/>
  <c r="Q21" i="28"/>
  <c r="AU35" i="33"/>
  <c r="K17" i="28"/>
  <c r="AK35" i="37"/>
  <c r="K9" i="28"/>
  <c r="AK35" i="45"/>
  <c r="S47" i="43"/>
  <c r="S48" i="43" s="1"/>
  <c r="AM45" i="43"/>
  <c r="AO45" i="43" s="1"/>
  <c r="AO47" i="30"/>
  <c r="AA24" i="28" s="1"/>
  <c r="AY45" i="30"/>
  <c r="AY47" i="30" s="1"/>
  <c r="AW26" i="7" s="1"/>
  <c r="M21" i="7"/>
  <c r="AS10" i="38"/>
  <c r="AS35" i="38" s="1"/>
  <c r="AM35" i="38"/>
  <c r="AY45" i="34"/>
  <c r="AY47" i="34" s="1"/>
  <c r="AW20" i="7" s="1"/>
  <c r="AY46" i="44"/>
  <c r="BA46" i="44"/>
  <c r="E23" i="28"/>
  <c r="E16" i="7"/>
  <c r="E8" i="7"/>
  <c r="AC48" i="46"/>
  <c r="E18" i="7"/>
  <c r="Q46" i="53"/>
  <c r="M60" i="53"/>
  <c r="AY10" i="31"/>
  <c r="AY35" i="31" s="1"/>
  <c r="AO35" i="31"/>
  <c r="Q21" i="49"/>
  <c r="M25" i="49"/>
  <c r="K25" i="49" s="1"/>
  <c r="K26" i="49" s="1"/>
  <c r="M26" i="49" s="1"/>
  <c r="Q26" i="49" s="1"/>
  <c r="W26" i="49" s="1"/>
  <c r="E12" i="7"/>
  <c r="AM47" i="41"/>
  <c r="AS45" i="41"/>
  <c r="AS47" i="41" s="1"/>
  <c r="AS13" i="7" s="1"/>
  <c r="AU45" i="41"/>
  <c r="M25" i="28"/>
  <c r="BS25" i="51"/>
  <c r="BS31" i="51" s="1"/>
  <c r="M28" i="8" s="1"/>
  <c r="Y47" i="41"/>
  <c r="AI45" i="41"/>
  <c r="AI47" i="41" s="1"/>
  <c r="AO13" i="7" s="1"/>
  <c r="AK45" i="41"/>
  <c r="AA42" i="55"/>
  <c r="Q42" i="55"/>
  <c r="M58" i="55"/>
  <c r="AI42" i="55"/>
  <c r="AI58" i="55" s="1"/>
  <c r="I13" i="10" s="1"/>
  <c r="Y47" i="45"/>
  <c r="AI45" i="45"/>
  <c r="AK45" i="45"/>
  <c r="E14" i="7"/>
  <c r="AY10" i="43"/>
  <c r="AY35" i="43" s="1"/>
  <c r="AO35" i="43"/>
  <c r="AY10" i="42"/>
  <c r="AO35" i="42"/>
  <c r="BA10" i="42"/>
  <c r="G31" i="28"/>
  <c r="U27" i="7" s="1"/>
  <c r="G26" i="28"/>
  <c r="G37" i="10" s="1"/>
  <c r="K11" i="28"/>
  <c r="I16" i="7"/>
  <c r="AY35" i="33"/>
  <c r="I9" i="7"/>
  <c r="I15" i="7"/>
  <c r="W47" i="34"/>
  <c r="I20" i="28" s="1"/>
  <c r="AC45" i="34"/>
  <c r="AC47" i="34" s="1"/>
  <c r="AK20" i="7" s="1"/>
  <c r="AM45" i="42"/>
  <c r="AO45" i="42" s="1"/>
  <c r="S47" i="42"/>
  <c r="S48" i="42" s="1"/>
  <c r="M48" i="39"/>
  <c r="W47" i="40"/>
  <c r="AC45" i="40"/>
  <c r="AC47" i="40" s="1"/>
  <c r="AK14" i="7" s="1"/>
  <c r="AE45" i="40"/>
  <c r="AM47" i="31"/>
  <c r="AS45" i="31"/>
  <c r="AU45" i="31"/>
  <c r="E19" i="28"/>
  <c r="AE35" i="35"/>
  <c r="AS10" i="37"/>
  <c r="AS35" i="37" s="1"/>
  <c r="AM35" i="37"/>
  <c r="AU10" i="37"/>
  <c r="AI46" i="45"/>
  <c r="AK46" i="45"/>
  <c r="Y45" i="38"/>
  <c r="E17" i="28"/>
  <c r="AE35" i="37"/>
  <c r="E10" i="28"/>
  <c r="AE35" i="44"/>
  <c r="AO46" i="34"/>
  <c r="AY46" i="34" s="1"/>
  <c r="Y45" i="44"/>
  <c r="AI10" i="46"/>
  <c r="AI35" i="46" s="1"/>
  <c r="Y35" i="46"/>
  <c r="AK10" i="46"/>
  <c r="Y45" i="34"/>
  <c r="W18" i="28"/>
  <c r="K13" i="28"/>
  <c r="Y48" i="41"/>
  <c r="AK48" i="41" s="1"/>
  <c r="AK35" i="41"/>
  <c r="W47" i="36"/>
  <c r="I18" i="28" s="1"/>
  <c r="AC45" i="36"/>
  <c r="AC47" i="36" s="1"/>
  <c r="AK18" i="7" s="1"/>
  <c r="E24" i="7"/>
  <c r="K12" i="28"/>
  <c r="AK35" i="42"/>
  <c r="AM47" i="37"/>
  <c r="AS45" i="37"/>
  <c r="AS47" i="37" s="1"/>
  <c r="AS17" i="7" s="1"/>
  <c r="AU45" i="37"/>
  <c r="E11" i="7"/>
  <c r="Y47" i="42"/>
  <c r="AI45" i="42"/>
  <c r="AI47" i="42" s="1"/>
  <c r="AO12" i="7" s="1"/>
  <c r="AK45" i="42"/>
  <c r="BA21" i="45"/>
  <c r="AY21" i="45"/>
  <c r="AS10" i="46"/>
  <c r="AS35" i="46" s="1"/>
  <c r="AM35" i="46"/>
  <c r="AU10" i="46"/>
  <c r="AM45" i="45"/>
  <c r="AO45" i="45" s="1"/>
  <c r="S47" i="45"/>
  <c r="S48" i="45" s="1"/>
  <c r="K20" i="28"/>
  <c r="Q20" i="28"/>
  <c r="AM47" i="38"/>
  <c r="U16" i="28" s="1"/>
  <c r="AS45" i="38"/>
  <c r="AS47" i="38" s="1"/>
  <c r="AS16" i="7" s="1"/>
  <c r="AS46" i="35"/>
  <c r="AU46" i="35"/>
  <c r="Y45" i="40"/>
  <c r="Y20" i="28"/>
  <c r="BA44" i="34"/>
  <c r="AO45" i="31"/>
  <c r="AY21" i="33"/>
  <c r="BA21" i="33"/>
  <c r="E22" i="28"/>
  <c r="E19" i="7"/>
  <c r="AC48" i="35"/>
  <c r="I30" i="8"/>
  <c r="AO10" i="37"/>
  <c r="S48" i="30"/>
  <c r="E17" i="7"/>
  <c r="E10" i="7"/>
  <c r="AC48" i="44"/>
  <c r="AM47" i="33"/>
  <c r="AS45" i="33"/>
  <c r="AS47" i="33" s="1"/>
  <c r="AS21" i="7" s="1"/>
  <c r="AU45" i="33"/>
  <c r="Q14" i="28"/>
  <c r="AU35" i="40"/>
  <c r="E13" i="28"/>
  <c r="AE35" i="41"/>
  <c r="AI10" i="32"/>
  <c r="AI35" i="32" s="1"/>
  <c r="Y35" i="32"/>
  <c r="Q18" i="7"/>
  <c r="AI35" i="41"/>
  <c r="Y45" i="36"/>
  <c r="AI35" i="42"/>
  <c r="AO45" i="37"/>
  <c r="S48" i="35"/>
  <c r="AO10" i="46"/>
  <c r="I20" i="7"/>
  <c r="M20" i="7"/>
  <c r="AO45" i="38"/>
  <c r="E15" i="28"/>
  <c r="AE35" i="39"/>
  <c r="K19" i="28"/>
  <c r="AK35" i="35"/>
  <c r="K23" i="28"/>
  <c r="E11" i="28"/>
  <c r="I17" i="7"/>
  <c r="W47" i="31"/>
  <c r="AC45" i="31"/>
  <c r="AC47" i="31" s="1"/>
  <c r="AK25" i="7" s="1"/>
  <c r="AE45" i="31"/>
  <c r="AU47" i="43"/>
  <c r="AK47" i="43"/>
  <c r="BA47" i="43"/>
  <c r="AE47" i="43"/>
  <c r="M48" i="43"/>
  <c r="AS10" i="30"/>
  <c r="AS35" i="30" s="1"/>
  <c r="AM35" i="30"/>
  <c r="W14" i="28"/>
  <c r="BA35" i="40"/>
  <c r="AO47" i="33"/>
  <c r="AY45" i="33"/>
  <c r="AY47" i="33" s="1"/>
  <c r="AW21" i="7" s="1"/>
  <c r="BA45" i="33"/>
  <c r="AM47" i="32"/>
  <c r="U22" i="28" s="1"/>
  <c r="AS45" i="32"/>
  <c r="AS47" i="32" s="1"/>
  <c r="AS24" i="7" s="1"/>
  <c r="AE48" i="34"/>
  <c r="M14" i="7"/>
  <c r="E13" i="7"/>
  <c r="AY20" i="42"/>
  <c r="BA20" i="42"/>
  <c r="W47" i="32"/>
  <c r="I22" i="28" s="1"/>
  <c r="AC45" i="32"/>
  <c r="AC47" i="32" s="1"/>
  <c r="AK24" i="7" s="1"/>
  <c r="AS10" i="35"/>
  <c r="AS35" i="35" s="1"/>
  <c r="AM35" i="35"/>
  <c r="AU10" i="35"/>
  <c r="W47" i="42"/>
  <c r="AC45" i="42"/>
  <c r="AC47" i="42" s="1"/>
  <c r="AK12" i="7" s="1"/>
  <c r="AE45" i="42"/>
  <c r="AO46" i="43"/>
  <c r="AY46" i="43" s="1"/>
  <c r="W20" i="28"/>
  <c r="S32" i="22"/>
  <c r="E20" i="28"/>
  <c r="W48" i="34"/>
  <c r="E15" i="7"/>
  <c r="Q11" i="28"/>
  <c r="I19" i="7"/>
  <c r="I25" i="7"/>
  <c r="AO35" i="45"/>
  <c r="AY10" i="38"/>
  <c r="AY35" i="38" s="1"/>
  <c r="AO35" i="38"/>
  <c r="AS10" i="32"/>
  <c r="AS35" i="32" s="1"/>
  <c r="AM35" i="32"/>
  <c r="AO47" i="41"/>
  <c r="AY45" i="41"/>
  <c r="AY47" i="41" s="1"/>
  <c r="AW13" i="7" s="1"/>
  <c r="BA45" i="41"/>
  <c r="AY46" i="35"/>
  <c r="BA46" i="35"/>
  <c r="I11" i="7"/>
  <c r="Y47" i="31"/>
  <c r="AI45" i="31"/>
  <c r="AI47" i="31" s="1"/>
  <c r="AO25" i="7" s="1"/>
  <c r="AK45" i="31"/>
  <c r="K10" i="28"/>
  <c r="AK35" i="44"/>
  <c r="AY10" i="30"/>
  <c r="AY35" i="30" s="1"/>
  <c r="AO35" i="30"/>
  <c r="S47" i="36"/>
  <c r="S48" i="36" s="1"/>
  <c r="AO45" i="36"/>
  <c r="AM45" i="36"/>
  <c r="AO47" i="32"/>
  <c r="AA22" i="28" s="1"/>
  <c r="AY45" i="32"/>
  <c r="AY47" i="32" s="1"/>
  <c r="AW24" i="7" s="1"/>
  <c r="K14" i="28"/>
  <c r="AK35" i="40"/>
  <c r="BA22" i="45"/>
  <c r="AY22" i="45"/>
  <c r="AI10" i="36"/>
  <c r="AI35" i="36" s="1"/>
  <c r="Y35" i="36"/>
  <c r="Y47" i="32"/>
  <c r="O22" i="28" s="1"/>
  <c r="AI45" i="32"/>
  <c r="AI47" i="32" s="1"/>
  <c r="AO24" i="7" s="1"/>
  <c r="AY10" i="35"/>
  <c r="AY35" i="35" s="1"/>
  <c r="AO35" i="35"/>
  <c r="BA10" i="35"/>
  <c r="Q9" i="28"/>
  <c r="AU35" i="45"/>
  <c r="Q23" i="28"/>
  <c r="AM48" i="31"/>
  <c r="AU48" i="31" s="1"/>
  <c r="W25" i="51"/>
  <c r="W31" i="51" s="1"/>
  <c r="M9" i="8" s="1"/>
  <c r="Q47" i="39"/>
  <c r="Q48" i="39" s="1"/>
  <c r="W45" i="39"/>
  <c r="Y45" i="39" s="1"/>
  <c r="W47" i="37"/>
  <c r="W48" i="37" s="1"/>
  <c r="AE48" i="37" s="1"/>
  <c r="AC45" i="37"/>
  <c r="AC47" i="37" s="1"/>
  <c r="AK17" i="7" s="1"/>
  <c r="AE45" i="37"/>
  <c r="Q20" i="7"/>
  <c r="AS10" i="44"/>
  <c r="AS35" i="44" s="1"/>
  <c r="AM35" i="44"/>
  <c r="AU10" i="44"/>
  <c r="E20" i="7"/>
  <c r="AC48" i="34"/>
  <c r="AY20" i="44"/>
  <c r="BA20" i="44"/>
  <c r="M11" i="7"/>
  <c r="AM47" i="44"/>
  <c r="AS45" i="44"/>
  <c r="AS47" i="44" s="1"/>
  <c r="AS10" i="7" s="1"/>
  <c r="AU45" i="44"/>
  <c r="W45" i="46"/>
  <c r="Q47" i="46"/>
  <c r="Q48" i="46" s="1"/>
  <c r="Y45" i="46"/>
  <c r="BG29" i="51"/>
  <c r="BG31" i="51" s="1"/>
  <c r="I20" i="10" s="1"/>
  <c r="AQ29" i="51"/>
  <c r="AQ31" i="51" s="1"/>
  <c r="I14" i="10" s="1"/>
  <c r="AA29" i="51"/>
  <c r="AA31" i="51" s="1"/>
  <c r="I11" i="10" s="1"/>
  <c r="BO29" i="51"/>
  <c r="BS29" i="51" s="1"/>
  <c r="AY29" i="51"/>
  <c r="AI29" i="51"/>
  <c r="AM29" i="51" s="1"/>
  <c r="Q29" i="51"/>
  <c r="W29" i="51" s="1"/>
  <c r="S48" i="46"/>
  <c r="I10" i="7"/>
  <c r="I34" i="22"/>
  <c r="K86" i="95"/>
  <c r="E27" i="12" s="1"/>
  <c r="E42" i="12" s="1"/>
  <c r="AY35" i="40"/>
  <c r="W47" i="30"/>
  <c r="I24" i="28" s="1"/>
  <c r="AC45" i="30"/>
  <c r="AC47" i="30" s="1"/>
  <c r="AK26" i="7" s="1"/>
  <c r="I14" i="7"/>
  <c r="W47" i="33"/>
  <c r="AC45" i="33"/>
  <c r="AC47" i="33" s="1"/>
  <c r="AK21" i="7" s="1"/>
  <c r="AE45" i="33"/>
  <c r="AM47" i="35"/>
  <c r="AS45" i="35"/>
  <c r="AS47" i="35" s="1"/>
  <c r="AS19" i="7" s="1"/>
  <c r="AU45" i="35"/>
  <c r="AY10" i="41"/>
  <c r="AY35" i="41" s="1"/>
  <c r="BA10" i="41"/>
  <c r="AO35" i="41"/>
  <c r="E21" i="28"/>
  <c r="AE35" i="33"/>
  <c r="Q18" i="28"/>
  <c r="W47" i="35"/>
  <c r="AC45" i="35"/>
  <c r="AC47" i="35" s="1"/>
  <c r="AK19" i="7" s="1"/>
  <c r="AE45" i="35"/>
  <c r="I31" i="51"/>
  <c r="AS35" i="45"/>
  <c r="M25" i="7"/>
  <c r="AI31" i="51"/>
  <c r="I15" i="10" s="1"/>
  <c r="AM25" i="51"/>
  <c r="AM31" i="51" s="1"/>
  <c r="M19" i="8" s="1"/>
  <c r="S47" i="39"/>
  <c r="S48" i="39" s="1"/>
  <c r="AM45" i="39"/>
  <c r="AO45" i="39" s="1"/>
  <c r="AS10" i="39"/>
  <c r="AS35" i="39" s="1"/>
  <c r="AU10" i="39"/>
  <c r="AM35" i="39"/>
  <c r="Y47" i="37"/>
  <c r="Y48" i="37" s="1"/>
  <c r="AK48" i="37" s="1"/>
  <c r="AI45" i="37"/>
  <c r="AI47" i="37" s="1"/>
  <c r="AO17" i="7" s="1"/>
  <c r="AK45" i="37"/>
  <c r="M38" i="24"/>
  <c r="I32" i="10" s="1"/>
  <c r="S32" i="24"/>
  <c r="S38" i="24" s="1"/>
  <c r="M38" i="8" s="1"/>
  <c r="E9" i="28"/>
  <c r="AE35" i="45"/>
  <c r="AY10" i="44"/>
  <c r="AY35" i="44" s="1"/>
  <c r="AO35" i="44"/>
  <c r="BA10" i="44"/>
  <c r="E24" i="28"/>
  <c r="W48" i="30"/>
  <c r="AO35" i="33"/>
  <c r="AO47" i="44"/>
  <c r="AY45" i="44"/>
  <c r="AY47" i="44" s="1"/>
  <c r="AW10" i="7" s="1"/>
  <c r="BA45" i="44"/>
  <c r="E25" i="7"/>
  <c r="AC48" i="31"/>
  <c r="AS46" i="31"/>
  <c r="AU46" i="31"/>
  <c r="K24" i="28"/>
  <c r="M48" i="46"/>
  <c r="Q47" i="43"/>
  <c r="Q48" i="43" s="1"/>
  <c r="Y45" i="43"/>
  <c r="W45" i="43"/>
  <c r="AM47" i="30"/>
  <c r="U24" i="28" s="1"/>
  <c r="AS45" i="30"/>
  <c r="AS47" i="30" s="1"/>
  <c r="AS26" i="7" s="1"/>
  <c r="M58" i="95"/>
  <c r="M86" i="95" s="1"/>
  <c r="I26" i="7"/>
  <c r="Y45" i="30"/>
  <c r="AM47" i="34"/>
  <c r="U20" i="28" s="1"/>
  <c r="AS45" i="34"/>
  <c r="AS47" i="34" s="1"/>
  <c r="AS20" i="7" s="1"/>
  <c r="K15" i="28"/>
  <c r="AK35" i="39"/>
  <c r="AI10" i="33"/>
  <c r="AI35" i="33" s="1"/>
  <c r="Y35" i="33"/>
  <c r="AK10" i="33"/>
  <c r="Y45" i="33"/>
  <c r="M77" i="95"/>
  <c r="E16" i="28"/>
  <c r="W48" i="38"/>
  <c r="AE48" i="38" s="1"/>
  <c r="Y13" i="28"/>
  <c r="Y25" i="28" s="1"/>
  <c r="BA44" i="41"/>
  <c r="AO45" i="35"/>
  <c r="AS10" i="41"/>
  <c r="AS35" i="41" s="1"/>
  <c r="AM35" i="41"/>
  <c r="AU10" i="41"/>
  <c r="E21" i="7"/>
  <c r="E8" i="28"/>
  <c r="AE35" i="46"/>
  <c r="E18" i="28"/>
  <c r="W48" i="36"/>
  <c r="AE48" i="36" s="1"/>
  <c r="I60" i="53"/>
  <c r="I62" i="53" s="1"/>
  <c r="M18" i="7"/>
  <c r="Y45" i="35"/>
  <c r="E12" i="28"/>
  <c r="W48" i="42"/>
  <c r="AE48" i="42" s="1"/>
  <c r="AE35" i="42"/>
  <c r="AY31" i="51"/>
  <c r="I16" i="10" s="1"/>
  <c r="AO10" i="39"/>
  <c r="W47" i="41"/>
  <c r="W48" i="41" s="1"/>
  <c r="AE48" i="41" s="1"/>
  <c r="AC45" i="41"/>
  <c r="AC47" i="41" s="1"/>
  <c r="AK13" i="7" s="1"/>
  <c r="AE45" i="41"/>
  <c r="W47" i="45"/>
  <c r="AC45" i="45"/>
  <c r="AC47" i="45" s="1"/>
  <c r="AK9" i="7" s="1"/>
  <c r="AE45" i="45"/>
  <c r="E9" i="7"/>
  <c r="E14" i="28"/>
  <c r="W48" i="40"/>
  <c r="AE48" i="40" s="1"/>
  <c r="AE35" i="40"/>
  <c r="E26" i="7"/>
  <c r="AC48" i="30"/>
  <c r="AM45" i="40"/>
  <c r="S47" i="40"/>
  <c r="S48" i="40" s="1"/>
  <c r="AS10" i="42"/>
  <c r="AS35" i="42" s="1"/>
  <c r="AU10" i="42"/>
  <c r="AM35" i="42"/>
  <c r="K16" i="28"/>
  <c r="AO47" i="45" l="1"/>
  <c r="AY45" i="45"/>
  <c r="AY47" i="45" s="1"/>
  <c r="AW9" i="7" s="1"/>
  <c r="BA45" i="45"/>
  <c r="AO47" i="42"/>
  <c r="AY45" i="42"/>
  <c r="AY47" i="42" s="1"/>
  <c r="AW12" i="7" s="1"/>
  <c r="BA45" i="42"/>
  <c r="AO47" i="39"/>
  <c r="AY45" i="39"/>
  <c r="AY47" i="39" s="1"/>
  <c r="AW15" i="7" s="1"/>
  <c r="BA45" i="39"/>
  <c r="Y47" i="39"/>
  <c r="AI45" i="39"/>
  <c r="AI47" i="39" s="1"/>
  <c r="AK45" i="39"/>
  <c r="Y31" i="28"/>
  <c r="AG27" i="7" s="1"/>
  <c r="Y26" i="28"/>
  <c r="G40" i="10" s="1"/>
  <c r="AO47" i="43"/>
  <c r="AA11" i="28" s="1"/>
  <c r="AY45" i="43"/>
  <c r="AY47" i="43" s="1"/>
  <c r="AW11" i="7" s="1"/>
  <c r="AO47" i="46"/>
  <c r="BA45" i="46"/>
  <c r="W10" i="28"/>
  <c r="AO48" i="44"/>
  <c r="BA48" i="44" s="1"/>
  <c r="BA35" i="44"/>
  <c r="I18" i="7"/>
  <c r="AI48" i="36"/>
  <c r="U21" i="28"/>
  <c r="AU47" i="33"/>
  <c r="Q21" i="7"/>
  <c r="AY48" i="33"/>
  <c r="AM47" i="40"/>
  <c r="AS45" i="40"/>
  <c r="AS47" i="40" s="1"/>
  <c r="AU45" i="40"/>
  <c r="AO45" i="40"/>
  <c r="M13" i="7"/>
  <c r="AS48" i="41"/>
  <c r="Y47" i="30"/>
  <c r="AI45" i="30"/>
  <c r="AI47" i="30" s="1"/>
  <c r="I59" i="10"/>
  <c r="I61" i="10" s="1"/>
  <c r="E43" i="12"/>
  <c r="E20" i="9" s="1"/>
  <c r="K18" i="28"/>
  <c r="O23" i="28"/>
  <c r="AK47" i="31"/>
  <c r="Q22" i="28"/>
  <c r="AM48" i="32"/>
  <c r="AU48" i="32" s="1"/>
  <c r="Q19" i="28"/>
  <c r="AM48" i="35"/>
  <c r="AU48" i="35" s="1"/>
  <c r="AU35" i="35"/>
  <c r="AI48" i="37"/>
  <c r="I24" i="7"/>
  <c r="AI48" i="32"/>
  <c r="Y47" i="34"/>
  <c r="AI45" i="34"/>
  <c r="AI47" i="34" s="1"/>
  <c r="Q17" i="28"/>
  <c r="AM48" i="37"/>
  <c r="AU48" i="37" s="1"/>
  <c r="AU35" i="37"/>
  <c r="AI47" i="45"/>
  <c r="O13" i="28"/>
  <c r="AK47" i="41"/>
  <c r="Q24" i="7"/>
  <c r="AY48" i="32"/>
  <c r="AO47" i="35"/>
  <c r="AY45" i="35"/>
  <c r="AY47" i="35" s="1"/>
  <c r="AW19" i="7" s="1"/>
  <c r="BA45" i="35"/>
  <c r="U10" i="28"/>
  <c r="AU47" i="44"/>
  <c r="I21" i="7"/>
  <c r="AI48" i="33"/>
  <c r="I21" i="28"/>
  <c r="AE47" i="33"/>
  <c r="M10" i="7"/>
  <c r="AS48" i="44"/>
  <c r="Q26" i="7"/>
  <c r="AY48" i="30"/>
  <c r="W16" i="28"/>
  <c r="AA21" i="28"/>
  <c r="BA47" i="33"/>
  <c r="Q24" i="28"/>
  <c r="AM48" i="30"/>
  <c r="AY10" i="46"/>
  <c r="AY35" i="46" s="1"/>
  <c r="AO35" i="46"/>
  <c r="BA10" i="46"/>
  <c r="I12" i="7"/>
  <c r="AI48" i="42"/>
  <c r="AM48" i="34"/>
  <c r="AU48" i="34" s="1"/>
  <c r="Q8" i="28"/>
  <c r="AU35" i="46"/>
  <c r="K8" i="28"/>
  <c r="AK35" i="46"/>
  <c r="I14" i="28"/>
  <c r="AE47" i="40"/>
  <c r="AM47" i="42"/>
  <c r="AS45" i="42"/>
  <c r="AS47" i="42" s="1"/>
  <c r="AS12" i="7" s="1"/>
  <c r="AU45" i="42"/>
  <c r="AY35" i="42"/>
  <c r="BO31" i="51"/>
  <c r="I24" i="10" s="1"/>
  <c r="Q25" i="49"/>
  <c r="Q27" i="49" s="1"/>
  <c r="I25" i="10" s="1"/>
  <c r="W21" i="49"/>
  <c r="W25" i="49" s="1"/>
  <c r="W27" i="49" s="1"/>
  <c r="M29" i="8" s="1"/>
  <c r="AO47" i="34"/>
  <c r="W13" i="28"/>
  <c r="AO48" i="41"/>
  <c r="BA48" i="41" s="1"/>
  <c r="BA35" i="41"/>
  <c r="W47" i="39"/>
  <c r="AC45" i="39"/>
  <c r="AC47" i="39" s="1"/>
  <c r="AE45" i="39"/>
  <c r="AO47" i="37"/>
  <c r="AY45" i="37"/>
  <c r="AY47" i="37" s="1"/>
  <c r="AW17" i="7" s="1"/>
  <c r="BA45" i="37"/>
  <c r="W12" i="28"/>
  <c r="AO48" i="42"/>
  <c r="BA48" i="42" s="1"/>
  <c r="BA35" i="42"/>
  <c r="O9" i="28"/>
  <c r="AK47" i="45"/>
  <c r="I10" i="28"/>
  <c r="AE47" i="44"/>
  <c r="Q12" i="28"/>
  <c r="AM48" i="42"/>
  <c r="AU48" i="42" s="1"/>
  <c r="AU35" i="42"/>
  <c r="Y47" i="35"/>
  <c r="AI45" i="35"/>
  <c r="AI47" i="35" s="1"/>
  <c r="AK45" i="35"/>
  <c r="E25" i="28"/>
  <c r="E31" i="28" s="1"/>
  <c r="E27" i="7" s="1"/>
  <c r="AA10" i="28"/>
  <c r="BA47" i="44"/>
  <c r="O17" i="28"/>
  <c r="AK47" i="37"/>
  <c r="I19" i="28"/>
  <c r="AE47" i="35"/>
  <c r="Q13" i="7"/>
  <c r="AY48" i="41"/>
  <c r="AY48" i="34"/>
  <c r="Q16" i="7"/>
  <c r="M26" i="7"/>
  <c r="AS48" i="30"/>
  <c r="I23" i="28"/>
  <c r="AE47" i="31"/>
  <c r="Y47" i="36"/>
  <c r="O18" i="28" s="1"/>
  <c r="AI45" i="36"/>
  <c r="AI47" i="36" s="1"/>
  <c r="AO18" i="7" s="1"/>
  <c r="M8" i="7"/>
  <c r="AS48" i="46"/>
  <c r="U17" i="28"/>
  <c r="AU47" i="37"/>
  <c r="I8" i="7"/>
  <c r="AI48" i="46"/>
  <c r="W48" i="35"/>
  <c r="AE48" i="35" s="1"/>
  <c r="W11" i="28"/>
  <c r="M31" i="28"/>
  <c r="Y27" i="7" s="1"/>
  <c r="M26" i="28"/>
  <c r="G38" i="10" s="1"/>
  <c r="W23" i="28"/>
  <c r="AC48" i="38"/>
  <c r="Q16" i="28"/>
  <c r="AM48" i="38"/>
  <c r="AU48" i="38" s="1"/>
  <c r="AM48" i="33"/>
  <c r="AU48" i="33" s="1"/>
  <c r="K21" i="28"/>
  <c r="AK35" i="33"/>
  <c r="W24" i="28"/>
  <c r="AO48" i="30"/>
  <c r="O12" i="28"/>
  <c r="AK47" i="42"/>
  <c r="Q10" i="7"/>
  <c r="AY48" i="44"/>
  <c r="Q15" i="28"/>
  <c r="AM48" i="39"/>
  <c r="AU48" i="39" s="1"/>
  <c r="AU35" i="39"/>
  <c r="Y47" i="46"/>
  <c r="Y48" i="46" s="1"/>
  <c r="AK48" i="46" s="1"/>
  <c r="AK45" i="46"/>
  <c r="W19" i="28"/>
  <c r="AO48" i="35"/>
  <c r="BA48" i="35" s="1"/>
  <c r="BA35" i="35"/>
  <c r="W9" i="28"/>
  <c r="AO48" i="45"/>
  <c r="BA48" i="45" s="1"/>
  <c r="BA35" i="45"/>
  <c r="I13" i="7"/>
  <c r="AI48" i="41"/>
  <c r="AC48" i="37"/>
  <c r="Y47" i="40"/>
  <c r="AI45" i="40"/>
  <c r="AI47" i="40" s="1"/>
  <c r="AK45" i="40"/>
  <c r="AY35" i="45"/>
  <c r="Y47" i="44"/>
  <c r="AI45" i="44"/>
  <c r="AI47" i="44" s="1"/>
  <c r="AK45" i="44"/>
  <c r="Y47" i="38"/>
  <c r="AI45" i="38"/>
  <c r="AI47" i="38" s="1"/>
  <c r="Q11" i="7"/>
  <c r="AY48" i="43"/>
  <c r="Q58" i="55"/>
  <c r="I8" i="10" s="1"/>
  <c r="W42" i="55"/>
  <c r="Q25" i="7"/>
  <c r="M16" i="7"/>
  <c r="AS48" i="38"/>
  <c r="AM47" i="46"/>
  <c r="AU45" i="46"/>
  <c r="M34" i="22"/>
  <c r="I38" i="22"/>
  <c r="I9" i="28"/>
  <c r="AE47" i="45"/>
  <c r="AC48" i="33"/>
  <c r="W21" i="28"/>
  <c r="AO48" i="33"/>
  <c r="BA48" i="33" s="1"/>
  <c r="BA35" i="33"/>
  <c r="W48" i="45"/>
  <c r="AE48" i="45" s="1"/>
  <c r="M12" i="7"/>
  <c r="AS48" i="42"/>
  <c r="I13" i="28"/>
  <c r="AE47" i="41"/>
  <c r="Q31" i="51"/>
  <c r="I9" i="10" s="1"/>
  <c r="Q19" i="7"/>
  <c r="AM47" i="36"/>
  <c r="AS45" i="36"/>
  <c r="AS47" i="36" s="1"/>
  <c r="AI48" i="31"/>
  <c r="Y48" i="31"/>
  <c r="AK48" i="31" s="1"/>
  <c r="AO47" i="38"/>
  <c r="AA16" i="28" s="1"/>
  <c r="AY45" i="38"/>
  <c r="AY47" i="38" s="1"/>
  <c r="AW16" i="7" s="1"/>
  <c r="W48" i="32"/>
  <c r="AE48" i="32" s="1"/>
  <c r="Y48" i="42"/>
  <c r="AK48" i="42" s="1"/>
  <c r="AC48" i="40"/>
  <c r="M62" i="53"/>
  <c r="K60" i="53"/>
  <c r="K61" i="53" s="1"/>
  <c r="M61" i="53" s="1"/>
  <c r="Q61" i="53" s="1"/>
  <c r="W61" i="53" s="1"/>
  <c r="W48" i="31"/>
  <c r="AE48" i="31" s="1"/>
  <c r="AS48" i="33"/>
  <c r="Y48" i="45"/>
  <c r="AK48" i="45" s="1"/>
  <c r="Q10" i="28"/>
  <c r="AM48" i="44"/>
  <c r="AU48" i="44" s="1"/>
  <c r="AU35" i="44"/>
  <c r="M19" i="7"/>
  <c r="AS48" i="35"/>
  <c r="AO47" i="31"/>
  <c r="AO48" i="31" s="1"/>
  <c r="BA48" i="31" s="1"/>
  <c r="AY45" i="31"/>
  <c r="AY47" i="31" s="1"/>
  <c r="AW25" i="7" s="1"/>
  <c r="BA45" i="31"/>
  <c r="AM47" i="43"/>
  <c r="AS45" i="43"/>
  <c r="AS47" i="43" s="1"/>
  <c r="AC48" i="45"/>
  <c r="AY10" i="39"/>
  <c r="AY35" i="39" s="1"/>
  <c r="AO35" i="39"/>
  <c r="BA10" i="39"/>
  <c r="W47" i="43"/>
  <c r="AC45" i="43"/>
  <c r="AC47" i="43" s="1"/>
  <c r="M15" i="7"/>
  <c r="AS48" i="39"/>
  <c r="M9" i="7"/>
  <c r="U19" i="28"/>
  <c r="AU47" i="35"/>
  <c r="W47" i="46"/>
  <c r="AE45" i="46"/>
  <c r="AO47" i="36"/>
  <c r="AY45" i="36"/>
  <c r="AY47" i="36" s="1"/>
  <c r="I12" i="28"/>
  <c r="AE47" i="42"/>
  <c r="AC48" i="41"/>
  <c r="AS48" i="34"/>
  <c r="AS47" i="31"/>
  <c r="U13" i="28"/>
  <c r="AU47" i="41"/>
  <c r="W46" i="53"/>
  <c r="W60" i="53" s="1"/>
  <c r="W62" i="53" s="1"/>
  <c r="M27" i="8" s="1"/>
  <c r="Q60" i="53"/>
  <c r="Q62" i="53" s="1"/>
  <c r="I23" i="10" s="1"/>
  <c r="M24" i="7"/>
  <c r="AS48" i="32"/>
  <c r="M17" i="7"/>
  <c r="AS48" i="37"/>
  <c r="M27" i="49"/>
  <c r="O25" i="49"/>
  <c r="Q13" i="28"/>
  <c r="AM48" i="41"/>
  <c r="AU48" i="41" s="1"/>
  <c r="AU35" i="41"/>
  <c r="Y47" i="33"/>
  <c r="AI45" i="33"/>
  <c r="AI47" i="33" s="1"/>
  <c r="AO21" i="7" s="1"/>
  <c r="AK45" i="33"/>
  <c r="Y47" i="43"/>
  <c r="AI45" i="43"/>
  <c r="AI47" i="43" s="1"/>
  <c r="E26" i="28"/>
  <c r="E37" i="10" s="1"/>
  <c r="AM47" i="39"/>
  <c r="AS45" i="39"/>
  <c r="AS47" i="39" s="1"/>
  <c r="AS15" i="7" s="1"/>
  <c r="AU45" i="39"/>
  <c r="W48" i="33"/>
  <c r="AE48" i="33" s="1"/>
  <c r="Q14" i="7"/>
  <c r="I17" i="28"/>
  <c r="AE47" i="37"/>
  <c r="AA13" i="28"/>
  <c r="BA47" i="41"/>
  <c r="K22" i="28"/>
  <c r="Y48" i="32"/>
  <c r="AK48" i="32" s="1"/>
  <c r="AY10" i="37"/>
  <c r="AY35" i="37" s="1"/>
  <c r="AO35" i="37"/>
  <c r="BA10" i="37"/>
  <c r="AM47" i="45"/>
  <c r="AS45" i="45"/>
  <c r="AS47" i="45" s="1"/>
  <c r="AS9" i="7" s="1"/>
  <c r="AU45" i="45"/>
  <c r="AC48" i="32"/>
  <c r="W48" i="44"/>
  <c r="AE48" i="44" s="1"/>
  <c r="U23" i="28"/>
  <c r="AU47" i="31"/>
  <c r="AC48" i="42"/>
  <c r="AC48" i="36"/>
  <c r="W22" i="28"/>
  <c r="AO48" i="32"/>
  <c r="BA48" i="32" s="1"/>
  <c r="AO11" i="7" l="1"/>
  <c r="AI48" i="43"/>
  <c r="M30" i="8"/>
  <c r="Q15" i="7"/>
  <c r="AY48" i="39"/>
  <c r="AO10" i="7"/>
  <c r="AI48" i="44"/>
  <c r="Q25" i="28"/>
  <c r="Q31" i="28" s="1"/>
  <c r="M27" i="7" s="1"/>
  <c r="AK15" i="7"/>
  <c r="AC48" i="39"/>
  <c r="AS11" i="7"/>
  <c r="AS48" i="43"/>
  <c r="Q9" i="7"/>
  <c r="AY48" i="45"/>
  <c r="I15" i="28"/>
  <c r="AE47" i="39"/>
  <c r="W48" i="39"/>
  <c r="AE48" i="39" s="1"/>
  <c r="Q26" i="28"/>
  <c r="E39" i="10" s="1"/>
  <c r="AA19" i="28"/>
  <c r="BA47" i="35"/>
  <c r="O20" i="28"/>
  <c r="Y48" i="34"/>
  <c r="AK48" i="34" s="1"/>
  <c r="AS14" i="7"/>
  <c r="AS48" i="40"/>
  <c r="G42" i="10"/>
  <c r="O10" i="28"/>
  <c r="AK47" i="44"/>
  <c r="Y48" i="44"/>
  <c r="AK48" i="44" s="1"/>
  <c r="W17" i="28"/>
  <c r="AO48" i="37"/>
  <c r="BA48" i="37" s="1"/>
  <c r="BA35" i="37"/>
  <c r="I8" i="28"/>
  <c r="I25" i="28" s="1"/>
  <c r="AE47" i="46"/>
  <c r="W48" i="46"/>
  <c r="AE48" i="46" s="1"/>
  <c r="AK11" i="7"/>
  <c r="AC48" i="43"/>
  <c r="U11" i="28"/>
  <c r="AM48" i="43"/>
  <c r="AU48" i="43" s="1"/>
  <c r="U8" i="28"/>
  <c r="AU47" i="46"/>
  <c r="AO26" i="7"/>
  <c r="AI48" i="30"/>
  <c r="U14" i="28"/>
  <c r="AU47" i="40"/>
  <c r="AM48" i="40"/>
  <c r="AU48" i="40" s="1"/>
  <c r="U9" i="28"/>
  <c r="AU47" i="45"/>
  <c r="AM48" i="45"/>
  <c r="AU48" i="45" s="1"/>
  <c r="AO20" i="7"/>
  <c r="AI48" i="34"/>
  <c r="AA15" i="28"/>
  <c r="BA47" i="39"/>
  <c r="O21" i="28"/>
  <c r="AK47" i="33"/>
  <c r="I11" i="28"/>
  <c r="W48" i="43"/>
  <c r="AE48" i="43" s="1"/>
  <c r="AS18" i="7"/>
  <c r="AS48" i="36"/>
  <c r="AO14" i="7"/>
  <c r="AI48" i="40"/>
  <c r="Y48" i="33"/>
  <c r="AK48" i="33" s="1"/>
  <c r="AY48" i="38"/>
  <c r="AO19" i="7"/>
  <c r="AI48" i="35"/>
  <c r="Q12" i="7"/>
  <c r="AY48" i="42"/>
  <c r="K25" i="28"/>
  <c r="AO9" i="7"/>
  <c r="AI48" i="45"/>
  <c r="Y48" i="36"/>
  <c r="AK48" i="36" s="1"/>
  <c r="O24" i="28"/>
  <c r="Y48" i="30"/>
  <c r="AA12" i="28"/>
  <c r="BA47" i="42"/>
  <c r="AA58" i="55"/>
  <c r="I10" i="10" s="1"/>
  <c r="W58" i="55"/>
  <c r="M8" i="8" s="1"/>
  <c r="M10" i="8" s="1"/>
  <c r="U15" i="28"/>
  <c r="AU47" i="39"/>
  <c r="AS25" i="7"/>
  <c r="AS48" i="31"/>
  <c r="U18" i="28"/>
  <c r="AM48" i="36"/>
  <c r="AU48" i="36" s="1"/>
  <c r="S34" i="22"/>
  <c r="S38" i="22" s="1"/>
  <c r="M39" i="8" s="1"/>
  <c r="M38" i="22"/>
  <c r="I33" i="10" s="1"/>
  <c r="AO16" i="7"/>
  <c r="AI48" i="38"/>
  <c r="O14" i="28"/>
  <c r="AK47" i="40"/>
  <c r="Y48" i="40"/>
  <c r="AK48" i="40" s="1"/>
  <c r="O19" i="28"/>
  <c r="AK47" i="35"/>
  <c r="Y48" i="35"/>
  <c r="AK48" i="35" s="1"/>
  <c r="AO15" i="7"/>
  <c r="AI48" i="39"/>
  <c r="Q17" i="7"/>
  <c r="AY48" i="37"/>
  <c r="AW18" i="7"/>
  <c r="AY48" i="36"/>
  <c r="AY48" i="35"/>
  <c r="O16" i="28"/>
  <c r="Y48" i="38"/>
  <c r="AK48" i="38" s="1"/>
  <c r="O8" i="28"/>
  <c r="AK47" i="46"/>
  <c r="AO48" i="43"/>
  <c r="BA48" i="43" s="1"/>
  <c r="AA17" i="28"/>
  <c r="BA47" i="37"/>
  <c r="W8" i="28"/>
  <c r="W25" i="28" s="1"/>
  <c r="W31" i="28" s="1"/>
  <c r="Q27" i="7" s="1"/>
  <c r="AO48" i="46"/>
  <c r="BA48" i="46" s="1"/>
  <c r="BA35" i="46"/>
  <c r="AO48" i="38"/>
  <c r="BA48" i="38" s="1"/>
  <c r="O15" i="28"/>
  <c r="AK47" i="39"/>
  <c r="Y48" i="39"/>
  <c r="AK48" i="39" s="1"/>
  <c r="O11" i="28"/>
  <c r="Y48" i="43"/>
  <c r="AK48" i="43" s="1"/>
  <c r="AA18" i="28"/>
  <c r="AO48" i="36"/>
  <c r="BA48" i="36" s="1"/>
  <c r="AS48" i="45"/>
  <c r="W15" i="28"/>
  <c r="AO48" i="39"/>
  <c r="BA48" i="39" s="1"/>
  <c r="BA35" i="39"/>
  <c r="AA23" i="28"/>
  <c r="BA47" i="31"/>
  <c r="AY48" i="31"/>
  <c r="AA20" i="28"/>
  <c r="AO48" i="34"/>
  <c r="BA48" i="34" s="1"/>
  <c r="U12" i="28"/>
  <c r="AU47" i="42"/>
  <c r="AM48" i="46"/>
  <c r="AU48" i="46" s="1"/>
  <c r="Q8" i="7"/>
  <c r="AY48" i="46"/>
  <c r="AO47" i="40"/>
  <c r="AY45" i="40"/>
  <c r="AY47" i="40" s="1"/>
  <c r="BA45" i="40"/>
  <c r="AA8" i="28"/>
  <c r="BA47" i="46"/>
  <c r="AA9" i="28"/>
  <c r="BA47" i="45"/>
  <c r="AA25" i="28" l="1"/>
  <c r="O25" i="28"/>
  <c r="O31" i="28" s="1"/>
  <c r="AO27" i="7" s="1"/>
  <c r="K31" i="28"/>
  <c r="I27" i="7" s="1"/>
  <c r="K26" i="28"/>
  <c r="E38" i="10" s="1"/>
  <c r="AW14" i="7"/>
  <c r="AY48" i="40"/>
  <c r="AA14" i="28"/>
  <c r="BA47" i="40"/>
  <c r="AO48" i="40"/>
  <c r="BA48" i="40" s="1"/>
  <c r="O26" i="28"/>
  <c r="I38" i="10" s="1"/>
  <c r="I31" i="28"/>
  <c r="AK27" i="7" s="1"/>
  <c r="I26" i="28"/>
  <c r="I37" i="10" s="1"/>
  <c r="U25" i="28"/>
  <c r="E12" i="9"/>
  <c r="G50" i="10"/>
  <c r="G55" i="10" s="1"/>
  <c r="G56" i="10" s="1"/>
  <c r="K56" i="10" s="1"/>
  <c r="W26" i="28"/>
  <c r="E40" i="10" s="1"/>
  <c r="U31" i="28" l="1"/>
  <c r="AS27" i="7" s="1"/>
  <c r="U26" i="28"/>
  <c r="I39" i="10" s="1"/>
  <c r="I42" i="10" s="1"/>
  <c r="AA31" i="28"/>
  <c r="AW27" i="7" s="1"/>
  <c r="AA26" i="28"/>
  <c r="I40" i="10" s="1"/>
  <c r="E42" i="10"/>
  <c r="K157" i="11"/>
  <c r="M157" i="11" s="1"/>
  <c r="K159" i="11"/>
  <c r="M159" i="11" s="1"/>
  <c r="K152" i="11"/>
  <c r="M152" i="11" s="1"/>
  <c r="K150" i="11"/>
  <c r="M150" i="11" s="1"/>
  <c r="K148" i="11"/>
  <c r="M148" i="11" s="1"/>
  <c r="K146" i="11"/>
  <c r="M146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K154" i="11"/>
  <c r="M154" i="11" s="1"/>
  <c r="K156" i="11"/>
  <c r="M156" i="11" s="1"/>
  <c r="K158" i="11"/>
  <c r="M158" i="11" s="1"/>
  <c r="K160" i="11"/>
  <c r="M160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M162" i="11" s="1"/>
  <c r="K153" i="11"/>
  <c r="M153" i="11" s="1"/>
  <c r="K155" i="11"/>
  <c r="M155" i="11" s="1"/>
  <c r="E13" i="9" l="1"/>
  <c r="I57" i="10"/>
  <c r="I62" i="10" s="1"/>
  <c r="I63" i="10" s="1"/>
  <c r="K63" i="10" s="1"/>
  <c r="E11" i="9"/>
  <c r="E43" i="10"/>
  <c r="E48" i="10" s="1"/>
  <c r="E49" i="10" s="1"/>
  <c r="K49" i="10" s="1"/>
  <c r="E9" i="9"/>
  <c r="E15" i="9" s="1"/>
  <c r="M163" i="11"/>
  <c r="K22" i="8" l="1"/>
  <c r="G13" i="6" s="1"/>
  <c r="G24" i="1" s="1"/>
  <c r="K32" i="8"/>
  <c r="G20" i="6" s="1"/>
  <c r="G45" i="1" s="1"/>
  <c r="K34" i="8"/>
  <c r="G22" i="6" s="1"/>
  <c r="G51" i="1" s="1"/>
  <c r="K33" i="8"/>
  <c r="G21" i="6" s="1"/>
  <c r="G48" i="1" s="1"/>
  <c r="K18" i="8"/>
  <c r="K14" i="8"/>
  <c r="G9" i="6" s="1"/>
  <c r="G12" i="1" s="1"/>
  <c r="K31" i="8"/>
  <c r="G19" i="6" s="1"/>
  <c r="G42" i="1" s="1"/>
  <c r="BC12" i="7"/>
  <c r="AC12" i="5" s="1"/>
  <c r="G138" i="1" s="1"/>
  <c r="BC25" i="7"/>
  <c r="AC25" i="5" s="1"/>
  <c r="G307" i="1" s="1"/>
  <c r="BC15" i="7"/>
  <c r="AC15" i="5" s="1"/>
  <c r="G177" i="1" s="1"/>
  <c r="BC11" i="7"/>
  <c r="AC11" i="5" s="1"/>
  <c r="G125" i="1" s="1"/>
  <c r="BC18" i="7"/>
  <c r="AC18" i="5" s="1"/>
  <c r="G216" i="1" s="1"/>
  <c r="BC20" i="7"/>
  <c r="AC20" i="5" s="1"/>
  <c r="G242" i="1" s="1"/>
  <c r="BC24" i="7"/>
  <c r="AC24" i="5" s="1"/>
  <c r="G294" i="1" s="1"/>
  <c r="BC9" i="7"/>
  <c r="AC9" i="5" s="1"/>
  <c r="G99" i="1" s="1"/>
  <c r="BC17" i="7"/>
  <c r="AC17" i="5" s="1"/>
  <c r="G203" i="1" s="1"/>
  <c r="BC10" i="7"/>
  <c r="AC10" i="5" s="1"/>
  <c r="G112" i="1" s="1"/>
  <c r="BC8" i="7"/>
  <c r="AC8" i="5" s="1"/>
  <c r="G86" i="1" s="1"/>
  <c r="BC21" i="7"/>
  <c r="AC21" i="5" s="1"/>
  <c r="G255" i="1" s="1"/>
  <c r="K37" i="8"/>
  <c r="G27" i="6" s="1"/>
  <c r="G66" i="1" s="1"/>
  <c r="BC22" i="7"/>
  <c r="AC22" i="5" s="1"/>
  <c r="G268" i="1" s="1"/>
  <c r="BC14" i="7"/>
  <c r="AC14" i="5" s="1"/>
  <c r="G164" i="1" s="1"/>
  <c r="BC16" i="7"/>
  <c r="AC16" i="5" s="1"/>
  <c r="G190" i="1" s="1"/>
  <c r="BC23" i="7"/>
  <c r="AC23" i="5" s="1"/>
  <c r="G281" i="1" s="1"/>
  <c r="W8" i="7"/>
  <c r="G8" i="5" s="1"/>
  <c r="G75" i="1" s="1"/>
  <c r="BC19" i="7"/>
  <c r="BC13" i="7"/>
  <c r="AC13" i="5" s="1"/>
  <c r="G151" i="1" s="1"/>
  <c r="AE8" i="7"/>
  <c r="S8" i="5" s="1"/>
  <c r="G81" i="1" s="1"/>
  <c r="AI8" i="7"/>
  <c r="Y8" i="5" s="1"/>
  <c r="G84" i="1" s="1"/>
  <c r="K17" i="8"/>
  <c r="G10" i="6" s="1"/>
  <c r="G15" i="1" s="1"/>
  <c r="BC27" i="7"/>
  <c r="AC27" i="5" s="1"/>
  <c r="G333" i="1" s="1"/>
  <c r="AA8" i="7"/>
  <c r="M8" i="5" s="1"/>
  <c r="G78" i="1" s="1"/>
  <c r="K38" i="8"/>
  <c r="G25" i="6" s="1"/>
  <c r="G60" i="1" s="1"/>
  <c r="AA9" i="7"/>
  <c r="M9" i="5" s="1"/>
  <c r="G91" i="1" s="1"/>
  <c r="W24" i="7"/>
  <c r="G24" i="5" s="1"/>
  <c r="G283" i="1" s="1"/>
  <c r="W19" i="7"/>
  <c r="AA10" i="7"/>
  <c r="M10" i="5" s="1"/>
  <c r="G104" i="1" s="1"/>
  <c r="W10" i="7"/>
  <c r="G10" i="5" s="1"/>
  <c r="G101" i="1" s="1"/>
  <c r="W20" i="7"/>
  <c r="G20" i="5" s="1"/>
  <c r="G231" i="1" s="1"/>
  <c r="AI24" i="7"/>
  <c r="Y24" i="5" s="1"/>
  <c r="G292" i="1" s="1"/>
  <c r="AA15" i="7"/>
  <c r="M15" i="5" s="1"/>
  <c r="G169" i="1" s="1"/>
  <c r="W26" i="7"/>
  <c r="G26" i="5" s="1"/>
  <c r="G309" i="1" s="1"/>
  <c r="AE12" i="7"/>
  <c r="S12" i="5" s="1"/>
  <c r="G133" i="1" s="1"/>
  <c r="AA11" i="7"/>
  <c r="M11" i="5" s="1"/>
  <c r="G117" i="1" s="1"/>
  <c r="W12" i="7"/>
  <c r="G12" i="5" s="1"/>
  <c r="G127" i="1" s="1"/>
  <c r="AA26" i="7"/>
  <c r="M26" i="5" s="1"/>
  <c r="G312" i="1" s="1"/>
  <c r="AI16" i="7"/>
  <c r="Y16" i="5" s="1"/>
  <c r="G188" i="1" s="1"/>
  <c r="W17" i="7"/>
  <c r="G17" i="5" s="1"/>
  <c r="G192" i="1" s="1"/>
  <c r="AE17" i="7"/>
  <c r="S17" i="5" s="1"/>
  <c r="G198" i="1" s="1"/>
  <c r="W13" i="7"/>
  <c r="G13" i="5" s="1"/>
  <c r="G140" i="1" s="1"/>
  <c r="W15" i="7"/>
  <c r="G15" i="5" s="1"/>
  <c r="G166" i="1" s="1"/>
  <c r="AI12" i="7"/>
  <c r="Y12" i="5" s="1"/>
  <c r="G136" i="1" s="1"/>
  <c r="W9" i="7"/>
  <c r="G9" i="5" s="1"/>
  <c r="G88" i="1" s="1"/>
  <c r="AA24" i="7"/>
  <c r="M24" i="5" s="1"/>
  <c r="G286" i="1" s="1"/>
  <c r="AA12" i="7"/>
  <c r="M12" i="5" s="1"/>
  <c r="G130" i="1" s="1"/>
  <c r="AE24" i="7"/>
  <c r="S24" i="5" s="1"/>
  <c r="G289" i="1" s="1"/>
  <c r="W11" i="7"/>
  <c r="G11" i="5" s="1"/>
  <c r="G114" i="1" s="1"/>
  <c r="W16" i="7"/>
  <c r="G16" i="5" s="1"/>
  <c r="G179" i="1" s="1"/>
  <c r="K39" i="8"/>
  <c r="G26" i="6" s="1"/>
  <c r="G63" i="1" s="1"/>
  <c r="W21" i="7"/>
  <c r="G21" i="5" s="1"/>
  <c r="G244" i="1" s="1"/>
  <c r="AE16" i="7"/>
  <c r="S16" i="5" s="1"/>
  <c r="G185" i="1" s="1"/>
  <c r="W25" i="7"/>
  <c r="G25" i="5" s="1"/>
  <c r="G296" i="1" s="1"/>
  <c r="AI9" i="7"/>
  <c r="Y9" i="5" s="1"/>
  <c r="G97" i="1" s="1"/>
  <c r="AA25" i="7"/>
  <c r="M25" i="5" s="1"/>
  <c r="G299" i="1" s="1"/>
  <c r="AI17" i="7"/>
  <c r="Y17" i="5" s="1"/>
  <c r="G201" i="1" s="1"/>
  <c r="AE9" i="7"/>
  <c r="S9" i="5" s="1"/>
  <c r="G94" i="1" s="1"/>
  <c r="W14" i="7"/>
  <c r="G14" i="5" s="1"/>
  <c r="G153" i="1" s="1"/>
  <c r="W18" i="7"/>
  <c r="G18" i="5" s="1"/>
  <c r="G205" i="1" s="1"/>
  <c r="AA14" i="7"/>
  <c r="M14" i="5" s="1"/>
  <c r="G156" i="1" s="1"/>
  <c r="AE26" i="7"/>
  <c r="S26" i="5" s="1"/>
  <c r="G315" i="1" s="1"/>
  <c r="AI10" i="7"/>
  <c r="Y10" i="5" s="1"/>
  <c r="G110" i="1" s="1"/>
  <c r="AE13" i="7"/>
  <c r="S13" i="5" s="1"/>
  <c r="G146" i="1" s="1"/>
  <c r="AI11" i="7"/>
  <c r="Y11" i="5" s="1"/>
  <c r="G123" i="1" s="1"/>
  <c r="K10" i="8"/>
  <c r="G8" i="6" s="1"/>
  <c r="G9" i="1" s="1"/>
  <c r="AE10" i="7"/>
  <c r="S10" i="5" s="1"/>
  <c r="G107" i="1" s="1"/>
  <c r="AE14" i="7"/>
  <c r="S14" i="5" s="1"/>
  <c r="G159" i="1" s="1"/>
  <c r="AA19" i="7"/>
  <c r="M19" i="5" s="1"/>
  <c r="AA20" i="7"/>
  <c r="M20" i="5" s="1"/>
  <c r="G234" i="1" s="1"/>
  <c r="AE19" i="7"/>
  <c r="S19" i="5" s="1"/>
  <c r="AE11" i="7"/>
  <c r="S11" i="5" s="1"/>
  <c r="G120" i="1" s="1"/>
  <c r="AI18" i="7"/>
  <c r="Y18" i="5" s="1"/>
  <c r="G214" i="1" s="1"/>
  <c r="AA16" i="7"/>
  <c r="M16" i="5" s="1"/>
  <c r="G182" i="1" s="1"/>
  <c r="AI21" i="7"/>
  <c r="Y21" i="5" s="1"/>
  <c r="G253" i="1" s="1"/>
  <c r="AI25" i="7"/>
  <c r="Y25" i="5" s="1"/>
  <c r="G305" i="1" s="1"/>
  <c r="AE20" i="7"/>
  <c r="S20" i="5" s="1"/>
  <c r="G237" i="1" s="1"/>
  <c r="AA18" i="7"/>
  <c r="M18" i="5" s="1"/>
  <c r="G208" i="1" s="1"/>
  <c r="AE18" i="7"/>
  <c r="S18" i="5" s="1"/>
  <c r="G211" i="1" s="1"/>
  <c r="AE25" i="7"/>
  <c r="S25" i="5" s="1"/>
  <c r="G302" i="1" s="1"/>
  <c r="AE15" i="7"/>
  <c r="S15" i="5" s="1"/>
  <c r="G172" i="1" s="1"/>
  <c r="AA17" i="7"/>
  <c r="M17" i="5" s="1"/>
  <c r="G195" i="1" s="1"/>
  <c r="AI14" i="7"/>
  <c r="Y14" i="5" s="1"/>
  <c r="G162" i="1" s="1"/>
  <c r="AA13" i="7"/>
  <c r="M13" i="5" s="1"/>
  <c r="G143" i="1" s="1"/>
  <c r="K19" i="8"/>
  <c r="G12" i="6" s="1"/>
  <c r="G21" i="1" s="1"/>
  <c r="AI15" i="7"/>
  <c r="Y15" i="5" s="1"/>
  <c r="G175" i="1" s="1"/>
  <c r="AI19" i="7"/>
  <c r="Y19" i="5" s="1"/>
  <c r="AA21" i="7"/>
  <c r="M21" i="5" s="1"/>
  <c r="G247" i="1" s="1"/>
  <c r="AE21" i="7"/>
  <c r="S21" i="5" s="1"/>
  <c r="G250" i="1" s="1"/>
  <c r="AI13" i="7"/>
  <c r="Y13" i="5" s="1"/>
  <c r="G149" i="1" s="1"/>
  <c r="AI20" i="7"/>
  <c r="Y20" i="5" s="1"/>
  <c r="G240" i="1" s="1"/>
  <c r="AI26" i="7"/>
  <c r="Y26" i="5" s="1"/>
  <c r="G318" i="1" s="1"/>
  <c r="K30" i="8"/>
  <c r="G18" i="6" s="1"/>
  <c r="G39" i="1" s="1"/>
  <c r="AE27" i="7"/>
  <c r="S27" i="5" s="1"/>
  <c r="G328" i="1" s="1"/>
  <c r="W27" i="7"/>
  <c r="G27" i="5" s="1"/>
  <c r="G322" i="1" s="1"/>
  <c r="AI27" i="7"/>
  <c r="Y27" i="5" s="1"/>
  <c r="G331" i="1" s="1"/>
  <c r="AA27" i="7"/>
  <c r="M27" i="5" s="1"/>
  <c r="G325" i="1" s="1"/>
  <c r="K131" i="11"/>
  <c r="M131" i="11" s="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E18" i="9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M176" i="11" s="1"/>
  <c r="K173" i="11"/>
  <c r="M173" i="11" s="1"/>
  <c r="K171" i="11"/>
  <c r="M171" i="11" s="1"/>
  <c r="K169" i="11"/>
  <c r="M169" i="11" s="1"/>
  <c r="K165" i="11"/>
  <c r="M165" i="11" s="1"/>
  <c r="K167" i="11"/>
  <c r="M167" i="11" s="1"/>
  <c r="M177" i="11" l="1"/>
  <c r="E10" i="9"/>
  <c r="E16" i="9" s="1"/>
  <c r="M133" i="11"/>
  <c r="G224" i="1"/>
  <c r="S28" i="5"/>
  <c r="G341" i="1" s="1"/>
  <c r="G221" i="1"/>
  <c r="M28" i="5"/>
  <c r="G338" i="1" s="1"/>
  <c r="G19" i="5"/>
  <c r="AC19" i="5"/>
  <c r="G227" i="1"/>
  <c r="Y28" i="5"/>
  <c r="G344" i="1" s="1"/>
  <c r="E8" i="9" l="1"/>
  <c r="M134" i="11"/>
  <c r="G218" i="1"/>
  <c r="G28" i="5"/>
  <c r="G335" i="1" s="1"/>
  <c r="G229" i="1"/>
  <c r="AC28" i="5"/>
  <c r="G346" i="1" s="1"/>
  <c r="O34" i="8"/>
  <c r="I22" i="6" s="1"/>
  <c r="G52" i="1" s="1"/>
  <c r="O33" i="8"/>
  <c r="I21" i="6" s="1"/>
  <c r="G49" i="1" s="1"/>
  <c r="O32" i="8"/>
  <c r="I20" i="6" s="1"/>
  <c r="G46" i="1" s="1"/>
  <c r="O31" i="8"/>
  <c r="I19" i="6" s="1"/>
  <c r="G43" i="1" s="1"/>
  <c r="O18" i="8"/>
  <c r="O22" i="8"/>
  <c r="I13" i="6" s="1"/>
  <c r="G25" i="1" s="1"/>
  <c r="O14" i="8"/>
  <c r="I9" i="6" s="1"/>
  <c r="G1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7" i="8"/>
  <c r="I27" i="6" s="1"/>
  <c r="G67" i="1" s="1"/>
  <c r="O17" i="8"/>
  <c r="I10" i="6" s="1"/>
  <c r="G16" i="1" s="1"/>
  <c r="AM21" i="7"/>
  <c r="I21" i="5" s="1"/>
  <c r="G245" i="1" s="1"/>
  <c r="AM19" i="7"/>
  <c r="AY21" i="7"/>
  <c r="AA21" i="5" s="1"/>
  <c r="G254" i="1" s="1"/>
  <c r="AM17" i="7"/>
  <c r="I17" i="5" s="1"/>
  <c r="G193" i="1" s="1"/>
  <c r="AU10" i="7"/>
  <c r="U10" i="5" s="1"/>
  <c r="G108" i="1" s="1"/>
  <c r="AU16" i="7"/>
  <c r="U16" i="5" s="1"/>
  <c r="G186" i="1" s="1"/>
  <c r="AM10" i="7"/>
  <c r="I10" i="5" s="1"/>
  <c r="G102" i="1" s="1"/>
  <c r="AM16" i="7"/>
  <c r="I16" i="5" s="1"/>
  <c r="G180" i="1" s="1"/>
  <c r="AY24" i="7"/>
  <c r="AA24" i="5" s="1"/>
  <c r="G293" i="1" s="1"/>
  <c r="O38" i="8"/>
  <c r="I25" i="6" s="1"/>
  <c r="G61" i="1" s="1"/>
  <c r="AY26" i="7"/>
  <c r="AA26" i="5" s="1"/>
  <c r="G319" i="1" s="1"/>
  <c r="AQ13" i="7"/>
  <c r="O13" i="5" s="1"/>
  <c r="G144" i="1" s="1"/>
  <c r="AQ12" i="7"/>
  <c r="O12" i="5" s="1"/>
  <c r="G131" i="1" s="1"/>
  <c r="AM24" i="7"/>
  <c r="I24" i="5" s="1"/>
  <c r="G284" i="1" s="1"/>
  <c r="AU17" i="7"/>
  <c r="U17" i="5" s="1"/>
  <c r="G199" i="1" s="1"/>
  <c r="AU20" i="7"/>
  <c r="U20" i="5" s="1"/>
  <c r="G238" i="1" s="1"/>
  <c r="AY13" i="7"/>
  <c r="AA13" i="5" s="1"/>
  <c r="G150" i="1" s="1"/>
  <c r="AQ25" i="7"/>
  <c r="O25" i="5" s="1"/>
  <c r="G300" i="1" s="1"/>
  <c r="AM20" i="7"/>
  <c r="I20" i="5" s="1"/>
  <c r="G232" i="1" s="1"/>
  <c r="AM14" i="7"/>
  <c r="I14" i="5" s="1"/>
  <c r="G154" i="1" s="1"/>
  <c r="AQ17" i="7"/>
  <c r="O17" i="5" s="1"/>
  <c r="G196" i="1" s="1"/>
  <c r="AM26" i="7"/>
  <c r="I26" i="5" s="1"/>
  <c r="G310" i="1" s="1"/>
  <c r="AM9" i="7"/>
  <c r="I9" i="5" s="1"/>
  <c r="G89" i="1" s="1"/>
  <c r="AY20" i="7"/>
  <c r="AA20" i="5" s="1"/>
  <c r="G241" i="1" s="1"/>
  <c r="AM18" i="7"/>
  <c r="I18" i="5" s="1"/>
  <c r="G206" i="1" s="1"/>
  <c r="AU26" i="7"/>
  <c r="U26" i="5" s="1"/>
  <c r="G316" i="1" s="1"/>
  <c r="AU19" i="7"/>
  <c r="AM12" i="7"/>
  <c r="I12" i="5" s="1"/>
  <c r="G128" i="1" s="1"/>
  <c r="AU13" i="7"/>
  <c r="U13" i="5" s="1"/>
  <c r="G147" i="1" s="1"/>
  <c r="AY10" i="7"/>
  <c r="AA10" i="5" s="1"/>
  <c r="G111" i="1" s="1"/>
  <c r="AU21" i="7"/>
  <c r="U21" i="5" s="1"/>
  <c r="G251" i="1" s="1"/>
  <c r="O19" i="8"/>
  <c r="I12" i="6" s="1"/>
  <c r="G22" i="1" s="1"/>
  <c r="AM25" i="7"/>
  <c r="I25" i="5" s="1"/>
  <c r="G297" i="1" s="1"/>
  <c r="AM13" i="7"/>
  <c r="I13" i="5" s="1"/>
  <c r="G141" i="1" s="1"/>
  <c r="AQ24" i="7"/>
  <c r="O24" i="5" s="1"/>
  <c r="G287" i="1" s="1"/>
  <c r="AU24" i="7"/>
  <c r="U24" i="5" s="1"/>
  <c r="G290" i="1" s="1"/>
  <c r="AU9" i="7"/>
  <c r="U9" i="5" s="1"/>
  <c r="G95" i="1" s="1"/>
  <c r="AQ21" i="7"/>
  <c r="O21" i="5" s="1"/>
  <c r="G248" i="1" s="1"/>
  <c r="AY25" i="7"/>
  <c r="AA25" i="5" s="1"/>
  <c r="G306" i="1" s="1"/>
  <c r="AY19" i="7"/>
  <c r="AY12" i="7"/>
  <c r="AA12" i="5" s="1"/>
  <c r="G137" i="1" s="1"/>
  <c r="AU12" i="7"/>
  <c r="U12" i="5" s="1"/>
  <c r="G134" i="1" s="1"/>
  <c r="AY9" i="7"/>
  <c r="AA9" i="5" s="1"/>
  <c r="G98" i="1" s="1"/>
  <c r="AU15" i="7"/>
  <c r="U15" i="5" s="1"/>
  <c r="G173" i="1" s="1"/>
  <c r="AY11" i="7"/>
  <c r="AA11" i="5" s="1"/>
  <c r="G124" i="1" s="1"/>
  <c r="AY15" i="7"/>
  <c r="AA15" i="5" s="1"/>
  <c r="G176" i="1" s="1"/>
  <c r="AY17" i="7"/>
  <c r="AA17" i="5" s="1"/>
  <c r="G202" i="1" s="1"/>
  <c r="AQ18" i="7"/>
  <c r="O18" i="5" s="1"/>
  <c r="G209" i="1" s="1"/>
  <c r="AY16" i="7"/>
  <c r="AA16" i="5" s="1"/>
  <c r="G189" i="1" s="1"/>
  <c r="AU11" i="7"/>
  <c r="U11" i="5" s="1"/>
  <c r="G121" i="1" s="1"/>
  <c r="AY18" i="7"/>
  <c r="AA18" i="5" s="1"/>
  <c r="G215" i="1" s="1"/>
  <c r="AU25" i="7"/>
  <c r="U25" i="5" s="1"/>
  <c r="G303" i="1" s="1"/>
  <c r="O39" i="8"/>
  <c r="I26" i="6" s="1"/>
  <c r="G64" i="1" s="1"/>
  <c r="AQ11" i="7"/>
  <c r="O11" i="5" s="1"/>
  <c r="G118" i="1" s="1"/>
  <c r="O10" i="8"/>
  <c r="I8" i="6" s="1"/>
  <c r="G10" i="1" s="1"/>
  <c r="AQ10" i="7"/>
  <c r="O10" i="5" s="1"/>
  <c r="G105" i="1" s="1"/>
  <c r="AQ16" i="7"/>
  <c r="O16" i="5" s="1"/>
  <c r="G183" i="1" s="1"/>
  <c r="AQ15" i="7"/>
  <c r="O15" i="5" s="1"/>
  <c r="G170" i="1" s="1"/>
  <c r="AQ9" i="7"/>
  <c r="O9" i="5" s="1"/>
  <c r="G92" i="1" s="1"/>
  <c r="O30" i="8"/>
  <c r="I18" i="6" s="1"/>
  <c r="G40" i="1" s="1"/>
  <c r="AQ14" i="7"/>
  <c r="O14" i="5" s="1"/>
  <c r="G157" i="1" s="1"/>
  <c r="AQ19" i="7"/>
  <c r="O19" i="5" s="1"/>
  <c r="AQ20" i="7"/>
  <c r="O20" i="5" s="1"/>
  <c r="G235" i="1" s="1"/>
  <c r="AQ26" i="7"/>
  <c r="O26" i="5" s="1"/>
  <c r="G313" i="1" s="1"/>
  <c r="AU18" i="7"/>
  <c r="U18" i="5" s="1"/>
  <c r="G212" i="1" s="1"/>
  <c r="AM15" i="7"/>
  <c r="I15" i="5" s="1"/>
  <c r="G167" i="1" s="1"/>
  <c r="AM11" i="7"/>
  <c r="I11" i="5" s="1"/>
  <c r="G115" i="1" s="1"/>
  <c r="AU14" i="7"/>
  <c r="U14" i="5" s="1"/>
  <c r="G160" i="1" s="1"/>
  <c r="AQ27" i="7"/>
  <c r="O27" i="5" s="1"/>
  <c r="G326" i="1" s="1"/>
  <c r="AM27" i="7"/>
  <c r="I27" i="5" s="1"/>
  <c r="G323" i="1" s="1"/>
  <c r="AY14" i="7"/>
  <c r="AA14" i="5" s="1"/>
  <c r="G163" i="1" s="1"/>
  <c r="AU27" i="7"/>
  <c r="U27" i="5" s="1"/>
  <c r="G329" i="1" s="1"/>
  <c r="AY27" i="7"/>
  <c r="AA27" i="5" s="1"/>
  <c r="G332" i="1" s="1"/>
  <c r="U19" i="5" l="1"/>
  <c r="I19" i="5"/>
  <c r="AA19" i="5"/>
  <c r="G222" i="1"/>
  <c r="O28" i="5"/>
  <c r="G339" i="1" s="1"/>
  <c r="E17" i="9"/>
  <c r="E14" i="9"/>
  <c r="E21" i="9" l="1"/>
  <c r="E19" i="9"/>
  <c r="E26" i="2" s="1"/>
  <c r="G969" i="1" s="1"/>
  <c r="G228" i="1"/>
  <c r="AA28" i="5"/>
  <c r="G345" i="1" s="1"/>
  <c r="G219" i="1"/>
  <c r="I28" i="5"/>
  <c r="G336" i="1" s="1"/>
  <c r="G24" i="8"/>
  <c r="E17" i="6" s="1"/>
  <c r="G35" i="1" s="1"/>
  <c r="G23" i="8"/>
  <c r="E15" i="6" s="1"/>
  <c r="G29" i="1" s="1"/>
  <c r="G25" i="8"/>
  <c r="E14" i="6" s="1"/>
  <c r="G26" i="1" s="1"/>
  <c r="G33" i="8"/>
  <c r="E21" i="6" s="1"/>
  <c r="G47" i="1" s="1"/>
  <c r="G34" i="8"/>
  <c r="E22" i="6" s="1"/>
  <c r="G50" i="1" s="1"/>
  <c r="G32" i="8"/>
  <c r="E20" i="6" s="1"/>
  <c r="G44" i="1" s="1"/>
  <c r="G31" i="8"/>
  <c r="E19" i="6" s="1"/>
  <c r="G41" i="1" s="1"/>
  <c r="G14" i="8"/>
  <c r="E9" i="6" s="1"/>
  <c r="G11" i="1" s="1"/>
  <c r="G41" i="8"/>
  <c r="E29" i="6" s="1"/>
  <c r="G71" i="1" s="1"/>
  <c r="G35" i="8"/>
  <c r="E23" i="6" s="1"/>
  <c r="G53" i="1" s="1"/>
  <c r="G22" i="8"/>
  <c r="E13" i="6" s="1"/>
  <c r="G23" i="1" s="1"/>
  <c r="G40" i="8"/>
  <c r="E24" i="6" s="1"/>
  <c r="G56" i="1" s="1"/>
  <c r="G26" i="8"/>
  <c r="E16" i="6" s="1"/>
  <c r="G32" i="1" s="1"/>
  <c r="G18" i="8"/>
  <c r="E11" i="6" s="1"/>
  <c r="G17" i="1" s="1"/>
  <c r="G37" i="8"/>
  <c r="E27" i="6" s="1"/>
  <c r="G65" i="1" s="1"/>
  <c r="G36" i="8"/>
  <c r="E28" i="6" s="1"/>
  <c r="G68" i="1" s="1"/>
  <c r="G17" i="8"/>
  <c r="E10" i="6" s="1"/>
  <c r="G14" i="1" s="1"/>
  <c r="G38" i="8"/>
  <c r="E25" i="6" s="1"/>
  <c r="G59" i="1" s="1"/>
  <c r="G19" i="8"/>
  <c r="E12" i="6" s="1"/>
  <c r="G20" i="1" s="1"/>
  <c r="G30" i="8"/>
  <c r="E18" i="6" s="1"/>
  <c r="G38" i="1" s="1"/>
  <c r="G39" i="8"/>
  <c r="E26" i="6" s="1"/>
  <c r="G62" i="1" s="1"/>
  <c r="G10" i="8"/>
  <c r="E8" i="6" s="1"/>
  <c r="G8" i="1" s="1"/>
  <c r="K19" i="7"/>
  <c r="K14" i="7"/>
  <c r="K14" i="5" s="1"/>
  <c r="G155" i="1" s="1"/>
  <c r="G20" i="7"/>
  <c r="E20" i="5" s="1"/>
  <c r="G230" i="1" s="1"/>
  <c r="O20" i="7"/>
  <c r="Q20" i="5" s="1"/>
  <c r="G236" i="1" s="1"/>
  <c r="G16" i="7"/>
  <c r="E16" i="5" s="1"/>
  <c r="G178" i="1" s="1"/>
  <c r="O18" i="7"/>
  <c r="Q18" i="5" s="1"/>
  <c r="G210" i="1" s="1"/>
  <c r="G17" i="7"/>
  <c r="E17" i="5" s="1"/>
  <c r="G191" i="1" s="1"/>
  <c r="S18" i="7"/>
  <c r="W18" i="5" s="1"/>
  <c r="G213" i="1" s="1"/>
  <c r="O21" i="7"/>
  <c r="Q21" i="5" s="1"/>
  <c r="G249" i="1" s="1"/>
  <c r="G25" i="7"/>
  <c r="E25" i="5" s="1"/>
  <c r="G295" i="1" s="1"/>
  <c r="K9" i="7"/>
  <c r="K9" i="5" s="1"/>
  <c r="G90" i="1" s="1"/>
  <c r="G10" i="7"/>
  <c r="E10" i="5" s="1"/>
  <c r="G100" i="1" s="1"/>
  <c r="G15" i="7"/>
  <c r="E15" i="5" s="1"/>
  <c r="G165" i="1" s="1"/>
  <c r="G21" i="7"/>
  <c r="E21" i="5" s="1"/>
  <c r="G243" i="1" s="1"/>
  <c r="G11" i="7"/>
  <c r="E11" i="5" s="1"/>
  <c r="G113" i="1" s="1"/>
  <c r="K20" i="7"/>
  <c r="K20" i="5" s="1"/>
  <c r="G233" i="1" s="1"/>
  <c r="S20" i="7"/>
  <c r="W20" i="5" s="1"/>
  <c r="G239" i="1" s="1"/>
  <c r="K25" i="7"/>
  <c r="K25" i="5" s="1"/>
  <c r="G298" i="1" s="1"/>
  <c r="K15" i="7"/>
  <c r="K15" i="5" s="1"/>
  <c r="G168" i="1" s="1"/>
  <c r="K10" i="7"/>
  <c r="K10" i="5" s="1"/>
  <c r="G103" i="1" s="1"/>
  <c r="G24" i="7"/>
  <c r="E24" i="5" s="1"/>
  <c r="G282" i="1" s="1"/>
  <c r="G26" i="7"/>
  <c r="E26" i="5" s="1"/>
  <c r="G308" i="1" s="1"/>
  <c r="O25" i="7"/>
  <c r="Q25" i="5" s="1"/>
  <c r="G301" i="1" s="1"/>
  <c r="G14" i="7"/>
  <c r="E14" i="5" s="1"/>
  <c r="G152" i="1" s="1"/>
  <c r="G19" i="7"/>
  <c r="E19" i="5" s="1"/>
  <c r="K26" i="7"/>
  <c r="K26" i="5" s="1"/>
  <c r="G311" i="1" s="1"/>
  <c r="G12" i="7"/>
  <c r="E12" i="5" s="1"/>
  <c r="G126" i="1" s="1"/>
  <c r="K17" i="7"/>
  <c r="K17" i="5" s="1"/>
  <c r="G194" i="1" s="1"/>
  <c r="G9" i="7"/>
  <c r="E9" i="5" s="1"/>
  <c r="G87" i="1" s="1"/>
  <c r="G18" i="7"/>
  <c r="E18" i="5" s="1"/>
  <c r="G204" i="1" s="1"/>
  <c r="K11" i="7"/>
  <c r="K11" i="5" s="1"/>
  <c r="G116" i="1" s="1"/>
  <c r="G8" i="7"/>
  <c r="E8" i="5" s="1"/>
  <c r="G74" i="1" s="1"/>
  <c r="O11" i="7"/>
  <c r="Q11" i="5" s="1"/>
  <c r="G119" i="1" s="1"/>
  <c r="K16" i="7"/>
  <c r="K16" i="5" s="1"/>
  <c r="G181" i="1" s="1"/>
  <c r="O14" i="7"/>
  <c r="Q14" i="5" s="1"/>
  <c r="G158" i="1" s="1"/>
  <c r="G13" i="7"/>
  <c r="E13" i="5" s="1"/>
  <c r="G139" i="1" s="1"/>
  <c r="K21" i="7"/>
  <c r="K21" i="5" s="1"/>
  <c r="G246" i="1" s="1"/>
  <c r="K18" i="7"/>
  <c r="K18" i="5" s="1"/>
  <c r="G207" i="1" s="1"/>
  <c r="O17" i="7"/>
  <c r="Q17" i="5" s="1"/>
  <c r="G197" i="1" s="1"/>
  <c r="K13" i="7"/>
  <c r="K13" i="5" s="1"/>
  <c r="G142" i="1" s="1"/>
  <c r="O15" i="7"/>
  <c r="Q15" i="5" s="1"/>
  <c r="G171" i="1" s="1"/>
  <c r="G27" i="7"/>
  <c r="E27" i="5" s="1"/>
  <c r="G321" i="1" s="1"/>
  <c r="S10" i="7"/>
  <c r="W10" i="5" s="1"/>
  <c r="G109" i="1" s="1"/>
  <c r="S21" i="7"/>
  <c r="W21" i="5" s="1"/>
  <c r="G252" i="1" s="1"/>
  <c r="K8" i="7"/>
  <c r="K8" i="5" s="1"/>
  <c r="G77" i="1" s="1"/>
  <c r="O26" i="7"/>
  <c r="Q26" i="5" s="1"/>
  <c r="G314" i="1" s="1"/>
  <c r="S11" i="7"/>
  <c r="W11" i="5" s="1"/>
  <c r="G122" i="1" s="1"/>
  <c r="O24" i="7"/>
  <c r="Q24" i="5" s="1"/>
  <c r="G288" i="1" s="1"/>
  <c r="O9" i="7"/>
  <c r="Q9" i="5" s="1"/>
  <c r="G93" i="1" s="1"/>
  <c r="S13" i="7"/>
  <c r="W13" i="5" s="1"/>
  <c r="G148" i="1" s="1"/>
  <c r="O16" i="7"/>
  <c r="Q16" i="5" s="1"/>
  <c r="G184" i="1" s="1"/>
  <c r="S16" i="7"/>
  <c r="W16" i="5" s="1"/>
  <c r="G187" i="1" s="1"/>
  <c r="K12" i="7"/>
  <c r="K12" i="5" s="1"/>
  <c r="G129" i="1" s="1"/>
  <c r="O12" i="7"/>
  <c r="Q12" i="5" s="1"/>
  <c r="G132" i="1" s="1"/>
  <c r="K24" i="7"/>
  <c r="K24" i="5" s="1"/>
  <c r="G285" i="1" s="1"/>
  <c r="S25" i="7"/>
  <c r="W25" i="5" s="1"/>
  <c r="G304" i="1" s="1"/>
  <c r="S26" i="7"/>
  <c r="W26" i="5" s="1"/>
  <c r="G317" i="1" s="1"/>
  <c r="O19" i="7"/>
  <c r="Q19" i="5" s="1"/>
  <c r="O8" i="7"/>
  <c r="Q8" i="5" s="1"/>
  <c r="G80" i="1" s="1"/>
  <c r="O10" i="7"/>
  <c r="Q10" i="5" s="1"/>
  <c r="G106" i="1" s="1"/>
  <c r="S14" i="7"/>
  <c r="W14" i="5" s="1"/>
  <c r="G161" i="1" s="1"/>
  <c r="O13" i="7"/>
  <c r="Q13" i="5" s="1"/>
  <c r="G145" i="1" s="1"/>
  <c r="S24" i="7"/>
  <c r="W24" i="5" s="1"/>
  <c r="G291" i="1" s="1"/>
  <c r="S19" i="7"/>
  <c r="W19" i="5" s="1"/>
  <c r="S17" i="7"/>
  <c r="W17" i="5" s="1"/>
  <c r="G200" i="1" s="1"/>
  <c r="S9" i="7"/>
  <c r="W9" i="5" s="1"/>
  <c r="G96" i="1" s="1"/>
  <c r="S27" i="7"/>
  <c r="W27" i="5" s="1"/>
  <c r="G330" i="1" s="1"/>
  <c r="S15" i="7"/>
  <c r="W15" i="5" s="1"/>
  <c r="G174" i="1" s="1"/>
  <c r="O27" i="7"/>
  <c r="Q27" i="5" s="1"/>
  <c r="G327" i="1" s="1"/>
  <c r="S12" i="7"/>
  <c r="W12" i="5" s="1"/>
  <c r="G135" i="1" s="1"/>
  <c r="S8" i="7"/>
  <c r="W8" i="5" s="1"/>
  <c r="G83" i="1" s="1"/>
  <c r="K27" i="7"/>
  <c r="K27" i="5" s="1"/>
  <c r="G324" i="1" s="1"/>
  <c r="G225" i="1"/>
  <c r="U28" i="5"/>
  <c r="G342" i="1" s="1"/>
  <c r="G223" i="1" l="1"/>
  <c r="Q28" i="5"/>
  <c r="G340" i="1" s="1"/>
  <c r="G217" i="1"/>
  <c r="E28" i="5"/>
  <c r="G334" i="1" s="1"/>
  <c r="K19" i="5"/>
  <c r="G226" i="1"/>
  <c r="W28" i="5"/>
  <c r="G343" i="1" s="1"/>
  <c r="E24" i="9"/>
  <c r="E27" i="2" s="1"/>
  <c r="G970" i="1" s="1"/>
  <c r="E22" i="9"/>
  <c r="E23" i="9" s="1"/>
  <c r="G220" i="1" l="1"/>
  <c r="K28" i="5"/>
  <c r="G337" i="1" s="1"/>
</calcChain>
</file>

<file path=xl/sharedStrings.xml><?xml version="1.0" encoding="utf-8"?>
<sst xmlns="http://schemas.openxmlformats.org/spreadsheetml/2006/main" count="90973" uniqueCount="47981">
  <si>
    <t>CP 2017 Run: 03/06/2019 11:09:01 PM</t>
  </si>
  <si>
    <t>User Inputs and Index</t>
  </si>
  <si>
    <t>User Input values:</t>
  </si>
  <si>
    <t>RRICC:</t>
  </si>
  <si>
    <t>Railroad Short Name:</t>
  </si>
  <si>
    <t>CP</t>
  </si>
  <si>
    <t>Railroad Name:</t>
  </si>
  <si>
    <t>Canadian Pacific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</si>
  <si>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</si>
  <si>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</si>
  <si>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</si>
  <si>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</si>
  <si>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</si>
  <si>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</si>
  <si>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</si>
  <si>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</si>
  <si>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</si>
  <si>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</si>
  <si>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</si>
  <si>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</si>
  <si>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</si>
  <si>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</si>
  <si>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</si>
  <si>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</si>
  <si>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</si>
  <si>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</si>
  <si>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</si>
  <si>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</si>
  <si>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</si>
  <si>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</si>
  <si>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</si>
  <si>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</si>
  <si>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</si>
  <si>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</si>
  <si>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</si>
  <si>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</si>
  <si>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</si>
  <si>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</si>
  <si>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</si>
  <si>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</si>
  <si>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</si>
  <si>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</si>
  <si>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</si>
  <si>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</si>
  <si>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</si>
  <si>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</si>
  <si>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</si>
  <si>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</si>
  <si>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</si>
  <si>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</si>
  <si>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</si>
  <si>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</si>
  <si>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</si>
  <si>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</si>
  <si>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</si>
  <si>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</si>
  <si>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</si>
  <si>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</si>
  <si>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</si>
  <si>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</si>
  <si>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</si>
  <si>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</si>
  <si>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</si>
  <si>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</si>
  <si>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</si>
  <si>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</si>
  <si>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</si>
  <si>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</si>
  <si>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</si>
  <si>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</si>
  <si>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</si>
  <si>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</si>
  <si>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</si>
  <si>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</si>
  <si>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</si>
  <si>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</si>
  <si>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</si>
  <si>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</si>
  <si>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</si>
  <si>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</si>
  <si>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</si>
  <si>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</si>
  <si>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</si>
  <si>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</si>
  <si>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</si>
  <si>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</si>
  <si>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</si>
  <si>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</si>
  <si>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</si>
  <si>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</si>
  <si>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</si>
  <si>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</si>
  <si>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</si>
  <si>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</si>
  <si>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</si>
  <si>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</si>
  <si>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</si>
  <si>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</si>
  <si>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</si>
  <si>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</si>
  <si>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</si>
  <si>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</si>
  <si>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</si>
  <si>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</si>
  <si>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</si>
  <si>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</si>
  <si>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</si>
  <si>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</si>
  <si>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</si>
  <si>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</si>
  <si>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</si>
  <si>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</si>
  <si>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</si>
  <si>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</si>
  <si>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</si>
  <si>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</si>
  <si>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</si>
  <si>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</si>
  <si>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</si>
  <si>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</si>
  <si>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</si>
  <si>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</si>
  <si>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</si>
  <si>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</si>
  <si>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</si>
  <si>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</si>
  <si>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</si>
  <si>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</si>
  <si>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</si>
  <si>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</si>
  <si>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</si>
  <si>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</si>
  <si>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</si>
  <si>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</si>
  <si>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</si>
  <si>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</si>
  <si>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</si>
  <si>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</si>
  <si>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</si>
  <si>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</si>
  <si>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</si>
  <si>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</si>
  <si>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</si>
  <si>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</si>
  <si>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</si>
  <si>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</si>
  <si>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</si>
  <si>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</si>
  <si>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</si>
  <si>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</si>
  <si>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</si>
  <si>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</si>
  <si>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</si>
  <si>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</si>
  <si>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</si>
  <si>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</si>
  <si>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</si>
  <si>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</si>
  <si>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</si>
  <si>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</si>
  <si>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</si>
  <si>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</si>
  <si>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</si>
  <si>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</si>
  <si>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</si>
  <si>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</si>
  <si>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</si>
  <si>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</si>
  <si>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</si>
  <si>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</si>
  <si>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</si>
  <si>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</si>
  <si>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</si>
  <si>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</si>
  <si>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2017 SCH 755</t>
  </si>
  <si>
    <t>2016 SCH 755</t>
  </si>
  <si>
    <t>2015 SCH 755</t>
  </si>
  <si>
    <t>2014 SCH 755</t>
  </si>
  <si>
    <t>2013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</si>
  <si>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</si>
  <si>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</si>
  <si>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</si>
  <si>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</si>
  <si>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</si>
  <si>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</si>
  <si>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</si>
  <si>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</si>
  <si>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</si>
  <si>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</si>
  <si>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</si>
  <si>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</si>
  <si>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</si>
  <si>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</si>
  <si>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</si>
  <si>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</si>
  <si>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</si>
  <si>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</si>
  <si>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</si>
  <si>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</si>
  <si>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</si>
  <si>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</si>
  <si>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</si>
  <si>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</si>
  <si>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</si>
  <si>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</si>
  <si>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</si>
  <si>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</si>
  <si>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</si>
  <si>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</si>
  <si>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</si>
  <si>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</si>
  <si>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</si>
  <si>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</si>
  <si>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</si>
  <si>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</si>
  <si>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</si>
  <si>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</si>
  <si>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</si>
  <si>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</si>
  <si>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</si>
  <si>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</si>
  <si>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</si>
  <si>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</si>
  <si>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</si>
  <si>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</si>
  <si>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</si>
  <si>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</si>
  <si>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</si>
  <si>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</si>
  <si>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</si>
  <si>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</si>
  <si>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</si>
  <si>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</si>
  <si>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</si>
  <si>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</si>
  <si>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</si>
  <si>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</si>
  <si>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</si>
  <si>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</si>
  <si>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</si>
  <si>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</si>
  <si>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</si>
  <si>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</si>
  <si>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</si>
  <si>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</si>
  <si>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</si>
  <si>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</si>
  <si>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</si>
  <si>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</si>
  <si>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</si>
  <si>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</si>
  <si>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</si>
  <si>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</si>
  <si>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</si>
  <si>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</si>
  <si>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</si>
  <si>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</si>
  <si>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</si>
  <si>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</si>
  <si>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</si>
  <si>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</si>
  <si>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</si>
  <si>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</si>
  <si>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</si>
  <si>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</si>
  <si>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</si>
  <si>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</si>
  <si>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</si>
  <si>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</si>
  <si>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</si>
  <si>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</si>
  <si>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</si>
  <si>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</si>
  <si>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</si>
  <si>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</si>
  <si>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</si>
  <si>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</si>
  <si>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</si>
  <si>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</si>
  <si>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</si>
  <si>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</si>
  <si>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</si>
  <si>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</si>
  <si>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</si>
  <si>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</si>
  <si>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</si>
  <si>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</si>
  <si>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</si>
  <si>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</si>
  <si>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</si>
  <si>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</si>
  <si>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</si>
  <si>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</si>
  <si>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</si>
  <si>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</si>
  <si>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</si>
  <si>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</si>
  <si>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</si>
  <si>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</si>
  <si>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</si>
  <si>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</si>
  <si>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</si>
  <si>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</si>
  <si>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</si>
  <si>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</si>
  <si>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</si>
  <si>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</si>
  <si>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</si>
  <si>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</si>
  <si>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</si>
  <si>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</si>
  <si>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</si>
  <si>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</si>
  <si>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</si>
  <si>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</si>
  <si>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</si>
  <si>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</si>
  <si>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</si>
  <si>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</si>
  <si>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</si>
  <si>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</si>
  <si>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</si>
  <si>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</si>
  <si>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</si>
  <si>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</si>
  <si>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</si>
  <si>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</si>
  <si>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</si>
  <si>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</si>
  <si>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</si>
  <si>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</si>
  <si>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</si>
  <si>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</si>
  <si>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</si>
  <si>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</si>
  <si>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</si>
  <si>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</si>
  <si>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</si>
  <si>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</si>
  <si>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</si>
  <si>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</si>
  <si>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</si>
  <si>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</si>
  <si>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</si>
  <si>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</si>
  <si>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</si>
  <si>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</si>
  <si>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</si>
  <si>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</si>
  <si>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</si>
  <si>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</si>
  <si>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</si>
  <si>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</si>
  <si>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</si>
  <si>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</si>
  <si>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</si>
  <si>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</si>
  <si>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</si>
  <si>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</si>
  <si>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</si>
  <si>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2017 QCS COL(B)</t>
  </si>
  <si>
    <t>2016 QCS COL(B)</t>
  </si>
  <si>
    <t>2015 QCS COL(B)</t>
  </si>
  <si>
    <t>2014 QCS COL(B)</t>
  </si>
  <si>
    <t>2013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</si>
  <si>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</si>
  <si>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</si>
  <si>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</si>
  <si>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</si>
  <si>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2017 QCS COL(D)</t>
  </si>
  <si>
    <t>2016 QCS COL(D)</t>
  </si>
  <si>
    <t>2015 QCS COL(D)</t>
  </si>
  <si>
    <t>2014 QCS COL(D)</t>
  </si>
  <si>
    <t>2013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</si>
  <si>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</si>
  <si>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</si>
  <si>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</si>
  <si>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</si>
  <si>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2017 QCS COL(F)</t>
  </si>
  <si>
    <t>2016 QCS COL(F)</t>
  </si>
  <si>
    <t>2015 QCS COL(F)</t>
  </si>
  <si>
    <t>2014 QCS COL(F)</t>
  </si>
  <si>
    <t>2013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</si>
  <si>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</si>
  <si>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</si>
  <si>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</si>
  <si>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</si>
  <si>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2017 QCS COL(H)</t>
  </si>
  <si>
    <t>2016 QCS COL(H)</t>
  </si>
  <si>
    <t>2015 QCS COL(H)</t>
  </si>
  <si>
    <t>2014 QCS COL(H)</t>
  </si>
  <si>
    <t>2013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</si>
  <si>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</si>
  <si>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</si>
  <si>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</si>
  <si>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</si>
  <si>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</si>
  <si>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</si>
  <si>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</si>
  <si>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</si>
  <si>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</si>
  <si>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</si>
  <si>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</si>
  <si>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</si>
  <si>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</si>
  <si>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</si>
  <si>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</si>
  <si>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</si>
  <si>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</si>
  <si>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</si>
  <si>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</si>
  <si>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</si>
  <si>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</si>
  <si>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</si>
  <si>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</si>
  <si>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</si>
  <si>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</si>
  <si>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</si>
  <si>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</si>
  <si>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</si>
  <si>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</si>
  <si>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</si>
  <si>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</si>
  <si>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2017 SCH 700 COL(C)</t>
  </si>
  <si>
    <t>2016 SCH 700 COL(C)</t>
  </si>
  <si>
    <t>2015 SCH 700 COL(C)</t>
  </si>
  <si>
    <t>2014 SCH 700 COL(C)</t>
  </si>
  <si>
    <t>2013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</si>
  <si>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</si>
  <si>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</si>
  <si>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</si>
  <si>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</si>
  <si>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2017 SCH 700 COL(D)</t>
  </si>
  <si>
    <t>2016 SCH 700 COL(D)</t>
  </si>
  <si>
    <t>2015 SCH 700 COL(D)</t>
  </si>
  <si>
    <t>2014 SCH 700 COL(D)</t>
  </si>
  <si>
    <t>2013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</si>
  <si>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</si>
  <si>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</si>
  <si>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</si>
  <si>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</si>
  <si>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2017 SCH 700 COL(E)</t>
  </si>
  <si>
    <t>2016 SCH 700 COL(E)</t>
  </si>
  <si>
    <t>2015 SCH 700 COL(E)</t>
  </si>
  <si>
    <t>2014 SCH 700 COL(E)</t>
  </si>
  <si>
    <t>2013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</si>
  <si>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</si>
  <si>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</si>
  <si>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</si>
  <si>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</si>
  <si>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2017 SCH 700 COL(F)</t>
  </si>
  <si>
    <t>2016 SCH 700 COL(F)</t>
  </si>
  <si>
    <t>2015 SCH 700 COL(F)</t>
  </si>
  <si>
    <t>2014 SCH 700 COL(F)</t>
  </si>
  <si>
    <t>2013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</si>
  <si>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</si>
  <si>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</si>
  <si>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</si>
  <si>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</si>
  <si>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</si>
  <si>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</si>
  <si>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</si>
  <si>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</si>
  <si>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</si>
  <si>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</si>
  <si>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</si>
  <si>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</si>
  <si>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</si>
  <si>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2017 SCH 700 COL(H)</t>
  </si>
  <si>
    <t>2016 SCH 700 COL(H)</t>
  </si>
  <si>
    <t>2015 SCH 700 COL(H)</t>
  </si>
  <si>
    <t>2014 SCH 700 COL(H)</t>
  </si>
  <si>
    <t>2013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</si>
  <si>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</si>
  <si>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</si>
  <si>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</si>
  <si>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</si>
  <si>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2017 SCH 700 COL(G)</t>
  </si>
  <si>
    <t>2016 SCH 700 COL(G)</t>
  </si>
  <si>
    <t>2015 SCH 700 COL(G)</t>
  </si>
  <si>
    <t>2014 SCH 700 COL(G)</t>
  </si>
  <si>
    <t>2013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</si>
  <si>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</si>
  <si>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</si>
  <si>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</si>
  <si>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</si>
  <si>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</si>
  <si>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</si>
  <si>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</si>
  <si>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</si>
  <si>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</si>
  <si>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</si>
  <si>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</si>
  <si>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</si>
  <si>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</si>
  <si>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</si>
  <si>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</si>
  <si>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</si>
  <si>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</si>
  <si>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</si>
  <si>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</si>
  <si>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</si>
  <si>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</si>
  <si>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</si>
  <si>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2017 SCH 700 COL(I)</t>
  </si>
  <si>
    <t>2016 SCH 700 COL(I)</t>
  </si>
  <si>
    <t>2015 SCH 700 COL(I)</t>
  </si>
  <si>
    <t>2014 SCH 700 COL(I)</t>
  </si>
  <si>
    <t>2013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</si>
  <si>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</si>
  <si>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</si>
  <si>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</si>
  <si>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</si>
  <si>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</si>
  <si>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</si>
  <si>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</si>
  <si>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</si>
  <si>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</si>
  <si>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</si>
  <si>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</si>
  <si>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</si>
  <si>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</si>
  <si>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</si>
  <si>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</si>
  <si>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</si>
  <si>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</si>
  <si>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</si>
  <si>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</si>
  <si>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</si>
  <si>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</si>
  <si>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</si>
  <si>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</si>
  <si>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</si>
  <si>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</si>
  <si>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</si>
  <si>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</si>
  <si>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</si>
  <si>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</si>
  <si>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</si>
  <si>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</si>
  <si>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</si>
  <si>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</si>
  <si>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</si>
  <si>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</si>
  <si>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</si>
  <si>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</si>
  <si>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</si>
  <si>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</si>
  <si>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</si>
  <si>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</si>
  <si>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</si>
  <si>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</si>
  <si>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</si>
  <si>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</si>
  <si>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</si>
  <si>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</si>
  <si>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</si>
  <si>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</si>
  <si>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</si>
  <si>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</si>
  <si>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</si>
  <si>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</si>
  <si>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</si>
  <si>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</si>
  <si>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</si>
  <si>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</si>
  <si>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</si>
  <si>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</si>
  <si>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</si>
  <si>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</si>
  <si>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</si>
  <si>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</si>
  <si>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</si>
  <si>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</si>
  <si>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</si>
  <si>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</si>
  <si>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</si>
  <si>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</si>
  <si>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</si>
  <si>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</si>
  <si>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</si>
  <si>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</si>
  <si>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</si>
  <si>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</si>
  <si>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</si>
  <si>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</si>
  <si>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</si>
  <si>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</si>
  <si>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</si>
  <si>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</si>
  <si>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</si>
  <si>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</si>
  <si>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</si>
  <si>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</si>
  <si>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</si>
  <si>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</si>
  <si>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</si>
  <si>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</si>
  <si>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</si>
  <si>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</si>
  <si>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</si>
  <si>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</si>
  <si>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</si>
  <si>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</si>
  <si>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</si>
  <si>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</si>
  <si>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</si>
  <si>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</si>
  <si>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</si>
  <si>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</si>
  <si>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</si>
  <si>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</si>
  <si>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</si>
  <si>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</si>
  <si>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</si>
  <si>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</si>
  <si>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</si>
  <si>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</si>
  <si>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</si>
  <si>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</si>
  <si>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</si>
  <si>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</si>
  <si>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</si>
  <si>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</si>
  <si>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</si>
  <si>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</si>
  <si>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</si>
  <si>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</si>
  <si>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</si>
  <si>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</si>
  <si>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</si>
  <si>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</si>
  <si>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</si>
  <si>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</si>
  <si>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</si>
  <si>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</si>
  <si>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</si>
  <si>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</si>
  <si>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</si>
  <si>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</si>
  <si>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</si>
  <si>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</si>
  <si>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</si>
  <si>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</si>
  <si>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</si>
  <si>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</si>
  <si>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</si>
  <si>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</si>
  <si>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</si>
  <si>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</si>
  <si>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</si>
  <si>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</si>
  <si>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</si>
  <si>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</si>
  <si>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</si>
  <si>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</si>
  <si>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</si>
  <si>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</si>
  <si>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</si>
  <si>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</si>
  <si>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</si>
  <si>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</si>
  <si>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</si>
  <si>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</si>
  <si>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</si>
  <si>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</si>
  <si>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</si>
  <si>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</si>
  <si>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</si>
  <si>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</si>
  <si>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</si>
  <si>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</si>
  <si>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</si>
  <si>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</si>
  <si>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</si>
  <si>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</si>
  <si>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</si>
  <si>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</si>
  <si>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</si>
  <si>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</si>
  <si>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</si>
  <si>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</si>
  <si>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</si>
  <si>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</si>
  <si>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</si>
  <si>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</si>
  <si>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</si>
  <si>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</si>
  <si>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</si>
  <si>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</si>
  <si>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</si>
  <si>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</si>
  <si>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</si>
  <si>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</si>
  <si>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</si>
  <si>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</si>
  <si>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</si>
  <si>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</si>
  <si>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</si>
  <si>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</si>
  <si>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</si>
  <si>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</si>
  <si>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</si>
  <si>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</si>
  <si>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</si>
  <si>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</si>
  <si>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</si>
  <si>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</si>
  <si>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</si>
  <si>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</si>
  <si>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</si>
  <si>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</si>
  <si>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</si>
  <si>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</si>
  <si>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</si>
  <si>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</si>
  <si>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</si>
  <si>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</si>
  <si>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</si>
  <si>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</si>
  <si>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</si>
  <si>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</si>
  <si>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</si>
  <si>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</si>
  <si>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</si>
  <si>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</si>
  <si>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</si>
  <si>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</si>
  <si>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</si>
  <si>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</si>
  <si>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</si>
  <si>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</si>
  <si>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</si>
  <si>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</si>
  <si>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</si>
  <si>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</si>
  <si>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</si>
  <si>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</si>
  <si>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</si>
  <si>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</si>
  <si>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</si>
  <si>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</si>
  <si>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</si>
  <si>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</si>
  <si>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</si>
  <si>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</si>
  <si>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</si>
  <si>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</si>
  <si>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</si>
  <si>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</si>
  <si>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</si>
  <si>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</si>
  <si>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</si>
  <si>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</si>
  <si>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</si>
  <si>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</si>
  <si>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</si>
  <si>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</si>
  <si>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</si>
  <si>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</si>
  <si>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</si>
  <si>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</si>
  <si>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</si>
  <si>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</si>
  <si>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</si>
  <si>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</si>
  <si>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</si>
  <si>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</si>
  <si>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</si>
  <si>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</si>
  <si>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</si>
  <si>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</si>
  <si>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</si>
  <si>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</si>
  <si>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</si>
  <si>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</si>
  <si>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</si>
  <si>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</si>
  <si>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</si>
  <si>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</si>
  <si>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</si>
  <si>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</si>
  <si>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</si>
  <si>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</si>
  <si>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</si>
  <si>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</si>
  <si>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</si>
  <si>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</si>
  <si>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</si>
  <si>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</si>
  <si>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</si>
  <si>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</si>
  <si>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</si>
  <si>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</si>
  <si>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</si>
  <si>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</si>
  <si>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</si>
  <si>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</si>
  <si>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</si>
  <si>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</si>
  <si>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</si>
  <si>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</si>
  <si>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</si>
  <si>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</si>
  <si>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</si>
  <si>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</si>
  <si>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</si>
  <si>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</si>
  <si>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</si>
  <si>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</si>
  <si>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</si>
  <si>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</si>
  <si>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</si>
  <si>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</si>
  <si>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</si>
  <si>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</si>
  <si>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</si>
  <si>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</si>
  <si>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</si>
  <si>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</si>
  <si>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</si>
  <si>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</si>
  <si>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</si>
  <si>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</si>
  <si>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</si>
  <si>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</si>
  <si>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</si>
  <si>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</si>
  <si>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</si>
  <si>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</si>
  <si>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</si>
  <si>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</si>
  <si>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</si>
  <si>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</si>
  <si>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</si>
  <si>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</si>
  <si>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</si>
  <si>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</si>
  <si>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</si>
  <si>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</si>
  <si>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</si>
  <si>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</si>
  <si>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</si>
  <si>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</si>
  <si>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</si>
  <si>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</si>
  <si>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</si>
  <si>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</si>
  <si>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</si>
  <si>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</si>
  <si>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</si>
  <si>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</si>
  <si>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</si>
  <si>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</si>
  <si>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</si>
  <si>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</si>
  <si>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</si>
  <si>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</si>
  <si>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</si>
  <si>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</si>
  <si>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</si>
  <si>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</si>
  <si>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</si>
  <si>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</si>
  <si>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</si>
  <si>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</si>
  <si>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</si>
  <si>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</si>
  <si>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</si>
  <si>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</si>
  <si>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</si>
  <si>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</si>
  <si>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</si>
  <si>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</si>
  <si>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</si>
  <si>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</si>
  <si>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</si>
  <si>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</si>
  <si>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</si>
  <si>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</si>
  <si>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</si>
  <si>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</si>
  <si>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</si>
  <si>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</si>
  <si>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</si>
  <si>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</si>
  <si>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</si>
  <si>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</si>
  <si>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</si>
  <si>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</si>
  <si>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</si>
  <si>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</si>
  <si>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</si>
  <si>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</si>
  <si>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</si>
  <si>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</si>
  <si>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</si>
  <si>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</si>
  <si>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</si>
  <si>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</si>
  <si>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</si>
  <si>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</si>
  <si>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</si>
  <si>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</si>
  <si>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</si>
  <si>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</si>
  <si>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</si>
  <si>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</si>
  <si>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</si>
  <si>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</si>
  <si>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</si>
  <si>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</si>
  <si>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</si>
  <si>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</si>
  <si>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</si>
  <si>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</si>
  <si>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</si>
  <si>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</si>
  <si>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</si>
  <si>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</si>
  <si>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</si>
  <si>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</si>
  <si>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</si>
  <si>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</si>
  <si>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</si>
  <si>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</si>
  <si>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</si>
  <si>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</si>
  <si>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</si>
  <si>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</si>
  <si>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</si>
  <si>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</si>
  <si>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</si>
  <si>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</si>
  <si>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</si>
  <si>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</si>
  <si>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</si>
  <si>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</si>
  <si>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</si>
  <si>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</si>
  <si>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</si>
  <si>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</si>
  <si>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</si>
  <si>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</si>
  <si>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</si>
  <si>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</si>
  <si>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</si>
  <si>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</si>
  <si>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</si>
  <si>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</si>
  <si>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</si>
  <si>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</si>
  <si>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</si>
  <si>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</si>
  <si>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</si>
  <si>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</si>
  <si>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</si>
  <si>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</si>
  <si>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</si>
  <si>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</si>
  <si>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</si>
  <si>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</si>
  <si>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</si>
  <si>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</si>
  <si>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</si>
  <si>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</si>
  <si>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</si>
  <si>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</si>
  <si>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</si>
  <si>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</si>
  <si>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</si>
  <si>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</si>
  <si>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</si>
  <si>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</si>
  <si>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</si>
  <si>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</si>
  <si>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</si>
  <si>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</si>
  <si>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</si>
  <si>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</si>
  <si>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</si>
  <si>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</si>
  <si>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</si>
  <si>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</si>
  <si>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</si>
  <si>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</si>
  <si>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</si>
  <si>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</si>
  <si>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</si>
  <si>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</si>
  <si>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</si>
  <si>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</si>
  <si>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</si>
  <si>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</si>
  <si>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</si>
  <si>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</si>
  <si>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</si>
  <si>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</si>
  <si>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</si>
  <si>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</si>
  <si>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</si>
  <si>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</si>
  <si>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</si>
  <si>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</si>
  <si>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</si>
  <si>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</si>
  <si>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</si>
  <si>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</si>
  <si>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</si>
  <si>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</si>
  <si>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</si>
  <si>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</si>
  <si>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</si>
  <si>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</si>
  <si>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</si>
  <si>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</si>
  <si>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</si>
  <si>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</si>
  <si>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</si>
  <si>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</si>
  <si>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</si>
  <si>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</si>
  <si>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</si>
  <si>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</si>
  <si>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</si>
  <si>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</si>
  <si>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</si>
  <si>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</si>
  <si>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</si>
  <si>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</si>
  <si>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</si>
  <si>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</si>
  <si>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</si>
  <si>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</si>
  <si>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</si>
  <si>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</si>
  <si>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</si>
  <si>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</si>
  <si>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</si>
  <si>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</si>
  <si>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</si>
  <si>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</si>
  <si>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</si>
  <si>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</si>
  <si>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</si>
  <si>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</si>
  <si>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</si>
  <si>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</si>
  <si>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</si>
  <si>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</si>
  <si>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</si>
  <si>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</si>
  <si>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</si>
  <si>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</si>
  <si>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</si>
  <si>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</si>
  <si>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</si>
  <si>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</si>
  <si>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</si>
  <si>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</si>
  <si>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</si>
  <si>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</si>
  <si>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</si>
  <si>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</si>
  <si>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</si>
  <si>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</si>
  <si>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</si>
  <si>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</si>
  <si>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</si>
  <si>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</si>
  <si>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</si>
  <si>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</si>
  <si>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</si>
  <si>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</si>
  <si>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</si>
  <si>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</si>
  <si>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</si>
  <si>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</si>
  <si>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</si>
  <si>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</si>
  <si>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</si>
  <si>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</si>
  <si>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</si>
  <si>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</si>
  <si>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</si>
  <si>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</si>
  <si>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</si>
  <si>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</si>
  <si>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</si>
  <si>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</si>
  <si>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</si>
  <si>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</si>
  <si>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</si>
  <si>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</si>
  <si>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</si>
  <si>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</si>
  <si>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</si>
  <si>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</si>
  <si>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</si>
  <si>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</si>
  <si>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</si>
  <si>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</si>
  <si>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</si>
  <si>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</si>
  <si>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</si>
  <si>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</si>
  <si>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</si>
  <si>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</si>
  <si>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</si>
  <si>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</si>
  <si>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</si>
  <si>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</si>
  <si>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</si>
  <si>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</si>
  <si>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</si>
  <si>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</si>
  <si>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</si>
  <si>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</si>
  <si>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</si>
  <si>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</si>
  <si>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</si>
  <si>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</si>
  <si>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</si>
  <si>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</si>
  <si>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</si>
  <si>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</si>
  <si>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</si>
  <si>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</si>
  <si>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</si>
  <si>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</si>
  <si>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</si>
  <si>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</si>
  <si>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</si>
  <si>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</si>
  <si>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</si>
  <si>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</si>
  <si>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</si>
  <si>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</si>
  <si>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</si>
  <si>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</si>
  <si>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</si>
  <si>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</si>
  <si>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</si>
  <si>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</si>
  <si>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</si>
  <si>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</si>
  <si>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</si>
  <si>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</si>
  <si>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</si>
  <si>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</si>
  <si>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</si>
  <si>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</si>
  <si>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</si>
  <si>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</si>
  <si>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</si>
  <si>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</si>
  <si>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</si>
  <si>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</si>
  <si>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</si>
  <si>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</si>
  <si>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</si>
  <si>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</si>
  <si>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</si>
  <si>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</si>
  <si>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</si>
  <si>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</si>
  <si>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</si>
  <si>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</si>
  <si>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</si>
  <si>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</si>
  <si>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</si>
  <si>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</si>
  <si>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</si>
  <si>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</si>
  <si>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</si>
  <si>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</si>
  <si>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</si>
  <si>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</si>
  <si>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</si>
  <si>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</si>
  <si>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</si>
  <si>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</si>
  <si>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</si>
  <si>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</si>
  <si>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</si>
  <si>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</si>
  <si>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</si>
  <si>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</si>
  <si>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</si>
  <si>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</si>
  <si>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</si>
  <si>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</si>
  <si>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</si>
  <si>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</si>
  <si>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</si>
  <si>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</si>
  <si>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</si>
  <si>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</si>
  <si>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</si>
  <si>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</si>
  <si>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</si>
  <si>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</si>
  <si>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</si>
  <si>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</si>
  <si>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</si>
  <si>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</si>
  <si>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</si>
  <si>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</si>
  <si>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</si>
  <si>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</si>
  <si>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</si>
  <si>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</si>
  <si>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</si>
  <si>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</si>
  <si>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</si>
  <si>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</si>
  <si>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</si>
  <si>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</si>
  <si>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</si>
  <si>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</si>
  <si>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</si>
  <si>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</si>
  <si>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</si>
  <si>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</si>
  <si>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</si>
  <si>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</si>
  <si>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</si>
  <si>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</si>
  <si>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</si>
  <si>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</si>
  <si>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</si>
  <si>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</si>
  <si>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</si>
  <si>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</si>
  <si>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</si>
  <si>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</si>
  <si>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</si>
  <si>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</si>
  <si>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</si>
  <si>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</si>
  <si>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</si>
  <si>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</si>
  <si>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</si>
  <si>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</si>
  <si>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</si>
  <si>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</si>
  <si>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</si>
  <si>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</si>
  <si>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</si>
  <si>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</si>
  <si>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</si>
  <si>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</si>
  <si>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</si>
  <si>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</si>
  <si>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</si>
  <si>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</si>
  <si>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</si>
  <si>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</si>
  <si>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</si>
  <si>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</si>
  <si>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</si>
  <si>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</si>
  <si>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</si>
  <si>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</si>
  <si>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</si>
  <si>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</si>
  <si>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</si>
  <si>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</si>
  <si>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</si>
  <si>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</si>
  <si>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</si>
  <si>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</si>
  <si>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</si>
  <si>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</si>
  <si>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</si>
  <si>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</si>
  <si>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</si>
  <si>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</si>
  <si>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</si>
  <si>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</si>
  <si>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</si>
  <si>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</si>
  <si>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</si>
  <si>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</si>
  <si>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</si>
  <si>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</si>
  <si>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</si>
  <si>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</si>
  <si>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</si>
  <si>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</si>
  <si>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</si>
  <si>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</si>
  <si>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</si>
  <si>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</si>
  <si>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</si>
  <si>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</si>
  <si>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</si>
  <si>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</si>
  <si>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</si>
  <si>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</si>
  <si>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</si>
  <si>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</si>
  <si>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</si>
  <si>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</si>
  <si>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</si>
  <si>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</si>
  <si>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</si>
  <si>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</si>
  <si>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</si>
  <si>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</si>
  <si>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</si>
  <si>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</si>
  <si>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</si>
  <si>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</si>
  <si>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</si>
  <si>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</si>
  <si>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</si>
  <si>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</si>
  <si>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</si>
  <si>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</si>
  <si>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</si>
  <si>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</si>
  <si>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</si>
  <si>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</si>
  <si>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</si>
  <si>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</si>
  <si>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</si>
  <si>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</si>
  <si>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</si>
  <si>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</si>
  <si>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</si>
  <si>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</si>
  <si>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</si>
  <si>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</si>
  <si>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</si>
  <si>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</si>
  <si>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</si>
  <si>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</si>
  <si>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</si>
  <si>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</si>
  <si>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</si>
  <si>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</si>
  <si>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</si>
  <si>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</si>
  <si>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</si>
  <si>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</si>
  <si>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</si>
  <si>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</si>
  <si>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</si>
  <si>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</si>
  <si>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</si>
  <si>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</si>
  <si>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</si>
  <si>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</si>
  <si>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</si>
  <si>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</si>
  <si>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</si>
  <si>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</si>
  <si>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</si>
  <si>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</si>
  <si>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</si>
  <si>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</si>
  <si>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</si>
  <si>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</si>
  <si>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</si>
  <si>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</si>
  <si>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</si>
  <si>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</si>
  <si>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</si>
  <si>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</si>
  <si>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</si>
  <si>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</si>
  <si>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</si>
  <si>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</si>
  <si>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</si>
  <si>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</si>
  <si>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</si>
  <si>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</si>
  <si>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</si>
  <si>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</si>
  <si>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</si>
  <si>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</si>
  <si>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</si>
  <si>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</si>
  <si>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</si>
  <si>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</si>
  <si>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</si>
  <si>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</si>
  <si>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</si>
  <si>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</si>
  <si>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</si>
  <si>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</si>
  <si>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</si>
  <si>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</si>
  <si>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</si>
  <si>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</si>
  <si>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</si>
  <si>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</si>
  <si>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</si>
  <si>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</si>
  <si>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</si>
  <si>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</si>
  <si>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</si>
  <si>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</si>
  <si>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</si>
  <si>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</si>
  <si>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</si>
  <si>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</si>
  <si>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</si>
  <si>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</si>
  <si>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</si>
  <si>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</si>
  <si>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</si>
  <si>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</si>
  <si>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</si>
  <si>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</si>
  <si>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</si>
  <si>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</si>
  <si>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</si>
  <si>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</si>
  <si>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</si>
  <si>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</si>
  <si>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</si>
  <si>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</si>
  <si>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</si>
  <si>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</si>
  <si>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</si>
  <si>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</si>
  <si>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</si>
  <si>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</si>
  <si>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</si>
  <si>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</si>
  <si>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</si>
  <si>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</si>
  <si>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</si>
  <si>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</si>
  <si>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</si>
  <si>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</si>
  <si>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</si>
  <si>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</si>
  <si>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</si>
  <si>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</si>
  <si>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</si>
  <si>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</si>
  <si>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</si>
  <si>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</si>
  <si>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</si>
  <si>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</si>
  <si>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</si>
  <si>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</si>
  <si>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</si>
  <si>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</si>
  <si>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</si>
  <si>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</si>
  <si>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</si>
  <si>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</si>
  <si>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</si>
  <si>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</si>
  <si>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</si>
  <si>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</si>
  <si>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</si>
  <si>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</si>
  <si>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</si>
  <si>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</si>
  <si>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</si>
  <si>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</si>
  <si>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</si>
  <si>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</si>
  <si>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</si>
  <si>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</si>
  <si>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</si>
  <si>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</si>
  <si>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</si>
  <si>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</si>
  <si>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</si>
  <si>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</si>
  <si>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</si>
  <si>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</si>
  <si>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</si>
  <si>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</si>
  <si>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</si>
  <si>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</si>
  <si>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</si>
  <si>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</si>
  <si>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</si>
  <si>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</si>
  <si>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</si>
  <si>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</si>
  <si>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</si>
  <si>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</si>
  <si>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</si>
  <si>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</si>
  <si>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</si>
  <si>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</si>
  <si>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</si>
  <si>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</si>
  <si>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</si>
  <si>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</si>
  <si>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</si>
  <si>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</si>
  <si>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</si>
  <si>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</si>
  <si>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</si>
  <si>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</si>
  <si>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</si>
  <si>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</si>
  <si>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</si>
  <si>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</si>
  <si>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</si>
  <si>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</si>
  <si>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</si>
  <si>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</si>
  <si>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</si>
  <si>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</si>
  <si>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</si>
  <si>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</si>
  <si>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</si>
  <si>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</si>
  <si>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</si>
  <si>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</si>
  <si>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</si>
  <si>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</si>
  <si>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</si>
  <si>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</si>
  <si>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</si>
  <si>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</si>
  <si>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</si>
  <si>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</si>
  <si>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</si>
  <si>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</si>
  <si>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</si>
  <si>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</si>
  <si>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</si>
  <si>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</si>
  <si>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</si>
  <si>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</si>
  <si>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</si>
  <si>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</si>
  <si>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</si>
  <si>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</si>
  <si>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</si>
  <si>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</si>
  <si>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</si>
  <si>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</si>
  <si>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</si>
  <si>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</si>
  <si>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</si>
  <si>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</si>
  <si>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</si>
  <si>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</si>
  <si>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</si>
  <si>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</si>
  <si>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</si>
  <si>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</si>
  <si>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</si>
  <si>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</si>
  <si>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</si>
  <si>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</si>
  <si>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</si>
  <si>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</si>
  <si>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</si>
  <si>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</si>
  <si>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</si>
  <si>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</si>
  <si>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</si>
  <si>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</si>
  <si>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</si>
  <si>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</si>
  <si>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</si>
  <si>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</si>
  <si>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</si>
  <si>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</si>
  <si>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</si>
  <si>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</si>
  <si>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</si>
  <si>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</si>
  <si>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</si>
  <si>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</si>
  <si>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</si>
  <si>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</si>
  <si>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</si>
  <si>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</si>
  <si>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</si>
  <si>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</si>
  <si>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</si>
  <si>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</si>
  <si>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</si>
  <si>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</si>
  <si>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</si>
  <si>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</si>
  <si>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</si>
  <si>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</si>
  <si>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</si>
  <si>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</si>
  <si>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</si>
  <si>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</si>
  <si>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</si>
  <si>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</si>
  <si>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</si>
  <si>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</si>
  <si>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</si>
  <si>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</si>
  <si>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</si>
  <si>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</si>
  <si>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</si>
  <si>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</si>
  <si>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</si>
  <si>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</si>
  <si>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</si>
  <si>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</si>
  <si>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</si>
  <si>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</si>
  <si>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</si>
  <si>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</si>
  <si>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</si>
  <si>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</si>
  <si>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</si>
  <si>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</si>
  <si>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</si>
  <si>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</si>
  <si>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</si>
  <si>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</si>
  <si>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</si>
  <si>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</si>
  <si>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</si>
  <si>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</si>
  <si>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</si>
  <si>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</si>
  <si>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</si>
  <si>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</si>
  <si>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</si>
  <si>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</si>
  <si>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</si>
  <si>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</si>
  <si>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</si>
  <si>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</si>
  <si>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</si>
  <si>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</si>
  <si>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</si>
  <si>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</si>
  <si>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</si>
  <si>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</si>
  <si>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</si>
  <si>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</si>
  <si>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</si>
  <si>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</si>
  <si>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</si>
  <si>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</si>
  <si>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</si>
  <si>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</si>
  <si>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</si>
  <si>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</si>
  <si>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</si>
  <si>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</si>
  <si>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</si>
  <si>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</si>
  <si>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</si>
  <si>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</si>
  <si>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</si>
  <si>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</si>
  <si>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</si>
  <si>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</si>
  <si>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</si>
  <si>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</si>
  <si>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</si>
  <si>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</si>
  <si>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</si>
  <si>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</si>
  <si>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</si>
  <si>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</si>
  <si>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</si>
  <si>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</si>
  <si>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</si>
  <si>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</si>
  <si>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</si>
  <si>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</si>
  <si>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</si>
  <si>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</si>
  <si>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</si>
  <si>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</si>
  <si>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</si>
  <si>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</si>
  <si>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</si>
  <si>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</si>
  <si>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</si>
  <si>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</si>
  <si>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</si>
  <si>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</si>
  <si>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</si>
  <si>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</si>
  <si>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</si>
  <si>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</si>
  <si>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</si>
  <si>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</si>
  <si>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</si>
  <si>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</si>
  <si>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</si>
  <si>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</si>
  <si>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</si>
  <si>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</si>
  <si>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</si>
  <si>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</si>
  <si>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</si>
  <si>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</si>
  <si>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</si>
  <si>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</si>
  <si>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</si>
  <si>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</si>
  <si>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</si>
  <si>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</si>
  <si>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</si>
  <si>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</si>
  <si>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</si>
  <si>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</si>
  <si>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</si>
  <si>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</si>
  <si>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</si>
  <si>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</si>
  <si>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</si>
  <si>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</si>
  <si>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</si>
  <si>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</si>
  <si>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</si>
  <si>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</si>
  <si>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</si>
  <si>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</si>
  <si>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</si>
  <si>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</si>
  <si>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</si>
  <si>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</si>
  <si>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</si>
  <si>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</si>
  <si>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</si>
  <si>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</si>
  <si>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</si>
  <si>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</si>
  <si>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</si>
  <si>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</si>
  <si>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</si>
  <si>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</si>
  <si>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</si>
  <si>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</si>
  <si>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</si>
  <si>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</si>
  <si>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</si>
  <si>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</si>
  <si>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</si>
  <si>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</si>
  <si>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</si>
  <si>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</si>
  <si>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</si>
  <si>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</si>
  <si>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</si>
  <si>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</si>
  <si>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</si>
  <si>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</si>
  <si>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</si>
  <si>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</si>
  <si>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</si>
  <si>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</si>
  <si>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</si>
  <si>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</si>
  <si>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</si>
  <si>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</si>
  <si>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</si>
  <si>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</si>
  <si>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</si>
  <si>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</si>
  <si>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</si>
  <si>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</si>
  <si>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</si>
  <si>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</si>
  <si>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</si>
  <si>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</si>
  <si>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</si>
  <si>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</si>
  <si>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</si>
  <si>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</si>
  <si>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</si>
  <si>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</si>
  <si>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</si>
  <si>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</si>
  <si>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</si>
  <si>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</si>
  <si>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</si>
  <si>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</si>
  <si>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</si>
  <si>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</si>
  <si>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</si>
  <si>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</si>
  <si>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</si>
  <si>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</si>
  <si>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</si>
  <si>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</si>
  <si>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</si>
  <si>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</si>
  <si>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</si>
  <si>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</si>
  <si>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</si>
  <si>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</si>
  <si>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</si>
  <si>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</si>
  <si>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</si>
  <si>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</si>
  <si>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</si>
  <si>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</si>
  <si>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</si>
  <si>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</si>
  <si>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</si>
  <si>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</si>
  <si>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</si>
  <si>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</si>
  <si>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</si>
  <si>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</si>
  <si>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</si>
  <si>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</si>
  <si>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</si>
  <si>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</si>
  <si>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</si>
  <si>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</si>
  <si>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</si>
  <si>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</si>
  <si>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</si>
  <si>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</si>
  <si>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</si>
  <si>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</si>
  <si>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</si>
  <si>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</si>
  <si>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</si>
  <si>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</si>
  <si>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</si>
  <si>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</si>
  <si>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</si>
  <si>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</si>
  <si>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</si>
  <si>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</si>
  <si>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</si>
  <si>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</si>
  <si>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</si>
  <si>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</si>
  <si>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</si>
  <si>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</si>
  <si>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</si>
  <si>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</si>
  <si>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</si>
  <si>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</si>
  <si>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</si>
  <si>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</si>
  <si>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</si>
  <si>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</si>
  <si>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</si>
  <si>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</si>
  <si>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</si>
  <si>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</si>
  <si>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</si>
  <si>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</si>
  <si>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</si>
  <si>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</si>
  <si>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</si>
  <si>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</si>
  <si>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</si>
  <si>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</si>
  <si>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</si>
  <si>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</si>
  <si>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</si>
  <si>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</si>
  <si>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</si>
  <si>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</si>
  <si>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</si>
  <si>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</si>
  <si>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</si>
  <si>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</si>
  <si>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</si>
  <si>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</si>
  <si>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</si>
  <si>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</si>
  <si>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</si>
  <si>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</si>
  <si>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</si>
  <si>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</si>
  <si>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</si>
  <si>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</si>
  <si>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</si>
  <si>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</si>
  <si>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</si>
  <si>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</si>
  <si>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</si>
  <si>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</si>
  <si>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</si>
  <si>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</si>
  <si>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</si>
  <si>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</si>
  <si>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</si>
  <si>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</si>
  <si>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</si>
  <si>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</si>
  <si>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</si>
  <si>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</si>
  <si>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</si>
  <si>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</si>
  <si>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</si>
  <si>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</si>
  <si>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</si>
  <si>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</si>
  <si>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</si>
  <si>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</si>
  <si>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</si>
  <si>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</si>
  <si>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</si>
  <si>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</si>
  <si>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</si>
  <si>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</si>
  <si>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</si>
  <si>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</si>
  <si>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</si>
  <si>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</si>
  <si>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</si>
  <si>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</si>
  <si>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</si>
  <si>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</si>
  <si>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</si>
  <si>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</si>
  <si>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</si>
  <si>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</si>
  <si>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</si>
  <si>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</si>
  <si>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</si>
  <si>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</si>
  <si>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</si>
  <si>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</si>
  <si>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</si>
  <si>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</si>
  <si>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</si>
  <si>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</si>
  <si>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</si>
  <si>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</si>
  <si>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</si>
  <si>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</si>
  <si>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</si>
  <si>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</si>
  <si>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</si>
  <si>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</si>
  <si>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</si>
  <si>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</si>
  <si>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</si>
  <si>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</si>
  <si>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</si>
  <si>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</si>
  <si>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</si>
  <si>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</si>
  <si>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</si>
  <si>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</si>
  <si>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</si>
  <si>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</si>
  <si>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</si>
  <si>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</si>
  <si>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</si>
  <si>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</si>
  <si>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</si>
  <si>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</si>
  <si>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</si>
  <si>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</si>
  <si>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</si>
  <si>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</si>
  <si>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</si>
  <si>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</si>
  <si>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</si>
  <si>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</si>
  <si>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</si>
  <si>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</si>
  <si>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</si>
  <si>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</si>
  <si>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</si>
  <si>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</si>
  <si>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</si>
  <si>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</si>
  <si>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</si>
  <si>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</si>
  <si>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</si>
  <si>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</si>
  <si>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</si>
  <si>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</si>
  <si>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</si>
  <si>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</si>
  <si>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</si>
  <si>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</si>
  <si>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</si>
  <si>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</si>
  <si>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</si>
  <si>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</si>
  <si>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</si>
  <si>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</si>
  <si>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</si>
  <si>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</si>
  <si>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</si>
  <si>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</si>
  <si>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</si>
  <si>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</si>
  <si>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</si>
  <si>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</si>
  <si>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</si>
  <si>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</si>
  <si>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</si>
  <si>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</si>
  <si>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</si>
  <si>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</si>
  <si>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</si>
  <si>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</si>
  <si>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</si>
  <si>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</si>
  <si>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</si>
  <si>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</si>
  <si>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</si>
  <si>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</si>
  <si>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</si>
  <si>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</si>
  <si>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</si>
  <si>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</si>
  <si>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</si>
  <si>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</si>
  <si>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</si>
  <si>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</si>
  <si>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</si>
  <si>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</si>
  <si>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</si>
  <si>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</si>
  <si>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</si>
  <si>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</si>
  <si>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</si>
  <si>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</si>
  <si>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</si>
  <si>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</si>
  <si>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</si>
  <si>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</si>
  <si>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</si>
  <si>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</si>
  <si>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</si>
  <si>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</si>
  <si>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</si>
  <si>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</si>
  <si>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</si>
  <si>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</si>
  <si>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</si>
  <si>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</si>
  <si>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</si>
  <si>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</si>
  <si>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</si>
  <si>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</si>
  <si>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</si>
  <si>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</si>
  <si>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</si>
  <si>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</si>
  <si>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</si>
  <si>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</si>
  <si>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</si>
  <si>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</si>
  <si>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</si>
  <si>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</si>
  <si>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</si>
  <si>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</si>
  <si>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</si>
  <si>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</si>
  <si>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</si>
  <si>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</si>
  <si>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</si>
  <si>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</si>
  <si>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</si>
  <si>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</si>
  <si>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</si>
  <si>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</si>
  <si>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</si>
  <si>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</si>
  <si>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</si>
  <si>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</si>
  <si>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</si>
  <si>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</si>
  <si>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</si>
  <si>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</si>
  <si>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</si>
  <si>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</si>
  <si>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</si>
  <si>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</si>
  <si>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</si>
  <si>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</si>
  <si>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</si>
  <si>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</si>
  <si>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</si>
  <si>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</si>
  <si>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</si>
  <si>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</si>
  <si>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</si>
  <si>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</si>
  <si>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</si>
  <si>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</si>
  <si>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</si>
  <si>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</si>
  <si>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</si>
  <si>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</si>
  <si>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</si>
  <si>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</si>
  <si>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</si>
  <si>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</si>
  <si>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</si>
  <si>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</si>
  <si>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</si>
  <si>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</si>
  <si>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</si>
  <si>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</si>
  <si>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</si>
  <si>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</si>
  <si>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</si>
  <si>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</si>
  <si>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</si>
  <si>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</si>
  <si>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</si>
  <si>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</si>
  <si>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</si>
  <si>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</si>
  <si>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</si>
  <si>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</si>
  <si>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</si>
  <si>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</si>
  <si>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</si>
  <si>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</si>
  <si>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</si>
  <si>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</si>
  <si>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</si>
  <si>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</si>
  <si>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</si>
  <si>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</si>
  <si>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</si>
  <si>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</si>
  <si>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</si>
  <si>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</si>
  <si>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</si>
  <si>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</si>
  <si>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</si>
  <si>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</si>
  <si>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</si>
  <si>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</si>
  <si>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</si>
  <si>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</si>
  <si>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</si>
  <si>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</si>
  <si>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</si>
  <si>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</si>
  <si>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</si>
  <si>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</si>
  <si>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</si>
  <si>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</si>
  <si>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</si>
  <si>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</si>
  <si>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</si>
  <si>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</si>
  <si>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</si>
  <si>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</si>
  <si>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</si>
  <si>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</si>
  <si>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</si>
  <si>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</si>
  <si>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</si>
  <si>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</si>
  <si>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</si>
  <si>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</si>
  <si>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</si>
  <si>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</si>
  <si>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</si>
  <si>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</si>
  <si>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</si>
  <si>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</si>
  <si>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</si>
  <si>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</si>
  <si>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</si>
  <si>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</si>
  <si>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</si>
  <si>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</si>
  <si>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</si>
  <si>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</si>
  <si>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</si>
  <si>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</si>
  <si>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</si>
  <si>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</si>
  <si>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</si>
  <si>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</si>
  <si>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</si>
  <si>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</si>
  <si>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</si>
  <si>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</si>
  <si>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</si>
  <si>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</si>
  <si>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</si>
  <si>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</si>
  <si>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</si>
  <si>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</si>
  <si>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</si>
  <si>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</si>
  <si>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</si>
  <si>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</si>
  <si>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</si>
  <si>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</si>
  <si>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</si>
  <si>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</si>
  <si>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</si>
  <si>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</si>
  <si>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</si>
  <si>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</si>
  <si>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</si>
  <si>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</si>
  <si>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</si>
  <si>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</si>
  <si>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</si>
  <si>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</si>
  <si>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</si>
  <si>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</si>
  <si>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</si>
  <si>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</si>
  <si>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</si>
  <si>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</si>
  <si>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</si>
  <si>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</si>
  <si>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</si>
  <si>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</si>
  <si>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</si>
  <si>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</si>
  <si>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</si>
  <si>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</si>
  <si>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</si>
  <si>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</si>
  <si>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</si>
  <si>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</si>
  <si>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</si>
  <si>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</si>
  <si>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</si>
  <si>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</si>
  <si>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</si>
  <si>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</si>
  <si>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</si>
  <si>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</si>
  <si>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</si>
  <si>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</si>
  <si>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</si>
  <si>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</si>
  <si>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</si>
  <si>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</si>
  <si>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</si>
  <si>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</si>
  <si>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</si>
  <si>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</si>
  <si>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</si>
  <si>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</si>
  <si>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</si>
  <si>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</si>
  <si>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</si>
  <si>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</si>
  <si>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</si>
  <si>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</si>
  <si>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</si>
  <si>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</si>
  <si>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</si>
  <si>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</si>
  <si>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</si>
  <si>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</si>
  <si>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</si>
  <si>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</si>
  <si>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</si>
  <si>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</si>
  <si>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</si>
  <si>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</si>
  <si>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</si>
  <si>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</si>
  <si>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</si>
  <si>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</si>
  <si>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</si>
  <si>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</si>
  <si>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</si>
  <si>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</si>
  <si>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</si>
  <si>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</si>
  <si>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</si>
  <si>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</si>
  <si>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</si>
  <si>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</si>
  <si>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</si>
  <si>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</si>
  <si>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</si>
  <si>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</si>
  <si>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</si>
  <si>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</si>
  <si>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</si>
  <si>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</si>
  <si>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</si>
  <si>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</si>
  <si>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</si>
  <si>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</si>
  <si>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</si>
  <si>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</si>
  <si>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</si>
  <si>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</si>
  <si>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</si>
  <si>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</si>
  <si>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</si>
  <si>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</si>
  <si>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</si>
  <si>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</si>
  <si>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</si>
  <si>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</si>
  <si>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</si>
  <si>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</si>
  <si>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</si>
  <si>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</si>
  <si>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</si>
  <si>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</si>
  <si>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</si>
  <si>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</si>
  <si>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</si>
  <si>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</si>
  <si>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</si>
  <si>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</si>
  <si>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</si>
  <si>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</si>
  <si>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</si>
  <si>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</si>
  <si>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</si>
  <si>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</si>
  <si>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</si>
  <si>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</si>
  <si>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</si>
  <si>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</si>
  <si>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</si>
  <si>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</si>
  <si>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</si>
  <si>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</si>
  <si>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</si>
  <si>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</si>
  <si>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</si>
  <si>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</si>
  <si>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</si>
  <si>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</si>
  <si>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</si>
  <si>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</si>
  <si>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</si>
  <si>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</si>
  <si>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</si>
  <si>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</si>
  <si>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</si>
  <si>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</si>
  <si>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</si>
  <si>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</si>
  <si>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</si>
  <si>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</si>
  <si>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</si>
  <si>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</si>
  <si>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</si>
  <si>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</si>
  <si>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</si>
  <si>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</si>
  <si>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</si>
  <si>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</si>
  <si>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</si>
  <si>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</si>
  <si>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</si>
  <si>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</si>
  <si>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</si>
  <si>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</si>
  <si>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</si>
  <si>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</si>
  <si>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</si>
  <si>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</si>
  <si>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</si>
  <si>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</si>
  <si>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</si>
  <si>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</si>
  <si>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</si>
  <si>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</si>
  <si>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</si>
  <si>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</si>
  <si>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</si>
  <si>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</si>
  <si>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</si>
  <si>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</si>
  <si>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</si>
  <si>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</si>
  <si>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</si>
  <si>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</si>
  <si>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</si>
  <si>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</si>
  <si>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</si>
  <si>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</si>
  <si>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</si>
  <si>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</si>
  <si>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</si>
  <si>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</si>
  <si>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</si>
  <si>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</si>
  <si>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</si>
  <si>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</si>
  <si>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</si>
  <si>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</si>
  <si>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</si>
  <si>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</si>
  <si>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</si>
  <si>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</si>
  <si>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</si>
  <si>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</si>
  <si>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</si>
  <si>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</si>
  <si>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</si>
  <si>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</si>
  <si>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</si>
  <si>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</si>
  <si>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</si>
  <si>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</si>
  <si>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</si>
  <si>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</si>
  <si>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</si>
  <si>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</si>
  <si>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</si>
  <si>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</si>
  <si>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</si>
  <si>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</si>
  <si>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</si>
  <si>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</si>
  <si>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</si>
  <si>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</si>
  <si>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</si>
  <si>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</si>
  <si>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</si>
  <si>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</si>
  <si>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</si>
  <si>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</si>
  <si>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</si>
  <si>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</si>
  <si>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</si>
  <si>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</si>
  <si>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</si>
  <si>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</si>
  <si>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</si>
  <si>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</si>
  <si>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</si>
  <si>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</si>
  <si>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</si>
  <si>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</si>
  <si>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</si>
  <si>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</si>
  <si>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</si>
  <si>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</si>
  <si>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</si>
  <si>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</si>
  <si>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</si>
  <si>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</si>
  <si>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</si>
  <si>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</si>
  <si>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</si>
  <si>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</si>
  <si>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</si>
  <si>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</si>
  <si>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</si>
  <si>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</si>
  <si>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</si>
  <si>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</si>
  <si>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</si>
  <si>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</si>
  <si>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</si>
  <si>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</si>
  <si>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</si>
  <si>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</si>
  <si>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</si>
  <si>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</si>
  <si>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</si>
  <si>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</si>
  <si>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</si>
  <si>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</si>
  <si>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</si>
  <si>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</si>
  <si>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</si>
  <si>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</si>
  <si>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</si>
  <si>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</si>
  <si>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</si>
  <si>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</si>
  <si>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</si>
  <si>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</si>
  <si>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</si>
  <si>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</si>
  <si>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</si>
  <si>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</si>
  <si>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</si>
  <si>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</si>
  <si>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</si>
  <si>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</si>
  <si>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</si>
  <si>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</si>
  <si>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</si>
  <si>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</si>
  <si>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</si>
  <si>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</si>
  <si>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</si>
  <si>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</si>
  <si>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</si>
  <si>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</si>
  <si>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</si>
  <si>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</si>
  <si>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</si>
  <si>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</si>
  <si>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</si>
  <si>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</si>
  <si>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</si>
  <si>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</si>
  <si>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</si>
  <si>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</si>
  <si>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</si>
  <si>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</si>
  <si>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</si>
  <si>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</si>
  <si>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</si>
  <si>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</si>
  <si>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</si>
  <si>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</si>
  <si>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</si>
  <si>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</si>
  <si>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</si>
  <si>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</si>
  <si>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</si>
  <si>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</si>
  <si>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</si>
  <si>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</si>
  <si>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</si>
  <si>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</si>
  <si>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</si>
  <si>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</si>
  <si>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</si>
  <si>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</si>
  <si>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</si>
  <si>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</si>
  <si>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</si>
  <si>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</si>
  <si>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</si>
  <si>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</si>
  <si>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</si>
  <si>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</si>
  <si>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</si>
  <si>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</si>
  <si>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</si>
  <si>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</si>
  <si>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</si>
  <si>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</si>
  <si>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</si>
  <si>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</si>
  <si>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</si>
  <si>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</si>
  <si>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</si>
  <si>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</si>
  <si>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</si>
  <si>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</si>
  <si>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</si>
  <si>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</si>
  <si>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</si>
  <si>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</si>
  <si>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</si>
  <si>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</si>
  <si>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</si>
  <si>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</si>
  <si>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</si>
  <si>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</si>
  <si>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</si>
  <si>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</si>
  <si>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</si>
  <si>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</si>
  <si>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</si>
  <si>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</si>
  <si>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</si>
  <si>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</si>
  <si>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</si>
  <si>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</si>
  <si>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</si>
  <si>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</si>
  <si>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</si>
  <si>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</si>
  <si>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</si>
  <si>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</si>
  <si>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</si>
  <si>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</si>
  <si>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</si>
  <si>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</si>
  <si>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</si>
  <si>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</si>
  <si>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</si>
  <si>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</si>
  <si>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</si>
  <si>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</si>
  <si>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</si>
  <si>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</si>
  <si>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</si>
  <si>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</si>
  <si>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</si>
  <si>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</si>
  <si>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</si>
  <si>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</si>
  <si>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</si>
  <si>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</si>
  <si>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</si>
  <si>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</si>
  <si>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</si>
  <si>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</si>
  <si>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</si>
  <si>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</si>
  <si>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</si>
  <si>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</si>
  <si>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2017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</si>
  <si>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</si>
  <si>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</si>
  <si>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</si>
  <si>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</si>
  <si>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</si>
  <si>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</si>
  <si>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</si>
  <si>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</si>
  <si>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</si>
  <si>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</si>
  <si>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</si>
  <si>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</si>
  <si>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</si>
  <si>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</si>
  <si>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</si>
  <si>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</si>
  <si>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</si>
  <si>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</si>
  <si>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</si>
  <si>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</si>
  <si>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</si>
  <si>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</si>
  <si>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</si>
  <si>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</si>
  <si>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</si>
  <si>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</si>
  <si>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</si>
  <si>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</si>
  <si>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</si>
  <si>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</si>
  <si>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</si>
  <si>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</si>
  <si>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</si>
  <si>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</si>
  <si>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</si>
  <si>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</si>
  <si>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</si>
  <si>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</si>
  <si>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</si>
  <si>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</si>
  <si>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</si>
  <si>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</si>
  <si>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</si>
  <si>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</si>
  <si>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</si>
  <si>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</si>
  <si>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</si>
  <si>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</si>
  <si>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</si>
  <si>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</si>
  <si>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</si>
  <si>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</si>
  <si>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</si>
  <si>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</si>
  <si>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</si>
  <si>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</si>
  <si>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</si>
  <si>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</si>
  <si>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</si>
  <si>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</si>
  <si>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</si>
  <si>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</si>
  <si>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</si>
  <si>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</si>
  <si>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</si>
  <si>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</si>
  <si>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</si>
  <si>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</si>
  <si>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</si>
  <si>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</si>
  <si>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</si>
  <si>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</si>
  <si>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</si>
  <si>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</si>
  <si>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</si>
  <si>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</si>
  <si>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</si>
  <si>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</si>
  <si>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</si>
  <si>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</si>
  <si>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</si>
  <si>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</si>
  <si>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</si>
  <si>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</si>
  <si>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</si>
  <si>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</si>
  <si>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</si>
  <si>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</si>
  <si>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</si>
  <si>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</si>
  <si>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</si>
  <si>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</si>
  <si>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</si>
  <si>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</si>
  <si>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</si>
  <si>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</si>
  <si>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</si>
  <si>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</si>
  <si>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</si>
  <si>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</si>
  <si>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</si>
  <si>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</si>
  <si>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</si>
  <si>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</si>
  <si>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</si>
  <si>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</si>
  <si>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</si>
  <si>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</si>
  <si>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</si>
  <si>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</si>
  <si>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</si>
  <si>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</si>
  <si>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</si>
  <si>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</si>
  <si>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</si>
  <si>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</si>
  <si>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</si>
  <si>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</si>
  <si>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</si>
  <si>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</si>
  <si>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</si>
  <si>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</si>
  <si>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</si>
  <si>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</si>
  <si>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</si>
  <si>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</si>
  <si>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</si>
  <si>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</si>
  <si>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</si>
  <si>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</si>
  <si>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</si>
  <si>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</si>
  <si>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</si>
  <si>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2017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</si>
  <si>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</si>
  <si>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</si>
  <si>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</si>
  <si>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</si>
  <si>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</si>
  <si>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</si>
  <si>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</si>
  <si>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</si>
  <si>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</si>
  <si>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</si>
  <si>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</si>
  <si>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</si>
  <si>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</si>
  <si>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</si>
  <si>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</si>
  <si>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</si>
  <si>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</si>
  <si>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</si>
  <si>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</si>
  <si>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</si>
  <si>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</si>
  <si>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</si>
  <si>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</si>
  <si>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</si>
  <si>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</si>
  <si>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</si>
  <si>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</si>
  <si>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</si>
  <si>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</si>
  <si>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</si>
  <si>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</si>
  <si>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</si>
  <si>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</si>
  <si>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</si>
  <si>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</si>
  <si>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</si>
  <si>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</si>
  <si>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</si>
  <si>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</si>
  <si>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</si>
  <si>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</si>
  <si>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</si>
  <si>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</si>
  <si>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</si>
  <si>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</si>
  <si>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</si>
  <si>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</si>
  <si>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</si>
  <si>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</si>
  <si>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</si>
  <si>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</si>
  <si>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</si>
  <si>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</si>
  <si>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</si>
  <si>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</si>
  <si>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</si>
  <si>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</si>
  <si>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</si>
  <si>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</si>
  <si>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</si>
  <si>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</si>
  <si>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</si>
  <si>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</si>
  <si>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</si>
  <si>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</si>
  <si>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</si>
  <si>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</si>
  <si>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</si>
  <si>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</si>
  <si>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</si>
  <si>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</si>
  <si>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</si>
  <si>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</si>
  <si>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</si>
  <si>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</si>
  <si>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</si>
  <si>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</si>
  <si>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</si>
  <si>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</si>
  <si>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</si>
  <si>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</si>
  <si>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</si>
  <si>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</si>
  <si>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</si>
  <si>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</si>
  <si>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</si>
  <si>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</si>
  <si>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</si>
  <si>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</si>
  <si>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</si>
  <si>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</si>
  <si>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</si>
  <si>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</si>
  <si>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</si>
  <si>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</si>
  <si>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</si>
  <si>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</si>
  <si>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</si>
  <si>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</si>
  <si>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</si>
  <si>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</si>
  <si>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</si>
  <si>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</si>
  <si>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</si>
  <si>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</si>
  <si>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</si>
  <si>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</si>
  <si>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</si>
  <si>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</si>
  <si>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</si>
  <si>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</si>
  <si>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</si>
  <si>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</si>
  <si>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</si>
  <si>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</si>
  <si>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</si>
  <si>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</si>
  <si>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</si>
  <si>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</si>
  <si>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</si>
  <si>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</si>
  <si>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</si>
  <si>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</si>
  <si>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</si>
  <si>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</si>
  <si>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</si>
  <si>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</si>
  <si>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</si>
  <si>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</si>
  <si>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</si>
  <si>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</si>
  <si>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</si>
  <si>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</si>
  <si>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</si>
  <si>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</si>
  <si>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</si>
  <si>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</si>
  <si>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</si>
  <si>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</si>
  <si>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</si>
  <si>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</si>
  <si>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</si>
  <si>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</si>
  <si>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</si>
  <si>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</si>
  <si>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</si>
  <si>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</si>
  <si>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</si>
  <si>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</si>
  <si>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</si>
  <si>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</si>
  <si>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</si>
  <si>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</si>
  <si>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</si>
  <si>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</si>
  <si>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</si>
  <si>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</si>
  <si>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</si>
  <si>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</si>
  <si>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</si>
  <si>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</si>
  <si>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</si>
  <si>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</si>
  <si>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</si>
  <si>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</si>
  <si>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</si>
  <si>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</si>
  <si>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</si>
  <si>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</si>
  <si>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</si>
  <si>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</si>
  <si>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</si>
  <si>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</si>
  <si>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</si>
  <si>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</si>
  <si>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</si>
  <si>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</si>
  <si>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</si>
  <si>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</si>
  <si>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</si>
  <si>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</si>
  <si>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</si>
  <si>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</si>
  <si>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</si>
  <si>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</si>
  <si>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</si>
  <si>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</si>
  <si>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</si>
  <si>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</si>
  <si>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</si>
  <si>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</si>
  <si>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</si>
  <si>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</si>
  <si>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</si>
  <si>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</si>
  <si>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</si>
  <si>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</si>
  <si>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</si>
  <si>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</si>
  <si>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</si>
  <si>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</si>
  <si>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</si>
  <si>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</si>
  <si>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</si>
  <si>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</si>
  <si>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</si>
  <si>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</si>
  <si>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</si>
  <si>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</si>
  <si>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</si>
  <si>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</si>
  <si>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</si>
  <si>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</si>
  <si>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</si>
  <si>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</si>
  <si>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</si>
  <si>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2017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</si>
  <si>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</si>
  <si>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</si>
  <si>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</si>
  <si>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</si>
  <si>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</si>
  <si>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2016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</si>
  <si>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</si>
  <si>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</si>
  <si>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</si>
  <si>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</si>
  <si>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</si>
  <si>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2015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</si>
  <si>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</si>
  <si>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</si>
  <si>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</si>
  <si>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</si>
  <si>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</si>
  <si>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2014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</si>
  <si>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</si>
  <si>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</si>
  <si>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</si>
  <si>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</si>
  <si>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</si>
  <si>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2013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</si>
  <si>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</si>
  <si>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</si>
  <si>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</si>
  <si>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</si>
  <si>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</si>
  <si>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</si>
  <si>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</si>
  <si>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</si>
  <si>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</si>
  <si>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</si>
  <si>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</si>
  <si>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</si>
  <si>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</si>
  <si>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</si>
  <si>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</si>
  <si>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</si>
  <si>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</si>
  <si>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</si>
  <si>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</si>
  <si>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</si>
  <si>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</si>
  <si>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</si>
  <si>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</si>
  <si>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</si>
  <si>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</si>
  <si>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</si>
  <si>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</si>
  <si>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</si>
  <si>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</si>
  <si>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</si>
  <si>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</si>
  <si>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</si>
  <si>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</si>
  <si>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</si>
  <si>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</si>
  <si>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</si>
  <si>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</si>
  <si>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</si>
  <si>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</si>
  <si>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</si>
  <si>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</si>
  <si>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</si>
  <si>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</si>
  <si>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</si>
  <si>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</si>
  <si>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</si>
  <si>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</si>
  <si>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</si>
  <si>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</si>
  <si>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</si>
  <si>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</si>
  <si>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</si>
  <si>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</si>
  <si>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</si>
  <si>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</si>
  <si>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</si>
  <si>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</si>
  <si>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</si>
  <si>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</si>
  <si>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</si>
  <si>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</si>
  <si>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</si>
  <si>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</si>
  <si>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</si>
  <si>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</si>
  <si>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</si>
  <si>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</si>
  <si>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</si>
  <si>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</si>
  <si>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</si>
  <si>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</si>
  <si>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</si>
  <si>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</si>
  <si>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</si>
  <si>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</si>
  <si>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</si>
  <si>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</si>
  <si>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</si>
  <si>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</si>
  <si>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</si>
  <si>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</si>
  <si>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</si>
  <si>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</si>
  <si>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</si>
  <si>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</si>
  <si>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</si>
  <si>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</si>
  <si>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</si>
  <si>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</si>
  <si>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</si>
  <si>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</si>
  <si>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</si>
  <si>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</si>
  <si>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</si>
  <si>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</si>
  <si>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</si>
  <si>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</si>
  <si>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</si>
  <si>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</si>
  <si>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</si>
  <si>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</si>
  <si>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</si>
  <si>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</si>
  <si>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</si>
  <si>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</si>
  <si>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</si>
  <si>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</si>
  <si>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</si>
  <si>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</si>
  <si>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</si>
  <si>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</si>
  <si>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</si>
  <si>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</si>
  <si>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</si>
  <si>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</si>
  <si>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</si>
  <si>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</si>
  <si>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</si>
  <si>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</si>
  <si>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</si>
  <si>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</si>
  <si>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</si>
  <si>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</si>
  <si>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</si>
  <si>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</si>
  <si>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</si>
  <si>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</si>
  <si>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</si>
  <si>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</si>
  <si>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</si>
  <si>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</si>
  <si>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</si>
  <si>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</si>
  <si>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</si>
  <si>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</si>
  <si>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</si>
  <si>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</si>
  <si>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</si>
  <si>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</si>
  <si>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</si>
  <si>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</si>
  <si>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</si>
  <si>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</si>
  <si>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</si>
  <si>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</si>
  <si>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</si>
  <si>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</si>
  <si>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</si>
  <si>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</si>
  <si>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</si>
  <si>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</si>
  <si>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</si>
  <si>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</si>
  <si>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</si>
  <si>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</si>
  <si>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</si>
  <si>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</si>
  <si>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</si>
  <si>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</si>
  <si>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</si>
  <si>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</si>
  <si>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</si>
  <si>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</si>
  <si>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</si>
  <si>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</si>
  <si>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</si>
  <si>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</si>
  <si>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</si>
  <si>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</si>
  <si>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</si>
  <si>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</si>
  <si>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</si>
  <si>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</si>
  <si>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</si>
  <si>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</si>
  <si>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</si>
  <si>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</si>
  <si>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</si>
  <si>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</si>
  <si>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</si>
  <si>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</si>
  <si>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</si>
  <si>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</si>
  <si>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</si>
  <si>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</si>
  <si>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</si>
  <si>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</si>
  <si>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</si>
  <si>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</si>
  <si>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</si>
  <si>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</si>
  <si>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</si>
  <si>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</si>
  <si>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</si>
  <si>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</si>
  <si>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</si>
  <si>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</si>
  <si>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</si>
  <si>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</si>
  <si>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</si>
  <si>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</si>
  <si>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</si>
  <si>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</si>
  <si>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</si>
  <si>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</si>
  <si>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</si>
  <si>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</si>
  <si>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</si>
  <si>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</si>
  <si>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</si>
  <si>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</si>
  <si>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</si>
  <si>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</si>
  <si>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</si>
  <si>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</si>
  <si>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</si>
  <si>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</si>
  <si>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</si>
  <si>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</si>
  <si>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</si>
  <si>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</si>
  <si>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</si>
  <si>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</si>
  <si>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</si>
  <si>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</si>
  <si>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</si>
  <si>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</si>
  <si>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</si>
  <si>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</si>
  <si>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</si>
  <si>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</si>
  <si>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</si>
  <si>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</si>
  <si>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</si>
  <si>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</si>
  <si>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</si>
  <si>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</si>
  <si>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</si>
  <si>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</si>
  <si>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</si>
  <si>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</si>
  <si>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</si>
  <si>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</si>
  <si>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</si>
  <si>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</si>
  <si>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</si>
  <si>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</si>
  <si>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</si>
  <si>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</si>
  <si>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</si>
  <si>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</si>
  <si>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</si>
  <si>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</si>
  <si>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</si>
  <si>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</si>
  <si>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</si>
  <si>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</si>
  <si>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</si>
  <si>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</si>
  <si>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</si>
  <si>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</si>
  <si>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</si>
  <si>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</si>
  <si>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</si>
  <si>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</si>
  <si>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</si>
  <si>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</si>
  <si>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</si>
  <si>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</si>
  <si>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</si>
  <si>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</si>
  <si>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</si>
  <si>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</si>
  <si>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</si>
  <si>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</si>
  <si>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</si>
  <si>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</si>
  <si>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</si>
  <si>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</si>
  <si>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</si>
  <si>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</si>
  <si>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</si>
  <si>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</si>
  <si>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</si>
  <si>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</si>
  <si>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</si>
  <si>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</si>
  <si>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</si>
  <si>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</si>
  <si>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</si>
  <si>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</si>
  <si>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</si>
  <si>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</si>
  <si>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</si>
  <si>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</si>
  <si>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</si>
  <si>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</si>
  <si>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</si>
  <si>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</si>
  <si>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</si>
  <si>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</si>
  <si>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</si>
  <si>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</si>
  <si>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</si>
  <si>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</si>
  <si>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</si>
  <si>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</si>
  <si>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</si>
  <si>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</si>
  <si>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</si>
  <si>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</si>
  <si>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</si>
  <si>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</si>
  <si>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</si>
  <si>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</si>
  <si>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</si>
  <si>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</si>
  <si>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</si>
  <si>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</si>
  <si>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</si>
  <si>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</si>
  <si>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</si>
  <si>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</si>
  <si>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</si>
  <si>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</si>
  <si>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</si>
  <si>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</si>
  <si>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</si>
  <si>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</si>
  <si>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</si>
  <si>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</si>
  <si>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</si>
  <si>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</si>
  <si>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</si>
  <si>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</si>
  <si>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</si>
  <si>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</si>
  <si>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</si>
  <si>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</si>
  <si>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</si>
  <si>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</si>
  <si>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</si>
  <si>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</si>
  <si>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</si>
  <si>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</si>
  <si>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</si>
  <si>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</si>
  <si>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</si>
  <si>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</si>
  <si>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</si>
  <si>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</si>
  <si>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</si>
  <si>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</si>
  <si>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</si>
  <si>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</si>
  <si>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</si>
  <si>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</si>
  <si>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</si>
  <si>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</si>
  <si>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</si>
  <si>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</si>
  <si>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</si>
  <si>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</si>
  <si>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</si>
  <si>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</si>
  <si>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</si>
  <si>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</si>
  <si>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</si>
  <si>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</si>
  <si>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</si>
  <si>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</si>
  <si>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</si>
  <si>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</si>
  <si>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</si>
  <si>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</si>
  <si>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</si>
  <si>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</si>
  <si>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</si>
  <si>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</si>
  <si>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</si>
  <si>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</si>
  <si>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</si>
  <si>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</si>
  <si>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</si>
  <si>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</si>
  <si>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</si>
  <si>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</si>
  <si>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</si>
  <si>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</si>
  <si>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</si>
  <si>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</si>
  <si>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</si>
  <si>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</si>
  <si>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</si>
  <si>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</si>
  <si>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</si>
  <si>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</si>
  <si>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</si>
  <si>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</si>
  <si>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</si>
  <si>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</si>
  <si>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</si>
  <si>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</si>
  <si>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</si>
  <si>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</si>
  <si>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</si>
  <si>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</si>
  <si>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</si>
  <si>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</si>
  <si>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</si>
  <si>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</si>
  <si>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</si>
  <si>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</si>
  <si>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</si>
  <si>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</si>
  <si>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</si>
  <si>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</si>
  <si>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</si>
  <si>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</si>
  <si>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</si>
  <si>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</si>
  <si>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</si>
  <si>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</si>
  <si>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</si>
  <si>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</si>
  <si>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</si>
  <si>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</si>
  <si>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</si>
  <si>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</si>
  <si>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</si>
  <si>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</si>
  <si>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</si>
  <si>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</si>
  <si>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</si>
  <si>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</si>
  <si>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</si>
  <si>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</si>
  <si>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</si>
  <si>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</si>
  <si>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</si>
  <si>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</si>
  <si>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</si>
  <si>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</si>
  <si>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</si>
  <si>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</si>
  <si>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</si>
  <si>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</si>
  <si>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</si>
  <si>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</si>
  <si>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</si>
  <si>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</si>
  <si>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</si>
  <si>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</si>
  <si>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</si>
  <si>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</si>
  <si>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</si>
  <si>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</si>
  <si>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</si>
  <si>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</si>
  <si>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</si>
  <si>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</si>
  <si>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</si>
  <si>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</si>
  <si>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</si>
  <si>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</si>
  <si>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</si>
  <si>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</si>
  <si>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</si>
  <si>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</si>
  <si>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</si>
  <si>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</si>
  <si>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</si>
  <si>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</si>
  <si>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</si>
  <si>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</si>
  <si>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</si>
  <si>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</si>
  <si>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</si>
  <si>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</si>
  <si>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</si>
  <si>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</si>
  <si>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</si>
  <si>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</si>
  <si>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</si>
  <si>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</si>
  <si>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</si>
  <si>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</si>
  <si>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</si>
  <si>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</si>
  <si>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</si>
  <si>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</si>
  <si>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</si>
  <si>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</si>
  <si>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</si>
  <si>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</si>
  <si>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</si>
  <si>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</si>
  <si>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</si>
  <si>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</si>
  <si>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</si>
  <si>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</si>
  <si>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</si>
  <si>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</si>
  <si>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</si>
  <si>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</si>
  <si>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</si>
  <si>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</si>
  <si>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</si>
  <si>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</si>
  <si>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</si>
  <si>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</si>
  <si>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</si>
  <si>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</si>
  <si>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</si>
  <si>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</si>
  <si>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</si>
  <si>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</si>
  <si>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</si>
  <si>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</si>
  <si>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</si>
  <si>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</si>
  <si>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</si>
  <si>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</si>
  <si>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</si>
  <si>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</si>
  <si>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</si>
  <si>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</si>
  <si>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</si>
  <si>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</si>
  <si>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</si>
  <si>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</si>
  <si>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</si>
  <si>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</si>
  <si>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</si>
  <si>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</si>
  <si>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</si>
  <si>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</si>
  <si>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</si>
  <si>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</si>
  <si>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</si>
  <si>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</si>
  <si>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</si>
  <si>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</si>
  <si>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</si>
  <si>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</si>
  <si>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</si>
  <si>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</si>
  <si>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</si>
  <si>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</si>
  <si>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</si>
  <si>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</si>
  <si>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</si>
  <si>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</si>
  <si>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</si>
  <si>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</si>
  <si>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</si>
  <si>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</si>
  <si>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</si>
  <si>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</si>
  <si>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</si>
  <si>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</si>
  <si>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</si>
  <si>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</si>
  <si>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</si>
  <si>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</si>
  <si>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</si>
  <si>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</si>
  <si>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</si>
  <si>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</si>
  <si>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</si>
  <si>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</si>
  <si>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</si>
  <si>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</si>
  <si>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</si>
  <si>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</si>
  <si>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</si>
  <si>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</si>
  <si>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</si>
  <si>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</si>
  <si>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</si>
  <si>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</si>
  <si>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</si>
  <si>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</si>
  <si>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</si>
  <si>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</si>
  <si>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</si>
  <si>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</si>
  <si>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</si>
  <si>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</si>
  <si>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</si>
  <si>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</si>
  <si>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</si>
  <si>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</si>
  <si>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</si>
  <si>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</si>
  <si>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</si>
  <si>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</si>
  <si>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</si>
  <si>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</si>
  <si>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</si>
  <si>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</si>
  <si>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</si>
  <si>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</si>
  <si>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</si>
  <si>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</si>
  <si>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</si>
  <si>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</si>
  <si>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</si>
  <si>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</si>
  <si>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</si>
  <si>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</si>
  <si>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</si>
  <si>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</si>
  <si>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</si>
  <si>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</si>
  <si>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</si>
  <si>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</si>
  <si>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</si>
  <si>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</si>
  <si>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</si>
  <si>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</si>
  <si>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</si>
  <si>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</si>
  <si>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</si>
  <si>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</si>
  <si>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</si>
  <si>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</si>
  <si>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</si>
  <si>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</si>
  <si>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</si>
  <si>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</si>
  <si>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</si>
  <si>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</si>
  <si>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</si>
  <si>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</si>
  <si>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</si>
  <si>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</si>
  <si>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</si>
  <si>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</si>
  <si>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</si>
  <si>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</si>
  <si>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</si>
  <si>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</si>
  <si>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</si>
  <si>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</si>
  <si>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</si>
  <si>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</si>
  <si>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</si>
  <si>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</si>
  <si>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</si>
  <si>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</si>
  <si>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</si>
  <si>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</si>
  <si>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</si>
  <si>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</si>
  <si>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</si>
  <si>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</si>
  <si>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</si>
  <si>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</si>
  <si>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</si>
  <si>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</si>
  <si>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</si>
  <si>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</si>
  <si>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</si>
  <si>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</si>
  <si>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</si>
  <si>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</si>
  <si>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</si>
  <si>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</si>
  <si>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</si>
  <si>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</si>
  <si>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</si>
  <si>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</si>
  <si>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</si>
  <si>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</si>
  <si>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</si>
  <si>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</si>
  <si>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</si>
  <si>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</si>
  <si>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</si>
  <si>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</si>
  <si>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</si>
  <si>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</si>
  <si>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</si>
  <si>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</si>
  <si>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</si>
  <si>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</si>
  <si>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</si>
  <si>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</si>
  <si>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</si>
  <si>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</si>
  <si>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</si>
  <si>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</si>
  <si>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</si>
  <si>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</si>
  <si>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</si>
  <si>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</si>
  <si>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</si>
  <si>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</si>
  <si>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</si>
  <si>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</si>
  <si>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</si>
  <si>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</si>
  <si>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</si>
  <si>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</si>
  <si>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</si>
  <si>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</si>
  <si>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</si>
  <si>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</si>
  <si>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</si>
  <si>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</si>
  <si>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</si>
  <si>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</si>
  <si>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</si>
  <si>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</si>
  <si>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</si>
  <si>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</si>
  <si>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</si>
  <si>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</si>
  <si>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</si>
  <si>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</si>
  <si>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</si>
  <si>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</si>
  <si>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</si>
  <si>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</si>
  <si>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</si>
  <si>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</si>
  <si>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</si>
  <si>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</si>
  <si>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</si>
  <si>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</si>
  <si>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</si>
  <si>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</si>
  <si>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</si>
  <si>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</si>
  <si>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</si>
  <si>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</si>
  <si>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</si>
  <si>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</si>
  <si>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</si>
  <si>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</si>
  <si>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</si>
  <si>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</si>
  <si>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</si>
  <si>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</si>
  <si>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</si>
  <si>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</si>
  <si>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</si>
  <si>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</si>
  <si>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</si>
  <si>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</si>
  <si>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</si>
  <si>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</si>
  <si>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</si>
  <si>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</si>
  <si>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</si>
  <si>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</si>
  <si>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</si>
  <si>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</si>
  <si>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</si>
  <si>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</si>
  <si>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</si>
  <si>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</si>
  <si>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</si>
  <si>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</si>
  <si>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</si>
  <si>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</si>
  <si>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</si>
  <si>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</si>
  <si>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</si>
  <si>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</si>
  <si>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</si>
  <si>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</si>
  <si>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</si>
  <si>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</si>
  <si>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</si>
  <si>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</si>
  <si>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</si>
  <si>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</si>
  <si>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</si>
  <si>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</si>
  <si>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</si>
  <si>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</si>
  <si>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</si>
  <si>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</si>
  <si>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</si>
  <si>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</si>
  <si>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</si>
  <si>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</si>
  <si>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</si>
  <si>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</si>
  <si>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</si>
  <si>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</si>
  <si>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</si>
  <si>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</si>
  <si>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</si>
  <si>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</si>
  <si>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</si>
  <si>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</si>
  <si>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</si>
  <si>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</si>
  <si>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</si>
  <si>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</si>
  <si>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</si>
  <si>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</si>
  <si>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</si>
  <si>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</si>
  <si>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</si>
  <si>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</si>
  <si>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</si>
  <si>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</si>
  <si>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</si>
  <si>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</si>
  <si>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</si>
  <si>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</si>
  <si>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</si>
  <si>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</si>
  <si>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</si>
  <si>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</si>
  <si>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</si>
  <si>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</si>
  <si>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</si>
  <si>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</si>
  <si>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</si>
  <si>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</si>
  <si>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</si>
  <si>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</si>
  <si>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</si>
  <si>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</si>
  <si>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</si>
  <si>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</si>
  <si>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</si>
  <si>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</si>
  <si>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</si>
  <si>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</si>
  <si>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</si>
  <si>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</si>
  <si>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</si>
  <si>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</si>
  <si>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</si>
  <si>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</si>
  <si>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</si>
  <si>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</si>
  <si>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</si>
  <si>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</si>
  <si>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</si>
  <si>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</si>
  <si>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</si>
  <si>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</si>
  <si>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</si>
  <si>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</si>
  <si>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</si>
  <si>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</si>
  <si>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</si>
  <si>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</si>
  <si>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</si>
  <si>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</si>
  <si>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</si>
  <si>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</si>
  <si>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</si>
  <si>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</si>
  <si>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</si>
  <si>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</si>
  <si>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</si>
  <si>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</si>
  <si>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</si>
  <si>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</si>
  <si>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</si>
  <si>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</si>
  <si>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</si>
  <si>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</si>
  <si>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</si>
  <si>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</si>
  <si>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</si>
  <si>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</si>
  <si>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</si>
  <si>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</si>
  <si>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</si>
  <si>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</si>
  <si>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</si>
  <si>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</si>
  <si>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</si>
  <si>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</si>
  <si>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</si>
  <si>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</si>
  <si>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</si>
  <si>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</si>
  <si>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</si>
  <si>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</si>
  <si>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</si>
  <si>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</si>
  <si>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</si>
  <si>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</si>
  <si>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</si>
  <si>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</si>
  <si>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</si>
  <si>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</si>
  <si>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</si>
  <si>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</si>
  <si>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</si>
  <si>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</si>
  <si>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</si>
  <si>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</si>
  <si>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</si>
  <si>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</si>
  <si>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</si>
  <si>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</si>
  <si>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</si>
  <si>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</si>
  <si>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</si>
  <si>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</si>
  <si>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</si>
  <si>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</si>
  <si>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</si>
  <si>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</si>
  <si>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</si>
  <si>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</si>
  <si>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</si>
  <si>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</si>
  <si>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</si>
  <si>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</si>
  <si>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</si>
  <si>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</si>
  <si>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</si>
  <si>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</si>
  <si>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</si>
  <si>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</si>
  <si>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</si>
  <si>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</si>
  <si>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</si>
  <si>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</si>
  <si>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</si>
  <si>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</si>
  <si>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</si>
  <si>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</si>
  <si>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</si>
  <si>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</si>
  <si>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</si>
  <si>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</si>
  <si>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</si>
  <si>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</si>
  <si>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</si>
  <si>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</si>
  <si>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</si>
  <si>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</si>
  <si>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</si>
  <si>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</si>
  <si>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</si>
  <si>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</si>
  <si>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</si>
  <si>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</si>
  <si>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</si>
  <si>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</si>
  <si>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</si>
  <si>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</si>
  <si>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</si>
  <si>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</si>
  <si>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</si>
  <si>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</si>
  <si>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</si>
  <si>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</si>
  <si>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</si>
  <si>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</si>
  <si>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</si>
  <si>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</si>
  <si>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</si>
  <si>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</si>
  <si>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</si>
  <si>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</si>
  <si>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</si>
  <si>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</si>
  <si>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</si>
  <si>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</si>
  <si>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</si>
  <si>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</si>
  <si>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</si>
  <si>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</si>
  <si>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</si>
  <si>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</si>
  <si>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</si>
  <si>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</si>
  <si>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</si>
  <si>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</si>
  <si>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</si>
  <si>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</si>
  <si>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</si>
  <si>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</si>
  <si>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</si>
  <si>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</si>
  <si>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</si>
  <si>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</si>
  <si>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</si>
  <si>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</si>
  <si>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</si>
  <si>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</si>
  <si>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</si>
  <si>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</si>
  <si>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</si>
  <si>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</si>
  <si>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2017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</si>
  <si>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</si>
  <si>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</si>
  <si>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</si>
  <si>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</si>
  <si>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</si>
  <si>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</si>
  <si>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</si>
  <si>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</si>
  <si>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</si>
  <si>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</si>
  <si>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</si>
  <si>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</si>
  <si>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</si>
  <si>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</si>
  <si>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</si>
  <si>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</si>
  <si>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</si>
  <si>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</si>
  <si>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</si>
  <si>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</si>
  <si>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</si>
  <si>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</si>
  <si>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</si>
  <si>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</si>
  <si>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</si>
  <si>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</si>
  <si>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</si>
  <si>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</si>
  <si>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</si>
  <si>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</si>
  <si>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</si>
  <si>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</si>
  <si>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</si>
  <si>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</si>
  <si>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</si>
  <si>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</si>
  <si>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</si>
  <si>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</si>
  <si>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</si>
  <si>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</si>
  <si>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</si>
  <si>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</si>
  <si>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</si>
  <si>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</si>
  <si>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</si>
  <si>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</si>
  <si>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</si>
  <si>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</si>
  <si>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</si>
  <si>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</si>
  <si>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</si>
  <si>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</si>
  <si>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</si>
  <si>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</si>
  <si>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</si>
  <si>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</si>
  <si>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</si>
  <si>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</si>
  <si>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</si>
  <si>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</si>
  <si>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</si>
  <si>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</si>
  <si>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</si>
  <si>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</si>
  <si>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</si>
  <si>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</si>
  <si>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</si>
  <si>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</si>
  <si>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</si>
  <si>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</si>
  <si>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</si>
  <si>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</si>
  <si>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</si>
  <si>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</si>
  <si>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</si>
  <si>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</si>
  <si>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</si>
  <si>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</si>
  <si>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</si>
  <si>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</si>
  <si>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</si>
  <si>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</si>
  <si>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</si>
  <si>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</si>
  <si>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</si>
  <si>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</si>
  <si>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</si>
  <si>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</si>
  <si>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</si>
  <si>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</si>
  <si>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</si>
  <si>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</si>
  <si>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</si>
  <si>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</si>
  <si>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</si>
  <si>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</si>
  <si>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</si>
  <si>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</si>
  <si>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</si>
  <si>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</si>
  <si>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</si>
  <si>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</si>
  <si>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</si>
  <si>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</si>
  <si>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</si>
  <si>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</si>
  <si>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</si>
  <si>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</si>
  <si>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</si>
  <si>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</si>
  <si>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</si>
  <si>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</si>
  <si>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</si>
  <si>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</si>
  <si>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</si>
  <si>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</si>
  <si>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</si>
  <si>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</si>
  <si>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</si>
  <si>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</si>
  <si>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</si>
  <si>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</si>
  <si>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</si>
  <si>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</si>
  <si>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</si>
  <si>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</si>
  <si>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</si>
  <si>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</si>
  <si>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</si>
  <si>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</si>
  <si>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</si>
  <si>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</si>
  <si>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</si>
  <si>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</si>
  <si>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</si>
  <si>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</si>
  <si>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</si>
  <si>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</si>
  <si>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</si>
  <si>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</si>
  <si>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</si>
  <si>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</si>
  <si>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</si>
  <si>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</si>
  <si>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</si>
  <si>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</si>
  <si>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</si>
  <si>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</si>
  <si>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</si>
  <si>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</si>
  <si>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</si>
  <si>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</si>
  <si>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</si>
  <si>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</si>
  <si>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</si>
  <si>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</si>
  <si>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</si>
  <si>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</si>
  <si>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</si>
  <si>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</si>
  <si>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</si>
  <si>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</si>
  <si>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</si>
  <si>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</si>
  <si>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</si>
  <si>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</si>
  <si>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</si>
  <si>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</si>
  <si>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</si>
  <si>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</si>
  <si>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</si>
  <si>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</si>
  <si>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</si>
  <si>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</si>
  <si>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</si>
  <si>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</si>
  <si>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</si>
  <si>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</si>
  <si>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</si>
  <si>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</si>
  <si>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</si>
  <si>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</si>
  <si>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</si>
  <si>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</si>
  <si>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</si>
  <si>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</si>
  <si>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</si>
  <si>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</si>
  <si>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</si>
  <si>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</si>
  <si>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</si>
  <si>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</si>
  <si>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</si>
  <si>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</si>
  <si>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</si>
  <si>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</si>
  <si>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</si>
  <si>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</si>
  <si>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</si>
  <si>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</si>
  <si>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</si>
  <si>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</si>
  <si>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</si>
  <si>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</si>
  <si>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</si>
  <si>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</si>
  <si>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</si>
  <si>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</si>
  <si>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</si>
  <si>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</si>
  <si>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</si>
  <si>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</si>
  <si>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</si>
  <si>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</si>
  <si>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</si>
  <si>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</si>
  <si>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</si>
  <si>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</si>
  <si>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</si>
  <si>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</si>
  <si>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</si>
  <si>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</si>
  <si>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</si>
  <si>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</si>
  <si>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</si>
  <si>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</si>
  <si>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</si>
  <si>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</si>
  <si>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</si>
  <si>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</si>
  <si>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</si>
  <si>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</si>
  <si>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</si>
  <si>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</si>
  <si>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</si>
  <si>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</si>
  <si>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</si>
  <si>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</si>
  <si>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</si>
  <si>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</si>
  <si>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</si>
  <si>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</si>
  <si>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</si>
  <si>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</si>
  <si>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</si>
  <si>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</si>
  <si>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</si>
  <si>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</si>
  <si>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</si>
  <si>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</si>
  <si>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</si>
  <si>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</si>
  <si>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</si>
  <si>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</si>
  <si>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</si>
  <si>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</si>
  <si>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</si>
  <si>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</si>
  <si>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</si>
  <si>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</si>
  <si>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</si>
  <si>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</si>
  <si>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</si>
  <si>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</si>
  <si>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</si>
  <si>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</si>
  <si>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</si>
  <si>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</si>
  <si>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</si>
  <si>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</si>
  <si>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</si>
  <si>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</si>
  <si>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</si>
  <si>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</si>
  <si>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</si>
  <si>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</si>
  <si>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</si>
  <si>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</si>
  <si>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</si>
  <si>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</si>
  <si>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</si>
  <si>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</si>
  <si>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</si>
  <si>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</si>
  <si>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</si>
  <si>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</si>
  <si>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</si>
  <si>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</si>
  <si>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</si>
  <si>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</si>
  <si>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</si>
  <si>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</si>
  <si>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</si>
  <si>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</si>
  <si>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</si>
  <si>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</si>
  <si>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</si>
  <si>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</si>
  <si>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</si>
  <si>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</si>
  <si>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</si>
  <si>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</si>
  <si>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</si>
  <si>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</si>
  <si>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</si>
  <si>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</si>
  <si>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</si>
  <si>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</si>
  <si>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</si>
  <si>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</si>
  <si>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</si>
  <si>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</si>
  <si>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</si>
  <si>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</si>
  <si>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</si>
  <si>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</si>
  <si>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</si>
  <si>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</si>
  <si>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</si>
  <si>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</si>
  <si>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</si>
  <si>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</si>
  <si>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</si>
  <si>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</si>
  <si>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</si>
  <si>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</si>
  <si>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</si>
  <si>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</si>
  <si>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</si>
  <si>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</si>
  <si>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</si>
  <si>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</si>
  <si>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</si>
  <si>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</si>
  <si>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</si>
  <si>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</si>
  <si>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</si>
  <si>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</si>
  <si>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</si>
  <si>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</si>
  <si>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</si>
  <si>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</si>
  <si>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</si>
  <si>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</si>
  <si>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</si>
  <si>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</si>
  <si>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</si>
  <si>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</si>
  <si>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</si>
  <si>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</si>
  <si>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</si>
  <si>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</si>
  <si>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</si>
  <si>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</si>
  <si>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</si>
  <si>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</si>
  <si>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</si>
  <si>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</si>
  <si>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</si>
  <si>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</si>
  <si>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</si>
  <si>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</si>
  <si>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</si>
  <si>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</si>
  <si>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</si>
  <si>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</si>
  <si>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</si>
  <si>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</si>
  <si>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</si>
  <si>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</si>
  <si>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</si>
  <si>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</si>
  <si>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</si>
  <si>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</si>
  <si>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</si>
  <si>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</si>
  <si>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</si>
  <si>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</si>
  <si>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</si>
  <si>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</si>
  <si>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</si>
  <si>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</si>
  <si>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</si>
  <si>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</si>
  <si>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</si>
  <si>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</si>
  <si>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</si>
  <si>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</si>
  <si>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</si>
  <si>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</si>
  <si>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</si>
  <si>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</si>
  <si>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</si>
  <si>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</si>
  <si>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</si>
  <si>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</si>
  <si>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</si>
  <si>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</si>
  <si>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</si>
  <si>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</si>
  <si>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</si>
  <si>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</si>
  <si>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</si>
  <si>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</si>
  <si>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</si>
  <si>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</si>
  <si>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</si>
  <si>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</si>
  <si>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</si>
  <si>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</si>
  <si>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</si>
  <si>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</si>
  <si>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</si>
  <si>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</si>
  <si>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</si>
  <si>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</si>
  <si>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</si>
  <si>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</si>
  <si>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</si>
  <si>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</si>
  <si>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</si>
  <si>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</si>
  <si>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</si>
  <si>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</si>
  <si>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</si>
  <si>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</si>
  <si>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</si>
  <si>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</si>
  <si>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</si>
  <si>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</si>
  <si>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</si>
  <si>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</si>
  <si>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</si>
  <si>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</si>
  <si>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</si>
  <si>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</si>
  <si>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</si>
  <si>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</si>
  <si>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</si>
  <si>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</si>
  <si>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</si>
  <si>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</si>
  <si>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</si>
  <si>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</si>
  <si>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</si>
  <si>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</si>
  <si>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</si>
  <si>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</si>
  <si>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</si>
  <si>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</si>
  <si>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</si>
  <si>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</si>
  <si>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</si>
  <si>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</si>
  <si>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</si>
  <si>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</si>
  <si>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</si>
  <si>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</si>
  <si>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</si>
  <si>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</si>
  <si>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</si>
  <si>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</si>
  <si>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</si>
  <si>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</si>
  <si>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</si>
  <si>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</si>
  <si>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</si>
  <si>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</si>
  <si>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</si>
  <si>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</si>
  <si>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</si>
  <si>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</si>
  <si>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</si>
  <si>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</si>
  <si>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</si>
  <si>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</si>
  <si>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</si>
  <si>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</si>
  <si>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</si>
  <si>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</si>
  <si>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</si>
  <si>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</si>
  <si>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</si>
  <si>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</si>
  <si>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</si>
  <si>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</si>
  <si>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</si>
  <si>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</si>
  <si>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</si>
  <si>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</si>
  <si>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</si>
  <si>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</si>
  <si>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</si>
  <si>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</si>
  <si>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</si>
  <si>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</si>
  <si>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</si>
  <si>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</si>
  <si>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</si>
  <si>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</si>
  <si>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</si>
  <si>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</si>
  <si>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</si>
  <si>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</si>
  <si>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</si>
  <si>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</si>
  <si>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</si>
  <si>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</si>
  <si>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</si>
  <si>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</si>
  <si>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</si>
  <si>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</si>
  <si>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</si>
  <si>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</si>
  <si>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</si>
  <si>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</si>
  <si>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</si>
  <si>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</si>
  <si>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</si>
  <si>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</si>
  <si>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</si>
  <si>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</si>
  <si>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</si>
  <si>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</si>
  <si>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</si>
  <si>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</si>
  <si>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</si>
  <si>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</si>
  <si>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</si>
  <si>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</si>
  <si>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</si>
  <si>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</si>
  <si>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</si>
  <si>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</si>
  <si>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</si>
  <si>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</si>
  <si>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</si>
  <si>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</si>
  <si>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</si>
  <si>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</si>
  <si>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</si>
  <si>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</si>
  <si>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</si>
  <si>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</si>
  <si>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</si>
  <si>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</si>
  <si>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</si>
  <si>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</si>
  <si>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</si>
  <si>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</si>
  <si>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</si>
  <si>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</si>
  <si>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</si>
  <si>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</si>
  <si>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</si>
  <si>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</si>
  <si>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</si>
  <si>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</si>
  <si>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</si>
  <si>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</si>
  <si>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</si>
  <si>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</si>
  <si>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</si>
  <si>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</si>
  <si>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</si>
  <si>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</si>
  <si>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</si>
  <si>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</si>
  <si>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</si>
  <si>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</si>
  <si>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</si>
  <si>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</si>
  <si>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</si>
  <si>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</si>
  <si>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</si>
  <si>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</si>
  <si>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</si>
  <si>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</si>
  <si>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</si>
  <si>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</si>
  <si>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</si>
  <si>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</si>
  <si>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</si>
  <si>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</si>
  <si>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</si>
  <si>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</si>
  <si>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</si>
  <si>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</si>
  <si>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</si>
  <si>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</si>
  <si>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</si>
  <si>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</si>
  <si>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</si>
  <si>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</si>
  <si>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</si>
  <si>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</si>
  <si>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</si>
  <si>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</si>
  <si>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</si>
  <si>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</si>
  <si>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</si>
  <si>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</si>
  <si>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</si>
  <si>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</si>
  <si>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</si>
  <si>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</si>
  <si>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</si>
  <si>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</si>
  <si>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</si>
  <si>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</si>
  <si>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</si>
  <si>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</si>
  <si>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</si>
  <si>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</si>
  <si>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</si>
  <si>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</si>
  <si>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</si>
  <si>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</si>
  <si>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</si>
  <si>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</si>
  <si>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</si>
  <si>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</si>
  <si>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</si>
  <si>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</si>
  <si>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</si>
  <si>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</si>
  <si>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</si>
  <si>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</si>
  <si>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</si>
  <si>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</si>
  <si>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</si>
  <si>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</si>
  <si>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</si>
  <si>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</si>
  <si>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</si>
  <si>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</si>
  <si>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</si>
  <si>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</si>
  <si>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</si>
  <si>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</si>
  <si>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</si>
  <si>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</si>
  <si>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</si>
  <si>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</si>
  <si>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</si>
  <si>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</si>
  <si>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</si>
  <si>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</si>
  <si>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</si>
  <si>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</si>
  <si>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</si>
  <si>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</si>
  <si>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</si>
  <si>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</si>
  <si>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</si>
  <si>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</si>
  <si>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</si>
  <si>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</si>
  <si>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</si>
  <si>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</si>
  <si>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</si>
  <si>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</si>
  <si>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</si>
  <si>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</si>
  <si>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</si>
  <si>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</si>
  <si>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</si>
  <si>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</si>
  <si>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</si>
  <si>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</si>
  <si>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</si>
  <si>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</si>
  <si>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</si>
  <si>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</si>
  <si>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</si>
  <si>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</si>
  <si>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</si>
  <si>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</si>
  <si>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</si>
  <si>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</si>
  <si>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</si>
  <si>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</si>
  <si>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</si>
  <si>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</si>
  <si>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</si>
  <si>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</si>
  <si>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</si>
  <si>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</si>
  <si>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</si>
  <si>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</si>
  <si>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</si>
  <si>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</si>
  <si>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</si>
  <si>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</si>
  <si>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</si>
  <si>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</si>
  <si>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</si>
  <si>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</si>
  <si>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</si>
  <si>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</si>
  <si>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</si>
  <si>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</si>
  <si>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</si>
  <si>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</si>
  <si>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</si>
  <si>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</si>
  <si>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</si>
  <si>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</si>
  <si>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</si>
  <si>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</si>
  <si>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</si>
  <si>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</si>
  <si>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</si>
  <si>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</si>
  <si>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</si>
  <si>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</si>
  <si>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</si>
  <si>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</si>
  <si>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</si>
  <si>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</si>
  <si>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</si>
  <si>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</si>
  <si>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</si>
  <si>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</si>
  <si>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</si>
  <si>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</si>
  <si>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</si>
  <si>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</si>
  <si>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</si>
  <si>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</si>
  <si>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</si>
  <si>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</si>
  <si>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</si>
  <si>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</si>
  <si>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</si>
  <si>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</si>
  <si>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</si>
  <si>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</si>
  <si>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</si>
  <si>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</si>
  <si>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</si>
  <si>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</si>
  <si>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</si>
  <si>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</si>
  <si>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</si>
  <si>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</si>
  <si>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</si>
  <si>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</si>
  <si>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</si>
  <si>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</si>
  <si>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</si>
  <si>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</si>
  <si>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</si>
  <si>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</si>
  <si>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</si>
  <si>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</si>
  <si>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</si>
  <si>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</si>
  <si>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</si>
  <si>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</si>
  <si>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</si>
  <si>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</si>
  <si>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</si>
  <si>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</si>
  <si>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</si>
  <si>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</si>
  <si>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</si>
  <si>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</si>
  <si>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</si>
  <si>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</si>
  <si>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</si>
  <si>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</si>
  <si>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</si>
  <si>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</si>
  <si>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</si>
  <si>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</si>
  <si>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</si>
  <si>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</si>
  <si>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</si>
  <si>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</si>
  <si>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</si>
  <si>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</si>
  <si>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</si>
  <si>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</si>
  <si>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</si>
  <si>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</si>
  <si>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</si>
  <si>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</si>
  <si>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</si>
  <si>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</si>
  <si>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</si>
  <si>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</si>
  <si>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</si>
  <si>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</si>
  <si>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</si>
  <si>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</si>
  <si>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</si>
  <si>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</si>
  <si>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</si>
  <si>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</si>
  <si>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</si>
  <si>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</si>
  <si>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</si>
  <si>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</si>
  <si>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</si>
  <si>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</si>
  <si>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</si>
  <si>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</si>
  <si>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</si>
  <si>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</si>
  <si>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</si>
  <si>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</si>
  <si>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</si>
  <si>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</si>
  <si>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</si>
  <si>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</si>
  <si>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</si>
  <si>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</si>
  <si>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</si>
  <si>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</si>
  <si>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</si>
  <si>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</si>
  <si>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</si>
  <si>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</si>
  <si>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</si>
  <si>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</si>
  <si>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</si>
  <si>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</si>
  <si>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</si>
  <si>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</si>
  <si>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</si>
  <si>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</si>
  <si>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</si>
  <si>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</si>
  <si>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</si>
  <si>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</si>
  <si>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</si>
  <si>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</si>
  <si>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</si>
  <si>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</si>
  <si>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</si>
  <si>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</si>
  <si>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</si>
  <si>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</si>
  <si>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</si>
  <si>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</si>
  <si>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</si>
  <si>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</si>
  <si>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</si>
  <si>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</si>
  <si>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</si>
  <si>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</si>
  <si>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</si>
  <si>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</si>
  <si>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</si>
  <si>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</si>
  <si>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</si>
  <si>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</si>
  <si>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</si>
  <si>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</si>
  <si>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</si>
  <si>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</si>
  <si>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</si>
  <si>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</si>
  <si>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</si>
  <si>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</si>
  <si>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</si>
  <si>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</si>
  <si>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</si>
  <si>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</si>
  <si>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</si>
  <si>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</si>
  <si>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</si>
  <si>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</si>
  <si>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</si>
  <si>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</si>
  <si>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</si>
  <si>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</si>
  <si>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</si>
  <si>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</si>
  <si>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</si>
  <si>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</si>
  <si>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</si>
  <si>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</si>
  <si>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</si>
  <si>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</si>
  <si>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</si>
  <si>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</si>
  <si>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</si>
  <si>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</si>
  <si>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</si>
  <si>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</si>
  <si>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</si>
  <si>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</si>
  <si>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</si>
  <si>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</si>
  <si>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</si>
  <si>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</si>
  <si>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</si>
  <si>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</si>
  <si>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</si>
  <si>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</si>
  <si>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</si>
  <si>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</si>
  <si>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</si>
  <si>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</si>
  <si>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</si>
  <si>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</si>
  <si>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</si>
  <si>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</si>
  <si>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</si>
  <si>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</si>
  <si>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</si>
  <si>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</si>
  <si>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</si>
  <si>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</si>
  <si>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</si>
  <si>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</si>
  <si>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</si>
  <si>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</si>
  <si>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</si>
  <si>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</si>
  <si>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</si>
  <si>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</si>
  <si>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</si>
  <si>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</si>
  <si>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</si>
  <si>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</si>
  <si>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</si>
  <si>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</si>
  <si>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</si>
  <si>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</si>
  <si>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</si>
  <si>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</si>
  <si>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</si>
  <si>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</si>
  <si>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</si>
  <si>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</si>
  <si>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</si>
  <si>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</si>
  <si>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</si>
  <si>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</si>
  <si>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</si>
  <si>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</si>
  <si>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</si>
  <si>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</si>
  <si>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</si>
  <si>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</si>
  <si>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</si>
  <si>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</si>
  <si>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</si>
  <si>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</si>
  <si>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</si>
  <si>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</si>
  <si>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</si>
  <si>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</si>
  <si>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</si>
  <si>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</si>
  <si>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</si>
  <si>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</si>
  <si>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</si>
  <si>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</si>
  <si>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</si>
  <si>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</si>
  <si>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</si>
  <si>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</si>
  <si>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</si>
  <si>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</si>
  <si>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</si>
  <si>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</si>
  <si>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</si>
  <si>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</si>
  <si>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</si>
  <si>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</si>
  <si>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</si>
  <si>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</si>
  <si>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</si>
  <si>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</si>
  <si>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</si>
  <si>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</si>
  <si>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</si>
  <si>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</si>
  <si>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</si>
  <si>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</si>
  <si>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</si>
  <si>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</si>
  <si>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</si>
  <si>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</si>
  <si>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</si>
  <si>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</si>
  <si>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</si>
  <si>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</si>
  <si>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</si>
  <si>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</si>
  <si>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</si>
  <si>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</si>
  <si>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</si>
  <si>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</si>
  <si>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</si>
  <si>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</si>
  <si>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</si>
  <si>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</si>
  <si>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</si>
  <si>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</si>
  <si>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</si>
  <si>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</si>
  <si>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</si>
  <si>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</si>
  <si>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</si>
  <si>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</si>
  <si>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</si>
  <si>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</si>
  <si>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</si>
  <si>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</si>
  <si>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</si>
  <si>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</si>
  <si>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</si>
  <si>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</si>
  <si>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</si>
  <si>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</si>
  <si>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</si>
  <si>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</si>
  <si>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</si>
  <si>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</si>
  <si>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</si>
  <si>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</si>
  <si>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</si>
  <si>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</si>
  <si>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</si>
  <si>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</si>
  <si>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</si>
  <si>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</si>
  <si>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</si>
  <si>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</si>
  <si>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</si>
  <si>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</si>
  <si>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</si>
  <si>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</si>
  <si>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</si>
  <si>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</si>
  <si>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</si>
  <si>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</si>
  <si>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</si>
  <si>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</si>
  <si>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</si>
  <si>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</si>
  <si>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</si>
  <si>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</si>
  <si>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</si>
  <si>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</si>
  <si>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</si>
  <si>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</si>
  <si>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</si>
  <si>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</si>
  <si>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</si>
  <si>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</si>
  <si>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</si>
  <si>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</si>
  <si>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</si>
  <si>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</si>
  <si>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</si>
  <si>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</si>
  <si>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</si>
  <si>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</si>
  <si>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</si>
  <si>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</si>
  <si>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</si>
  <si>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</si>
  <si>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</si>
  <si>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</si>
  <si>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</si>
  <si>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</si>
  <si>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</si>
  <si>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</si>
  <si>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</si>
  <si>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</si>
  <si>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</si>
  <si>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</si>
  <si>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</si>
  <si>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</si>
  <si>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</si>
  <si>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</si>
  <si>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</si>
  <si>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</si>
  <si>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</si>
  <si>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</si>
  <si>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</si>
  <si>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</si>
  <si>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</si>
  <si>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</si>
  <si>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</si>
  <si>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</si>
  <si>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</si>
  <si>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</si>
  <si>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</si>
  <si>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</si>
  <si>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</si>
  <si>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</si>
  <si>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</si>
  <si>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</si>
  <si>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</si>
  <si>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</si>
  <si>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</si>
  <si>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</si>
  <si>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</si>
  <si>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</si>
  <si>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</si>
  <si>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</si>
  <si>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</si>
  <si>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</si>
  <si>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</si>
  <si>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</si>
  <si>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</si>
  <si>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</si>
  <si>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</si>
  <si>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</si>
  <si>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</si>
  <si>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</si>
  <si>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</si>
  <si>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</si>
  <si>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</si>
  <si>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</si>
  <si>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</si>
  <si>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</si>
  <si>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</si>
  <si>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</si>
  <si>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</si>
  <si>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</si>
  <si>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</si>
  <si>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</si>
  <si>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</si>
  <si>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</si>
  <si>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</si>
  <si>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</si>
  <si>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</si>
  <si>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</si>
  <si>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2017 SCH 210</t>
  </si>
  <si>
    <t>2016 SCH 210</t>
  </si>
  <si>
    <t>2015 SCH 210</t>
  </si>
  <si>
    <t>2014 SCH 210</t>
  </si>
  <si>
    <t>2013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</si>
  <si>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</si>
  <si>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</si>
  <si>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</si>
  <si>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</si>
  <si>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</si>
  <si>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</si>
  <si>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</si>
  <si>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</si>
  <si>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</si>
  <si>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</si>
  <si>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</si>
  <si>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</si>
  <si>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</si>
  <si>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</si>
  <si>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</si>
  <si>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</si>
  <si>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</si>
  <si>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</si>
  <si>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</si>
  <si>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</si>
  <si>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</si>
  <si>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</si>
  <si>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</si>
  <si>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</si>
  <si>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</si>
  <si>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</si>
  <si>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</si>
  <si>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</si>
  <si>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</si>
  <si>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</si>
  <si>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</si>
  <si>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</si>
  <si>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</si>
  <si>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</si>
  <si>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</si>
  <si>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</si>
  <si>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</si>
  <si>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</si>
  <si>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</si>
  <si>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</si>
  <si>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</si>
  <si>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</si>
  <si>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</si>
  <si>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</si>
  <si>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</si>
  <si>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</si>
  <si>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</si>
  <si>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</si>
  <si>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</si>
  <si>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</si>
  <si>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</si>
  <si>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</si>
  <si>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</si>
  <si>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</si>
  <si>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</si>
  <si>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</si>
  <si>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</si>
  <si>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</si>
  <si>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</si>
  <si>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</si>
  <si>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</si>
  <si>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</si>
  <si>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</si>
  <si>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</si>
  <si>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</si>
  <si>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</si>
  <si>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</si>
  <si>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</si>
  <si>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</si>
  <si>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</si>
  <si>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</si>
  <si>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</si>
  <si>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</si>
  <si>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</si>
  <si>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</si>
  <si>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</si>
  <si>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</si>
  <si>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</si>
  <si>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</si>
  <si>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</si>
  <si>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</si>
  <si>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</si>
  <si>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</si>
  <si>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</si>
  <si>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</si>
  <si>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</si>
  <si>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</si>
  <si>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</si>
  <si>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</si>
  <si>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</si>
  <si>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</si>
  <si>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</si>
  <si>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</si>
  <si>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2017 SCH 417</t>
  </si>
  <si>
    <t>2016 SCH 417</t>
  </si>
  <si>
    <t>2015 SCH 417</t>
  </si>
  <si>
    <t>2014 SCH 417</t>
  </si>
  <si>
    <t>2013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</si>
  <si>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</si>
  <si>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</si>
  <si>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</si>
  <si>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</si>
  <si>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</si>
  <si>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</si>
  <si>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</si>
  <si>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</si>
  <si>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</si>
  <si>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</si>
  <si>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</si>
  <si>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</si>
  <si>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</si>
  <si>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</si>
  <si>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</si>
  <si>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</si>
  <si>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</si>
  <si>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</si>
  <si>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</si>
  <si>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</si>
  <si>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</si>
  <si>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</si>
  <si>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</si>
  <si>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</si>
  <si>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</si>
  <si>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</si>
  <si>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</si>
  <si>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</si>
  <si>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</si>
  <si>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</si>
  <si>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</si>
  <si>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</si>
  <si>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</si>
  <si>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</si>
  <si>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</si>
  <si>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</si>
  <si>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</si>
  <si>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</si>
  <si>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</si>
  <si>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</si>
  <si>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</si>
  <si>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</si>
  <si>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</si>
  <si>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</si>
  <si>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</si>
  <si>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</si>
  <si>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</si>
  <si>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</si>
  <si>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</si>
  <si>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</si>
  <si>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</si>
  <si>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</si>
  <si>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</si>
  <si>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</si>
  <si>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</si>
  <si>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</si>
  <si>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</si>
  <si>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</si>
  <si>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</si>
  <si>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</si>
  <si>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</si>
  <si>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</si>
  <si>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</si>
  <si>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</si>
  <si>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</si>
  <si>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</si>
  <si>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</si>
  <si>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</si>
  <si>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</si>
  <si>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</si>
  <si>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</si>
  <si>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</si>
  <si>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</si>
  <si>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</si>
  <si>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</si>
  <si>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</si>
  <si>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</si>
  <si>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</si>
  <si>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</si>
  <si>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</si>
  <si>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</si>
  <si>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</si>
  <si>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</si>
  <si>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</si>
  <si>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</si>
  <si>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</si>
  <si>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</si>
  <si>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</si>
  <si>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</si>
  <si>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</si>
  <si>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</si>
  <si>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</si>
  <si>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</si>
  <si>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</si>
  <si>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</si>
  <si>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</si>
  <si>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</si>
  <si>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</si>
  <si>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</si>
  <si>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</si>
  <si>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</si>
  <si>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</si>
  <si>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</si>
  <si>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</si>
  <si>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</si>
  <si>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</si>
  <si>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</si>
  <si>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</si>
  <si>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</si>
  <si>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</si>
  <si>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</si>
  <si>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</si>
  <si>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</si>
  <si>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</si>
  <si>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</si>
  <si>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</si>
  <si>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</si>
  <si>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</si>
  <si>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</si>
  <si>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</si>
  <si>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</si>
  <si>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</si>
  <si>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</si>
  <si>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</si>
  <si>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</si>
  <si>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</si>
  <si>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</si>
  <si>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</si>
  <si>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</si>
  <si>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</si>
  <si>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</si>
  <si>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</si>
  <si>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</si>
  <si>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</si>
  <si>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</si>
  <si>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</si>
  <si>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</si>
  <si>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</si>
  <si>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</si>
  <si>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</si>
  <si>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</si>
  <si>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</si>
  <si>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</si>
  <si>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</si>
  <si>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</si>
  <si>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</si>
  <si>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</si>
  <si>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</si>
  <si>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</si>
  <si>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</si>
  <si>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</si>
  <si>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</si>
  <si>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</si>
  <si>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</si>
  <si>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</si>
  <si>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</si>
  <si>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</si>
  <si>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</si>
  <si>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</si>
  <si>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</si>
  <si>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</si>
  <si>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</si>
  <si>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</si>
  <si>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</si>
  <si>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</si>
  <si>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</si>
  <si>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</si>
  <si>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</si>
  <si>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</si>
  <si>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</si>
  <si>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</si>
  <si>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</si>
  <si>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</si>
  <si>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</si>
  <si>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</si>
  <si>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2017 SCH 414</t>
  </si>
  <si>
    <t>2016 SCH 414</t>
  </si>
  <si>
    <t>2015 SCH 414</t>
  </si>
  <si>
    <t>2014 SCH 414</t>
  </si>
  <si>
    <t>2013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</si>
  <si>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</si>
  <si>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</si>
  <si>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</si>
  <si>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</si>
  <si>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</si>
  <si>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</si>
  <si>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</si>
  <si>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</si>
  <si>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</si>
  <si>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</si>
  <si>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</si>
  <si>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</si>
  <si>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</si>
  <si>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</si>
  <si>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</si>
  <si>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</si>
  <si>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</si>
  <si>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</si>
  <si>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</si>
  <si>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</si>
  <si>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</si>
  <si>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</si>
  <si>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</si>
  <si>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</si>
  <si>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</si>
  <si>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</si>
  <si>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</si>
  <si>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</si>
  <si>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</si>
  <si>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</si>
  <si>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</si>
  <si>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</si>
  <si>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</si>
  <si>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</si>
  <si>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</si>
  <si>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</si>
  <si>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</si>
  <si>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</si>
  <si>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</si>
  <si>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</si>
  <si>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</si>
  <si>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</si>
  <si>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</si>
  <si>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</si>
  <si>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</si>
  <si>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</si>
  <si>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</si>
  <si>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</si>
  <si>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</si>
  <si>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</si>
  <si>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</si>
  <si>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</si>
  <si>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</si>
  <si>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</si>
  <si>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</si>
  <si>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</si>
  <si>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</si>
  <si>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</si>
  <si>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</si>
  <si>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</si>
  <si>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</si>
  <si>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</si>
  <si>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</si>
  <si>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</si>
  <si>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</si>
  <si>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</si>
  <si>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</si>
  <si>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</si>
  <si>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</si>
  <si>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</si>
  <si>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</si>
  <si>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</si>
  <si>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</si>
  <si>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</si>
  <si>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</si>
  <si>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</si>
  <si>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</si>
  <si>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</si>
  <si>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</si>
  <si>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</si>
  <si>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</si>
  <si>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</si>
  <si>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</si>
  <si>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</si>
  <si>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</si>
  <si>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</si>
  <si>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</si>
  <si>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</si>
  <si>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</si>
  <si>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</si>
  <si>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</si>
  <si>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</si>
  <si>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</si>
  <si>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</si>
  <si>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</si>
  <si>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</si>
  <si>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</si>
  <si>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</si>
  <si>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</si>
  <si>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</si>
  <si>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</si>
  <si>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</si>
  <si>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</si>
  <si>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</si>
  <si>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</si>
  <si>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</si>
  <si>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</si>
  <si>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</si>
  <si>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</si>
  <si>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</si>
  <si>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</si>
  <si>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</si>
  <si>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</si>
  <si>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</si>
  <si>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</si>
  <si>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</si>
  <si>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</si>
  <si>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</si>
  <si>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</si>
  <si>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</si>
  <si>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</si>
  <si>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</si>
  <si>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</si>
  <si>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</si>
  <si>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</si>
  <si>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</si>
  <si>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</si>
  <si>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</si>
  <si>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</si>
  <si>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</si>
  <si>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</si>
  <si>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</si>
  <si>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</si>
  <si>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</si>
  <si>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</si>
  <si>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</si>
  <si>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</si>
  <si>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</si>
  <si>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</si>
  <si>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</si>
  <si>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</si>
  <si>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</si>
  <si>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</si>
  <si>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</si>
  <si>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</si>
  <si>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</si>
  <si>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</si>
  <si>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</si>
  <si>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</si>
  <si>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</si>
  <si>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</si>
  <si>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</si>
  <si>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</si>
  <si>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</si>
  <si>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</si>
  <si>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</si>
  <si>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</si>
  <si>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</si>
  <si>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</si>
  <si>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</si>
  <si>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</si>
  <si>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</si>
  <si>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</si>
  <si>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</si>
  <si>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</si>
  <si>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</si>
  <si>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</si>
  <si>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</si>
  <si>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</si>
  <si>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</si>
  <si>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</si>
  <si>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</si>
  <si>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</si>
  <si>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</si>
  <si>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</si>
  <si>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</si>
  <si>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</si>
  <si>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</si>
  <si>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</si>
  <si>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</si>
  <si>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</si>
  <si>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</si>
  <si>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</si>
  <si>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</si>
  <si>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</si>
  <si>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</si>
  <si>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</si>
  <si>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</si>
  <si>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</si>
  <si>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</si>
  <si>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</si>
  <si>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</si>
  <si>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</si>
  <si>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</si>
  <si>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</si>
  <si>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</si>
  <si>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</si>
  <si>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</si>
  <si>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</si>
  <si>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</si>
  <si>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</si>
  <si>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</si>
  <si>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</si>
  <si>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</si>
  <si>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</si>
  <si>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</si>
  <si>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</si>
  <si>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</si>
  <si>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</si>
  <si>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</si>
  <si>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</si>
  <si>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</si>
  <si>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</si>
  <si>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</si>
  <si>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</si>
  <si>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</si>
  <si>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</si>
  <si>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</si>
  <si>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</si>
  <si>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</si>
  <si>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</si>
  <si>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</si>
  <si>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</si>
  <si>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</si>
  <si>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</si>
  <si>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</si>
  <si>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</si>
  <si>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</si>
  <si>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</si>
  <si>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</si>
  <si>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</si>
  <si>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</si>
  <si>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</si>
  <si>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</si>
  <si>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</si>
  <si>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</si>
  <si>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</si>
  <si>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</si>
  <si>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</si>
  <si>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</si>
  <si>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</si>
  <si>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</si>
  <si>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</si>
  <si>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</si>
  <si>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</si>
  <si>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</si>
  <si>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</si>
  <si>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</si>
  <si>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</si>
  <si>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</si>
  <si>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</si>
  <si>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</si>
  <si>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</si>
  <si>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</si>
  <si>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</si>
  <si>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</si>
  <si>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</si>
  <si>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</si>
  <si>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</si>
  <si>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</si>
  <si>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</si>
  <si>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</si>
  <si>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</si>
  <si>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</si>
  <si>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</si>
  <si>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</si>
  <si>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2017 SCH 415</t>
  </si>
  <si>
    <t>2016 SCH 415</t>
  </si>
  <si>
    <t>2015 SCH 415</t>
  </si>
  <si>
    <t>2014 SCH 415</t>
  </si>
  <si>
    <t>2013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</si>
  <si>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</si>
  <si>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</si>
  <si>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</si>
  <si>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</si>
  <si>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</si>
  <si>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</si>
  <si>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</si>
  <si>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</si>
  <si>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</si>
  <si>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</si>
  <si>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</si>
  <si>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</si>
  <si>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</si>
  <si>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</si>
  <si>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</si>
  <si>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</si>
  <si>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</si>
  <si>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</si>
  <si>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</si>
  <si>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</si>
  <si>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</si>
  <si>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</si>
  <si>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</si>
  <si>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</si>
  <si>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</si>
  <si>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</si>
  <si>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</si>
  <si>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</si>
  <si>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</si>
  <si>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</si>
  <si>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</si>
  <si>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</si>
  <si>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</si>
  <si>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</si>
  <si>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</si>
  <si>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</si>
  <si>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</si>
  <si>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</si>
  <si>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</si>
  <si>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</si>
  <si>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</si>
  <si>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</si>
  <si>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</si>
  <si>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</si>
  <si>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</si>
  <si>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</si>
  <si>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</si>
  <si>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</si>
  <si>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</si>
  <si>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</si>
  <si>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</si>
  <si>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</si>
  <si>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</si>
  <si>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</si>
  <si>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</si>
  <si>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</si>
  <si>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</si>
  <si>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</si>
  <si>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</si>
  <si>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</si>
  <si>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</si>
  <si>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</si>
  <si>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</si>
  <si>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</si>
  <si>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</si>
  <si>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</si>
  <si>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</si>
  <si>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</si>
  <si>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</si>
  <si>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</si>
  <si>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</si>
  <si>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</si>
  <si>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</si>
  <si>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</si>
  <si>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</si>
  <si>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</si>
  <si>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</si>
  <si>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</si>
  <si>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</si>
  <si>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</si>
  <si>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</si>
  <si>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</si>
  <si>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</si>
  <si>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</si>
  <si>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</si>
  <si>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</si>
  <si>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</si>
  <si>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</si>
  <si>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</si>
  <si>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</si>
  <si>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</si>
  <si>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</si>
  <si>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</si>
  <si>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</si>
  <si>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</si>
  <si>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</si>
  <si>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</si>
  <si>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</si>
  <si>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</si>
  <si>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</si>
  <si>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</si>
  <si>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</si>
  <si>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</si>
  <si>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</si>
  <si>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</si>
  <si>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</si>
  <si>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</si>
  <si>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</si>
  <si>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</si>
  <si>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</si>
  <si>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</si>
  <si>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</si>
  <si>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</si>
  <si>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</si>
  <si>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</si>
  <si>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</si>
  <si>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</si>
  <si>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</si>
  <si>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</si>
  <si>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</si>
  <si>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</si>
  <si>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</si>
  <si>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</si>
  <si>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</si>
  <si>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</si>
  <si>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</si>
  <si>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</si>
  <si>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</si>
  <si>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</si>
  <si>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</si>
  <si>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</si>
  <si>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</si>
  <si>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</si>
  <si>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</si>
  <si>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</si>
  <si>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</si>
  <si>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</si>
  <si>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</si>
  <si>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</si>
  <si>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</si>
  <si>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</si>
  <si>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</si>
  <si>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</si>
  <si>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</si>
  <si>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</si>
  <si>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</si>
  <si>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</si>
  <si>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</si>
  <si>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</si>
  <si>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</si>
  <si>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</si>
  <si>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</si>
  <si>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</si>
  <si>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</si>
  <si>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</si>
  <si>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</si>
  <si>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</si>
  <si>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</si>
  <si>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</si>
  <si>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</si>
  <si>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</si>
  <si>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</si>
  <si>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</si>
  <si>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</si>
  <si>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</si>
  <si>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</si>
  <si>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</si>
  <si>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</si>
  <si>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</si>
  <si>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</si>
  <si>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</si>
  <si>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</si>
  <si>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</si>
  <si>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</si>
  <si>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</si>
  <si>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</si>
  <si>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</si>
  <si>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</si>
  <si>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</si>
  <si>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</si>
  <si>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</si>
  <si>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</si>
  <si>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</si>
  <si>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</si>
  <si>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</si>
  <si>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</si>
  <si>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</si>
  <si>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</si>
  <si>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</si>
  <si>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</si>
  <si>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</si>
  <si>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</si>
  <si>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</si>
  <si>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</si>
  <si>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</si>
  <si>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</si>
  <si>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</si>
  <si>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</si>
  <si>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</si>
  <si>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</si>
  <si>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</si>
  <si>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</si>
  <si>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</si>
  <si>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</si>
  <si>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</si>
  <si>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</si>
  <si>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</si>
  <si>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</si>
  <si>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</si>
  <si>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</si>
  <si>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</si>
  <si>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</si>
  <si>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</si>
  <si>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</si>
  <si>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</si>
  <si>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</si>
  <si>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</si>
  <si>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</si>
  <si>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</si>
  <si>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</si>
  <si>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</si>
  <si>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</si>
  <si>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</si>
  <si>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</si>
  <si>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</si>
  <si>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</si>
  <si>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</si>
  <si>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</si>
  <si>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</si>
  <si>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</si>
  <si>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</si>
  <si>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</si>
  <si>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</si>
  <si>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</si>
  <si>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</si>
  <si>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</si>
  <si>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</si>
  <si>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</si>
  <si>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</si>
  <si>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</si>
  <si>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</si>
  <si>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</si>
  <si>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</si>
  <si>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</si>
  <si>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</si>
  <si>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</si>
  <si>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</si>
  <si>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</si>
  <si>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</si>
  <si>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</si>
  <si>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</si>
  <si>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</si>
  <si>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</si>
  <si>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</si>
  <si>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</si>
  <si>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</si>
  <si>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</si>
  <si>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</si>
  <si>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</si>
  <si>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</si>
  <si>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</si>
  <si>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</si>
  <si>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</si>
  <si>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</si>
  <si>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</si>
  <si>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</si>
  <si>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</si>
  <si>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</si>
  <si>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</si>
  <si>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</si>
  <si>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</si>
  <si>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</si>
  <si>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</si>
  <si>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</si>
  <si>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</si>
  <si>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</si>
  <si>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</si>
  <si>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</si>
  <si>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</si>
  <si>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</si>
  <si>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</si>
  <si>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</si>
  <si>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</si>
  <si>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</si>
  <si>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</si>
  <si>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</si>
  <si>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</si>
  <si>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</si>
  <si>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</si>
  <si>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</si>
  <si>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</si>
  <si>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</si>
  <si>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</si>
  <si>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</si>
  <si>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</si>
  <si>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</si>
  <si>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</si>
  <si>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</si>
  <si>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</si>
  <si>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</si>
  <si>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</si>
  <si>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</si>
  <si>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</si>
  <si>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</si>
  <si>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</si>
  <si>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</si>
  <si>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</si>
  <si>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</si>
  <si>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</si>
  <si>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</si>
  <si>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</si>
  <si>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</si>
  <si>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</si>
  <si>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</si>
  <si>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</si>
  <si>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</si>
  <si>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</si>
  <si>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</si>
  <si>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</si>
  <si>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</si>
  <si>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</si>
  <si>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</si>
  <si>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</si>
  <si>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</si>
  <si>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</si>
  <si>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</si>
  <si>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</si>
  <si>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</si>
  <si>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</si>
  <si>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</si>
  <si>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</si>
  <si>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</si>
  <si>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</si>
  <si>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</si>
  <si>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</si>
  <si>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</si>
  <si>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</si>
  <si>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</si>
  <si>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</si>
  <si>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</si>
  <si>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</si>
  <si>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</si>
  <si>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</si>
  <si>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</si>
  <si>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</si>
  <si>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</si>
  <si>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</si>
  <si>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</si>
  <si>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</si>
  <si>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</si>
  <si>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</si>
  <si>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</si>
  <si>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</si>
  <si>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</si>
  <si>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</si>
  <si>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</si>
  <si>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</si>
  <si>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</si>
  <si>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</si>
  <si>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</si>
  <si>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</si>
  <si>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</si>
  <si>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</si>
  <si>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</si>
  <si>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</si>
  <si>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</si>
  <si>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</si>
  <si>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</si>
  <si>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</si>
  <si>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</si>
  <si>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</si>
  <si>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</si>
  <si>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</si>
  <si>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</si>
  <si>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</si>
  <si>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</si>
  <si>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</si>
  <si>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</si>
  <si>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</si>
  <si>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</si>
  <si>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</si>
  <si>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</si>
  <si>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</si>
  <si>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</si>
  <si>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</si>
  <si>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</si>
  <si>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</si>
  <si>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</si>
  <si>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</si>
  <si>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</si>
  <si>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</si>
  <si>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</si>
  <si>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</si>
  <si>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</si>
  <si>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2017 SCH 412</t>
  </si>
  <si>
    <t>2016 SCH 412</t>
  </si>
  <si>
    <t>2015 SCH 412</t>
  </si>
  <si>
    <t>2014 SCH 412</t>
  </si>
  <si>
    <t>2013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</si>
  <si>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</si>
  <si>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</si>
  <si>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</si>
  <si>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</si>
  <si>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</si>
  <si>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</si>
  <si>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</si>
  <si>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</si>
  <si>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</si>
  <si>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</si>
  <si>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</si>
  <si>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</si>
  <si>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</si>
  <si>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</si>
  <si>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</si>
  <si>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</si>
  <si>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</si>
  <si>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</si>
  <si>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</si>
  <si>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</si>
  <si>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</si>
  <si>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</si>
  <si>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</si>
  <si>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</si>
  <si>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</si>
  <si>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</si>
  <si>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</si>
  <si>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</si>
  <si>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</si>
  <si>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</si>
  <si>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</si>
  <si>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</si>
  <si>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</si>
  <si>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</si>
  <si>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</si>
  <si>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</si>
  <si>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</si>
  <si>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</si>
  <si>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</si>
  <si>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</si>
  <si>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</si>
  <si>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</si>
  <si>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</si>
  <si>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</si>
  <si>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</si>
  <si>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</si>
  <si>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</si>
  <si>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</si>
  <si>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</si>
  <si>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</si>
  <si>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</si>
  <si>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</si>
  <si>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</si>
  <si>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</si>
  <si>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</si>
  <si>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</si>
  <si>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</si>
  <si>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</si>
  <si>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</si>
  <si>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</si>
  <si>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</si>
  <si>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</si>
  <si>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</si>
  <si>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</si>
  <si>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</si>
  <si>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</si>
  <si>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</si>
  <si>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</si>
  <si>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</si>
  <si>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</si>
  <si>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</si>
  <si>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</si>
  <si>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</si>
  <si>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</si>
  <si>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</si>
  <si>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</si>
  <si>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</si>
  <si>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</si>
  <si>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</si>
  <si>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</si>
  <si>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</si>
  <si>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</si>
  <si>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</si>
  <si>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</si>
  <si>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</si>
  <si>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</si>
  <si>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</si>
  <si>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</si>
  <si>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</si>
  <si>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</si>
  <si>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</si>
  <si>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</si>
  <si>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</si>
  <si>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</si>
  <si>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</si>
  <si>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</si>
  <si>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</si>
  <si>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</si>
  <si>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</si>
  <si>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</si>
  <si>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</si>
  <si>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</si>
  <si>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</si>
  <si>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</si>
  <si>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</si>
  <si>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</si>
  <si>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</si>
  <si>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</si>
  <si>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</si>
  <si>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</si>
  <si>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</si>
  <si>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</si>
  <si>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</si>
  <si>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</si>
  <si>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</si>
  <si>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</si>
  <si>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</si>
  <si>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</si>
  <si>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</si>
  <si>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</si>
  <si>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</si>
  <si>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</si>
  <si>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2017 SCH 352B COL (B)</t>
  </si>
  <si>
    <t>=SUM(A4L101C2,A4L101C3)</t>
  </si>
  <si>
    <t>2017 SCH 335 COL (G)</t>
  </si>
  <si>
    <t>2017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</si>
  <si>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</si>
  <si>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</si>
  <si>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</si>
  <si>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</si>
  <si>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</si>
  <si>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</si>
  <si>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</si>
  <si>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</si>
  <si>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</si>
  <si>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</si>
  <si>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</si>
  <si>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</si>
  <si>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</si>
  <si>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</si>
  <si>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</si>
  <si>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</si>
  <si>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</si>
  <si>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</si>
  <si>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</si>
  <si>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</si>
  <si>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</si>
  <si>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</si>
  <si>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</si>
  <si>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</si>
  <si>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</si>
  <si>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</si>
  <si>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</si>
  <si>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</si>
  <si>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</si>
  <si>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</si>
  <si>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</si>
  <si>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</si>
  <si>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</si>
  <si>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</si>
  <si>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</si>
  <si>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</si>
  <si>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</si>
  <si>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</si>
  <si>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</si>
  <si>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</si>
  <si>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</si>
  <si>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</si>
  <si>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</si>
  <si>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</si>
  <si>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</si>
  <si>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</si>
  <si>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</si>
  <si>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</si>
  <si>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</si>
  <si>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</si>
  <si>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</si>
  <si>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</si>
  <si>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</si>
  <si>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</si>
  <si>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</si>
  <si>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</si>
  <si>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</si>
  <si>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</si>
  <si>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</si>
  <si>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</si>
  <si>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</si>
  <si>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</si>
  <si>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</si>
  <si>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</si>
  <si>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</si>
  <si>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</si>
  <si>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</si>
  <si>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</si>
  <si>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</si>
  <si>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</si>
  <si>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</si>
  <si>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</si>
  <si>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</si>
  <si>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</si>
  <si>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</si>
  <si>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</si>
  <si>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</si>
  <si>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2017 SCH 245, LINE 28</t>
  </si>
  <si>
    <t>=A4L201C1</t>
  </si>
  <si>
    <t>2017 SCH 200, LINE 49</t>
  </si>
  <si>
    <t>=A4L202C1</t>
  </si>
  <si>
    <t>2017 SCH 510, LINE 27</t>
  </si>
  <si>
    <t>=IF(EMBEDDED_COC="N",A4L205C1,A4L203C1)</t>
  </si>
  <si>
    <t>2017 SCH 510, LINE 28</t>
  </si>
  <si>
    <t>=IF(EMBEDDED_COC="N",A4L205C1,A4L204C1)</t>
  </si>
  <si>
    <t>2017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</si>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</sst>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50564-0C69-41FD-9D6B-4DAF136D1E2B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137700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6</v>
      </c>
    </row>
    <row r="9" spans="1:2" x14ac:dyDescent="0.2">
      <c r="A9" s="1" t="s">
        <v>9</v>
      </c>
      <c r="B9" s="6">
        <v>2017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8762B-ED58-4E14-9AAB-E12360826C1D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2418.5610000000001</v>
      </c>
      <c r="F8" s="16" t="s">
        <v>175</v>
      </c>
      <c r="G8" s="15">
        <v>1416.0150000000001</v>
      </c>
      <c r="H8" s="16" t="s">
        <v>176</v>
      </c>
      <c r="I8" s="15">
        <v>1608.4259999999999</v>
      </c>
      <c r="J8" s="16" t="s">
        <v>177</v>
      </c>
      <c r="K8" s="15">
        <v>2731.7249999999999</v>
      </c>
      <c r="L8" s="16" t="s">
        <v>178</v>
      </c>
      <c r="M8" s="15">
        <v>2767.1660000000002</v>
      </c>
      <c r="N8" s="16" t="s">
        <v>179</v>
      </c>
      <c r="O8" s="17">
        <f>IF(RUN_YEARS &gt; 1,(A1L101C1 + A1L101C2) / 2, 0)</f>
        <v>1917.288</v>
      </c>
      <c r="P8" s="16" t="s">
        <v>180</v>
      </c>
      <c r="Q8" s="17">
        <f>IF(RUN_YEARS &gt; 2,(A1L101C1 + A1L101C2 + A1L101C3) / 3, 0)</f>
        <v>1814.3340000000001</v>
      </c>
      <c r="R8" s="16" t="s">
        <v>181</v>
      </c>
      <c r="S8" s="17">
        <f>IF(RUN_YEARS &gt; 3,(A1L101C1 + A1L101C2 + A1L101C3 + A1L101C4) / 4, 0)</f>
        <v>2043.6817500000002</v>
      </c>
      <c r="T8" s="16" t="s">
        <v>182</v>
      </c>
      <c r="U8" s="17">
        <f>IF(RUN_YEARS &gt; 4,(A1L101C1 + A1L101C2 + A1L101C3 + A1L101C4 + A1L101C5) / 5, 0)</f>
        <v>2188.3786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1270.703</v>
      </c>
      <c r="F9" s="16" t="s">
        <v>175</v>
      </c>
      <c r="G9" s="15">
        <v>1114.82</v>
      </c>
      <c r="H9" s="16" t="s">
        <v>176</v>
      </c>
      <c r="I9" s="15">
        <v>1300.6849999999999</v>
      </c>
      <c r="J9" s="16" t="s">
        <v>177</v>
      </c>
      <c r="K9" s="15">
        <v>1336.0820000000001</v>
      </c>
      <c r="L9" s="16" t="s">
        <v>178</v>
      </c>
      <c r="M9" s="15">
        <v>1433.5360000000001</v>
      </c>
      <c r="N9" s="16" t="s">
        <v>183</v>
      </c>
      <c r="O9" s="17">
        <f>IF(RUN_YEARS &gt; 1,(A1L102C1 + A1L102C2) / 2, 0)</f>
        <v>1192.7615000000001</v>
      </c>
      <c r="P9" s="16" t="s">
        <v>184</v>
      </c>
      <c r="Q9" s="17">
        <f>IF(RUN_YEARS &gt; 2,(A1L102C1 + A1L102C2 + A1L102C3) / 3, 0)</f>
        <v>1228.7360000000001</v>
      </c>
      <c r="R9" s="16" t="s">
        <v>185</v>
      </c>
      <c r="S9" s="17">
        <f>IF(RUN_YEARS &gt; 3,(A1L102C1 + A1L102C2 + A1L102C3 + A1L102C4) / 4, 0)</f>
        <v>1255.5725</v>
      </c>
      <c r="T9" s="16" t="s">
        <v>186</v>
      </c>
      <c r="U9" s="17">
        <f>IF(RUN_YEARS &gt; 4,(A1L102C1 + A1L102C2 + A1L102C3 + A1L102C4 + A1L102C5) / 5, 0)</f>
        <v>1291.1651999999999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4561.9610000000002</v>
      </c>
      <c r="F10" s="16" t="s">
        <v>175</v>
      </c>
      <c r="G10" s="15">
        <v>4887.0889999999999</v>
      </c>
      <c r="H10" s="16" t="s">
        <v>176</v>
      </c>
      <c r="I10" s="15">
        <v>6984.9189999999999</v>
      </c>
      <c r="J10" s="16" t="s">
        <v>177</v>
      </c>
      <c r="K10" s="15">
        <v>6761.8980000000001</v>
      </c>
      <c r="L10" s="16" t="s">
        <v>178</v>
      </c>
      <c r="M10" s="15">
        <v>7809.2250000000004</v>
      </c>
      <c r="N10" s="16" t="s">
        <v>187</v>
      </c>
      <c r="O10" s="17">
        <f>IF(RUN_YEARS &gt; 1,(A1L103C1 + A1L103C2) / 2, 0)</f>
        <v>4724.5249999999996</v>
      </c>
      <c r="P10" s="16" t="s">
        <v>188</v>
      </c>
      <c r="Q10" s="17">
        <f>IF(RUN_YEARS &gt; 2,(A1L103C1 + A1L103C2 + A1L103C3) / 3, 0)</f>
        <v>5477.9896666666655</v>
      </c>
      <c r="R10" s="16" t="s">
        <v>189</v>
      </c>
      <c r="S10" s="17">
        <f>IF(RUN_YEARS &gt; 3,(A1L103C1 + A1L103C2 + A1L103C3 + A1L103C4) / 4, 0)</f>
        <v>5798.9667499999996</v>
      </c>
      <c r="T10" s="16" t="s">
        <v>190</v>
      </c>
      <c r="U10" s="17">
        <f>IF(RUN_YEARS &gt; 4,(A1L103C1 + A1L103C2 + A1L103C3 + A1L103C4 + A1L103C5) / 5, 0)</f>
        <v>6201.018399999999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8251.2250000000004</v>
      </c>
      <c r="F11" s="16" t="s">
        <v>175</v>
      </c>
      <c r="G11" s="15">
        <v>7417.924</v>
      </c>
      <c r="H11" s="16" t="s">
        <v>176</v>
      </c>
      <c r="I11" s="15">
        <v>9894.0300000000007</v>
      </c>
      <c r="J11" s="16" t="s">
        <v>177</v>
      </c>
      <c r="K11" s="15">
        <v>10829.705</v>
      </c>
      <c r="L11" s="16" t="s">
        <v>178</v>
      </c>
      <c r="M11" s="15">
        <v>12009.927</v>
      </c>
      <c r="N11" s="16" t="s">
        <v>191</v>
      </c>
      <c r="O11" s="17">
        <f>IF(RUN_YEARS &gt; 1,(A1L104C1 + A1L104C2) / 2, 0)</f>
        <v>7834.5745000000006</v>
      </c>
      <c r="P11" s="16" t="s">
        <v>192</v>
      </c>
      <c r="Q11" s="17">
        <f>IF(RUN_YEARS &gt; 2,(A1L104C1 + A1L104C2 + A1L104C3) / 3, 0)</f>
        <v>8521.0596666666679</v>
      </c>
      <c r="R11" s="16" t="s">
        <v>193</v>
      </c>
      <c r="S11" s="17">
        <f>IF(RUN_YEARS &gt; 3,(A1L104C1 + A1L104C2 + A1L104C3 + A1L104C4) / 4, 0)</f>
        <v>9098.2210000000014</v>
      </c>
      <c r="T11" s="16" t="s">
        <v>194</v>
      </c>
      <c r="U11" s="17">
        <f>IF(RUN_YEARS &gt; 4,(A1L104C1 + A1L104C2 + A1L104C3 + A1L104C4 + A1L104C5) / 5, 0)</f>
        <v>9680.5622000000003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5436.02</v>
      </c>
      <c r="F12" s="16" t="s">
        <v>175</v>
      </c>
      <c r="G12" s="15">
        <v>3519.4870000000001</v>
      </c>
      <c r="H12" s="16" t="s">
        <v>176</v>
      </c>
      <c r="I12" s="15">
        <v>3922.7020000000002</v>
      </c>
      <c r="J12" s="16" t="s">
        <v>177</v>
      </c>
      <c r="K12" s="15">
        <v>6013.6809999999996</v>
      </c>
      <c r="L12" s="16" t="s">
        <v>178</v>
      </c>
      <c r="M12" s="15">
        <v>6221.7939999999999</v>
      </c>
      <c r="N12" s="16" t="s">
        <v>195</v>
      </c>
      <c r="O12" s="17">
        <f>IF(RUN_YEARS &gt; 1,(A1L105C1 + A1L105C2) / 2, 0)</f>
        <v>4477.7535000000007</v>
      </c>
      <c r="P12" s="16" t="s">
        <v>196</v>
      </c>
      <c r="Q12" s="17">
        <f>IF(RUN_YEARS &gt; 2,(A1L105C1 + A1L105C2 + A1L105C3) / 3, 0)</f>
        <v>4292.7363333333342</v>
      </c>
      <c r="R12" s="16" t="s">
        <v>197</v>
      </c>
      <c r="S12" s="17">
        <f>IF(RUN_YEARS &gt; 3,(A1L105C1 + A1L105C2 + A1L105C3 + A1L105C4) / 4, 0)</f>
        <v>4722.9725000000008</v>
      </c>
      <c r="T12" s="16" t="s">
        <v>198</v>
      </c>
      <c r="U12" s="17">
        <f>IF(RUN_YEARS &gt; 4,(A1L105C1 + A1L105C2 + A1L105C3 + A1L105C4 + A1L105C5) / 5, 0)</f>
        <v>5022.7368000000006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2561.7800000000002</v>
      </c>
      <c r="F13" s="16" t="s">
        <v>175</v>
      </c>
      <c r="G13" s="15">
        <v>2330.933</v>
      </c>
      <c r="H13" s="16" t="s">
        <v>176</v>
      </c>
      <c r="I13" s="15">
        <v>2431.4929999999999</v>
      </c>
      <c r="J13" s="16" t="s">
        <v>177</v>
      </c>
      <c r="K13" s="15">
        <v>2430.2240000000002</v>
      </c>
      <c r="L13" s="16" t="s">
        <v>178</v>
      </c>
      <c r="M13" s="15">
        <v>2673.4780000000001</v>
      </c>
      <c r="N13" s="16" t="s">
        <v>199</v>
      </c>
      <c r="O13" s="17">
        <f>IF(RUN_YEARS &gt; 1,(A1L106C1 + A1L106C2) / 2, 0)</f>
        <v>2446.3564999999999</v>
      </c>
      <c r="P13" s="16" t="s">
        <v>200</v>
      </c>
      <c r="Q13" s="17">
        <f>IF(RUN_YEARS &gt; 2,(A1L106C1 + A1L106C2 + A1L106C3) / 3, 0)</f>
        <v>2441.402</v>
      </c>
      <c r="R13" s="16" t="s">
        <v>201</v>
      </c>
      <c r="S13" s="17">
        <f>IF(RUN_YEARS &gt; 3,(A1L106C1 + A1L106C2 + A1L106C3 + A1L106C4) / 4, 0)</f>
        <v>2438.6075000000001</v>
      </c>
      <c r="T13" s="16" t="s">
        <v>202</v>
      </c>
      <c r="U13" s="17">
        <f>IF(RUN_YEARS &gt; 4,(A1L106C1 + A1L106C2 + A1L106C3 + A1L106C4 + A1L106C5) / 5, 0)</f>
        <v>2485.5816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10401.856</v>
      </c>
      <c r="F14" s="16" t="s">
        <v>175</v>
      </c>
      <c r="G14" s="15">
        <v>12251.171</v>
      </c>
      <c r="H14" s="16" t="s">
        <v>176</v>
      </c>
      <c r="I14" s="15">
        <v>16649.59</v>
      </c>
      <c r="J14" s="16" t="s">
        <v>177</v>
      </c>
      <c r="K14" s="15">
        <v>15655.305</v>
      </c>
      <c r="L14" s="16" t="s">
        <v>178</v>
      </c>
      <c r="M14" s="15">
        <v>18807.152999999998</v>
      </c>
      <c r="N14" s="16" t="s">
        <v>203</v>
      </c>
      <c r="O14" s="17">
        <f>IF(RUN_YEARS &gt; 1,(A1L107C1 + A1L107C2) / 2, 0)</f>
        <v>11326.513500000001</v>
      </c>
      <c r="P14" s="16" t="s">
        <v>204</v>
      </c>
      <c r="Q14" s="17">
        <f>IF(RUN_YEARS &gt; 2,(A1L107C1 + A1L107C2 + A1L107C3) / 3, 0)</f>
        <v>13100.872333333333</v>
      </c>
      <c r="R14" s="16" t="s">
        <v>205</v>
      </c>
      <c r="S14" s="17">
        <f>IF(RUN_YEARS &gt; 3,(A1L107C1 + A1L107C2 + A1L107C3 + A1L107C4) / 4, 0)</f>
        <v>13739.4805</v>
      </c>
      <c r="T14" s="16" t="s">
        <v>206</v>
      </c>
      <c r="U14" s="17">
        <f>IF(RUN_YEARS &gt; 4,(A1L107C1 + A1L107C2 + A1L107C3 + A1L107C4 + A1L107C5) / 5, 0)</f>
        <v>14753.014999999999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18399.655999999999</v>
      </c>
      <c r="F15" s="16" t="s">
        <v>175</v>
      </c>
      <c r="G15" s="15">
        <v>18101.591</v>
      </c>
      <c r="H15" s="16" t="s">
        <v>176</v>
      </c>
      <c r="I15" s="15">
        <v>23003.785</v>
      </c>
      <c r="J15" s="16" t="s">
        <v>177</v>
      </c>
      <c r="K15" s="15">
        <v>24099.21</v>
      </c>
      <c r="L15" s="16" t="s">
        <v>178</v>
      </c>
      <c r="M15" s="15">
        <v>27702.424999999999</v>
      </c>
      <c r="N15" s="16" t="s">
        <v>207</v>
      </c>
      <c r="O15" s="17">
        <f>IF(RUN_YEARS &gt; 1,(A1L108C1 + A1L108C2) / 2, 0)</f>
        <v>18250.623500000002</v>
      </c>
      <c r="P15" s="16" t="s">
        <v>208</v>
      </c>
      <c r="Q15" s="17">
        <f>IF(RUN_YEARS &gt; 2,(A1L108C1 + A1L108C2 + A1L108C3) / 3, 0)</f>
        <v>19835.010666666669</v>
      </c>
      <c r="R15" s="16" t="s">
        <v>209</v>
      </c>
      <c r="S15" s="17">
        <f>IF(RUN_YEARS &gt; 3,(A1L108C1 + A1L108C2 + A1L108C3 + A1L108C4) / 4, 0)</f>
        <v>20901.0605</v>
      </c>
      <c r="T15" s="16" t="s">
        <v>210</v>
      </c>
      <c r="U15" s="17">
        <f>IF(RUN_YEARS &gt; 4,(A1L108C1 + A1L108C2 + A1L108C3 + A1L108C4 + A1L108C5) / 5, 0)</f>
        <v>22261.3334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1757.2429999999999</v>
      </c>
      <c r="F16" s="16" t="s">
        <v>175</v>
      </c>
      <c r="G16" s="15">
        <v>1730.789</v>
      </c>
      <c r="H16" s="16" t="s">
        <v>176</v>
      </c>
      <c r="I16" s="15">
        <v>2204.6089999999999</v>
      </c>
      <c r="J16" s="16" t="s">
        <v>177</v>
      </c>
      <c r="K16" s="15">
        <v>2386.1570000000002</v>
      </c>
      <c r="L16" s="16" t="s">
        <v>178</v>
      </c>
      <c r="M16" s="15">
        <v>2748.9650000000001</v>
      </c>
      <c r="N16" s="16" t="s">
        <v>211</v>
      </c>
      <c r="O16" s="17">
        <f>IF(RUN_YEARS &gt; 1,(A1L109C1 + A1L109C2) / 2, 0)</f>
        <v>1744.0160000000001</v>
      </c>
      <c r="P16" s="16" t="s">
        <v>212</v>
      </c>
      <c r="Q16" s="17">
        <f>IF(RUN_YEARS &gt; 2,(A1L109C1 + A1L109C2 + A1L109C3) / 3, 0)</f>
        <v>1897.5469999999998</v>
      </c>
      <c r="R16" s="16" t="s">
        <v>213</v>
      </c>
      <c r="S16" s="17">
        <f>IF(RUN_YEARS &gt; 3,(A1L109C1 + A1L109C2 + A1L109C3 + A1L109C4) / 4, 0)</f>
        <v>2019.6994999999999</v>
      </c>
      <c r="T16" s="16" t="s">
        <v>214</v>
      </c>
      <c r="U16" s="17">
        <f>IF(RUN_YEARS &gt; 4,(A1L109C1 + A1L109C2 + A1L109C3 + A1L109C4 + A1L109C5) / 5, 0)</f>
        <v>2165.5526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961.62300000000005</v>
      </c>
      <c r="F17" s="16" t="s">
        <v>175</v>
      </c>
      <c r="G17" s="15">
        <v>940.09799999999996</v>
      </c>
      <c r="H17" s="16" t="s">
        <v>176</v>
      </c>
      <c r="I17" s="15">
        <v>1322.8679999999999</v>
      </c>
      <c r="J17" s="16" t="s">
        <v>177</v>
      </c>
      <c r="K17" s="15">
        <v>1478.982</v>
      </c>
      <c r="L17" s="16" t="s">
        <v>178</v>
      </c>
      <c r="M17" s="15">
        <v>1869.444</v>
      </c>
      <c r="N17" s="16" t="s">
        <v>215</v>
      </c>
      <c r="O17" s="17">
        <f>IF(RUN_YEARS &gt; 1,(A1L110C1 + A1L110C2) / 2, 0)</f>
        <v>950.8605</v>
      </c>
      <c r="P17" s="16" t="s">
        <v>216</v>
      </c>
      <c r="Q17" s="17">
        <f>IF(RUN_YEARS &gt; 2,(A1L110C1 + A1L110C2 + A1L110C3) / 3, 0)</f>
        <v>1074.8630000000001</v>
      </c>
      <c r="R17" s="16" t="s">
        <v>217</v>
      </c>
      <c r="S17" s="17">
        <f>IF(RUN_YEARS &gt; 3,(A1L110C1 + A1L110C2 + A1L110C3 + A1L110C4) / 4, 0)</f>
        <v>1175.89275</v>
      </c>
      <c r="T17" s="16" t="s">
        <v>218</v>
      </c>
      <c r="U17" s="17">
        <f>IF(RUN_YEARS &gt; 4,(A1L110C1 + A1L110C2 + A1L110C3 + A1L110C4 + A1L110C5) / 5, 0)</f>
        <v>1314.6029999999998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2718.866</v>
      </c>
      <c r="F18" s="16" t="s">
        <v>220</v>
      </c>
      <c r="G18" s="17">
        <f>(A1L109C2 + A1L110C2)</f>
        <v>2670.8869999999997</v>
      </c>
      <c r="H18" s="16" t="s">
        <v>221</v>
      </c>
      <c r="I18" s="17">
        <f>(A1L109C3 + A1L110C3)</f>
        <v>3527.4769999999999</v>
      </c>
      <c r="J18" s="16" t="s">
        <v>222</v>
      </c>
      <c r="K18" s="17">
        <f>(A1L109C4 + A1L110C4)</f>
        <v>3865.1390000000001</v>
      </c>
      <c r="L18" s="16" t="s">
        <v>223</v>
      </c>
      <c r="M18" s="17">
        <f>(A1L109C5 + A1L110C5)</f>
        <v>4618.4089999999997</v>
      </c>
      <c r="N18" s="16" t="s">
        <v>224</v>
      </c>
      <c r="O18" s="17">
        <f>IF(RUN_YEARS &gt; 1,(A1L111C1 + A1L111C2) / 2, 0)</f>
        <v>2694.8764999999999</v>
      </c>
      <c r="P18" s="16" t="s">
        <v>225</v>
      </c>
      <c r="Q18" s="17">
        <f>IF(RUN_YEARS &gt; 2,(A1L111C1 + A1L111C2 + A1L111C3) / 3, 0)</f>
        <v>2972.41</v>
      </c>
      <c r="R18" s="16" t="s">
        <v>226</v>
      </c>
      <c r="S18" s="17">
        <f>IF(RUN_YEARS &gt; 3,(A1L111C1 + A1L111C2 + A1L111C3 + A1L111C4) / 4, 0)</f>
        <v>3195.5922499999997</v>
      </c>
      <c r="T18" s="16" t="s">
        <v>227</v>
      </c>
      <c r="U18" s="17">
        <f>IF(RUN_YEARS &gt; 4,(A1L111C1 + A1L111C2 + A1L111C3 + A1L111C4 + A1L111C5) / 5, 0)</f>
        <v>3480.1555999999996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21118.522000000001</v>
      </c>
      <c r="F19" s="16" t="s">
        <v>175</v>
      </c>
      <c r="G19" s="15">
        <v>20772.477999999999</v>
      </c>
      <c r="H19" s="16" t="s">
        <v>176</v>
      </c>
      <c r="I19" s="15">
        <v>26531.261999999999</v>
      </c>
      <c r="J19" s="16" t="s">
        <v>177</v>
      </c>
      <c r="K19" s="15">
        <v>27964.348999999998</v>
      </c>
      <c r="L19" s="16" t="s">
        <v>178</v>
      </c>
      <c r="M19" s="15">
        <v>32320.833999999999</v>
      </c>
      <c r="N19" s="16" t="s">
        <v>228</v>
      </c>
      <c r="O19" s="17">
        <f>IF(RUN_YEARS &gt; 1,(A1L112C1 + A1L112C2) / 2, 0)</f>
        <v>20945.5</v>
      </c>
      <c r="P19" s="16" t="s">
        <v>229</v>
      </c>
      <c r="Q19" s="17">
        <f>IF(RUN_YEARS &gt; 2,(A1L112C1 + A1L112C2 + A1L112C3) / 3, 0)</f>
        <v>22807.420666666669</v>
      </c>
      <c r="R19" s="16" t="s">
        <v>230</v>
      </c>
      <c r="S19" s="17">
        <f>IF(RUN_YEARS &gt; 3,(A1L112C1 + A1L112C2 + A1L112C3 + A1L112C4) / 4, 0)</f>
        <v>24096.652750000001</v>
      </c>
      <c r="T19" s="16" t="s">
        <v>231</v>
      </c>
      <c r="U19" s="17">
        <f>IF(RUN_YEARS &gt; 4,(A1L112C1 + A1L112C2 + A1L112C3 + A1L112C4 + A1L112C5) / 5, 0)</f>
        <v>25741.489000000001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3</v>
      </c>
      <c r="F20" s="16" t="s">
        <v>175</v>
      </c>
      <c r="G20" s="15">
        <v>6</v>
      </c>
      <c r="H20" s="16" t="s">
        <v>176</v>
      </c>
      <c r="I20" s="15">
        <v>5</v>
      </c>
      <c r="J20" s="16" t="s">
        <v>177</v>
      </c>
      <c r="K20" s="15">
        <v>19</v>
      </c>
      <c r="L20" s="16" t="s">
        <v>178</v>
      </c>
      <c r="M20" s="15">
        <v>29</v>
      </c>
      <c r="N20" s="16" t="s">
        <v>232</v>
      </c>
      <c r="O20" s="17">
        <f>IF(RUN_YEARS &gt; 1,(A1L113C1 + A1L113C2) / 2, 0)</f>
        <v>4.5</v>
      </c>
      <c r="P20" s="16" t="s">
        <v>233</v>
      </c>
      <c r="Q20" s="17">
        <f>IF(RUN_YEARS &gt; 2,(A1L113C1 + A1L113C2 + A1L113C3) / 3, 0)</f>
        <v>4.666666666666667</v>
      </c>
      <c r="R20" s="16" t="s">
        <v>234</v>
      </c>
      <c r="S20" s="17">
        <f>IF(RUN_YEARS &gt; 3,(A1L113C1 + A1L113C2 + A1L113C3 + A1L113C4) / 4, 0)</f>
        <v>8.25</v>
      </c>
      <c r="T20" s="16" t="s">
        <v>235</v>
      </c>
      <c r="U20" s="17">
        <f>IF(RUN_YEARS &gt; 4,(A1L113C1 + A1L113C2 + A1L113C3 + A1L113C4 + A1L113C5) / 5, 0)</f>
        <v>12.4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747663</v>
      </c>
      <c r="F21" s="16" t="s">
        <v>175</v>
      </c>
      <c r="G21" s="15">
        <v>689151</v>
      </c>
      <c r="H21" s="16" t="s">
        <v>176</v>
      </c>
      <c r="I21" s="15">
        <v>865290</v>
      </c>
      <c r="J21" s="16" t="s">
        <v>177</v>
      </c>
      <c r="K21" s="15">
        <v>912952</v>
      </c>
      <c r="L21" s="16" t="s">
        <v>178</v>
      </c>
      <c r="M21" s="15">
        <v>955537</v>
      </c>
      <c r="N21" s="16" t="s">
        <v>236</v>
      </c>
      <c r="O21" s="17">
        <f>IF(RUN_YEARS &gt; 1,(A1L114C1 + A1L114C2) / 2, 0)</f>
        <v>718407</v>
      </c>
      <c r="P21" s="16" t="s">
        <v>237</v>
      </c>
      <c r="Q21" s="17">
        <f>IF(RUN_YEARS &gt; 2,(A1L114C1 + A1L114C2 + A1L114C3) / 3, 0)</f>
        <v>767368</v>
      </c>
      <c r="R21" s="16" t="s">
        <v>238</v>
      </c>
      <c r="S21" s="17">
        <f>IF(RUN_YEARS &gt; 3,(A1L114C1 + A1L114C2 + A1L114C3 + A1L114C4) / 4, 0)</f>
        <v>803764</v>
      </c>
      <c r="T21" s="16" t="s">
        <v>239</v>
      </c>
      <c r="U21" s="17">
        <f>IF(RUN_YEARS &gt; 4,(A1L114C1 + A1L114C2 + A1L114C3 + A1L114C4 + A1L114C5) / 5, 0)</f>
        <v>834118.6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249521</v>
      </c>
      <c r="F22" s="16" t="s">
        <v>175</v>
      </c>
      <c r="G22" s="15">
        <v>147358</v>
      </c>
      <c r="H22" s="16" t="s">
        <v>176</v>
      </c>
      <c r="I22" s="15">
        <v>158878</v>
      </c>
      <c r="J22" s="16" t="s">
        <v>177</v>
      </c>
      <c r="K22" s="15">
        <v>273407</v>
      </c>
      <c r="L22" s="16" t="s">
        <v>178</v>
      </c>
      <c r="M22" s="15">
        <v>260759</v>
      </c>
      <c r="N22" s="16" t="s">
        <v>240</v>
      </c>
      <c r="O22" s="17">
        <f>IF(RUN_YEARS &gt; 1,(A1L115C1 + A1L115C2) / 2, 0)</f>
        <v>198439.5</v>
      </c>
      <c r="P22" s="16" t="s">
        <v>241</v>
      </c>
      <c r="Q22" s="17">
        <f>IF(RUN_YEARS &gt; 2,(A1L115C1 + A1L115C2 + A1L115C3) / 3, 0)</f>
        <v>185252.33333333334</v>
      </c>
      <c r="R22" s="16" t="s">
        <v>242</v>
      </c>
      <c r="S22" s="17">
        <f>IF(RUN_YEARS &gt; 3,(A1L115C1 + A1L115C2 + A1L115C3 + A1L115C4) / 4, 0)</f>
        <v>207291</v>
      </c>
      <c r="T22" s="16" t="s">
        <v>243</v>
      </c>
      <c r="U22" s="17">
        <f>IF(RUN_YEARS &gt; 4,(A1L115C1 + A1L115C2 + A1L115C3 + A1L115C4 + A1L115C5) / 5, 0)</f>
        <v>217984.6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58461</v>
      </c>
      <c r="F23" s="16" t="s">
        <v>175</v>
      </c>
      <c r="G23" s="15">
        <v>51874</v>
      </c>
      <c r="H23" s="16" t="s">
        <v>176</v>
      </c>
      <c r="I23" s="15">
        <v>55887</v>
      </c>
      <c r="J23" s="16" t="s">
        <v>177</v>
      </c>
      <c r="K23" s="15">
        <v>51899</v>
      </c>
      <c r="L23" s="16" t="s">
        <v>178</v>
      </c>
      <c r="M23" s="15">
        <v>42219</v>
      </c>
      <c r="N23" s="16" t="s">
        <v>244</v>
      </c>
      <c r="O23" s="17">
        <f>IF(RUN_YEARS &gt; 1,(A1L116C1 + A1L116C2) / 2, 0)</f>
        <v>55167.5</v>
      </c>
      <c r="P23" s="16" t="s">
        <v>245</v>
      </c>
      <c r="Q23" s="17">
        <f>IF(RUN_YEARS &gt; 2,(A1L116C1 + A1L116C2 + A1L116C3) / 3, 0)</f>
        <v>55407.333333333336</v>
      </c>
      <c r="R23" s="16" t="s">
        <v>246</v>
      </c>
      <c r="S23" s="17">
        <f>IF(RUN_YEARS &gt; 3,(A1L116C1 + A1L116C2 + A1L116C3 + A1L116C4) / 4, 0)</f>
        <v>54530.25</v>
      </c>
      <c r="T23" s="16" t="s">
        <v>247</v>
      </c>
      <c r="U23" s="17">
        <f>IF(RUN_YEARS &gt; 4,(A1L116C1 + A1L116C2 + A1L116C3 + A1L116C4 + A1L116C5) / 5, 0)</f>
        <v>52068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439681</v>
      </c>
      <c r="F24" s="16" t="s">
        <v>175</v>
      </c>
      <c r="G24" s="15">
        <v>489919</v>
      </c>
      <c r="H24" s="16" t="s">
        <v>176</v>
      </c>
      <c r="I24" s="15">
        <v>650525</v>
      </c>
      <c r="J24" s="16" t="s">
        <v>177</v>
      </c>
      <c r="K24" s="15">
        <v>587646</v>
      </c>
      <c r="L24" s="16" t="s">
        <v>178</v>
      </c>
      <c r="M24" s="15">
        <v>652559</v>
      </c>
      <c r="N24" s="16" t="s">
        <v>248</v>
      </c>
      <c r="O24" s="17">
        <f>IF(RUN_YEARS &gt; 1,(A1L117C1 + A1L117C2) / 2, 0)</f>
        <v>464800</v>
      </c>
      <c r="P24" s="16" t="s">
        <v>249</v>
      </c>
      <c r="Q24" s="17">
        <f>IF(RUN_YEARS &gt; 2,(A1L117C1 + A1L117C2 + A1L117C3) / 3, 0)</f>
        <v>526708.33333333337</v>
      </c>
      <c r="R24" s="16" t="s">
        <v>250</v>
      </c>
      <c r="S24" s="17">
        <f>IF(RUN_YEARS &gt; 3,(A1L117C1 + A1L117C2 + A1L117C3 + A1L117C4) / 4, 0)</f>
        <v>541942.75</v>
      </c>
      <c r="T24" s="16" t="s">
        <v>251</v>
      </c>
      <c r="U24" s="17">
        <f>IF(RUN_YEARS &gt; 4,(A1L117C1 + A1L117C2 + A1L117C3 + A1L117C4 + A1L117C5) / 5, 0)</f>
        <v>564066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3711533</v>
      </c>
      <c r="F25" s="16" t="s">
        <v>175</v>
      </c>
      <c r="G25" s="15">
        <v>3667134</v>
      </c>
      <c r="H25" s="16" t="s">
        <v>176</v>
      </c>
      <c r="I25" s="15">
        <v>4644945</v>
      </c>
      <c r="J25" s="16" t="s">
        <v>177</v>
      </c>
      <c r="K25" s="15">
        <v>4843402</v>
      </c>
      <c r="L25" s="16" t="s">
        <v>178</v>
      </c>
      <c r="M25" s="15">
        <v>5547268</v>
      </c>
      <c r="N25" s="16" t="s">
        <v>252</v>
      </c>
      <c r="O25" s="17">
        <f>IF(RUN_YEARS &gt; 1,(A1L118C1 + A1L118C2) / 2, 0)</f>
        <v>3689333.5</v>
      </c>
      <c r="P25" s="16" t="s">
        <v>253</v>
      </c>
      <c r="Q25" s="17">
        <f>IF(RUN_YEARS &gt; 2,(A1L118C1 + A1L118C2 + A1L118C3) / 3, 0)</f>
        <v>4007870.6666666665</v>
      </c>
      <c r="R25" s="16" t="s">
        <v>254</v>
      </c>
      <c r="S25" s="17">
        <f>IF(RUN_YEARS &gt; 3,(A1L118C1 + A1L118C2 + A1L118C3 + A1L118C4) / 4, 0)</f>
        <v>4216753.5</v>
      </c>
      <c r="T25" s="16" t="s">
        <v>255</v>
      </c>
      <c r="U25" s="17">
        <f>IF(RUN_YEARS &gt; 4,(A1L118C1 + A1L118C2 + A1L118C3 + A1L118C4 + A1L118C5) / 5, 0)</f>
        <v>4482856.4000000004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21728213</v>
      </c>
      <c r="F26" s="16" t="s">
        <v>175</v>
      </c>
      <c r="G26" s="15">
        <v>12877031</v>
      </c>
      <c r="H26" s="16" t="s">
        <v>176</v>
      </c>
      <c r="I26" s="15">
        <v>13322364</v>
      </c>
      <c r="J26" s="16" t="s">
        <v>177</v>
      </c>
      <c r="K26" s="15">
        <v>22505883</v>
      </c>
      <c r="L26" s="16" t="s">
        <v>178</v>
      </c>
      <c r="M26" s="15">
        <v>21006292</v>
      </c>
      <c r="N26" s="16" t="s">
        <v>256</v>
      </c>
      <c r="O26" s="17">
        <f>IF(RUN_YEARS &gt; 1,(A1L119C1 + A1L119C2) / 2, 0)</f>
        <v>17302622</v>
      </c>
      <c r="P26" s="16" t="s">
        <v>257</v>
      </c>
      <c r="Q26" s="17">
        <f>IF(RUN_YEARS &gt; 2,(A1L119C1 + A1L119C2 + A1L119C3) / 3, 0)</f>
        <v>15975869.333333334</v>
      </c>
      <c r="R26" s="16" t="s">
        <v>258</v>
      </c>
      <c r="S26" s="17">
        <f>IF(RUN_YEARS &gt; 3,(A1L119C1 + A1L119C2 + A1L119C3 + A1L119C4) / 4, 0)</f>
        <v>17608372.75</v>
      </c>
      <c r="T26" s="16" t="s">
        <v>259</v>
      </c>
      <c r="U26" s="17">
        <f>IF(RUN_YEARS &gt; 4,(A1L119C1 + A1L119C2 + A1L119C3 + A1L119C4 + A1L119C5) / 5, 0)</f>
        <v>18287956.600000001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4906922</v>
      </c>
      <c r="F27" s="16" t="s">
        <v>175</v>
      </c>
      <c r="G27" s="15">
        <v>4255460</v>
      </c>
      <c r="H27" s="16" t="s">
        <v>176</v>
      </c>
      <c r="I27" s="15">
        <v>4594603</v>
      </c>
      <c r="J27" s="16" t="s">
        <v>177</v>
      </c>
      <c r="K27" s="15">
        <v>4207173</v>
      </c>
      <c r="L27" s="16" t="s">
        <v>178</v>
      </c>
      <c r="M27" s="15">
        <v>3219645</v>
      </c>
      <c r="N27" s="16" t="s">
        <v>260</v>
      </c>
      <c r="O27" s="17">
        <f>IF(RUN_YEARS &gt; 1,(A1L120C1 + A1L120C2) / 2, 0)</f>
        <v>4581191</v>
      </c>
      <c r="P27" s="16" t="s">
        <v>261</v>
      </c>
      <c r="Q27" s="17">
        <f>IF(RUN_YEARS &gt; 2,(A1L120C1 + A1L120C2 + A1L120C3) / 3, 0)</f>
        <v>4585661.666666667</v>
      </c>
      <c r="R27" s="16" t="s">
        <v>262</v>
      </c>
      <c r="S27" s="17">
        <f>IF(RUN_YEARS &gt; 3,(A1L120C1 + A1L120C2 + A1L120C3 + A1L120C4) / 4, 0)</f>
        <v>4491039.5</v>
      </c>
      <c r="T27" s="16" t="s">
        <v>263</v>
      </c>
      <c r="U27" s="17">
        <f>IF(RUN_YEARS &gt; 4,(A1L120C1 + A1L120C2 + A1L120C3 + A1L120C4 + A1L120C5) / 5, 0)</f>
        <v>4236760.5999999996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38070156</v>
      </c>
      <c r="F28" s="16" t="s">
        <v>175</v>
      </c>
      <c r="G28" s="15">
        <v>41915078</v>
      </c>
      <c r="H28" s="16" t="s">
        <v>176</v>
      </c>
      <c r="I28" s="15">
        <v>54887697</v>
      </c>
      <c r="J28" s="16" t="s">
        <v>177</v>
      </c>
      <c r="K28" s="15">
        <v>48468555</v>
      </c>
      <c r="L28" s="16" t="s">
        <v>178</v>
      </c>
      <c r="M28" s="15">
        <v>52194989</v>
      </c>
      <c r="N28" s="16" t="s">
        <v>264</v>
      </c>
      <c r="O28" s="17">
        <f>IF(RUN_YEARS &gt; 1,(A1L121C1 + A1L121C2) / 2, 0)</f>
        <v>39992617</v>
      </c>
      <c r="P28" s="16" t="s">
        <v>265</v>
      </c>
      <c r="Q28" s="17">
        <f>IF(RUN_YEARS &gt; 2,(A1L121C1 + A1L121C2 + A1L121C3) / 3, 0)</f>
        <v>44957643.666666664</v>
      </c>
      <c r="R28" s="16" t="s">
        <v>266</v>
      </c>
      <c r="S28" s="17">
        <f>IF(RUN_YEARS &gt; 3,(A1L121C1 + A1L121C2 + A1L121C3 + A1L121C4) / 4, 0)</f>
        <v>45835371.5</v>
      </c>
      <c r="T28" s="16" t="s">
        <v>267</v>
      </c>
      <c r="U28" s="17">
        <f>IF(RUN_YEARS &gt; 4,(A1L121C1 + A1L121C2 + A1L121C3 + A1L121C4 + A1L121C5) / 5, 0)</f>
        <v>47107295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64705291</v>
      </c>
      <c r="F29" s="16" t="s">
        <v>269</v>
      </c>
      <c r="G29" s="17">
        <f>SUM(A1L119C2:A1L121C2)</f>
        <v>59047569</v>
      </c>
      <c r="H29" s="16" t="s">
        <v>270</v>
      </c>
      <c r="I29" s="17">
        <f>SUM(A1L119C3:A1L121C3)</f>
        <v>72804664</v>
      </c>
      <c r="J29" s="16" t="s">
        <v>271</v>
      </c>
      <c r="K29" s="17">
        <f>SUM(A1L119C4:A1L121C4)</f>
        <v>75181611</v>
      </c>
      <c r="L29" s="16" t="s">
        <v>272</v>
      </c>
      <c r="M29" s="17">
        <f>SUM(A1L119C5:A1L121C5)</f>
        <v>76420926</v>
      </c>
      <c r="N29" s="16" t="s">
        <v>273</v>
      </c>
      <c r="O29" s="17">
        <f>IF(RUN_YEARS &gt; 1,(A1L122C1 + A1L122C2) / 2, 0)</f>
        <v>61876430</v>
      </c>
      <c r="P29" s="16" t="s">
        <v>274</v>
      </c>
      <c r="Q29" s="17">
        <f>IF(RUN_YEARS &gt; 2,(A1L122C1 + A1L122C2 + A1L122C3) / 3, 0)</f>
        <v>65519174.666666664</v>
      </c>
      <c r="R29" s="16" t="s">
        <v>275</v>
      </c>
      <c r="S29" s="17">
        <f>IF(RUN_YEARS &gt; 3,(A1L122C1 + A1L122C2 + A1L122C3 + A1L122C4) / 4, 0)</f>
        <v>67934783.75</v>
      </c>
      <c r="T29" s="16" t="s">
        <v>276</v>
      </c>
      <c r="U29" s="17">
        <f>IF(RUN_YEARS &gt; 4,(A1L122C1 + A1L122C2 + A1L122C3 + A1L122C4 + A1L122C5) / 5, 0)</f>
        <v>69632012.200000003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68787636</v>
      </c>
      <c r="F30" s="16" t="s">
        <v>175</v>
      </c>
      <c r="G30" s="15">
        <v>63094382</v>
      </c>
      <c r="H30" s="16" t="s">
        <v>176</v>
      </c>
      <c r="I30" s="15">
        <v>78001771</v>
      </c>
      <c r="J30" s="16" t="s">
        <v>177</v>
      </c>
      <c r="K30" s="15">
        <v>80469838</v>
      </c>
      <c r="L30" s="16" t="s">
        <v>178</v>
      </c>
      <c r="M30" s="15">
        <v>82464239</v>
      </c>
      <c r="N30" s="16" t="s">
        <v>277</v>
      </c>
      <c r="O30" s="17">
        <f>IF(RUN_YEARS &gt; 1,(A1L123C1 + A1L123C2) / 2, 0)</f>
        <v>65941009</v>
      </c>
      <c r="P30" s="16" t="s">
        <v>278</v>
      </c>
      <c r="Q30" s="17">
        <f>IF(RUN_YEARS &gt; 2,(A1L123C1 + A1L123C2 + A1L123C3) / 3, 0)</f>
        <v>69961263</v>
      </c>
      <c r="R30" s="16" t="s">
        <v>279</v>
      </c>
      <c r="S30" s="17">
        <f>IF(RUN_YEARS &gt; 3,(A1L123C1 + A1L123C2 + A1L123C3 + A1L123C4) / 4, 0)</f>
        <v>72588406.75</v>
      </c>
      <c r="T30" s="16" t="s">
        <v>280</v>
      </c>
      <c r="U30" s="17">
        <f>IF(RUN_YEARS &gt; 4,(A1L123C1 + A1L123C2 + A1L123C3 + A1L123C4 + A1L123C5) / 5, 0)</f>
        <v>74563573.200000003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73060</v>
      </c>
      <c r="F31" s="16" t="s">
        <v>175</v>
      </c>
      <c r="G31" s="15">
        <v>67246</v>
      </c>
      <c r="H31" s="16" t="s">
        <v>176</v>
      </c>
      <c r="I31" s="15">
        <v>76920</v>
      </c>
      <c r="J31" s="16" t="s">
        <v>177</v>
      </c>
      <c r="K31" s="15">
        <v>81056</v>
      </c>
      <c r="L31" s="16" t="s">
        <v>178</v>
      </c>
      <c r="M31" s="15">
        <v>81184</v>
      </c>
      <c r="N31" s="16" t="s">
        <v>281</v>
      </c>
      <c r="O31" s="17">
        <f>IF(RUN_YEARS &gt; 1,(A1L124C1 + A1L124C2) / 2, 0)</f>
        <v>70153</v>
      </c>
      <c r="P31" s="16" t="s">
        <v>282</v>
      </c>
      <c r="Q31" s="17">
        <f>IF(RUN_YEARS &gt; 2,(A1L124C1 + A1L124C2 + A1L124C3) / 3, 0)</f>
        <v>72408.666666666672</v>
      </c>
      <c r="R31" s="16" t="s">
        <v>283</v>
      </c>
      <c r="S31" s="17">
        <f>IF(RUN_YEARS &gt; 3,(A1L124C1 + A1L124C2 + A1L124C3 + A1L124C4) / 4, 0)</f>
        <v>74570.5</v>
      </c>
      <c r="T31" s="16" t="s">
        <v>284</v>
      </c>
      <c r="U31" s="17">
        <f>IF(RUN_YEARS &gt; 4,(A1L124C1 + A1L124C2 + A1L124C3 + A1L124C4 + A1L124C5) / 5, 0)</f>
        <v>75893.2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407.99</v>
      </c>
      <c r="F36" s="16" t="s">
        <v>175</v>
      </c>
      <c r="G36" s="15">
        <v>382.858</v>
      </c>
      <c r="H36" s="16" t="s">
        <v>176</v>
      </c>
      <c r="I36" s="15">
        <v>512.5</v>
      </c>
      <c r="J36" s="16" t="s">
        <v>177</v>
      </c>
      <c r="K36" s="15">
        <v>697.05899999999997</v>
      </c>
      <c r="L36" s="16" t="s">
        <v>178</v>
      </c>
      <c r="M36" s="15">
        <v>612.36099999999999</v>
      </c>
      <c r="N36" s="16" t="s">
        <v>301</v>
      </c>
      <c r="O36" s="17">
        <f>IF(RUN_YEARS &gt; 1,(A1L129C1 + A1L129C2) / 2, 0)</f>
        <v>395.42399999999998</v>
      </c>
      <c r="P36" s="16" t="s">
        <v>302</v>
      </c>
      <c r="Q36" s="17">
        <f>IF(RUN_YEARS &gt; 2,(A1L129C1 + A1L129C2 + A1L129C3) / 3, 0)</f>
        <v>434.4493333333333</v>
      </c>
      <c r="R36" s="16" t="s">
        <v>303</v>
      </c>
      <c r="S36" s="17">
        <f>IF(RUN_YEARS &gt; 3,(A1L129C1 + A1L129C2 + A1L129C3 + A1L129C4) / 4, 0)</f>
        <v>500.10174999999998</v>
      </c>
      <c r="T36" s="16" t="s">
        <v>304</v>
      </c>
      <c r="U36" s="17">
        <f>IF(RUN_YEARS &gt; 4,(A1L129C1 + A1L129C2 + A1L129C3 + A1L129C4 + A1L129C5) / 5, 0)</f>
        <v>522.55359999999996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131.55099999999999</v>
      </c>
      <c r="F37" s="16" t="s">
        <v>175</v>
      </c>
      <c r="G37" s="15">
        <v>129.154</v>
      </c>
      <c r="H37" s="16" t="s">
        <v>176</v>
      </c>
      <c r="I37" s="15">
        <v>163.066</v>
      </c>
      <c r="J37" s="16" t="s">
        <v>177</v>
      </c>
      <c r="K37" s="15">
        <v>178.58600000000001</v>
      </c>
      <c r="L37" s="16" t="s">
        <v>178</v>
      </c>
      <c r="M37" s="15">
        <v>198.852</v>
      </c>
      <c r="N37" s="16" t="s">
        <v>305</v>
      </c>
      <c r="O37" s="17">
        <f>IF(RUN_YEARS &gt; 1,(A1L130C1 + A1L130C2) / 2, 0)</f>
        <v>130.35249999999999</v>
      </c>
      <c r="P37" s="16" t="s">
        <v>306</v>
      </c>
      <c r="Q37" s="17">
        <f>IF(RUN_YEARS &gt; 2,(A1L130C1 + A1L130C2 + A1L130C3) / 3, 0)</f>
        <v>141.25699999999998</v>
      </c>
      <c r="R37" s="16" t="s">
        <v>307</v>
      </c>
      <c r="S37" s="17">
        <f>IF(RUN_YEARS &gt; 3,(A1L130C1 + A1L130C2 + A1L130C3 + A1L130C4) / 4, 0)</f>
        <v>150.58924999999999</v>
      </c>
      <c r="T37" s="16" t="s">
        <v>308</v>
      </c>
      <c r="U37" s="17">
        <f>IF(RUN_YEARS &gt; 4,(A1L130C1 + A1L130C2 + A1L130C3 + A1L130C4 + A1L130C5) / 5, 0)</f>
        <v>160.24179999999998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276.43900000000002</v>
      </c>
      <c r="F38" s="16" t="s">
        <v>310</v>
      </c>
      <c r="G38" s="17">
        <f>(A1L129C2 - A1L130C2)</f>
        <v>253.70400000000001</v>
      </c>
      <c r="H38" s="16" t="s">
        <v>311</v>
      </c>
      <c r="I38" s="17">
        <f>(A1L129C3 - A1L130C3)</f>
        <v>349.43399999999997</v>
      </c>
      <c r="J38" s="16" t="s">
        <v>312</v>
      </c>
      <c r="K38" s="17">
        <f>(A1L129C4 - A1L130C4)</f>
        <v>518.47299999999996</v>
      </c>
      <c r="L38" s="16" t="s">
        <v>313</v>
      </c>
      <c r="M38" s="17">
        <f>(A1L129C5 - A1L130C5)</f>
        <v>413.50900000000001</v>
      </c>
      <c r="N38" s="16" t="s">
        <v>314</v>
      </c>
      <c r="O38" s="17">
        <f>IF(RUN_YEARS &gt; 1,(A1L131C1 + A1L131C2) / 2, 0)</f>
        <v>265.07150000000001</v>
      </c>
      <c r="P38" s="16" t="s">
        <v>315</v>
      </c>
      <c r="Q38" s="17">
        <f>IF(RUN_YEARS &gt; 2,(A1L131C1 + A1L131C2 + A1L131C3) / 3, 0)</f>
        <v>293.19233333333335</v>
      </c>
      <c r="R38" s="16" t="s">
        <v>316</v>
      </c>
      <c r="S38" s="17">
        <f>IF(RUN_YEARS &gt; 3,(A1L131C1 + A1L131C2 + A1L131C3 + A1L131C4) / 4, 0)</f>
        <v>349.51249999999999</v>
      </c>
      <c r="T38" s="16" t="s">
        <v>317</v>
      </c>
      <c r="U38" s="17">
        <f>IF(RUN_YEARS &gt; 4,(A1L131C1 + A1L131C2 + A1L131C3 + A1L131C4 + A1L131C5) / 5, 0)</f>
        <v>362.31180000000001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130.697</v>
      </c>
      <c r="F39" s="16" t="s">
        <v>175</v>
      </c>
      <c r="G39" s="15">
        <v>156.68299999999999</v>
      </c>
      <c r="H39" s="16" t="s">
        <v>176</v>
      </c>
      <c r="I39" s="15">
        <v>220.47800000000001</v>
      </c>
      <c r="J39" s="16" t="s">
        <v>177</v>
      </c>
      <c r="K39" s="15">
        <v>246.49799999999999</v>
      </c>
      <c r="L39" s="16" t="s">
        <v>178</v>
      </c>
      <c r="M39" s="15">
        <v>311.57400000000001</v>
      </c>
      <c r="N39" s="16" t="s">
        <v>318</v>
      </c>
      <c r="O39" s="17">
        <f>IF(RUN_YEARS &gt; 1,(A1L132C1 + A1L132C2) / 2, 0)</f>
        <v>143.69</v>
      </c>
      <c r="P39" s="16" t="s">
        <v>319</v>
      </c>
      <c r="Q39" s="17">
        <f>IF(RUN_YEARS &gt; 2,(A1L132C1 + A1L132C2 + A1L132C3) / 3, 0)</f>
        <v>169.286</v>
      </c>
      <c r="R39" s="16" t="s">
        <v>320</v>
      </c>
      <c r="S39" s="17">
        <f>IF(RUN_YEARS &gt; 3,(A1L132C1 + A1L132C2 + A1L132C3 + A1L132C4) / 4, 0)</f>
        <v>188.589</v>
      </c>
      <c r="T39" s="16" t="s">
        <v>321</v>
      </c>
      <c r="U39" s="17">
        <f>IF(RUN_YEARS &gt; 4,(A1L132C1 + A1L132C2 + A1L132C3 + A1L132C4 + A1L132C5) / 5, 0)</f>
        <v>213.18600000000001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262.24799999999999</v>
      </c>
      <c r="F40" s="16" t="s">
        <v>323</v>
      </c>
      <c r="G40" s="17">
        <f>(A1L130C2 + A1L132C2)</f>
        <v>285.83699999999999</v>
      </c>
      <c r="H40" s="16" t="s">
        <v>324</v>
      </c>
      <c r="I40" s="17">
        <f>(A1L130C3 + A1L132C3)</f>
        <v>383.54399999999998</v>
      </c>
      <c r="J40" s="16" t="s">
        <v>325</v>
      </c>
      <c r="K40" s="17">
        <f>(A1L130C4 + A1L132C4)</f>
        <v>425.084</v>
      </c>
      <c r="L40" s="16" t="s">
        <v>326</v>
      </c>
      <c r="M40" s="17">
        <f>(A1L130C5 + A1L132C5)</f>
        <v>510.42600000000004</v>
      </c>
      <c r="N40" s="16" t="s">
        <v>327</v>
      </c>
      <c r="O40" s="17">
        <f>IF(RUN_YEARS &gt; 1,(A1L133C1 + A1L133C2) / 2, 0)</f>
        <v>274.04250000000002</v>
      </c>
      <c r="P40" s="16" t="s">
        <v>328</v>
      </c>
      <c r="Q40" s="17">
        <f>IF(RUN_YEARS &gt; 2,(A1L133C1 + A1L133C2 + A1L133C3) / 3, 0)</f>
        <v>310.54300000000001</v>
      </c>
      <c r="R40" s="16" t="s">
        <v>329</v>
      </c>
      <c r="S40" s="17">
        <f>IF(RUN_YEARS &gt; 3,(A1L133C1 + A1L133C2 + A1L133C3 + A1L133C4) / 4, 0)</f>
        <v>339.17824999999999</v>
      </c>
      <c r="T40" s="16" t="s">
        <v>330</v>
      </c>
      <c r="U40" s="17">
        <f>IF(RUN_YEARS &gt; 4,(A1L133C1 + A1L133C2 + A1L133C3 + A1L133C4 + A1L133C5) / 5, 0)</f>
        <v>373.42780000000005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403.22899999999998</v>
      </c>
      <c r="F41" s="16" t="s">
        <v>175</v>
      </c>
      <c r="G41" s="15">
        <v>219.26499999999999</v>
      </c>
      <c r="H41" s="16" t="s">
        <v>176</v>
      </c>
      <c r="I41" s="15">
        <v>239.124</v>
      </c>
      <c r="J41" s="16" t="s">
        <v>177</v>
      </c>
      <c r="K41" s="15">
        <v>467.11099999999999</v>
      </c>
      <c r="L41" s="16" t="s">
        <v>178</v>
      </c>
      <c r="M41" s="15">
        <v>304.62900000000002</v>
      </c>
      <c r="N41" s="16" t="s">
        <v>331</v>
      </c>
      <c r="O41" s="17">
        <f>IF(RUN_YEARS &gt; 1,(A1L134C1 + A1L134C2) / 2, 0)</f>
        <v>311.24699999999996</v>
      </c>
      <c r="P41" s="16" t="s">
        <v>332</v>
      </c>
      <c r="Q41" s="17">
        <f>IF(RUN_YEARS &gt; 2,(A1L134C1 + A1L134C2 + A1L134C3) / 3, 0)</f>
        <v>287.20599999999996</v>
      </c>
      <c r="R41" s="16" t="s">
        <v>333</v>
      </c>
      <c r="S41" s="17">
        <f>IF(RUN_YEARS &gt; 3,(A1L134C1 + A1L134C2 + A1L134C3 + A1L134C4) / 4, 0)</f>
        <v>332.18224999999995</v>
      </c>
      <c r="T41" s="16" t="s">
        <v>334</v>
      </c>
      <c r="U41" s="17">
        <f>IF(RUN_YEARS &gt; 4,(A1L134C1 + A1L134C2 + A1L134C3 + A1L134C4 + A1L134C5) / 5, 0)</f>
        <v>326.67159999999996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686.73599999999999</v>
      </c>
      <c r="F42" s="16" t="s">
        <v>175</v>
      </c>
      <c r="G42" s="15">
        <v>656.88900000000001</v>
      </c>
      <c r="H42" s="16" t="s">
        <v>176</v>
      </c>
      <c r="I42" s="15">
        <v>536.34</v>
      </c>
      <c r="J42" s="16" t="s">
        <v>177</v>
      </c>
      <c r="K42" s="15">
        <v>469.35399999999998</v>
      </c>
      <c r="L42" s="16" t="s">
        <v>178</v>
      </c>
      <c r="M42" s="15">
        <v>629.26099999999997</v>
      </c>
      <c r="N42" s="16" t="s">
        <v>335</v>
      </c>
      <c r="O42" s="17">
        <f>IF(RUN_YEARS &gt; 1,(A1L135C1 + A1L135C2) / 2, 0)</f>
        <v>671.8125</v>
      </c>
      <c r="P42" s="16" t="s">
        <v>336</v>
      </c>
      <c r="Q42" s="17">
        <f>IF(RUN_YEARS &gt; 2,(A1L135C1 + A1L135C2 + A1L135C3) / 3, 0)</f>
        <v>626.65500000000009</v>
      </c>
      <c r="R42" s="16" t="s">
        <v>337</v>
      </c>
      <c r="S42" s="17">
        <f>IF(RUN_YEARS &gt; 3,(A1L135C1 + A1L135C2 + A1L135C3 + A1L135C4) / 4, 0)</f>
        <v>587.32974999999999</v>
      </c>
      <c r="T42" s="16" t="s">
        <v>338</v>
      </c>
      <c r="U42" s="17">
        <f>IF(RUN_YEARS &gt; 4,(A1L135C1 + A1L135C2 + A1L135C3 + A1L135C4 + A1L135C5) / 5, 0)</f>
        <v>595.71600000000001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869.79100000000005</v>
      </c>
      <c r="F43" s="16" t="s">
        <v>175</v>
      </c>
      <c r="G43" s="15">
        <v>851.14499999999998</v>
      </c>
      <c r="H43" s="16" t="s">
        <v>176</v>
      </c>
      <c r="I43" s="15">
        <v>976.61699999999996</v>
      </c>
      <c r="J43" s="16" t="s">
        <v>177</v>
      </c>
      <c r="K43" s="15">
        <v>1185.577</v>
      </c>
      <c r="L43" s="16" t="s">
        <v>178</v>
      </c>
      <c r="M43" s="15">
        <v>1094.354</v>
      </c>
      <c r="N43" s="16" t="s">
        <v>339</v>
      </c>
      <c r="O43" s="17">
        <f>IF(RUN_YEARS &gt; 1,(A1L136C1 + A1L136C2) / 2, 0)</f>
        <v>860.46800000000007</v>
      </c>
      <c r="P43" s="16" t="s">
        <v>340</v>
      </c>
      <c r="Q43" s="17">
        <f>IF(RUN_YEARS &gt; 2,(A1L136C1 + A1L136C2 + A1L136C3) / 3, 0)</f>
        <v>899.18433333333326</v>
      </c>
      <c r="R43" s="16" t="s">
        <v>341</v>
      </c>
      <c r="S43" s="17">
        <f>IF(RUN_YEARS &gt; 3,(A1L136C1 + A1L136C2 + A1L136C3 + A1L136C4) / 4, 0)</f>
        <v>970.78250000000003</v>
      </c>
      <c r="T43" s="16" t="s">
        <v>342</v>
      </c>
      <c r="U43" s="17">
        <f>IF(RUN_YEARS &gt; 4,(A1L136C1 + A1L136C2 + A1L136C3 + A1L136C4 + A1L136C5) / 5, 0)</f>
        <v>995.49680000000012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1959.7559999999999</v>
      </c>
      <c r="F44" s="16" t="s">
        <v>344</v>
      </c>
      <c r="G44" s="17">
        <f>(A1L134C2 + A1L135C2 + A1L136C2)</f>
        <v>1727.299</v>
      </c>
      <c r="H44" s="16" t="s">
        <v>345</v>
      </c>
      <c r="I44" s="17">
        <f>(A1L134C3 + A1L135C3 + A1L136C3)</f>
        <v>1752.0810000000001</v>
      </c>
      <c r="J44" s="16" t="s">
        <v>346</v>
      </c>
      <c r="K44" s="17">
        <f>(A1L134C4 + A1L135C4 + A1L136C4)</f>
        <v>2122.0419999999999</v>
      </c>
      <c r="L44" s="16" t="s">
        <v>347</v>
      </c>
      <c r="M44" s="17">
        <f>(A1L134C5 + A1L135C5 + A1L136C5)</f>
        <v>2028.2440000000001</v>
      </c>
      <c r="N44" s="16" t="s">
        <v>348</v>
      </c>
      <c r="O44" s="17">
        <f>IF(RUN_YEARS &gt; 1,(A1L137C1 + A1L137C2) / 2, 0)</f>
        <v>1843.5274999999999</v>
      </c>
      <c r="P44" s="16" t="s">
        <v>349</v>
      </c>
      <c r="Q44" s="17">
        <f>IF(RUN_YEARS &gt; 2,(A1L137C1 + A1L137C2 + A1L137C3) / 3, 0)</f>
        <v>1813.0453333333335</v>
      </c>
      <c r="R44" s="16" t="s">
        <v>350</v>
      </c>
      <c r="S44" s="17">
        <f>IF(RUN_YEARS &gt; 3,(A1L137C1 + A1L137C2 + A1L137C3 + A1L137C4) / 4, 0)</f>
        <v>1890.2945</v>
      </c>
      <c r="T44" s="16" t="s">
        <v>351</v>
      </c>
      <c r="U44" s="17">
        <f>IF(RUN_YEARS &gt; 4,(A1L137C1 + A1L137C2 + A1L137C3 + A1L137C4 + A1L137C5) / 5, 0)</f>
        <v>1917.8844000000001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393.54399999999998</v>
      </c>
      <c r="F45" s="16" t="s">
        <v>175</v>
      </c>
      <c r="G45" s="15">
        <v>336.49299999999999</v>
      </c>
      <c r="H45" s="16" t="s">
        <v>176</v>
      </c>
      <c r="I45" s="15">
        <v>334.01900000000001</v>
      </c>
      <c r="J45" s="16" t="s">
        <v>177</v>
      </c>
      <c r="K45" s="15">
        <v>350.39</v>
      </c>
      <c r="L45" s="16" t="s">
        <v>178</v>
      </c>
      <c r="M45" s="15">
        <v>378.19499999999999</v>
      </c>
      <c r="N45" s="16" t="s">
        <v>352</v>
      </c>
      <c r="O45" s="17">
        <f>IF(RUN_YEARS &gt; 1,(A1L138C1 + A1L138C2) / 2, 0)</f>
        <v>365.01850000000002</v>
      </c>
      <c r="P45" s="16" t="s">
        <v>353</v>
      </c>
      <c r="Q45" s="17">
        <f>IF(RUN_YEARS &gt; 2,(A1L138C1 + A1L138C2 + A1L138C3) / 3, 0)</f>
        <v>354.68533333333335</v>
      </c>
      <c r="R45" s="16" t="s">
        <v>354</v>
      </c>
      <c r="S45" s="17">
        <f>IF(RUN_YEARS &gt; 3,(A1L138C1 + A1L138C2 + A1L138C3 + A1L138C4) / 4, 0)</f>
        <v>353.61149999999998</v>
      </c>
      <c r="T45" s="16" t="s">
        <v>355</v>
      </c>
      <c r="U45" s="17">
        <f>IF(RUN_YEARS &gt; 4,(A1L138C1 + A1L138C2 + A1L138C3 + A1L138C4 + A1L138C5) / 5, 0)</f>
        <v>358.52819999999997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112.89100000000001</v>
      </c>
      <c r="F46" s="16" t="s">
        <v>175</v>
      </c>
      <c r="G46" s="15">
        <v>117.508</v>
      </c>
      <c r="H46" s="16" t="s">
        <v>176</v>
      </c>
      <c r="I46" s="15">
        <v>127.64100000000001</v>
      </c>
      <c r="J46" s="16" t="s">
        <v>177</v>
      </c>
      <c r="K46" s="15">
        <v>116.56699999999999</v>
      </c>
      <c r="L46" s="16" t="s">
        <v>178</v>
      </c>
      <c r="M46" s="15">
        <v>109.91200000000001</v>
      </c>
      <c r="N46" s="16" t="s">
        <v>356</v>
      </c>
      <c r="O46" s="17">
        <f>IF(RUN_YEARS &gt; 1,(A1L139C1 + A1L139C2) / 2, 0)</f>
        <v>115.1995</v>
      </c>
      <c r="P46" s="16" t="s">
        <v>357</v>
      </c>
      <c r="Q46" s="17">
        <f>IF(RUN_YEARS &gt; 2,(A1L139C1 + A1L139C2 + A1L139C3) / 3, 0)</f>
        <v>119.34666666666668</v>
      </c>
      <c r="R46" s="16" t="s">
        <v>358</v>
      </c>
      <c r="S46" s="17">
        <f>IF(RUN_YEARS &gt; 3,(A1L139C1 + A1L139C2 + A1L139C3 + A1L139C4) / 4, 0)</f>
        <v>118.65175000000001</v>
      </c>
      <c r="T46" s="16" t="s">
        <v>359</v>
      </c>
      <c r="U46" s="17">
        <f>IF(RUN_YEARS &gt; 4,(A1L139C1 + A1L139C2 + A1L139C3 + A1L139C4 + A1L139C5) / 5, 0)</f>
        <v>116.9038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97.94</v>
      </c>
      <c r="F47" s="16" t="s">
        <v>361</v>
      </c>
      <c r="G47" s="15">
        <v>92.563999999999993</v>
      </c>
      <c r="H47" s="16" t="s">
        <v>362</v>
      </c>
      <c r="I47" s="15">
        <v>108.08199999999999</v>
      </c>
      <c r="J47" s="16" t="s">
        <v>363</v>
      </c>
      <c r="K47" s="15">
        <v>119.35299999999999</v>
      </c>
      <c r="L47" s="16" t="s">
        <v>364</v>
      </c>
      <c r="M47" s="15">
        <v>129.82400000000001</v>
      </c>
      <c r="N47" s="16" t="s">
        <v>365</v>
      </c>
      <c r="O47" s="17">
        <f>IF(RUN_YEARS &gt; 1,(A1L140C1 + A1L140C2) / 2, 0)</f>
        <v>95.251999999999995</v>
      </c>
      <c r="P47" s="16" t="s">
        <v>366</v>
      </c>
      <c r="Q47" s="17">
        <f>IF(RUN_YEARS &gt; 2,(A1L140C1 + A1L140C2 + A1L140C3) / 3, 0)</f>
        <v>99.528666666666666</v>
      </c>
      <c r="R47" s="16" t="s">
        <v>367</v>
      </c>
      <c r="S47" s="17">
        <f>IF(RUN_YEARS &gt; 3,(A1L140C1 + A1L140C2 + A1L140C3 + A1L140C4) / 4, 0)</f>
        <v>104.48475000000001</v>
      </c>
      <c r="T47" s="16" t="s">
        <v>368</v>
      </c>
      <c r="U47" s="17">
        <f>IF(RUN_YEARS &gt; 4,(A1L140C1 + A1L140C2 + A1L140C3 + A1L140C4 + A1L140C5) / 5, 0)</f>
        <v>109.55260000000001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390.04599999999999</v>
      </c>
      <c r="F48" s="16" t="s">
        <v>370</v>
      </c>
      <c r="G48" s="15">
        <v>347.71699999999998</v>
      </c>
      <c r="H48" s="16" t="s">
        <v>371</v>
      </c>
      <c r="I48" s="15">
        <v>364.98899999999998</v>
      </c>
      <c r="J48" s="16" t="s">
        <v>372</v>
      </c>
      <c r="K48" s="15">
        <v>405.27699999999999</v>
      </c>
      <c r="L48" s="16" t="s">
        <v>373</v>
      </c>
      <c r="M48" s="15">
        <v>406.61</v>
      </c>
      <c r="N48" s="16" t="s">
        <v>374</v>
      </c>
      <c r="O48" s="17">
        <f>IF(RUN_YEARS &gt; 1,(A1L141C1 + A1L141C2) / 2, 0)</f>
        <v>368.88149999999996</v>
      </c>
      <c r="P48" s="16" t="s">
        <v>375</v>
      </c>
      <c r="Q48" s="17">
        <f>IF(RUN_YEARS &gt; 2,(A1L141C1 + A1L141C2 + A1L141C3) / 3, 0)</f>
        <v>367.584</v>
      </c>
      <c r="R48" s="16" t="s">
        <v>376</v>
      </c>
      <c r="S48" s="17">
        <f>IF(RUN_YEARS &gt; 3,(A1L141C1 + A1L141C2 + A1L141C3 + A1L141C4) / 4, 0)</f>
        <v>377.00725</v>
      </c>
      <c r="T48" s="16" t="s">
        <v>377</v>
      </c>
      <c r="U48" s="17">
        <f>IF(RUN_YEARS &gt; 4,(A1L141C1 + A1L141C2 + A1L141C3 + A1L141C4 + A1L141C5) / 5, 0)</f>
        <v>382.92780000000005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299.00299999999999</v>
      </c>
      <c r="F49" s="16" t="s">
        <v>379</v>
      </c>
      <c r="G49" s="15">
        <v>289.38900000000001</v>
      </c>
      <c r="H49" s="16" t="s">
        <v>380</v>
      </c>
      <c r="I49" s="15">
        <v>320.69099999999997</v>
      </c>
      <c r="J49" s="16" t="s">
        <v>381</v>
      </c>
      <c r="K49" s="15">
        <v>315.22399999999999</v>
      </c>
      <c r="L49" s="16" t="s">
        <v>382</v>
      </c>
      <c r="M49" s="15">
        <v>336.26600000000002</v>
      </c>
      <c r="N49" s="16" t="s">
        <v>383</v>
      </c>
      <c r="O49" s="17">
        <f>IF(RUN_YEARS &gt; 1,(A1L142C1 + A1L142C2) / 2, 0)</f>
        <v>294.19600000000003</v>
      </c>
      <c r="P49" s="16" t="s">
        <v>384</v>
      </c>
      <c r="Q49" s="17">
        <f>IF(RUN_YEARS &gt; 2,(A1L142C1 + A1L142C2 + A1L142C3) / 3, 0)</f>
        <v>303.02766666666668</v>
      </c>
      <c r="R49" s="16" t="s">
        <v>385</v>
      </c>
      <c r="S49" s="17">
        <f>IF(RUN_YEARS &gt; 3,(A1L142C1 + A1L142C2 + A1L142C3 + A1L142C4) / 4, 0)</f>
        <v>306.07675</v>
      </c>
      <c r="T49" s="16" t="s">
        <v>386</v>
      </c>
      <c r="U49" s="17">
        <f>IF(RUN_YEARS &gt; 4,(A1L142C1 + A1L142C2 + A1L142C3 + A1L142C4 + A1L142C5) / 5, 0)</f>
        <v>312.1146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284.97800000000001</v>
      </c>
      <c r="F50" s="16" t="s">
        <v>388</v>
      </c>
      <c r="G50" s="15">
        <v>257.33499999999998</v>
      </c>
      <c r="H50" s="16" t="s">
        <v>389</v>
      </c>
      <c r="I50" s="15">
        <v>292.101</v>
      </c>
      <c r="J50" s="16" t="s">
        <v>390</v>
      </c>
      <c r="K50" s="15">
        <v>311.03500000000003</v>
      </c>
      <c r="L50" s="16" t="s">
        <v>391</v>
      </c>
      <c r="M50" s="15">
        <v>299.11200000000002</v>
      </c>
      <c r="N50" s="16" t="s">
        <v>392</v>
      </c>
      <c r="O50" s="17">
        <f>IF(RUN_YEARS &gt; 1,(A1L143C1 + A1L143C2) / 2, 0)</f>
        <v>271.15649999999999</v>
      </c>
      <c r="P50" s="16" t="s">
        <v>393</v>
      </c>
      <c r="Q50" s="17">
        <f>IF(RUN_YEARS &gt; 2,(A1L143C1 + A1L143C2 + A1L143C3) / 3, 0)</f>
        <v>278.13799999999998</v>
      </c>
      <c r="R50" s="16" t="s">
        <v>394</v>
      </c>
      <c r="S50" s="17">
        <f>IF(RUN_YEARS &gt; 3,(A1L143C1 + A1L143C2 + A1L143C3 + A1L143C4) / 4, 0)</f>
        <v>286.36225000000002</v>
      </c>
      <c r="T50" s="16" t="s">
        <v>395</v>
      </c>
      <c r="U50" s="17">
        <f>IF(RUN_YEARS &gt; 4,(A1L143C1 + A1L143C2 + A1L143C3 + A1L143C4 + A1L143C5) / 5, 0)</f>
        <v>288.91220000000004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884.92899999999986</v>
      </c>
      <c r="F51" s="16" t="s">
        <v>397</v>
      </c>
      <c r="G51" s="15">
        <f>(2 * A1L140C2) + A1L141C2 + A1L142C2</f>
        <v>822.23400000000004</v>
      </c>
      <c r="H51" s="16" t="s">
        <v>398</v>
      </c>
      <c r="I51" s="15">
        <f>(2 * A1L140C3) + A1L141C3 + A1L142C3</f>
        <v>901.84400000000005</v>
      </c>
      <c r="J51" s="16" t="s">
        <v>399</v>
      </c>
      <c r="K51" s="15">
        <f>(2 * A1L140C4) + A1L141C4 + A1L142C4</f>
        <v>959.20699999999988</v>
      </c>
      <c r="L51" s="16" t="s">
        <v>400</v>
      </c>
      <c r="M51" s="15">
        <f>(2 * A1L140C5) + A1L141C5 + A1L142C5</f>
        <v>1002.5240000000001</v>
      </c>
      <c r="N51" s="16" t="s">
        <v>401</v>
      </c>
      <c r="O51" s="17">
        <f>IF(RUN_YEARS &gt; 1,(A1L144C1 + A1L144C2) / 2, 0)</f>
        <v>853.58150000000001</v>
      </c>
      <c r="P51" s="16" t="s">
        <v>402</v>
      </c>
      <c r="Q51" s="17">
        <f>IF(RUN_YEARS &gt; 2,(A1L144C1 + A1L144C2 + A1L144C3) / 3, 0)</f>
        <v>869.66899999999998</v>
      </c>
      <c r="R51" s="16" t="s">
        <v>403</v>
      </c>
      <c r="S51" s="17">
        <f>IF(RUN_YEARS &gt; 3,(A1L144C1 + A1L144C2 + A1L144C3 + A1L144C4) / 4, 0)</f>
        <v>892.05349999999999</v>
      </c>
      <c r="T51" s="16" t="s">
        <v>404</v>
      </c>
      <c r="U51" s="17">
        <f>IF(RUN_YEARS &gt; 4,(A1L144C1 + A1L144C2 + A1L144C3 + A1L144C4 + A1L144C5) / 5, 0)</f>
        <v>914.14760000000001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1071.9670000000001</v>
      </c>
      <c r="F52" s="16" t="s">
        <v>406</v>
      </c>
      <c r="G52" s="15">
        <f>SUM(A1L140C2:A1L143C2)</f>
        <v>987.00499999999988</v>
      </c>
      <c r="H52" s="16" t="s">
        <v>407</v>
      </c>
      <c r="I52" s="15">
        <f>SUM(A1L140C3:A1L143C3)</f>
        <v>1085.8629999999998</v>
      </c>
      <c r="J52" s="16" t="s">
        <v>408</v>
      </c>
      <c r="K52" s="15">
        <f>SUM(A1L140C4:A1L143C4)</f>
        <v>1150.8890000000001</v>
      </c>
      <c r="L52" s="16" t="s">
        <v>409</v>
      </c>
      <c r="M52" s="15">
        <f>SUM(A1L140C5:A1L143C5)</f>
        <v>1171.8120000000001</v>
      </c>
      <c r="N52" s="16" t="s">
        <v>410</v>
      </c>
      <c r="O52" s="17">
        <f>IF(RUN_YEARS &gt; 1,(A1L145C1 + A1L145C2) / 2, 0)</f>
        <v>1029.4859999999999</v>
      </c>
      <c r="P52" s="16" t="s">
        <v>411</v>
      </c>
      <c r="Q52" s="17">
        <f>IF(RUN_YEARS &gt; 2,(A1L145C1 + A1L145C2 + A1L145C3) / 3, 0)</f>
        <v>1048.2783333333332</v>
      </c>
      <c r="R52" s="16" t="s">
        <v>412</v>
      </c>
      <c r="S52" s="17">
        <f>IF(RUN_YEARS &gt; 3,(A1L145C1 + A1L145C2 + A1L145C3 + A1L145C4) / 4, 0)</f>
        <v>1073.931</v>
      </c>
      <c r="T52" s="16" t="s">
        <v>413</v>
      </c>
      <c r="U52" s="17">
        <f>IF(RUN_YEARS &gt; 4,(A1L145C1 + A1L145C2 + A1L145C3 + A1L145C4 + A1L145C5) / 5, 0)</f>
        <v>1093.5072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1259.0049999999999</v>
      </c>
      <c r="F53" s="16" t="s">
        <v>415</v>
      </c>
      <c r="G53" s="15">
        <f>(2 * A1L143C2) + A1L141C2 + A1L142C2</f>
        <v>1151.7759999999998</v>
      </c>
      <c r="H53" s="16" t="s">
        <v>416</v>
      </c>
      <c r="I53" s="15">
        <f>(2 * A1L143C3) + A1L141C3 + A1L142C3</f>
        <v>1269.8820000000001</v>
      </c>
      <c r="J53" s="16" t="s">
        <v>417</v>
      </c>
      <c r="K53" s="15">
        <f>(2 * A1L143C4) + A1L141C4 + A1L142C4</f>
        <v>1342.5709999999999</v>
      </c>
      <c r="L53" s="16" t="s">
        <v>418</v>
      </c>
      <c r="M53" s="15">
        <f>(2 * A1L143C5) + A1L141C5 + A1L142C5</f>
        <v>1341.1000000000001</v>
      </c>
      <c r="N53" s="16" t="s">
        <v>419</v>
      </c>
      <c r="O53" s="17">
        <f>IF(RUN_YEARS &gt; 1,(A1L146C1 + A1L146C2) / 2, 0)</f>
        <v>1205.3905</v>
      </c>
      <c r="P53" s="16" t="s">
        <v>420</v>
      </c>
      <c r="Q53" s="17">
        <f>IF(RUN_YEARS &gt; 2,(A1L146C1 + A1L146C2 + A1L146C3) / 3, 0)</f>
        <v>1226.8876666666667</v>
      </c>
      <c r="R53" s="16" t="s">
        <v>421</v>
      </c>
      <c r="S53" s="17">
        <f>IF(RUN_YEARS &gt; 3,(A1L146C1 + A1L146C2 + A1L146C3 + A1L146C4) / 4, 0)</f>
        <v>1255.8085000000001</v>
      </c>
      <c r="T53" s="16" t="s">
        <v>422</v>
      </c>
      <c r="U53" s="17">
        <f>IF(RUN_YEARS &gt; 4,(A1L146C1 + A1L146C2 + A1L146C3 + A1L146C4 + A1L146C5) / 5, 0)</f>
        <v>1272.8668000000002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4.8360000000000003</v>
      </c>
      <c r="F54" s="16" t="s">
        <v>424</v>
      </c>
      <c r="G54" s="15">
        <v>4.84</v>
      </c>
      <c r="H54" s="16" t="s">
        <v>425</v>
      </c>
      <c r="I54" s="15">
        <v>4.8529999999999998</v>
      </c>
      <c r="J54" s="16" t="s">
        <v>426</v>
      </c>
      <c r="K54" s="15">
        <v>5.5060000000000002</v>
      </c>
      <c r="L54" s="16" t="s">
        <v>427</v>
      </c>
      <c r="M54" s="15">
        <v>6.1529999999999996</v>
      </c>
      <c r="N54" s="16" t="s">
        <v>428</v>
      </c>
      <c r="O54" s="17">
        <f>IF(RUN_YEARS &gt; 1,(A1L147C1 + A1L147C2) / 2, 0)</f>
        <v>4.8380000000000001</v>
      </c>
      <c r="P54" s="16" t="s">
        <v>429</v>
      </c>
      <c r="Q54" s="17">
        <f>IF(RUN_YEARS &gt; 2,(A1L147C1 + A1L147C2 + A1L147C3) / 3, 0)</f>
        <v>4.843</v>
      </c>
      <c r="R54" s="16" t="s">
        <v>430</v>
      </c>
      <c r="S54" s="17">
        <f>IF(RUN_YEARS &gt; 3,(A1L147C1 + A1L147C2 + A1L147C3 + A1L147C4) / 4, 0)</f>
        <v>5.00875</v>
      </c>
      <c r="T54" s="16" t="s">
        <v>431</v>
      </c>
      <c r="U54" s="17">
        <f>IF(RUN_YEARS &gt; 4,(A1L147C1 + A1L147C2 + A1L147C3 + A1L147C4 + A1L147C5) / 5, 0)</f>
        <v>5.2375999999999996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0.36799999999999999</v>
      </c>
      <c r="F55" s="16" t="s">
        <v>433</v>
      </c>
      <c r="G55" s="15">
        <v>0.36899999999999999</v>
      </c>
      <c r="H55" s="16" t="s">
        <v>434</v>
      </c>
      <c r="I55" s="15">
        <v>0.36899999999999999</v>
      </c>
      <c r="J55" s="16" t="s">
        <v>435</v>
      </c>
      <c r="K55" s="15">
        <v>0.379</v>
      </c>
      <c r="L55" s="16" t="s">
        <v>436</v>
      </c>
      <c r="M55" s="15">
        <v>0.42699999999999999</v>
      </c>
      <c r="N55" s="16" t="s">
        <v>437</v>
      </c>
      <c r="O55" s="17">
        <f>IF(RUN_YEARS &gt; 1,(A1L148C1 + A1L148C2) / 2, 0)</f>
        <v>0.36849999999999999</v>
      </c>
      <c r="P55" s="16" t="s">
        <v>438</v>
      </c>
      <c r="Q55" s="17">
        <f>IF(RUN_YEARS &gt; 2,(A1L148C1 + A1L148C2 + A1L148C3) / 3, 0)</f>
        <v>0.36866666666666664</v>
      </c>
      <c r="R55" s="16" t="s">
        <v>439</v>
      </c>
      <c r="S55" s="17">
        <f>IF(RUN_YEARS &gt; 3,(A1L148C1 + A1L148C2 + A1L148C3 + A1L148C4) / 4, 0)</f>
        <v>0.37124999999999997</v>
      </c>
      <c r="T55" s="16" t="s">
        <v>440</v>
      </c>
      <c r="U55" s="17">
        <f>IF(RUN_YEARS &gt; 4,(A1L148C1 + A1L148C2 + A1L148C3 + A1L148C4 + A1L148C5) / 5, 0)</f>
        <v>0.38239999999999996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0.02</v>
      </c>
      <c r="F56" s="16" t="s">
        <v>442</v>
      </c>
      <c r="G56" s="15">
        <v>0.02</v>
      </c>
      <c r="H56" s="16" t="s">
        <v>443</v>
      </c>
      <c r="I56" s="15">
        <v>0.02</v>
      </c>
      <c r="J56" s="16" t="s">
        <v>444</v>
      </c>
      <c r="K56" s="15">
        <v>2.7E-2</v>
      </c>
      <c r="L56" s="16" t="s">
        <v>445</v>
      </c>
      <c r="M56" s="15">
        <v>2.7E-2</v>
      </c>
      <c r="N56" s="16" t="s">
        <v>446</v>
      </c>
      <c r="O56" s="17">
        <f>IF(RUN_YEARS &gt; 1,(A1L149C1 + A1L149C2) / 2, 0)</f>
        <v>0.02</v>
      </c>
      <c r="P56" s="16" t="s">
        <v>447</v>
      </c>
      <c r="Q56" s="17">
        <f>IF(RUN_YEARS &gt; 2,(A1L149C1 + A1L149C2 + A1L149C3) / 3, 0)</f>
        <v>0.02</v>
      </c>
      <c r="R56" s="16" t="s">
        <v>448</v>
      </c>
      <c r="S56" s="17">
        <f>IF(RUN_YEARS &gt; 3,(A1L149C1 + A1L149C2 + A1L149C3 + A1L149C4) / 4, 0)</f>
        <v>2.1749999999999999E-2</v>
      </c>
      <c r="T56" s="16" t="s">
        <v>449</v>
      </c>
      <c r="U56" s="17">
        <f>IF(RUN_YEARS &gt; 4,(A1L149C1 + A1L149C2 + A1L149C3 + A1L149C4 + A1L149C5) / 5, 0)</f>
        <v>2.2799999999999997E-2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0.38900000000000001</v>
      </c>
      <c r="F57" s="16" t="s">
        <v>451</v>
      </c>
      <c r="G57" s="15">
        <v>0.38800000000000001</v>
      </c>
      <c r="H57" s="16" t="s">
        <v>452</v>
      </c>
      <c r="I57" s="15">
        <v>0.38200000000000001</v>
      </c>
      <c r="J57" s="16" t="s">
        <v>453</v>
      </c>
      <c r="K57" s="15">
        <v>0.39400000000000002</v>
      </c>
      <c r="L57" s="16" t="s">
        <v>454</v>
      </c>
      <c r="M57" s="15">
        <v>0.35</v>
      </c>
      <c r="N57" s="16" t="s">
        <v>455</v>
      </c>
      <c r="O57" s="17">
        <f>IF(RUN_YEARS &gt; 1,(A1L150C1 + A1L150C2) / 2, 0)</f>
        <v>0.38850000000000001</v>
      </c>
      <c r="P57" s="16" t="s">
        <v>456</v>
      </c>
      <c r="Q57" s="17">
        <f>IF(RUN_YEARS &gt; 2,(A1L150C1 + A1L150C2 + A1L150C3) / 3, 0)</f>
        <v>0.38633333333333336</v>
      </c>
      <c r="R57" s="16" t="s">
        <v>457</v>
      </c>
      <c r="S57" s="17">
        <f>IF(RUN_YEARS &gt; 3,(A1L150C1 + A1L150C2 + A1L150C3 + A1L150C4) / 4, 0)</f>
        <v>0.38824999999999998</v>
      </c>
      <c r="T57" s="16" t="s">
        <v>458</v>
      </c>
      <c r="U57" s="17">
        <f>IF(RUN_YEARS &gt; 4,(A1L150C1 + A1L150C2 + A1L150C3 + A1L150C4 + A1L150C5) / 5, 0)</f>
        <v>0.38059999999999999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5.6130000000000004</v>
      </c>
      <c r="F58" s="16" t="s">
        <v>460</v>
      </c>
      <c r="G58" s="15">
        <f>SUM(A1L147C2:A1L150C2)</f>
        <v>5.6169999999999991</v>
      </c>
      <c r="H58" s="16" t="s">
        <v>461</v>
      </c>
      <c r="I58" s="15">
        <f>SUM(A1L147C3:A1L150C3)</f>
        <v>5.6239999999999988</v>
      </c>
      <c r="J58" s="16" t="s">
        <v>462</v>
      </c>
      <c r="K58" s="15">
        <f>SUM(A1L147C4:A1L150C4)</f>
        <v>6.306</v>
      </c>
      <c r="L58" s="16" t="s">
        <v>463</v>
      </c>
      <c r="M58" s="15">
        <f>SUM(A1L147C5:A1L150C5)</f>
        <v>6.956999999999999</v>
      </c>
      <c r="N58" s="16" t="s">
        <v>464</v>
      </c>
      <c r="O58" s="17">
        <f>IF(RUN_YEARS &gt; 1,(A1L151C1 + A1L151C2) / 2, 0)</f>
        <v>5.6150000000000002</v>
      </c>
      <c r="P58" s="16" t="s">
        <v>465</v>
      </c>
      <c r="Q58" s="17">
        <f>IF(RUN_YEARS &gt; 2,(A1L151C1 + A1L151C2 + A1L151C3) / 3, 0)</f>
        <v>5.6179999999999994</v>
      </c>
      <c r="R58" s="16" t="s">
        <v>466</v>
      </c>
      <c r="S58" s="17">
        <f>IF(RUN_YEARS &gt; 3,(A1L151C1 + A1L151C2 + A1L151C3 + A1L151C4) / 4, 0)</f>
        <v>5.79</v>
      </c>
      <c r="T58" s="16" t="s">
        <v>467</v>
      </c>
      <c r="U58" s="17">
        <f>IF(RUN_YEARS &gt; 4,(A1L151C1 + A1L151C2 + A1L151C3 + A1L151C4 + A1L151C5) / 5, 0)</f>
        <v>6.0233999999999996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0.68100000000000005</v>
      </c>
      <c r="F59" s="16" t="s">
        <v>469</v>
      </c>
      <c r="G59" s="15">
        <v>0.68600000000000005</v>
      </c>
      <c r="H59" s="16" t="s">
        <v>470</v>
      </c>
      <c r="I59" s="15">
        <v>0.68700000000000006</v>
      </c>
      <c r="J59" s="16" t="s">
        <v>471</v>
      </c>
      <c r="K59" s="15">
        <v>0.72099999999999997</v>
      </c>
      <c r="L59" s="16" t="s">
        <v>472</v>
      </c>
      <c r="M59" s="15">
        <v>0.76400000000000001</v>
      </c>
      <c r="N59" s="16" t="s">
        <v>473</v>
      </c>
      <c r="O59" s="17">
        <f>IF(RUN_YEARS &gt; 1,(A1L152C1 + A1L152C2) / 2, 0)</f>
        <v>0.6835</v>
      </c>
      <c r="P59" s="16" t="s">
        <v>474</v>
      </c>
      <c r="Q59" s="17">
        <f>IF(RUN_YEARS &gt; 2,(A1L152C1 + A1L152C2 + A1L152C3) / 3, 0)</f>
        <v>0.68466666666666676</v>
      </c>
      <c r="R59" s="16" t="s">
        <v>475</v>
      </c>
      <c r="S59" s="17">
        <f>IF(RUN_YEARS &gt; 3,(A1L152C1 + A1L152C2 + A1L152C3 + A1L152C4) / 4, 0)</f>
        <v>0.69375000000000009</v>
      </c>
      <c r="T59" s="16" t="s">
        <v>476</v>
      </c>
      <c r="U59" s="17">
        <f>IF(RUN_YEARS &gt; 4,(A1L152C1 + A1L152C2 + A1L152C3 + A1L152C4 + A1L152C5) / 5, 0)</f>
        <v>0.7078000000000001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0.27200000000000002</v>
      </c>
      <c r="F60" s="16" t="s">
        <v>478</v>
      </c>
      <c r="G60" s="15">
        <v>0.27300000000000002</v>
      </c>
      <c r="H60" s="16" t="s">
        <v>479</v>
      </c>
      <c r="I60" s="15">
        <v>0.27700000000000002</v>
      </c>
      <c r="J60" s="16" t="s">
        <v>480</v>
      </c>
      <c r="K60" s="15">
        <v>0.28499999999999998</v>
      </c>
      <c r="L60" s="16" t="s">
        <v>481</v>
      </c>
      <c r="M60" s="15">
        <v>0.33400000000000002</v>
      </c>
      <c r="N60" s="16" t="s">
        <v>482</v>
      </c>
      <c r="O60" s="17">
        <f>IF(RUN_YEARS &gt; 1,(A1L153C1 + A1L153C2) / 2, 0)</f>
        <v>0.27250000000000002</v>
      </c>
      <c r="P60" s="16" t="s">
        <v>483</v>
      </c>
      <c r="Q60" s="17">
        <f>IF(RUN_YEARS &gt; 2,(A1L153C1 + A1L153C2 + A1L153C3) / 3, 0)</f>
        <v>0.27400000000000002</v>
      </c>
      <c r="R60" s="16" t="s">
        <v>484</v>
      </c>
      <c r="S60" s="17">
        <f>IF(RUN_YEARS &gt; 3,(A1L153C1 + A1L153C2 + A1L153C3 + A1L153C4) / 4, 0)</f>
        <v>0.27675</v>
      </c>
      <c r="T60" s="16" t="s">
        <v>485</v>
      </c>
      <c r="U60" s="17">
        <f>IF(RUN_YEARS &gt; 4,(A1L153C1 + A1L153C2 + A1L153C3 + A1L153C4 + A1L153C5) / 5, 0)</f>
        <v>0.28820000000000001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0.95300000000000007</v>
      </c>
      <c r="F61" s="16" t="s">
        <v>487</v>
      </c>
      <c r="G61" s="15">
        <f>A1L152C2 + A1L153C2</f>
        <v>0.95900000000000007</v>
      </c>
      <c r="H61" s="16" t="s">
        <v>488</v>
      </c>
      <c r="I61" s="15">
        <f>A1L152C3 + A1L153C3</f>
        <v>0.96400000000000008</v>
      </c>
      <c r="J61" s="16" t="s">
        <v>489</v>
      </c>
      <c r="K61" s="15">
        <f>A1L152C4 + A1L153C4</f>
        <v>1.006</v>
      </c>
      <c r="L61" s="16" t="s">
        <v>490</v>
      </c>
      <c r="M61" s="15">
        <f>A1L152C5 + A1L153C5</f>
        <v>1.0980000000000001</v>
      </c>
      <c r="N61" s="16" t="s">
        <v>491</v>
      </c>
      <c r="O61" s="17">
        <f>IF(RUN_YEARS &gt; 1,(A1L154C1 + A1L154C2) / 2, 0)</f>
        <v>0.95600000000000007</v>
      </c>
      <c r="P61" s="16" t="s">
        <v>492</v>
      </c>
      <c r="Q61" s="17">
        <f>IF(RUN_YEARS &gt; 2,(A1L154C1 + A1L154C2 + A1L154C3) / 3, 0)</f>
        <v>0.95866666666666678</v>
      </c>
      <c r="R61" s="16" t="s">
        <v>493</v>
      </c>
      <c r="S61" s="17">
        <f>IF(RUN_YEARS &gt; 3,(A1L154C1 + A1L154C2 + A1L154C3 + A1L154C4) / 4, 0)</f>
        <v>0.97050000000000014</v>
      </c>
      <c r="T61" s="16" t="s">
        <v>494</v>
      </c>
      <c r="U61" s="17">
        <f>IF(RUN_YEARS &gt; 4,(A1L154C1 + A1L154C2 + A1L154C3 + A1L154C4 + A1L154C5) / 5, 0)</f>
        <v>0.99600000000000011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5.8850000000000007</v>
      </c>
      <c r="F62" s="16" t="s">
        <v>496</v>
      </c>
      <c r="G62" s="15">
        <f>A1L151C2 + A1L153C2</f>
        <v>5.8899999999999988</v>
      </c>
      <c r="H62" s="16" t="s">
        <v>497</v>
      </c>
      <c r="I62" s="15">
        <f>A1L151C3 + A1L153C3</f>
        <v>5.9009999999999989</v>
      </c>
      <c r="J62" s="16" t="s">
        <v>498</v>
      </c>
      <c r="K62" s="15">
        <f>A1L151C4 + A1L153C4</f>
        <v>6.5910000000000002</v>
      </c>
      <c r="L62" s="16" t="s">
        <v>499</v>
      </c>
      <c r="M62" s="15">
        <f>A1L151C5 + A1L153C5</f>
        <v>7.2909999999999986</v>
      </c>
      <c r="N62" s="16" t="s">
        <v>500</v>
      </c>
      <c r="O62" s="17">
        <f>IF(RUN_YEARS &gt; 1,(A1L155C1 + A1L155C2) / 2, 0)</f>
        <v>5.8874999999999993</v>
      </c>
      <c r="P62" s="16" t="s">
        <v>501</v>
      </c>
      <c r="Q62" s="17">
        <f>IF(RUN_YEARS &gt; 2,(A1L155C1 + A1L155C2 + A1L155C3) / 3, 0)</f>
        <v>5.8919999999999995</v>
      </c>
      <c r="R62" s="16" t="s">
        <v>502</v>
      </c>
      <c r="S62" s="17">
        <f>IF(RUN_YEARS &gt; 3,(A1L155C1 + A1L155C2 + A1L155C3 + A1L155C4) / 4, 0)</f>
        <v>6.0667499999999999</v>
      </c>
      <c r="T62" s="16" t="s">
        <v>503</v>
      </c>
      <c r="U62" s="17">
        <f>IF(RUN_YEARS &gt; 4,(A1L155C1 + A1L155C2 + A1L155C3 + A1L155C4 + A1L155C5) / 5, 0)</f>
        <v>6.3116000000000003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6.5659999999999998</v>
      </c>
      <c r="F63" s="16" t="s">
        <v>505</v>
      </c>
      <c r="G63" s="15">
        <v>6.5759999999999996</v>
      </c>
      <c r="H63" s="16" t="s">
        <v>506</v>
      </c>
      <c r="I63" s="15">
        <v>6.5880000000000001</v>
      </c>
      <c r="J63" s="16" t="s">
        <v>507</v>
      </c>
      <c r="K63" s="15">
        <v>7.3120000000000003</v>
      </c>
      <c r="L63" s="16" t="s">
        <v>508</v>
      </c>
      <c r="M63" s="15">
        <v>8.0549999999999997</v>
      </c>
      <c r="N63" s="16" t="s">
        <v>509</v>
      </c>
      <c r="O63" s="17">
        <f>IF(RUN_YEARS &gt; 1,(A1L156C1 + A1L156C2) / 2, 0)</f>
        <v>6.5709999999999997</v>
      </c>
      <c r="P63" s="16" t="s">
        <v>510</v>
      </c>
      <c r="Q63" s="17">
        <f>IF(RUN_YEARS &gt; 2,(A1L156C1 + A1L156C2 + A1L156C3) / 3, 0)</f>
        <v>6.5766666666666671</v>
      </c>
      <c r="R63" s="16" t="s">
        <v>511</v>
      </c>
      <c r="S63" s="17">
        <f>IF(RUN_YEARS &gt; 3,(A1L156C1 + A1L156C2 + A1L156C3 + A1L156C4) / 4, 0)</f>
        <v>6.7605000000000004</v>
      </c>
      <c r="T63" s="16" t="s">
        <v>512</v>
      </c>
      <c r="U63" s="17">
        <f>IF(RUN_YEARS &gt; 4,(A1L156C1 + A1L156C2 + A1L156C3 + A1L156C4 + A1L156C5) / 5, 0)</f>
        <v>7.0194000000000001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393.54399999999998</v>
      </c>
      <c r="F67" s="16" t="s">
        <v>175</v>
      </c>
      <c r="G67" s="15">
        <v>336.49299999999999</v>
      </c>
      <c r="H67" s="16" t="s">
        <v>176</v>
      </c>
      <c r="I67" s="15">
        <v>334.01900000000001</v>
      </c>
      <c r="J67" s="16" t="s">
        <v>177</v>
      </c>
      <c r="K67" s="15">
        <v>350.39</v>
      </c>
      <c r="L67" s="16" t="s">
        <v>178</v>
      </c>
      <c r="M67" s="15">
        <v>378.19499999999999</v>
      </c>
      <c r="N67" s="16" t="s">
        <v>527</v>
      </c>
      <c r="O67" s="17">
        <f>IF(RUN_YEARS &gt; 1,(A1L160C1 + A1L160C2) / 2, 0)</f>
        <v>365.01850000000002</v>
      </c>
      <c r="P67" s="16" t="s">
        <v>528</v>
      </c>
      <c r="Q67" s="17">
        <f>IF(RUN_YEARS &gt; 2,(A1L160C1 + A1L160C2 + A1L160C3) / 3, 0)</f>
        <v>354.68533333333335</v>
      </c>
      <c r="R67" s="16" t="s">
        <v>529</v>
      </c>
      <c r="S67" s="17">
        <f>IF(RUN_YEARS &gt; 3,(A1L160C1 + A1L160C2 + A1L160C3 + A1L160C4) / 4, 0)</f>
        <v>353.61149999999998</v>
      </c>
      <c r="T67" s="16" t="s">
        <v>530</v>
      </c>
      <c r="U67" s="17">
        <f>IF(RUN_YEARS &gt; 4,(A1L160C1 + A1L160C2 + A1L160C3 + A1L160C4 + A1L160C5) / 5, 0)</f>
        <v>358.52819999999997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B969E-A7F0-4C84-AE08-5CCD3F51BD5C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4</v>
      </c>
      <c r="N8" s="16" t="s">
        <v>631</v>
      </c>
      <c r="O8" s="17">
        <f>(A1L201C4 + A1L201C5)</f>
        <v>4</v>
      </c>
      <c r="P8" s="16" t="s">
        <v>176</v>
      </c>
      <c r="Q8" s="15">
        <v>0</v>
      </c>
      <c r="R8" s="16" t="s">
        <v>176</v>
      </c>
      <c r="S8" s="15">
        <v>12</v>
      </c>
      <c r="T8" s="16" t="s">
        <v>632</v>
      </c>
      <c r="U8" s="17">
        <f>(A1L201C7 + A1L201C8)</f>
        <v>12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2</v>
      </c>
      <c r="AL8" s="16" t="s">
        <v>637</v>
      </c>
      <c r="AM8" s="17">
        <f>(A1L201C16 + A1L201C17)</f>
        <v>2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5.333333333333333</v>
      </c>
      <c r="AR8" s="16" t="s">
        <v>640</v>
      </c>
      <c r="AS8" s="17">
        <f>(A1L201C19 + A1L201C20)</f>
        <v>5.333333333333333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4</v>
      </c>
      <c r="AX8" s="16" t="s">
        <v>643</v>
      </c>
      <c r="AY8" s="17">
        <f>(A1L201C22 + A1L201C23)</f>
        <v>4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3.2</v>
      </c>
      <c r="BD8" s="16" t="s">
        <v>646</v>
      </c>
      <c r="BE8" s="17">
        <f>(A1L201C25 + A1L201C26)</f>
        <v>3.2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417</v>
      </c>
      <c r="F9" s="16" t="s">
        <v>174</v>
      </c>
      <c r="G9" s="15">
        <v>429</v>
      </c>
      <c r="H9" s="16" t="s">
        <v>647</v>
      </c>
      <c r="I9" s="17">
        <f>(A1L202C1 + A1L202C2)</f>
        <v>846</v>
      </c>
      <c r="J9" s="16" t="s">
        <v>175</v>
      </c>
      <c r="K9" s="15">
        <v>528</v>
      </c>
      <c r="L9" s="16" t="s">
        <v>175</v>
      </c>
      <c r="M9" s="15">
        <v>522</v>
      </c>
      <c r="N9" s="16" t="s">
        <v>648</v>
      </c>
      <c r="O9" s="17">
        <f>(A1L202C4 + A1L202C5)</f>
        <v>1050</v>
      </c>
      <c r="P9" s="16" t="s">
        <v>176</v>
      </c>
      <c r="Q9" s="15">
        <v>483</v>
      </c>
      <c r="R9" s="16" t="s">
        <v>176</v>
      </c>
      <c r="S9" s="15">
        <v>466</v>
      </c>
      <c r="T9" s="16" t="s">
        <v>649</v>
      </c>
      <c r="U9" s="17">
        <f>(A1L202C7 + A1L202C8)</f>
        <v>949</v>
      </c>
      <c r="V9" s="16" t="s">
        <v>177</v>
      </c>
      <c r="W9" s="15">
        <v>525</v>
      </c>
      <c r="X9" s="16" t="s">
        <v>177</v>
      </c>
      <c r="Y9" s="15">
        <v>555</v>
      </c>
      <c r="Z9" s="16" t="s">
        <v>650</v>
      </c>
      <c r="AA9" s="17">
        <f>(A1L202C10 + A1L202C11)</f>
        <v>1080</v>
      </c>
      <c r="AB9" s="16" t="s">
        <v>178</v>
      </c>
      <c r="AC9" s="15">
        <v>694</v>
      </c>
      <c r="AD9" s="16" t="s">
        <v>178</v>
      </c>
      <c r="AE9" s="15">
        <v>757</v>
      </c>
      <c r="AF9" s="16" t="s">
        <v>651</v>
      </c>
      <c r="AG9" s="17">
        <f>(A1L202C13 + A1L202C14)</f>
        <v>1451</v>
      </c>
      <c r="AH9" s="16" t="s">
        <v>652</v>
      </c>
      <c r="AI9" s="17">
        <f>IF(RUN_YEARS &gt; 1,(A1L202C1 + A1L202C4) / 2, 0)</f>
        <v>472.5</v>
      </c>
      <c r="AJ9" s="16" t="s">
        <v>653</v>
      </c>
      <c r="AK9" s="17">
        <f>IF(RUN_YEARS &gt; 1,(A1L202C2 + A1L202C5) / 2, 0)</f>
        <v>475.5</v>
      </c>
      <c r="AL9" s="16" t="s">
        <v>654</v>
      </c>
      <c r="AM9" s="17">
        <f>(A1L202C16 + A1L202C17)</f>
        <v>948</v>
      </c>
      <c r="AN9" s="16" t="s">
        <v>655</v>
      </c>
      <c r="AO9" s="17">
        <f>IF(RUN_YEARS &gt; 2,(A1L202C1 + A1L202C4 + A1L202C7) / 3, 0)</f>
        <v>476</v>
      </c>
      <c r="AP9" s="16" t="s">
        <v>656</v>
      </c>
      <c r="AQ9" s="17">
        <f>IF(RUN_YEARS &gt; 2,(A1L202C2 + A1L202C5 + A1L202C8) / 3, 0)</f>
        <v>472.33333333333331</v>
      </c>
      <c r="AR9" s="16" t="s">
        <v>657</v>
      </c>
      <c r="AS9" s="17">
        <f>(A1L202C19 + A1L202C20)</f>
        <v>948.33333333333326</v>
      </c>
      <c r="AT9" s="16" t="s">
        <v>658</v>
      </c>
      <c r="AU9" s="17">
        <f>IF(RUN_YEARS &gt; 3,(A1L202C1 + A1L202C4 + A1L202C7 + A1L202C10) / 4, 0)</f>
        <v>488.25</v>
      </c>
      <c r="AV9" s="16" t="s">
        <v>659</v>
      </c>
      <c r="AW9" s="17">
        <f>IF(RUN_YEARS &gt; 3,(A1L202C2 + A1L202C5 + A1L202C8 + A1L202C11) / 4, 0)</f>
        <v>493</v>
      </c>
      <c r="AX9" s="16" t="s">
        <v>660</v>
      </c>
      <c r="AY9" s="17">
        <f>(A1L202C22 + A1L202C23)</f>
        <v>981.25</v>
      </c>
      <c r="AZ9" s="16" t="s">
        <v>661</v>
      </c>
      <c r="BA9" s="17">
        <f>IF(RUN_YEARS &gt; 4,(A1L202C1 + A1L202C4 + A1L202C7 + A1L202C10 + A1L202C13) / 5, 0)</f>
        <v>529.4</v>
      </c>
      <c r="BB9" s="16" t="s">
        <v>662</v>
      </c>
      <c r="BC9" s="17">
        <f>IF(RUN_YEARS &gt; 4,(A1L202C2 + A1L202C5 + A1L202C8 + A1L202C11 + A1L202C14) / 5, 0)</f>
        <v>545.79999999999995</v>
      </c>
      <c r="BD9" s="16" t="s">
        <v>663</v>
      </c>
      <c r="BE9" s="17">
        <f>(A1L202C25 + A1L202C26)</f>
        <v>1075.1999999999998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7704</v>
      </c>
      <c r="F10" s="16" t="s">
        <v>174</v>
      </c>
      <c r="G10" s="15">
        <v>8025</v>
      </c>
      <c r="H10" s="16" t="s">
        <v>664</v>
      </c>
      <c r="I10" s="17">
        <f>(A1L203C1 + A1L203C2)</f>
        <v>15729</v>
      </c>
      <c r="J10" s="16" t="s">
        <v>175</v>
      </c>
      <c r="K10" s="15">
        <v>9704</v>
      </c>
      <c r="L10" s="16" t="s">
        <v>175</v>
      </c>
      <c r="M10" s="15">
        <v>9767</v>
      </c>
      <c r="N10" s="16" t="s">
        <v>665</v>
      </c>
      <c r="O10" s="17">
        <f>(A1L203C4 + A1L203C5)</f>
        <v>19471</v>
      </c>
      <c r="P10" s="16" t="s">
        <v>176</v>
      </c>
      <c r="Q10" s="15">
        <v>11427</v>
      </c>
      <c r="R10" s="16" t="s">
        <v>176</v>
      </c>
      <c r="S10" s="15">
        <v>11279</v>
      </c>
      <c r="T10" s="16" t="s">
        <v>666</v>
      </c>
      <c r="U10" s="17">
        <f>(A1L203C7 + A1L203C8)</f>
        <v>22706</v>
      </c>
      <c r="V10" s="16" t="s">
        <v>177</v>
      </c>
      <c r="W10" s="15">
        <v>13034</v>
      </c>
      <c r="X10" s="16" t="s">
        <v>177</v>
      </c>
      <c r="Y10" s="15">
        <v>13401</v>
      </c>
      <c r="Z10" s="16" t="s">
        <v>667</v>
      </c>
      <c r="AA10" s="17">
        <f>(A1L203C10 + A1L203C11)</f>
        <v>26435</v>
      </c>
      <c r="AB10" s="16" t="s">
        <v>178</v>
      </c>
      <c r="AC10" s="15">
        <v>13589</v>
      </c>
      <c r="AD10" s="16" t="s">
        <v>178</v>
      </c>
      <c r="AE10" s="15">
        <v>14109</v>
      </c>
      <c r="AF10" s="16" t="s">
        <v>668</v>
      </c>
      <c r="AG10" s="17">
        <f>(A1L203C13 + A1L203C14)</f>
        <v>27698</v>
      </c>
      <c r="AH10" s="16" t="s">
        <v>669</v>
      </c>
      <c r="AI10" s="17">
        <f>IF(RUN_YEARS &gt; 1,(A1L203C1 + A1L203C4) / 2, 0)</f>
        <v>8704</v>
      </c>
      <c r="AJ10" s="16" t="s">
        <v>670</v>
      </c>
      <c r="AK10" s="17">
        <f>IF(RUN_YEARS &gt; 1,(A1L203C2 + A1L203C5) / 2, 0)</f>
        <v>8896</v>
      </c>
      <c r="AL10" s="16" t="s">
        <v>671</v>
      </c>
      <c r="AM10" s="17">
        <f>(A1L203C16 + A1L203C17)</f>
        <v>17600</v>
      </c>
      <c r="AN10" s="16" t="s">
        <v>672</v>
      </c>
      <c r="AO10" s="17">
        <f>IF(RUN_YEARS &gt; 2,(A1L203C1 + A1L203C4 + A1L203C7) / 3, 0)</f>
        <v>9611.6666666666661</v>
      </c>
      <c r="AP10" s="16" t="s">
        <v>673</v>
      </c>
      <c r="AQ10" s="17">
        <f>IF(RUN_YEARS &gt; 2,(A1L203C2 + A1L203C5 + A1L203C8) / 3, 0)</f>
        <v>9690.3333333333339</v>
      </c>
      <c r="AR10" s="16" t="s">
        <v>674</v>
      </c>
      <c r="AS10" s="17">
        <f>(A1L203C19 + A1L203C20)</f>
        <v>19302</v>
      </c>
      <c r="AT10" s="16" t="s">
        <v>675</v>
      </c>
      <c r="AU10" s="17">
        <f>IF(RUN_YEARS &gt; 3,(A1L203C1 + A1L203C4 + A1L203C7 + A1L203C10) / 4, 0)</f>
        <v>10467.25</v>
      </c>
      <c r="AV10" s="16" t="s">
        <v>676</v>
      </c>
      <c r="AW10" s="17">
        <f>IF(RUN_YEARS &gt; 3,(A1L203C2 + A1L203C5 + A1L203C8 + A1L203C11) / 4, 0)</f>
        <v>10618</v>
      </c>
      <c r="AX10" s="16" t="s">
        <v>677</v>
      </c>
      <c r="AY10" s="17">
        <f>(A1L203C22 + A1L203C23)</f>
        <v>21085.25</v>
      </c>
      <c r="AZ10" s="16" t="s">
        <v>678</v>
      </c>
      <c r="BA10" s="17">
        <f>IF(RUN_YEARS &gt; 4,(A1L203C1 + A1L203C4 + A1L203C7 + A1L203C10 + A1L203C13) / 5, 0)</f>
        <v>11091.6</v>
      </c>
      <c r="BB10" s="16" t="s">
        <v>679</v>
      </c>
      <c r="BC10" s="17">
        <f>IF(RUN_YEARS &gt; 4,(A1L203C2 + A1L203C5 + A1L203C8 + A1L203C11 + A1L203C14) / 5, 0)</f>
        <v>11316.2</v>
      </c>
      <c r="BD10" s="16" t="s">
        <v>680</v>
      </c>
      <c r="BE10" s="17">
        <f>(A1L203C25 + A1L203C26)</f>
        <v>22407.800000000003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5185</v>
      </c>
      <c r="F11" s="16" t="s">
        <v>174</v>
      </c>
      <c r="G11" s="15">
        <v>5074</v>
      </c>
      <c r="H11" s="16" t="s">
        <v>681</v>
      </c>
      <c r="I11" s="17">
        <f>(A1L204C1 + A1L204C2)</f>
        <v>10259</v>
      </c>
      <c r="J11" s="16" t="s">
        <v>175</v>
      </c>
      <c r="K11" s="15">
        <v>3269</v>
      </c>
      <c r="L11" s="16" t="s">
        <v>175</v>
      </c>
      <c r="M11" s="15">
        <v>3339</v>
      </c>
      <c r="N11" s="16" t="s">
        <v>682</v>
      </c>
      <c r="O11" s="17">
        <f>(A1L204C4 + A1L204C5)</f>
        <v>6608</v>
      </c>
      <c r="P11" s="16" t="s">
        <v>176</v>
      </c>
      <c r="Q11" s="15">
        <v>7089</v>
      </c>
      <c r="R11" s="16" t="s">
        <v>176</v>
      </c>
      <c r="S11" s="15">
        <v>7346</v>
      </c>
      <c r="T11" s="16" t="s">
        <v>683</v>
      </c>
      <c r="U11" s="17">
        <f>(A1L204C7 + A1L204C8)</f>
        <v>14435</v>
      </c>
      <c r="V11" s="16" t="s">
        <v>177</v>
      </c>
      <c r="W11" s="15">
        <v>3277</v>
      </c>
      <c r="X11" s="16" t="s">
        <v>177</v>
      </c>
      <c r="Y11" s="15">
        <v>3157</v>
      </c>
      <c r="Z11" s="16" t="s">
        <v>684</v>
      </c>
      <c r="AA11" s="17">
        <f>(A1L204C10 + A1L204C11)</f>
        <v>6434</v>
      </c>
      <c r="AB11" s="16" t="s">
        <v>178</v>
      </c>
      <c r="AC11" s="15">
        <v>2821</v>
      </c>
      <c r="AD11" s="16" t="s">
        <v>178</v>
      </c>
      <c r="AE11" s="15">
        <v>2346</v>
      </c>
      <c r="AF11" s="16" t="s">
        <v>685</v>
      </c>
      <c r="AG11" s="17">
        <f>(A1L204C13 + A1L204C14)</f>
        <v>5167</v>
      </c>
      <c r="AH11" s="16" t="s">
        <v>686</v>
      </c>
      <c r="AI11" s="17">
        <f>IF(RUN_YEARS &gt; 1,(A1L204C1 + A1L204C4) / 2, 0)</f>
        <v>4227</v>
      </c>
      <c r="AJ11" s="16" t="s">
        <v>687</v>
      </c>
      <c r="AK11" s="17">
        <f>IF(RUN_YEARS &gt; 1,(A1L204C2 + A1L204C5) / 2, 0)</f>
        <v>4206.5</v>
      </c>
      <c r="AL11" s="16" t="s">
        <v>688</v>
      </c>
      <c r="AM11" s="17">
        <f>(A1L204C16 + A1L204C17)</f>
        <v>8433.5</v>
      </c>
      <c r="AN11" s="16" t="s">
        <v>689</v>
      </c>
      <c r="AO11" s="17">
        <f>IF(RUN_YEARS &gt; 2,(A1L204C1 + A1L204C4 + A1L204C7) / 3, 0)</f>
        <v>5181</v>
      </c>
      <c r="AP11" s="16" t="s">
        <v>690</v>
      </c>
      <c r="AQ11" s="17">
        <f>IF(RUN_YEARS &gt; 2,(A1L204C2 + A1L204C5 + A1L204C8) / 3, 0)</f>
        <v>5253</v>
      </c>
      <c r="AR11" s="16" t="s">
        <v>691</v>
      </c>
      <c r="AS11" s="17">
        <f>(A1L204C19 + A1L204C20)</f>
        <v>10434</v>
      </c>
      <c r="AT11" s="16" t="s">
        <v>692</v>
      </c>
      <c r="AU11" s="17">
        <f>IF(RUN_YEARS &gt; 3,(A1L204C1 + A1L204C4 + A1L204C7 + A1L204C10) / 4, 0)</f>
        <v>4705</v>
      </c>
      <c r="AV11" s="16" t="s">
        <v>693</v>
      </c>
      <c r="AW11" s="17">
        <f>IF(RUN_YEARS &gt; 3,(A1L204C2 + A1L204C5 + A1L204C8 + A1L204C11) / 4, 0)</f>
        <v>4729</v>
      </c>
      <c r="AX11" s="16" t="s">
        <v>694</v>
      </c>
      <c r="AY11" s="17">
        <f>(A1L204C22 + A1L204C23)</f>
        <v>9434</v>
      </c>
      <c r="AZ11" s="16" t="s">
        <v>695</v>
      </c>
      <c r="BA11" s="17">
        <f>IF(RUN_YEARS &gt; 4,(A1L204C1 + A1L204C4 + A1L204C7 + A1L204C10 + A1L204C13) / 5, 0)</f>
        <v>4328.2</v>
      </c>
      <c r="BB11" s="16" t="s">
        <v>696</v>
      </c>
      <c r="BC11" s="17">
        <f>IF(RUN_YEARS &gt; 4,(A1L204C2 + A1L204C5 + A1L204C8 + A1L204C11 + A1L204C14) / 5, 0)</f>
        <v>4252.3999999999996</v>
      </c>
      <c r="BD11" s="16" t="s">
        <v>697</v>
      </c>
      <c r="BE11" s="17">
        <f>(A1L204C25 + A1L204C26)</f>
        <v>8580.5999999999985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4605</v>
      </c>
      <c r="F12" s="16" t="s">
        <v>174</v>
      </c>
      <c r="G12" s="15">
        <v>4589</v>
      </c>
      <c r="H12" s="16" t="s">
        <v>698</v>
      </c>
      <c r="I12" s="17">
        <f>(A1L205C1 + A1L205C2)</f>
        <v>9194</v>
      </c>
      <c r="J12" s="16" t="s">
        <v>175</v>
      </c>
      <c r="K12" s="15">
        <v>4806</v>
      </c>
      <c r="L12" s="16" t="s">
        <v>175</v>
      </c>
      <c r="M12" s="15">
        <v>5487</v>
      </c>
      <c r="N12" s="16" t="s">
        <v>699</v>
      </c>
      <c r="O12" s="17">
        <f>(A1L205C4 + A1L205C5)</f>
        <v>10293</v>
      </c>
      <c r="P12" s="16" t="s">
        <v>176</v>
      </c>
      <c r="Q12" s="15">
        <v>5882</v>
      </c>
      <c r="R12" s="16" t="s">
        <v>176</v>
      </c>
      <c r="S12" s="15">
        <v>7007</v>
      </c>
      <c r="T12" s="16" t="s">
        <v>700</v>
      </c>
      <c r="U12" s="17">
        <f>(A1L205C7 + A1L205C8)</f>
        <v>12889</v>
      </c>
      <c r="V12" s="16" t="s">
        <v>177</v>
      </c>
      <c r="W12" s="15">
        <v>8640</v>
      </c>
      <c r="X12" s="16" t="s">
        <v>177</v>
      </c>
      <c r="Y12" s="15">
        <v>8503</v>
      </c>
      <c r="Z12" s="16" t="s">
        <v>701</v>
      </c>
      <c r="AA12" s="17">
        <f>(A1L205C10 + A1L205C11)</f>
        <v>17143</v>
      </c>
      <c r="AB12" s="16" t="s">
        <v>178</v>
      </c>
      <c r="AC12" s="15">
        <v>8382</v>
      </c>
      <c r="AD12" s="16" t="s">
        <v>178</v>
      </c>
      <c r="AE12" s="15">
        <v>8478</v>
      </c>
      <c r="AF12" s="16" t="s">
        <v>702</v>
      </c>
      <c r="AG12" s="17">
        <f>(A1L205C13 + A1L205C14)</f>
        <v>16860</v>
      </c>
      <c r="AH12" s="16" t="s">
        <v>703</v>
      </c>
      <c r="AI12" s="17">
        <f>IF(RUN_YEARS &gt; 1,(A1L205C1 + A1L205C4) / 2, 0)</f>
        <v>4705.5</v>
      </c>
      <c r="AJ12" s="16" t="s">
        <v>704</v>
      </c>
      <c r="AK12" s="17">
        <f>IF(RUN_YEARS &gt; 1,(A1L205C2 + A1L205C5) / 2, 0)</f>
        <v>5038</v>
      </c>
      <c r="AL12" s="16" t="s">
        <v>705</v>
      </c>
      <c r="AM12" s="17">
        <f>(A1L205C16 + A1L205C17)</f>
        <v>9743.5</v>
      </c>
      <c r="AN12" s="16" t="s">
        <v>706</v>
      </c>
      <c r="AO12" s="17">
        <f>IF(RUN_YEARS &gt; 2,(A1L205C1 + A1L205C4 + A1L205C7) / 3, 0)</f>
        <v>5097.666666666667</v>
      </c>
      <c r="AP12" s="16" t="s">
        <v>707</v>
      </c>
      <c r="AQ12" s="17">
        <f>IF(RUN_YEARS &gt; 2,(A1L205C2 + A1L205C5 + A1L205C8) / 3, 0)</f>
        <v>5694.333333333333</v>
      </c>
      <c r="AR12" s="16" t="s">
        <v>708</v>
      </c>
      <c r="AS12" s="17">
        <f>(A1L205C19 + A1L205C20)</f>
        <v>10792</v>
      </c>
      <c r="AT12" s="16" t="s">
        <v>709</v>
      </c>
      <c r="AU12" s="17">
        <f>IF(RUN_YEARS &gt; 3,(A1L205C1 + A1L205C4 + A1L205C7 + A1L205C10) / 4, 0)</f>
        <v>5983.25</v>
      </c>
      <c r="AV12" s="16" t="s">
        <v>710</v>
      </c>
      <c r="AW12" s="17">
        <f>IF(RUN_YEARS &gt; 3,(A1L205C2 + A1L205C5 + A1L205C8 + A1L205C11) / 4, 0)</f>
        <v>6396.5</v>
      </c>
      <c r="AX12" s="16" t="s">
        <v>711</v>
      </c>
      <c r="AY12" s="17">
        <f>(A1L205C22 + A1L205C23)</f>
        <v>12379.75</v>
      </c>
      <c r="AZ12" s="16" t="s">
        <v>712</v>
      </c>
      <c r="BA12" s="17">
        <f>IF(RUN_YEARS &gt; 4,(A1L205C1 + A1L205C4 + A1L205C7 + A1L205C10 + A1L205C13) / 5, 0)</f>
        <v>6463</v>
      </c>
      <c r="BB12" s="16" t="s">
        <v>713</v>
      </c>
      <c r="BC12" s="17">
        <f>IF(RUN_YEARS &gt; 4,(A1L205C2 + A1L205C5 + A1L205C8 + A1L205C11 + A1L205C14) / 5, 0)</f>
        <v>6812.8</v>
      </c>
      <c r="BD12" s="16" t="s">
        <v>714</v>
      </c>
      <c r="BE12" s="17">
        <f>(A1L205C25 + A1L205C26)</f>
        <v>13275.8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57903</v>
      </c>
      <c r="F13" s="16" t="s">
        <v>174</v>
      </c>
      <c r="G13" s="15">
        <v>47303</v>
      </c>
      <c r="H13" s="16" t="s">
        <v>715</v>
      </c>
      <c r="I13" s="17">
        <f>(A1L206C1 + A1L206C2)</f>
        <v>105206</v>
      </c>
      <c r="J13" s="16" t="s">
        <v>175</v>
      </c>
      <c r="K13" s="15">
        <v>56330</v>
      </c>
      <c r="L13" s="16" t="s">
        <v>175</v>
      </c>
      <c r="M13" s="15">
        <v>46127</v>
      </c>
      <c r="N13" s="16" t="s">
        <v>716</v>
      </c>
      <c r="O13" s="17">
        <f>(A1L206C4 + A1L206C5)</f>
        <v>102457</v>
      </c>
      <c r="P13" s="16" t="s">
        <v>176</v>
      </c>
      <c r="Q13" s="15">
        <v>67865</v>
      </c>
      <c r="R13" s="16" t="s">
        <v>176</v>
      </c>
      <c r="S13" s="15">
        <v>56584</v>
      </c>
      <c r="T13" s="16" t="s">
        <v>717</v>
      </c>
      <c r="U13" s="17">
        <f>(A1L206C7 + A1L206C8)</f>
        <v>124449</v>
      </c>
      <c r="V13" s="16" t="s">
        <v>177</v>
      </c>
      <c r="W13" s="15">
        <v>79994</v>
      </c>
      <c r="X13" s="16" t="s">
        <v>177</v>
      </c>
      <c r="Y13" s="15">
        <v>71109</v>
      </c>
      <c r="Z13" s="16" t="s">
        <v>718</v>
      </c>
      <c r="AA13" s="17">
        <f>(A1L206C10 + A1L206C11)</f>
        <v>151103</v>
      </c>
      <c r="AB13" s="16" t="s">
        <v>178</v>
      </c>
      <c r="AC13" s="15">
        <v>88531</v>
      </c>
      <c r="AD13" s="16" t="s">
        <v>178</v>
      </c>
      <c r="AE13" s="15">
        <v>90062</v>
      </c>
      <c r="AF13" s="16" t="s">
        <v>719</v>
      </c>
      <c r="AG13" s="17">
        <f>(A1L206C13 + A1L206C14)</f>
        <v>178593</v>
      </c>
      <c r="AH13" s="16" t="s">
        <v>720</v>
      </c>
      <c r="AI13" s="17">
        <f>IF(RUN_YEARS &gt; 1,(A1L206C1 + A1L206C4) / 2, 0)</f>
        <v>57116.5</v>
      </c>
      <c r="AJ13" s="16" t="s">
        <v>721</v>
      </c>
      <c r="AK13" s="17">
        <f>IF(RUN_YEARS &gt; 1,(A1L206C2 + A1L206C5) / 2, 0)</f>
        <v>46715</v>
      </c>
      <c r="AL13" s="16" t="s">
        <v>722</v>
      </c>
      <c r="AM13" s="17">
        <f>(A1L206C16 + A1L206C17)</f>
        <v>103831.5</v>
      </c>
      <c r="AN13" s="16" t="s">
        <v>723</v>
      </c>
      <c r="AO13" s="17">
        <f>IF(RUN_YEARS &gt; 2,(A1L206C1 + A1L206C4 + A1L206C7) / 3, 0)</f>
        <v>60699.333333333336</v>
      </c>
      <c r="AP13" s="16" t="s">
        <v>724</v>
      </c>
      <c r="AQ13" s="17">
        <f>IF(RUN_YEARS &gt; 2,(A1L206C2 + A1L206C5 + A1L206C8) / 3, 0)</f>
        <v>50004.666666666664</v>
      </c>
      <c r="AR13" s="16" t="s">
        <v>725</v>
      </c>
      <c r="AS13" s="17">
        <f>(A1L206C19 + A1L206C20)</f>
        <v>110704</v>
      </c>
      <c r="AT13" s="16" t="s">
        <v>726</v>
      </c>
      <c r="AU13" s="17">
        <f>IF(RUN_YEARS &gt; 3,(A1L206C1 + A1L206C4 + A1L206C7 + A1L206C10) / 4, 0)</f>
        <v>65523</v>
      </c>
      <c r="AV13" s="16" t="s">
        <v>727</v>
      </c>
      <c r="AW13" s="17">
        <f>IF(RUN_YEARS &gt; 3,(A1L206C2 + A1L206C5 + A1L206C8 + A1L206C11) / 4, 0)</f>
        <v>55280.75</v>
      </c>
      <c r="AX13" s="16" t="s">
        <v>728</v>
      </c>
      <c r="AY13" s="17">
        <f>(A1L206C22 + A1L206C23)</f>
        <v>120803.75</v>
      </c>
      <c r="AZ13" s="16" t="s">
        <v>729</v>
      </c>
      <c r="BA13" s="17">
        <f>IF(RUN_YEARS &gt; 4,(A1L206C1 + A1L206C4 + A1L206C7 + A1L206C10 + A1L206C13) / 5, 0)</f>
        <v>70124.600000000006</v>
      </c>
      <c r="BB13" s="16" t="s">
        <v>730</v>
      </c>
      <c r="BC13" s="17">
        <f>IF(RUN_YEARS &gt; 4,(A1L206C2 + A1L206C5 + A1L206C8 + A1L206C11 + A1L206C14) / 5, 0)</f>
        <v>62237</v>
      </c>
      <c r="BD13" s="16" t="s">
        <v>731</v>
      </c>
      <c r="BE13" s="17">
        <f>(A1L206C25 + A1L206C26)</f>
        <v>132361.60000000001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520</v>
      </c>
      <c r="F14" s="16" t="s">
        <v>174</v>
      </c>
      <c r="G14" s="15">
        <v>516</v>
      </c>
      <c r="H14" s="16" t="s">
        <v>732</v>
      </c>
      <c r="I14" s="17">
        <f>(A1L207C1 + A1L207C2)</f>
        <v>1036</v>
      </c>
      <c r="J14" s="16" t="s">
        <v>175</v>
      </c>
      <c r="K14" s="15">
        <v>626</v>
      </c>
      <c r="L14" s="16" t="s">
        <v>175</v>
      </c>
      <c r="M14" s="15">
        <v>673</v>
      </c>
      <c r="N14" s="16" t="s">
        <v>733</v>
      </c>
      <c r="O14" s="17">
        <f>(A1L207C4 + A1L207C5)</f>
        <v>1299</v>
      </c>
      <c r="P14" s="16" t="s">
        <v>176</v>
      </c>
      <c r="Q14" s="15">
        <v>1833</v>
      </c>
      <c r="R14" s="16" t="s">
        <v>176</v>
      </c>
      <c r="S14" s="15">
        <v>1967</v>
      </c>
      <c r="T14" s="16" t="s">
        <v>734</v>
      </c>
      <c r="U14" s="17">
        <f>(A1L207C7 + A1L207C8)</f>
        <v>3800</v>
      </c>
      <c r="V14" s="16" t="s">
        <v>177</v>
      </c>
      <c r="W14" s="15">
        <v>2043</v>
      </c>
      <c r="X14" s="16" t="s">
        <v>177</v>
      </c>
      <c r="Y14" s="15">
        <v>2210</v>
      </c>
      <c r="Z14" s="16" t="s">
        <v>735</v>
      </c>
      <c r="AA14" s="17">
        <f>(A1L207C10 + A1L207C11)</f>
        <v>4253</v>
      </c>
      <c r="AB14" s="16" t="s">
        <v>178</v>
      </c>
      <c r="AC14" s="15">
        <v>2798</v>
      </c>
      <c r="AD14" s="16" t="s">
        <v>178</v>
      </c>
      <c r="AE14" s="15">
        <v>2984</v>
      </c>
      <c r="AF14" s="16" t="s">
        <v>736</v>
      </c>
      <c r="AG14" s="17">
        <f>(A1L207C13 + A1L207C14)</f>
        <v>5782</v>
      </c>
      <c r="AH14" s="16" t="s">
        <v>737</v>
      </c>
      <c r="AI14" s="17">
        <f>IF(RUN_YEARS &gt; 1,(A1L207C1 + A1L207C4) / 2, 0)</f>
        <v>573</v>
      </c>
      <c r="AJ14" s="16" t="s">
        <v>738</v>
      </c>
      <c r="AK14" s="17">
        <f>IF(RUN_YEARS &gt; 1,(A1L207C2 + A1L207C5) / 2, 0)</f>
        <v>594.5</v>
      </c>
      <c r="AL14" s="16" t="s">
        <v>739</v>
      </c>
      <c r="AM14" s="17">
        <f>(A1L207C16 + A1L207C17)</f>
        <v>1167.5</v>
      </c>
      <c r="AN14" s="16" t="s">
        <v>740</v>
      </c>
      <c r="AO14" s="17">
        <f>IF(RUN_YEARS &gt; 2,(A1L207C1 + A1L207C4 + A1L207C7) / 3, 0)</f>
        <v>993</v>
      </c>
      <c r="AP14" s="16" t="s">
        <v>741</v>
      </c>
      <c r="AQ14" s="17">
        <f>IF(RUN_YEARS &gt; 2,(A1L207C2 + A1L207C5 + A1L207C8) / 3, 0)</f>
        <v>1052</v>
      </c>
      <c r="AR14" s="16" t="s">
        <v>742</v>
      </c>
      <c r="AS14" s="17">
        <f>(A1L207C19 + A1L207C20)</f>
        <v>2045</v>
      </c>
      <c r="AT14" s="16" t="s">
        <v>743</v>
      </c>
      <c r="AU14" s="17">
        <f>IF(RUN_YEARS &gt; 3,(A1L207C1 + A1L207C4 + A1L207C7 + A1L207C10) / 4, 0)</f>
        <v>1255.5</v>
      </c>
      <c r="AV14" s="16" t="s">
        <v>744</v>
      </c>
      <c r="AW14" s="17">
        <f>IF(RUN_YEARS &gt; 3,(A1L207C2 + A1L207C5 + A1L207C8 + A1L207C11) / 4, 0)</f>
        <v>1341.5</v>
      </c>
      <c r="AX14" s="16" t="s">
        <v>745</v>
      </c>
      <c r="AY14" s="17">
        <f>(A1L207C22 + A1L207C23)</f>
        <v>2597</v>
      </c>
      <c r="AZ14" s="16" t="s">
        <v>746</v>
      </c>
      <c r="BA14" s="17">
        <f>IF(RUN_YEARS &gt; 4,(A1L207C1 + A1L207C4 + A1L207C7 + A1L207C10 + A1L207C13) / 5, 0)</f>
        <v>1564</v>
      </c>
      <c r="BB14" s="16" t="s">
        <v>747</v>
      </c>
      <c r="BC14" s="17">
        <f>IF(RUN_YEARS &gt; 4,(A1L207C2 + A1L207C5 + A1L207C8 + A1L207C11 + A1L207C14) / 5, 0)</f>
        <v>1670</v>
      </c>
      <c r="BD14" s="16" t="s">
        <v>748</v>
      </c>
      <c r="BE14" s="17">
        <f>(A1L207C25 + A1L207C26)</f>
        <v>3234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61</v>
      </c>
      <c r="F15" s="16" t="s">
        <v>174</v>
      </c>
      <c r="G15" s="15">
        <v>73</v>
      </c>
      <c r="H15" s="16" t="s">
        <v>749</v>
      </c>
      <c r="I15" s="17">
        <f>(A1L208C1 + A1L208C2)</f>
        <v>134</v>
      </c>
      <c r="J15" s="16" t="s">
        <v>175</v>
      </c>
      <c r="K15" s="15">
        <v>224</v>
      </c>
      <c r="L15" s="16" t="s">
        <v>175</v>
      </c>
      <c r="M15" s="15">
        <v>277</v>
      </c>
      <c r="N15" s="16" t="s">
        <v>750</v>
      </c>
      <c r="O15" s="17">
        <f>(A1L208C4 + A1L208C5)</f>
        <v>501</v>
      </c>
      <c r="P15" s="16" t="s">
        <v>176</v>
      </c>
      <c r="Q15" s="15">
        <v>681</v>
      </c>
      <c r="R15" s="16" t="s">
        <v>176</v>
      </c>
      <c r="S15" s="15">
        <v>2857</v>
      </c>
      <c r="T15" s="16" t="s">
        <v>751</v>
      </c>
      <c r="U15" s="17">
        <f>(A1L208C7 + A1L208C8)</f>
        <v>3538</v>
      </c>
      <c r="V15" s="16" t="s">
        <v>177</v>
      </c>
      <c r="W15" s="15">
        <v>29</v>
      </c>
      <c r="X15" s="16" t="s">
        <v>177</v>
      </c>
      <c r="Y15" s="15">
        <v>33</v>
      </c>
      <c r="Z15" s="16" t="s">
        <v>752</v>
      </c>
      <c r="AA15" s="17">
        <f>(A1L208C10 + A1L208C11)</f>
        <v>62</v>
      </c>
      <c r="AB15" s="16" t="s">
        <v>178</v>
      </c>
      <c r="AC15" s="15">
        <v>18</v>
      </c>
      <c r="AD15" s="16" t="s">
        <v>178</v>
      </c>
      <c r="AE15" s="15">
        <v>18</v>
      </c>
      <c r="AF15" s="16" t="s">
        <v>753</v>
      </c>
      <c r="AG15" s="17">
        <f>(A1L208C13 + A1L208C14)</f>
        <v>36</v>
      </c>
      <c r="AH15" s="16" t="s">
        <v>754</v>
      </c>
      <c r="AI15" s="17">
        <f>IF(RUN_YEARS &gt; 1,(A1L208C1 + A1L208C4) / 2, 0)</f>
        <v>142.5</v>
      </c>
      <c r="AJ15" s="16" t="s">
        <v>755</v>
      </c>
      <c r="AK15" s="17">
        <f>IF(RUN_YEARS &gt; 1,(A1L208C2 + A1L208C5) / 2, 0)</f>
        <v>175</v>
      </c>
      <c r="AL15" s="16" t="s">
        <v>756</v>
      </c>
      <c r="AM15" s="17">
        <f>(A1L208C16 + A1L208C17)</f>
        <v>317.5</v>
      </c>
      <c r="AN15" s="16" t="s">
        <v>757</v>
      </c>
      <c r="AO15" s="17">
        <f>IF(RUN_YEARS &gt; 2,(A1L208C1 + A1L208C4 + A1L208C7) / 3, 0)</f>
        <v>322</v>
      </c>
      <c r="AP15" s="16" t="s">
        <v>758</v>
      </c>
      <c r="AQ15" s="17">
        <f>IF(RUN_YEARS &gt; 2,(A1L208C2 + A1L208C5 + A1L208C8) / 3, 0)</f>
        <v>1069</v>
      </c>
      <c r="AR15" s="16" t="s">
        <v>759</v>
      </c>
      <c r="AS15" s="17">
        <f>(A1L208C19 + A1L208C20)</f>
        <v>1391</v>
      </c>
      <c r="AT15" s="16" t="s">
        <v>760</v>
      </c>
      <c r="AU15" s="17">
        <f>IF(RUN_YEARS &gt; 3,(A1L208C1 + A1L208C4 + A1L208C7 + A1L208C10) / 4, 0)</f>
        <v>248.75</v>
      </c>
      <c r="AV15" s="16" t="s">
        <v>761</v>
      </c>
      <c r="AW15" s="17">
        <f>IF(RUN_YEARS &gt; 3,(A1L208C2 + A1L208C5 + A1L208C8 + A1L208C11) / 4, 0)</f>
        <v>810</v>
      </c>
      <c r="AX15" s="16" t="s">
        <v>762</v>
      </c>
      <c r="AY15" s="17">
        <f>(A1L208C22 + A1L208C23)</f>
        <v>1058.75</v>
      </c>
      <c r="AZ15" s="16" t="s">
        <v>763</v>
      </c>
      <c r="BA15" s="17">
        <f>IF(RUN_YEARS &gt; 4,(A1L208C1 + A1L208C4 + A1L208C7 + A1L208C10 + A1L208C13) / 5, 0)</f>
        <v>202.6</v>
      </c>
      <c r="BB15" s="16" t="s">
        <v>764</v>
      </c>
      <c r="BC15" s="17">
        <f>IF(RUN_YEARS &gt; 4,(A1L208C2 + A1L208C5 + A1L208C8 + A1L208C11 + A1L208C14) / 5, 0)</f>
        <v>651.6</v>
      </c>
      <c r="BD15" s="16" t="s">
        <v>765</v>
      </c>
      <c r="BE15" s="17">
        <f>(A1L208C25 + A1L208C26)</f>
        <v>854.2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12</v>
      </c>
      <c r="F16" s="16" t="s">
        <v>174</v>
      </c>
      <c r="G16" s="15">
        <v>19</v>
      </c>
      <c r="H16" s="16" t="s">
        <v>766</v>
      </c>
      <c r="I16" s="17">
        <f>(A1L209C1 + A1L209C2)</f>
        <v>31</v>
      </c>
      <c r="J16" s="16" t="s">
        <v>175</v>
      </c>
      <c r="K16" s="15">
        <v>17</v>
      </c>
      <c r="L16" s="16" t="s">
        <v>175</v>
      </c>
      <c r="M16" s="15">
        <v>20</v>
      </c>
      <c r="N16" s="16" t="s">
        <v>767</v>
      </c>
      <c r="O16" s="17">
        <f>(A1L209C4 + A1L209C5)</f>
        <v>37</v>
      </c>
      <c r="P16" s="16" t="s">
        <v>176</v>
      </c>
      <c r="Q16" s="15">
        <v>81</v>
      </c>
      <c r="R16" s="16" t="s">
        <v>176</v>
      </c>
      <c r="S16" s="15">
        <v>81</v>
      </c>
      <c r="T16" s="16" t="s">
        <v>768</v>
      </c>
      <c r="U16" s="17">
        <f>(A1L209C7 + A1L209C8)</f>
        <v>162</v>
      </c>
      <c r="V16" s="16" t="s">
        <v>177</v>
      </c>
      <c r="W16" s="15">
        <v>105</v>
      </c>
      <c r="X16" s="16" t="s">
        <v>177</v>
      </c>
      <c r="Y16" s="15">
        <v>100</v>
      </c>
      <c r="Z16" s="16" t="s">
        <v>769</v>
      </c>
      <c r="AA16" s="17">
        <f>(A1L209C10 + A1L209C11)</f>
        <v>205</v>
      </c>
      <c r="AB16" s="16" t="s">
        <v>178</v>
      </c>
      <c r="AC16" s="15">
        <v>129</v>
      </c>
      <c r="AD16" s="16" t="s">
        <v>178</v>
      </c>
      <c r="AE16" s="15">
        <v>116</v>
      </c>
      <c r="AF16" s="16" t="s">
        <v>770</v>
      </c>
      <c r="AG16" s="17">
        <f>(A1L209C13 + A1L209C14)</f>
        <v>245</v>
      </c>
      <c r="AH16" s="16" t="s">
        <v>771</v>
      </c>
      <c r="AI16" s="17">
        <f>IF(RUN_YEARS &gt; 1,(A1L209C1 + A1L209C4) / 2, 0)</f>
        <v>14.5</v>
      </c>
      <c r="AJ16" s="16" t="s">
        <v>772</v>
      </c>
      <c r="AK16" s="17">
        <f>IF(RUN_YEARS &gt; 1,(A1L209C2 + A1L209C5) / 2, 0)</f>
        <v>19.5</v>
      </c>
      <c r="AL16" s="16" t="s">
        <v>773</v>
      </c>
      <c r="AM16" s="17">
        <f>(A1L209C16 + A1L209C17)</f>
        <v>34</v>
      </c>
      <c r="AN16" s="16" t="s">
        <v>774</v>
      </c>
      <c r="AO16" s="17">
        <f>IF(RUN_YEARS &gt; 2,(A1L209C1 + A1L209C4 + A1L209C7) / 3, 0)</f>
        <v>36.666666666666664</v>
      </c>
      <c r="AP16" s="16" t="s">
        <v>775</v>
      </c>
      <c r="AQ16" s="17">
        <f>IF(RUN_YEARS &gt; 2,(A1L209C2 + A1L209C5 + A1L209C8) / 3, 0)</f>
        <v>40</v>
      </c>
      <c r="AR16" s="16" t="s">
        <v>776</v>
      </c>
      <c r="AS16" s="17">
        <f>(A1L209C19 + A1L209C20)</f>
        <v>76.666666666666657</v>
      </c>
      <c r="AT16" s="16" t="s">
        <v>777</v>
      </c>
      <c r="AU16" s="17">
        <f>IF(RUN_YEARS &gt; 3,(A1L209C1 + A1L209C4 + A1L209C7 + A1L209C10) / 4, 0)</f>
        <v>53.75</v>
      </c>
      <c r="AV16" s="16" t="s">
        <v>778</v>
      </c>
      <c r="AW16" s="17">
        <f>IF(RUN_YEARS &gt; 3,(A1L209C2 + A1L209C5 + A1L209C8 + A1L209C11) / 4, 0)</f>
        <v>55</v>
      </c>
      <c r="AX16" s="16" t="s">
        <v>779</v>
      </c>
      <c r="AY16" s="17">
        <f>(A1L209C22 + A1L209C23)</f>
        <v>108.75</v>
      </c>
      <c r="AZ16" s="16" t="s">
        <v>780</v>
      </c>
      <c r="BA16" s="17">
        <f>IF(RUN_YEARS &gt; 4,(A1L209C1 + A1L209C4 + A1L209C7 + A1L209C10 + A1L209C13) / 5, 0)</f>
        <v>68.8</v>
      </c>
      <c r="BB16" s="16" t="s">
        <v>781</v>
      </c>
      <c r="BC16" s="17">
        <f>IF(RUN_YEARS &gt; 4,(A1L209C2 + A1L209C5 + A1L209C8 + A1L209C11 + A1L209C14) / 5, 0)</f>
        <v>67.2</v>
      </c>
      <c r="BD16" s="16" t="s">
        <v>782</v>
      </c>
      <c r="BE16" s="17">
        <f>(A1L209C25 + A1L209C26)</f>
        <v>136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69</v>
      </c>
      <c r="F17" s="16" t="s">
        <v>174</v>
      </c>
      <c r="G17" s="15">
        <v>73</v>
      </c>
      <c r="H17" s="16" t="s">
        <v>783</v>
      </c>
      <c r="I17" s="17">
        <f>(A1L210C1 + A1L210C2)</f>
        <v>142</v>
      </c>
      <c r="J17" s="16" t="s">
        <v>175</v>
      </c>
      <c r="K17" s="15">
        <v>99</v>
      </c>
      <c r="L17" s="16" t="s">
        <v>175</v>
      </c>
      <c r="M17" s="15">
        <v>99</v>
      </c>
      <c r="N17" s="16" t="s">
        <v>784</v>
      </c>
      <c r="O17" s="17">
        <f>(A1L210C4 + A1L210C5)</f>
        <v>198</v>
      </c>
      <c r="P17" s="16" t="s">
        <v>176</v>
      </c>
      <c r="Q17" s="15">
        <v>155</v>
      </c>
      <c r="R17" s="16" t="s">
        <v>176</v>
      </c>
      <c r="S17" s="15">
        <v>208</v>
      </c>
      <c r="T17" s="16" t="s">
        <v>785</v>
      </c>
      <c r="U17" s="17">
        <f>(A1L210C7 + A1L210C8)</f>
        <v>363</v>
      </c>
      <c r="V17" s="16" t="s">
        <v>177</v>
      </c>
      <c r="W17" s="15">
        <v>303</v>
      </c>
      <c r="X17" s="16" t="s">
        <v>177</v>
      </c>
      <c r="Y17" s="15">
        <v>278</v>
      </c>
      <c r="Z17" s="16" t="s">
        <v>786</v>
      </c>
      <c r="AA17" s="17">
        <f>(A1L210C10 + A1L210C11)</f>
        <v>581</v>
      </c>
      <c r="AB17" s="16" t="s">
        <v>178</v>
      </c>
      <c r="AC17" s="15">
        <v>386</v>
      </c>
      <c r="AD17" s="16" t="s">
        <v>178</v>
      </c>
      <c r="AE17" s="15">
        <v>356</v>
      </c>
      <c r="AF17" s="16" t="s">
        <v>787</v>
      </c>
      <c r="AG17" s="17">
        <f>(A1L210C13 + A1L210C14)</f>
        <v>742</v>
      </c>
      <c r="AH17" s="16" t="s">
        <v>788</v>
      </c>
      <c r="AI17" s="17">
        <f>IF(RUN_YEARS &gt; 1,(A1L210C1 + A1L210C4) / 2, 0)</f>
        <v>84</v>
      </c>
      <c r="AJ17" s="16" t="s">
        <v>789</v>
      </c>
      <c r="AK17" s="17">
        <f>IF(RUN_YEARS &gt; 1,(A1L210C2 + A1L210C5) / 2, 0)</f>
        <v>86</v>
      </c>
      <c r="AL17" s="16" t="s">
        <v>790</v>
      </c>
      <c r="AM17" s="17">
        <f>(A1L210C16 + A1L210C17)</f>
        <v>170</v>
      </c>
      <c r="AN17" s="16" t="s">
        <v>791</v>
      </c>
      <c r="AO17" s="17">
        <f>IF(RUN_YEARS &gt; 2,(A1L210C1 + A1L210C4 + A1L210C7) / 3, 0)</f>
        <v>107.66666666666667</v>
      </c>
      <c r="AP17" s="16" t="s">
        <v>792</v>
      </c>
      <c r="AQ17" s="17">
        <f>IF(RUN_YEARS &gt; 2,(A1L210C2 + A1L210C5 + A1L210C8) / 3, 0)</f>
        <v>126.66666666666667</v>
      </c>
      <c r="AR17" s="16" t="s">
        <v>793</v>
      </c>
      <c r="AS17" s="17">
        <f>(A1L210C19 + A1L210C20)</f>
        <v>234.33333333333334</v>
      </c>
      <c r="AT17" s="16" t="s">
        <v>794</v>
      </c>
      <c r="AU17" s="17">
        <f>IF(RUN_YEARS &gt; 3,(A1L210C1 + A1L210C4 + A1L210C7 + A1L210C10) / 4, 0)</f>
        <v>156.5</v>
      </c>
      <c r="AV17" s="16" t="s">
        <v>795</v>
      </c>
      <c r="AW17" s="17">
        <f>IF(RUN_YEARS &gt; 3,(A1L210C2 + A1L210C5 + A1L210C8 + A1L210C11) / 4, 0)</f>
        <v>164.5</v>
      </c>
      <c r="AX17" s="16" t="s">
        <v>796</v>
      </c>
      <c r="AY17" s="17">
        <f>(A1L210C22 + A1L210C23)</f>
        <v>321</v>
      </c>
      <c r="AZ17" s="16" t="s">
        <v>797</v>
      </c>
      <c r="BA17" s="17">
        <f>IF(RUN_YEARS &gt; 4,(A1L210C1 + A1L210C4 + A1L210C7 + A1L210C10 + A1L210C13) / 5, 0)</f>
        <v>202.4</v>
      </c>
      <c r="BB17" s="16" t="s">
        <v>798</v>
      </c>
      <c r="BC17" s="17">
        <f>IF(RUN_YEARS &gt; 4,(A1L210C2 + A1L210C5 + A1L210C8 + A1L210C11 + A1L210C14) / 5, 0)</f>
        <v>202.8</v>
      </c>
      <c r="BD17" s="16" t="s">
        <v>799</v>
      </c>
      <c r="BE17" s="17">
        <f>(A1L210C25 + A1L210C26)</f>
        <v>405.20000000000005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7286</v>
      </c>
      <c r="F18" s="16" t="s">
        <v>174</v>
      </c>
      <c r="G18" s="15">
        <v>218</v>
      </c>
      <c r="H18" s="16" t="s">
        <v>800</v>
      </c>
      <c r="I18" s="17">
        <f>(A1L211C1 + A1L211C2)</f>
        <v>7504</v>
      </c>
      <c r="J18" s="16" t="s">
        <v>175</v>
      </c>
      <c r="K18" s="15">
        <v>8774</v>
      </c>
      <c r="L18" s="16" t="s">
        <v>175</v>
      </c>
      <c r="M18" s="15">
        <v>334</v>
      </c>
      <c r="N18" s="16" t="s">
        <v>801</v>
      </c>
      <c r="O18" s="17">
        <f>(A1L211C4 + A1L211C5)</f>
        <v>9108</v>
      </c>
      <c r="P18" s="16" t="s">
        <v>176</v>
      </c>
      <c r="Q18" s="15">
        <v>11212</v>
      </c>
      <c r="R18" s="16" t="s">
        <v>176</v>
      </c>
      <c r="S18" s="15">
        <v>544</v>
      </c>
      <c r="T18" s="16" t="s">
        <v>802</v>
      </c>
      <c r="U18" s="17">
        <f>(A1L211C7 + A1L211C8)</f>
        <v>11756</v>
      </c>
      <c r="V18" s="16" t="s">
        <v>177</v>
      </c>
      <c r="W18" s="15">
        <v>10157</v>
      </c>
      <c r="X18" s="16" t="s">
        <v>177</v>
      </c>
      <c r="Y18" s="15">
        <v>407</v>
      </c>
      <c r="Z18" s="16" t="s">
        <v>803</v>
      </c>
      <c r="AA18" s="17">
        <f>(A1L211C10 + A1L211C11)</f>
        <v>10564</v>
      </c>
      <c r="AB18" s="16" t="s">
        <v>178</v>
      </c>
      <c r="AC18" s="15">
        <v>11679</v>
      </c>
      <c r="AD18" s="16" t="s">
        <v>178</v>
      </c>
      <c r="AE18" s="15">
        <v>506</v>
      </c>
      <c r="AF18" s="16" t="s">
        <v>804</v>
      </c>
      <c r="AG18" s="17">
        <f>(A1L211C13 + A1L211C14)</f>
        <v>12185</v>
      </c>
      <c r="AH18" s="16" t="s">
        <v>805</v>
      </c>
      <c r="AI18" s="17">
        <f>IF(RUN_YEARS &gt; 1,(A1L211C1 + A1L211C4) / 2, 0)</f>
        <v>8030</v>
      </c>
      <c r="AJ18" s="16" t="s">
        <v>806</v>
      </c>
      <c r="AK18" s="17">
        <f>IF(RUN_YEARS &gt; 1,(A1L211C2 + A1L211C5) / 2, 0)</f>
        <v>276</v>
      </c>
      <c r="AL18" s="16" t="s">
        <v>807</v>
      </c>
      <c r="AM18" s="17">
        <f>(A1L211C16 + A1L211C17)</f>
        <v>8306</v>
      </c>
      <c r="AN18" s="16" t="s">
        <v>808</v>
      </c>
      <c r="AO18" s="17">
        <f>IF(RUN_YEARS &gt; 2,(A1L211C1 + A1L211C4 + A1L211C7) / 3, 0)</f>
        <v>9090.6666666666661</v>
      </c>
      <c r="AP18" s="16" t="s">
        <v>809</v>
      </c>
      <c r="AQ18" s="17">
        <f>IF(RUN_YEARS &gt; 2,(A1L211C2 + A1L211C5 + A1L211C8) / 3, 0)</f>
        <v>365.33333333333331</v>
      </c>
      <c r="AR18" s="16" t="s">
        <v>810</v>
      </c>
      <c r="AS18" s="17">
        <f>(A1L211C19 + A1L211C20)</f>
        <v>9456</v>
      </c>
      <c r="AT18" s="16" t="s">
        <v>811</v>
      </c>
      <c r="AU18" s="17">
        <f>IF(RUN_YEARS &gt; 3,(A1L211C1 + A1L211C4 + A1L211C7 + A1L211C10) / 4, 0)</f>
        <v>9357.25</v>
      </c>
      <c r="AV18" s="16" t="s">
        <v>812</v>
      </c>
      <c r="AW18" s="17">
        <f>IF(RUN_YEARS &gt; 3,(A1L211C2 + A1L211C5 + A1L211C8 + A1L211C11) / 4, 0)</f>
        <v>375.75</v>
      </c>
      <c r="AX18" s="16" t="s">
        <v>813</v>
      </c>
      <c r="AY18" s="17">
        <f>(A1L211C22 + A1L211C23)</f>
        <v>9733</v>
      </c>
      <c r="AZ18" s="16" t="s">
        <v>814</v>
      </c>
      <c r="BA18" s="17">
        <f>IF(RUN_YEARS &gt; 4,(A1L211C1 + A1L211C4 + A1L211C7 + A1L211C10 + A1L211C13) / 5, 0)</f>
        <v>9821.6</v>
      </c>
      <c r="BB18" s="16" t="s">
        <v>815</v>
      </c>
      <c r="BC18" s="17">
        <f>IF(RUN_YEARS &gt; 4,(A1L211C2 + A1L211C5 + A1L211C8 + A1L211C11 + A1L211C14) / 5, 0)</f>
        <v>401.8</v>
      </c>
      <c r="BD18" s="16" t="s">
        <v>816</v>
      </c>
      <c r="BE18" s="17">
        <f>(A1L211C25 + A1L211C26)</f>
        <v>10223.4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2430</v>
      </c>
      <c r="F19" s="16" t="s">
        <v>174</v>
      </c>
      <c r="G19" s="15">
        <v>1888</v>
      </c>
      <c r="H19" s="16" t="s">
        <v>817</v>
      </c>
      <c r="I19" s="17">
        <f>(A1L212C1 + A1L212C2)</f>
        <v>4318</v>
      </c>
      <c r="J19" s="16" t="s">
        <v>175</v>
      </c>
      <c r="K19" s="15">
        <v>2749</v>
      </c>
      <c r="L19" s="16" t="s">
        <v>175</v>
      </c>
      <c r="M19" s="15">
        <v>1672</v>
      </c>
      <c r="N19" s="16" t="s">
        <v>818</v>
      </c>
      <c r="O19" s="17">
        <f>(A1L212C4 + A1L212C5)</f>
        <v>4421</v>
      </c>
      <c r="P19" s="16" t="s">
        <v>176</v>
      </c>
      <c r="Q19" s="15">
        <v>2711</v>
      </c>
      <c r="R19" s="16" t="s">
        <v>176</v>
      </c>
      <c r="S19" s="15">
        <v>1981</v>
      </c>
      <c r="T19" s="16" t="s">
        <v>819</v>
      </c>
      <c r="U19" s="17">
        <f>(A1L212C7 + A1L212C8)</f>
        <v>4692</v>
      </c>
      <c r="V19" s="16" t="s">
        <v>177</v>
      </c>
      <c r="W19" s="15">
        <v>3072</v>
      </c>
      <c r="X19" s="16" t="s">
        <v>177</v>
      </c>
      <c r="Y19" s="15">
        <v>1608</v>
      </c>
      <c r="Z19" s="16" t="s">
        <v>820</v>
      </c>
      <c r="AA19" s="17">
        <f>(A1L212C10 + A1L212C11)</f>
        <v>4680</v>
      </c>
      <c r="AB19" s="16" t="s">
        <v>178</v>
      </c>
      <c r="AC19" s="15">
        <v>3703</v>
      </c>
      <c r="AD19" s="16" t="s">
        <v>178</v>
      </c>
      <c r="AE19" s="15">
        <v>1651</v>
      </c>
      <c r="AF19" s="16" t="s">
        <v>821</v>
      </c>
      <c r="AG19" s="17">
        <f>(A1L212C13 + A1L212C14)</f>
        <v>5354</v>
      </c>
      <c r="AH19" s="16" t="s">
        <v>822</v>
      </c>
      <c r="AI19" s="17">
        <f>IF(RUN_YEARS &gt; 1,(A1L212C1 + A1L212C4) / 2, 0)</f>
        <v>2589.5</v>
      </c>
      <c r="AJ19" s="16" t="s">
        <v>823</v>
      </c>
      <c r="AK19" s="17">
        <f>IF(RUN_YEARS &gt; 1,(A1L212C2 + A1L212C5) / 2, 0)</f>
        <v>1780</v>
      </c>
      <c r="AL19" s="16" t="s">
        <v>824</v>
      </c>
      <c r="AM19" s="17">
        <f>(A1L212C16 + A1L212C17)</f>
        <v>4369.5</v>
      </c>
      <c r="AN19" s="16" t="s">
        <v>825</v>
      </c>
      <c r="AO19" s="17">
        <f>IF(RUN_YEARS &gt; 2,(A1L212C1 + A1L212C4 + A1L212C7) / 3, 0)</f>
        <v>2630</v>
      </c>
      <c r="AP19" s="16" t="s">
        <v>826</v>
      </c>
      <c r="AQ19" s="17">
        <f>IF(RUN_YEARS &gt; 2,(A1L212C2 + A1L212C5 + A1L212C8) / 3, 0)</f>
        <v>1847</v>
      </c>
      <c r="AR19" s="16" t="s">
        <v>827</v>
      </c>
      <c r="AS19" s="17">
        <f>(A1L212C19 + A1L212C20)</f>
        <v>4477</v>
      </c>
      <c r="AT19" s="16" t="s">
        <v>828</v>
      </c>
      <c r="AU19" s="17">
        <f>IF(RUN_YEARS &gt; 3,(A1L212C1 + A1L212C4 + A1L212C7 + A1L212C10) / 4, 0)</f>
        <v>2740.5</v>
      </c>
      <c r="AV19" s="16" t="s">
        <v>829</v>
      </c>
      <c r="AW19" s="17">
        <f>IF(RUN_YEARS &gt; 3,(A1L212C2 + A1L212C5 + A1L212C8 + A1L212C11) / 4, 0)</f>
        <v>1787.25</v>
      </c>
      <c r="AX19" s="16" t="s">
        <v>830</v>
      </c>
      <c r="AY19" s="17">
        <f>(A1L212C22 + A1L212C23)</f>
        <v>4527.75</v>
      </c>
      <c r="AZ19" s="16" t="s">
        <v>831</v>
      </c>
      <c r="BA19" s="17">
        <f>IF(RUN_YEARS &gt; 4,(A1L212C1 + A1L212C4 + A1L212C7 + A1L212C10 + A1L212C13) / 5, 0)</f>
        <v>2933</v>
      </c>
      <c r="BB19" s="16" t="s">
        <v>832</v>
      </c>
      <c r="BC19" s="17">
        <f>IF(RUN_YEARS &gt; 4,(A1L212C2 + A1L212C5 + A1L212C8 + A1L212C11 + A1L212C14) / 5, 0)</f>
        <v>1760</v>
      </c>
      <c r="BD19" s="16" t="s">
        <v>833</v>
      </c>
      <c r="BE19" s="17">
        <f>(A1L212C25 + A1L212C26)</f>
        <v>4693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71</v>
      </c>
      <c r="F20" s="16" t="s">
        <v>174</v>
      </c>
      <c r="G20" s="15">
        <v>153</v>
      </c>
      <c r="H20" s="16" t="s">
        <v>834</v>
      </c>
      <c r="I20" s="17">
        <f>(A1L213C1 + A1L213C2)</f>
        <v>224</v>
      </c>
      <c r="J20" s="16" t="s">
        <v>175</v>
      </c>
      <c r="K20" s="15">
        <v>96</v>
      </c>
      <c r="L20" s="16" t="s">
        <v>175</v>
      </c>
      <c r="M20" s="15">
        <v>149</v>
      </c>
      <c r="N20" s="16" t="s">
        <v>835</v>
      </c>
      <c r="O20" s="17">
        <f>(A1L213C4 + A1L213C5)</f>
        <v>245</v>
      </c>
      <c r="P20" s="16" t="s">
        <v>176</v>
      </c>
      <c r="Q20" s="15">
        <v>101</v>
      </c>
      <c r="R20" s="16" t="s">
        <v>176</v>
      </c>
      <c r="S20" s="15">
        <v>151</v>
      </c>
      <c r="T20" s="16" t="s">
        <v>836</v>
      </c>
      <c r="U20" s="17">
        <f>(A1L213C7 + A1L213C8)</f>
        <v>252</v>
      </c>
      <c r="V20" s="16" t="s">
        <v>177</v>
      </c>
      <c r="W20" s="15">
        <v>112</v>
      </c>
      <c r="X20" s="16" t="s">
        <v>177</v>
      </c>
      <c r="Y20" s="15">
        <v>177</v>
      </c>
      <c r="Z20" s="16" t="s">
        <v>837</v>
      </c>
      <c r="AA20" s="17">
        <f>(A1L213C10 + A1L213C11)</f>
        <v>289</v>
      </c>
      <c r="AB20" s="16" t="s">
        <v>178</v>
      </c>
      <c r="AC20" s="15">
        <v>23</v>
      </c>
      <c r="AD20" s="16" t="s">
        <v>178</v>
      </c>
      <c r="AE20" s="15">
        <v>39</v>
      </c>
      <c r="AF20" s="16" t="s">
        <v>838</v>
      </c>
      <c r="AG20" s="17">
        <f>(A1L213C13 + A1L213C14)</f>
        <v>62</v>
      </c>
      <c r="AH20" s="16" t="s">
        <v>839</v>
      </c>
      <c r="AI20" s="17">
        <f>IF(RUN_YEARS &gt; 1,(A1L213C1 + A1L213C4) / 2, 0)</f>
        <v>83.5</v>
      </c>
      <c r="AJ20" s="16" t="s">
        <v>840</v>
      </c>
      <c r="AK20" s="17">
        <f>IF(RUN_YEARS &gt; 1,(A1L213C2 + A1L213C5) / 2, 0)</f>
        <v>151</v>
      </c>
      <c r="AL20" s="16" t="s">
        <v>841</v>
      </c>
      <c r="AM20" s="17">
        <f>(A1L213C16 + A1L213C17)</f>
        <v>234.5</v>
      </c>
      <c r="AN20" s="16" t="s">
        <v>842</v>
      </c>
      <c r="AO20" s="17">
        <f>IF(RUN_YEARS &gt; 2,(A1L213C1 + A1L213C4 + A1L213C7) / 3, 0)</f>
        <v>89.333333333333329</v>
      </c>
      <c r="AP20" s="16" t="s">
        <v>843</v>
      </c>
      <c r="AQ20" s="17">
        <f>IF(RUN_YEARS &gt; 2,(A1L213C2 + A1L213C5 + A1L213C8) / 3, 0)</f>
        <v>151</v>
      </c>
      <c r="AR20" s="16" t="s">
        <v>844</v>
      </c>
      <c r="AS20" s="17">
        <f>(A1L213C19 + A1L213C20)</f>
        <v>240.33333333333331</v>
      </c>
      <c r="AT20" s="16" t="s">
        <v>845</v>
      </c>
      <c r="AU20" s="17">
        <f>IF(RUN_YEARS &gt; 3,(A1L213C1 + A1L213C4 + A1L213C7 + A1L213C10) / 4, 0)</f>
        <v>95</v>
      </c>
      <c r="AV20" s="16" t="s">
        <v>846</v>
      </c>
      <c r="AW20" s="17">
        <f>IF(RUN_YEARS &gt; 3,(A1L213C2 + A1L213C5 + A1L213C8 + A1L213C11) / 4, 0)</f>
        <v>157.5</v>
      </c>
      <c r="AX20" s="16" t="s">
        <v>847</v>
      </c>
      <c r="AY20" s="17">
        <f>(A1L213C22 + A1L213C23)</f>
        <v>252.5</v>
      </c>
      <c r="AZ20" s="16" t="s">
        <v>848</v>
      </c>
      <c r="BA20" s="17">
        <f>IF(RUN_YEARS &gt; 4,(A1L213C1 + A1L213C4 + A1L213C7 + A1L213C10 + A1L213C13) / 5, 0)</f>
        <v>80.599999999999994</v>
      </c>
      <c r="BB20" s="16" t="s">
        <v>849</v>
      </c>
      <c r="BC20" s="17">
        <f>IF(RUN_YEARS &gt; 4,(A1L213C2 + A1L213C5 + A1L213C8 + A1L213C11 + A1L213C14) / 5, 0)</f>
        <v>133.80000000000001</v>
      </c>
      <c r="BD20" s="16" t="s">
        <v>850</v>
      </c>
      <c r="BE20" s="17">
        <f>(A1L213C25 + A1L213C26)</f>
        <v>214.4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10131</v>
      </c>
      <c r="F21" s="16" t="s">
        <v>174</v>
      </c>
      <c r="G21" s="15">
        <v>9919</v>
      </c>
      <c r="H21" s="16" t="s">
        <v>851</v>
      </c>
      <c r="I21" s="17">
        <f>(A1L214C1 + A1L214C2)</f>
        <v>20050</v>
      </c>
      <c r="J21" s="16" t="s">
        <v>175</v>
      </c>
      <c r="K21" s="15">
        <v>11660</v>
      </c>
      <c r="L21" s="16" t="s">
        <v>175</v>
      </c>
      <c r="M21" s="15">
        <v>11132</v>
      </c>
      <c r="N21" s="16" t="s">
        <v>852</v>
      </c>
      <c r="O21" s="17">
        <f>(A1L214C4 + A1L214C5)</f>
        <v>22792</v>
      </c>
      <c r="P21" s="16" t="s">
        <v>176</v>
      </c>
      <c r="Q21" s="15">
        <v>10433</v>
      </c>
      <c r="R21" s="16" t="s">
        <v>176</v>
      </c>
      <c r="S21" s="15">
        <v>10244</v>
      </c>
      <c r="T21" s="16" t="s">
        <v>853</v>
      </c>
      <c r="U21" s="17">
        <f>(A1L214C7 + A1L214C8)</f>
        <v>20677</v>
      </c>
      <c r="V21" s="16" t="s">
        <v>177</v>
      </c>
      <c r="W21" s="15">
        <v>9961</v>
      </c>
      <c r="X21" s="16" t="s">
        <v>177</v>
      </c>
      <c r="Y21" s="15">
        <v>10394</v>
      </c>
      <c r="Z21" s="16" t="s">
        <v>854</v>
      </c>
      <c r="AA21" s="17">
        <f>(A1L214C10 + A1L214C11)</f>
        <v>20355</v>
      </c>
      <c r="AB21" s="16" t="s">
        <v>178</v>
      </c>
      <c r="AC21" s="15">
        <v>11312</v>
      </c>
      <c r="AD21" s="16" t="s">
        <v>178</v>
      </c>
      <c r="AE21" s="15">
        <v>12141</v>
      </c>
      <c r="AF21" s="16" t="s">
        <v>855</v>
      </c>
      <c r="AG21" s="17">
        <f>(A1L214C13 + A1L214C14)</f>
        <v>23453</v>
      </c>
      <c r="AH21" s="16" t="s">
        <v>856</v>
      </c>
      <c r="AI21" s="17">
        <f>IF(RUN_YEARS &gt; 1,(A1L214C1 + A1L214C4) / 2, 0)</f>
        <v>10895.5</v>
      </c>
      <c r="AJ21" s="16" t="s">
        <v>857</v>
      </c>
      <c r="AK21" s="17">
        <f>IF(RUN_YEARS &gt; 1,(A1L214C2 + A1L214C5) / 2, 0)</f>
        <v>10525.5</v>
      </c>
      <c r="AL21" s="16" t="s">
        <v>858</v>
      </c>
      <c r="AM21" s="17">
        <f>(A1L214C16 + A1L214C17)</f>
        <v>21421</v>
      </c>
      <c r="AN21" s="16" t="s">
        <v>859</v>
      </c>
      <c r="AO21" s="17">
        <f>IF(RUN_YEARS &gt; 2,(A1L214C1 + A1L214C4 + A1L214C7) / 3, 0)</f>
        <v>10741.333333333334</v>
      </c>
      <c r="AP21" s="16" t="s">
        <v>860</v>
      </c>
      <c r="AQ21" s="17">
        <f>IF(RUN_YEARS &gt; 2,(A1L214C2 + A1L214C5 + A1L214C8) / 3, 0)</f>
        <v>10431.666666666666</v>
      </c>
      <c r="AR21" s="16" t="s">
        <v>861</v>
      </c>
      <c r="AS21" s="17">
        <f>(A1L214C19 + A1L214C20)</f>
        <v>21173</v>
      </c>
      <c r="AT21" s="16" t="s">
        <v>862</v>
      </c>
      <c r="AU21" s="17">
        <f>IF(RUN_YEARS &gt; 3,(A1L214C1 + A1L214C4 + A1L214C7 + A1L214C10) / 4, 0)</f>
        <v>10546.25</v>
      </c>
      <c r="AV21" s="16" t="s">
        <v>863</v>
      </c>
      <c r="AW21" s="17">
        <f>IF(RUN_YEARS &gt; 3,(A1L214C2 + A1L214C5 + A1L214C8 + A1L214C11) / 4, 0)</f>
        <v>10422.25</v>
      </c>
      <c r="AX21" s="16" t="s">
        <v>864</v>
      </c>
      <c r="AY21" s="17">
        <f>(A1L214C22 + A1L214C23)</f>
        <v>20968.5</v>
      </c>
      <c r="AZ21" s="16" t="s">
        <v>865</v>
      </c>
      <c r="BA21" s="17">
        <f>IF(RUN_YEARS &gt; 4,(A1L214C1 + A1L214C4 + A1L214C7 + A1L214C10 + A1L214C13) / 5, 0)</f>
        <v>10699.4</v>
      </c>
      <c r="BB21" s="16" t="s">
        <v>866</v>
      </c>
      <c r="BC21" s="17">
        <f>IF(RUN_YEARS &gt; 4,(A1L214C2 + A1L214C5 + A1L214C8 + A1L214C11 + A1L214C14) / 5, 0)</f>
        <v>10766</v>
      </c>
      <c r="BD21" s="16" t="s">
        <v>867</v>
      </c>
      <c r="BE21" s="17">
        <f>(A1L214C25 + A1L214C26)</f>
        <v>21465.4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46</v>
      </c>
      <c r="F22" s="16" t="s">
        <v>174</v>
      </c>
      <c r="G22" s="15">
        <v>92</v>
      </c>
      <c r="H22" s="16" t="s">
        <v>868</v>
      </c>
      <c r="I22" s="17">
        <f>(A1L215C1 + A1L215C2)</f>
        <v>138</v>
      </c>
      <c r="J22" s="16" t="s">
        <v>175</v>
      </c>
      <c r="K22" s="15">
        <v>57</v>
      </c>
      <c r="L22" s="16" t="s">
        <v>175</v>
      </c>
      <c r="M22" s="15">
        <v>96</v>
      </c>
      <c r="N22" s="16" t="s">
        <v>869</v>
      </c>
      <c r="O22" s="17">
        <f>(A1L215C4 + A1L215C5)</f>
        <v>153</v>
      </c>
      <c r="P22" s="16" t="s">
        <v>176</v>
      </c>
      <c r="Q22" s="15">
        <v>155</v>
      </c>
      <c r="R22" s="16" t="s">
        <v>176</v>
      </c>
      <c r="S22" s="15">
        <v>263</v>
      </c>
      <c r="T22" s="16" t="s">
        <v>870</v>
      </c>
      <c r="U22" s="17">
        <f>(A1L215C7 + A1L215C8)</f>
        <v>418</v>
      </c>
      <c r="V22" s="16" t="s">
        <v>177</v>
      </c>
      <c r="W22" s="15">
        <v>189</v>
      </c>
      <c r="X22" s="16" t="s">
        <v>177</v>
      </c>
      <c r="Y22" s="15">
        <v>223</v>
      </c>
      <c r="Z22" s="16" t="s">
        <v>871</v>
      </c>
      <c r="AA22" s="17">
        <f>(A1L215C10 + A1L215C11)</f>
        <v>412</v>
      </c>
      <c r="AB22" s="16" t="s">
        <v>178</v>
      </c>
      <c r="AC22" s="15">
        <v>166</v>
      </c>
      <c r="AD22" s="16" t="s">
        <v>178</v>
      </c>
      <c r="AE22" s="15">
        <v>241</v>
      </c>
      <c r="AF22" s="16" t="s">
        <v>872</v>
      </c>
      <c r="AG22" s="17">
        <f>(A1L215C13 + A1L215C14)</f>
        <v>407</v>
      </c>
      <c r="AH22" s="16" t="s">
        <v>873</v>
      </c>
      <c r="AI22" s="17">
        <f>IF(RUN_YEARS &gt; 1,(A1L215C1 + A1L215C4) / 2, 0)</f>
        <v>51.5</v>
      </c>
      <c r="AJ22" s="16" t="s">
        <v>874</v>
      </c>
      <c r="AK22" s="17">
        <f>IF(RUN_YEARS &gt; 1,(A1L215C2 + A1L215C5) / 2, 0)</f>
        <v>94</v>
      </c>
      <c r="AL22" s="16" t="s">
        <v>875</v>
      </c>
      <c r="AM22" s="17">
        <f>(A1L215C16 + A1L215C17)</f>
        <v>145.5</v>
      </c>
      <c r="AN22" s="16" t="s">
        <v>876</v>
      </c>
      <c r="AO22" s="17">
        <f>IF(RUN_YEARS &gt; 2,(A1L215C1 + A1L215C4 + A1L215C7) / 3, 0)</f>
        <v>86</v>
      </c>
      <c r="AP22" s="16" t="s">
        <v>877</v>
      </c>
      <c r="AQ22" s="17">
        <f>IF(RUN_YEARS &gt; 2,(A1L215C2 + A1L215C5 + A1L215C8) / 3, 0)</f>
        <v>150.33333333333334</v>
      </c>
      <c r="AR22" s="16" t="s">
        <v>878</v>
      </c>
      <c r="AS22" s="17">
        <f>(A1L215C19 + A1L215C20)</f>
        <v>236.33333333333334</v>
      </c>
      <c r="AT22" s="16" t="s">
        <v>879</v>
      </c>
      <c r="AU22" s="17">
        <f>IF(RUN_YEARS &gt; 3,(A1L215C1 + A1L215C4 + A1L215C7 + A1L215C10) / 4, 0)</f>
        <v>111.75</v>
      </c>
      <c r="AV22" s="16" t="s">
        <v>880</v>
      </c>
      <c r="AW22" s="17">
        <f>IF(RUN_YEARS &gt; 3,(A1L215C2 + A1L215C5 + A1L215C8 + A1L215C11) / 4, 0)</f>
        <v>168.5</v>
      </c>
      <c r="AX22" s="16" t="s">
        <v>881</v>
      </c>
      <c r="AY22" s="17">
        <f>(A1L215C22 + A1L215C23)</f>
        <v>280.25</v>
      </c>
      <c r="AZ22" s="16" t="s">
        <v>882</v>
      </c>
      <c r="BA22" s="17">
        <f>IF(RUN_YEARS &gt; 4,(A1L215C1 + A1L215C4 + A1L215C7 + A1L215C10 + A1L215C13) / 5, 0)</f>
        <v>122.6</v>
      </c>
      <c r="BB22" s="16" t="s">
        <v>883</v>
      </c>
      <c r="BC22" s="17">
        <f>IF(RUN_YEARS &gt; 4,(A1L215C2 + A1L215C5 + A1L215C8 + A1L215C11 + A1L215C14) / 5, 0)</f>
        <v>183</v>
      </c>
      <c r="BD22" s="16" t="s">
        <v>884</v>
      </c>
      <c r="BE22" s="17">
        <f>(A1L215C25 + A1L215C26)</f>
        <v>305.60000000000002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96440</v>
      </c>
      <c r="F23" s="16" t="s">
        <v>174</v>
      </c>
      <c r="G23" s="15">
        <v>78371</v>
      </c>
      <c r="H23" s="16" t="s">
        <v>885</v>
      </c>
      <c r="I23" s="17">
        <f>(A1L216C1 + A1L216C2)</f>
        <v>174811</v>
      </c>
      <c r="J23" s="16" t="s">
        <v>175</v>
      </c>
      <c r="K23" s="15">
        <v>98939</v>
      </c>
      <c r="L23" s="16" t="s">
        <v>175</v>
      </c>
      <c r="M23" s="15">
        <v>79698</v>
      </c>
      <c r="N23" s="16" t="s">
        <v>886</v>
      </c>
      <c r="O23" s="17">
        <f>(A1L216C4 + A1L216C5)</f>
        <v>178637</v>
      </c>
      <c r="P23" s="16" t="s">
        <v>176</v>
      </c>
      <c r="Q23" s="15">
        <v>120108</v>
      </c>
      <c r="R23" s="16" t="s">
        <v>176</v>
      </c>
      <c r="S23" s="15">
        <v>100990</v>
      </c>
      <c r="T23" s="16" t="s">
        <v>887</v>
      </c>
      <c r="U23" s="17">
        <f>(A1L216C7 + A1L216C8)</f>
        <v>221098</v>
      </c>
      <c r="V23" s="16" t="s">
        <v>177</v>
      </c>
      <c r="W23" s="15">
        <v>131441</v>
      </c>
      <c r="X23" s="16" t="s">
        <v>177</v>
      </c>
      <c r="Y23" s="15">
        <v>112155</v>
      </c>
      <c r="Z23" s="16" t="s">
        <v>888</v>
      </c>
      <c r="AA23" s="17">
        <f>(A1L216C10 + A1L216C11)</f>
        <v>243596</v>
      </c>
      <c r="AB23" s="16" t="s">
        <v>178</v>
      </c>
      <c r="AC23" s="15">
        <v>144231</v>
      </c>
      <c r="AD23" s="16" t="s">
        <v>178</v>
      </c>
      <c r="AE23" s="15">
        <v>133804</v>
      </c>
      <c r="AF23" s="16" t="s">
        <v>889</v>
      </c>
      <c r="AG23" s="17">
        <f>(A1L216C13 + A1L216C14)</f>
        <v>278035</v>
      </c>
      <c r="AH23" s="16" t="s">
        <v>890</v>
      </c>
      <c r="AI23" s="17">
        <f>IF(RUN_YEARS &gt; 1,(A1L216C1 + A1L216C4) / 2, 0)</f>
        <v>97689.5</v>
      </c>
      <c r="AJ23" s="16" t="s">
        <v>891</v>
      </c>
      <c r="AK23" s="17">
        <f>IF(RUN_YEARS &gt; 1,(A1L216C2 + A1L216C5) / 2, 0)</f>
        <v>79034.5</v>
      </c>
      <c r="AL23" s="16" t="s">
        <v>892</v>
      </c>
      <c r="AM23" s="17">
        <f>(A1L216C16 + A1L216C17)</f>
        <v>176724</v>
      </c>
      <c r="AN23" s="16" t="s">
        <v>893</v>
      </c>
      <c r="AO23" s="17">
        <f>IF(RUN_YEARS &gt; 2,(A1L216C1 + A1L216C4 + A1L216C7) / 3, 0)</f>
        <v>105162.33333333333</v>
      </c>
      <c r="AP23" s="16" t="s">
        <v>894</v>
      </c>
      <c r="AQ23" s="17">
        <f>IF(RUN_YEARS &gt; 2,(A1L216C2 + A1L216C5 + A1L216C8) / 3, 0)</f>
        <v>86353</v>
      </c>
      <c r="AR23" s="16" t="s">
        <v>895</v>
      </c>
      <c r="AS23" s="17">
        <f>(A1L216C19 + A1L216C20)</f>
        <v>191515.33333333331</v>
      </c>
      <c r="AT23" s="16" t="s">
        <v>896</v>
      </c>
      <c r="AU23" s="17">
        <f>IF(RUN_YEARS &gt; 3,(A1L216C1 + A1L216C4 + A1L216C7 + A1L216C10) / 4, 0)</f>
        <v>111732</v>
      </c>
      <c r="AV23" s="16" t="s">
        <v>897</v>
      </c>
      <c r="AW23" s="17">
        <f>IF(RUN_YEARS &gt; 3,(A1L216C2 + A1L216C5 + A1L216C8 + A1L216C11) / 4, 0)</f>
        <v>92803.5</v>
      </c>
      <c r="AX23" s="16" t="s">
        <v>898</v>
      </c>
      <c r="AY23" s="17">
        <f>(A1L216C22 + A1L216C23)</f>
        <v>204535.5</v>
      </c>
      <c r="AZ23" s="16" t="s">
        <v>899</v>
      </c>
      <c r="BA23" s="17">
        <f>IF(RUN_YEARS &gt; 4,(A1L216C1 + A1L216C4 + A1L216C7 + A1L216C10 + A1L216C13) / 5, 0)</f>
        <v>118231.8</v>
      </c>
      <c r="BB23" s="16" t="s">
        <v>900</v>
      </c>
      <c r="BC23" s="17">
        <f>IF(RUN_YEARS &gt; 4,(A1L216C2 + A1L216C5 + A1L216C8 + A1L216C11 + A1L216C14) / 5, 0)</f>
        <v>101003.6</v>
      </c>
      <c r="BD23" s="16" t="s">
        <v>901</v>
      </c>
      <c r="BE23" s="17">
        <f>(A1L216C25 + A1L216C26)</f>
        <v>219235.40000000002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55BD6E-3C3D-4B96-A3C1-BC80AD7474DB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441</v>
      </c>
      <c r="F9" s="16" t="s">
        <v>174</v>
      </c>
      <c r="G9" s="15">
        <v>240</v>
      </c>
      <c r="H9" s="16" t="s">
        <v>969</v>
      </c>
      <c r="I9" s="17">
        <f>(A1L218C1 + A1L218C2)</f>
        <v>681</v>
      </c>
      <c r="J9" s="16" t="s">
        <v>175</v>
      </c>
      <c r="K9" s="15">
        <v>373</v>
      </c>
      <c r="L9" s="16" t="s">
        <v>175</v>
      </c>
      <c r="M9" s="15">
        <v>244</v>
      </c>
      <c r="N9" s="16" t="s">
        <v>970</v>
      </c>
      <c r="O9" s="17">
        <f>(A1L218C4 + A1L218C5)</f>
        <v>617</v>
      </c>
      <c r="P9" s="16" t="s">
        <v>176</v>
      </c>
      <c r="Q9" s="15">
        <v>434</v>
      </c>
      <c r="R9" s="16" t="s">
        <v>176</v>
      </c>
      <c r="S9" s="15">
        <v>423</v>
      </c>
      <c r="T9" s="16" t="s">
        <v>971</v>
      </c>
      <c r="U9" s="17">
        <f>(A1L218C7 + A1L218C8)</f>
        <v>857</v>
      </c>
      <c r="V9" s="16" t="s">
        <v>177</v>
      </c>
      <c r="W9" s="15">
        <v>640</v>
      </c>
      <c r="X9" s="16" t="s">
        <v>177</v>
      </c>
      <c r="Y9" s="15">
        <v>660</v>
      </c>
      <c r="Z9" s="16" t="s">
        <v>972</v>
      </c>
      <c r="AA9" s="17">
        <f>(A1L218C10 + A1L218C11)</f>
        <v>1300</v>
      </c>
      <c r="AB9" s="16" t="s">
        <v>178</v>
      </c>
      <c r="AC9" s="15">
        <v>544</v>
      </c>
      <c r="AD9" s="16" t="s">
        <v>178</v>
      </c>
      <c r="AE9" s="15">
        <v>488</v>
      </c>
      <c r="AF9" s="16" t="s">
        <v>973</v>
      </c>
      <c r="AG9" s="17">
        <f>(A1L218C13 + A1L218C14)</f>
        <v>1032</v>
      </c>
      <c r="AH9" s="16" t="s">
        <v>974</v>
      </c>
      <c r="AI9" s="17">
        <f>IF(RUN_YEARS &gt; 1,(A1L218C1 + A1L218C4) / 2, 0)</f>
        <v>407</v>
      </c>
      <c r="AJ9" s="16" t="s">
        <v>975</v>
      </c>
      <c r="AK9" s="17">
        <f>IF(RUN_YEARS &gt; 1,(A1L218C2 + A1L218C5) / 2, 0)</f>
        <v>242</v>
      </c>
      <c r="AL9" s="16" t="s">
        <v>976</v>
      </c>
      <c r="AM9" s="17">
        <f>(A1L218C16 + A1L218C17)</f>
        <v>649</v>
      </c>
      <c r="AN9" s="16" t="s">
        <v>977</v>
      </c>
      <c r="AO9" s="17">
        <f>IF(RUN_YEARS &gt; 2,(A1L218C1 + A1L218C4 + A1L218C7) / 3, 0)</f>
        <v>416</v>
      </c>
      <c r="AP9" s="16" t="s">
        <v>978</v>
      </c>
      <c r="AQ9" s="17">
        <f>IF(RUN_YEARS &gt; 2,(A1L218C2 + A1L218C5 + A1L218C8) / 3, 0)</f>
        <v>302.33333333333331</v>
      </c>
      <c r="AR9" s="16" t="s">
        <v>979</v>
      </c>
      <c r="AS9" s="17">
        <f>(A1L218C19 + A1L218C20)</f>
        <v>718.33333333333326</v>
      </c>
      <c r="AT9" s="16" t="s">
        <v>980</v>
      </c>
      <c r="AU9" s="17">
        <f>IF(RUN_YEARS &gt; 3,(A1L218C1 + A1L218C4 + A1L218C7 + A1L218C10) / 4, 0)</f>
        <v>472</v>
      </c>
      <c r="AV9" s="16" t="s">
        <v>981</v>
      </c>
      <c r="AW9" s="17">
        <f>IF(RUN_YEARS &gt; 3,(A1L218C2 + A1L218C5 + A1L218C8 + A1L218C11) / 4, 0)</f>
        <v>391.75</v>
      </c>
      <c r="AX9" s="16" t="s">
        <v>982</v>
      </c>
      <c r="AY9" s="17">
        <f>(A1L218C22 + A1L218C23)</f>
        <v>863.75</v>
      </c>
      <c r="AZ9" s="16" t="s">
        <v>983</v>
      </c>
      <c r="BA9" s="17">
        <f>IF(RUN_YEARS &gt; 4,(A1L218C1 + A1L218C4 + A1L218C7 + A1L218C10 + A1L218C13) / 5, 0)</f>
        <v>486.4</v>
      </c>
      <c r="BB9" s="16" t="s">
        <v>984</v>
      </c>
      <c r="BC9" s="17">
        <f>IF(RUN_YEARS &gt; 4,(A1L218C2 + A1L218C5 + A1L218C8 + A1L218C11 + A1L218C14) / 5, 0)</f>
        <v>411</v>
      </c>
      <c r="BD9" s="16" t="s">
        <v>985</v>
      </c>
      <c r="BE9" s="17">
        <f>(A1L218C25 + A1L218C26)</f>
        <v>897.4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2451</v>
      </c>
      <c r="F10" s="16" t="s">
        <v>174</v>
      </c>
      <c r="G10" s="15">
        <v>2078</v>
      </c>
      <c r="H10" s="16" t="s">
        <v>986</v>
      </c>
      <c r="I10" s="17">
        <f>(A1L219C1 + A1L219C2)</f>
        <v>4529</v>
      </c>
      <c r="J10" s="16" t="s">
        <v>175</v>
      </c>
      <c r="K10" s="15">
        <v>2545</v>
      </c>
      <c r="L10" s="16" t="s">
        <v>175</v>
      </c>
      <c r="M10" s="15">
        <v>2175</v>
      </c>
      <c r="N10" s="16" t="s">
        <v>987</v>
      </c>
      <c r="O10" s="17">
        <f>(A1L219C4 + A1L219C5)</f>
        <v>4720</v>
      </c>
      <c r="P10" s="16" t="s">
        <v>176</v>
      </c>
      <c r="Q10" s="15">
        <v>3159</v>
      </c>
      <c r="R10" s="16" t="s">
        <v>176</v>
      </c>
      <c r="S10" s="15">
        <v>1935</v>
      </c>
      <c r="T10" s="16" t="s">
        <v>988</v>
      </c>
      <c r="U10" s="17">
        <f>(A1L219C7 + A1L219C8)</f>
        <v>5094</v>
      </c>
      <c r="V10" s="16" t="s">
        <v>177</v>
      </c>
      <c r="W10" s="15">
        <v>3043</v>
      </c>
      <c r="X10" s="16" t="s">
        <v>177</v>
      </c>
      <c r="Y10" s="15">
        <v>2393</v>
      </c>
      <c r="Z10" s="16" t="s">
        <v>989</v>
      </c>
      <c r="AA10" s="17">
        <f>(A1L219C10 + A1L219C11)</f>
        <v>5436</v>
      </c>
      <c r="AB10" s="16" t="s">
        <v>178</v>
      </c>
      <c r="AC10" s="15">
        <v>4266</v>
      </c>
      <c r="AD10" s="16" t="s">
        <v>178</v>
      </c>
      <c r="AE10" s="15">
        <v>3923</v>
      </c>
      <c r="AF10" s="16" t="s">
        <v>990</v>
      </c>
      <c r="AG10" s="17">
        <f>(A1L219C13 + A1L219C14)</f>
        <v>8189</v>
      </c>
      <c r="AH10" s="16" t="s">
        <v>991</v>
      </c>
      <c r="AI10" s="17">
        <f>IF(RUN_YEARS &gt; 1,(A1L219C1 + A1L219C4) / 2, 0)</f>
        <v>2498</v>
      </c>
      <c r="AJ10" s="16" t="s">
        <v>992</v>
      </c>
      <c r="AK10" s="17">
        <f>IF(RUN_YEARS &gt; 1,(A1L219C2 + A1L219C5) / 2, 0)</f>
        <v>2126.5</v>
      </c>
      <c r="AL10" s="16" t="s">
        <v>993</v>
      </c>
      <c r="AM10" s="17">
        <f>(A1L219C16 + A1L219C17)</f>
        <v>4624.5</v>
      </c>
      <c r="AN10" s="16" t="s">
        <v>994</v>
      </c>
      <c r="AO10" s="17">
        <f>IF(RUN_YEARS &gt; 2,(A1L219C1 + A1L219C4 + A1L219C7) / 3, 0)</f>
        <v>2718.3333333333335</v>
      </c>
      <c r="AP10" s="16" t="s">
        <v>995</v>
      </c>
      <c r="AQ10" s="17">
        <f>IF(RUN_YEARS &gt; 2,(A1L219C2 + A1L219C5 + A1L219C8) / 3, 0)</f>
        <v>2062.6666666666665</v>
      </c>
      <c r="AR10" s="16" t="s">
        <v>996</v>
      </c>
      <c r="AS10" s="17">
        <f>(A1L219C19 + A1L219C20)</f>
        <v>4781</v>
      </c>
      <c r="AT10" s="16" t="s">
        <v>997</v>
      </c>
      <c r="AU10" s="17">
        <f>IF(RUN_YEARS &gt; 3,(A1L219C1 + A1L219C4 + A1L219C7 + A1L219C10) / 4, 0)</f>
        <v>2799.5</v>
      </c>
      <c r="AV10" s="16" t="s">
        <v>998</v>
      </c>
      <c r="AW10" s="17">
        <f>IF(RUN_YEARS &gt; 3,(A1L219C2 + A1L219C5 + A1L219C8 + A1L219C11) / 4, 0)</f>
        <v>2145.25</v>
      </c>
      <c r="AX10" s="16" t="s">
        <v>999</v>
      </c>
      <c r="AY10" s="17">
        <f>(A1L219C22 + A1L219C23)</f>
        <v>4944.75</v>
      </c>
      <c r="AZ10" s="16" t="s">
        <v>1000</v>
      </c>
      <c r="BA10" s="17">
        <f>IF(RUN_YEARS &gt; 4,(A1L219C1 + A1L219C4 + A1L219C7 + A1L219C10 + A1L219C13) / 5, 0)</f>
        <v>3092.8</v>
      </c>
      <c r="BB10" s="16" t="s">
        <v>1001</v>
      </c>
      <c r="BC10" s="17">
        <f>IF(RUN_YEARS &gt; 4,(A1L219C2 + A1L219C5 + A1L219C8 + A1L219C11 + A1L219C14) / 5, 0)</f>
        <v>2500.8000000000002</v>
      </c>
      <c r="BD10" s="16" t="s">
        <v>1002</v>
      </c>
      <c r="BE10" s="17">
        <f>(A1L219C25 + A1L219C26)</f>
        <v>5593.6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10344</v>
      </c>
      <c r="F11" s="16" t="s">
        <v>174</v>
      </c>
      <c r="G11" s="15">
        <v>10640</v>
      </c>
      <c r="H11" s="16" t="s">
        <v>1003</v>
      </c>
      <c r="I11" s="17">
        <f>(A1L220C1 + A1L220C2)</f>
        <v>20984</v>
      </c>
      <c r="J11" s="16" t="s">
        <v>175</v>
      </c>
      <c r="K11" s="15">
        <v>10158</v>
      </c>
      <c r="L11" s="16" t="s">
        <v>175</v>
      </c>
      <c r="M11" s="15">
        <v>10111</v>
      </c>
      <c r="N11" s="16" t="s">
        <v>1004</v>
      </c>
      <c r="O11" s="17">
        <f>(A1L220C4 + A1L220C5)</f>
        <v>20269</v>
      </c>
      <c r="P11" s="16" t="s">
        <v>176</v>
      </c>
      <c r="Q11" s="15">
        <v>11910</v>
      </c>
      <c r="R11" s="16" t="s">
        <v>176</v>
      </c>
      <c r="S11" s="15">
        <v>12344</v>
      </c>
      <c r="T11" s="16" t="s">
        <v>1005</v>
      </c>
      <c r="U11" s="17">
        <f>(A1L220C7 + A1L220C8)</f>
        <v>24254</v>
      </c>
      <c r="V11" s="16" t="s">
        <v>177</v>
      </c>
      <c r="W11" s="15">
        <v>14553</v>
      </c>
      <c r="X11" s="16" t="s">
        <v>177</v>
      </c>
      <c r="Y11" s="15">
        <v>14401</v>
      </c>
      <c r="Z11" s="16" t="s">
        <v>1006</v>
      </c>
      <c r="AA11" s="17">
        <f>(A1L220C10 + A1L220C11)</f>
        <v>28954</v>
      </c>
      <c r="AB11" s="16" t="s">
        <v>178</v>
      </c>
      <c r="AC11" s="15">
        <v>17376</v>
      </c>
      <c r="AD11" s="16" t="s">
        <v>178</v>
      </c>
      <c r="AE11" s="15">
        <v>17273</v>
      </c>
      <c r="AF11" s="16" t="s">
        <v>1007</v>
      </c>
      <c r="AG11" s="17">
        <f>(A1L220C13 + A1L220C14)</f>
        <v>34649</v>
      </c>
      <c r="AH11" s="16" t="s">
        <v>1008</v>
      </c>
      <c r="AI11" s="17">
        <f>IF(RUN_YEARS &gt; 1,(A1L220C1 + A1L220C4) / 2, 0)</f>
        <v>10251</v>
      </c>
      <c r="AJ11" s="16" t="s">
        <v>1009</v>
      </c>
      <c r="AK11" s="17">
        <f>IF(RUN_YEARS &gt; 1,(A1L220C2 + A1L220C5) / 2, 0)</f>
        <v>10375.5</v>
      </c>
      <c r="AL11" s="16" t="s">
        <v>1010</v>
      </c>
      <c r="AM11" s="17">
        <f>(A1L220C16 + A1L220C17)</f>
        <v>20626.5</v>
      </c>
      <c r="AN11" s="16" t="s">
        <v>1011</v>
      </c>
      <c r="AO11" s="17">
        <f>IF(RUN_YEARS &gt; 2,(A1L220C1 + A1L220C4 + A1L220C7) / 3, 0)</f>
        <v>10804</v>
      </c>
      <c r="AP11" s="16" t="s">
        <v>1012</v>
      </c>
      <c r="AQ11" s="17">
        <f>IF(RUN_YEARS &gt; 2,(A1L220C2 + A1L220C5 + A1L220C8) / 3, 0)</f>
        <v>11031.666666666666</v>
      </c>
      <c r="AR11" s="16" t="s">
        <v>1013</v>
      </c>
      <c r="AS11" s="17">
        <f>(A1L220C19 + A1L220C20)</f>
        <v>21835.666666666664</v>
      </c>
      <c r="AT11" s="16" t="s">
        <v>1014</v>
      </c>
      <c r="AU11" s="17">
        <f>IF(RUN_YEARS &gt; 3,(A1L220C1 + A1L220C4 + A1L220C7 + A1L220C10) / 4, 0)</f>
        <v>11741.25</v>
      </c>
      <c r="AV11" s="16" t="s">
        <v>1015</v>
      </c>
      <c r="AW11" s="17">
        <f>IF(RUN_YEARS &gt; 3,(A1L220C2 + A1L220C5 + A1L220C8 + A1L220C11) / 4, 0)</f>
        <v>11874</v>
      </c>
      <c r="AX11" s="16" t="s">
        <v>1016</v>
      </c>
      <c r="AY11" s="17">
        <f>(A1L220C22 + A1L220C23)</f>
        <v>23615.25</v>
      </c>
      <c r="AZ11" s="16" t="s">
        <v>1017</v>
      </c>
      <c r="BA11" s="17">
        <f>IF(RUN_YEARS &gt; 4,(A1L220C1 + A1L220C4 + A1L220C7 + A1L220C10 + A1L220C13) / 5, 0)</f>
        <v>12868.2</v>
      </c>
      <c r="BB11" s="16" t="s">
        <v>1018</v>
      </c>
      <c r="BC11" s="17">
        <f>IF(RUN_YEARS &gt; 4,(A1L220C2 + A1L220C5 + A1L220C8 + A1L220C11 + A1L220C14) / 5, 0)</f>
        <v>12953.8</v>
      </c>
      <c r="BD11" s="16" t="s">
        <v>1019</v>
      </c>
      <c r="BE11" s="17">
        <f>(A1L220C25 + A1L220C26)</f>
        <v>25822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1683</v>
      </c>
      <c r="F12" s="16" t="s">
        <v>174</v>
      </c>
      <c r="G12" s="15">
        <v>1812</v>
      </c>
      <c r="H12" s="16" t="s">
        <v>1020</v>
      </c>
      <c r="I12" s="17">
        <f>(A1L221C1 + A1L221C2)</f>
        <v>3495</v>
      </c>
      <c r="J12" s="16" t="s">
        <v>175</v>
      </c>
      <c r="K12" s="15">
        <v>1640</v>
      </c>
      <c r="L12" s="16" t="s">
        <v>175</v>
      </c>
      <c r="M12" s="15">
        <v>1673</v>
      </c>
      <c r="N12" s="16" t="s">
        <v>1021</v>
      </c>
      <c r="O12" s="17">
        <f>(A1L221C4 + A1L221C5)</f>
        <v>3313</v>
      </c>
      <c r="P12" s="16" t="s">
        <v>176</v>
      </c>
      <c r="Q12" s="15">
        <v>1664</v>
      </c>
      <c r="R12" s="16" t="s">
        <v>176</v>
      </c>
      <c r="S12" s="15">
        <v>1864</v>
      </c>
      <c r="T12" s="16" t="s">
        <v>1022</v>
      </c>
      <c r="U12" s="17">
        <f>(A1L221C7 + A1L221C8)</f>
        <v>3528</v>
      </c>
      <c r="V12" s="16" t="s">
        <v>177</v>
      </c>
      <c r="W12" s="15">
        <v>2800</v>
      </c>
      <c r="X12" s="16" t="s">
        <v>177</v>
      </c>
      <c r="Y12" s="15">
        <v>2785</v>
      </c>
      <c r="Z12" s="16" t="s">
        <v>1023</v>
      </c>
      <c r="AA12" s="17">
        <f>(A1L221C10 + A1L221C11)</f>
        <v>5585</v>
      </c>
      <c r="AB12" s="16" t="s">
        <v>178</v>
      </c>
      <c r="AC12" s="15">
        <v>2351</v>
      </c>
      <c r="AD12" s="16" t="s">
        <v>178</v>
      </c>
      <c r="AE12" s="15">
        <v>2402</v>
      </c>
      <c r="AF12" s="16" t="s">
        <v>1024</v>
      </c>
      <c r="AG12" s="17">
        <f>(A1L221C13 + A1L221C14)</f>
        <v>4753</v>
      </c>
      <c r="AH12" s="16" t="s">
        <v>1025</v>
      </c>
      <c r="AI12" s="17">
        <f>IF(RUN_YEARS &gt; 1,(A1L221C1 + A1L221C4) / 2, 0)</f>
        <v>1661.5</v>
      </c>
      <c r="AJ12" s="16" t="s">
        <v>1026</v>
      </c>
      <c r="AK12" s="17">
        <f>IF(RUN_YEARS &gt; 1,(A1L221C2 + A1L221C5) / 2, 0)</f>
        <v>1742.5</v>
      </c>
      <c r="AL12" s="16" t="s">
        <v>1027</v>
      </c>
      <c r="AM12" s="17">
        <f>(A1L221C16 + A1L221C17)</f>
        <v>3404</v>
      </c>
      <c r="AN12" s="16" t="s">
        <v>1028</v>
      </c>
      <c r="AO12" s="17">
        <f>IF(RUN_YEARS &gt; 2,(A1L221C1 + A1L221C4 + A1L221C7) / 3, 0)</f>
        <v>1662.3333333333333</v>
      </c>
      <c r="AP12" s="16" t="s">
        <v>1029</v>
      </c>
      <c r="AQ12" s="17">
        <f>IF(RUN_YEARS &gt; 2,(A1L221C2 + A1L221C5 + A1L221C8) / 3, 0)</f>
        <v>1783</v>
      </c>
      <c r="AR12" s="16" t="s">
        <v>1030</v>
      </c>
      <c r="AS12" s="17">
        <f>(A1L221C19 + A1L221C20)</f>
        <v>3445.333333333333</v>
      </c>
      <c r="AT12" s="16" t="s">
        <v>1031</v>
      </c>
      <c r="AU12" s="17">
        <f>IF(RUN_YEARS &gt; 3,(A1L221C1 + A1L221C4 + A1L221C7 + A1L221C10) / 4, 0)</f>
        <v>1946.75</v>
      </c>
      <c r="AV12" s="16" t="s">
        <v>1032</v>
      </c>
      <c r="AW12" s="17">
        <f>IF(RUN_YEARS &gt; 3,(A1L221C2 + A1L221C5 + A1L221C8 + A1L221C11) / 4, 0)</f>
        <v>2033.5</v>
      </c>
      <c r="AX12" s="16" t="s">
        <v>1033</v>
      </c>
      <c r="AY12" s="17">
        <f>(A1L221C22 + A1L221C23)</f>
        <v>3980.25</v>
      </c>
      <c r="AZ12" s="16" t="s">
        <v>1034</v>
      </c>
      <c r="BA12" s="17">
        <f>IF(RUN_YEARS &gt; 4,(A1L221C1 + A1L221C4 + A1L221C7 + A1L221C10 + A1L221C13) / 5, 0)</f>
        <v>2027.6</v>
      </c>
      <c r="BB12" s="16" t="s">
        <v>1035</v>
      </c>
      <c r="BC12" s="17">
        <f>IF(RUN_YEARS &gt; 4,(A1L221C2 + A1L221C5 + A1L221C8 + A1L221C11 + A1L221C14) / 5, 0)</f>
        <v>2107.1999999999998</v>
      </c>
      <c r="BD12" s="16" t="s">
        <v>1036</v>
      </c>
      <c r="BE12" s="17">
        <f>(A1L221C25 + A1L221C26)</f>
        <v>4134.7999999999993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114445</v>
      </c>
      <c r="F13" s="16" t="s">
        <v>174</v>
      </c>
      <c r="G13" s="15">
        <v>110270</v>
      </c>
      <c r="H13" s="16" t="s">
        <v>1037</v>
      </c>
      <c r="I13" s="17">
        <f>(A1L222C1 + A1L222C2)</f>
        <v>224715</v>
      </c>
      <c r="J13" s="16" t="s">
        <v>175</v>
      </c>
      <c r="K13" s="15">
        <v>86736</v>
      </c>
      <c r="L13" s="16" t="s">
        <v>175</v>
      </c>
      <c r="M13" s="15">
        <v>84022</v>
      </c>
      <c r="N13" s="16" t="s">
        <v>1038</v>
      </c>
      <c r="O13" s="17">
        <f>(A1L222C4 + A1L222C5)</f>
        <v>170758</v>
      </c>
      <c r="P13" s="16" t="s">
        <v>176</v>
      </c>
      <c r="Q13" s="15">
        <v>84894</v>
      </c>
      <c r="R13" s="16" t="s">
        <v>176</v>
      </c>
      <c r="S13" s="15">
        <v>84869</v>
      </c>
      <c r="T13" s="16" t="s">
        <v>1039</v>
      </c>
      <c r="U13" s="17">
        <f>(A1L222C7 + A1L222C8)</f>
        <v>169763</v>
      </c>
      <c r="V13" s="16" t="s">
        <v>177</v>
      </c>
      <c r="W13" s="15">
        <v>101959</v>
      </c>
      <c r="X13" s="16" t="s">
        <v>177</v>
      </c>
      <c r="Y13" s="15">
        <v>100314</v>
      </c>
      <c r="Z13" s="16" t="s">
        <v>1040</v>
      </c>
      <c r="AA13" s="17">
        <f>(A1L222C10 + A1L222C11)</f>
        <v>202273</v>
      </c>
      <c r="AB13" s="16" t="s">
        <v>178</v>
      </c>
      <c r="AC13" s="15">
        <v>93181</v>
      </c>
      <c r="AD13" s="16" t="s">
        <v>178</v>
      </c>
      <c r="AE13" s="15">
        <v>100715</v>
      </c>
      <c r="AF13" s="16" t="s">
        <v>1041</v>
      </c>
      <c r="AG13" s="17">
        <f>(A1L222C13 + A1L222C14)</f>
        <v>193896</v>
      </c>
      <c r="AH13" s="16" t="s">
        <v>1042</v>
      </c>
      <c r="AI13" s="17">
        <f>IF(RUN_YEARS &gt; 1,(A1L222C1 + A1L222C4) / 2, 0)</f>
        <v>100590.5</v>
      </c>
      <c r="AJ13" s="16" t="s">
        <v>1043</v>
      </c>
      <c r="AK13" s="17">
        <f>IF(RUN_YEARS &gt; 1,(A1L222C2 + A1L222C5) / 2, 0)</f>
        <v>97146</v>
      </c>
      <c r="AL13" s="16" t="s">
        <v>1044</v>
      </c>
      <c r="AM13" s="17">
        <f>(A1L222C16 + A1L222C17)</f>
        <v>197736.5</v>
      </c>
      <c r="AN13" s="16" t="s">
        <v>1045</v>
      </c>
      <c r="AO13" s="17">
        <f>IF(RUN_YEARS &gt; 2,(A1L222C1 + A1L222C4 + A1L222C7) / 3, 0)</f>
        <v>95358.333333333328</v>
      </c>
      <c r="AP13" s="16" t="s">
        <v>1046</v>
      </c>
      <c r="AQ13" s="17">
        <f>IF(RUN_YEARS &gt; 2,(A1L222C2 + A1L222C5 + A1L222C8) / 3, 0)</f>
        <v>93053.666666666672</v>
      </c>
      <c r="AR13" s="16" t="s">
        <v>1047</v>
      </c>
      <c r="AS13" s="17">
        <f>(A1L222C19 + A1L222C20)</f>
        <v>188412</v>
      </c>
      <c r="AT13" s="16" t="s">
        <v>1048</v>
      </c>
      <c r="AU13" s="17">
        <f>IF(RUN_YEARS &gt; 3,(A1L222C1 + A1L222C4 + A1L222C7 + A1L222C10) / 4, 0)</f>
        <v>97008.5</v>
      </c>
      <c r="AV13" s="16" t="s">
        <v>1049</v>
      </c>
      <c r="AW13" s="17">
        <f>IF(RUN_YEARS &gt; 3,(A1L222C2 + A1L222C5 + A1L222C8 + A1L222C11) / 4, 0)</f>
        <v>94868.75</v>
      </c>
      <c r="AX13" s="16" t="s">
        <v>1050</v>
      </c>
      <c r="AY13" s="17">
        <f>(A1L222C22 + A1L222C23)</f>
        <v>191877.25</v>
      </c>
      <c r="AZ13" s="16" t="s">
        <v>1051</v>
      </c>
      <c r="BA13" s="17">
        <f>IF(RUN_YEARS &gt; 4,(A1L222C1 + A1L222C4 + A1L222C7 + A1L222C10 + A1L222C13) / 5, 0)</f>
        <v>96243</v>
      </c>
      <c r="BB13" s="16" t="s">
        <v>1052</v>
      </c>
      <c r="BC13" s="17">
        <f>IF(RUN_YEARS &gt; 4,(A1L222C2 + A1L222C5 + A1L222C8 + A1L222C11 + A1L222C14) / 5, 0)</f>
        <v>96038</v>
      </c>
      <c r="BD13" s="16" t="s">
        <v>1053</v>
      </c>
      <c r="BE13" s="17">
        <f>(A1L222C25 + A1L222C26)</f>
        <v>192281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541</v>
      </c>
      <c r="F14" s="16" t="s">
        <v>174</v>
      </c>
      <c r="G14" s="15">
        <v>550</v>
      </c>
      <c r="H14" s="16" t="s">
        <v>1054</v>
      </c>
      <c r="I14" s="17">
        <f>(A1L223C1 + A1L223C2)</f>
        <v>1091</v>
      </c>
      <c r="J14" s="16" t="s">
        <v>175</v>
      </c>
      <c r="K14" s="15">
        <v>338</v>
      </c>
      <c r="L14" s="16" t="s">
        <v>175</v>
      </c>
      <c r="M14" s="15">
        <v>411</v>
      </c>
      <c r="N14" s="16" t="s">
        <v>1055</v>
      </c>
      <c r="O14" s="17">
        <f>(A1L223C4 + A1L223C5)</f>
        <v>749</v>
      </c>
      <c r="P14" s="16" t="s">
        <v>176</v>
      </c>
      <c r="Q14" s="15">
        <v>154</v>
      </c>
      <c r="R14" s="16" t="s">
        <v>176</v>
      </c>
      <c r="S14" s="15">
        <v>131</v>
      </c>
      <c r="T14" s="16" t="s">
        <v>1056</v>
      </c>
      <c r="U14" s="17">
        <f>(A1L223C7 + A1L223C8)</f>
        <v>285</v>
      </c>
      <c r="V14" s="16" t="s">
        <v>177</v>
      </c>
      <c r="W14" s="15">
        <v>80</v>
      </c>
      <c r="X14" s="16" t="s">
        <v>177</v>
      </c>
      <c r="Y14" s="15">
        <v>98</v>
      </c>
      <c r="Z14" s="16" t="s">
        <v>1057</v>
      </c>
      <c r="AA14" s="17">
        <f>(A1L223C10 + A1L223C11)</f>
        <v>178</v>
      </c>
      <c r="AB14" s="16" t="s">
        <v>178</v>
      </c>
      <c r="AC14" s="15">
        <v>83</v>
      </c>
      <c r="AD14" s="16" t="s">
        <v>178</v>
      </c>
      <c r="AE14" s="15">
        <v>202</v>
      </c>
      <c r="AF14" s="16" t="s">
        <v>1058</v>
      </c>
      <c r="AG14" s="17">
        <f>(A1L223C13 + A1L223C14)</f>
        <v>285</v>
      </c>
      <c r="AH14" s="16" t="s">
        <v>1059</v>
      </c>
      <c r="AI14" s="17">
        <f>IF(RUN_YEARS &gt; 1,(A1L223C1 + A1L223C4) / 2, 0)</f>
        <v>439.5</v>
      </c>
      <c r="AJ14" s="16" t="s">
        <v>1060</v>
      </c>
      <c r="AK14" s="17">
        <f>IF(RUN_YEARS &gt; 1,(A1L223C2 + A1L223C5) / 2, 0)</f>
        <v>480.5</v>
      </c>
      <c r="AL14" s="16" t="s">
        <v>1061</v>
      </c>
      <c r="AM14" s="17">
        <f>(A1L223C16 + A1L223C17)</f>
        <v>920</v>
      </c>
      <c r="AN14" s="16" t="s">
        <v>1062</v>
      </c>
      <c r="AO14" s="17">
        <f>IF(RUN_YEARS &gt; 2,(A1L223C1 + A1L223C4 + A1L223C7) / 3, 0)</f>
        <v>344.33333333333331</v>
      </c>
      <c r="AP14" s="16" t="s">
        <v>1063</v>
      </c>
      <c r="AQ14" s="17">
        <f>IF(RUN_YEARS &gt; 2,(A1L223C2 + A1L223C5 + A1L223C8) / 3, 0)</f>
        <v>364</v>
      </c>
      <c r="AR14" s="16" t="s">
        <v>1064</v>
      </c>
      <c r="AS14" s="17">
        <f>(A1L223C19 + A1L223C20)</f>
        <v>708.33333333333326</v>
      </c>
      <c r="AT14" s="16" t="s">
        <v>1065</v>
      </c>
      <c r="AU14" s="17">
        <f>IF(RUN_YEARS &gt; 3,(A1L223C1 + A1L223C4 + A1L223C7 + A1L223C10) / 4, 0)</f>
        <v>278.25</v>
      </c>
      <c r="AV14" s="16" t="s">
        <v>1066</v>
      </c>
      <c r="AW14" s="17">
        <f>IF(RUN_YEARS &gt; 3,(A1L223C2 + A1L223C5 + A1L223C8 + A1L223C11) / 4, 0)</f>
        <v>297.5</v>
      </c>
      <c r="AX14" s="16" t="s">
        <v>1067</v>
      </c>
      <c r="AY14" s="17">
        <f>(A1L223C22 + A1L223C23)</f>
        <v>575.75</v>
      </c>
      <c r="AZ14" s="16" t="s">
        <v>1068</v>
      </c>
      <c r="BA14" s="17">
        <f>IF(RUN_YEARS &gt; 4,(A1L223C1 + A1L223C4 + A1L223C7 + A1L223C10 + A1L223C13) / 5, 0)</f>
        <v>239.2</v>
      </c>
      <c r="BB14" s="16" t="s">
        <v>1069</v>
      </c>
      <c r="BC14" s="17">
        <f>IF(RUN_YEARS &gt; 4,(A1L223C2 + A1L223C5 + A1L223C8 + A1L223C11 + A1L223C14) / 5, 0)</f>
        <v>278.39999999999998</v>
      </c>
      <c r="BD14" s="16" t="s">
        <v>1070</v>
      </c>
      <c r="BE14" s="17">
        <f>(A1L223C25 + A1L223C26)</f>
        <v>517.59999999999991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827</v>
      </c>
      <c r="F15" s="16" t="s">
        <v>174</v>
      </c>
      <c r="G15" s="15">
        <v>790</v>
      </c>
      <c r="H15" s="16" t="s">
        <v>1071</v>
      </c>
      <c r="I15" s="17">
        <f>(A1L224C1 + A1L224C2)</f>
        <v>1617</v>
      </c>
      <c r="J15" s="16" t="s">
        <v>175</v>
      </c>
      <c r="K15" s="15">
        <v>807</v>
      </c>
      <c r="L15" s="16" t="s">
        <v>175</v>
      </c>
      <c r="M15" s="15">
        <v>816</v>
      </c>
      <c r="N15" s="16" t="s">
        <v>1072</v>
      </c>
      <c r="O15" s="17">
        <f>(A1L224C4 + A1L224C5)</f>
        <v>1623</v>
      </c>
      <c r="P15" s="16" t="s">
        <v>176</v>
      </c>
      <c r="Q15" s="15">
        <v>1927</v>
      </c>
      <c r="R15" s="16" t="s">
        <v>176</v>
      </c>
      <c r="S15" s="15">
        <v>1966</v>
      </c>
      <c r="T15" s="16" t="s">
        <v>1073</v>
      </c>
      <c r="U15" s="17">
        <f>(A1L224C7 + A1L224C8)</f>
        <v>3893</v>
      </c>
      <c r="V15" s="16" t="s">
        <v>177</v>
      </c>
      <c r="W15" s="15">
        <v>3191</v>
      </c>
      <c r="X15" s="16" t="s">
        <v>177</v>
      </c>
      <c r="Y15" s="15">
        <v>3222</v>
      </c>
      <c r="Z15" s="16" t="s">
        <v>1074</v>
      </c>
      <c r="AA15" s="17">
        <f>(A1L224C10 + A1L224C11)</f>
        <v>6413</v>
      </c>
      <c r="AB15" s="16" t="s">
        <v>178</v>
      </c>
      <c r="AC15" s="15">
        <v>3838</v>
      </c>
      <c r="AD15" s="16" t="s">
        <v>178</v>
      </c>
      <c r="AE15" s="15">
        <v>4014</v>
      </c>
      <c r="AF15" s="16" t="s">
        <v>1075</v>
      </c>
      <c r="AG15" s="17">
        <f>(A1L224C13 + A1L224C14)</f>
        <v>7852</v>
      </c>
      <c r="AH15" s="16" t="s">
        <v>1076</v>
      </c>
      <c r="AI15" s="17">
        <f>IF(RUN_YEARS &gt; 1,(A1L224C1 + A1L224C4) / 2, 0)</f>
        <v>817</v>
      </c>
      <c r="AJ15" s="16" t="s">
        <v>1077</v>
      </c>
      <c r="AK15" s="17">
        <f>IF(RUN_YEARS &gt; 1,(A1L224C2 + A1L224C5) / 2, 0)</f>
        <v>803</v>
      </c>
      <c r="AL15" s="16" t="s">
        <v>1078</v>
      </c>
      <c r="AM15" s="17">
        <f>(A1L224C16 + A1L224C17)</f>
        <v>1620</v>
      </c>
      <c r="AN15" s="16" t="s">
        <v>1079</v>
      </c>
      <c r="AO15" s="17">
        <f>IF(RUN_YEARS &gt; 2,(A1L224C1 + A1L224C4 + A1L224C7) / 3, 0)</f>
        <v>1187</v>
      </c>
      <c r="AP15" s="16" t="s">
        <v>1080</v>
      </c>
      <c r="AQ15" s="17">
        <f>IF(RUN_YEARS &gt; 2,(A1L224C2 + A1L224C5 + A1L224C8) / 3, 0)</f>
        <v>1190.6666666666667</v>
      </c>
      <c r="AR15" s="16" t="s">
        <v>1081</v>
      </c>
      <c r="AS15" s="17">
        <f>(A1L224C19 + A1L224C20)</f>
        <v>2377.666666666667</v>
      </c>
      <c r="AT15" s="16" t="s">
        <v>1082</v>
      </c>
      <c r="AU15" s="17">
        <f>IF(RUN_YEARS &gt; 3,(A1L224C1 + A1L224C4 + A1L224C7 + A1L224C10) / 4, 0)</f>
        <v>1688</v>
      </c>
      <c r="AV15" s="16" t="s">
        <v>1083</v>
      </c>
      <c r="AW15" s="17">
        <f>IF(RUN_YEARS &gt; 3,(A1L224C2 + A1L224C5 + A1L224C8 + A1L224C11) / 4, 0)</f>
        <v>1698.5</v>
      </c>
      <c r="AX15" s="16" t="s">
        <v>1084</v>
      </c>
      <c r="AY15" s="17">
        <f>(A1L224C22 + A1L224C23)</f>
        <v>3386.5</v>
      </c>
      <c r="AZ15" s="16" t="s">
        <v>1085</v>
      </c>
      <c r="BA15" s="17">
        <f>IF(RUN_YEARS &gt; 4,(A1L224C1 + A1L224C4 + A1L224C7 + A1L224C10 + A1L224C13) / 5, 0)</f>
        <v>2118</v>
      </c>
      <c r="BB15" s="16" t="s">
        <v>1086</v>
      </c>
      <c r="BC15" s="17">
        <f>IF(RUN_YEARS &gt; 4,(A1L224C2 + A1L224C5 + A1L224C8 + A1L224C11 + A1L224C14) / 5, 0)</f>
        <v>2161.6</v>
      </c>
      <c r="BD15" s="16" t="s">
        <v>1087</v>
      </c>
      <c r="BE15" s="17">
        <f>(A1L224C25 + A1L224C26)</f>
        <v>4279.6000000000004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2373</v>
      </c>
      <c r="F16" s="16" t="s">
        <v>174</v>
      </c>
      <c r="G16" s="15">
        <v>2336</v>
      </c>
      <c r="H16" s="16" t="s">
        <v>1088</v>
      </c>
      <c r="I16" s="17">
        <f>(A1L225C1 + A1L225C2)</f>
        <v>4709</v>
      </c>
      <c r="J16" s="16" t="s">
        <v>175</v>
      </c>
      <c r="K16" s="15">
        <v>2053</v>
      </c>
      <c r="L16" s="16" t="s">
        <v>175</v>
      </c>
      <c r="M16" s="15">
        <v>2007</v>
      </c>
      <c r="N16" s="16" t="s">
        <v>1089</v>
      </c>
      <c r="O16" s="17">
        <f>(A1L225C4 + A1L225C5)</f>
        <v>4060</v>
      </c>
      <c r="P16" s="16" t="s">
        <v>176</v>
      </c>
      <c r="Q16" s="15">
        <v>1991</v>
      </c>
      <c r="R16" s="16" t="s">
        <v>176</v>
      </c>
      <c r="S16" s="15">
        <v>1954</v>
      </c>
      <c r="T16" s="16" t="s">
        <v>1090</v>
      </c>
      <c r="U16" s="17">
        <f>(A1L225C7 + A1L225C8)</f>
        <v>3945</v>
      </c>
      <c r="V16" s="16" t="s">
        <v>177</v>
      </c>
      <c r="W16" s="15">
        <v>1860</v>
      </c>
      <c r="X16" s="16" t="s">
        <v>177</v>
      </c>
      <c r="Y16" s="15">
        <v>2166</v>
      </c>
      <c r="Z16" s="16" t="s">
        <v>1091</v>
      </c>
      <c r="AA16" s="17">
        <f>(A1L225C10 + A1L225C11)</f>
        <v>4026</v>
      </c>
      <c r="AB16" s="16" t="s">
        <v>178</v>
      </c>
      <c r="AC16" s="15">
        <v>2017</v>
      </c>
      <c r="AD16" s="16" t="s">
        <v>178</v>
      </c>
      <c r="AE16" s="15">
        <v>2561</v>
      </c>
      <c r="AF16" s="16" t="s">
        <v>1092</v>
      </c>
      <c r="AG16" s="17">
        <f>(A1L225C13 + A1L225C14)</f>
        <v>4578</v>
      </c>
      <c r="AH16" s="16" t="s">
        <v>1093</v>
      </c>
      <c r="AI16" s="17">
        <f>IF(RUN_YEARS &gt; 1,(A1L225C1 + A1L225C4) / 2, 0)</f>
        <v>2213</v>
      </c>
      <c r="AJ16" s="16" t="s">
        <v>1094</v>
      </c>
      <c r="AK16" s="17">
        <f>IF(RUN_YEARS &gt; 1,(A1L225C2 + A1L225C5) / 2, 0)</f>
        <v>2171.5</v>
      </c>
      <c r="AL16" s="16" t="s">
        <v>1095</v>
      </c>
      <c r="AM16" s="17">
        <f>(A1L225C16 + A1L225C17)</f>
        <v>4384.5</v>
      </c>
      <c r="AN16" s="16" t="s">
        <v>1096</v>
      </c>
      <c r="AO16" s="17">
        <f>IF(RUN_YEARS &gt; 2,(A1L225C1 + A1L225C4 + A1L225C7) / 3, 0)</f>
        <v>2139</v>
      </c>
      <c r="AP16" s="16" t="s">
        <v>1097</v>
      </c>
      <c r="AQ16" s="17">
        <f>IF(RUN_YEARS &gt; 2,(A1L225C2 + A1L225C5 + A1L225C8) / 3, 0)</f>
        <v>2099</v>
      </c>
      <c r="AR16" s="16" t="s">
        <v>1098</v>
      </c>
      <c r="AS16" s="17">
        <f>(A1L225C19 + A1L225C20)</f>
        <v>4238</v>
      </c>
      <c r="AT16" s="16" t="s">
        <v>1099</v>
      </c>
      <c r="AU16" s="17">
        <f>IF(RUN_YEARS &gt; 3,(A1L225C1 + A1L225C4 + A1L225C7 + A1L225C10) / 4, 0)</f>
        <v>2069.25</v>
      </c>
      <c r="AV16" s="16" t="s">
        <v>1100</v>
      </c>
      <c r="AW16" s="17">
        <f>IF(RUN_YEARS &gt; 3,(A1L225C2 + A1L225C5 + A1L225C8 + A1L225C11) / 4, 0)</f>
        <v>2115.75</v>
      </c>
      <c r="AX16" s="16" t="s">
        <v>1101</v>
      </c>
      <c r="AY16" s="17">
        <f>(A1L225C22 + A1L225C23)</f>
        <v>4185</v>
      </c>
      <c r="AZ16" s="16" t="s">
        <v>1102</v>
      </c>
      <c r="BA16" s="17">
        <f>IF(RUN_YEARS &gt; 4,(A1L225C1 + A1L225C4 + A1L225C7 + A1L225C10 + A1L225C13) / 5, 0)</f>
        <v>2058.8000000000002</v>
      </c>
      <c r="BB16" s="16" t="s">
        <v>1103</v>
      </c>
      <c r="BC16" s="17">
        <f>IF(RUN_YEARS &gt; 4,(A1L225C2 + A1L225C5 + A1L225C8 + A1L225C11 + A1L225C14) / 5, 0)</f>
        <v>2204.8000000000002</v>
      </c>
      <c r="BD16" s="16" t="s">
        <v>1104</v>
      </c>
      <c r="BE16" s="17">
        <f>(A1L225C25 + A1L225C26)</f>
        <v>4263.6000000000004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8</v>
      </c>
      <c r="F17" s="16" t="s">
        <v>174</v>
      </c>
      <c r="G17" s="15">
        <v>14</v>
      </c>
      <c r="H17" s="16" t="s">
        <v>1105</v>
      </c>
      <c r="I17" s="17">
        <f>(A1L226C1 + A1L226C2)</f>
        <v>22</v>
      </c>
      <c r="J17" s="16" t="s">
        <v>175</v>
      </c>
      <c r="K17" s="15">
        <v>14</v>
      </c>
      <c r="L17" s="16" t="s">
        <v>175</v>
      </c>
      <c r="M17" s="15">
        <v>21</v>
      </c>
      <c r="N17" s="16" t="s">
        <v>1106</v>
      </c>
      <c r="O17" s="17">
        <f>(A1L226C4 + A1L226C5)</f>
        <v>35</v>
      </c>
      <c r="P17" s="16" t="s">
        <v>176</v>
      </c>
      <c r="Q17" s="15">
        <v>10</v>
      </c>
      <c r="R17" s="16" t="s">
        <v>176</v>
      </c>
      <c r="S17" s="15">
        <v>14</v>
      </c>
      <c r="T17" s="16" t="s">
        <v>1107</v>
      </c>
      <c r="U17" s="17">
        <f>(A1L226C7 + A1L226C8)</f>
        <v>24</v>
      </c>
      <c r="V17" s="16" t="s">
        <v>177</v>
      </c>
      <c r="W17" s="15">
        <v>80</v>
      </c>
      <c r="X17" s="16" t="s">
        <v>177</v>
      </c>
      <c r="Y17" s="15">
        <v>97</v>
      </c>
      <c r="Z17" s="16" t="s">
        <v>1108</v>
      </c>
      <c r="AA17" s="17">
        <f>(A1L226C10 + A1L226C11)</f>
        <v>177</v>
      </c>
      <c r="AB17" s="16" t="s">
        <v>178</v>
      </c>
      <c r="AC17" s="15">
        <v>168</v>
      </c>
      <c r="AD17" s="16" t="s">
        <v>178</v>
      </c>
      <c r="AE17" s="15">
        <v>192</v>
      </c>
      <c r="AF17" s="16" t="s">
        <v>1109</v>
      </c>
      <c r="AG17" s="17">
        <f>(A1L226C13 + A1L226C14)</f>
        <v>360</v>
      </c>
      <c r="AH17" s="16" t="s">
        <v>1110</v>
      </c>
      <c r="AI17" s="17">
        <f>IF(RUN_YEARS &gt; 1,(A1L226C1 + A1L226C4) / 2, 0)</f>
        <v>11</v>
      </c>
      <c r="AJ17" s="16" t="s">
        <v>1111</v>
      </c>
      <c r="AK17" s="17">
        <f>IF(RUN_YEARS &gt; 1,(A1L226C2 + A1L226C5) / 2, 0)</f>
        <v>17.5</v>
      </c>
      <c r="AL17" s="16" t="s">
        <v>1112</v>
      </c>
      <c r="AM17" s="17">
        <f>(A1L226C16 + A1L226C17)</f>
        <v>28.5</v>
      </c>
      <c r="AN17" s="16" t="s">
        <v>1113</v>
      </c>
      <c r="AO17" s="17">
        <f>IF(RUN_YEARS &gt; 2,(A1L226C1 + A1L226C4 + A1L226C7) / 3, 0)</f>
        <v>10.666666666666666</v>
      </c>
      <c r="AP17" s="16" t="s">
        <v>1114</v>
      </c>
      <c r="AQ17" s="17">
        <f>IF(RUN_YEARS &gt; 2,(A1L226C2 + A1L226C5 + A1L226C8) / 3, 0)</f>
        <v>16.333333333333332</v>
      </c>
      <c r="AR17" s="16" t="s">
        <v>1115</v>
      </c>
      <c r="AS17" s="17">
        <f>(A1L226C19 + A1L226C20)</f>
        <v>27</v>
      </c>
      <c r="AT17" s="16" t="s">
        <v>1116</v>
      </c>
      <c r="AU17" s="17">
        <f>IF(RUN_YEARS &gt; 3,(A1L226C1 + A1L226C4 + A1L226C7 + A1L226C10) / 4, 0)</f>
        <v>28</v>
      </c>
      <c r="AV17" s="16" t="s">
        <v>1117</v>
      </c>
      <c r="AW17" s="17">
        <f>IF(RUN_YEARS &gt; 3,(A1L226C2 + A1L226C5 + A1L226C8 + A1L226C11) / 4, 0)</f>
        <v>36.5</v>
      </c>
      <c r="AX17" s="16" t="s">
        <v>1118</v>
      </c>
      <c r="AY17" s="17">
        <f>(A1L226C22 + A1L226C23)</f>
        <v>64.5</v>
      </c>
      <c r="AZ17" s="16" t="s">
        <v>1119</v>
      </c>
      <c r="BA17" s="17">
        <f>IF(RUN_YEARS &gt; 4,(A1L226C1 + A1L226C4 + A1L226C7 + A1L226C10 + A1L226C13) / 5, 0)</f>
        <v>56</v>
      </c>
      <c r="BB17" s="16" t="s">
        <v>1120</v>
      </c>
      <c r="BC17" s="17">
        <f>IF(RUN_YEARS &gt; 4,(A1L226C2 + A1L226C5 + A1L226C8 + A1L226C11 + A1L226C14) / 5, 0)</f>
        <v>67.599999999999994</v>
      </c>
      <c r="BD17" s="16" t="s">
        <v>1121</v>
      </c>
      <c r="BE17" s="17">
        <f>(A1L226C25 + A1L226C26)</f>
        <v>123.6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41323</v>
      </c>
      <c r="F18" s="16" t="s">
        <v>174</v>
      </c>
      <c r="G18" s="15">
        <v>1212</v>
      </c>
      <c r="H18" s="16" t="s">
        <v>1122</v>
      </c>
      <c r="I18" s="17">
        <f>(A1L227C1 + A1L227C2)</f>
        <v>42535</v>
      </c>
      <c r="J18" s="16" t="s">
        <v>175</v>
      </c>
      <c r="K18" s="15">
        <v>35060</v>
      </c>
      <c r="L18" s="16" t="s">
        <v>175</v>
      </c>
      <c r="M18" s="15">
        <v>1754</v>
      </c>
      <c r="N18" s="16" t="s">
        <v>1123</v>
      </c>
      <c r="O18" s="17">
        <f>(A1L227C4 + A1L227C5)</f>
        <v>36814</v>
      </c>
      <c r="P18" s="16" t="s">
        <v>176</v>
      </c>
      <c r="Q18" s="15">
        <v>37800</v>
      </c>
      <c r="R18" s="16" t="s">
        <v>176</v>
      </c>
      <c r="S18" s="15">
        <v>2709</v>
      </c>
      <c r="T18" s="16" t="s">
        <v>1124</v>
      </c>
      <c r="U18" s="17">
        <f>(A1L227C7 + A1L227C8)</f>
        <v>40509</v>
      </c>
      <c r="V18" s="16" t="s">
        <v>177</v>
      </c>
      <c r="W18" s="15">
        <v>42905</v>
      </c>
      <c r="X18" s="16" t="s">
        <v>177</v>
      </c>
      <c r="Y18" s="15">
        <v>2296</v>
      </c>
      <c r="Z18" s="16" t="s">
        <v>1125</v>
      </c>
      <c r="AA18" s="17">
        <f>(A1L227C10 + A1L227C11)</f>
        <v>45201</v>
      </c>
      <c r="AB18" s="16" t="s">
        <v>178</v>
      </c>
      <c r="AC18" s="15">
        <v>52280</v>
      </c>
      <c r="AD18" s="16" t="s">
        <v>178</v>
      </c>
      <c r="AE18" s="15">
        <v>2900</v>
      </c>
      <c r="AF18" s="16" t="s">
        <v>1126</v>
      </c>
      <c r="AG18" s="17">
        <f>(A1L227C13 + A1L227C14)</f>
        <v>55180</v>
      </c>
      <c r="AH18" s="16" t="s">
        <v>1127</v>
      </c>
      <c r="AI18" s="17">
        <f>IF(RUN_YEARS &gt; 1,(A1L227C1 + A1L227C4) / 2, 0)</f>
        <v>38191.5</v>
      </c>
      <c r="AJ18" s="16" t="s">
        <v>1128</v>
      </c>
      <c r="AK18" s="17">
        <f>IF(RUN_YEARS &gt; 1,(A1L227C2 + A1L227C5) / 2, 0)</f>
        <v>1483</v>
      </c>
      <c r="AL18" s="16" t="s">
        <v>1129</v>
      </c>
      <c r="AM18" s="17">
        <f>(A1L227C16 + A1L227C17)</f>
        <v>39674.5</v>
      </c>
      <c r="AN18" s="16" t="s">
        <v>1130</v>
      </c>
      <c r="AO18" s="17">
        <f>IF(RUN_YEARS &gt; 2,(A1L227C1 + A1L227C4 + A1L227C7) / 3, 0)</f>
        <v>38061</v>
      </c>
      <c r="AP18" s="16" t="s">
        <v>1131</v>
      </c>
      <c r="AQ18" s="17">
        <f>IF(RUN_YEARS &gt; 2,(A1L227C2 + A1L227C5 + A1L227C8) / 3, 0)</f>
        <v>1891.6666666666667</v>
      </c>
      <c r="AR18" s="16" t="s">
        <v>1132</v>
      </c>
      <c r="AS18" s="17">
        <f>(A1L227C19 + A1L227C20)</f>
        <v>39952.666666666664</v>
      </c>
      <c r="AT18" s="16" t="s">
        <v>1133</v>
      </c>
      <c r="AU18" s="17">
        <f>IF(RUN_YEARS &gt; 3,(A1L227C1 + A1L227C4 + A1L227C7 + A1L227C10) / 4, 0)</f>
        <v>39272</v>
      </c>
      <c r="AV18" s="16" t="s">
        <v>1134</v>
      </c>
      <c r="AW18" s="17">
        <f>IF(RUN_YEARS &gt; 3,(A1L227C2 + A1L227C5 + A1L227C8 + A1L227C11) / 4, 0)</f>
        <v>1992.75</v>
      </c>
      <c r="AX18" s="16" t="s">
        <v>1135</v>
      </c>
      <c r="AY18" s="17">
        <f>(A1L227C22 + A1L227C23)</f>
        <v>41264.75</v>
      </c>
      <c r="AZ18" s="16" t="s">
        <v>1136</v>
      </c>
      <c r="BA18" s="17">
        <f>IF(RUN_YEARS &gt; 4,(A1L227C1 + A1L227C4 + A1L227C7 + A1L227C10 + A1L227C13) / 5, 0)</f>
        <v>41873.599999999999</v>
      </c>
      <c r="BB18" s="16" t="s">
        <v>1137</v>
      </c>
      <c r="BC18" s="17">
        <f>IF(RUN_YEARS &gt; 4,(A1L227C2 + A1L227C5 + A1L227C8 + A1L227C11 + A1L227C14) / 5, 0)</f>
        <v>2174.1999999999998</v>
      </c>
      <c r="BD18" s="16" t="s">
        <v>1138</v>
      </c>
      <c r="BE18" s="17">
        <f>(A1L227C25 + A1L227C26)</f>
        <v>44047.799999999996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21986</v>
      </c>
      <c r="F19" s="16" t="s">
        <v>174</v>
      </c>
      <c r="G19" s="15">
        <v>15957</v>
      </c>
      <c r="H19" s="16" t="s">
        <v>1139</v>
      </c>
      <c r="I19" s="17">
        <f>(A1L228C1 + A1L228C2)</f>
        <v>37943</v>
      </c>
      <c r="J19" s="16" t="s">
        <v>175</v>
      </c>
      <c r="K19" s="15">
        <v>25072</v>
      </c>
      <c r="L19" s="16" t="s">
        <v>175</v>
      </c>
      <c r="M19" s="15">
        <v>14687</v>
      </c>
      <c r="N19" s="16" t="s">
        <v>1140</v>
      </c>
      <c r="O19" s="17">
        <f>(A1L228C4 + A1L228C5)</f>
        <v>39759</v>
      </c>
      <c r="P19" s="16" t="s">
        <v>176</v>
      </c>
      <c r="Q19" s="15">
        <v>25497</v>
      </c>
      <c r="R19" s="16" t="s">
        <v>176</v>
      </c>
      <c r="S19" s="15">
        <v>16200</v>
      </c>
      <c r="T19" s="16" t="s">
        <v>1141</v>
      </c>
      <c r="U19" s="17">
        <f>(A1L228C7 + A1L228C8)</f>
        <v>41697</v>
      </c>
      <c r="V19" s="16" t="s">
        <v>177</v>
      </c>
      <c r="W19" s="15">
        <v>26350</v>
      </c>
      <c r="X19" s="16" t="s">
        <v>177</v>
      </c>
      <c r="Y19" s="15">
        <v>12115</v>
      </c>
      <c r="Z19" s="16" t="s">
        <v>1142</v>
      </c>
      <c r="AA19" s="17">
        <f>(A1L228C10 + A1L228C11)</f>
        <v>38465</v>
      </c>
      <c r="AB19" s="16" t="s">
        <v>178</v>
      </c>
      <c r="AC19" s="15">
        <v>31059</v>
      </c>
      <c r="AD19" s="16" t="s">
        <v>178</v>
      </c>
      <c r="AE19" s="15">
        <v>12164</v>
      </c>
      <c r="AF19" s="16" t="s">
        <v>1143</v>
      </c>
      <c r="AG19" s="17">
        <f>(A1L228C13 + A1L228C14)</f>
        <v>43223</v>
      </c>
      <c r="AH19" s="16" t="s">
        <v>1144</v>
      </c>
      <c r="AI19" s="17">
        <f>IF(RUN_YEARS &gt; 1,(A1L228C1 + A1L228C4) / 2, 0)</f>
        <v>23529</v>
      </c>
      <c r="AJ19" s="16" t="s">
        <v>1145</v>
      </c>
      <c r="AK19" s="17">
        <f>IF(RUN_YEARS &gt; 1,(A1L228C2 + A1L228C5) / 2, 0)</f>
        <v>15322</v>
      </c>
      <c r="AL19" s="16" t="s">
        <v>1146</v>
      </c>
      <c r="AM19" s="17">
        <f>(A1L228C16 + A1L228C17)</f>
        <v>38851</v>
      </c>
      <c r="AN19" s="16" t="s">
        <v>1147</v>
      </c>
      <c r="AO19" s="17">
        <f>IF(RUN_YEARS &gt; 2,(A1L228C1 + A1L228C4 + A1L228C7) / 3, 0)</f>
        <v>24185</v>
      </c>
      <c r="AP19" s="16" t="s">
        <v>1148</v>
      </c>
      <c r="AQ19" s="17">
        <f>IF(RUN_YEARS &gt; 2,(A1L228C2 + A1L228C5 + A1L228C8) / 3, 0)</f>
        <v>15614.666666666666</v>
      </c>
      <c r="AR19" s="16" t="s">
        <v>1149</v>
      </c>
      <c r="AS19" s="17">
        <f>(A1L228C19 + A1L228C20)</f>
        <v>39799.666666666664</v>
      </c>
      <c r="AT19" s="16" t="s">
        <v>1150</v>
      </c>
      <c r="AU19" s="17">
        <f>IF(RUN_YEARS &gt; 3,(A1L228C1 + A1L228C4 + A1L228C7 + A1L228C10) / 4, 0)</f>
        <v>24726.25</v>
      </c>
      <c r="AV19" s="16" t="s">
        <v>1151</v>
      </c>
      <c r="AW19" s="17">
        <f>IF(RUN_YEARS &gt; 3,(A1L228C2 + A1L228C5 + A1L228C8 + A1L228C11) / 4, 0)</f>
        <v>14739.75</v>
      </c>
      <c r="AX19" s="16" t="s">
        <v>1152</v>
      </c>
      <c r="AY19" s="17">
        <f>(A1L228C22 + A1L228C23)</f>
        <v>39466</v>
      </c>
      <c r="AZ19" s="16" t="s">
        <v>1153</v>
      </c>
      <c r="BA19" s="17">
        <f>IF(RUN_YEARS &gt; 4,(A1L228C1 + A1L228C4 + A1L228C7 + A1L228C10 + A1L228C13) / 5, 0)</f>
        <v>25992.799999999999</v>
      </c>
      <c r="BB19" s="16" t="s">
        <v>1154</v>
      </c>
      <c r="BC19" s="17">
        <f>IF(RUN_YEARS &gt; 4,(A1L228C2 + A1L228C5 + A1L228C8 + A1L228C11 + A1L228C14) / 5, 0)</f>
        <v>14224.6</v>
      </c>
      <c r="BD19" s="16" t="s">
        <v>1155</v>
      </c>
      <c r="BE19" s="17">
        <f>(A1L228C25 + A1L228C26)</f>
        <v>40217.4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2</v>
      </c>
      <c r="H20" s="16" t="s">
        <v>1156</v>
      </c>
      <c r="I20" s="17">
        <f>(A1L229C1 + A1L229C2)</f>
        <v>2</v>
      </c>
      <c r="J20" s="16" t="s">
        <v>175</v>
      </c>
      <c r="K20" s="15">
        <v>11</v>
      </c>
      <c r="L20" s="16" t="s">
        <v>175</v>
      </c>
      <c r="M20" s="15">
        <v>13</v>
      </c>
      <c r="N20" s="16" t="s">
        <v>1157</v>
      </c>
      <c r="O20" s="17">
        <f>(A1L229C4 + A1L229C5)</f>
        <v>24</v>
      </c>
      <c r="P20" s="16" t="s">
        <v>176</v>
      </c>
      <c r="Q20" s="15">
        <v>8</v>
      </c>
      <c r="R20" s="16" t="s">
        <v>176</v>
      </c>
      <c r="S20" s="15">
        <v>8</v>
      </c>
      <c r="T20" s="16" t="s">
        <v>1158</v>
      </c>
      <c r="U20" s="17">
        <f>(A1L229C7 + A1L229C8)</f>
        <v>16</v>
      </c>
      <c r="V20" s="16" t="s">
        <v>177</v>
      </c>
      <c r="W20" s="15">
        <v>3</v>
      </c>
      <c r="X20" s="16" t="s">
        <v>177</v>
      </c>
      <c r="Y20" s="15">
        <v>6</v>
      </c>
      <c r="Z20" s="16" t="s">
        <v>1159</v>
      </c>
      <c r="AA20" s="17">
        <f>(A1L229C10 + A1L229C11)</f>
        <v>9</v>
      </c>
      <c r="AB20" s="16" t="s">
        <v>178</v>
      </c>
      <c r="AC20" s="15">
        <v>11</v>
      </c>
      <c r="AD20" s="16" t="s">
        <v>178</v>
      </c>
      <c r="AE20" s="15">
        <v>39</v>
      </c>
      <c r="AF20" s="16" t="s">
        <v>1160</v>
      </c>
      <c r="AG20" s="17">
        <f>(A1L229C13 + A1L229C14)</f>
        <v>50</v>
      </c>
      <c r="AH20" s="16" t="s">
        <v>1161</v>
      </c>
      <c r="AI20" s="17">
        <f>IF(RUN_YEARS &gt; 1,(A1L229C1 + A1L229C4) / 2, 0)</f>
        <v>5.5</v>
      </c>
      <c r="AJ20" s="16" t="s">
        <v>1162</v>
      </c>
      <c r="AK20" s="17">
        <f>IF(RUN_YEARS &gt; 1,(A1L229C2 + A1L229C5) / 2, 0)</f>
        <v>7.5</v>
      </c>
      <c r="AL20" s="16" t="s">
        <v>1163</v>
      </c>
      <c r="AM20" s="17">
        <f>(A1L229C16 + A1L229C17)</f>
        <v>13</v>
      </c>
      <c r="AN20" s="16" t="s">
        <v>1164</v>
      </c>
      <c r="AO20" s="17">
        <f>IF(RUN_YEARS &gt; 2,(A1L229C1 + A1L229C4 + A1L229C7) / 3, 0)</f>
        <v>6.333333333333333</v>
      </c>
      <c r="AP20" s="16" t="s">
        <v>1165</v>
      </c>
      <c r="AQ20" s="17">
        <f>IF(RUN_YEARS &gt; 2,(A1L229C2 + A1L229C5 + A1L229C8) / 3, 0)</f>
        <v>7.666666666666667</v>
      </c>
      <c r="AR20" s="16" t="s">
        <v>1166</v>
      </c>
      <c r="AS20" s="17">
        <f>(A1L229C19 + A1L229C20)</f>
        <v>14</v>
      </c>
      <c r="AT20" s="16" t="s">
        <v>1167</v>
      </c>
      <c r="AU20" s="17">
        <f>IF(RUN_YEARS &gt; 3,(A1L229C1 + A1L229C4 + A1L229C7 + A1L229C10) / 4, 0)</f>
        <v>5.5</v>
      </c>
      <c r="AV20" s="16" t="s">
        <v>1168</v>
      </c>
      <c r="AW20" s="17">
        <f>IF(RUN_YEARS &gt; 3,(A1L229C2 + A1L229C5 + A1L229C8 + A1L229C11) / 4, 0)</f>
        <v>7.25</v>
      </c>
      <c r="AX20" s="16" t="s">
        <v>1169</v>
      </c>
      <c r="AY20" s="17">
        <f>(A1L229C22 + A1L229C23)</f>
        <v>12.75</v>
      </c>
      <c r="AZ20" s="16" t="s">
        <v>1170</v>
      </c>
      <c r="BA20" s="17">
        <f>IF(RUN_YEARS &gt; 4,(A1L229C1 + A1L229C4 + A1L229C7 + A1L229C10 + A1L229C13) / 5, 0)</f>
        <v>6.6</v>
      </c>
      <c r="BB20" s="16" t="s">
        <v>1171</v>
      </c>
      <c r="BC20" s="17">
        <f>IF(RUN_YEARS &gt; 4,(A1L229C2 + A1L229C5 + A1L229C8 + A1L229C11 + A1L229C14) / 5, 0)</f>
        <v>13.6</v>
      </c>
      <c r="BD20" s="16" t="s">
        <v>1172</v>
      </c>
      <c r="BE20" s="17">
        <f>(A1L229C25 + A1L229C26)</f>
        <v>20.2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3680</v>
      </c>
      <c r="F21" s="16" t="s">
        <v>174</v>
      </c>
      <c r="G21" s="15">
        <v>3586</v>
      </c>
      <c r="H21" s="16" t="s">
        <v>1173</v>
      </c>
      <c r="I21" s="17">
        <f>(A1L230C1 + A1L230C2)</f>
        <v>7266</v>
      </c>
      <c r="J21" s="16" t="s">
        <v>175</v>
      </c>
      <c r="K21" s="15">
        <v>3184</v>
      </c>
      <c r="L21" s="16" t="s">
        <v>175</v>
      </c>
      <c r="M21" s="15">
        <v>2871</v>
      </c>
      <c r="N21" s="16" t="s">
        <v>1174</v>
      </c>
      <c r="O21" s="17">
        <f>(A1L230C4 + A1L230C5)</f>
        <v>6055</v>
      </c>
      <c r="P21" s="16" t="s">
        <v>176</v>
      </c>
      <c r="Q21" s="15">
        <v>3685</v>
      </c>
      <c r="R21" s="16" t="s">
        <v>176</v>
      </c>
      <c r="S21" s="15">
        <v>3535</v>
      </c>
      <c r="T21" s="16" t="s">
        <v>1175</v>
      </c>
      <c r="U21" s="17">
        <f>(A1L230C7 + A1L230C8)</f>
        <v>7220</v>
      </c>
      <c r="V21" s="16" t="s">
        <v>177</v>
      </c>
      <c r="W21" s="15">
        <v>5661</v>
      </c>
      <c r="X21" s="16" t="s">
        <v>177</v>
      </c>
      <c r="Y21" s="15">
        <v>4816</v>
      </c>
      <c r="Z21" s="16" t="s">
        <v>1176</v>
      </c>
      <c r="AA21" s="17">
        <f>(A1L230C10 + A1L230C11)</f>
        <v>10477</v>
      </c>
      <c r="AB21" s="16" t="s">
        <v>178</v>
      </c>
      <c r="AC21" s="15">
        <v>6245</v>
      </c>
      <c r="AD21" s="16" t="s">
        <v>178</v>
      </c>
      <c r="AE21" s="15">
        <v>5328</v>
      </c>
      <c r="AF21" s="16" t="s">
        <v>1177</v>
      </c>
      <c r="AG21" s="17">
        <f>(A1L230C13 + A1L230C14)</f>
        <v>11573</v>
      </c>
      <c r="AH21" s="16" t="s">
        <v>1178</v>
      </c>
      <c r="AI21" s="17">
        <f>IF(RUN_YEARS &gt; 1,(A1L230C1 + A1L230C4) / 2, 0)</f>
        <v>3432</v>
      </c>
      <c r="AJ21" s="16" t="s">
        <v>1179</v>
      </c>
      <c r="AK21" s="17">
        <f>IF(RUN_YEARS &gt; 1,(A1L230C2 + A1L230C5) / 2, 0)</f>
        <v>3228.5</v>
      </c>
      <c r="AL21" s="16" t="s">
        <v>1180</v>
      </c>
      <c r="AM21" s="17">
        <f>(A1L230C16 + A1L230C17)</f>
        <v>6660.5</v>
      </c>
      <c r="AN21" s="16" t="s">
        <v>1181</v>
      </c>
      <c r="AO21" s="17">
        <f>IF(RUN_YEARS &gt; 2,(A1L230C1 + A1L230C4 + A1L230C7) / 3, 0)</f>
        <v>3516.3333333333335</v>
      </c>
      <c r="AP21" s="16" t="s">
        <v>1182</v>
      </c>
      <c r="AQ21" s="17">
        <f>IF(RUN_YEARS &gt; 2,(A1L230C2 + A1L230C5 + A1L230C8) / 3, 0)</f>
        <v>3330.6666666666665</v>
      </c>
      <c r="AR21" s="16" t="s">
        <v>1183</v>
      </c>
      <c r="AS21" s="17">
        <f>(A1L230C19 + A1L230C20)</f>
        <v>6847</v>
      </c>
      <c r="AT21" s="16" t="s">
        <v>1184</v>
      </c>
      <c r="AU21" s="17">
        <f>IF(RUN_YEARS &gt; 3,(A1L230C1 + A1L230C4 + A1L230C7 + A1L230C10) / 4, 0)</f>
        <v>4052.5</v>
      </c>
      <c r="AV21" s="16" t="s">
        <v>1185</v>
      </c>
      <c r="AW21" s="17">
        <f>IF(RUN_YEARS &gt; 3,(A1L230C2 + A1L230C5 + A1L230C8 + A1L230C11) / 4, 0)</f>
        <v>3702</v>
      </c>
      <c r="AX21" s="16" t="s">
        <v>1186</v>
      </c>
      <c r="AY21" s="17">
        <f>(A1L230C22 + A1L230C23)</f>
        <v>7754.5</v>
      </c>
      <c r="AZ21" s="16" t="s">
        <v>1187</v>
      </c>
      <c r="BA21" s="17">
        <f>IF(RUN_YEARS &gt; 4,(A1L230C1 + A1L230C4 + A1L230C7 + A1L230C10 + A1L230C13) / 5, 0)</f>
        <v>4491</v>
      </c>
      <c r="BB21" s="16" t="s">
        <v>1188</v>
      </c>
      <c r="BC21" s="17">
        <f>IF(RUN_YEARS &gt; 4,(A1L230C2 + A1L230C5 + A1L230C8 + A1L230C11 + A1L230C14) / 5, 0)</f>
        <v>4027.2</v>
      </c>
      <c r="BD21" s="16" t="s">
        <v>1189</v>
      </c>
      <c r="BE21" s="17">
        <f>(A1L230C25 + A1L230C26)</f>
        <v>8518.2000000000007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9611</v>
      </c>
      <c r="F22" s="16" t="s">
        <v>174</v>
      </c>
      <c r="G22" s="15">
        <v>9944</v>
      </c>
      <c r="H22" s="16" t="s">
        <v>1190</v>
      </c>
      <c r="I22" s="17">
        <f>(A1L231C1 + A1L231C2)</f>
        <v>19555</v>
      </c>
      <c r="J22" s="16" t="s">
        <v>175</v>
      </c>
      <c r="K22" s="15">
        <v>9516</v>
      </c>
      <c r="L22" s="16" t="s">
        <v>175</v>
      </c>
      <c r="M22" s="15">
        <v>9918</v>
      </c>
      <c r="N22" s="16" t="s">
        <v>1191</v>
      </c>
      <c r="O22" s="17">
        <f>(A1L231C4 + A1L231C5)</f>
        <v>19434</v>
      </c>
      <c r="P22" s="16" t="s">
        <v>176</v>
      </c>
      <c r="Q22" s="15">
        <v>9972</v>
      </c>
      <c r="R22" s="16" t="s">
        <v>176</v>
      </c>
      <c r="S22" s="15">
        <v>10696</v>
      </c>
      <c r="T22" s="16" t="s">
        <v>1192</v>
      </c>
      <c r="U22" s="17">
        <f>(A1L231C7 + A1L231C8)</f>
        <v>20668</v>
      </c>
      <c r="V22" s="16" t="s">
        <v>177</v>
      </c>
      <c r="W22" s="15">
        <v>12537</v>
      </c>
      <c r="X22" s="16" t="s">
        <v>177</v>
      </c>
      <c r="Y22" s="15">
        <v>13147</v>
      </c>
      <c r="Z22" s="16" t="s">
        <v>1193</v>
      </c>
      <c r="AA22" s="17">
        <f>(A1L231C10 + A1L231C11)</f>
        <v>25684</v>
      </c>
      <c r="AB22" s="16" t="s">
        <v>178</v>
      </c>
      <c r="AC22" s="15">
        <v>15132</v>
      </c>
      <c r="AD22" s="16" t="s">
        <v>178</v>
      </c>
      <c r="AE22" s="15">
        <v>16768</v>
      </c>
      <c r="AF22" s="16" t="s">
        <v>1194</v>
      </c>
      <c r="AG22" s="17">
        <f>(A1L231C13 + A1L231C14)</f>
        <v>31900</v>
      </c>
      <c r="AH22" s="16" t="s">
        <v>1195</v>
      </c>
      <c r="AI22" s="17">
        <f>IF(RUN_YEARS &gt; 1,(A1L231C1 + A1L231C4) / 2, 0)</f>
        <v>9563.5</v>
      </c>
      <c r="AJ22" s="16" t="s">
        <v>1196</v>
      </c>
      <c r="AK22" s="17">
        <f>IF(RUN_YEARS &gt; 1,(A1L231C2 + A1L231C5) / 2, 0)</f>
        <v>9931</v>
      </c>
      <c r="AL22" s="16" t="s">
        <v>1197</v>
      </c>
      <c r="AM22" s="17">
        <f>(A1L231C16 + A1L231C17)</f>
        <v>19494.5</v>
      </c>
      <c r="AN22" s="16" t="s">
        <v>1198</v>
      </c>
      <c r="AO22" s="17">
        <f>IF(RUN_YEARS &gt; 2,(A1L231C1 + A1L231C4 + A1L231C7) / 3, 0)</f>
        <v>9699.6666666666661</v>
      </c>
      <c r="AP22" s="16" t="s">
        <v>1199</v>
      </c>
      <c r="AQ22" s="17">
        <f>IF(RUN_YEARS &gt; 2,(A1L231C2 + A1L231C5 + A1L231C8) / 3, 0)</f>
        <v>10186</v>
      </c>
      <c r="AR22" s="16" t="s">
        <v>1200</v>
      </c>
      <c r="AS22" s="17">
        <f>(A1L231C19 + A1L231C20)</f>
        <v>19885.666666666664</v>
      </c>
      <c r="AT22" s="16" t="s">
        <v>1201</v>
      </c>
      <c r="AU22" s="17">
        <f>IF(RUN_YEARS &gt; 3,(A1L231C1 + A1L231C4 + A1L231C7 + A1L231C10) / 4, 0)</f>
        <v>10409</v>
      </c>
      <c r="AV22" s="16" t="s">
        <v>1202</v>
      </c>
      <c r="AW22" s="17">
        <f>IF(RUN_YEARS &gt; 3,(A1L231C2 + A1L231C5 + A1L231C8 + A1L231C11) / 4, 0)</f>
        <v>10926.25</v>
      </c>
      <c r="AX22" s="16" t="s">
        <v>1203</v>
      </c>
      <c r="AY22" s="17">
        <f>(A1L231C22 + A1L231C23)</f>
        <v>21335.25</v>
      </c>
      <c r="AZ22" s="16" t="s">
        <v>1204</v>
      </c>
      <c r="BA22" s="17">
        <f>IF(RUN_YEARS &gt; 4,(A1L231C1 + A1L231C4 + A1L231C7 + A1L231C10 + A1L231C13) / 5, 0)</f>
        <v>11353.6</v>
      </c>
      <c r="BB22" s="16" t="s">
        <v>1205</v>
      </c>
      <c r="BC22" s="17">
        <f>IF(RUN_YEARS &gt; 4,(A1L231C2 + A1L231C5 + A1L231C8 + A1L231C11 + A1L231C14) / 5, 0)</f>
        <v>12094.6</v>
      </c>
      <c r="BD22" s="16" t="s">
        <v>1206</v>
      </c>
      <c r="BE22" s="17">
        <f>(A1L231C25 + A1L231C26)</f>
        <v>23448.2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100871</v>
      </c>
      <c r="F23" s="16" t="s">
        <v>174</v>
      </c>
      <c r="G23" s="15">
        <v>100660</v>
      </c>
      <c r="H23" s="16" t="s">
        <v>1207</v>
      </c>
      <c r="I23" s="17">
        <f>(A1L232C1 + A1L232C2)</f>
        <v>201531</v>
      </c>
      <c r="J23" s="16" t="s">
        <v>175</v>
      </c>
      <c r="K23" s="15">
        <v>99981</v>
      </c>
      <c r="L23" s="16" t="s">
        <v>175</v>
      </c>
      <c r="M23" s="15">
        <v>99819</v>
      </c>
      <c r="N23" s="16" t="s">
        <v>1208</v>
      </c>
      <c r="O23" s="17">
        <f>(A1L232C4 + A1L232C5)</f>
        <v>199800</v>
      </c>
      <c r="P23" s="16" t="s">
        <v>176</v>
      </c>
      <c r="Q23" s="15">
        <v>157732</v>
      </c>
      <c r="R23" s="16" t="s">
        <v>176</v>
      </c>
      <c r="S23" s="15">
        <v>158710</v>
      </c>
      <c r="T23" s="16" t="s">
        <v>1209</v>
      </c>
      <c r="U23" s="17">
        <f>(A1L232C7 + A1L232C8)</f>
        <v>316442</v>
      </c>
      <c r="V23" s="16" t="s">
        <v>177</v>
      </c>
      <c r="W23" s="15">
        <v>136350</v>
      </c>
      <c r="X23" s="16" t="s">
        <v>177</v>
      </c>
      <c r="Y23" s="15">
        <v>153696</v>
      </c>
      <c r="Z23" s="16" t="s">
        <v>1210</v>
      </c>
      <c r="AA23" s="17">
        <f>(A1L232C10 + A1L232C11)</f>
        <v>290046</v>
      </c>
      <c r="AB23" s="16" t="s">
        <v>178</v>
      </c>
      <c r="AC23" s="15">
        <v>129787</v>
      </c>
      <c r="AD23" s="16" t="s">
        <v>178</v>
      </c>
      <c r="AE23" s="15">
        <v>143646</v>
      </c>
      <c r="AF23" s="16" t="s">
        <v>1211</v>
      </c>
      <c r="AG23" s="17">
        <f>(A1L232C13 + A1L232C14)</f>
        <v>273433</v>
      </c>
      <c r="AH23" s="16" t="s">
        <v>1212</v>
      </c>
      <c r="AI23" s="17">
        <f>IF(RUN_YEARS &gt; 1,(A1L232C1 + A1L232C4) / 2, 0)</f>
        <v>100426</v>
      </c>
      <c r="AJ23" s="16" t="s">
        <v>1213</v>
      </c>
      <c r="AK23" s="17">
        <f>IF(RUN_YEARS &gt; 1,(A1L232C2 + A1L232C5) / 2, 0)</f>
        <v>100239.5</v>
      </c>
      <c r="AL23" s="16" t="s">
        <v>1214</v>
      </c>
      <c r="AM23" s="17">
        <f>(A1L232C16 + A1L232C17)</f>
        <v>200665.5</v>
      </c>
      <c r="AN23" s="16" t="s">
        <v>1215</v>
      </c>
      <c r="AO23" s="17">
        <f>IF(RUN_YEARS &gt; 2,(A1L232C1 + A1L232C4 + A1L232C7) / 3, 0)</f>
        <v>119528</v>
      </c>
      <c r="AP23" s="16" t="s">
        <v>1216</v>
      </c>
      <c r="AQ23" s="17">
        <f>IF(RUN_YEARS &gt; 2,(A1L232C2 + A1L232C5 + A1L232C8) / 3, 0)</f>
        <v>119729.66666666667</v>
      </c>
      <c r="AR23" s="16" t="s">
        <v>1217</v>
      </c>
      <c r="AS23" s="17">
        <f>(A1L232C19 + A1L232C20)</f>
        <v>239257.66666666669</v>
      </c>
      <c r="AT23" s="16" t="s">
        <v>1218</v>
      </c>
      <c r="AU23" s="17">
        <f>IF(RUN_YEARS &gt; 3,(A1L232C1 + A1L232C4 + A1L232C7 + A1L232C10) / 4, 0)</f>
        <v>123733.5</v>
      </c>
      <c r="AV23" s="16" t="s">
        <v>1219</v>
      </c>
      <c r="AW23" s="17">
        <f>IF(RUN_YEARS &gt; 3,(A1L232C2 + A1L232C5 + A1L232C8 + A1L232C11) / 4, 0)</f>
        <v>128221.25</v>
      </c>
      <c r="AX23" s="16" t="s">
        <v>1220</v>
      </c>
      <c r="AY23" s="17">
        <f>(A1L232C22 + A1L232C23)</f>
        <v>251954.75</v>
      </c>
      <c r="AZ23" s="16" t="s">
        <v>1221</v>
      </c>
      <c r="BA23" s="17">
        <f>IF(RUN_YEARS &gt; 4,(A1L232C1 + A1L232C4 + A1L232C7 + A1L232C10 + A1L232C13) / 5, 0)</f>
        <v>124944.2</v>
      </c>
      <c r="BB23" s="16" t="s">
        <v>1222</v>
      </c>
      <c r="BC23" s="17">
        <f>IF(RUN_YEARS &gt; 4,(A1L232C2 + A1L232C5 + A1L232C8 + A1L232C11 + A1L232C14) / 5, 0)</f>
        <v>131306.20000000001</v>
      </c>
      <c r="BD23" s="16" t="s">
        <v>1223</v>
      </c>
      <c r="BE23" s="17">
        <f>(A1L232C25 + A1L232C26)</f>
        <v>256250.40000000002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20</v>
      </c>
      <c r="F24" s="16" t="s">
        <v>174</v>
      </c>
      <c r="G24" s="15">
        <v>44</v>
      </c>
      <c r="H24" s="16" t="s">
        <v>1224</v>
      </c>
      <c r="I24" s="17">
        <f>(A1L233C1 + A1L233C2)</f>
        <v>64</v>
      </c>
      <c r="J24" s="16" t="s">
        <v>175</v>
      </c>
      <c r="K24" s="15">
        <v>30</v>
      </c>
      <c r="L24" s="16" t="s">
        <v>175</v>
      </c>
      <c r="M24" s="15">
        <v>90</v>
      </c>
      <c r="N24" s="16" t="s">
        <v>1225</v>
      </c>
      <c r="O24" s="17">
        <f>(A1L233C4 + A1L233C5)</f>
        <v>120</v>
      </c>
      <c r="P24" s="16" t="s">
        <v>176</v>
      </c>
      <c r="Q24" s="15">
        <v>71</v>
      </c>
      <c r="R24" s="16" t="s">
        <v>176</v>
      </c>
      <c r="S24" s="15">
        <v>233</v>
      </c>
      <c r="T24" s="16" t="s">
        <v>1226</v>
      </c>
      <c r="U24" s="17">
        <f>(A1L233C7 + A1L233C8)</f>
        <v>304</v>
      </c>
      <c r="V24" s="16" t="s">
        <v>177</v>
      </c>
      <c r="W24" s="15">
        <v>237</v>
      </c>
      <c r="X24" s="16" t="s">
        <v>177</v>
      </c>
      <c r="Y24" s="15">
        <v>186</v>
      </c>
      <c r="Z24" s="16" t="s">
        <v>1227</v>
      </c>
      <c r="AA24" s="17">
        <f>(A1L233C10 + A1L233C11)</f>
        <v>423</v>
      </c>
      <c r="AB24" s="16" t="s">
        <v>178</v>
      </c>
      <c r="AC24" s="15">
        <v>247</v>
      </c>
      <c r="AD24" s="16" t="s">
        <v>178</v>
      </c>
      <c r="AE24" s="15">
        <v>57</v>
      </c>
      <c r="AF24" s="16" t="s">
        <v>1228</v>
      </c>
      <c r="AG24" s="17">
        <f>(A1L233C13 + A1L233C14)</f>
        <v>304</v>
      </c>
      <c r="AH24" s="16" t="s">
        <v>1229</v>
      </c>
      <c r="AI24" s="17">
        <f>IF(RUN_YEARS &gt; 1,(A1L233C1 + A1L233C4) / 2, 0)</f>
        <v>25</v>
      </c>
      <c r="AJ24" s="16" t="s">
        <v>1230</v>
      </c>
      <c r="AK24" s="17">
        <f>IF(RUN_YEARS &gt; 1,(A1L233C2 + A1L233C5) / 2, 0)</f>
        <v>67</v>
      </c>
      <c r="AL24" s="16" t="s">
        <v>1231</v>
      </c>
      <c r="AM24" s="17">
        <f>(A1L233C16 + A1L233C17)</f>
        <v>92</v>
      </c>
      <c r="AN24" s="16" t="s">
        <v>1232</v>
      </c>
      <c r="AO24" s="17">
        <f>IF(RUN_YEARS &gt; 2,(A1L233C1 + A1L233C4 + A1L233C7) / 3, 0)</f>
        <v>40.333333333333336</v>
      </c>
      <c r="AP24" s="16" t="s">
        <v>1233</v>
      </c>
      <c r="AQ24" s="17">
        <f>IF(RUN_YEARS &gt; 2,(A1L233C2 + A1L233C5 + A1L233C8) / 3, 0)</f>
        <v>122.33333333333333</v>
      </c>
      <c r="AR24" s="16" t="s">
        <v>1234</v>
      </c>
      <c r="AS24" s="17">
        <f>(A1L233C19 + A1L233C20)</f>
        <v>162.66666666666666</v>
      </c>
      <c r="AT24" s="16" t="s">
        <v>1235</v>
      </c>
      <c r="AU24" s="17">
        <f>IF(RUN_YEARS &gt; 3,(A1L233C1 + A1L233C4 + A1L233C7 + A1L233C10) / 4, 0)</f>
        <v>89.5</v>
      </c>
      <c r="AV24" s="16" t="s">
        <v>1236</v>
      </c>
      <c r="AW24" s="17">
        <f>IF(RUN_YEARS &gt; 3,(A1L233C2 + A1L233C5 + A1L233C8 + A1L233C11) / 4, 0)</f>
        <v>138.25</v>
      </c>
      <c r="AX24" s="16" t="s">
        <v>1237</v>
      </c>
      <c r="AY24" s="17">
        <f>(A1L233C22 + A1L233C23)</f>
        <v>227.75</v>
      </c>
      <c r="AZ24" s="16" t="s">
        <v>1238</v>
      </c>
      <c r="BA24" s="17">
        <f>IF(RUN_YEARS &gt; 4,(A1L233C1 + A1L233C4 + A1L233C7 + A1L233C10 + A1L233C13) / 5, 0)</f>
        <v>121</v>
      </c>
      <c r="BB24" s="16" t="s">
        <v>1239</v>
      </c>
      <c r="BC24" s="17">
        <f>IF(RUN_YEARS &gt; 4,(A1L233C2 + A1L233C5 + A1L233C8 + A1L233C11 + A1L233C14) / 5, 0)</f>
        <v>122</v>
      </c>
      <c r="BD24" s="16" t="s">
        <v>1240</v>
      </c>
      <c r="BE24" s="17">
        <f>(A1L233C25 + A1L233C26)</f>
        <v>243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110502</v>
      </c>
      <c r="F25" s="16" t="s">
        <v>1242</v>
      </c>
      <c r="G25" s="17">
        <f>(A1L231C2 + A1L232C2 + A1L233C2)</f>
        <v>110648</v>
      </c>
      <c r="H25" s="16" t="s">
        <v>1243</v>
      </c>
      <c r="I25" s="17">
        <f>(A1L234C1 + A1L234C2)</f>
        <v>221150</v>
      </c>
      <c r="J25" s="16" t="s">
        <v>1244</v>
      </c>
      <c r="K25" s="17">
        <f>(A1L231C4 + A1L232C4 + A1L233C4)</f>
        <v>109527</v>
      </c>
      <c r="L25" s="16" t="s">
        <v>1245</v>
      </c>
      <c r="M25" s="17">
        <f>(A1L231C5 + A1L232C5 + A1L233C5)</f>
        <v>109827</v>
      </c>
      <c r="N25" s="16" t="s">
        <v>1246</v>
      </c>
      <c r="O25" s="17">
        <f>(A1L234C4 + A1L234C5)</f>
        <v>219354</v>
      </c>
      <c r="P25" s="16" t="s">
        <v>1247</v>
      </c>
      <c r="Q25" s="17">
        <f>(A1L231C7 + A1L232C7 + A1L233C7)</f>
        <v>167775</v>
      </c>
      <c r="R25" s="16" t="s">
        <v>1248</v>
      </c>
      <c r="S25" s="17">
        <f>(A1L231C8 + A1L232C8 + A1L233C8)</f>
        <v>169639</v>
      </c>
      <c r="T25" s="16" t="s">
        <v>1249</v>
      </c>
      <c r="U25" s="17">
        <f>(A1L234C7 + A1L234C8)</f>
        <v>337414</v>
      </c>
      <c r="V25" s="16" t="s">
        <v>1250</v>
      </c>
      <c r="W25" s="17">
        <f>(A1L231C10 + A1L232C10 + A1L233C10)</f>
        <v>149124</v>
      </c>
      <c r="X25" s="16" t="s">
        <v>1251</v>
      </c>
      <c r="Y25" s="17">
        <f>(A1L231C11 + A1L232C11 + A1L233C11)</f>
        <v>167029</v>
      </c>
      <c r="Z25" s="16" t="s">
        <v>1252</v>
      </c>
      <c r="AA25" s="17">
        <f>(A1L234C10 + A1L234C11)</f>
        <v>316153</v>
      </c>
      <c r="AB25" s="16" t="s">
        <v>1253</v>
      </c>
      <c r="AC25" s="17">
        <f>(A1L231C13 + A1L232C13 + A1L233C13)</f>
        <v>145166</v>
      </c>
      <c r="AD25" s="16" t="s">
        <v>1254</v>
      </c>
      <c r="AE25" s="17">
        <f>(A1L231C14 + A1L232C14 + A1L233C14)</f>
        <v>160471</v>
      </c>
      <c r="AF25" s="16" t="s">
        <v>1255</v>
      </c>
      <c r="AG25" s="17">
        <f>(A1L234C13 + A1L234C14)</f>
        <v>305637</v>
      </c>
      <c r="AH25" s="16" t="s">
        <v>1256</v>
      </c>
      <c r="AI25" s="17">
        <f>IF(RUN_YEARS &gt; 1,(A1L234C1 + A1L234C4) / 2, 0)</f>
        <v>110014.5</v>
      </c>
      <c r="AJ25" s="16" t="s">
        <v>1257</v>
      </c>
      <c r="AK25" s="17">
        <f>IF(RUN_YEARS &gt; 1,(A1L234C2 + A1L234C5) / 2, 0)</f>
        <v>110237.5</v>
      </c>
      <c r="AL25" s="16" t="s">
        <v>1258</v>
      </c>
      <c r="AM25" s="17">
        <f>(A1L234C16 + A1L234C17)</f>
        <v>220252</v>
      </c>
      <c r="AN25" s="16" t="s">
        <v>1259</v>
      </c>
      <c r="AO25" s="17">
        <f>IF(RUN_YEARS &gt; 2,(A1L234C1 + A1L234C4 + A1L234C7) / 3, 0)</f>
        <v>129268</v>
      </c>
      <c r="AP25" s="16" t="s">
        <v>1260</v>
      </c>
      <c r="AQ25" s="17">
        <f>IF(RUN_YEARS &gt; 2,(A1L234C2 + A1L234C5 + A1L234C8) / 3, 0)</f>
        <v>130038</v>
      </c>
      <c r="AR25" s="16" t="s">
        <v>1261</v>
      </c>
      <c r="AS25" s="17">
        <f>(A1L234C19 + A1L234C20)</f>
        <v>259306</v>
      </c>
      <c r="AT25" s="16" t="s">
        <v>1262</v>
      </c>
      <c r="AU25" s="17">
        <f>IF(RUN_YEARS &gt; 3,(A1L234C1 + A1L234C4 + A1L234C7 + A1L234C10) / 4, 0)</f>
        <v>134232</v>
      </c>
      <c r="AV25" s="16" t="s">
        <v>1263</v>
      </c>
      <c r="AW25" s="17">
        <f>IF(RUN_YEARS &gt; 3,(A1L234C2 + A1L234C5 + A1L234C8 + A1L234C11) / 4, 0)</f>
        <v>139285.75</v>
      </c>
      <c r="AX25" s="16" t="s">
        <v>1264</v>
      </c>
      <c r="AY25" s="17">
        <f>(A1L234C22 + A1L234C23)</f>
        <v>273517.75</v>
      </c>
      <c r="AZ25" s="16" t="s">
        <v>1265</v>
      </c>
      <c r="BA25" s="17">
        <f>IF(RUN_YEARS &gt; 4,(A1L234C1 + A1L234C4 + A1L234C7 + A1L234C10 + A1L234C13) / 5, 0)</f>
        <v>136418.79999999999</v>
      </c>
      <c r="BB25" s="16" t="s">
        <v>1266</v>
      </c>
      <c r="BC25" s="17">
        <f>IF(RUN_YEARS &gt; 4,(A1L234C2 + A1L234C5 + A1L234C8 + A1L234C11 + A1L234C14) / 5, 0)</f>
        <v>143522.79999999999</v>
      </c>
      <c r="BD25" s="16" t="s">
        <v>1267</v>
      </c>
      <c r="BE25" s="17">
        <f>(A1L234C25 + A1L234C26)</f>
        <v>279941.59999999998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310604</v>
      </c>
      <c r="F26" s="16" t="s">
        <v>174</v>
      </c>
      <c r="G26" s="15">
        <v>260135</v>
      </c>
      <c r="H26" s="16" t="s">
        <v>1268</v>
      </c>
      <c r="I26" s="17">
        <f>(A1L235C1 + A1L235C2)</f>
        <v>570739</v>
      </c>
      <c r="J26" s="16" t="s">
        <v>175</v>
      </c>
      <c r="K26" s="15">
        <v>277518</v>
      </c>
      <c r="L26" s="16" t="s">
        <v>175</v>
      </c>
      <c r="M26" s="15">
        <v>230633</v>
      </c>
      <c r="N26" s="16" t="s">
        <v>1269</v>
      </c>
      <c r="O26" s="17">
        <f>(A1L235C4 + A1L235C5)</f>
        <v>508151</v>
      </c>
      <c r="P26" s="16" t="s">
        <v>176</v>
      </c>
      <c r="Q26" s="15">
        <v>340909</v>
      </c>
      <c r="R26" s="16" t="s">
        <v>176</v>
      </c>
      <c r="S26" s="15">
        <v>297590</v>
      </c>
      <c r="T26" s="16" t="s">
        <v>1270</v>
      </c>
      <c r="U26" s="17">
        <f>(A1L235C7 + A1L235C8)</f>
        <v>638499</v>
      </c>
      <c r="V26" s="16" t="s">
        <v>177</v>
      </c>
      <c r="W26" s="15">
        <v>352249</v>
      </c>
      <c r="X26" s="16" t="s">
        <v>177</v>
      </c>
      <c r="Y26" s="15">
        <v>312398</v>
      </c>
      <c r="Z26" s="16" t="s">
        <v>1271</v>
      </c>
      <c r="AA26" s="17">
        <f>(A1L235C10 + A1L235C11)</f>
        <v>664647</v>
      </c>
      <c r="AB26" s="16" t="s">
        <v>178</v>
      </c>
      <c r="AC26" s="15">
        <v>358585</v>
      </c>
      <c r="AD26" s="16" t="s">
        <v>178</v>
      </c>
      <c r="AE26" s="15">
        <v>312672</v>
      </c>
      <c r="AF26" s="16" t="s">
        <v>1272</v>
      </c>
      <c r="AG26" s="17">
        <f>(A1L235C13 + A1L235C14)</f>
        <v>671257</v>
      </c>
      <c r="AH26" s="16" t="s">
        <v>1273</v>
      </c>
      <c r="AI26" s="17">
        <f>IF(RUN_YEARS &gt; 1,(A1L235C1 + A1L235C4) / 2, 0)</f>
        <v>294061</v>
      </c>
      <c r="AJ26" s="16" t="s">
        <v>1274</v>
      </c>
      <c r="AK26" s="17">
        <f>IF(RUN_YEARS &gt; 1,(A1L235C2 + A1L235C5) / 2, 0)</f>
        <v>245384</v>
      </c>
      <c r="AL26" s="16" t="s">
        <v>1275</v>
      </c>
      <c r="AM26" s="17">
        <f>(A1L235C16 + A1L235C17)</f>
        <v>539445</v>
      </c>
      <c r="AN26" s="16" t="s">
        <v>1276</v>
      </c>
      <c r="AO26" s="17">
        <f>IF(RUN_YEARS &gt; 2,(A1L235C1 + A1L235C4 + A1L235C7) / 3, 0)</f>
        <v>309677</v>
      </c>
      <c r="AP26" s="16" t="s">
        <v>1277</v>
      </c>
      <c r="AQ26" s="17">
        <f>IF(RUN_YEARS &gt; 2,(A1L235C2 + A1L235C5 + A1L235C8) / 3, 0)</f>
        <v>262786</v>
      </c>
      <c r="AR26" s="16" t="s">
        <v>1278</v>
      </c>
      <c r="AS26" s="17">
        <f>(A1L235C19 + A1L235C20)</f>
        <v>572463</v>
      </c>
      <c r="AT26" s="16" t="s">
        <v>1279</v>
      </c>
      <c r="AU26" s="17">
        <f>IF(RUN_YEARS &gt; 3,(A1L235C1 + A1L235C4 + A1L235C7 + A1L235C10) / 4, 0)</f>
        <v>320320</v>
      </c>
      <c r="AV26" s="16" t="s">
        <v>1280</v>
      </c>
      <c r="AW26" s="17">
        <f>IF(RUN_YEARS &gt; 3,(A1L235C2 + A1L235C5 + A1L235C8 + A1L235C11) / 4, 0)</f>
        <v>275189</v>
      </c>
      <c r="AX26" s="16" t="s">
        <v>1281</v>
      </c>
      <c r="AY26" s="17">
        <f>(A1L235C22 + A1L235C23)</f>
        <v>595509</v>
      </c>
      <c r="AZ26" s="16" t="s">
        <v>1282</v>
      </c>
      <c r="BA26" s="17">
        <f>IF(RUN_YEARS &gt; 4,(A1L235C1 + A1L235C4 + A1L235C7 + A1L235C10 + A1L235C13) / 5, 0)</f>
        <v>327973</v>
      </c>
      <c r="BB26" s="16" t="s">
        <v>1283</v>
      </c>
      <c r="BC26" s="17">
        <f>IF(RUN_YEARS &gt; 4,(A1L235C2 + A1L235C5 + A1L235C8 + A1L235C11 + A1L235C14) / 5, 0)</f>
        <v>282685.59999999998</v>
      </c>
      <c r="BD26" s="16" t="s">
        <v>1284</v>
      </c>
      <c r="BE26" s="17">
        <f>(A1L235C25 + A1L235C26)</f>
        <v>610658.6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76EA2-225E-4063-A952-F8726AFC3078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4</v>
      </c>
      <c r="N8" s="16" t="s">
        <v>1320</v>
      </c>
      <c r="O8" s="17">
        <f>(A1L236C4 + A1L236C5)</f>
        <v>4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12</v>
      </c>
      <c r="T8" s="16" t="s">
        <v>1323</v>
      </c>
      <c r="U8" s="17">
        <f>(A1L236C7 + A1L236C8)</f>
        <v>12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2</v>
      </c>
      <c r="AL8" s="16" t="s">
        <v>1332</v>
      </c>
      <c r="AM8" s="17">
        <f>(A1L236C16 + A1L236C17)</f>
        <v>2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5.333333333333333</v>
      </c>
      <c r="AR8" s="16" t="s">
        <v>1335</v>
      </c>
      <c r="AS8" s="17">
        <f>(A1L236C19 + A1L236C20)</f>
        <v>5.333333333333333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4</v>
      </c>
      <c r="AX8" s="16" t="s">
        <v>1338</v>
      </c>
      <c r="AY8" s="17">
        <f>(A1L236C22 + A1L236C23)</f>
        <v>4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3.2</v>
      </c>
      <c r="BD8" s="16" t="s">
        <v>1341</v>
      </c>
      <c r="BE8" s="17">
        <f>(A1L236C25 + A1L236C26)</f>
        <v>3.2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858</v>
      </c>
      <c r="F9" s="16" t="s">
        <v>1343</v>
      </c>
      <c r="G9" s="17">
        <f>(A1L202C2 + A1L218C2)</f>
        <v>669</v>
      </c>
      <c r="H9" s="16" t="s">
        <v>1344</v>
      </c>
      <c r="I9" s="17">
        <f>(A1L237C1 + A1L237C2)</f>
        <v>1527</v>
      </c>
      <c r="J9" s="16" t="s">
        <v>1345</v>
      </c>
      <c r="K9" s="17">
        <f>(A1L202C4 + A1L218C4)</f>
        <v>901</v>
      </c>
      <c r="L9" s="16" t="s">
        <v>1346</v>
      </c>
      <c r="M9" s="17">
        <f>(A1L202C5 + A1L218C5)</f>
        <v>766</v>
      </c>
      <c r="N9" s="16" t="s">
        <v>1347</v>
      </c>
      <c r="O9" s="17">
        <f>(A1L237C4 + A1L237C5)</f>
        <v>1667</v>
      </c>
      <c r="P9" s="16" t="s">
        <v>1348</v>
      </c>
      <c r="Q9" s="17">
        <f>(A1L202C7 + A1L218C7)</f>
        <v>917</v>
      </c>
      <c r="R9" s="16" t="s">
        <v>1349</v>
      </c>
      <c r="S9" s="17">
        <f>(A1L202C8 + A1L218C8)</f>
        <v>889</v>
      </c>
      <c r="T9" s="16" t="s">
        <v>1350</v>
      </c>
      <c r="U9" s="17">
        <f>(A1L237C7 + A1L237C8)</f>
        <v>1806</v>
      </c>
      <c r="V9" s="16" t="s">
        <v>1351</v>
      </c>
      <c r="W9" s="17">
        <f>(A1L202C10 + A1L218C10)</f>
        <v>1165</v>
      </c>
      <c r="X9" s="16" t="s">
        <v>1352</v>
      </c>
      <c r="Y9" s="17">
        <f>(A1L202C11 + A1L218C11)</f>
        <v>1215</v>
      </c>
      <c r="Z9" s="16" t="s">
        <v>1353</v>
      </c>
      <c r="AA9" s="17">
        <f>(A1L237C10 + A1L237C11)</f>
        <v>2380</v>
      </c>
      <c r="AB9" s="16" t="s">
        <v>1354</v>
      </c>
      <c r="AC9" s="17">
        <f>(A1L202C13 + A1L218C13)</f>
        <v>1238</v>
      </c>
      <c r="AD9" s="16" t="s">
        <v>1355</v>
      </c>
      <c r="AE9" s="17">
        <f>(A1L202C14 + A1L218C14)</f>
        <v>1245</v>
      </c>
      <c r="AF9" s="16" t="s">
        <v>1356</v>
      </c>
      <c r="AG9" s="17">
        <f>(A1L237C13 + A1L237C14)</f>
        <v>2483</v>
      </c>
      <c r="AH9" s="16" t="s">
        <v>1357</v>
      </c>
      <c r="AI9" s="17">
        <f>IF(RUN_YEARS &gt; 1,(A1L237C1 + A1L237C4) / 2, 0)</f>
        <v>879.5</v>
      </c>
      <c r="AJ9" s="16" t="s">
        <v>1358</v>
      </c>
      <c r="AK9" s="17">
        <f>IF(RUN_YEARS &gt; 1,(A1L237C2 + A1L237C5) / 2, 0)</f>
        <v>717.5</v>
      </c>
      <c r="AL9" s="16" t="s">
        <v>1359</v>
      </c>
      <c r="AM9" s="17">
        <f>(A1L237C16 + A1L237C17)</f>
        <v>1597</v>
      </c>
      <c r="AN9" s="16" t="s">
        <v>1360</v>
      </c>
      <c r="AO9" s="17">
        <f>IF(RUN_YEARS &gt; 2,(A1L237C1 + A1L237C4 + A1L237C7) / 3, 0)</f>
        <v>892</v>
      </c>
      <c r="AP9" s="16" t="s">
        <v>1361</v>
      </c>
      <c r="AQ9" s="17">
        <f>IF(RUN_YEARS &gt; 2,(A1L237C2 + A1L237C5 + A1L237C8) / 3, 0)</f>
        <v>774.66666666666663</v>
      </c>
      <c r="AR9" s="16" t="s">
        <v>1362</v>
      </c>
      <c r="AS9" s="17">
        <f>(A1L237C19 + A1L237C20)</f>
        <v>1666.6666666666665</v>
      </c>
      <c r="AT9" s="16" t="s">
        <v>1363</v>
      </c>
      <c r="AU9" s="17">
        <f>IF(RUN_YEARS &gt; 3,(A1L237C1 + A1L237C4 + A1L237C7 + A1L237C10) / 4, 0)</f>
        <v>960.25</v>
      </c>
      <c r="AV9" s="16" t="s">
        <v>1364</v>
      </c>
      <c r="AW9" s="17">
        <f>IF(RUN_YEARS &gt; 3,(A1L237C2 + A1L237C5 + A1L237C8 + A1L237C11) / 4, 0)</f>
        <v>884.75</v>
      </c>
      <c r="AX9" s="16" t="s">
        <v>1365</v>
      </c>
      <c r="AY9" s="17">
        <f>(A1L237C22 + A1L237C23)</f>
        <v>1845</v>
      </c>
      <c r="AZ9" s="16" t="s">
        <v>1366</v>
      </c>
      <c r="BA9" s="17">
        <f>IF(RUN_YEARS &gt; 4,(A1L237C1 + A1L237C4 + A1L237C7 + A1L237C10 + A1L237C13) / 5, 0)</f>
        <v>1015.8</v>
      </c>
      <c r="BB9" s="16" t="s">
        <v>1367</v>
      </c>
      <c r="BC9" s="17">
        <f>IF(RUN_YEARS &gt; 4,(A1L237C2 + A1L237C5 + A1L237C8 + A1L237C11 + A1L237C14) / 5, 0)</f>
        <v>956.8</v>
      </c>
      <c r="BD9" s="16" t="s">
        <v>1368</v>
      </c>
      <c r="BE9" s="17">
        <f>(A1L237C25 + A1L237C26)</f>
        <v>1972.6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10155</v>
      </c>
      <c r="F10" s="16" t="s">
        <v>1370</v>
      </c>
      <c r="G10" s="17">
        <f>(A1L203C2 + A1L219C2)</f>
        <v>10103</v>
      </c>
      <c r="H10" s="16" t="s">
        <v>1371</v>
      </c>
      <c r="I10" s="17">
        <f>(A1L238C1 + A1L238C2)</f>
        <v>20258</v>
      </c>
      <c r="J10" s="16" t="s">
        <v>1372</v>
      </c>
      <c r="K10" s="17">
        <f>(A1L203C4 + A1L219C4)</f>
        <v>12249</v>
      </c>
      <c r="L10" s="16" t="s">
        <v>1373</v>
      </c>
      <c r="M10" s="17">
        <f>(A1L203C5 + A1L219C5)</f>
        <v>11942</v>
      </c>
      <c r="N10" s="16" t="s">
        <v>1374</v>
      </c>
      <c r="O10" s="17">
        <f>(A1L238C4 + A1L238C5)</f>
        <v>24191</v>
      </c>
      <c r="P10" s="16" t="s">
        <v>1375</v>
      </c>
      <c r="Q10" s="17">
        <f>(A1L203C7 + A1L219C7)</f>
        <v>14586</v>
      </c>
      <c r="R10" s="16" t="s">
        <v>1376</v>
      </c>
      <c r="S10" s="17">
        <f>(A1L203C8 + A1L219C8)</f>
        <v>13214</v>
      </c>
      <c r="T10" s="16" t="s">
        <v>1377</v>
      </c>
      <c r="U10" s="17">
        <f>(A1L238C7 + A1L238C8)</f>
        <v>27800</v>
      </c>
      <c r="V10" s="16" t="s">
        <v>1378</v>
      </c>
      <c r="W10" s="17">
        <f>(A1L203C10 + A1L219C10)</f>
        <v>16077</v>
      </c>
      <c r="X10" s="16" t="s">
        <v>1379</v>
      </c>
      <c r="Y10" s="17">
        <f>(A1L203C11 + A1L219C11)</f>
        <v>15794</v>
      </c>
      <c r="Z10" s="16" t="s">
        <v>1380</v>
      </c>
      <c r="AA10" s="17">
        <f>(A1L238C10 + A1L238C11)</f>
        <v>31871</v>
      </c>
      <c r="AB10" s="16" t="s">
        <v>1381</v>
      </c>
      <c r="AC10" s="17">
        <f>(A1L203C13 + A1L219C13)</f>
        <v>17855</v>
      </c>
      <c r="AD10" s="16" t="s">
        <v>1382</v>
      </c>
      <c r="AE10" s="17">
        <f>(A1L203C14 + A1L219C14)</f>
        <v>18032</v>
      </c>
      <c r="AF10" s="16" t="s">
        <v>1383</v>
      </c>
      <c r="AG10" s="17">
        <f>(A1L238C13 + A1L238C14)</f>
        <v>35887</v>
      </c>
      <c r="AH10" s="16" t="s">
        <v>1384</v>
      </c>
      <c r="AI10" s="17">
        <f>IF(RUN_YEARS &gt; 1,(A1L238C1 + A1L238C4) / 2, 0)</f>
        <v>11202</v>
      </c>
      <c r="AJ10" s="16" t="s">
        <v>1385</v>
      </c>
      <c r="AK10" s="17">
        <f>IF(RUN_YEARS &gt; 1,(A1L238C2 + A1L238C5) / 2, 0)</f>
        <v>11022.5</v>
      </c>
      <c r="AL10" s="16" t="s">
        <v>1386</v>
      </c>
      <c r="AM10" s="17">
        <f>(A1L238C16 + A1L238C17)</f>
        <v>22224.5</v>
      </c>
      <c r="AN10" s="16" t="s">
        <v>1387</v>
      </c>
      <c r="AO10" s="17">
        <f>IF(RUN_YEARS &gt; 2,(A1L238C1 + A1L238C4 + A1L238C7) / 3, 0)</f>
        <v>12330</v>
      </c>
      <c r="AP10" s="16" t="s">
        <v>1388</v>
      </c>
      <c r="AQ10" s="17">
        <f>IF(RUN_YEARS &gt; 2,(A1L238C2 + A1L238C5 + A1L238C8) / 3, 0)</f>
        <v>11753</v>
      </c>
      <c r="AR10" s="16" t="s">
        <v>1389</v>
      </c>
      <c r="AS10" s="17">
        <f>(A1L238C19 + A1L238C20)</f>
        <v>24083</v>
      </c>
      <c r="AT10" s="16" t="s">
        <v>1390</v>
      </c>
      <c r="AU10" s="17">
        <f>IF(RUN_YEARS &gt; 3,(A1L238C1 + A1L238C4 + A1L238C7 + A1L238C10) / 4, 0)</f>
        <v>13266.75</v>
      </c>
      <c r="AV10" s="16" t="s">
        <v>1391</v>
      </c>
      <c r="AW10" s="17">
        <f>IF(RUN_YEARS &gt; 3,(A1L238C2 + A1L238C5 + A1L238C8 + A1L238C11) / 4, 0)</f>
        <v>12763.25</v>
      </c>
      <c r="AX10" s="16" t="s">
        <v>1392</v>
      </c>
      <c r="AY10" s="17">
        <f>(A1L238C22 + A1L238C23)</f>
        <v>26030</v>
      </c>
      <c r="AZ10" s="16" t="s">
        <v>1393</v>
      </c>
      <c r="BA10" s="17">
        <f>IF(RUN_YEARS &gt; 4,(A1L238C1 + A1L238C4 + A1L238C7 + A1L238C10 + A1L238C13) / 5, 0)</f>
        <v>14184.4</v>
      </c>
      <c r="BB10" s="16" t="s">
        <v>1394</v>
      </c>
      <c r="BC10" s="17">
        <f>IF(RUN_YEARS &gt; 4,(A1L238C2 + A1L238C5 + A1L238C8 + A1L238C11 + A1L238C14) / 5, 0)</f>
        <v>13817</v>
      </c>
      <c r="BD10" s="16" t="s">
        <v>1395</v>
      </c>
      <c r="BE10" s="17">
        <f>(A1L238C25 + A1L238C26)</f>
        <v>28001.4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15529</v>
      </c>
      <c r="F11" s="16" t="s">
        <v>1397</v>
      </c>
      <c r="G11" s="17">
        <f>(A1L204C2 + A1L220C2)</f>
        <v>15714</v>
      </c>
      <c r="H11" s="16" t="s">
        <v>1398</v>
      </c>
      <c r="I11" s="17">
        <f>(A1L239C1 + A1L239C2)</f>
        <v>31243</v>
      </c>
      <c r="J11" s="16" t="s">
        <v>1399</v>
      </c>
      <c r="K11" s="17">
        <f>(A1L204C4 + A1L220C4)</f>
        <v>13427</v>
      </c>
      <c r="L11" s="16" t="s">
        <v>1400</v>
      </c>
      <c r="M11" s="17">
        <f>(A1L204C5 + A1L220C5)</f>
        <v>13450</v>
      </c>
      <c r="N11" s="16" t="s">
        <v>1401</v>
      </c>
      <c r="O11" s="17">
        <f>(A1L239C4 + A1L239C5)</f>
        <v>26877</v>
      </c>
      <c r="P11" s="16" t="s">
        <v>1402</v>
      </c>
      <c r="Q11" s="17">
        <f>(A1L204C7 + A1L220C7)</f>
        <v>18999</v>
      </c>
      <c r="R11" s="16" t="s">
        <v>1403</v>
      </c>
      <c r="S11" s="17">
        <f>(A1L204C8 + A1L220C8)</f>
        <v>19690</v>
      </c>
      <c r="T11" s="16" t="s">
        <v>1404</v>
      </c>
      <c r="U11" s="17">
        <f>(A1L239C7 + A1L239C8)</f>
        <v>38689</v>
      </c>
      <c r="V11" s="16" t="s">
        <v>1405</v>
      </c>
      <c r="W11" s="17">
        <f>(A1L204C10 + A1L220C10)</f>
        <v>17830</v>
      </c>
      <c r="X11" s="16" t="s">
        <v>1406</v>
      </c>
      <c r="Y11" s="17">
        <f>(A1L204C11 + A1L220C11)</f>
        <v>17558</v>
      </c>
      <c r="Z11" s="16" t="s">
        <v>1407</v>
      </c>
      <c r="AA11" s="17">
        <f>(A1L239C10 + A1L239C11)</f>
        <v>35388</v>
      </c>
      <c r="AB11" s="16" t="s">
        <v>1408</v>
      </c>
      <c r="AC11" s="17">
        <f>(A1L204C13 + A1L220C13)</f>
        <v>20197</v>
      </c>
      <c r="AD11" s="16" t="s">
        <v>1409</v>
      </c>
      <c r="AE11" s="17">
        <f>(A1L204C14 + A1L220C14)</f>
        <v>19619</v>
      </c>
      <c r="AF11" s="16" t="s">
        <v>1410</v>
      </c>
      <c r="AG11" s="17">
        <f>(A1L239C13 + A1L239C14)</f>
        <v>39816</v>
      </c>
      <c r="AH11" s="16" t="s">
        <v>1411</v>
      </c>
      <c r="AI11" s="17">
        <f>IF(RUN_YEARS &gt; 1,(A1L239C1 + A1L239C4) / 2, 0)</f>
        <v>14478</v>
      </c>
      <c r="AJ11" s="16" t="s">
        <v>1412</v>
      </c>
      <c r="AK11" s="17">
        <f>IF(RUN_YEARS &gt; 1,(A1L239C2 + A1L239C5) / 2, 0)</f>
        <v>14582</v>
      </c>
      <c r="AL11" s="16" t="s">
        <v>1413</v>
      </c>
      <c r="AM11" s="17">
        <f>(A1L239C16 + A1L239C17)</f>
        <v>29060</v>
      </c>
      <c r="AN11" s="16" t="s">
        <v>1414</v>
      </c>
      <c r="AO11" s="17">
        <f>IF(RUN_YEARS &gt; 2,(A1L239C1 + A1L239C4 + A1L239C7) / 3, 0)</f>
        <v>15985</v>
      </c>
      <c r="AP11" s="16" t="s">
        <v>1415</v>
      </c>
      <c r="AQ11" s="17">
        <f>IF(RUN_YEARS &gt; 2,(A1L239C2 + A1L239C5 + A1L239C8) / 3, 0)</f>
        <v>16284.666666666666</v>
      </c>
      <c r="AR11" s="16" t="s">
        <v>1416</v>
      </c>
      <c r="AS11" s="17">
        <f>(A1L239C19 + A1L239C20)</f>
        <v>32269.666666666664</v>
      </c>
      <c r="AT11" s="16" t="s">
        <v>1417</v>
      </c>
      <c r="AU11" s="17">
        <f>IF(RUN_YEARS &gt; 3,(A1L239C1 + A1L239C4 + A1L239C7 + A1L239C10) / 4, 0)</f>
        <v>16446.25</v>
      </c>
      <c r="AV11" s="16" t="s">
        <v>1418</v>
      </c>
      <c r="AW11" s="17">
        <f>IF(RUN_YEARS &gt; 3,(A1L239C2 + A1L239C5 + A1L239C8 + A1L239C11) / 4, 0)</f>
        <v>16603</v>
      </c>
      <c r="AX11" s="16" t="s">
        <v>1419</v>
      </c>
      <c r="AY11" s="17">
        <f>(A1L239C22 + A1L239C23)</f>
        <v>33049.25</v>
      </c>
      <c r="AZ11" s="16" t="s">
        <v>1420</v>
      </c>
      <c r="BA11" s="17">
        <f>IF(RUN_YEARS &gt; 4,(A1L239C1 + A1L239C4 + A1L239C7 + A1L239C10 + A1L239C13) / 5, 0)</f>
        <v>17196.400000000001</v>
      </c>
      <c r="BB11" s="16" t="s">
        <v>1421</v>
      </c>
      <c r="BC11" s="17">
        <f>IF(RUN_YEARS &gt; 4,(A1L239C2 + A1L239C5 + A1L239C8 + A1L239C11 + A1L239C14) / 5, 0)</f>
        <v>17206.2</v>
      </c>
      <c r="BD11" s="16" t="s">
        <v>1422</v>
      </c>
      <c r="BE11" s="17">
        <f>(A1L239C25 + A1L239C26)</f>
        <v>34402.600000000006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6288</v>
      </c>
      <c r="F12" s="16" t="s">
        <v>1424</v>
      </c>
      <c r="G12" s="17">
        <f>(A1L205C2 + A1L221C2)</f>
        <v>6401</v>
      </c>
      <c r="H12" s="16" t="s">
        <v>1425</v>
      </c>
      <c r="I12" s="17">
        <f>(A1L240C1 + A1L240C2)</f>
        <v>12689</v>
      </c>
      <c r="J12" s="16" t="s">
        <v>1426</v>
      </c>
      <c r="K12" s="17">
        <f>(A1L205C4 + A1L221C4)</f>
        <v>6446</v>
      </c>
      <c r="L12" s="16" t="s">
        <v>1427</v>
      </c>
      <c r="M12" s="17">
        <f>(A1L205C5 + A1L221C5)</f>
        <v>7160</v>
      </c>
      <c r="N12" s="16" t="s">
        <v>1428</v>
      </c>
      <c r="O12" s="17">
        <f>(A1L240C4 + A1L240C5)</f>
        <v>13606</v>
      </c>
      <c r="P12" s="16" t="s">
        <v>1429</v>
      </c>
      <c r="Q12" s="17">
        <f>(A1L205C7 + A1L221C7)</f>
        <v>7546</v>
      </c>
      <c r="R12" s="16" t="s">
        <v>1430</v>
      </c>
      <c r="S12" s="17">
        <f>(A1L205C8 + A1L221C8)</f>
        <v>8871</v>
      </c>
      <c r="T12" s="16" t="s">
        <v>1431</v>
      </c>
      <c r="U12" s="17">
        <f>(A1L240C7 + A1L240C8)</f>
        <v>16417</v>
      </c>
      <c r="V12" s="16" t="s">
        <v>1432</v>
      </c>
      <c r="W12" s="17">
        <f>(A1L205C10 + A1L221C10)</f>
        <v>11440</v>
      </c>
      <c r="X12" s="16" t="s">
        <v>1433</v>
      </c>
      <c r="Y12" s="17">
        <f>(A1L205C11 + A1L221C11)</f>
        <v>11288</v>
      </c>
      <c r="Z12" s="16" t="s">
        <v>1434</v>
      </c>
      <c r="AA12" s="17">
        <f>(A1L240C10 + A1L240C11)</f>
        <v>22728</v>
      </c>
      <c r="AB12" s="16" t="s">
        <v>1435</v>
      </c>
      <c r="AC12" s="17">
        <f>(A1L205C13 + A1L221C13)</f>
        <v>10733</v>
      </c>
      <c r="AD12" s="16" t="s">
        <v>1436</v>
      </c>
      <c r="AE12" s="17">
        <f>(A1L205C14 + A1L221C14)</f>
        <v>10880</v>
      </c>
      <c r="AF12" s="16" t="s">
        <v>1437</v>
      </c>
      <c r="AG12" s="17">
        <f>(A1L240C13 + A1L240C14)</f>
        <v>21613</v>
      </c>
      <c r="AH12" s="16" t="s">
        <v>1438</v>
      </c>
      <c r="AI12" s="17">
        <f>IF(RUN_YEARS &gt; 1,(A1L240C1 + A1L240C4) / 2, 0)</f>
        <v>6367</v>
      </c>
      <c r="AJ12" s="16" t="s">
        <v>1439</v>
      </c>
      <c r="AK12" s="17">
        <f>IF(RUN_YEARS &gt; 1,(A1L240C2 + A1L240C5) / 2, 0)</f>
        <v>6780.5</v>
      </c>
      <c r="AL12" s="16" t="s">
        <v>1440</v>
      </c>
      <c r="AM12" s="17">
        <f>(A1L240C16 + A1L240C17)</f>
        <v>13147.5</v>
      </c>
      <c r="AN12" s="16" t="s">
        <v>1441</v>
      </c>
      <c r="AO12" s="17">
        <f>IF(RUN_YEARS &gt; 2,(A1L240C1 + A1L240C4 + A1L240C7) / 3, 0)</f>
        <v>6760</v>
      </c>
      <c r="AP12" s="16" t="s">
        <v>1442</v>
      </c>
      <c r="AQ12" s="17">
        <f>IF(RUN_YEARS &gt; 2,(A1L240C2 + A1L240C5 + A1L240C8) / 3, 0)</f>
        <v>7477.333333333333</v>
      </c>
      <c r="AR12" s="16" t="s">
        <v>1443</v>
      </c>
      <c r="AS12" s="17">
        <f>(A1L240C19 + A1L240C20)</f>
        <v>14237.333333333332</v>
      </c>
      <c r="AT12" s="16" t="s">
        <v>1444</v>
      </c>
      <c r="AU12" s="17">
        <f>IF(RUN_YEARS &gt; 3,(A1L240C1 + A1L240C4 + A1L240C7 + A1L240C10) / 4, 0)</f>
        <v>7930</v>
      </c>
      <c r="AV12" s="16" t="s">
        <v>1445</v>
      </c>
      <c r="AW12" s="17">
        <f>IF(RUN_YEARS &gt; 3,(A1L240C2 + A1L240C5 + A1L240C8 + A1L240C11) / 4, 0)</f>
        <v>8430</v>
      </c>
      <c r="AX12" s="16" t="s">
        <v>1446</v>
      </c>
      <c r="AY12" s="17">
        <f>(A1L240C22 + A1L240C23)</f>
        <v>16360</v>
      </c>
      <c r="AZ12" s="16" t="s">
        <v>1447</v>
      </c>
      <c r="BA12" s="17">
        <f>IF(RUN_YEARS &gt; 4,(A1L240C1 + A1L240C4 + A1L240C7 + A1L240C10 + A1L240C13) / 5, 0)</f>
        <v>8490.6</v>
      </c>
      <c r="BB12" s="16" t="s">
        <v>1448</v>
      </c>
      <c r="BC12" s="17">
        <f>IF(RUN_YEARS &gt; 4,(A1L240C2 + A1L240C5 + A1L240C8 + A1L240C11 + A1L240C14) / 5, 0)</f>
        <v>8920</v>
      </c>
      <c r="BD12" s="16" t="s">
        <v>1449</v>
      </c>
      <c r="BE12" s="17">
        <f>(A1L240C25 + A1L240C26)</f>
        <v>17410.599999999999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172348</v>
      </c>
      <c r="F13" s="16" t="s">
        <v>1451</v>
      </c>
      <c r="G13" s="17">
        <f>(A1L206C2 + A1L222C2)</f>
        <v>157573</v>
      </c>
      <c r="H13" s="16" t="s">
        <v>1452</v>
      </c>
      <c r="I13" s="17">
        <f>(A1L241C1 + A1L241C2)</f>
        <v>329921</v>
      </c>
      <c r="J13" s="16" t="s">
        <v>1453</v>
      </c>
      <c r="K13" s="17">
        <f>(A1L206C4 + A1L222C4)</f>
        <v>143066</v>
      </c>
      <c r="L13" s="16" t="s">
        <v>1454</v>
      </c>
      <c r="M13" s="17">
        <f>(A1L206C5 + A1L222C5)</f>
        <v>130149</v>
      </c>
      <c r="N13" s="16" t="s">
        <v>1455</v>
      </c>
      <c r="O13" s="17">
        <f>(A1L241C4 + A1L241C5)</f>
        <v>273215</v>
      </c>
      <c r="P13" s="16" t="s">
        <v>1456</v>
      </c>
      <c r="Q13" s="17">
        <f>(A1L206C7 + A1L222C7)</f>
        <v>152759</v>
      </c>
      <c r="R13" s="16" t="s">
        <v>1457</v>
      </c>
      <c r="S13" s="17">
        <f>(A1L206C8 + A1L222C8)</f>
        <v>141453</v>
      </c>
      <c r="T13" s="16" t="s">
        <v>1458</v>
      </c>
      <c r="U13" s="17">
        <f>(A1L241C7 + A1L241C8)</f>
        <v>294212</v>
      </c>
      <c r="V13" s="16" t="s">
        <v>1459</v>
      </c>
      <c r="W13" s="17">
        <f>(A1L206C10 + A1L222C10)</f>
        <v>181953</v>
      </c>
      <c r="X13" s="16" t="s">
        <v>1460</v>
      </c>
      <c r="Y13" s="17">
        <f>(A1L206C11 + A1L222C11)</f>
        <v>171423</v>
      </c>
      <c r="Z13" s="16" t="s">
        <v>1461</v>
      </c>
      <c r="AA13" s="17">
        <f>(A1L241C10 + A1L241C11)</f>
        <v>353376</v>
      </c>
      <c r="AB13" s="16" t="s">
        <v>1462</v>
      </c>
      <c r="AC13" s="17">
        <f>(A1L206C13 + A1L222C13)</f>
        <v>181712</v>
      </c>
      <c r="AD13" s="16" t="s">
        <v>1463</v>
      </c>
      <c r="AE13" s="17">
        <f>(A1L206C14 + A1L222C14)</f>
        <v>190777</v>
      </c>
      <c r="AF13" s="16" t="s">
        <v>1464</v>
      </c>
      <c r="AG13" s="17">
        <f>(A1L241C13 + A1L241C14)</f>
        <v>372489</v>
      </c>
      <c r="AH13" s="16" t="s">
        <v>1465</v>
      </c>
      <c r="AI13" s="17">
        <f>IF(RUN_YEARS &gt; 1,(A1L241C1 + A1L241C4) / 2, 0)</f>
        <v>157707</v>
      </c>
      <c r="AJ13" s="16" t="s">
        <v>1466</v>
      </c>
      <c r="AK13" s="17">
        <f>IF(RUN_YEARS &gt; 1,(A1L241C2 + A1L241C5) / 2, 0)</f>
        <v>143861</v>
      </c>
      <c r="AL13" s="16" t="s">
        <v>1467</v>
      </c>
      <c r="AM13" s="17">
        <f>(A1L241C16 + A1L241C17)</f>
        <v>301568</v>
      </c>
      <c r="AN13" s="16" t="s">
        <v>1468</v>
      </c>
      <c r="AO13" s="17">
        <f>IF(RUN_YEARS &gt; 2,(A1L241C1 + A1L241C4 + A1L241C7) / 3, 0)</f>
        <v>156057.66666666666</v>
      </c>
      <c r="AP13" s="16" t="s">
        <v>1469</v>
      </c>
      <c r="AQ13" s="17">
        <f>IF(RUN_YEARS &gt; 2,(A1L241C2 + A1L241C5 + A1L241C8) / 3, 0)</f>
        <v>143058.33333333334</v>
      </c>
      <c r="AR13" s="16" t="s">
        <v>1470</v>
      </c>
      <c r="AS13" s="17">
        <f>(A1L241C19 + A1L241C20)</f>
        <v>299116</v>
      </c>
      <c r="AT13" s="16" t="s">
        <v>1471</v>
      </c>
      <c r="AU13" s="17">
        <f>IF(RUN_YEARS &gt; 3,(A1L241C1 + A1L241C4 + A1L241C7 + A1L241C10) / 4, 0)</f>
        <v>162531.5</v>
      </c>
      <c r="AV13" s="16" t="s">
        <v>1472</v>
      </c>
      <c r="AW13" s="17">
        <f>IF(RUN_YEARS &gt; 3,(A1L241C2 + A1L241C5 + A1L241C8 + A1L241C11) / 4, 0)</f>
        <v>150149.5</v>
      </c>
      <c r="AX13" s="16" t="s">
        <v>1473</v>
      </c>
      <c r="AY13" s="17">
        <f>(A1L241C22 + A1L241C23)</f>
        <v>312681</v>
      </c>
      <c r="AZ13" s="16" t="s">
        <v>1474</v>
      </c>
      <c r="BA13" s="17">
        <f>IF(RUN_YEARS &gt; 4,(A1L241C1 + A1L241C4 + A1L241C7 + A1L241C10 + A1L241C13) / 5, 0)</f>
        <v>166367.6</v>
      </c>
      <c r="BB13" s="16" t="s">
        <v>1475</v>
      </c>
      <c r="BC13" s="17">
        <f>IF(RUN_YEARS &gt; 4,(A1L241C2 + A1L241C5 + A1L241C8 + A1L241C11 + A1L241C14) / 5, 0)</f>
        <v>158275</v>
      </c>
      <c r="BD13" s="16" t="s">
        <v>1476</v>
      </c>
      <c r="BE13" s="17">
        <f>(A1L241C25 + A1L241C26)</f>
        <v>324642.59999999998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1061</v>
      </c>
      <c r="F14" s="16" t="s">
        <v>1478</v>
      </c>
      <c r="G14" s="17">
        <f>(A1L207C2 + A1L223C2)</f>
        <v>1066</v>
      </c>
      <c r="H14" s="16" t="s">
        <v>1479</v>
      </c>
      <c r="I14" s="17">
        <f>(A1L242C1 + A1L242C2)</f>
        <v>2127</v>
      </c>
      <c r="J14" s="16" t="s">
        <v>1480</v>
      </c>
      <c r="K14" s="17">
        <f>(A1L207C4 + A1L223C4)</f>
        <v>964</v>
      </c>
      <c r="L14" s="16" t="s">
        <v>1481</v>
      </c>
      <c r="M14" s="17">
        <f>(A1L207C5 + A1L223C5)</f>
        <v>1084</v>
      </c>
      <c r="N14" s="16" t="s">
        <v>1482</v>
      </c>
      <c r="O14" s="17">
        <f>(A1L242C4 + A1L242C5)</f>
        <v>2048</v>
      </c>
      <c r="P14" s="16" t="s">
        <v>1483</v>
      </c>
      <c r="Q14" s="17">
        <f>(A1L207C7 + A1L223C7)</f>
        <v>1987</v>
      </c>
      <c r="R14" s="16" t="s">
        <v>1484</v>
      </c>
      <c r="S14" s="17">
        <f>(A1L207C8 + A1L223C8)</f>
        <v>2098</v>
      </c>
      <c r="T14" s="16" t="s">
        <v>1485</v>
      </c>
      <c r="U14" s="17">
        <f>(A1L242C7 + A1L242C8)</f>
        <v>4085</v>
      </c>
      <c r="V14" s="16" t="s">
        <v>1486</v>
      </c>
      <c r="W14" s="17">
        <f>(A1L207C10 + A1L223C10)</f>
        <v>2123</v>
      </c>
      <c r="X14" s="16" t="s">
        <v>1487</v>
      </c>
      <c r="Y14" s="17">
        <f>(A1L207C11 + A1L223C11)</f>
        <v>2308</v>
      </c>
      <c r="Z14" s="16" t="s">
        <v>1488</v>
      </c>
      <c r="AA14" s="17">
        <f>(A1L242C10 + A1L242C11)</f>
        <v>4431</v>
      </c>
      <c r="AB14" s="16" t="s">
        <v>1489</v>
      </c>
      <c r="AC14" s="17">
        <f>(A1L207C13 + A1L223C13)</f>
        <v>2881</v>
      </c>
      <c r="AD14" s="16" t="s">
        <v>1490</v>
      </c>
      <c r="AE14" s="17">
        <f>(A1L207C14 + A1L223C14)</f>
        <v>3186</v>
      </c>
      <c r="AF14" s="16" t="s">
        <v>1491</v>
      </c>
      <c r="AG14" s="17">
        <f>(A1L242C13 + A1L242C14)</f>
        <v>6067</v>
      </c>
      <c r="AH14" s="16" t="s">
        <v>1492</v>
      </c>
      <c r="AI14" s="17">
        <f>IF(RUN_YEARS &gt; 1,(A1L242C1 + A1L242C4) / 2, 0)</f>
        <v>1012.5</v>
      </c>
      <c r="AJ14" s="16" t="s">
        <v>1493</v>
      </c>
      <c r="AK14" s="17">
        <f>IF(RUN_YEARS &gt; 1,(A1L242C2 + A1L242C5) / 2, 0)</f>
        <v>1075</v>
      </c>
      <c r="AL14" s="16" t="s">
        <v>1494</v>
      </c>
      <c r="AM14" s="17">
        <f>(A1L242C16 + A1L242C17)</f>
        <v>2087.5</v>
      </c>
      <c r="AN14" s="16" t="s">
        <v>1495</v>
      </c>
      <c r="AO14" s="17">
        <f>IF(RUN_YEARS &gt; 2,(A1L242C1 + A1L242C4 + A1L242C7) / 3, 0)</f>
        <v>1337.3333333333333</v>
      </c>
      <c r="AP14" s="16" t="s">
        <v>1496</v>
      </c>
      <c r="AQ14" s="17">
        <f>IF(RUN_YEARS &gt; 2,(A1L242C2 + A1L242C5 + A1L242C8) / 3, 0)</f>
        <v>1416</v>
      </c>
      <c r="AR14" s="16" t="s">
        <v>1497</v>
      </c>
      <c r="AS14" s="17">
        <f>(A1L242C19 + A1L242C20)</f>
        <v>2753.333333333333</v>
      </c>
      <c r="AT14" s="16" t="s">
        <v>1498</v>
      </c>
      <c r="AU14" s="17">
        <f>IF(RUN_YEARS &gt; 3,(A1L242C1 + A1L242C4 + A1L242C7 + A1L242C10) / 4, 0)</f>
        <v>1533.75</v>
      </c>
      <c r="AV14" s="16" t="s">
        <v>1499</v>
      </c>
      <c r="AW14" s="17">
        <f>IF(RUN_YEARS &gt; 3,(A1L242C2 + A1L242C5 + A1L242C8 + A1L242C11) / 4, 0)</f>
        <v>1639</v>
      </c>
      <c r="AX14" s="16" t="s">
        <v>1500</v>
      </c>
      <c r="AY14" s="17">
        <f>(A1L242C22 + A1L242C23)</f>
        <v>3172.75</v>
      </c>
      <c r="AZ14" s="16" t="s">
        <v>1501</v>
      </c>
      <c r="BA14" s="17">
        <f>IF(RUN_YEARS &gt; 4,(A1L242C1 + A1L242C4 + A1L242C7 + A1L242C10 + A1L242C13) / 5, 0)</f>
        <v>1803.2</v>
      </c>
      <c r="BB14" s="16" t="s">
        <v>1502</v>
      </c>
      <c r="BC14" s="17">
        <f>IF(RUN_YEARS &gt; 4,(A1L242C2 + A1L242C5 + A1L242C8 + A1L242C11 + A1L242C14) / 5, 0)</f>
        <v>1948.4</v>
      </c>
      <c r="BD14" s="16" t="s">
        <v>1503</v>
      </c>
      <c r="BE14" s="17">
        <f>(A1L242C25 + A1L242C26)</f>
        <v>3751.6000000000004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888</v>
      </c>
      <c r="F15" s="16" t="s">
        <v>1505</v>
      </c>
      <c r="G15" s="17">
        <f>(A1L208C2 + A1L224C2)</f>
        <v>863</v>
      </c>
      <c r="H15" s="16" t="s">
        <v>1506</v>
      </c>
      <c r="I15" s="17">
        <f>(A1L243C1 + A1L243C2)</f>
        <v>1751</v>
      </c>
      <c r="J15" s="16" t="s">
        <v>1507</v>
      </c>
      <c r="K15" s="17">
        <f>(A1L208C4 + A1L224C4)</f>
        <v>1031</v>
      </c>
      <c r="L15" s="16" t="s">
        <v>1508</v>
      </c>
      <c r="M15" s="17">
        <f>(A1L208C5 + A1L224C5)</f>
        <v>1093</v>
      </c>
      <c r="N15" s="16" t="s">
        <v>1509</v>
      </c>
      <c r="O15" s="17">
        <f>(A1L243C4 + A1L243C5)</f>
        <v>2124</v>
      </c>
      <c r="P15" s="16" t="s">
        <v>1510</v>
      </c>
      <c r="Q15" s="17">
        <f>(A1L208C7 + A1L224C7)</f>
        <v>2608</v>
      </c>
      <c r="R15" s="16" t="s">
        <v>1511</v>
      </c>
      <c r="S15" s="17">
        <f>(A1L208C8 + A1L224C8)</f>
        <v>4823</v>
      </c>
      <c r="T15" s="16" t="s">
        <v>1512</v>
      </c>
      <c r="U15" s="17">
        <f>(A1L243C7 + A1L243C8)</f>
        <v>7431</v>
      </c>
      <c r="V15" s="16" t="s">
        <v>1513</v>
      </c>
      <c r="W15" s="17">
        <f>(A1L208C10 + A1L224C10)</f>
        <v>3220</v>
      </c>
      <c r="X15" s="16" t="s">
        <v>1514</v>
      </c>
      <c r="Y15" s="17">
        <f>(A1L208C11 + A1L224C11)</f>
        <v>3255</v>
      </c>
      <c r="Z15" s="16" t="s">
        <v>1515</v>
      </c>
      <c r="AA15" s="17">
        <f>(A1L243C10 + A1L243C11)</f>
        <v>6475</v>
      </c>
      <c r="AB15" s="16" t="s">
        <v>1516</v>
      </c>
      <c r="AC15" s="17">
        <f>(A1L208C13 + A1L224C13)</f>
        <v>3856</v>
      </c>
      <c r="AD15" s="16" t="s">
        <v>1517</v>
      </c>
      <c r="AE15" s="17">
        <f>(A1L208C14 + A1L224C14)</f>
        <v>4032</v>
      </c>
      <c r="AF15" s="16" t="s">
        <v>1518</v>
      </c>
      <c r="AG15" s="17">
        <f>(A1L243C13 + A1L243C14)</f>
        <v>7888</v>
      </c>
      <c r="AH15" s="16" t="s">
        <v>1519</v>
      </c>
      <c r="AI15" s="17">
        <f>IF(RUN_YEARS &gt; 1,(A1L243C1 + A1L243C4) / 2, 0)</f>
        <v>959.5</v>
      </c>
      <c r="AJ15" s="16" t="s">
        <v>1520</v>
      </c>
      <c r="AK15" s="17">
        <f>IF(RUN_YEARS &gt; 1,(A1L243C2 + A1L243C5) / 2, 0)</f>
        <v>978</v>
      </c>
      <c r="AL15" s="16" t="s">
        <v>1521</v>
      </c>
      <c r="AM15" s="17">
        <f>(A1L243C16 + A1L243C17)</f>
        <v>1937.5</v>
      </c>
      <c r="AN15" s="16" t="s">
        <v>1522</v>
      </c>
      <c r="AO15" s="17">
        <f>IF(RUN_YEARS &gt; 2,(A1L243C1 + A1L243C4 + A1L243C7) / 3, 0)</f>
        <v>1509</v>
      </c>
      <c r="AP15" s="16" t="s">
        <v>1523</v>
      </c>
      <c r="AQ15" s="17">
        <f>IF(RUN_YEARS &gt; 2,(A1L243C2 + A1L243C5 + A1L243C8) / 3, 0)</f>
        <v>2259.6666666666665</v>
      </c>
      <c r="AR15" s="16" t="s">
        <v>1524</v>
      </c>
      <c r="AS15" s="17">
        <f>(A1L243C19 + A1L243C20)</f>
        <v>3768.6666666666665</v>
      </c>
      <c r="AT15" s="16" t="s">
        <v>1525</v>
      </c>
      <c r="AU15" s="17">
        <f>IF(RUN_YEARS &gt; 3,(A1L243C1 + A1L243C4 + A1L243C7 + A1L243C10) / 4, 0)</f>
        <v>1936.75</v>
      </c>
      <c r="AV15" s="16" t="s">
        <v>1526</v>
      </c>
      <c r="AW15" s="17">
        <f>IF(RUN_YEARS &gt; 3,(A1L243C2 + A1L243C5 + A1L243C8 + A1L243C11) / 4, 0)</f>
        <v>2508.5</v>
      </c>
      <c r="AX15" s="16" t="s">
        <v>1527</v>
      </c>
      <c r="AY15" s="17">
        <f>(A1L243C22 + A1L243C23)</f>
        <v>4445.25</v>
      </c>
      <c r="AZ15" s="16" t="s">
        <v>1528</v>
      </c>
      <c r="BA15" s="17">
        <f>IF(RUN_YEARS &gt; 4,(A1L243C1 + A1L243C4 + A1L243C7 + A1L243C10 + A1L243C13) / 5, 0)</f>
        <v>2320.6</v>
      </c>
      <c r="BB15" s="16" t="s">
        <v>1529</v>
      </c>
      <c r="BC15" s="17">
        <f>IF(RUN_YEARS &gt; 4,(A1L243C2 + A1L243C5 + A1L243C8 + A1L243C11 + A1L243C14) / 5, 0)</f>
        <v>2813.2</v>
      </c>
      <c r="BD15" s="16" t="s">
        <v>1530</v>
      </c>
      <c r="BE15" s="17">
        <f>(A1L243C25 + A1L243C26)</f>
        <v>5133.7999999999993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2385</v>
      </c>
      <c r="F16" s="16" t="s">
        <v>1532</v>
      </c>
      <c r="G16" s="17">
        <f>(A1L209C2 + A1L225C2)</f>
        <v>2355</v>
      </c>
      <c r="H16" s="16" t="s">
        <v>1533</v>
      </c>
      <c r="I16" s="17">
        <f>(A1L244C1 + A1L244C2)</f>
        <v>4740</v>
      </c>
      <c r="J16" s="16" t="s">
        <v>1534</v>
      </c>
      <c r="K16" s="17">
        <f>(A1L209C4 + A1L225C4)</f>
        <v>2070</v>
      </c>
      <c r="L16" s="16" t="s">
        <v>1535</v>
      </c>
      <c r="M16" s="17">
        <f>(A1L209C5 + A1L225C5)</f>
        <v>2027</v>
      </c>
      <c r="N16" s="16" t="s">
        <v>1536</v>
      </c>
      <c r="O16" s="17">
        <f>(A1L244C4 + A1L244C5)</f>
        <v>4097</v>
      </c>
      <c r="P16" s="16" t="s">
        <v>1537</v>
      </c>
      <c r="Q16" s="17">
        <f>(A1L209C7 + A1L225C7)</f>
        <v>2072</v>
      </c>
      <c r="R16" s="16" t="s">
        <v>1538</v>
      </c>
      <c r="S16" s="17">
        <f>(A1L209C8 + A1L225C8)</f>
        <v>2035</v>
      </c>
      <c r="T16" s="16" t="s">
        <v>1539</v>
      </c>
      <c r="U16" s="17">
        <f>(A1L244C7 + A1L244C8)</f>
        <v>4107</v>
      </c>
      <c r="V16" s="16" t="s">
        <v>1540</v>
      </c>
      <c r="W16" s="17">
        <f>(A1L209C10 + A1L225C10)</f>
        <v>1965</v>
      </c>
      <c r="X16" s="16" t="s">
        <v>1541</v>
      </c>
      <c r="Y16" s="17">
        <f>(A1L209C11 + A1L225C11)</f>
        <v>2266</v>
      </c>
      <c r="Z16" s="16" t="s">
        <v>1542</v>
      </c>
      <c r="AA16" s="17">
        <f>(A1L244C10 + A1L244C11)</f>
        <v>4231</v>
      </c>
      <c r="AB16" s="16" t="s">
        <v>1543</v>
      </c>
      <c r="AC16" s="17">
        <f>(A1L209C13 + A1L225C13)</f>
        <v>2146</v>
      </c>
      <c r="AD16" s="16" t="s">
        <v>1544</v>
      </c>
      <c r="AE16" s="17">
        <f>(A1L209C14 + A1L225C14)</f>
        <v>2677</v>
      </c>
      <c r="AF16" s="16" t="s">
        <v>1545</v>
      </c>
      <c r="AG16" s="17">
        <f>(A1L244C13 + A1L244C14)</f>
        <v>4823</v>
      </c>
      <c r="AH16" s="16" t="s">
        <v>1546</v>
      </c>
      <c r="AI16" s="17">
        <f>IF(RUN_YEARS &gt; 1,(A1L244C1 + A1L244C4) / 2, 0)</f>
        <v>2227.5</v>
      </c>
      <c r="AJ16" s="16" t="s">
        <v>1547</v>
      </c>
      <c r="AK16" s="17">
        <f>IF(RUN_YEARS &gt; 1,(A1L244C2 + A1L244C5) / 2, 0)</f>
        <v>2191</v>
      </c>
      <c r="AL16" s="16" t="s">
        <v>1548</v>
      </c>
      <c r="AM16" s="17">
        <f>(A1L244C16 + A1L244C17)</f>
        <v>4418.5</v>
      </c>
      <c r="AN16" s="16" t="s">
        <v>1549</v>
      </c>
      <c r="AO16" s="17">
        <f>IF(RUN_YEARS &gt; 2,(A1L244C1 + A1L244C4 + A1L244C7) / 3, 0)</f>
        <v>2175.6666666666665</v>
      </c>
      <c r="AP16" s="16" t="s">
        <v>1550</v>
      </c>
      <c r="AQ16" s="17">
        <f>IF(RUN_YEARS &gt; 2,(A1L244C2 + A1L244C5 + A1L244C8) / 3, 0)</f>
        <v>2139</v>
      </c>
      <c r="AR16" s="16" t="s">
        <v>1551</v>
      </c>
      <c r="AS16" s="17">
        <f>(A1L244C19 + A1L244C20)</f>
        <v>4314.6666666666661</v>
      </c>
      <c r="AT16" s="16" t="s">
        <v>1552</v>
      </c>
      <c r="AU16" s="17">
        <f>IF(RUN_YEARS &gt; 3,(A1L244C1 + A1L244C4 + A1L244C7 + A1L244C10) / 4, 0)</f>
        <v>2123</v>
      </c>
      <c r="AV16" s="16" t="s">
        <v>1553</v>
      </c>
      <c r="AW16" s="17">
        <f>IF(RUN_YEARS &gt; 3,(A1L244C2 + A1L244C5 + A1L244C8 + A1L244C11) / 4, 0)</f>
        <v>2170.75</v>
      </c>
      <c r="AX16" s="16" t="s">
        <v>1554</v>
      </c>
      <c r="AY16" s="17">
        <f>(A1L244C22 + A1L244C23)</f>
        <v>4293.75</v>
      </c>
      <c r="AZ16" s="16" t="s">
        <v>1555</v>
      </c>
      <c r="BA16" s="17">
        <f>IF(RUN_YEARS &gt; 4,(A1L244C1 + A1L244C4 + A1L244C7 + A1L244C10 + A1L244C13) / 5, 0)</f>
        <v>2127.6</v>
      </c>
      <c r="BB16" s="16" t="s">
        <v>1556</v>
      </c>
      <c r="BC16" s="17">
        <f>IF(RUN_YEARS &gt; 4,(A1L244C2 + A1L244C5 + A1L244C8 + A1L244C11 + A1L244C14) / 5, 0)</f>
        <v>2272</v>
      </c>
      <c r="BD16" s="16" t="s">
        <v>1557</v>
      </c>
      <c r="BE16" s="17">
        <f>(A1L244C25 + A1L244C26)</f>
        <v>4399.6000000000004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77</v>
      </c>
      <c r="F17" s="16" t="s">
        <v>1559</v>
      </c>
      <c r="G17" s="17">
        <f>(A1L210C2 + A1L226C2)</f>
        <v>87</v>
      </c>
      <c r="H17" s="16" t="s">
        <v>1560</v>
      </c>
      <c r="I17" s="17">
        <f>(A1L245C1 + A1L245C2)</f>
        <v>164</v>
      </c>
      <c r="J17" s="16" t="s">
        <v>1561</v>
      </c>
      <c r="K17" s="17">
        <f>(A1L210C4 + A1L226C4)</f>
        <v>113</v>
      </c>
      <c r="L17" s="16" t="s">
        <v>1562</v>
      </c>
      <c r="M17" s="17">
        <f>(A1L210C5 + A1L226C5)</f>
        <v>120</v>
      </c>
      <c r="N17" s="16" t="s">
        <v>1563</v>
      </c>
      <c r="O17" s="17">
        <f>(A1L245C4 + A1L245C5)</f>
        <v>233</v>
      </c>
      <c r="P17" s="16" t="s">
        <v>1564</v>
      </c>
      <c r="Q17" s="17">
        <f>(A1L210C7 + A1L226C7)</f>
        <v>165</v>
      </c>
      <c r="R17" s="16" t="s">
        <v>1565</v>
      </c>
      <c r="S17" s="17">
        <f>(A1L210C8 + A1L226C8)</f>
        <v>222</v>
      </c>
      <c r="T17" s="16" t="s">
        <v>1566</v>
      </c>
      <c r="U17" s="17">
        <f>(A1L245C7 + A1L245C8)</f>
        <v>387</v>
      </c>
      <c r="V17" s="16" t="s">
        <v>1567</v>
      </c>
      <c r="W17" s="17">
        <f>(A1L210C10 + A1L226C10)</f>
        <v>383</v>
      </c>
      <c r="X17" s="16" t="s">
        <v>1568</v>
      </c>
      <c r="Y17" s="17">
        <f>(A1L210C11 + A1L226C11)</f>
        <v>375</v>
      </c>
      <c r="Z17" s="16" t="s">
        <v>1569</v>
      </c>
      <c r="AA17" s="17">
        <f>(A1L245C10 + A1L245C11)</f>
        <v>758</v>
      </c>
      <c r="AB17" s="16" t="s">
        <v>1570</v>
      </c>
      <c r="AC17" s="17">
        <f>(A1L210C13 + A1L226C13)</f>
        <v>554</v>
      </c>
      <c r="AD17" s="16" t="s">
        <v>1571</v>
      </c>
      <c r="AE17" s="17">
        <f>(A1L210C14 + A1L226C14)</f>
        <v>548</v>
      </c>
      <c r="AF17" s="16" t="s">
        <v>1572</v>
      </c>
      <c r="AG17" s="17">
        <f>(A1L245C13 + A1L245C14)</f>
        <v>1102</v>
      </c>
      <c r="AH17" s="16" t="s">
        <v>1573</v>
      </c>
      <c r="AI17" s="17">
        <f>IF(RUN_YEARS &gt; 1,(A1L245C1 + A1L245C4) / 2, 0)</f>
        <v>95</v>
      </c>
      <c r="AJ17" s="16" t="s">
        <v>1574</v>
      </c>
      <c r="AK17" s="17">
        <f>IF(RUN_YEARS &gt; 1,(A1L245C2 + A1L245C5) / 2, 0)</f>
        <v>103.5</v>
      </c>
      <c r="AL17" s="16" t="s">
        <v>1575</v>
      </c>
      <c r="AM17" s="17">
        <f>(A1L245C16 + A1L245C17)</f>
        <v>198.5</v>
      </c>
      <c r="AN17" s="16" t="s">
        <v>1576</v>
      </c>
      <c r="AO17" s="17">
        <f>IF(RUN_YEARS &gt; 2,(A1L245C1 + A1L245C4 + A1L245C7) / 3, 0)</f>
        <v>118.33333333333333</v>
      </c>
      <c r="AP17" s="16" t="s">
        <v>1577</v>
      </c>
      <c r="AQ17" s="17">
        <f>IF(RUN_YEARS &gt; 2,(A1L245C2 + A1L245C5 + A1L245C8) / 3, 0)</f>
        <v>143</v>
      </c>
      <c r="AR17" s="16" t="s">
        <v>1578</v>
      </c>
      <c r="AS17" s="17">
        <f>(A1L245C19 + A1L245C20)</f>
        <v>261.33333333333331</v>
      </c>
      <c r="AT17" s="16" t="s">
        <v>1579</v>
      </c>
      <c r="AU17" s="17">
        <f>IF(RUN_YEARS &gt; 3,(A1L245C1 + A1L245C4 + A1L245C7 + A1L245C10) / 4, 0)</f>
        <v>184.5</v>
      </c>
      <c r="AV17" s="16" t="s">
        <v>1580</v>
      </c>
      <c r="AW17" s="17">
        <f>IF(RUN_YEARS &gt; 3,(A1L245C2 + A1L245C5 + A1L245C8 + A1L245C11) / 4, 0)</f>
        <v>201</v>
      </c>
      <c r="AX17" s="16" t="s">
        <v>1581</v>
      </c>
      <c r="AY17" s="17">
        <f>(A1L245C22 + A1L245C23)</f>
        <v>385.5</v>
      </c>
      <c r="AZ17" s="16" t="s">
        <v>1582</v>
      </c>
      <c r="BA17" s="17">
        <f>IF(RUN_YEARS &gt; 4,(A1L245C1 + A1L245C4 + A1L245C7 + A1L245C10 + A1L245C13) / 5, 0)</f>
        <v>258.39999999999998</v>
      </c>
      <c r="BB17" s="16" t="s">
        <v>1583</v>
      </c>
      <c r="BC17" s="17">
        <f>IF(RUN_YEARS &gt; 4,(A1L245C2 + A1L245C5 + A1L245C8 + A1L245C11 + A1L245C14) / 5, 0)</f>
        <v>270.39999999999998</v>
      </c>
      <c r="BD17" s="16" t="s">
        <v>1584</v>
      </c>
      <c r="BE17" s="17">
        <f>(A1L245C25 + A1L245C26)</f>
        <v>528.79999999999995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48609</v>
      </c>
      <c r="F18" s="16" t="s">
        <v>1586</v>
      </c>
      <c r="G18" s="17">
        <f>(A1L211C2 + A1L227C2)</f>
        <v>1430</v>
      </c>
      <c r="H18" s="16" t="s">
        <v>1587</v>
      </c>
      <c r="I18" s="17">
        <f>(A1L246C1 + A1L246C2)</f>
        <v>50039</v>
      </c>
      <c r="J18" s="16" t="s">
        <v>1588</v>
      </c>
      <c r="K18" s="17">
        <f>(A1L211C4 + A1L227C4)</f>
        <v>43834</v>
      </c>
      <c r="L18" s="16" t="s">
        <v>1589</v>
      </c>
      <c r="M18" s="17">
        <f>(A1L211C5 + A1L227C5)</f>
        <v>2088</v>
      </c>
      <c r="N18" s="16" t="s">
        <v>1590</v>
      </c>
      <c r="O18" s="17">
        <f>(A1L246C4 + A1L246C5)</f>
        <v>45922</v>
      </c>
      <c r="P18" s="16" t="s">
        <v>1591</v>
      </c>
      <c r="Q18" s="17">
        <f>(A1L211C7 + A1L227C7)</f>
        <v>49012</v>
      </c>
      <c r="R18" s="16" t="s">
        <v>1592</v>
      </c>
      <c r="S18" s="17">
        <f>(A1L211C8 + A1L227C8)</f>
        <v>3253</v>
      </c>
      <c r="T18" s="16" t="s">
        <v>1593</v>
      </c>
      <c r="U18" s="17">
        <f>(A1L246C7 + A1L246C8)</f>
        <v>52265</v>
      </c>
      <c r="V18" s="16" t="s">
        <v>1594</v>
      </c>
      <c r="W18" s="17">
        <f>(A1L211C10 + A1L227C10)</f>
        <v>53062</v>
      </c>
      <c r="X18" s="16" t="s">
        <v>1595</v>
      </c>
      <c r="Y18" s="17">
        <f>(A1L211C11 + A1L227C11)</f>
        <v>2703</v>
      </c>
      <c r="Z18" s="16" t="s">
        <v>1596</v>
      </c>
      <c r="AA18" s="17">
        <f>(A1L246C10 + A1L246C11)</f>
        <v>55765</v>
      </c>
      <c r="AB18" s="16" t="s">
        <v>1597</v>
      </c>
      <c r="AC18" s="17">
        <f>(A1L211C13 + A1L227C13)</f>
        <v>63959</v>
      </c>
      <c r="AD18" s="16" t="s">
        <v>1598</v>
      </c>
      <c r="AE18" s="17">
        <f>(A1L211C14 + A1L227C14)</f>
        <v>3406</v>
      </c>
      <c r="AF18" s="16" t="s">
        <v>1599</v>
      </c>
      <c r="AG18" s="17">
        <f>(A1L246C13 + A1L246C14)</f>
        <v>67365</v>
      </c>
      <c r="AH18" s="16" t="s">
        <v>1600</v>
      </c>
      <c r="AI18" s="17">
        <f>IF(RUN_YEARS &gt; 1,(A1L246C1 + A1L246C4) / 2, 0)</f>
        <v>46221.5</v>
      </c>
      <c r="AJ18" s="16" t="s">
        <v>1601</v>
      </c>
      <c r="AK18" s="17">
        <f>IF(RUN_YEARS &gt; 1,(A1L246C2 + A1L246C5) / 2, 0)</f>
        <v>1759</v>
      </c>
      <c r="AL18" s="16" t="s">
        <v>1602</v>
      </c>
      <c r="AM18" s="17">
        <f>(A1L246C16 + A1L246C17)</f>
        <v>47980.5</v>
      </c>
      <c r="AN18" s="16" t="s">
        <v>1603</v>
      </c>
      <c r="AO18" s="17">
        <f>IF(RUN_YEARS &gt; 2,(A1L246C1 + A1L246C4 + A1L246C7) / 3, 0)</f>
        <v>47151.666666666664</v>
      </c>
      <c r="AP18" s="16" t="s">
        <v>1604</v>
      </c>
      <c r="AQ18" s="17">
        <f>IF(RUN_YEARS &gt; 2,(A1L246C2 + A1L246C5 + A1L246C8) / 3, 0)</f>
        <v>2257</v>
      </c>
      <c r="AR18" s="16" t="s">
        <v>1605</v>
      </c>
      <c r="AS18" s="17">
        <f>(A1L246C19 + A1L246C20)</f>
        <v>49408.666666666664</v>
      </c>
      <c r="AT18" s="16" t="s">
        <v>1606</v>
      </c>
      <c r="AU18" s="17">
        <f>IF(RUN_YEARS &gt; 3,(A1L246C1 + A1L246C4 + A1L246C7 + A1L246C10) / 4, 0)</f>
        <v>48629.25</v>
      </c>
      <c r="AV18" s="16" t="s">
        <v>1607</v>
      </c>
      <c r="AW18" s="17">
        <f>IF(RUN_YEARS &gt; 3,(A1L246C2 + A1L246C5 + A1L246C8 + A1L246C11) / 4, 0)</f>
        <v>2368.5</v>
      </c>
      <c r="AX18" s="16" t="s">
        <v>1608</v>
      </c>
      <c r="AY18" s="17">
        <f>(A1L246C22 + A1L246C23)</f>
        <v>50997.75</v>
      </c>
      <c r="AZ18" s="16" t="s">
        <v>1609</v>
      </c>
      <c r="BA18" s="17">
        <f>IF(RUN_YEARS &gt; 4,(A1L246C1 + A1L246C4 + A1L246C7 + A1L246C10 + A1L246C13) / 5, 0)</f>
        <v>51695.199999999997</v>
      </c>
      <c r="BB18" s="16" t="s">
        <v>1610</v>
      </c>
      <c r="BC18" s="17">
        <f>IF(RUN_YEARS &gt; 4,(A1L246C2 + A1L246C5 + A1L246C8 + A1L246C11 + A1L246C14) / 5, 0)</f>
        <v>2576</v>
      </c>
      <c r="BD18" s="16" t="s">
        <v>1611</v>
      </c>
      <c r="BE18" s="17">
        <f>(A1L246C25 + A1L246C26)</f>
        <v>54271.199999999997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24416</v>
      </c>
      <c r="F19" s="16" t="s">
        <v>1613</v>
      </c>
      <c r="G19" s="17">
        <f>(A1L212C2 + A1L228C2)</f>
        <v>17845</v>
      </c>
      <c r="H19" s="16" t="s">
        <v>1614</v>
      </c>
      <c r="I19" s="17">
        <f>(A1L247C1 + A1L247C2)</f>
        <v>42261</v>
      </c>
      <c r="J19" s="16" t="s">
        <v>1615</v>
      </c>
      <c r="K19" s="17">
        <f>(A1L212C4 + A1L228C4)</f>
        <v>27821</v>
      </c>
      <c r="L19" s="16" t="s">
        <v>1616</v>
      </c>
      <c r="M19" s="17">
        <f>(A1L212C5 + A1L228C5)</f>
        <v>16359</v>
      </c>
      <c r="N19" s="16" t="s">
        <v>1617</v>
      </c>
      <c r="O19" s="17">
        <f>(A1L247C4 + A1L247C5)</f>
        <v>44180</v>
      </c>
      <c r="P19" s="16" t="s">
        <v>1618</v>
      </c>
      <c r="Q19" s="17">
        <f>(A1L212C7 + A1L228C7)</f>
        <v>28208</v>
      </c>
      <c r="R19" s="16" t="s">
        <v>1619</v>
      </c>
      <c r="S19" s="17">
        <f>(A1L212C8 + A1L228C8)</f>
        <v>18181</v>
      </c>
      <c r="T19" s="16" t="s">
        <v>1620</v>
      </c>
      <c r="U19" s="17">
        <f>(A1L247C7 + A1L247C8)</f>
        <v>46389</v>
      </c>
      <c r="V19" s="16" t="s">
        <v>1621</v>
      </c>
      <c r="W19" s="17">
        <f>(A1L212C10 + A1L228C10)</f>
        <v>29422</v>
      </c>
      <c r="X19" s="16" t="s">
        <v>1622</v>
      </c>
      <c r="Y19" s="17">
        <f>(A1L212C11 + A1L228C11)</f>
        <v>13723</v>
      </c>
      <c r="Z19" s="16" t="s">
        <v>1623</v>
      </c>
      <c r="AA19" s="17">
        <f>(A1L247C10 + A1L247C11)</f>
        <v>43145</v>
      </c>
      <c r="AB19" s="16" t="s">
        <v>1624</v>
      </c>
      <c r="AC19" s="17">
        <f>(A1L212C13 + A1L228C13)</f>
        <v>34762</v>
      </c>
      <c r="AD19" s="16" t="s">
        <v>1625</v>
      </c>
      <c r="AE19" s="17">
        <f>(A1L212C14 + A1L228C14)</f>
        <v>13815</v>
      </c>
      <c r="AF19" s="16" t="s">
        <v>1626</v>
      </c>
      <c r="AG19" s="17">
        <f>(A1L247C13 + A1L247C14)</f>
        <v>48577</v>
      </c>
      <c r="AH19" s="16" t="s">
        <v>1627</v>
      </c>
      <c r="AI19" s="17">
        <f>IF(RUN_YEARS &gt; 1,(A1L247C1 + A1L247C4) / 2, 0)</f>
        <v>26118.5</v>
      </c>
      <c r="AJ19" s="16" t="s">
        <v>1628</v>
      </c>
      <c r="AK19" s="17">
        <f>IF(RUN_YEARS &gt; 1,(A1L247C2 + A1L247C5) / 2, 0)</f>
        <v>17102</v>
      </c>
      <c r="AL19" s="16" t="s">
        <v>1629</v>
      </c>
      <c r="AM19" s="17">
        <f>(A1L247C16 + A1L247C17)</f>
        <v>43220.5</v>
      </c>
      <c r="AN19" s="16" t="s">
        <v>1630</v>
      </c>
      <c r="AO19" s="17">
        <f>IF(RUN_YEARS &gt; 2,(A1L247C1 + A1L247C4 + A1L247C7) / 3, 0)</f>
        <v>26815</v>
      </c>
      <c r="AP19" s="16" t="s">
        <v>1631</v>
      </c>
      <c r="AQ19" s="17">
        <f>IF(RUN_YEARS &gt; 2,(A1L247C2 + A1L247C5 + A1L247C8) / 3, 0)</f>
        <v>17461.666666666668</v>
      </c>
      <c r="AR19" s="16" t="s">
        <v>1632</v>
      </c>
      <c r="AS19" s="17">
        <f>(A1L247C19 + A1L247C20)</f>
        <v>44276.666666666672</v>
      </c>
      <c r="AT19" s="16" t="s">
        <v>1633</v>
      </c>
      <c r="AU19" s="17">
        <f>IF(RUN_YEARS &gt; 3,(A1L247C1 + A1L247C4 + A1L247C7 + A1L247C10) / 4, 0)</f>
        <v>27466.75</v>
      </c>
      <c r="AV19" s="16" t="s">
        <v>1634</v>
      </c>
      <c r="AW19" s="17">
        <f>IF(RUN_YEARS &gt; 3,(A1L247C2 + A1L247C5 + A1L247C8 + A1L247C11) / 4, 0)</f>
        <v>16527</v>
      </c>
      <c r="AX19" s="16" t="s">
        <v>1635</v>
      </c>
      <c r="AY19" s="17">
        <f>(A1L247C22 + A1L247C23)</f>
        <v>43993.75</v>
      </c>
      <c r="AZ19" s="16" t="s">
        <v>1636</v>
      </c>
      <c r="BA19" s="17">
        <f>IF(RUN_YEARS &gt; 4,(A1L247C1 + A1L247C4 + A1L247C7 + A1L247C10 + A1L247C13) / 5, 0)</f>
        <v>28925.8</v>
      </c>
      <c r="BB19" s="16" t="s">
        <v>1637</v>
      </c>
      <c r="BC19" s="17">
        <f>IF(RUN_YEARS &gt; 4,(A1L247C2 + A1L247C5 + A1L247C8 + A1L247C11 + A1L247C14) / 5, 0)</f>
        <v>15984.6</v>
      </c>
      <c r="BD19" s="16" t="s">
        <v>1638</v>
      </c>
      <c r="BE19" s="17">
        <f>(A1L247C25 + A1L247C26)</f>
        <v>44910.400000000001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71</v>
      </c>
      <c r="F20" s="16" t="s">
        <v>1640</v>
      </c>
      <c r="G20" s="17">
        <f>(A1L213C2 + A1L229C2)</f>
        <v>155</v>
      </c>
      <c r="H20" s="16" t="s">
        <v>1641</v>
      </c>
      <c r="I20" s="17">
        <f>(A1L248C1 + A1L248C2)</f>
        <v>226</v>
      </c>
      <c r="J20" s="16" t="s">
        <v>1642</v>
      </c>
      <c r="K20" s="17">
        <f>(A1L213C4 + A1L229C4)</f>
        <v>107</v>
      </c>
      <c r="L20" s="16" t="s">
        <v>1643</v>
      </c>
      <c r="M20" s="17">
        <f>(A1L213C5 + A1L229C5)</f>
        <v>162</v>
      </c>
      <c r="N20" s="16" t="s">
        <v>1644</v>
      </c>
      <c r="O20" s="17">
        <f>(A1L248C4 + A1L248C5)</f>
        <v>269</v>
      </c>
      <c r="P20" s="16" t="s">
        <v>1645</v>
      </c>
      <c r="Q20" s="17">
        <f>(A1L213C7 + A1L229C7)</f>
        <v>109</v>
      </c>
      <c r="R20" s="16" t="s">
        <v>1646</v>
      </c>
      <c r="S20" s="17">
        <f>(A1L213C8 + A1L229C8)</f>
        <v>159</v>
      </c>
      <c r="T20" s="16" t="s">
        <v>1647</v>
      </c>
      <c r="U20" s="17">
        <f>(A1L248C7 + A1L248C8)</f>
        <v>268</v>
      </c>
      <c r="V20" s="16" t="s">
        <v>1648</v>
      </c>
      <c r="W20" s="17">
        <f>(A1L213C10 + A1L229C10)</f>
        <v>115</v>
      </c>
      <c r="X20" s="16" t="s">
        <v>1649</v>
      </c>
      <c r="Y20" s="17">
        <f>(A1L213C11 + A1L229C11)</f>
        <v>183</v>
      </c>
      <c r="Z20" s="16" t="s">
        <v>1650</v>
      </c>
      <c r="AA20" s="17">
        <f>(A1L248C10 + A1L248C11)</f>
        <v>298</v>
      </c>
      <c r="AB20" s="16" t="s">
        <v>1651</v>
      </c>
      <c r="AC20" s="17">
        <f>(A1L213C13 + A1L229C13)</f>
        <v>34</v>
      </c>
      <c r="AD20" s="16" t="s">
        <v>1652</v>
      </c>
      <c r="AE20" s="17">
        <f>(A1L213C14 + A1L229C14)</f>
        <v>78</v>
      </c>
      <c r="AF20" s="16" t="s">
        <v>1653</v>
      </c>
      <c r="AG20" s="17">
        <f>(A1L248C13 + A1L248C14)</f>
        <v>112</v>
      </c>
      <c r="AH20" s="16" t="s">
        <v>1654</v>
      </c>
      <c r="AI20" s="17">
        <f>IF(RUN_YEARS &gt; 1,(A1L248C1 + A1L248C4) / 2, 0)</f>
        <v>89</v>
      </c>
      <c r="AJ20" s="16" t="s">
        <v>1655</v>
      </c>
      <c r="AK20" s="17">
        <f>IF(RUN_YEARS &gt; 1,(A1L248C2 + A1L248C5) / 2, 0)</f>
        <v>158.5</v>
      </c>
      <c r="AL20" s="16" t="s">
        <v>1656</v>
      </c>
      <c r="AM20" s="17">
        <f>(A1L248C16 + A1L248C17)</f>
        <v>247.5</v>
      </c>
      <c r="AN20" s="16" t="s">
        <v>1657</v>
      </c>
      <c r="AO20" s="17">
        <f>IF(RUN_YEARS &gt; 2,(A1L248C1 + A1L248C4 + A1L248C7) / 3, 0)</f>
        <v>95.666666666666671</v>
      </c>
      <c r="AP20" s="16" t="s">
        <v>1658</v>
      </c>
      <c r="AQ20" s="17">
        <f>IF(RUN_YEARS &gt; 2,(A1L248C2 + A1L248C5 + A1L248C8) / 3, 0)</f>
        <v>158.66666666666666</v>
      </c>
      <c r="AR20" s="16" t="s">
        <v>1659</v>
      </c>
      <c r="AS20" s="17">
        <f>(A1L248C19 + A1L248C20)</f>
        <v>254.33333333333331</v>
      </c>
      <c r="AT20" s="16" t="s">
        <v>1660</v>
      </c>
      <c r="AU20" s="17">
        <f>IF(RUN_YEARS &gt; 3,(A1L248C1 + A1L248C4 + A1L248C7 + A1L248C10) / 4, 0)</f>
        <v>100.5</v>
      </c>
      <c r="AV20" s="16" t="s">
        <v>1661</v>
      </c>
      <c r="AW20" s="17">
        <f>IF(RUN_YEARS &gt; 3,(A1L248C2 + A1L248C5 + A1L248C8 + A1L248C11) / 4, 0)</f>
        <v>164.75</v>
      </c>
      <c r="AX20" s="16" t="s">
        <v>1662</v>
      </c>
      <c r="AY20" s="17">
        <f>(A1L248C22 + A1L248C23)</f>
        <v>265.25</v>
      </c>
      <c r="AZ20" s="16" t="s">
        <v>1663</v>
      </c>
      <c r="BA20" s="17">
        <f>IF(RUN_YEARS &gt; 4,(A1L248C1 + A1L248C4 + A1L248C7 + A1L248C10 + A1L248C13) / 5, 0)</f>
        <v>87.2</v>
      </c>
      <c r="BB20" s="16" t="s">
        <v>1664</v>
      </c>
      <c r="BC20" s="17">
        <f>IF(RUN_YEARS &gt; 4,(A1L248C2 + A1L248C5 + A1L248C8 + A1L248C11 + A1L248C14) / 5, 0)</f>
        <v>147.4</v>
      </c>
      <c r="BD20" s="16" t="s">
        <v>1665</v>
      </c>
      <c r="BE20" s="17">
        <f>(A1L248C25 + A1L248C26)</f>
        <v>234.60000000000002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13811</v>
      </c>
      <c r="F21" s="16" t="s">
        <v>1667</v>
      </c>
      <c r="G21" s="17">
        <f>(A1L214C2 + A1L230C2)</f>
        <v>13505</v>
      </c>
      <c r="H21" s="16" t="s">
        <v>1668</v>
      </c>
      <c r="I21" s="17">
        <f>(A1L249C1 + A1L249C2)</f>
        <v>27316</v>
      </c>
      <c r="J21" s="16" t="s">
        <v>1669</v>
      </c>
      <c r="K21" s="17">
        <f>(A1L214C4 + A1L230C4)</f>
        <v>14844</v>
      </c>
      <c r="L21" s="16" t="s">
        <v>1670</v>
      </c>
      <c r="M21" s="17">
        <f>(A1L214C5 + A1L230C5)</f>
        <v>14003</v>
      </c>
      <c r="N21" s="16" t="s">
        <v>1671</v>
      </c>
      <c r="O21" s="17">
        <f>(A1L249C4 + A1L249C5)</f>
        <v>28847</v>
      </c>
      <c r="P21" s="16" t="s">
        <v>1672</v>
      </c>
      <c r="Q21" s="17">
        <f>(A1L214C7 + A1L230C7)</f>
        <v>14118</v>
      </c>
      <c r="R21" s="16" t="s">
        <v>1673</v>
      </c>
      <c r="S21" s="17">
        <f>(A1L214C8 + A1L230C8)</f>
        <v>13779</v>
      </c>
      <c r="T21" s="16" t="s">
        <v>1674</v>
      </c>
      <c r="U21" s="17">
        <f>(A1L249C7 + A1L249C8)</f>
        <v>27897</v>
      </c>
      <c r="V21" s="16" t="s">
        <v>1675</v>
      </c>
      <c r="W21" s="17">
        <f>(A1L214C10 + A1L230C10)</f>
        <v>15622</v>
      </c>
      <c r="X21" s="16" t="s">
        <v>1676</v>
      </c>
      <c r="Y21" s="17">
        <f>(A1L214C11 + A1L230C11)</f>
        <v>15210</v>
      </c>
      <c r="Z21" s="16" t="s">
        <v>1677</v>
      </c>
      <c r="AA21" s="17">
        <f>(A1L249C10 + A1L249C11)</f>
        <v>30832</v>
      </c>
      <c r="AB21" s="16" t="s">
        <v>1678</v>
      </c>
      <c r="AC21" s="17">
        <f>(A1L214C13 + A1L230C13)</f>
        <v>17557</v>
      </c>
      <c r="AD21" s="16" t="s">
        <v>1679</v>
      </c>
      <c r="AE21" s="17">
        <f>(A1L214C14 + A1L230C14)</f>
        <v>17469</v>
      </c>
      <c r="AF21" s="16" t="s">
        <v>1680</v>
      </c>
      <c r="AG21" s="17">
        <f>(A1L249C13 + A1L249C14)</f>
        <v>35026</v>
      </c>
      <c r="AH21" s="16" t="s">
        <v>1681</v>
      </c>
      <c r="AI21" s="17">
        <f>IF(RUN_YEARS &gt; 1,(A1L249C1 + A1L249C4) / 2, 0)</f>
        <v>14327.5</v>
      </c>
      <c r="AJ21" s="16" t="s">
        <v>1682</v>
      </c>
      <c r="AK21" s="17">
        <f>IF(RUN_YEARS &gt; 1,(A1L249C2 + A1L249C5) / 2, 0)</f>
        <v>13754</v>
      </c>
      <c r="AL21" s="16" t="s">
        <v>1683</v>
      </c>
      <c r="AM21" s="17">
        <f>(A1L249C16 + A1L249C17)</f>
        <v>28081.5</v>
      </c>
      <c r="AN21" s="16" t="s">
        <v>1684</v>
      </c>
      <c r="AO21" s="17">
        <f>IF(RUN_YEARS &gt; 2,(A1L249C1 + A1L249C4 + A1L249C7) / 3, 0)</f>
        <v>14257.666666666666</v>
      </c>
      <c r="AP21" s="16" t="s">
        <v>1685</v>
      </c>
      <c r="AQ21" s="17">
        <f>IF(RUN_YEARS &gt; 2,(A1L249C2 + A1L249C5 + A1L249C8) / 3, 0)</f>
        <v>13762.333333333334</v>
      </c>
      <c r="AR21" s="16" t="s">
        <v>1686</v>
      </c>
      <c r="AS21" s="17">
        <f>(A1L249C19 + A1L249C20)</f>
        <v>28020</v>
      </c>
      <c r="AT21" s="16" t="s">
        <v>1687</v>
      </c>
      <c r="AU21" s="17">
        <f>IF(RUN_YEARS &gt; 3,(A1L249C1 + A1L249C4 + A1L249C7 + A1L249C10) / 4, 0)</f>
        <v>14598.75</v>
      </c>
      <c r="AV21" s="16" t="s">
        <v>1688</v>
      </c>
      <c r="AW21" s="17">
        <f>IF(RUN_YEARS &gt; 3,(A1L249C2 + A1L249C5 + A1L249C8 + A1L249C11) / 4, 0)</f>
        <v>14124.25</v>
      </c>
      <c r="AX21" s="16" t="s">
        <v>1689</v>
      </c>
      <c r="AY21" s="17">
        <f>(A1L249C22 + A1L249C23)</f>
        <v>28723</v>
      </c>
      <c r="AZ21" s="16" t="s">
        <v>1690</v>
      </c>
      <c r="BA21" s="17">
        <f>IF(RUN_YEARS &gt; 4,(A1L249C1 + A1L249C4 + A1L249C7 + A1L249C10 + A1L249C13) / 5, 0)</f>
        <v>15190.4</v>
      </c>
      <c r="BB21" s="16" t="s">
        <v>1691</v>
      </c>
      <c r="BC21" s="17">
        <f>IF(RUN_YEARS &gt; 4,(A1L249C2 + A1L249C5 + A1L249C8 + A1L249C11 + A1L249C14) / 5, 0)</f>
        <v>14793.2</v>
      </c>
      <c r="BD21" s="16" t="s">
        <v>1692</v>
      </c>
      <c r="BE21" s="17">
        <f>(A1L249C25 + A1L249C26)</f>
        <v>29983.599999999999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9611</v>
      </c>
      <c r="F22" s="16" t="s">
        <v>1694</v>
      </c>
      <c r="G22" s="17">
        <f>(A1L231C2)</f>
        <v>9944</v>
      </c>
      <c r="H22" s="16" t="s">
        <v>1695</v>
      </c>
      <c r="I22" s="17">
        <f>(A1L250C1 + A1L250C2)</f>
        <v>19555</v>
      </c>
      <c r="J22" s="16" t="s">
        <v>1696</v>
      </c>
      <c r="K22" s="17">
        <f>(A1L231C4)</f>
        <v>9516</v>
      </c>
      <c r="L22" s="16" t="s">
        <v>1697</v>
      </c>
      <c r="M22" s="17">
        <f>(A1L231C5)</f>
        <v>9918</v>
      </c>
      <c r="N22" s="16" t="s">
        <v>1698</v>
      </c>
      <c r="O22" s="17">
        <f>(A1L250C4 + A1L250C5)</f>
        <v>19434</v>
      </c>
      <c r="P22" s="16" t="s">
        <v>1699</v>
      </c>
      <c r="Q22" s="17">
        <f>(A1L231C7)</f>
        <v>9972</v>
      </c>
      <c r="R22" s="16" t="s">
        <v>1700</v>
      </c>
      <c r="S22" s="17">
        <f>(A1L231C8)</f>
        <v>10696</v>
      </c>
      <c r="T22" s="16" t="s">
        <v>1701</v>
      </c>
      <c r="U22" s="17">
        <f>(A1L250C7 + A1L250C8)</f>
        <v>20668</v>
      </c>
      <c r="V22" s="16" t="s">
        <v>1702</v>
      </c>
      <c r="W22" s="17">
        <f>(A1L231C10)</f>
        <v>12537</v>
      </c>
      <c r="X22" s="16" t="s">
        <v>1703</v>
      </c>
      <c r="Y22" s="17">
        <f>(A1L231C11)</f>
        <v>13147</v>
      </c>
      <c r="Z22" s="16" t="s">
        <v>1704</v>
      </c>
      <c r="AA22" s="17">
        <f>(A1L250C10 + A1L250C11)</f>
        <v>25684</v>
      </c>
      <c r="AB22" s="16" t="s">
        <v>1705</v>
      </c>
      <c r="AC22" s="17">
        <f>(A1L231C13)</f>
        <v>15132</v>
      </c>
      <c r="AD22" s="16" t="s">
        <v>1706</v>
      </c>
      <c r="AE22" s="17">
        <f>(A1L231C14)</f>
        <v>16768</v>
      </c>
      <c r="AF22" s="16" t="s">
        <v>1707</v>
      </c>
      <c r="AG22" s="17">
        <f>(A1L250C13 + A1L250C14)</f>
        <v>31900</v>
      </c>
      <c r="AH22" s="16" t="s">
        <v>1708</v>
      </c>
      <c r="AI22" s="17">
        <f>IF(RUN_YEARS &gt; 1,(A1L250C1 + A1L250C4) / 2, 0)</f>
        <v>9563.5</v>
      </c>
      <c r="AJ22" s="16" t="s">
        <v>1709</v>
      </c>
      <c r="AK22" s="17">
        <f>IF(RUN_YEARS &gt; 1,(A1L250C2 + A1L250C5) / 2, 0)</f>
        <v>9931</v>
      </c>
      <c r="AL22" s="16" t="s">
        <v>1710</v>
      </c>
      <c r="AM22" s="17">
        <f>(A1L250C16 + A1L250C17)</f>
        <v>19494.5</v>
      </c>
      <c r="AN22" s="16" t="s">
        <v>1711</v>
      </c>
      <c r="AO22" s="17">
        <f>IF(RUN_YEARS &gt; 2,(A1L250C1 + A1L250C4 + A1L250C7) / 3, 0)</f>
        <v>9699.6666666666661</v>
      </c>
      <c r="AP22" s="16" t="s">
        <v>1712</v>
      </c>
      <c r="AQ22" s="17">
        <f>IF(RUN_YEARS &gt; 2,(A1L250C2 + A1L250C5 + A1L250C8) / 3, 0)</f>
        <v>10186</v>
      </c>
      <c r="AR22" s="16" t="s">
        <v>1713</v>
      </c>
      <c r="AS22" s="17">
        <f>(A1L250C19 + A1L250C20)</f>
        <v>19885.666666666664</v>
      </c>
      <c r="AT22" s="16" t="s">
        <v>1714</v>
      </c>
      <c r="AU22" s="17">
        <f>IF(RUN_YEARS &gt; 3,(A1L250C1 + A1L250C4 + A1L250C7 + A1L250C10) / 4, 0)</f>
        <v>10409</v>
      </c>
      <c r="AV22" s="16" t="s">
        <v>1715</v>
      </c>
      <c r="AW22" s="17">
        <f>IF(RUN_YEARS &gt; 3,(A1L250C2 + A1L250C5 + A1L250C8 + A1L250C11) / 4, 0)</f>
        <v>10926.25</v>
      </c>
      <c r="AX22" s="16" t="s">
        <v>1716</v>
      </c>
      <c r="AY22" s="17">
        <f>(A1L250C22 + A1L250C23)</f>
        <v>21335.25</v>
      </c>
      <c r="AZ22" s="16" t="s">
        <v>1717</v>
      </c>
      <c r="BA22" s="17">
        <f>IF(RUN_YEARS &gt; 4,(A1L250C1 + A1L250C4 + A1L250C7 + A1L250C10 + A1L250C13) / 5, 0)</f>
        <v>11353.6</v>
      </c>
      <c r="BB22" s="16" t="s">
        <v>1718</v>
      </c>
      <c r="BC22" s="17">
        <f>IF(RUN_YEARS &gt; 4,(A1L250C2 + A1L250C5 + A1L250C8 + A1L250C11 + A1L250C14) / 5, 0)</f>
        <v>12094.6</v>
      </c>
      <c r="BD22" s="16" t="s">
        <v>1719</v>
      </c>
      <c r="BE22" s="17">
        <f>(A1L250C25 + A1L250C26)</f>
        <v>23448.2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100871</v>
      </c>
      <c r="F23" s="16" t="s">
        <v>1721</v>
      </c>
      <c r="G23" s="17">
        <f>(A1L232C2)</f>
        <v>100660</v>
      </c>
      <c r="H23" s="16" t="s">
        <v>1722</v>
      </c>
      <c r="I23" s="17">
        <f>(A1L251C1 + A1L251C2)</f>
        <v>201531</v>
      </c>
      <c r="J23" s="16" t="s">
        <v>1723</v>
      </c>
      <c r="K23" s="17">
        <f>(A1L232C4)</f>
        <v>99981</v>
      </c>
      <c r="L23" s="16" t="s">
        <v>1724</v>
      </c>
      <c r="M23" s="17">
        <f>(A1L232C5)</f>
        <v>99819</v>
      </c>
      <c r="N23" s="16" t="s">
        <v>1725</v>
      </c>
      <c r="O23" s="17">
        <f>(A1L251C4 + A1L251C5)</f>
        <v>199800</v>
      </c>
      <c r="P23" s="16" t="s">
        <v>1726</v>
      </c>
      <c r="Q23" s="17">
        <f>(A1L232C7)</f>
        <v>157732</v>
      </c>
      <c r="R23" s="16" t="s">
        <v>1727</v>
      </c>
      <c r="S23" s="17">
        <f>(A1L232C8)</f>
        <v>158710</v>
      </c>
      <c r="T23" s="16" t="s">
        <v>1728</v>
      </c>
      <c r="U23" s="17">
        <f>(A1L251C7 + A1L251C8)</f>
        <v>316442</v>
      </c>
      <c r="V23" s="16" t="s">
        <v>1729</v>
      </c>
      <c r="W23" s="17">
        <f>(A1L232C10)</f>
        <v>136350</v>
      </c>
      <c r="X23" s="16" t="s">
        <v>1730</v>
      </c>
      <c r="Y23" s="17">
        <f>(A1L232C11)</f>
        <v>153696</v>
      </c>
      <c r="Z23" s="16" t="s">
        <v>1731</v>
      </c>
      <c r="AA23" s="17">
        <f>(A1L251C10 + A1L251C11)</f>
        <v>290046</v>
      </c>
      <c r="AB23" s="16" t="s">
        <v>1732</v>
      </c>
      <c r="AC23" s="17">
        <f>(A1L232C13)</f>
        <v>129787</v>
      </c>
      <c r="AD23" s="16" t="s">
        <v>1733</v>
      </c>
      <c r="AE23" s="17">
        <f>(A1L232C14)</f>
        <v>143646</v>
      </c>
      <c r="AF23" s="16" t="s">
        <v>1734</v>
      </c>
      <c r="AG23" s="17">
        <f>(A1L251C13 + A1L251C14)</f>
        <v>273433</v>
      </c>
      <c r="AH23" s="16" t="s">
        <v>1735</v>
      </c>
      <c r="AI23" s="17">
        <f>IF(RUN_YEARS &gt; 1,(A1L251C1 + A1L251C4) / 2, 0)</f>
        <v>100426</v>
      </c>
      <c r="AJ23" s="16" t="s">
        <v>1736</v>
      </c>
      <c r="AK23" s="17">
        <f>IF(RUN_YEARS &gt; 1,(A1L251C2 + A1L251C5) / 2, 0)</f>
        <v>100239.5</v>
      </c>
      <c r="AL23" s="16" t="s">
        <v>1737</v>
      </c>
      <c r="AM23" s="17">
        <f>(A1L251C16 + A1L251C17)</f>
        <v>200665.5</v>
      </c>
      <c r="AN23" s="16" t="s">
        <v>1738</v>
      </c>
      <c r="AO23" s="17">
        <f>IF(RUN_YEARS &gt; 2,(A1L251C1 + A1L251C4 + A1L251C7) / 3, 0)</f>
        <v>119528</v>
      </c>
      <c r="AP23" s="16" t="s">
        <v>1739</v>
      </c>
      <c r="AQ23" s="17">
        <f>IF(RUN_YEARS &gt; 2,(A1L251C2 + A1L251C5 + A1L251C8) / 3, 0)</f>
        <v>119729.66666666667</v>
      </c>
      <c r="AR23" s="16" t="s">
        <v>1740</v>
      </c>
      <c r="AS23" s="17">
        <f>(A1L251C19 + A1L251C20)</f>
        <v>239257.66666666669</v>
      </c>
      <c r="AT23" s="16" t="s">
        <v>1741</v>
      </c>
      <c r="AU23" s="17">
        <f>IF(RUN_YEARS &gt; 3,(A1L251C1 + A1L251C4 + A1L251C7 + A1L251C10) / 4, 0)</f>
        <v>123733.5</v>
      </c>
      <c r="AV23" s="16" t="s">
        <v>1742</v>
      </c>
      <c r="AW23" s="17">
        <f>IF(RUN_YEARS &gt; 3,(A1L251C2 + A1L251C5 + A1L251C8 + A1L251C11) / 4, 0)</f>
        <v>128221.25</v>
      </c>
      <c r="AX23" s="16" t="s">
        <v>1743</v>
      </c>
      <c r="AY23" s="17">
        <f>(A1L251C22 + A1L251C23)</f>
        <v>251954.75</v>
      </c>
      <c r="AZ23" s="16" t="s">
        <v>1744</v>
      </c>
      <c r="BA23" s="17">
        <f>IF(RUN_YEARS &gt; 4,(A1L251C1 + A1L251C4 + A1L251C7 + A1L251C10 + A1L251C13) / 5, 0)</f>
        <v>124944.2</v>
      </c>
      <c r="BB23" s="16" t="s">
        <v>1745</v>
      </c>
      <c r="BC23" s="17">
        <f>IF(RUN_YEARS &gt; 4,(A1L251C2 + A1L251C5 + A1L251C8 + A1L251C11 + A1L251C14) / 5, 0)</f>
        <v>131306.20000000001</v>
      </c>
      <c r="BD23" s="16" t="s">
        <v>1746</v>
      </c>
      <c r="BE23" s="17">
        <f>(A1L251C25 + A1L251C26)</f>
        <v>256250.40000000002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66</v>
      </c>
      <c r="F24" s="16" t="s">
        <v>1748</v>
      </c>
      <c r="G24" s="17">
        <f>(A1L215C2 + A1L233C2)</f>
        <v>136</v>
      </c>
      <c r="H24" s="16" t="s">
        <v>1749</v>
      </c>
      <c r="I24" s="17">
        <f>(A1L252C1 + A1L252C2)</f>
        <v>202</v>
      </c>
      <c r="J24" s="16" t="s">
        <v>1750</v>
      </c>
      <c r="K24" s="17">
        <f>(A1L215C4 + A1L233C4)</f>
        <v>87</v>
      </c>
      <c r="L24" s="16" t="s">
        <v>1751</v>
      </c>
      <c r="M24" s="17">
        <f>(A1L215C5 + A1L233C5)</f>
        <v>186</v>
      </c>
      <c r="N24" s="16" t="s">
        <v>1752</v>
      </c>
      <c r="O24" s="17">
        <f>(A1L252C4 + A1L252C5)</f>
        <v>273</v>
      </c>
      <c r="P24" s="16" t="s">
        <v>1753</v>
      </c>
      <c r="Q24" s="17">
        <f>(A1L215C7 + A1L233C7)</f>
        <v>226</v>
      </c>
      <c r="R24" s="16" t="s">
        <v>1754</v>
      </c>
      <c r="S24" s="17">
        <f>(A1L215C8 + A1L233C8)</f>
        <v>496</v>
      </c>
      <c r="T24" s="16" t="s">
        <v>1755</v>
      </c>
      <c r="U24" s="17">
        <f>(A1L252C7 + A1L252C8)</f>
        <v>722</v>
      </c>
      <c r="V24" s="16" t="s">
        <v>1756</v>
      </c>
      <c r="W24" s="17">
        <f>(A1L215C10 + A1L233C10)</f>
        <v>426</v>
      </c>
      <c r="X24" s="16" t="s">
        <v>1757</v>
      </c>
      <c r="Y24" s="17">
        <f>(A1L215C11 + A1L233C11)</f>
        <v>409</v>
      </c>
      <c r="Z24" s="16" t="s">
        <v>1758</v>
      </c>
      <c r="AA24" s="17">
        <f>(A1L252C10 + A1L252C11)</f>
        <v>835</v>
      </c>
      <c r="AB24" s="16" t="s">
        <v>1759</v>
      </c>
      <c r="AC24" s="17">
        <f>(A1L215C13 + A1L233C13)</f>
        <v>413</v>
      </c>
      <c r="AD24" s="16" t="s">
        <v>1760</v>
      </c>
      <c r="AE24" s="17">
        <f>(A1L215C14 + A1L233C14)</f>
        <v>298</v>
      </c>
      <c r="AF24" s="16" t="s">
        <v>1761</v>
      </c>
      <c r="AG24" s="17">
        <f>(A1L252C13 + A1L252C14)</f>
        <v>711</v>
      </c>
      <c r="AH24" s="16" t="s">
        <v>1762</v>
      </c>
      <c r="AI24" s="17">
        <f>IF(RUN_YEARS &gt; 1,(A1L252C1 + A1L252C4) / 2, 0)</f>
        <v>76.5</v>
      </c>
      <c r="AJ24" s="16" t="s">
        <v>1763</v>
      </c>
      <c r="AK24" s="17">
        <f>IF(RUN_YEARS &gt; 1,(A1L252C2 + A1L252C5) / 2, 0)</f>
        <v>161</v>
      </c>
      <c r="AL24" s="16" t="s">
        <v>1764</v>
      </c>
      <c r="AM24" s="17">
        <f>(A1L252C16 + A1L252C17)</f>
        <v>237.5</v>
      </c>
      <c r="AN24" s="16" t="s">
        <v>1765</v>
      </c>
      <c r="AO24" s="17">
        <f>IF(RUN_YEARS &gt; 2,(A1L252C1 + A1L252C4 + A1L252C7) / 3, 0)</f>
        <v>126.33333333333333</v>
      </c>
      <c r="AP24" s="16" t="s">
        <v>1766</v>
      </c>
      <c r="AQ24" s="17">
        <f>IF(RUN_YEARS &gt; 2,(A1L252C2 + A1L252C5 + A1L252C8) / 3, 0)</f>
        <v>272.66666666666669</v>
      </c>
      <c r="AR24" s="16" t="s">
        <v>1767</v>
      </c>
      <c r="AS24" s="17">
        <f>(A1L252C19 + A1L252C20)</f>
        <v>399</v>
      </c>
      <c r="AT24" s="16" t="s">
        <v>1768</v>
      </c>
      <c r="AU24" s="17">
        <f>IF(RUN_YEARS &gt; 3,(A1L252C1 + A1L252C4 + A1L252C7 + A1L252C10) / 4, 0)</f>
        <v>201.25</v>
      </c>
      <c r="AV24" s="16" t="s">
        <v>1769</v>
      </c>
      <c r="AW24" s="17">
        <f>IF(RUN_YEARS &gt; 3,(A1L252C2 + A1L252C5 + A1L252C8 + A1L252C11) / 4, 0)</f>
        <v>306.75</v>
      </c>
      <c r="AX24" s="16" t="s">
        <v>1770</v>
      </c>
      <c r="AY24" s="17">
        <f>(A1L252C22 + A1L252C23)</f>
        <v>508</v>
      </c>
      <c r="AZ24" s="16" t="s">
        <v>1771</v>
      </c>
      <c r="BA24" s="17">
        <f>IF(RUN_YEARS &gt; 4,(A1L252C1 + A1L252C4 + A1L252C7 + A1L252C10 + A1L252C13) / 5, 0)</f>
        <v>243.6</v>
      </c>
      <c r="BB24" s="16" t="s">
        <v>1772</v>
      </c>
      <c r="BC24" s="17">
        <f>IF(RUN_YEARS &gt; 4,(A1L252C2 + A1L252C5 + A1L252C8 + A1L252C11 + A1L252C14) / 5, 0)</f>
        <v>305</v>
      </c>
      <c r="BD24" s="16" t="s">
        <v>1773</v>
      </c>
      <c r="BE24" s="17">
        <f>(A1L252C25 + A1L252C26)</f>
        <v>548.6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110548</v>
      </c>
      <c r="F25" s="16" t="s">
        <v>1775</v>
      </c>
      <c r="G25" s="17">
        <f>(A1L215C2 + A1L234C2)</f>
        <v>110740</v>
      </c>
      <c r="H25" s="16" t="s">
        <v>1776</v>
      </c>
      <c r="I25" s="17">
        <f>(A1L253C1 + A1L253C2)</f>
        <v>221288</v>
      </c>
      <c r="J25" s="16" t="s">
        <v>1777</v>
      </c>
      <c r="K25" s="17">
        <f>(A1L215C4 + A1L234C4)</f>
        <v>109584</v>
      </c>
      <c r="L25" s="16" t="s">
        <v>1778</v>
      </c>
      <c r="M25" s="17">
        <f>(A1L215C5 + A1L234C5)</f>
        <v>109923</v>
      </c>
      <c r="N25" s="16" t="s">
        <v>1779</v>
      </c>
      <c r="O25" s="17">
        <f>(A1L253C4 + A1L253C5)</f>
        <v>219507</v>
      </c>
      <c r="P25" s="16" t="s">
        <v>1780</v>
      </c>
      <c r="Q25" s="17">
        <f>(A1L215C7 + A1L234C7)</f>
        <v>167930</v>
      </c>
      <c r="R25" s="16" t="s">
        <v>1781</v>
      </c>
      <c r="S25" s="17">
        <f>(A1L215C8 + A1L234C8)</f>
        <v>169902</v>
      </c>
      <c r="T25" s="16" t="s">
        <v>1782</v>
      </c>
      <c r="U25" s="17">
        <f>(A1L253C7 + A1L253C8)</f>
        <v>337832</v>
      </c>
      <c r="V25" s="16" t="s">
        <v>1783</v>
      </c>
      <c r="W25" s="17">
        <f>(A1L215C10 + A1L234C10)</f>
        <v>149313</v>
      </c>
      <c r="X25" s="16" t="s">
        <v>1784</v>
      </c>
      <c r="Y25" s="17">
        <f>(A1L215C11 + A1L234C11)</f>
        <v>167252</v>
      </c>
      <c r="Z25" s="16" t="s">
        <v>1785</v>
      </c>
      <c r="AA25" s="17">
        <f>(A1L253C10 + A1L253C11)</f>
        <v>316565</v>
      </c>
      <c r="AB25" s="16" t="s">
        <v>1786</v>
      </c>
      <c r="AC25" s="17">
        <f>(A1L215C13 + A1L234C13)</f>
        <v>145332</v>
      </c>
      <c r="AD25" s="16" t="s">
        <v>1787</v>
      </c>
      <c r="AE25" s="17">
        <f>(A1L215C14 + A1L234C14)</f>
        <v>160712</v>
      </c>
      <c r="AF25" s="16" t="s">
        <v>1788</v>
      </c>
      <c r="AG25" s="17">
        <f>(A1L253C13 + A1L253C14)</f>
        <v>306044</v>
      </c>
      <c r="AH25" s="16" t="s">
        <v>1789</v>
      </c>
      <c r="AI25" s="17">
        <f>IF(RUN_YEARS &gt; 1,(A1L253C1 + A1L253C4) / 2, 0)</f>
        <v>110066</v>
      </c>
      <c r="AJ25" s="16" t="s">
        <v>1790</v>
      </c>
      <c r="AK25" s="17">
        <f>IF(RUN_YEARS &gt; 1,(A1L253C2 + A1L253C5) / 2, 0)</f>
        <v>110331.5</v>
      </c>
      <c r="AL25" s="16" t="s">
        <v>1791</v>
      </c>
      <c r="AM25" s="17">
        <f>(A1L253C16 + A1L253C17)</f>
        <v>220397.5</v>
      </c>
      <c r="AN25" s="16" t="s">
        <v>1792</v>
      </c>
      <c r="AO25" s="17">
        <f>IF(RUN_YEARS &gt; 2,(A1L253C1 + A1L253C4 + A1L253C7) / 3, 0)</f>
        <v>129354</v>
      </c>
      <c r="AP25" s="16" t="s">
        <v>1793</v>
      </c>
      <c r="AQ25" s="17">
        <f>IF(RUN_YEARS &gt; 2,(A1L253C2 + A1L253C5 + A1L253C8) / 3, 0)</f>
        <v>130188.33333333333</v>
      </c>
      <c r="AR25" s="16" t="s">
        <v>1794</v>
      </c>
      <c r="AS25" s="17">
        <f>(A1L253C19 + A1L253C20)</f>
        <v>259542.33333333331</v>
      </c>
      <c r="AT25" s="16" t="s">
        <v>1795</v>
      </c>
      <c r="AU25" s="17">
        <f>IF(RUN_YEARS &gt; 3,(A1L253C1 + A1L253C4 + A1L253C7 + A1L253C10) / 4, 0)</f>
        <v>134343.75</v>
      </c>
      <c r="AV25" s="16" t="s">
        <v>1796</v>
      </c>
      <c r="AW25" s="17">
        <f>IF(RUN_YEARS &gt; 3,(A1L253C2 + A1L253C5 + A1L253C8 + A1L253C11) / 4, 0)</f>
        <v>139454.25</v>
      </c>
      <c r="AX25" s="16" t="s">
        <v>1797</v>
      </c>
      <c r="AY25" s="17">
        <f>(A1L253C22 + A1L253C23)</f>
        <v>273798</v>
      </c>
      <c r="AZ25" s="16" t="s">
        <v>1798</v>
      </c>
      <c r="BA25" s="17">
        <f>IF(RUN_YEARS &gt; 4,(A1L253C1 + A1L253C4 + A1L253C7 + A1L253C10 + A1L253C13) / 5, 0)</f>
        <v>136541.4</v>
      </c>
      <c r="BB25" s="16" t="s">
        <v>1799</v>
      </c>
      <c r="BC25" s="17">
        <f>IF(RUN_YEARS &gt; 4,(A1L253C2 + A1L253C5 + A1L253C8 + A1L253C11 + A1L253C14) / 5, 0)</f>
        <v>143705.79999999999</v>
      </c>
      <c r="BD25" s="16" t="s">
        <v>1800</v>
      </c>
      <c r="BE25" s="17">
        <f>(A1L253C25 + A1L253C26)</f>
        <v>280247.19999999995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407044</v>
      </c>
      <c r="F26" s="16" t="s">
        <v>1802</v>
      </c>
      <c r="G26" s="17">
        <f>(A1L216C2 + A1L235C2)</f>
        <v>338506</v>
      </c>
      <c r="H26" s="16" t="s">
        <v>1803</v>
      </c>
      <c r="I26" s="17">
        <f>(A1L254C1 + A1L254C2)</f>
        <v>745550</v>
      </c>
      <c r="J26" s="16" t="s">
        <v>1804</v>
      </c>
      <c r="K26" s="17">
        <f>(A1L216C4 + A1L235C4)</f>
        <v>376457</v>
      </c>
      <c r="L26" s="16" t="s">
        <v>1805</v>
      </c>
      <c r="M26" s="17">
        <f>(A1L216C5 + A1L235C5)</f>
        <v>310331</v>
      </c>
      <c r="N26" s="16" t="s">
        <v>1806</v>
      </c>
      <c r="O26" s="17">
        <f>(A1L254C4 + A1L254C5)</f>
        <v>686788</v>
      </c>
      <c r="P26" s="16" t="s">
        <v>1807</v>
      </c>
      <c r="Q26" s="17">
        <f>(A1L216C7 + A1L235C7)</f>
        <v>461017</v>
      </c>
      <c r="R26" s="16" t="s">
        <v>1808</v>
      </c>
      <c r="S26" s="17">
        <f>(A1L216C8 + A1L235C8)</f>
        <v>398580</v>
      </c>
      <c r="T26" s="16" t="s">
        <v>1809</v>
      </c>
      <c r="U26" s="17">
        <f>(A1L254C7 + A1L254C8)</f>
        <v>859597</v>
      </c>
      <c r="V26" s="16" t="s">
        <v>1810</v>
      </c>
      <c r="W26" s="17">
        <f>(A1L216C10 + A1L235C10)</f>
        <v>483690</v>
      </c>
      <c r="X26" s="16" t="s">
        <v>1811</v>
      </c>
      <c r="Y26" s="17">
        <f>(A1L216C11 + A1L235C11)</f>
        <v>424553</v>
      </c>
      <c r="Z26" s="16" t="s">
        <v>1812</v>
      </c>
      <c r="AA26" s="17">
        <f>(A1L254C10 + A1L254C11)</f>
        <v>908243</v>
      </c>
      <c r="AB26" s="16" t="s">
        <v>1813</v>
      </c>
      <c r="AC26" s="17">
        <f>(A1L216C13 + A1L235C13)</f>
        <v>502816</v>
      </c>
      <c r="AD26" s="16" t="s">
        <v>1814</v>
      </c>
      <c r="AE26" s="17">
        <f>(A1L216C14 + A1L235C14)</f>
        <v>446476</v>
      </c>
      <c r="AF26" s="16" t="s">
        <v>1815</v>
      </c>
      <c r="AG26" s="17">
        <f>(A1L254C13 + A1L254C14)</f>
        <v>949292</v>
      </c>
      <c r="AH26" s="16" t="s">
        <v>1816</v>
      </c>
      <c r="AI26" s="17">
        <f>IF(RUN_YEARS &gt; 1,(A1L254C1 + A1L254C4) / 2, 0)</f>
        <v>391750.5</v>
      </c>
      <c r="AJ26" s="16" t="s">
        <v>1817</v>
      </c>
      <c r="AK26" s="17">
        <f>IF(RUN_YEARS &gt; 1,(A1L254C2 + A1L254C5) / 2, 0)</f>
        <v>324418.5</v>
      </c>
      <c r="AL26" s="16" t="s">
        <v>1818</v>
      </c>
      <c r="AM26" s="17">
        <f>(A1L254C16 + A1L254C17)</f>
        <v>716169</v>
      </c>
      <c r="AN26" s="16" t="s">
        <v>1819</v>
      </c>
      <c r="AO26" s="17">
        <f>IF(RUN_YEARS &gt; 2,(A1L254C1 + A1L254C4 + A1L254C7) / 3, 0)</f>
        <v>414839.33333333331</v>
      </c>
      <c r="AP26" s="16" t="s">
        <v>1820</v>
      </c>
      <c r="AQ26" s="17">
        <f>IF(RUN_YEARS &gt; 2,(A1L254C2 + A1L254C5 + A1L254C8) / 3, 0)</f>
        <v>349139</v>
      </c>
      <c r="AR26" s="16" t="s">
        <v>1821</v>
      </c>
      <c r="AS26" s="17">
        <f>(A1L254C19 + A1L254C20)</f>
        <v>763978.33333333326</v>
      </c>
      <c r="AT26" s="16" t="s">
        <v>1822</v>
      </c>
      <c r="AU26" s="17">
        <f>IF(RUN_YEARS &gt; 3,(A1L254C1 + A1L254C4 + A1L254C7 + A1L254C10) / 4, 0)</f>
        <v>432052</v>
      </c>
      <c r="AV26" s="16" t="s">
        <v>1823</v>
      </c>
      <c r="AW26" s="17">
        <f>IF(RUN_YEARS &gt; 3,(A1L254C2 + A1L254C5 + A1L254C8 + A1L254C11) / 4, 0)</f>
        <v>367992.5</v>
      </c>
      <c r="AX26" s="16" t="s">
        <v>1824</v>
      </c>
      <c r="AY26" s="17">
        <f>(A1L254C22 + A1L254C23)</f>
        <v>800044.5</v>
      </c>
      <c r="AZ26" s="16" t="s">
        <v>1825</v>
      </c>
      <c r="BA26" s="17">
        <f>IF(RUN_YEARS &gt; 4,(A1L254C1 + A1L254C4 + A1L254C7 + A1L254C10 + A1L254C13) / 5, 0)</f>
        <v>446204.8</v>
      </c>
      <c r="BB26" s="16" t="s">
        <v>1826</v>
      </c>
      <c r="BC26" s="17">
        <f>IF(RUN_YEARS &gt; 4,(A1L254C2 + A1L254C5 + A1L254C8 + A1L254C11 + A1L254C14) / 5, 0)</f>
        <v>383689.2</v>
      </c>
      <c r="BD26" s="16" t="s">
        <v>1827</v>
      </c>
      <c r="BE26" s="17">
        <f>(A1L254C25 + A1L254C26)</f>
        <v>829894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1BCEA-A20A-4CAB-886A-5A270495581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2E-3</v>
      </c>
      <c r="F9" s="16" t="s">
        <v>1885</v>
      </c>
      <c r="G9" s="15">
        <v>0.25900000000000001</v>
      </c>
      <c r="H9" s="16" t="s">
        <v>1886</v>
      </c>
      <c r="I9" s="17">
        <f>(A1L302C1 + A1L302C2)</f>
        <v>0.26100000000000001</v>
      </c>
      <c r="J9" s="16" t="s">
        <v>1885</v>
      </c>
      <c r="K9" s="15">
        <v>1E-3</v>
      </c>
      <c r="L9" s="16" t="s">
        <v>1885</v>
      </c>
      <c r="M9" s="15">
        <v>0.19400000000000001</v>
      </c>
      <c r="N9" s="16" t="s">
        <v>1887</v>
      </c>
      <c r="O9" s="17">
        <f>(A1L302C4 + A1L302C5)</f>
        <v>0.19500000000000001</v>
      </c>
      <c r="P9" s="16" t="s">
        <v>1885</v>
      </c>
      <c r="Q9" s="15">
        <v>4.0000000000000001E-3</v>
      </c>
      <c r="R9" s="16" t="s">
        <v>1885</v>
      </c>
      <c r="S9" s="15">
        <v>0.214</v>
      </c>
      <c r="T9" s="16" t="s">
        <v>1888</v>
      </c>
      <c r="U9" s="17">
        <f>(A1L302C7 + A1L302C8)</f>
        <v>0.218</v>
      </c>
      <c r="V9" s="16" t="s">
        <v>1885</v>
      </c>
      <c r="W9" s="15">
        <v>1.6E-2</v>
      </c>
      <c r="X9" s="16" t="s">
        <v>1885</v>
      </c>
      <c r="Y9" s="15">
        <v>0.23200000000000001</v>
      </c>
      <c r="Z9" s="16" t="s">
        <v>1889</v>
      </c>
      <c r="AA9" s="17">
        <f>(A1L302C10 + A1L302C11)</f>
        <v>0.248</v>
      </c>
      <c r="AB9" s="16" t="s">
        <v>1885</v>
      </c>
      <c r="AC9" s="15">
        <v>5.0999999999999997E-2</v>
      </c>
      <c r="AD9" s="16" t="s">
        <v>1885</v>
      </c>
      <c r="AE9" s="15">
        <v>0.27700000000000002</v>
      </c>
      <c r="AF9" s="16" t="s">
        <v>1890</v>
      </c>
      <c r="AG9" s="17">
        <f>(A1L302C13 + A1L302C14)</f>
        <v>0.32800000000000001</v>
      </c>
      <c r="AH9" s="16" t="s">
        <v>1891</v>
      </c>
      <c r="AI9" s="17">
        <f>IF(RUN_YEARS &gt; 1,(A1L302C3 + A1L302C6) / 2, 0 )</f>
        <v>0.22800000000000001</v>
      </c>
      <c r="AJ9" s="16" t="s">
        <v>1892</v>
      </c>
      <c r="AK9" s="17">
        <f>IF(RUN_YEARS &gt; 2,(A1L302C3 + A1L302C6 + A1L302C9) / 3, 0 )</f>
        <v>0.22466666666666668</v>
      </c>
      <c r="AL9" s="16" t="s">
        <v>1893</v>
      </c>
      <c r="AM9" s="17">
        <f>IF(RUN_YEARS &gt; 3,(A1L302C3 + A1L302C6 + A1L302C9 + A1L302C12) / 4, 0 )</f>
        <v>0.23050000000000001</v>
      </c>
      <c r="AN9" s="16" t="s">
        <v>1894</v>
      </c>
      <c r="AO9" s="17">
        <f>IF(RUN_YEARS &gt; 4,(A1L302C3 + A1L302C6 + A1L302C9 + A1L302C12 + A1L302C15) / 5, 0 )</f>
        <v>0.25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1.0999999999999999E-2</v>
      </c>
      <c r="F10" s="16" t="s">
        <v>1895</v>
      </c>
      <c r="G10" s="15">
        <v>0.12</v>
      </c>
      <c r="H10" s="16" t="s">
        <v>1896</v>
      </c>
      <c r="I10" s="17">
        <f>(A1L303C1 + A1L303C2)</f>
        <v>0.13100000000000001</v>
      </c>
      <c r="J10" s="16" t="s">
        <v>1895</v>
      </c>
      <c r="K10" s="15">
        <v>1.7999999999999999E-2</v>
      </c>
      <c r="L10" s="16" t="s">
        <v>1895</v>
      </c>
      <c r="M10" s="15">
        <v>0.25900000000000001</v>
      </c>
      <c r="N10" s="16" t="s">
        <v>1897</v>
      </c>
      <c r="O10" s="17">
        <f>(A1L303C4 + A1L303C5)</f>
        <v>0.27700000000000002</v>
      </c>
      <c r="P10" s="16" t="s">
        <v>1895</v>
      </c>
      <c r="Q10" s="15">
        <v>4.0000000000000001E-3</v>
      </c>
      <c r="R10" s="16" t="s">
        <v>1895</v>
      </c>
      <c r="S10" s="15">
        <v>0.222</v>
      </c>
      <c r="T10" s="16" t="s">
        <v>1898</v>
      </c>
      <c r="U10" s="17">
        <f>(A1L303C7 + A1L303C8)</f>
        <v>0.22600000000000001</v>
      </c>
      <c r="V10" s="16" t="s">
        <v>1895</v>
      </c>
      <c r="W10" s="15">
        <v>1.7999999999999999E-2</v>
      </c>
      <c r="X10" s="16" t="s">
        <v>1895</v>
      </c>
      <c r="Y10" s="15">
        <v>0.27900000000000003</v>
      </c>
      <c r="Z10" s="16" t="s">
        <v>1899</v>
      </c>
      <c r="AA10" s="17">
        <f>(A1L303C10 + A1L303C11)</f>
        <v>0.29700000000000004</v>
      </c>
      <c r="AB10" s="16" t="s">
        <v>1895</v>
      </c>
      <c r="AC10" s="15">
        <v>7.0000000000000001E-3</v>
      </c>
      <c r="AD10" s="16" t="s">
        <v>1895</v>
      </c>
      <c r="AE10" s="15">
        <v>0.47299999999999998</v>
      </c>
      <c r="AF10" s="16" t="s">
        <v>1900</v>
      </c>
      <c r="AG10" s="17">
        <f>(A1L303C13 + A1L303C14)</f>
        <v>0.48</v>
      </c>
      <c r="AH10" s="16" t="s">
        <v>1901</v>
      </c>
      <c r="AI10" s="17">
        <f>IF(RUN_YEARS &gt; 1,(A1L303C3 + A1L303C6) / 2, 0 )</f>
        <v>0.20400000000000001</v>
      </c>
      <c r="AJ10" s="16" t="s">
        <v>1902</v>
      </c>
      <c r="AK10" s="17">
        <f>IF(RUN_YEARS &gt; 2,(A1L303C3 + A1L303C6 + A1L303C9) / 3, 0 )</f>
        <v>0.21133333333333335</v>
      </c>
      <c r="AL10" s="16" t="s">
        <v>1903</v>
      </c>
      <c r="AM10" s="17">
        <f>IF(RUN_YEARS &gt; 3,(A1L303C3 + A1L303C6 + A1L303C9 + A1L303C12) / 4, 0 )</f>
        <v>0.23275000000000001</v>
      </c>
      <c r="AN10" s="16" t="s">
        <v>1904</v>
      </c>
      <c r="AO10" s="17">
        <f>IF(RUN_YEARS &gt; 4,(A1L303C3 + A1L303C6 + A1L303C9 + A1L303C12 + A1L303C15) / 5, 0 )</f>
        <v>0.28220000000000001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1.2999999999999999E-2</v>
      </c>
      <c r="F11" s="16" t="s">
        <v>1906</v>
      </c>
      <c r="G11" s="17">
        <f>(A1L302C2 + A1L303C2)</f>
        <v>0.379</v>
      </c>
      <c r="H11" s="16" t="s">
        <v>1907</v>
      </c>
      <c r="I11" s="17">
        <f>(A1L304C1 + A1L304C2)</f>
        <v>0.39200000000000002</v>
      </c>
      <c r="J11" s="16" t="s">
        <v>1908</v>
      </c>
      <c r="K11" s="17">
        <f>(A1L302C4 + A1L303C4)</f>
        <v>1.9E-2</v>
      </c>
      <c r="L11" s="16" t="s">
        <v>1909</v>
      </c>
      <c r="M11" s="17">
        <f>(A1L302C5 + A1L303C5)</f>
        <v>0.45300000000000001</v>
      </c>
      <c r="N11" s="16" t="s">
        <v>1910</v>
      </c>
      <c r="O11" s="17">
        <f>(A1L304C4 + A1L304C5)</f>
        <v>0.47200000000000003</v>
      </c>
      <c r="P11" s="16" t="s">
        <v>1911</v>
      </c>
      <c r="Q11" s="17">
        <f>(A1L302C7 + A1L303C7)</f>
        <v>8.0000000000000002E-3</v>
      </c>
      <c r="R11" s="16" t="s">
        <v>1912</v>
      </c>
      <c r="S11" s="17">
        <f>(A1L302C8 + A1L303C8)</f>
        <v>0.436</v>
      </c>
      <c r="T11" s="16" t="s">
        <v>1913</v>
      </c>
      <c r="U11" s="17">
        <f>(A1L304C7 + A1L304C8)</f>
        <v>0.44400000000000001</v>
      </c>
      <c r="V11" s="16" t="s">
        <v>1914</v>
      </c>
      <c r="W11" s="17">
        <f>(A1L302C10 + A1L303C10)</f>
        <v>3.4000000000000002E-2</v>
      </c>
      <c r="X11" s="16" t="s">
        <v>1915</v>
      </c>
      <c r="Y11" s="17">
        <f>(A1L302C11 + A1L303C11)</f>
        <v>0.51100000000000001</v>
      </c>
      <c r="Z11" s="16" t="s">
        <v>1916</v>
      </c>
      <c r="AA11" s="17">
        <f>(A1L304C10 + A1L304C11)</f>
        <v>0.54500000000000004</v>
      </c>
      <c r="AB11" s="16" t="s">
        <v>1917</v>
      </c>
      <c r="AC11" s="17">
        <f>(A1L302C13 + A1L303C13)</f>
        <v>5.7999999999999996E-2</v>
      </c>
      <c r="AD11" s="16" t="s">
        <v>1918</v>
      </c>
      <c r="AE11" s="17">
        <f>(A1L302C14 + A1L303C14)</f>
        <v>0.75</v>
      </c>
      <c r="AF11" s="16" t="s">
        <v>1919</v>
      </c>
      <c r="AG11" s="17">
        <f>(A1L304C13 + A1L304C14)</f>
        <v>0.80800000000000005</v>
      </c>
      <c r="AH11" s="16" t="s">
        <v>1920</v>
      </c>
      <c r="AI11" s="17">
        <f>IF(RUN_YEARS &gt; 1,(A1L304C3 + A1L304C6) / 2, 0 )</f>
        <v>0.43200000000000005</v>
      </c>
      <c r="AJ11" s="16" t="s">
        <v>1921</v>
      </c>
      <c r="AK11" s="17">
        <f>IF(RUN_YEARS &gt; 2,(A1L304C3 + A1L304C6 + A1L304C9) / 3, 0 )</f>
        <v>0.436</v>
      </c>
      <c r="AL11" s="16" t="s">
        <v>1922</v>
      </c>
      <c r="AM11" s="17">
        <f>IF(RUN_YEARS &gt; 3,(A1L304C3 + A1L304C6 + A1L304C9 + A1L304C12) / 4, 0 )</f>
        <v>0.46325000000000005</v>
      </c>
      <c r="AN11" s="16" t="s">
        <v>1923</v>
      </c>
      <c r="AO11" s="17">
        <f>IF(RUN_YEARS &gt; 4,(A1L304C3 + A1L304C6 + A1L304C9 + A1L304C12 + A1L304C15) / 5, 0 )</f>
        <v>0.53220000000000012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0.90400000000000003</v>
      </c>
      <c r="F12" s="16" t="s">
        <v>1924</v>
      </c>
      <c r="G12" s="15">
        <v>9.0380000000000003</v>
      </c>
      <c r="H12" s="16" t="s">
        <v>1925</v>
      </c>
      <c r="I12" s="17">
        <f>(A1L305C1 + A1L305C2)</f>
        <v>9.9420000000000002</v>
      </c>
      <c r="J12" s="16" t="s">
        <v>1924</v>
      </c>
      <c r="K12" s="15">
        <v>0.84399999999999997</v>
      </c>
      <c r="L12" s="16" t="s">
        <v>1924</v>
      </c>
      <c r="M12" s="15">
        <v>11.71</v>
      </c>
      <c r="N12" s="16" t="s">
        <v>1926</v>
      </c>
      <c r="O12" s="17">
        <f>(A1L305C4 + A1L305C5)</f>
        <v>12.554</v>
      </c>
      <c r="P12" s="16" t="s">
        <v>1924</v>
      </c>
      <c r="Q12" s="15">
        <v>1.0249999999999999</v>
      </c>
      <c r="R12" s="16" t="s">
        <v>1924</v>
      </c>
      <c r="S12" s="15">
        <v>12.21</v>
      </c>
      <c r="T12" s="16" t="s">
        <v>1927</v>
      </c>
      <c r="U12" s="17">
        <f>(A1L305C7 + A1L305C8)</f>
        <v>13.235000000000001</v>
      </c>
      <c r="V12" s="16" t="s">
        <v>1924</v>
      </c>
      <c r="W12" s="15">
        <v>1.373</v>
      </c>
      <c r="X12" s="16" t="s">
        <v>1924</v>
      </c>
      <c r="Y12" s="15">
        <v>13.016</v>
      </c>
      <c r="Z12" s="16" t="s">
        <v>1928</v>
      </c>
      <c r="AA12" s="17">
        <f>(A1L305C10 + A1L305C11)</f>
        <v>14.388999999999999</v>
      </c>
      <c r="AB12" s="16" t="s">
        <v>1924</v>
      </c>
      <c r="AC12" s="15">
        <v>2.0990000000000002</v>
      </c>
      <c r="AD12" s="16" t="s">
        <v>1924</v>
      </c>
      <c r="AE12" s="15">
        <v>14.385</v>
      </c>
      <c r="AF12" s="16" t="s">
        <v>1929</v>
      </c>
      <c r="AG12" s="17">
        <f>(A1L305C13 + A1L305C14)</f>
        <v>16.484000000000002</v>
      </c>
      <c r="AH12" s="16" t="s">
        <v>1930</v>
      </c>
      <c r="AI12" s="17">
        <f>IF(RUN_YEARS &gt; 1,(A1L305C3 + A1L305C6) / 2, 0 )</f>
        <v>11.248000000000001</v>
      </c>
      <c r="AJ12" s="16" t="s">
        <v>1931</v>
      </c>
      <c r="AK12" s="17">
        <f>IF(RUN_YEARS &gt; 2,(A1L305C3 + A1L305C6 + A1L305C9) / 3, 0 )</f>
        <v>11.910333333333334</v>
      </c>
      <c r="AL12" s="16" t="s">
        <v>1932</v>
      </c>
      <c r="AM12" s="17">
        <f>IF(RUN_YEARS &gt; 3,(A1L305C3 + A1L305C6 + A1L305C9 + A1L305C12) / 4, 0 )</f>
        <v>12.530000000000001</v>
      </c>
      <c r="AN12" s="16" t="s">
        <v>1933</v>
      </c>
      <c r="AO12" s="17">
        <f>IF(RUN_YEARS &gt; 4,(A1L305C3 + A1L305C6 + A1L305C9 + A1L305C12 + A1L305C15) / 5, 0 )</f>
        <v>13.320800000000002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0.31</v>
      </c>
      <c r="F13" s="16" t="s">
        <v>1934</v>
      </c>
      <c r="G13" s="15">
        <v>3.04</v>
      </c>
      <c r="H13" s="16" t="s">
        <v>1935</v>
      </c>
      <c r="I13" s="17">
        <f>(A1L306C1 + A1L306C2)</f>
        <v>3.35</v>
      </c>
      <c r="J13" s="16" t="s">
        <v>1934</v>
      </c>
      <c r="K13" s="15">
        <v>0.126</v>
      </c>
      <c r="L13" s="16" t="s">
        <v>1934</v>
      </c>
      <c r="M13" s="15">
        <v>1.331</v>
      </c>
      <c r="N13" s="16" t="s">
        <v>1936</v>
      </c>
      <c r="O13" s="17">
        <f>(A1L306C4 + A1L306C5)</f>
        <v>1.4569999999999999</v>
      </c>
      <c r="P13" s="16" t="s">
        <v>1934</v>
      </c>
      <c r="Q13" s="15">
        <v>0.14799999999999999</v>
      </c>
      <c r="R13" s="16" t="s">
        <v>1934</v>
      </c>
      <c r="S13" s="15">
        <v>3.028</v>
      </c>
      <c r="T13" s="16" t="s">
        <v>1937</v>
      </c>
      <c r="U13" s="17">
        <f>(A1L306C7 + A1L306C8)</f>
        <v>3.1760000000000002</v>
      </c>
      <c r="V13" s="16" t="s">
        <v>1934</v>
      </c>
      <c r="W13" s="15">
        <v>0.16500000000000001</v>
      </c>
      <c r="X13" s="16" t="s">
        <v>1934</v>
      </c>
      <c r="Y13" s="15">
        <v>1.6839999999999999</v>
      </c>
      <c r="Z13" s="16" t="s">
        <v>1938</v>
      </c>
      <c r="AA13" s="17">
        <f>(A1L306C10 + A1L306C11)</f>
        <v>1.849</v>
      </c>
      <c r="AB13" s="16" t="s">
        <v>1934</v>
      </c>
      <c r="AC13" s="15">
        <v>0.22</v>
      </c>
      <c r="AD13" s="16" t="s">
        <v>1934</v>
      </c>
      <c r="AE13" s="15">
        <v>1.3360000000000001</v>
      </c>
      <c r="AF13" s="16" t="s">
        <v>1939</v>
      </c>
      <c r="AG13" s="17">
        <f>(A1L306C13 + A1L306C14)</f>
        <v>1.556</v>
      </c>
      <c r="AH13" s="16" t="s">
        <v>1940</v>
      </c>
      <c r="AI13" s="17">
        <f>IF(RUN_YEARS &gt; 1,(A1L306C3 + A1L306C6) / 2, 0 )</f>
        <v>2.4035000000000002</v>
      </c>
      <c r="AJ13" s="16" t="s">
        <v>1941</v>
      </c>
      <c r="AK13" s="17">
        <f>IF(RUN_YEARS &gt; 2,(A1L306C3 + A1L306C6 + A1L306C9) / 3, 0 )</f>
        <v>2.661</v>
      </c>
      <c r="AL13" s="16" t="s">
        <v>1942</v>
      </c>
      <c r="AM13" s="17">
        <f>IF(RUN_YEARS &gt; 3,(A1L306C3 + A1L306C6 + A1L306C9 + A1L306C12) / 4, 0 )</f>
        <v>2.4580000000000002</v>
      </c>
      <c r="AN13" s="16" t="s">
        <v>1943</v>
      </c>
      <c r="AO13" s="17">
        <f>IF(RUN_YEARS &gt; 4,(A1L306C3 + A1L306C6 + A1L306C9 + A1L306C12 + A1L306C15) / 5, 0 )</f>
        <v>2.2776000000000005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2.9649999999999999</v>
      </c>
      <c r="F14" s="16" t="s">
        <v>1944</v>
      </c>
      <c r="G14" s="15">
        <v>0.98399999999999999</v>
      </c>
      <c r="H14" s="16" t="s">
        <v>1945</v>
      </c>
      <c r="I14" s="17">
        <f>(A1L307C1 + A1L307C2)</f>
        <v>3.9489999999999998</v>
      </c>
      <c r="J14" s="16" t="s">
        <v>1944</v>
      </c>
      <c r="K14" s="15">
        <v>1.956</v>
      </c>
      <c r="L14" s="16" t="s">
        <v>1944</v>
      </c>
      <c r="M14" s="15">
        <v>1.1919999999999999</v>
      </c>
      <c r="N14" s="16" t="s">
        <v>1946</v>
      </c>
      <c r="O14" s="17">
        <f>(A1L307C4 + A1L307C5)</f>
        <v>3.1479999999999997</v>
      </c>
      <c r="P14" s="16" t="s">
        <v>1944</v>
      </c>
      <c r="Q14" s="15">
        <v>1.6739999999999999</v>
      </c>
      <c r="R14" s="16" t="s">
        <v>1944</v>
      </c>
      <c r="S14" s="15">
        <v>1.292</v>
      </c>
      <c r="T14" s="16" t="s">
        <v>1947</v>
      </c>
      <c r="U14" s="17">
        <f>(A1L307C7 + A1L307C8)</f>
        <v>2.9660000000000002</v>
      </c>
      <c r="V14" s="16" t="s">
        <v>1944</v>
      </c>
      <c r="W14" s="15">
        <v>1.1890000000000001</v>
      </c>
      <c r="X14" s="16" t="s">
        <v>1944</v>
      </c>
      <c r="Y14" s="15">
        <v>1.4970000000000001</v>
      </c>
      <c r="Z14" s="16" t="s">
        <v>1948</v>
      </c>
      <c r="AA14" s="17">
        <f>(A1L307C10 + A1L307C11)</f>
        <v>2.6859999999999999</v>
      </c>
      <c r="AB14" s="16" t="s">
        <v>1944</v>
      </c>
      <c r="AC14" s="15">
        <v>1.409</v>
      </c>
      <c r="AD14" s="16" t="s">
        <v>1944</v>
      </c>
      <c r="AE14" s="15">
        <v>1.052</v>
      </c>
      <c r="AF14" s="16" t="s">
        <v>1949</v>
      </c>
      <c r="AG14" s="17">
        <f>(A1L307C13 + A1L307C14)</f>
        <v>2.4610000000000003</v>
      </c>
      <c r="AH14" s="16" t="s">
        <v>1950</v>
      </c>
      <c r="AI14" s="17">
        <f>IF(RUN_YEARS &gt; 1,(A1L307C3 + A1L307C6) / 2, 0 )</f>
        <v>3.5484999999999998</v>
      </c>
      <c r="AJ14" s="16" t="s">
        <v>1951</v>
      </c>
      <c r="AK14" s="17">
        <f>IF(RUN_YEARS &gt; 2,(A1L307C3 + A1L307C6 + A1L307C9) / 3, 0 )</f>
        <v>3.3543333333333329</v>
      </c>
      <c r="AL14" s="16" t="s">
        <v>1952</v>
      </c>
      <c r="AM14" s="17">
        <f>IF(RUN_YEARS &gt; 3,(A1L307C3 + A1L307C6 + A1L307C9 + A1L307C12) / 4, 0 )</f>
        <v>3.1872499999999997</v>
      </c>
      <c r="AN14" s="16" t="s">
        <v>1953</v>
      </c>
      <c r="AO14" s="17">
        <f>IF(RUN_YEARS &gt; 4,(A1L307C3 + A1L307C6 + A1L307C9 + A1L307C12 + A1L307C15) / 5, 0 )</f>
        <v>3.0419999999999998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3.2749999999999999</v>
      </c>
      <c r="F15" s="16" t="s">
        <v>1955</v>
      </c>
      <c r="G15" s="17">
        <f>(A1L306C2 + A1L307C2)</f>
        <v>4.024</v>
      </c>
      <c r="H15" s="16" t="s">
        <v>1956</v>
      </c>
      <c r="I15" s="17">
        <f>(A1L308C1 + A1L308C2)</f>
        <v>7.2989999999999995</v>
      </c>
      <c r="J15" s="16" t="s">
        <v>1957</v>
      </c>
      <c r="K15" s="17">
        <f>(A1L306C4 + A1L307C4)</f>
        <v>2.0819999999999999</v>
      </c>
      <c r="L15" s="16" t="s">
        <v>1958</v>
      </c>
      <c r="M15" s="17">
        <f>(A1L306C5 + A1L307C5)</f>
        <v>2.5229999999999997</v>
      </c>
      <c r="N15" s="16" t="s">
        <v>1959</v>
      </c>
      <c r="O15" s="17">
        <f>(A1L308C4 + A1L308C5)</f>
        <v>4.6049999999999995</v>
      </c>
      <c r="P15" s="16" t="s">
        <v>1960</v>
      </c>
      <c r="Q15" s="17">
        <f>(A1L306C7 + A1L307C7)</f>
        <v>1.8219999999999998</v>
      </c>
      <c r="R15" s="16" t="s">
        <v>1961</v>
      </c>
      <c r="S15" s="17">
        <f>(A1L306C8 + A1L307C8)</f>
        <v>4.32</v>
      </c>
      <c r="T15" s="16" t="s">
        <v>1962</v>
      </c>
      <c r="U15" s="17">
        <f>(A1L308C7 + A1L308C8)</f>
        <v>6.1420000000000003</v>
      </c>
      <c r="V15" s="16" t="s">
        <v>1963</v>
      </c>
      <c r="W15" s="17">
        <f>(A1L306C10 + A1L307C10)</f>
        <v>1.3540000000000001</v>
      </c>
      <c r="X15" s="16" t="s">
        <v>1964</v>
      </c>
      <c r="Y15" s="17">
        <f>(A1L306C11 + A1L307C11)</f>
        <v>3.181</v>
      </c>
      <c r="Z15" s="16" t="s">
        <v>1965</v>
      </c>
      <c r="AA15" s="17">
        <f>(A1L308C10 + A1L308C11)</f>
        <v>4.5350000000000001</v>
      </c>
      <c r="AB15" s="16" t="s">
        <v>1966</v>
      </c>
      <c r="AC15" s="17">
        <f>(A1L306C13 + A1L307C13)</f>
        <v>1.629</v>
      </c>
      <c r="AD15" s="16" t="s">
        <v>1967</v>
      </c>
      <c r="AE15" s="17">
        <f>(A1L306C14 + A1L307C14)</f>
        <v>2.3879999999999999</v>
      </c>
      <c r="AF15" s="16" t="s">
        <v>1968</v>
      </c>
      <c r="AG15" s="17">
        <f>(A1L308C13 + A1L308C14)</f>
        <v>4.0169999999999995</v>
      </c>
      <c r="AH15" s="16" t="s">
        <v>1969</v>
      </c>
      <c r="AI15" s="17">
        <f>IF(RUN_YEARS &gt; 1,(A1L308C3 + A1L308C6) / 2, 0 )</f>
        <v>5.952</v>
      </c>
      <c r="AJ15" s="16" t="s">
        <v>1970</v>
      </c>
      <c r="AK15" s="17">
        <f>IF(RUN_YEARS &gt; 2,(A1L308C3 + A1L308C6 + A1L308C9) / 3, 0 )</f>
        <v>6.0153333333333334</v>
      </c>
      <c r="AL15" s="16" t="s">
        <v>1971</v>
      </c>
      <c r="AM15" s="17">
        <f>IF(RUN_YEARS &gt; 3,(A1L308C3 + A1L308C6 + A1L308C9 + A1L308C12) / 4, 0 )</f>
        <v>5.6452499999999999</v>
      </c>
      <c r="AN15" s="16" t="s">
        <v>1972</v>
      </c>
      <c r="AO15" s="17">
        <f>IF(RUN_YEARS &gt; 4,(A1L308C3 + A1L308C6 + A1L308C9 + A1L308C12 + A1L308C15) / 5, 0 )</f>
        <v>5.3195999999999994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5.8179999999999996</v>
      </c>
      <c r="F16" s="16" t="s">
        <v>1973</v>
      </c>
      <c r="G16" s="15">
        <v>4.0540000000000003</v>
      </c>
      <c r="H16" s="16" t="s">
        <v>1974</v>
      </c>
      <c r="I16" s="17">
        <f>(A1L309C1 + A1L309C2)</f>
        <v>9.8719999999999999</v>
      </c>
      <c r="J16" s="16" t="s">
        <v>1973</v>
      </c>
      <c r="K16" s="15">
        <v>5.7190000000000003</v>
      </c>
      <c r="L16" s="16" t="s">
        <v>1973</v>
      </c>
      <c r="M16" s="15">
        <v>3.323</v>
      </c>
      <c r="N16" s="16" t="s">
        <v>1975</v>
      </c>
      <c r="O16" s="17">
        <f>(A1L309C4 + A1L309C5)</f>
        <v>9.0419999999999998</v>
      </c>
      <c r="P16" s="16" t="s">
        <v>1973</v>
      </c>
      <c r="Q16" s="15">
        <v>5.2240000000000002</v>
      </c>
      <c r="R16" s="16" t="s">
        <v>1973</v>
      </c>
      <c r="S16" s="15">
        <v>3.56</v>
      </c>
      <c r="T16" s="16" t="s">
        <v>1976</v>
      </c>
      <c r="U16" s="17">
        <f>(A1L309C7 + A1L309C8)</f>
        <v>8.7840000000000007</v>
      </c>
      <c r="V16" s="16" t="s">
        <v>1973</v>
      </c>
      <c r="W16" s="15">
        <v>8.3010000000000002</v>
      </c>
      <c r="X16" s="16" t="s">
        <v>1973</v>
      </c>
      <c r="Y16" s="15">
        <v>5.343</v>
      </c>
      <c r="Z16" s="16" t="s">
        <v>1977</v>
      </c>
      <c r="AA16" s="17">
        <f>(A1L309C10 + A1L309C11)</f>
        <v>13.644</v>
      </c>
      <c r="AB16" s="16" t="s">
        <v>1973</v>
      </c>
      <c r="AC16" s="15">
        <v>9.1910000000000007</v>
      </c>
      <c r="AD16" s="16" t="s">
        <v>1973</v>
      </c>
      <c r="AE16" s="15">
        <v>5.4790000000000001</v>
      </c>
      <c r="AF16" s="16" t="s">
        <v>1978</v>
      </c>
      <c r="AG16" s="17">
        <f>(A1L309C13 + A1L309C14)</f>
        <v>14.670000000000002</v>
      </c>
      <c r="AH16" s="16" t="s">
        <v>1979</v>
      </c>
      <c r="AI16" s="17">
        <f>IF(RUN_YEARS &gt; 1,(A1L309C3 + A1L309C6) / 2, 0 )</f>
        <v>9.4570000000000007</v>
      </c>
      <c r="AJ16" s="16" t="s">
        <v>1980</v>
      </c>
      <c r="AK16" s="17">
        <f>IF(RUN_YEARS &gt; 2,(A1L309C3 + A1L309C6 + A1L309C9) / 3, 0 )</f>
        <v>9.2326666666666668</v>
      </c>
      <c r="AL16" s="16" t="s">
        <v>1981</v>
      </c>
      <c r="AM16" s="17">
        <f>IF(RUN_YEARS &gt; 3,(A1L309C3 + A1L309C6 + A1L309C9 + A1L309C12) / 4, 0 )</f>
        <v>10.3355</v>
      </c>
      <c r="AN16" s="16" t="s">
        <v>1982</v>
      </c>
      <c r="AO16" s="17">
        <f>IF(RUN_YEARS &gt; 4,(A1L309C3 + A1L309C6 + A1L309C9 + A1L309C12 + A1L309C15) / 5, 0 )</f>
        <v>11.202400000000001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0</v>
      </c>
      <c r="F17" s="16" t="s">
        <v>1983</v>
      </c>
      <c r="G17" s="15">
        <v>0.49199999999999999</v>
      </c>
      <c r="H17" s="16" t="s">
        <v>1984</v>
      </c>
      <c r="I17" s="17">
        <f>(A1L310C1 + A1L310C2)</f>
        <v>0.49199999999999999</v>
      </c>
      <c r="J17" s="16" t="s">
        <v>1983</v>
      </c>
      <c r="K17" s="15">
        <v>1E-3</v>
      </c>
      <c r="L17" s="16" t="s">
        <v>1983</v>
      </c>
      <c r="M17" s="15">
        <v>0.54400000000000004</v>
      </c>
      <c r="N17" s="16" t="s">
        <v>1985</v>
      </c>
      <c r="O17" s="17">
        <f>(A1L310C4 + A1L310C5)</f>
        <v>0.54500000000000004</v>
      </c>
      <c r="P17" s="16" t="s">
        <v>1983</v>
      </c>
      <c r="Q17" s="15">
        <v>0.13100000000000001</v>
      </c>
      <c r="R17" s="16" t="s">
        <v>1983</v>
      </c>
      <c r="S17" s="15">
        <v>1.095</v>
      </c>
      <c r="T17" s="16" t="s">
        <v>1986</v>
      </c>
      <c r="U17" s="17">
        <f>(A1L310C7 + A1L310C8)</f>
        <v>1.226</v>
      </c>
      <c r="V17" s="16" t="s">
        <v>1983</v>
      </c>
      <c r="W17" s="15">
        <v>1.556</v>
      </c>
      <c r="X17" s="16" t="s">
        <v>1983</v>
      </c>
      <c r="Y17" s="15">
        <v>0.78700000000000003</v>
      </c>
      <c r="Z17" s="16" t="s">
        <v>1987</v>
      </c>
      <c r="AA17" s="17">
        <f>(A1L310C10 + A1L310C11)</f>
        <v>2.343</v>
      </c>
      <c r="AB17" s="16" t="s">
        <v>1983</v>
      </c>
      <c r="AC17" s="15">
        <v>3.8119999999999998</v>
      </c>
      <c r="AD17" s="16" t="s">
        <v>1983</v>
      </c>
      <c r="AE17" s="15">
        <v>0.221</v>
      </c>
      <c r="AF17" s="16" t="s">
        <v>1988</v>
      </c>
      <c r="AG17" s="17">
        <f>(A1L310C13 + A1L310C14)</f>
        <v>4.0329999999999995</v>
      </c>
      <c r="AH17" s="16" t="s">
        <v>1989</v>
      </c>
      <c r="AI17" s="17">
        <f>IF(RUN_YEARS &gt; 1,(A1L310C3 + A1L310C6) / 2, 0 )</f>
        <v>0.51849999999999996</v>
      </c>
      <c r="AJ17" s="16" t="s">
        <v>1990</v>
      </c>
      <c r="AK17" s="17">
        <f>IF(RUN_YEARS &gt; 2,(A1L310C3 + A1L310C6 + A1L310C9) / 3, 0 )</f>
        <v>0.7543333333333333</v>
      </c>
      <c r="AL17" s="16" t="s">
        <v>1991</v>
      </c>
      <c r="AM17" s="17">
        <f>IF(RUN_YEARS &gt; 3,(A1L310C3 + A1L310C6 + A1L310C9 + A1L310C12) / 4, 0 )</f>
        <v>1.1515</v>
      </c>
      <c r="AN17" s="16" t="s">
        <v>1992</v>
      </c>
      <c r="AO17" s="17">
        <f>IF(RUN_YEARS &gt; 4,(A1L310C3 + A1L310C6 + A1L310C9 + A1L310C12 + A1L310C15) / 5, 0 )</f>
        <v>1.7277999999999998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98.992999999999995</v>
      </c>
      <c r="F18" s="16" t="s">
        <v>1993</v>
      </c>
      <c r="G18" s="15">
        <v>22.442</v>
      </c>
      <c r="H18" s="16" t="s">
        <v>1994</v>
      </c>
      <c r="I18" s="17">
        <f>(A1L311C1 + A1L311C2)</f>
        <v>121.435</v>
      </c>
      <c r="J18" s="16" t="s">
        <v>1993</v>
      </c>
      <c r="K18" s="15">
        <v>101.386</v>
      </c>
      <c r="L18" s="16" t="s">
        <v>1993</v>
      </c>
      <c r="M18" s="15">
        <v>21.138999999999999</v>
      </c>
      <c r="N18" s="16" t="s">
        <v>1995</v>
      </c>
      <c r="O18" s="17">
        <f>(A1L311C4 + A1L311C5)</f>
        <v>122.52499999999999</v>
      </c>
      <c r="P18" s="16" t="s">
        <v>1993</v>
      </c>
      <c r="Q18" s="15">
        <v>91.457999999999998</v>
      </c>
      <c r="R18" s="16" t="s">
        <v>1993</v>
      </c>
      <c r="S18" s="15">
        <v>30.728999999999999</v>
      </c>
      <c r="T18" s="16" t="s">
        <v>1996</v>
      </c>
      <c r="U18" s="17">
        <f>(A1L311C7 + A1L311C8)</f>
        <v>122.187</v>
      </c>
      <c r="V18" s="16" t="s">
        <v>1993</v>
      </c>
      <c r="W18" s="15">
        <v>112.36499999999999</v>
      </c>
      <c r="X18" s="16" t="s">
        <v>1993</v>
      </c>
      <c r="Y18" s="15">
        <v>38.692</v>
      </c>
      <c r="Z18" s="16" t="s">
        <v>1997</v>
      </c>
      <c r="AA18" s="17">
        <f>(A1L311C10 + A1L311C11)</f>
        <v>151.05699999999999</v>
      </c>
      <c r="AB18" s="16" t="s">
        <v>1993</v>
      </c>
      <c r="AC18" s="15">
        <v>130.512</v>
      </c>
      <c r="AD18" s="16" t="s">
        <v>1993</v>
      </c>
      <c r="AE18" s="15">
        <v>40.036999999999999</v>
      </c>
      <c r="AF18" s="16" t="s">
        <v>1998</v>
      </c>
      <c r="AG18" s="17">
        <f>(A1L311C13 + A1L311C14)</f>
        <v>170.54900000000001</v>
      </c>
      <c r="AH18" s="16" t="s">
        <v>1999</v>
      </c>
      <c r="AI18" s="17">
        <f>IF(RUN_YEARS &gt; 1,(A1L311C3 + A1L311C6) / 2, 0 )</f>
        <v>121.97999999999999</v>
      </c>
      <c r="AJ18" s="16" t="s">
        <v>2000</v>
      </c>
      <c r="AK18" s="17">
        <f>IF(RUN_YEARS &gt; 2,(A1L311C3 + A1L311C6 + A1L311C9) / 3, 0 )</f>
        <v>122.04899999999999</v>
      </c>
      <c r="AL18" s="16" t="s">
        <v>2001</v>
      </c>
      <c r="AM18" s="17">
        <f>IF(RUN_YEARS &gt; 3,(A1L311C3 + A1L311C6 + A1L311C9 + A1L311C12) / 4, 0 )</f>
        <v>129.30099999999999</v>
      </c>
      <c r="AN18" s="16" t="s">
        <v>2002</v>
      </c>
      <c r="AO18" s="17">
        <f>IF(RUN_YEARS &gt; 4,(A1L311C3 + A1L311C6 + A1L311C9 + A1L311C12 + A1L311C15) / 5, 0 )</f>
        <v>137.55059999999997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98.992999999999995</v>
      </c>
      <c r="F19" s="16" t="s">
        <v>2004</v>
      </c>
      <c r="G19" s="17">
        <f>(A1L310C2 + A1L311C2)</f>
        <v>22.934000000000001</v>
      </c>
      <c r="H19" s="16" t="s">
        <v>2005</v>
      </c>
      <c r="I19" s="17">
        <f>(A1L312C1 + A1L312C2)</f>
        <v>121.92699999999999</v>
      </c>
      <c r="J19" s="16" t="s">
        <v>2006</v>
      </c>
      <c r="K19" s="17">
        <f>(A1L310C4 + A1L311C4)</f>
        <v>101.387</v>
      </c>
      <c r="L19" s="16" t="s">
        <v>2007</v>
      </c>
      <c r="M19" s="17">
        <f>(A1L310C5 + A1L311C5)</f>
        <v>21.683</v>
      </c>
      <c r="N19" s="16" t="s">
        <v>2008</v>
      </c>
      <c r="O19" s="17">
        <f>(A1L312C4 + A1L312C5)</f>
        <v>123.07</v>
      </c>
      <c r="P19" s="16" t="s">
        <v>2009</v>
      </c>
      <c r="Q19" s="17">
        <f>(A1L310C7 + A1L311C7)</f>
        <v>91.588999999999999</v>
      </c>
      <c r="R19" s="16" t="s">
        <v>2010</v>
      </c>
      <c r="S19" s="17">
        <f>(A1L310C8 + A1L311C8)</f>
        <v>31.823999999999998</v>
      </c>
      <c r="T19" s="16" t="s">
        <v>2011</v>
      </c>
      <c r="U19" s="17">
        <f>(A1L312C7 + A1L312C8)</f>
        <v>123.413</v>
      </c>
      <c r="V19" s="16" t="s">
        <v>2012</v>
      </c>
      <c r="W19" s="17">
        <f>(A1L310C10 + A1L311C10)</f>
        <v>113.92099999999999</v>
      </c>
      <c r="X19" s="16" t="s">
        <v>2013</v>
      </c>
      <c r="Y19" s="17">
        <f>(A1L310C11 + A1L311C11)</f>
        <v>39.478999999999999</v>
      </c>
      <c r="Z19" s="16" t="s">
        <v>2014</v>
      </c>
      <c r="AA19" s="17">
        <f>(A1L312C10 + A1L312C11)</f>
        <v>153.39999999999998</v>
      </c>
      <c r="AB19" s="16" t="s">
        <v>2015</v>
      </c>
      <c r="AC19" s="17">
        <f>(A1L310C13 + A1L311C13)</f>
        <v>134.32400000000001</v>
      </c>
      <c r="AD19" s="16" t="s">
        <v>2016</v>
      </c>
      <c r="AE19" s="17">
        <f>(A1L310C14 + A1L311C14)</f>
        <v>40.257999999999996</v>
      </c>
      <c r="AF19" s="16" t="s">
        <v>2017</v>
      </c>
      <c r="AG19" s="17">
        <f>(A1L312C13 + A1L312C14)</f>
        <v>174.58199999999999</v>
      </c>
      <c r="AH19" s="16" t="s">
        <v>2018</v>
      </c>
      <c r="AI19" s="17">
        <f>IF(RUN_YEARS &gt; 1,(A1L312C3 + A1L312C6) / 2, 0 )</f>
        <v>122.49849999999999</v>
      </c>
      <c r="AJ19" s="16" t="s">
        <v>2019</v>
      </c>
      <c r="AK19" s="17">
        <f>IF(RUN_YEARS &gt; 2,(A1L312C3 + A1L312C6 + A1L312C9) / 3, 0 )</f>
        <v>122.80333333333333</v>
      </c>
      <c r="AL19" s="16" t="s">
        <v>2020</v>
      </c>
      <c r="AM19" s="17">
        <f>IF(RUN_YEARS &gt; 3,(A1L312C3 + A1L312C6 + A1L312C9 + A1L312C12) / 4, 0 )</f>
        <v>130.45249999999999</v>
      </c>
      <c r="AN19" s="16" t="s">
        <v>2021</v>
      </c>
      <c r="AO19" s="17">
        <f>IF(RUN_YEARS &gt; 4,(A1L312C3 + A1L312C6 + A1L312C9 + A1L312C12 + A1L312C15) / 5, 0 )</f>
        <v>139.27839999999998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1.4E-2</v>
      </c>
      <c r="F20" s="16" t="s">
        <v>2022</v>
      </c>
      <c r="G20" s="15">
        <v>0.92600000000000005</v>
      </c>
      <c r="H20" s="16" t="s">
        <v>2023</v>
      </c>
      <c r="I20" s="17">
        <f>(A1L313C1 + A1L313C2)</f>
        <v>0.94000000000000006</v>
      </c>
      <c r="J20" s="16" t="s">
        <v>2022</v>
      </c>
      <c r="K20" s="15">
        <v>0.45</v>
      </c>
      <c r="L20" s="16" t="s">
        <v>2022</v>
      </c>
      <c r="M20" s="15">
        <v>0.42299999999999999</v>
      </c>
      <c r="N20" s="16" t="s">
        <v>2024</v>
      </c>
      <c r="O20" s="17">
        <f>(A1L313C4 + A1L313C5)</f>
        <v>0.873</v>
      </c>
      <c r="P20" s="16" t="s">
        <v>2022</v>
      </c>
      <c r="Q20" s="15">
        <v>1.54</v>
      </c>
      <c r="R20" s="16" t="s">
        <v>2022</v>
      </c>
      <c r="S20" s="15">
        <v>0.91500000000000004</v>
      </c>
      <c r="T20" s="16" t="s">
        <v>2025</v>
      </c>
      <c r="U20" s="17">
        <f>(A1L313C7 + A1L313C8)</f>
        <v>2.4550000000000001</v>
      </c>
      <c r="V20" s="16" t="s">
        <v>2022</v>
      </c>
      <c r="W20" s="15">
        <v>1.907</v>
      </c>
      <c r="X20" s="16" t="s">
        <v>2022</v>
      </c>
      <c r="Y20" s="15">
        <v>0.83899999999999997</v>
      </c>
      <c r="Z20" s="16" t="s">
        <v>2026</v>
      </c>
      <c r="AA20" s="17">
        <f>(A1L313C10 + A1L313C11)</f>
        <v>2.746</v>
      </c>
      <c r="AB20" s="16" t="s">
        <v>2022</v>
      </c>
      <c r="AC20" s="15">
        <v>2.4870000000000001</v>
      </c>
      <c r="AD20" s="16" t="s">
        <v>2022</v>
      </c>
      <c r="AE20" s="15">
        <v>1.0049999999999999</v>
      </c>
      <c r="AF20" s="16" t="s">
        <v>2027</v>
      </c>
      <c r="AG20" s="17">
        <f>(A1L313C13 + A1L313C14)</f>
        <v>3.492</v>
      </c>
      <c r="AH20" s="16" t="s">
        <v>2028</v>
      </c>
      <c r="AI20" s="17">
        <f>IF(RUN_YEARS &gt; 1,(A1L313C3 + A1L313C6) / 2, 0 )</f>
        <v>0.90650000000000008</v>
      </c>
      <c r="AJ20" s="16" t="s">
        <v>2029</v>
      </c>
      <c r="AK20" s="17">
        <f>IF(RUN_YEARS &gt; 2,(A1L313C3 + A1L313C6 + A1L313C9) / 3, 0 )</f>
        <v>1.422666666666667</v>
      </c>
      <c r="AL20" s="16" t="s">
        <v>2030</v>
      </c>
      <c r="AM20" s="17">
        <f>IF(RUN_YEARS &gt; 3,(A1L313C3 + A1L313C6 + A1L313C9 + A1L313C12) / 4, 0 )</f>
        <v>1.7535000000000003</v>
      </c>
      <c r="AN20" s="16" t="s">
        <v>2031</v>
      </c>
      <c r="AO20" s="17">
        <f>IF(RUN_YEARS &gt; 4,(A1L313C3 + A1L313C6 + A1L313C9 + A1L313C12 + A1L313C15) / 5, 0 )</f>
        <v>2.1012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2033</v>
      </c>
      <c r="I21" s="17">
        <f>(A1L314C1 + A1L314C2)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2034</v>
      </c>
      <c r="O21" s="17">
        <f>(A1L314C4 + A1L314C5)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2035</v>
      </c>
      <c r="U21" s="17">
        <f>(A1L314C7 + A1L314C8)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2036</v>
      </c>
      <c r="AA21" s="17">
        <f>(A1L314C10 + A1L314C11)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2037</v>
      </c>
      <c r="AG21" s="17">
        <f>(A1L314C13 + A1L314C14)</f>
        <v>0</v>
      </c>
      <c r="AH21" s="16" t="s">
        <v>2038</v>
      </c>
      <c r="AI21" s="17">
        <f>IF(RUN_YEARS &gt; 1,(A1L314C3 + A1L314C6) / 2, 0 )</f>
        <v>0</v>
      </c>
      <c r="AJ21" s="16" t="s">
        <v>2039</v>
      </c>
      <c r="AK21" s="17">
        <f>IF(RUN_YEARS &gt; 2,(A1L314C3 + A1L314C6 + A1L314C9) / 3, 0 )</f>
        <v>0</v>
      </c>
      <c r="AL21" s="16" t="s">
        <v>2040</v>
      </c>
      <c r="AM21" s="17">
        <f>IF(RUN_YEARS &gt; 3,(A1L314C3 + A1L314C6 + A1L314C9 + A1L314C12) / 4, 0 )</f>
        <v>0</v>
      </c>
      <c r="AN21" s="16" t="s">
        <v>2041</v>
      </c>
      <c r="AO21" s="17">
        <f>IF(RUN_YEARS &gt; 4,(A1L314C3 + A1L314C6 + A1L314C9 + A1L314C12 + A1L314C15) / 5, 0 )</f>
        <v>0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1.4999999999999999E-2</v>
      </c>
      <c r="F22" s="16" t="s">
        <v>2042</v>
      </c>
      <c r="G22" s="15">
        <v>1.4E-2</v>
      </c>
      <c r="H22" s="16" t="s">
        <v>2043</v>
      </c>
      <c r="I22" s="17">
        <f>(A1L315C1 + A1L315C2)</f>
        <v>2.8999999999999998E-2</v>
      </c>
      <c r="J22" s="16" t="s">
        <v>2042</v>
      </c>
      <c r="K22" s="15">
        <v>1.6E-2</v>
      </c>
      <c r="L22" s="16" t="s">
        <v>2042</v>
      </c>
      <c r="M22" s="15">
        <v>2E-3</v>
      </c>
      <c r="N22" s="16" t="s">
        <v>2044</v>
      </c>
      <c r="O22" s="17">
        <f>(A1L315C4 + A1L315C5)</f>
        <v>1.8000000000000002E-2</v>
      </c>
      <c r="P22" s="16" t="s">
        <v>2042</v>
      </c>
      <c r="Q22" s="15">
        <v>2.8000000000000001E-2</v>
      </c>
      <c r="R22" s="16" t="s">
        <v>2042</v>
      </c>
      <c r="S22" s="15">
        <v>6.0000000000000001E-3</v>
      </c>
      <c r="T22" s="16" t="s">
        <v>2045</v>
      </c>
      <c r="U22" s="17">
        <f>(A1L315C7 + A1L315C8)</f>
        <v>3.4000000000000002E-2</v>
      </c>
      <c r="V22" s="16" t="s">
        <v>2042</v>
      </c>
      <c r="W22" s="15">
        <v>0.217</v>
      </c>
      <c r="X22" s="16" t="s">
        <v>2042</v>
      </c>
      <c r="Y22" s="15">
        <v>4.4999999999999998E-2</v>
      </c>
      <c r="Z22" s="16" t="s">
        <v>2046</v>
      </c>
      <c r="AA22" s="17">
        <f>(A1L315C10 + A1L315C11)</f>
        <v>0.26200000000000001</v>
      </c>
      <c r="AB22" s="16" t="s">
        <v>2042</v>
      </c>
      <c r="AC22" s="15">
        <v>0.309</v>
      </c>
      <c r="AD22" s="16" t="s">
        <v>2042</v>
      </c>
      <c r="AE22" s="15">
        <v>0.124</v>
      </c>
      <c r="AF22" s="16" t="s">
        <v>2047</v>
      </c>
      <c r="AG22" s="17">
        <f>(A1L315C13 + A1L315C14)</f>
        <v>0.433</v>
      </c>
      <c r="AH22" s="16" t="s">
        <v>2048</v>
      </c>
      <c r="AI22" s="17">
        <f>IF(RUN_YEARS &gt; 1,(A1L315C3 + A1L315C6) / 2, 0 )</f>
        <v>2.35E-2</v>
      </c>
      <c r="AJ22" s="16" t="s">
        <v>2049</v>
      </c>
      <c r="AK22" s="17">
        <f>IF(RUN_YEARS &gt; 2,(A1L315C3 + A1L315C6 + A1L315C9) / 3, 0 )</f>
        <v>2.7E-2</v>
      </c>
      <c r="AL22" s="16" t="s">
        <v>2050</v>
      </c>
      <c r="AM22" s="17">
        <f>IF(RUN_YEARS &gt; 3,(A1L315C3 + A1L315C6 + A1L315C9 + A1L315C12) / 4, 0 )</f>
        <v>8.5750000000000007E-2</v>
      </c>
      <c r="AN22" s="16" t="s">
        <v>2051</v>
      </c>
      <c r="AO22" s="17">
        <f>IF(RUN_YEARS &gt; 4,(A1L315C3 + A1L315C6 + A1L315C9 + A1L315C12 + A1L315C15) / 5, 0 )</f>
        <v>0.1552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1E-3</v>
      </c>
      <c r="F23" s="16" t="s">
        <v>2052</v>
      </c>
      <c r="G23" s="15">
        <v>0.14199999999999999</v>
      </c>
      <c r="H23" s="16" t="s">
        <v>2053</v>
      </c>
      <c r="I23" s="17">
        <f>(A1L316C1 + A1L316C2)</f>
        <v>0.14299999999999999</v>
      </c>
      <c r="J23" s="16" t="s">
        <v>2052</v>
      </c>
      <c r="K23" s="15">
        <v>2.5000000000000001E-2</v>
      </c>
      <c r="L23" s="16" t="s">
        <v>2052</v>
      </c>
      <c r="M23" s="15">
        <v>0.17699999999999999</v>
      </c>
      <c r="N23" s="16" t="s">
        <v>2054</v>
      </c>
      <c r="O23" s="17">
        <f>(A1L316C4 + A1L316C5)</f>
        <v>0.20199999999999999</v>
      </c>
      <c r="P23" s="16" t="s">
        <v>2052</v>
      </c>
      <c r="Q23" s="15">
        <v>0.04</v>
      </c>
      <c r="R23" s="16" t="s">
        <v>2052</v>
      </c>
      <c r="S23" s="15">
        <v>0.29299999999999998</v>
      </c>
      <c r="T23" s="16" t="s">
        <v>2055</v>
      </c>
      <c r="U23" s="17">
        <f>(A1L316C7 + A1L316C8)</f>
        <v>0.33299999999999996</v>
      </c>
      <c r="V23" s="16" t="s">
        <v>2052</v>
      </c>
      <c r="W23" s="15">
        <v>0.11799999999999999</v>
      </c>
      <c r="X23" s="16" t="s">
        <v>2052</v>
      </c>
      <c r="Y23" s="15">
        <v>0.252</v>
      </c>
      <c r="Z23" s="16" t="s">
        <v>2056</v>
      </c>
      <c r="AA23" s="17">
        <f>(A1L316C10 + A1L316C11)</f>
        <v>0.37</v>
      </c>
      <c r="AB23" s="16" t="s">
        <v>2052</v>
      </c>
      <c r="AC23" s="15">
        <v>0.22500000000000001</v>
      </c>
      <c r="AD23" s="16" t="s">
        <v>2052</v>
      </c>
      <c r="AE23" s="15">
        <v>0.28999999999999998</v>
      </c>
      <c r="AF23" s="16" t="s">
        <v>2057</v>
      </c>
      <c r="AG23" s="17">
        <f>(A1L316C13 + A1L316C14)</f>
        <v>0.51500000000000001</v>
      </c>
      <c r="AH23" s="16" t="s">
        <v>2058</v>
      </c>
      <c r="AI23" s="17">
        <f>IF(RUN_YEARS &gt; 1,(A1L316C3 + A1L316C6) / 2, 0 )</f>
        <v>0.17249999999999999</v>
      </c>
      <c r="AJ23" s="16" t="s">
        <v>2059</v>
      </c>
      <c r="AK23" s="17">
        <f>IF(RUN_YEARS &gt; 2,(A1L316C3 + A1L316C6 + A1L316C9) / 3, 0 )</f>
        <v>0.22599999999999998</v>
      </c>
      <c r="AL23" s="16" t="s">
        <v>2060</v>
      </c>
      <c r="AM23" s="17">
        <f>IF(RUN_YEARS &gt; 3,(A1L316C3 + A1L316C6 + A1L316C9 + A1L316C12) / 4, 0 )</f>
        <v>0.26200000000000001</v>
      </c>
      <c r="AN23" s="16" t="s">
        <v>2061</v>
      </c>
      <c r="AO23" s="17">
        <f>IF(RUN_YEARS &gt; 4,(A1L316C3 + A1L316C6 + A1L316C9 + A1L316C12 + A1L316C15) / 5, 0 )</f>
        <v>0.31260000000000004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0</v>
      </c>
      <c r="H24" s="16" t="s">
        <v>2063</v>
      </c>
      <c r="I24" s="17">
        <f>(A1L317C1 + A1L317C2)</f>
        <v>0</v>
      </c>
      <c r="J24" s="16" t="s">
        <v>2062</v>
      </c>
      <c r="K24" s="15">
        <v>0</v>
      </c>
      <c r="L24" s="16" t="s">
        <v>2062</v>
      </c>
      <c r="M24" s="15">
        <v>0</v>
      </c>
      <c r="N24" s="16" t="s">
        <v>2064</v>
      </c>
      <c r="O24" s="17">
        <f>(A1L317C4 + A1L317C5)</f>
        <v>0</v>
      </c>
      <c r="P24" s="16" t="s">
        <v>2062</v>
      </c>
      <c r="Q24" s="15">
        <v>0</v>
      </c>
      <c r="R24" s="16" t="s">
        <v>2062</v>
      </c>
      <c r="S24" s="15">
        <v>0</v>
      </c>
      <c r="T24" s="16" t="s">
        <v>2065</v>
      </c>
      <c r="U24" s="17">
        <f>(A1L317C7 + A1L317C8)</f>
        <v>0</v>
      </c>
      <c r="V24" s="16" t="s">
        <v>2062</v>
      </c>
      <c r="W24" s="15">
        <v>0</v>
      </c>
      <c r="X24" s="16" t="s">
        <v>2062</v>
      </c>
      <c r="Y24" s="15">
        <v>2E-3</v>
      </c>
      <c r="Z24" s="16" t="s">
        <v>2066</v>
      </c>
      <c r="AA24" s="17">
        <f>(A1L317C10 + A1L317C11)</f>
        <v>2E-3</v>
      </c>
      <c r="AB24" s="16" t="s">
        <v>2062</v>
      </c>
      <c r="AC24" s="15">
        <v>0</v>
      </c>
      <c r="AD24" s="16" t="s">
        <v>2062</v>
      </c>
      <c r="AE24" s="15">
        <v>0</v>
      </c>
      <c r="AF24" s="16" t="s">
        <v>2067</v>
      </c>
      <c r="AG24" s="17">
        <f>(A1L317C13 + A1L317C14)</f>
        <v>0</v>
      </c>
      <c r="AH24" s="16" t="s">
        <v>2068</v>
      </c>
      <c r="AI24" s="17">
        <f>IF(RUN_YEARS &gt; 1,(A1L317C3 + A1L317C6) / 2, 0 )</f>
        <v>0</v>
      </c>
      <c r="AJ24" s="16" t="s">
        <v>2069</v>
      </c>
      <c r="AK24" s="17">
        <f>IF(RUN_YEARS &gt; 2,(A1L317C3 + A1L317C6 + A1L317C9) / 3, 0 )</f>
        <v>0</v>
      </c>
      <c r="AL24" s="16" t="s">
        <v>2070</v>
      </c>
      <c r="AM24" s="17">
        <f>IF(RUN_YEARS &gt; 3,(A1L317C3 + A1L317C6 + A1L317C9 + A1L317C12) / 4, 0 )</f>
        <v>5.0000000000000001E-4</v>
      </c>
      <c r="AN24" s="16" t="s">
        <v>2071</v>
      </c>
      <c r="AO24" s="17">
        <f>IF(RUN_YEARS &gt; 4,(A1L317C3 + A1L317C6 + A1L317C9 + A1L317C12 + A1L317C15) / 5, 0 )</f>
        <v>4.0000000000000002E-4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0.35899999999999999</v>
      </c>
      <c r="F25" s="16" t="s">
        <v>2072</v>
      </c>
      <c r="G25" s="15">
        <v>4.226</v>
      </c>
      <c r="H25" s="16" t="s">
        <v>2073</v>
      </c>
      <c r="I25" s="17">
        <f>(A1L318C1 + A1L318C2)</f>
        <v>4.585</v>
      </c>
      <c r="J25" s="16" t="s">
        <v>2072</v>
      </c>
      <c r="K25" s="15">
        <v>0.30199999999999999</v>
      </c>
      <c r="L25" s="16" t="s">
        <v>2072</v>
      </c>
      <c r="M25" s="15">
        <v>4.1769999999999996</v>
      </c>
      <c r="N25" s="16" t="s">
        <v>2074</v>
      </c>
      <c r="O25" s="17">
        <f>(A1L318C4 + A1L318C5)</f>
        <v>4.4789999999999992</v>
      </c>
      <c r="P25" s="16" t="s">
        <v>2072</v>
      </c>
      <c r="Q25" s="15">
        <v>0.111</v>
      </c>
      <c r="R25" s="16" t="s">
        <v>2072</v>
      </c>
      <c r="S25" s="15">
        <v>3.9039999999999999</v>
      </c>
      <c r="T25" s="16" t="s">
        <v>2075</v>
      </c>
      <c r="U25" s="17">
        <f>(A1L318C7 + A1L318C8)</f>
        <v>4.0149999999999997</v>
      </c>
      <c r="V25" s="16" t="s">
        <v>2072</v>
      </c>
      <c r="W25" s="15">
        <v>1.2999999999999999E-2</v>
      </c>
      <c r="X25" s="16" t="s">
        <v>2072</v>
      </c>
      <c r="Y25" s="15">
        <v>3.7210000000000001</v>
      </c>
      <c r="Z25" s="16" t="s">
        <v>2076</v>
      </c>
      <c r="AA25" s="17">
        <f>(A1L318C10 + A1L318C11)</f>
        <v>3.734</v>
      </c>
      <c r="AB25" s="16" t="s">
        <v>2072</v>
      </c>
      <c r="AC25" s="15">
        <v>0</v>
      </c>
      <c r="AD25" s="16" t="s">
        <v>2072</v>
      </c>
      <c r="AE25" s="15">
        <v>4.16</v>
      </c>
      <c r="AF25" s="16" t="s">
        <v>2077</v>
      </c>
      <c r="AG25" s="17">
        <f>(A1L318C13 + A1L318C14)</f>
        <v>4.16</v>
      </c>
      <c r="AH25" s="16" t="s">
        <v>2078</v>
      </c>
      <c r="AI25" s="17">
        <f>IF(RUN_YEARS &gt; 1,(A1L318C3 + A1L318C6) / 2, 0 )</f>
        <v>4.532</v>
      </c>
      <c r="AJ25" s="16" t="s">
        <v>2079</v>
      </c>
      <c r="AK25" s="17">
        <f>IF(RUN_YEARS &gt; 2,(A1L318C3 + A1L318C6 + A1L318C9) / 3, 0 )</f>
        <v>4.3596666666666666</v>
      </c>
      <c r="AL25" s="16" t="s">
        <v>2080</v>
      </c>
      <c r="AM25" s="17">
        <f>IF(RUN_YEARS &gt; 3,(A1L318C3 + A1L318C6 + A1L318C9 + A1L318C12) / 4, 0 )</f>
        <v>4.2032500000000006</v>
      </c>
      <c r="AN25" s="16" t="s">
        <v>2081</v>
      </c>
      <c r="AO25" s="17">
        <f>IF(RUN_YEARS &gt; 4,(A1L318C3 + A1L318C6 + A1L318C9 + A1L318C12 + A1L318C15) / 5, 0 )</f>
        <v>4.1946000000000003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0.19500000000000001</v>
      </c>
      <c r="F26" s="16" t="s">
        <v>2082</v>
      </c>
      <c r="G26" s="15">
        <v>1.7999999999999999E-2</v>
      </c>
      <c r="H26" s="16" t="s">
        <v>2083</v>
      </c>
      <c r="I26" s="17">
        <f>(A1L319C1 + A1L319C2)</f>
        <v>0.21299999999999999</v>
      </c>
      <c r="J26" s="16" t="s">
        <v>2082</v>
      </c>
      <c r="K26" s="15">
        <v>0.25900000000000001</v>
      </c>
      <c r="L26" s="16" t="s">
        <v>2082</v>
      </c>
      <c r="M26" s="15">
        <v>6.0000000000000001E-3</v>
      </c>
      <c r="N26" s="16" t="s">
        <v>2084</v>
      </c>
      <c r="O26" s="17">
        <f>(A1L319C4 + A1L319C5)</f>
        <v>0.26500000000000001</v>
      </c>
      <c r="P26" s="16" t="s">
        <v>2082</v>
      </c>
      <c r="Q26" s="15">
        <v>0.28599999999999998</v>
      </c>
      <c r="R26" s="16" t="s">
        <v>2082</v>
      </c>
      <c r="S26" s="15">
        <v>3.0000000000000001E-3</v>
      </c>
      <c r="T26" s="16" t="s">
        <v>2085</v>
      </c>
      <c r="U26" s="17">
        <f>(A1L319C7 + A1L319C8)</f>
        <v>0.28899999999999998</v>
      </c>
      <c r="V26" s="16" t="s">
        <v>2082</v>
      </c>
      <c r="W26" s="15">
        <v>0.216</v>
      </c>
      <c r="X26" s="16" t="s">
        <v>2082</v>
      </c>
      <c r="Y26" s="15">
        <v>4.0000000000000001E-3</v>
      </c>
      <c r="Z26" s="16" t="s">
        <v>2086</v>
      </c>
      <c r="AA26" s="17">
        <f>(A1L319C10 + A1L319C11)</f>
        <v>0.22</v>
      </c>
      <c r="AB26" s="16" t="s">
        <v>2082</v>
      </c>
      <c r="AC26" s="15">
        <v>6.0000000000000001E-3</v>
      </c>
      <c r="AD26" s="16" t="s">
        <v>2082</v>
      </c>
      <c r="AE26" s="15">
        <v>2E-3</v>
      </c>
      <c r="AF26" s="16" t="s">
        <v>2087</v>
      </c>
      <c r="AG26" s="17">
        <f>(A1L319C13 + A1L319C14)</f>
        <v>8.0000000000000002E-3</v>
      </c>
      <c r="AH26" s="16" t="s">
        <v>2088</v>
      </c>
      <c r="AI26" s="17">
        <f>IF(RUN_YEARS &gt; 1,(A1L319C3 + A1L319C6) / 2, 0 )</f>
        <v>0.23899999999999999</v>
      </c>
      <c r="AJ26" s="16" t="s">
        <v>2089</v>
      </c>
      <c r="AK26" s="17">
        <f>IF(RUN_YEARS &gt; 2,(A1L319C3 + A1L319C6 + A1L319C9) / 3, 0 )</f>
        <v>0.25566666666666665</v>
      </c>
      <c r="AL26" s="16" t="s">
        <v>2090</v>
      </c>
      <c r="AM26" s="17">
        <f>IF(RUN_YEARS &gt; 3,(A1L319C3 + A1L319C6 + A1L319C9 + A1L319C12) / 4, 0 )</f>
        <v>0.24674999999999997</v>
      </c>
      <c r="AN26" s="16" t="s">
        <v>2091</v>
      </c>
      <c r="AO26" s="17">
        <f>IF(RUN_YEARS &gt; 4,(A1L319C3 + A1L319C6 + A1L319C9 + A1L319C12 + A1L319C15) / 5, 0 )</f>
        <v>0.19899999999999998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4.3979999999999997</v>
      </c>
      <c r="F27" s="16" t="s">
        <v>2092</v>
      </c>
      <c r="G27" s="15">
        <v>10.347</v>
      </c>
      <c r="H27" s="16" t="s">
        <v>2093</v>
      </c>
      <c r="I27" s="17">
        <f>(A1L320C1 + A1L320C2)</f>
        <v>14.744999999999999</v>
      </c>
      <c r="J27" s="16" t="s">
        <v>2092</v>
      </c>
      <c r="K27" s="15">
        <v>4.2370000000000001</v>
      </c>
      <c r="L27" s="16" t="s">
        <v>2092</v>
      </c>
      <c r="M27" s="15">
        <v>11.102</v>
      </c>
      <c r="N27" s="16" t="s">
        <v>2094</v>
      </c>
      <c r="O27" s="17">
        <f>(A1L320C4 + A1L320C5)</f>
        <v>15.339</v>
      </c>
      <c r="P27" s="16" t="s">
        <v>2092</v>
      </c>
      <c r="Q27" s="15">
        <v>3.6440000000000001</v>
      </c>
      <c r="R27" s="16" t="s">
        <v>2092</v>
      </c>
      <c r="S27" s="15">
        <v>11.896000000000001</v>
      </c>
      <c r="T27" s="16" t="s">
        <v>2095</v>
      </c>
      <c r="U27" s="17">
        <f>(A1L320C7 + A1L320C8)</f>
        <v>15.540000000000001</v>
      </c>
      <c r="V27" s="16" t="s">
        <v>2092</v>
      </c>
      <c r="W27" s="15">
        <v>3.294</v>
      </c>
      <c r="X27" s="16" t="s">
        <v>2092</v>
      </c>
      <c r="Y27" s="15">
        <v>8.9</v>
      </c>
      <c r="Z27" s="16" t="s">
        <v>2096</v>
      </c>
      <c r="AA27" s="17">
        <f>(A1L320C10 + A1L320C11)</f>
        <v>12.194000000000001</v>
      </c>
      <c r="AB27" s="16" t="s">
        <v>2092</v>
      </c>
      <c r="AC27" s="15">
        <v>3.444</v>
      </c>
      <c r="AD27" s="16" t="s">
        <v>2092</v>
      </c>
      <c r="AE27" s="15">
        <v>10.455</v>
      </c>
      <c r="AF27" s="16" t="s">
        <v>2097</v>
      </c>
      <c r="AG27" s="17">
        <f>(A1L320C13 + A1L320C14)</f>
        <v>13.899000000000001</v>
      </c>
      <c r="AH27" s="16" t="s">
        <v>2098</v>
      </c>
      <c r="AI27" s="17">
        <f>IF(RUN_YEARS &gt; 1,(A1L320C3 + A1L320C6) / 2, 0 )</f>
        <v>15.042</v>
      </c>
      <c r="AJ27" s="16" t="s">
        <v>2099</v>
      </c>
      <c r="AK27" s="17">
        <f>IF(RUN_YEARS &gt; 2,(A1L320C3 + A1L320C6 + A1L320C9) / 3, 0 )</f>
        <v>15.208</v>
      </c>
      <c r="AL27" s="16" t="s">
        <v>2100</v>
      </c>
      <c r="AM27" s="17">
        <f>IF(RUN_YEARS &gt; 3,(A1L320C3 + A1L320C6 + A1L320C9 + A1L320C12) / 4, 0 )</f>
        <v>14.454500000000001</v>
      </c>
      <c r="AN27" s="16" t="s">
        <v>2101</v>
      </c>
      <c r="AO27" s="17">
        <f>IF(RUN_YEARS &gt; 4,(A1L320C3 + A1L320C6 + A1L320C9 + A1L320C12 + A1L320C15) / 5, 0 )</f>
        <v>14.343400000000003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1E-3</v>
      </c>
      <c r="H28" s="16" t="s">
        <v>2103</v>
      </c>
      <c r="I28" s="17">
        <f>(A1L321C1 + A1L321C2)</f>
        <v>1E-3</v>
      </c>
      <c r="J28" s="16" t="s">
        <v>2102</v>
      </c>
      <c r="K28" s="15">
        <v>0</v>
      </c>
      <c r="L28" s="16" t="s">
        <v>2102</v>
      </c>
      <c r="M28" s="15">
        <v>4.0000000000000001E-3</v>
      </c>
      <c r="N28" s="16" t="s">
        <v>2104</v>
      </c>
      <c r="O28" s="17">
        <f>(A1L321C4 + A1L321C5)</f>
        <v>4.0000000000000001E-3</v>
      </c>
      <c r="P28" s="16" t="s">
        <v>2102</v>
      </c>
      <c r="Q28" s="15">
        <v>0</v>
      </c>
      <c r="R28" s="16" t="s">
        <v>2102</v>
      </c>
      <c r="S28" s="15">
        <v>8.0000000000000002E-3</v>
      </c>
      <c r="T28" s="16" t="s">
        <v>2105</v>
      </c>
      <c r="U28" s="17">
        <f>(A1L321C7 + A1L321C8)</f>
        <v>8.0000000000000002E-3</v>
      </c>
      <c r="V28" s="16" t="s">
        <v>2102</v>
      </c>
      <c r="W28" s="15">
        <v>0</v>
      </c>
      <c r="X28" s="16" t="s">
        <v>2102</v>
      </c>
      <c r="Y28" s="15">
        <v>1.0999999999999999E-2</v>
      </c>
      <c r="Z28" s="16" t="s">
        <v>2106</v>
      </c>
      <c r="AA28" s="17">
        <f>(A1L321C10 + A1L321C11)</f>
        <v>1.0999999999999999E-2</v>
      </c>
      <c r="AB28" s="16" t="s">
        <v>2102</v>
      </c>
      <c r="AC28" s="15">
        <v>0</v>
      </c>
      <c r="AD28" s="16" t="s">
        <v>2102</v>
      </c>
      <c r="AE28" s="15">
        <v>1.2E-2</v>
      </c>
      <c r="AF28" s="16" t="s">
        <v>2107</v>
      </c>
      <c r="AG28" s="17">
        <f>(A1L321C13 + A1L321C14)</f>
        <v>1.2E-2</v>
      </c>
      <c r="AH28" s="16" t="s">
        <v>2108</v>
      </c>
      <c r="AI28" s="17">
        <f>IF(RUN_YEARS &gt; 1,(A1L321C3 + A1L321C6) / 2, 0 )</f>
        <v>2.5000000000000001E-3</v>
      </c>
      <c r="AJ28" s="16" t="s">
        <v>2109</v>
      </c>
      <c r="AK28" s="17">
        <f>IF(RUN_YEARS &gt; 2,(A1L321C3 + A1L321C6 + A1L321C9) / 3, 0 )</f>
        <v>4.333333333333334E-3</v>
      </c>
      <c r="AL28" s="16" t="s">
        <v>2110</v>
      </c>
      <c r="AM28" s="17">
        <f>IF(RUN_YEARS &gt; 3,(A1L321C3 + A1L321C6 + A1L321C9 + A1L321C12) / 4, 0 )</f>
        <v>6.0000000000000001E-3</v>
      </c>
      <c r="AN28" s="16" t="s">
        <v>2111</v>
      </c>
      <c r="AO28" s="17">
        <f>IF(RUN_YEARS &gt; 4,(A1L321C3 + A1L321C6 + A1L321C9 + A1L321C12 + A1L321C15) / 5, 0 )</f>
        <v>7.2000000000000007E-3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0</v>
      </c>
      <c r="H29" s="16" t="s">
        <v>2113</v>
      </c>
      <c r="I29" s="17">
        <f>(A1L322C1 + A1L322C2)</f>
        <v>0</v>
      </c>
      <c r="J29" s="16" t="s">
        <v>2112</v>
      </c>
      <c r="K29" s="15">
        <v>0</v>
      </c>
      <c r="L29" s="16" t="s">
        <v>2112</v>
      </c>
      <c r="M29" s="15">
        <v>1E-3</v>
      </c>
      <c r="N29" s="16" t="s">
        <v>2114</v>
      </c>
      <c r="O29" s="17">
        <f>(A1L322C4 + A1L322C5)</f>
        <v>1E-3</v>
      </c>
      <c r="P29" s="16" t="s">
        <v>2112</v>
      </c>
      <c r="Q29" s="15">
        <v>0</v>
      </c>
      <c r="R29" s="16" t="s">
        <v>2112</v>
      </c>
      <c r="S29" s="15">
        <v>1E-3</v>
      </c>
      <c r="T29" s="16" t="s">
        <v>2115</v>
      </c>
      <c r="U29" s="17">
        <f>(A1L322C7 + A1L322C8)</f>
        <v>1E-3</v>
      </c>
      <c r="V29" s="16" t="s">
        <v>2112</v>
      </c>
      <c r="W29" s="15">
        <v>0</v>
      </c>
      <c r="X29" s="16" t="s">
        <v>2112</v>
      </c>
      <c r="Y29" s="15">
        <v>1E-3</v>
      </c>
      <c r="Z29" s="16" t="s">
        <v>2116</v>
      </c>
      <c r="AA29" s="17">
        <f>(A1L322C10 + A1L322C11)</f>
        <v>1E-3</v>
      </c>
      <c r="AB29" s="16" t="s">
        <v>2112</v>
      </c>
      <c r="AC29" s="15">
        <v>3.0000000000000001E-3</v>
      </c>
      <c r="AD29" s="16" t="s">
        <v>2112</v>
      </c>
      <c r="AE29" s="15">
        <v>0</v>
      </c>
      <c r="AF29" s="16" t="s">
        <v>2117</v>
      </c>
      <c r="AG29" s="17">
        <f>(A1L322C13 + A1L322C14)</f>
        <v>3.0000000000000001E-3</v>
      </c>
      <c r="AH29" s="16" t="s">
        <v>2118</v>
      </c>
      <c r="AI29" s="17">
        <f>IF(RUN_YEARS &gt; 1,(A1L322C3 + A1L322C6) / 2, 0 )</f>
        <v>5.0000000000000001E-4</v>
      </c>
      <c r="AJ29" s="16" t="s">
        <v>2119</v>
      </c>
      <c r="AK29" s="17">
        <f>IF(RUN_YEARS &gt; 2,(A1L322C3 + A1L322C6 + A1L322C9) / 3, 0 )</f>
        <v>6.6666666666666664E-4</v>
      </c>
      <c r="AL29" s="16" t="s">
        <v>2120</v>
      </c>
      <c r="AM29" s="17">
        <f>IF(RUN_YEARS &gt; 3,(A1L322C3 + A1L322C6 + A1L322C9 + A1L322C12) / 4, 0 )</f>
        <v>7.5000000000000002E-4</v>
      </c>
      <c r="AN29" s="16" t="s">
        <v>2121</v>
      </c>
      <c r="AO29" s="17">
        <f>IF(RUN_YEARS &gt; 4,(A1L322C3 + A1L322C6 + A1L322C9 + A1L322C12 + A1L322C15) / 5, 0 )</f>
        <v>1.2000000000000001E-3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</v>
      </c>
      <c r="F30" s="16" t="s">
        <v>2123</v>
      </c>
      <c r="G30" s="17">
        <f>(A1L321C2 + A1L322C2)</f>
        <v>1E-3</v>
      </c>
      <c r="H30" s="16" t="s">
        <v>2124</v>
      </c>
      <c r="I30" s="17">
        <f>(A1L323C1 + A1L323C2)</f>
        <v>1E-3</v>
      </c>
      <c r="J30" s="16" t="s">
        <v>2125</v>
      </c>
      <c r="K30" s="17">
        <f>(A1L321C4 + A1L322C4)</f>
        <v>0</v>
      </c>
      <c r="L30" s="16" t="s">
        <v>2126</v>
      </c>
      <c r="M30" s="17">
        <f>(A1L321C5 + A1L322C5)</f>
        <v>5.0000000000000001E-3</v>
      </c>
      <c r="N30" s="16" t="s">
        <v>2127</v>
      </c>
      <c r="O30" s="17">
        <f>(A1L323C4 + A1L323C5)</f>
        <v>5.0000000000000001E-3</v>
      </c>
      <c r="P30" s="16" t="s">
        <v>2128</v>
      </c>
      <c r="Q30" s="17">
        <f>(A1L321C7 + A1L322C7)</f>
        <v>0</v>
      </c>
      <c r="R30" s="16" t="s">
        <v>2129</v>
      </c>
      <c r="S30" s="17">
        <f>(A1L321C8 + A1L322C8)</f>
        <v>9.0000000000000011E-3</v>
      </c>
      <c r="T30" s="16" t="s">
        <v>2130</v>
      </c>
      <c r="U30" s="17">
        <f>(A1L323C7 + A1L323C8)</f>
        <v>9.0000000000000011E-3</v>
      </c>
      <c r="V30" s="16" t="s">
        <v>2131</v>
      </c>
      <c r="W30" s="17">
        <f>(A1L321C10 + A1L322C10)</f>
        <v>0</v>
      </c>
      <c r="X30" s="16" t="s">
        <v>2132</v>
      </c>
      <c r="Y30" s="17">
        <f>(A1L321C11 + A1L322C11)</f>
        <v>1.2E-2</v>
      </c>
      <c r="Z30" s="16" t="s">
        <v>2133</v>
      </c>
      <c r="AA30" s="17">
        <f>(A1L323C10 + A1L323C11)</f>
        <v>1.2E-2</v>
      </c>
      <c r="AB30" s="16" t="s">
        <v>2134</v>
      </c>
      <c r="AC30" s="17">
        <f>(A1L321C13 + A1L322C13)</f>
        <v>3.0000000000000001E-3</v>
      </c>
      <c r="AD30" s="16" t="s">
        <v>2135</v>
      </c>
      <c r="AE30" s="17">
        <f>(A1L321C14 + A1L322C14)</f>
        <v>1.2E-2</v>
      </c>
      <c r="AF30" s="16" t="s">
        <v>2136</v>
      </c>
      <c r="AG30" s="17">
        <f>(A1L323C13 + A1L323C14)</f>
        <v>1.4999999999999999E-2</v>
      </c>
      <c r="AH30" s="16" t="s">
        <v>2137</v>
      </c>
      <c r="AI30" s="17">
        <f>IF(RUN_YEARS &gt; 1,(A1L323C3 + A1L323C6) / 2, 0 )</f>
        <v>3.0000000000000001E-3</v>
      </c>
      <c r="AJ30" s="16" t="s">
        <v>2138</v>
      </c>
      <c r="AK30" s="17">
        <f>IF(RUN_YEARS &gt; 2,(A1L323C3 + A1L323C6 + A1L323C9) / 3, 0 )</f>
        <v>5.0000000000000001E-3</v>
      </c>
      <c r="AL30" s="16" t="s">
        <v>2139</v>
      </c>
      <c r="AM30" s="17">
        <f>IF(RUN_YEARS &gt; 3,(A1L323C3 + A1L323C6 + A1L323C9 + A1L323C12) / 4, 0 )</f>
        <v>6.7500000000000008E-3</v>
      </c>
      <c r="AN30" s="16" t="s">
        <v>2140</v>
      </c>
      <c r="AO30" s="17">
        <f>IF(RUN_YEARS &gt; 4,(A1L323C3 + A1L323C6 + A1L323C9 + A1L323C12 + A1L323C15) / 5, 0 )</f>
        <v>8.4000000000000012E-3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113.98499999999999</v>
      </c>
      <c r="F31" s="16" t="s">
        <v>2142</v>
      </c>
      <c r="G31" s="17">
        <f>(A1L301C2 + A1L304C2 + A1L305C2 + A1L308C2 + A1L309C2 + SUM(A1L312C2:A1L322C2))</f>
        <v>56.102999999999994</v>
      </c>
      <c r="H31" s="16" t="s">
        <v>2143</v>
      </c>
      <c r="I31" s="17">
        <f>(A1L324C1 + A1L324C2)</f>
        <v>170.08799999999997</v>
      </c>
      <c r="J31" s="16" t="s">
        <v>2144</v>
      </c>
      <c r="K31" s="17">
        <f>(A1L301C4 + A1L304C4 + A1L305C4 + A1L308C4 + A1L309C4 + SUM(A1L312C4:A1L322C4))</f>
        <v>115.34000000000002</v>
      </c>
      <c r="L31" s="16" t="s">
        <v>2145</v>
      </c>
      <c r="M31" s="17">
        <f>(A1L301C5 + A1L304C5 + A1L305C5 + A1L308C5 + A1L309C5 + SUM(A1L312C5:A1L322C5))</f>
        <v>55.583999999999989</v>
      </c>
      <c r="N31" s="16" t="s">
        <v>2146</v>
      </c>
      <c r="O31" s="17">
        <f>(A1L324C4 + A1L324C5)</f>
        <v>170.92400000000001</v>
      </c>
      <c r="P31" s="16" t="s">
        <v>2147</v>
      </c>
      <c r="Q31" s="17">
        <f>(A1L301C7 + A1L304C7 + A1L305C7 + A1L308C7 + A1L309C7 + SUM(A1L312C7:A1L322C7))</f>
        <v>105.31700000000004</v>
      </c>
      <c r="R31" s="16" t="s">
        <v>2148</v>
      </c>
      <c r="S31" s="17">
        <f>(A1L301C8 + A1L304C8 + A1L305C8 + A1L308C8 + A1L309C8 + SUM(A1L312C8:A1L322C8))</f>
        <v>69.375999999999991</v>
      </c>
      <c r="T31" s="16" t="s">
        <v>2149</v>
      </c>
      <c r="U31" s="17">
        <f>(A1L324C7 + A1L324C8)</f>
        <v>174.69300000000004</v>
      </c>
      <c r="V31" s="16" t="s">
        <v>2150</v>
      </c>
      <c r="W31" s="17">
        <f>(A1L301C10 + A1L304C10 + A1L305C10 + A1L308C10 + A1L309C10 + SUM(A1L312C10:A1L322C10))</f>
        <v>130.74799999999999</v>
      </c>
      <c r="X31" s="16" t="s">
        <v>2151</v>
      </c>
      <c r="Y31" s="17">
        <f>(A1L301C11 + A1L304C11 + A1L305C11 + A1L308C11 + A1L309C11 + SUM(A1L312C11:A1L322C11))</f>
        <v>75.305000000000007</v>
      </c>
      <c r="Z31" s="16" t="s">
        <v>2152</v>
      </c>
      <c r="AA31" s="17">
        <f>(A1L324C10 + A1L324C11)</f>
        <v>206.053</v>
      </c>
      <c r="AB31" s="16" t="s">
        <v>2153</v>
      </c>
      <c r="AC31" s="17">
        <f>(A1L301C13 + A1L304C13 + A1L305C13 + A1L308C13 + A1L309C13 + SUM(A1L312C13:A1L322C13))</f>
        <v>153.77499999999998</v>
      </c>
      <c r="AD31" s="16" t="s">
        <v>2154</v>
      </c>
      <c r="AE31" s="17">
        <f>(A1L301C14 + A1L304C14 + A1L305C14 + A1L308C14 + A1L309C14 + SUM(A1L312C14:A1L322C14))</f>
        <v>79.308000000000007</v>
      </c>
      <c r="AF31" s="16" t="s">
        <v>2155</v>
      </c>
      <c r="AG31" s="17">
        <f>(A1L324C13 + A1L324C14)</f>
        <v>233.08299999999997</v>
      </c>
      <c r="AH31" s="16" t="s">
        <v>2156</v>
      </c>
      <c r="AI31" s="17">
        <f>IF(RUN_YEARS &gt; 1,(A1L324C3 + A1L324C6) / 2, 0 )</f>
        <v>170.50599999999997</v>
      </c>
      <c r="AJ31" s="16" t="s">
        <v>2157</v>
      </c>
      <c r="AK31" s="17">
        <f>IF(RUN_YEARS &gt; 2,(A1L324C3 + A1L324C6 + A1L324C9) / 3, 0 )</f>
        <v>171.90166666666664</v>
      </c>
      <c r="AL31" s="16" t="s">
        <v>2158</v>
      </c>
      <c r="AM31" s="17">
        <f>IF(RUN_YEARS &gt; 3,(A1L324C3 + A1L324C6 + A1L324C9 + A1L324C12) / 4, 0 )</f>
        <v>180.43949999999998</v>
      </c>
      <c r="AN31" s="16" t="s">
        <v>2159</v>
      </c>
      <c r="AO31" s="17">
        <f>IF(RUN_YEARS &gt; 4,(A1L324C3 + A1L324C6 + A1L324C9 + A1L324C12 + A1L324C15) / 5, 0 )</f>
        <v>190.96819999999997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FCD0B2-7DD2-42CF-B43B-7185258D0EF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0.06</v>
      </c>
      <c r="F9" s="16" t="s">
        <v>1885</v>
      </c>
      <c r="G9" s="15">
        <v>0.749</v>
      </c>
      <c r="H9" s="16" t="s">
        <v>2195</v>
      </c>
      <c r="I9" s="17">
        <f>(A1L342C1 + A1L342C2)</f>
        <v>0.80899999999999994</v>
      </c>
      <c r="J9" s="16" t="s">
        <v>1885</v>
      </c>
      <c r="K9" s="15">
        <v>5.8000000000000003E-2</v>
      </c>
      <c r="L9" s="16" t="s">
        <v>1885</v>
      </c>
      <c r="M9" s="15">
        <v>0.64200000000000002</v>
      </c>
      <c r="N9" s="16" t="s">
        <v>2196</v>
      </c>
      <c r="O9" s="17">
        <f>(A1L342C4 + A1L342C5)</f>
        <v>0.70000000000000007</v>
      </c>
      <c r="P9" s="16" t="s">
        <v>1885</v>
      </c>
      <c r="Q9" s="15">
        <v>7.4999999999999997E-2</v>
      </c>
      <c r="R9" s="16" t="s">
        <v>1885</v>
      </c>
      <c r="S9" s="15">
        <v>0.69199999999999995</v>
      </c>
      <c r="T9" s="16" t="s">
        <v>2197</v>
      </c>
      <c r="U9" s="17">
        <f>(A1L342C7 + A1L342C8)</f>
        <v>0.7669999999999999</v>
      </c>
      <c r="V9" s="16" t="s">
        <v>1885</v>
      </c>
      <c r="W9" s="15">
        <v>0.122</v>
      </c>
      <c r="X9" s="16" t="s">
        <v>1885</v>
      </c>
      <c r="Y9" s="15">
        <v>0.71599999999999997</v>
      </c>
      <c r="Z9" s="16" t="s">
        <v>2198</v>
      </c>
      <c r="AA9" s="17">
        <f>(A1L342C10 + A1L342C11)</f>
        <v>0.83799999999999997</v>
      </c>
      <c r="AB9" s="16" t="s">
        <v>1885</v>
      </c>
      <c r="AC9" s="15">
        <v>0.11600000000000001</v>
      </c>
      <c r="AD9" s="16" t="s">
        <v>1885</v>
      </c>
      <c r="AE9" s="15">
        <v>0.76300000000000001</v>
      </c>
      <c r="AF9" s="16" t="s">
        <v>2199</v>
      </c>
      <c r="AG9" s="17">
        <f>(A1L342C13 + A1L342C14)</f>
        <v>0.879</v>
      </c>
      <c r="AH9" s="16" t="s">
        <v>2200</v>
      </c>
      <c r="AI9" s="17">
        <f>IF(RUN_YEARS &gt; 1,(A1L342C3 + A1L342C6) / 2, 0 )</f>
        <v>0.75449999999999995</v>
      </c>
      <c r="AJ9" s="16" t="s">
        <v>2201</v>
      </c>
      <c r="AK9" s="17">
        <f>IF(RUN_YEARS &gt; 2,(A1L342C3 + A1L342C6 + A1L342C9) / 3, 0 )</f>
        <v>0.7586666666666666</v>
      </c>
      <c r="AL9" s="16" t="s">
        <v>2202</v>
      </c>
      <c r="AM9" s="17">
        <f>IF(RUN_YEARS &gt; 3,(A1L342C3 + A1L342C6 + A1L342C9 + A1L342C12) / 4, 0 )</f>
        <v>0.77849999999999997</v>
      </c>
      <c r="AN9" s="16" t="s">
        <v>2203</v>
      </c>
      <c r="AO9" s="17">
        <f>IF(RUN_YEARS &gt; 4,(A1L342C3 + A1L342C6 + A1L342C9 + A1L342C12 + A1L342C15) / 5, 0 )</f>
        <v>0.79859999999999998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1.0999999999999999E-2</v>
      </c>
      <c r="F10" s="16" t="s">
        <v>1895</v>
      </c>
      <c r="G10" s="15">
        <v>0.128</v>
      </c>
      <c r="H10" s="16" t="s">
        <v>2204</v>
      </c>
      <c r="I10" s="17">
        <f>(A1L343C1 + A1L343C2)</f>
        <v>0.13900000000000001</v>
      </c>
      <c r="J10" s="16" t="s">
        <v>1895</v>
      </c>
      <c r="K10" s="15">
        <v>1.7999999999999999E-2</v>
      </c>
      <c r="L10" s="16" t="s">
        <v>1895</v>
      </c>
      <c r="M10" s="15">
        <v>0.26100000000000001</v>
      </c>
      <c r="N10" s="16" t="s">
        <v>2205</v>
      </c>
      <c r="O10" s="17">
        <f>(A1L343C4 + A1L343C5)</f>
        <v>0.27900000000000003</v>
      </c>
      <c r="P10" s="16" t="s">
        <v>1895</v>
      </c>
      <c r="Q10" s="15">
        <v>5.0000000000000001E-3</v>
      </c>
      <c r="R10" s="16" t="s">
        <v>1895</v>
      </c>
      <c r="S10" s="15">
        <v>0.222</v>
      </c>
      <c r="T10" s="16" t="s">
        <v>2206</v>
      </c>
      <c r="U10" s="17">
        <f>(A1L343C7 + A1L343C8)</f>
        <v>0.22700000000000001</v>
      </c>
      <c r="V10" s="16" t="s">
        <v>1895</v>
      </c>
      <c r="W10" s="15">
        <v>1.7999999999999999E-2</v>
      </c>
      <c r="X10" s="16" t="s">
        <v>1895</v>
      </c>
      <c r="Y10" s="15">
        <v>0.27900000000000003</v>
      </c>
      <c r="Z10" s="16" t="s">
        <v>2207</v>
      </c>
      <c r="AA10" s="17">
        <f>(A1L343C10 + A1L343C11)</f>
        <v>0.29700000000000004</v>
      </c>
      <c r="AB10" s="16" t="s">
        <v>1895</v>
      </c>
      <c r="AC10" s="15">
        <v>7.0000000000000001E-3</v>
      </c>
      <c r="AD10" s="16" t="s">
        <v>1895</v>
      </c>
      <c r="AE10" s="15">
        <v>0.47299999999999998</v>
      </c>
      <c r="AF10" s="16" t="s">
        <v>2208</v>
      </c>
      <c r="AG10" s="17">
        <f>(A1L343C13 + A1L343C14)</f>
        <v>0.48</v>
      </c>
      <c r="AH10" s="16" t="s">
        <v>2209</v>
      </c>
      <c r="AI10" s="17">
        <f>IF(RUN_YEARS &gt; 1,(A1L343C3 + A1L343C6) / 2, 0 )</f>
        <v>0.20900000000000002</v>
      </c>
      <c r="AJ10" s="16" t="s">
        <v>2210</v>
      </c>
      <c r="AK10" s="17">
        <f>IF(RUN_YEARS &gt; 2,(A1L343C3 + A1L343C6 + A1L343C9) / 3, 0 )</f>
        <v>0.215</v>
      </c>
      <c r="AL10" s="16" t="s">
        <v>2211</v>
      </c>
      <c r="AM10" s="17">
        <f>IF(RUN_YEARS &gt; 3,(A1L343C3 + A1L343C6 + A1L343C9 + A1L343C12) / 4, 0 )</f>
        <v>0.23550000000000001</v>
      </c>
      <c r="AN10" s="16" t="s">
        <v>2212</v>
      </c>
      <c r="AO10" s="17">
        <f>IF(RUN_YEARS &gt; 4,(A1L343C3 + A1L343C6 + A1L343C9 + A1L343C12 + A1L343C15) / 5, 0 )</f>
        <v>0.28440000000000004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7.0999999999999994E-2</v>
      </c>
      <c r="F11" s="16" t="s">
        <v>2214</v>
      </c>
      <c r="G11" s="17">
        <f>(A1L342C2 + A1L343C2)</f>
        <v>0.877</v>
      </c>
      <c r="H11" s="16" t="s">
        <v>2215</v>
      </c>
      <c r="I11" s="17">
        <f>(A1L344C1 + A1L344C2)</f>
        <v>0.94799999999999995</v>
      </c>
      <c r="J11" s="16" t="s">
        <v>2216</v>
      </c>
      <c r="K11" s="17">
        <f>(A1L342C4 + A1L343C4)</f>
        <v>7.5999999999999998E-2</v>
      </c>
      <c r="L11" s="16" t="s">
        <v>2217</v>
      </c>
      <c r="M11" s="17">
        <f>(A1L342C5 + A1L343C5)</f>
        <v>0.90300000000000002</v>
      </c>
      <c r="N11" s="16" t="s">
        <v>2218</v>
      </c>
      <c r="O11" s="17">
        <f>(A1L344C4 + A1L344C5)</f>
        <v>0.97899999999999998</v>
      </c>
      <c r="P11" s="16" t="s">
        <v>2219</v>
      </c>
      <c r="Q11" s="17">
        <f>(A1L342C7 + A1L343C7)</f>
        <v>0.08</v>
      </c>
      <c r="R11" s="16" t="s">
        <v>2220</v>
      </c>
      <c r="S11" s="17">
        <f>(A1L342C8 + A1L343C8)</f>
        <v>0.91399999999999992</v>
      </c>
      <c r="T11" s="16" t="s">
        <v>2221</v>
      </c>
      <c r="U11" s="17">
        <f>(A1L344C7 + A1L344C8)</f>
        <v>0.99399999999999988</v>
      </c>
      <c r="V11" s="16" t="s">
        <v>2222</v>
      </c>
      <c r="W11" s="17">
        <f>(A1L342C10 + A1L343C10)</f>
        <v>0.13999999999999999</v>
      </c>
      <c r="X11" s="16" t="s">
        <v>2223</v>
      </c>
      <c r="Y11" s="17">
        <f>(A1L342C11 + A1L343C11)</f>
        <v>0.995</v>
      </c>
      <c r="Z11" s="16" t="s">
        <v>2224</v>
      </c>
      <c r="AA11" s="17">
        <f>(A1L344C10 + A1L344C11)</f>
        <v>1.135</v>
      </c>
      <c r="AB11" s="16" t="s">
        <v>2225</v>
      </c>
      <c r="AC11" s="17">
        <f>(A1L342C13 + A1L343C13)</f>
        <v>0.12300000000000001</v>
      </c>
      <c r="AD11" s="16" t="s">
        <v>2226</v>
      </c>
      <c r="AE11" s="17">
        <f>(A1L342C14 + A1L343C14)</f>
        <v>1.236</v>
      </c>
      <c r="AF11" s="16" t="s">
        <v>2227</v>
      </c>
      <c r="AG11" s="17">
        <f>(A1L344C13 + A1L344C14)</f>
        <v>1.359</v>
      </c>
      <c r="AH11" s="16" t="s">
        <v>2228</v>
      </c>
      <c r="AI11" s="17">
        <f>IF(RUN_YEARS &gt; 1,(A1L344C3 + A1L344C6) / 2, 0 )</f>
        <v>0.96350000000000002</v>
      </c>
      <c r="AJ11" s="16" t="s">
        <v>2229</v>
      </c>
      <c r="AK11" s="17">
        <f>IF(RUN_YEARS &gt; 2,(A1L344C3 + A1L344C6 + A1L344C9) / 3, 0 )</f>
        <v>0.97366666666666657</v>
      </c>
      <c r="AL11" s="16" t="s">
        <v>2230</v>
      </c>
      <c r="AM11" s="17">
        <f>IF(RUN_YEARS &gt; 3,(A1L344C3 + A1L344C6 + A1L344C9 + A1L344C12) / 4, 0 )</f>
        <v>1.014</v>
      </c>
      <c r="AN11" s="16" t="s">
        <v>2231</v>
      </c>
      <c r="AO11" s="17">
        <f>IF(RUN_YEARS &gt; 4,(A1L344C3 + A1L344C6 + A1L344C9 + A1L344C12 + A1L344C15) / 5, 0 )</f>
        <v>1.083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2.504</v>
      </c>
      <c r="F12" s="16" t="s">
        <v>1924</v>
      </c>
      <c r="G12" s="15">
        <v>11.167</v>
      </c>
      <c r="H12" s="16" t="s">
        <v>2232</v>
      </c>
      <c r="I12" s="17">
        <f>(A1L345C1 + A1L345C2)</f>
        <v>13.670999999999999</v>
      </c>
      <c r="J12" s="16" t="s">
        <v>1924</v>
      </c>
      <c r="K12" s="15">
        <v>2.11</v>
      </c>
      <c r="L12" s="16" t="s">
        <v>1924</v>
      </c>
      <c r="M12" s="15">
        <v>13.339</v>
      </c>
      <c r="N12" s="16" t="s">
        <v>2233</v>
      </c>
      <c r="O12" s="17">
        <f>(A1L345C4 + A1L345C5)</f>
        <v>15.449</v>
      </c>
      <c r="P12" s="16" t="s">
        <v>1924</v>
      </c>
      <c r="Q12" s="15">
        <v>2.04</v>
      </c>
      <c r="R12" s="16" t="s">
        <v>1924</v>
      </c>
      <c r="S12" s="15">
        <v>13.647</v>
      </c>
      <c r="T12" s="16" t="s">
        <v>2234</v>
      </c>
      <c r="U12" s="17">
        <f>(A1L345C7 + A1L345C8)</f>
        <v>15.687000000000001</v>
      </c>
      <c r="V12" s="16" t="s">
        <v>1924</v>
      </c>
      <c r="W12" s="15">
        <v>2.42</v>
      </c>
      <c r="X12" s="16" t="s">
        <v>1924</v>
      </c>
      <c r="Y12" s="15">
        <v>14.779</v>
      </c>
      <c r="Z12" s="16" t="s">
        <v>2235</v>
      </c>
      <c r="AA12" s="17">
        <f>(A1L345C10 + A1L345C11)</f>
        <v>17.198999999999998</v>
      </c>
      <c r="AB12" s="16" t="s">
        <v>1924</v>
      </c>
      <c r="AC12" s="15">
        <v>3.6680000000000001</v>
      </c>
      <c r="AD12" s="16" t="s">
        <v>1924</v>
      </c>
      <c r="AE12" s="15">
        <v>16.158000000000001</v>
      </c>
      <c r="AF12" s="16" t="s">
        <v>2236</v>
      </c>
      <c r="AG12" s="17">
        <f>(A1L345C13 + A1L345C14)</f>
        <v>19.826000000000001</v>
      </c>
      <c r="AH12" s="16" t="s">
        <v>2237</v>
      </c>
      <c r="AI12" s="17">
        <f>IF(RUN_YEARS &gt; 1,(A1L345C3 + A1L345C6) / 2, 0 )</f>
        <v>14.559999999999999</v>
      </c>
      <c r="AJ12" s="16" t="s">
        <v>2238</v>
      </c>
      <c r="AK12" s="17">
        <f>IF(RUN_YEARS &gt; 2,(A1L345C3 + A1L345C6 + A1L345C9) / 3, 0 )</f>
        <v>14.935666666666668</v>
      </c>
      <c r="AL12" s="16" t="s">
        <v>2239</v>
      </c>
      <c r="AM12" s="17">
        <f>IF(RUN_YEARS &gt; 3,(A1L345C3 + A1L345C6 + A1L345C9 + A1L345C12) / 4, 0 )</f>
        <v>15.5015</v>
      </c>
      <c r="AN12" s="16" t="s">
        <v>2240</v>
      </c>
      <c r="AO12" s="17">
        <f>IF(RUN_YEARS &gt; 4,(A1L345C3 + A1L345C6 + A1L345C9 + A1L345C12 + A1L345C15) / 5, 0 )</f>
        <v>16.366399999999999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3.9169999999999998</v>
      </c>
      <c r="F13" s="16" t="s">
        <v>1934</v>
      </c>
      <c r="G13" s="15">
        <v>42.106999999999999</v>
      </c>
      <c r="H13" s="16" t="s">
        <v>2241</v>
      </c>
      <c r="I13" s="17">
        <f>(A1L346C1 + A1L346C2)</f>
        <v>46.024000000000001</v>
      </c>
      <c r="J13" s="16" t="s">
        <v>1934</v>
      </c>
      <c r="K13" s="15">
        <v>3.2789999999999999</v>
      </c>
      <c r="L13" s="16" t="s">
        <v>1934</v>
      </c>
      <c r="M13" s="15">
        <v>44.582000000000001</v>
      </c>
      <c r="N13" s="16" t="s">
        <v>2242</v>
      </c>
      <c r="O13" s="17">
        <f>(A1L346C4 + A1L346C5)</f>
        <v>47.861000000000004</v>
      </c>
      <c r="P13" s="16" t="s">
        <v>1934</v>
      </c>
      <c r="Q13" s="15">
        <v>3.1379999999999999</v>
      </c>
      <c r="R13" s="16" t="s">
        <v>1934</v>
      </c>
      <c r="S13" s="15">
        <v>55.835000000000001</v>
      </c>
      <c r="T13" s="16" t="s">
        <v>2243</v>
      </c>
      <c r="U13" s="17">
        <f>(A1L346C7 + A1L346C8)</f>
        <v>58.972999999999999</v>
      </c>
      <c r="V13" s="16" t="s">
        <v>1934</v>
      </c>
      <c r="W13" s="15">
        <v>3.3660000000000001</v>
      </c>
      <c r="X13" s="16" t="s">
        <v>1934</v>
      </c>
      <c r="Y13" s="15">
        <v>44.914000000000001</v>
      </c>
      <c r="Z13" s="16" t="s">
        <v>2244</v>
      </c>
      <c r="AA13" s="17">
        <f>(A1L346C10 + A1L346C11)</f>
        <v>48.28</v>
      </c>
      <c r="AB13" s="16" t="s">
        <v>1934</v>
      </c>
      <c r="AC13" s="15">
        <v>2.6349999999999998</v>
      </c>
      <c r="AD13" s="16" t="s">
        <v>1934</v>
      </c>
      <c r="AE13" s="15">
        <v>58.262999999999998</v>
      </c>
      <c r="AF13" s="16" t="s">
        <v>2245</v>
      </c>
      <c r="AG13" s="17">
        <f>(A1L346C13 + A1L346C14)</f>
        <v>60.897999999999996</v>
      </c>
      <c r="AH13" s="16" t="s">
        <v>2246</v>
      </c>
      <c r="AI13" s="17">
        <f>IF(RUN_YEARS &gt; 1,(A1L346C3 + A1L346C6) / 2, 0 )</f>
        <v>46.942500000000003</v>
      </c>
      <c r="AJ13" s="16" t="s">
        <v>2247</v>
      </c>
      <c r="AK13" s="17">
        <f>IF(RUN_YEARS &gt; 2,(A1L346C3 + A1L346C6 + A1L346C9) / 3, 0 )</f>
        <v>50.952666666666666</v>
      </c>
      <c r="AL13" s="16" t="s">
        <v>2248</v>
      </c>
      <c r="AM13" s="17">
        <f>IF(RUN_YEARS &gt; 3,(A1L346C3 + A1L346C6 + A1L346C9 + A1L346C12) / 4, 0 )</f>
        <v>50.284500000000001</v>
      </c>
      <c r="AN13" s="16" t="s">
        <v>2249</v>
      </c>
      <c r="AO13" s="17">
        <f>IF(RUN_YEARS &gt; 4,(A1L346C3 + A1L346C6 + A1L346C9 + A1L346C12 + A1L346C15) / 5, 0 )</f>
        <v>52.407200000000003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3.0430000000000001</v>
      </c>
      <c r="F14" s="16" t="s">
        <v>1944</v>
      </c>
      <c r="G14" s="15">
        <v>1.3839999999999999</v>
      </c>
      <c r="H14" s="16" t="s">
        <v>2250</v>
      </c>
      <c r="I14" s="17">
        <f>(A1L347C1 + A1L347C2)</f>
        <v>4.4269999999999996</v>
      </c>
      <c r="J14" s="16" t="s">
        <v>1944</v>
      </c>
      <c r="K14" s="15">
        <v>2.0390000000000001</v>
      </c>
      <c r="L14" s="16" t="s">
        <v>1944</v>
      </c>
      <c r="M14" s="15">
        <v>1.5289999999999999</v>
      </c>
      <c r="N14" s="16" t="s">
        <v>2251</v>
      </c>
      <c r="O14" s="17">
        <f>(A1L347C4 + A1L347C5)</f>
        <v>3.5680000000000001</v>
      </c>
      <c r="P14" s="16" t="s">
        <v>1944</v>
      </c>
      <c r="Q14" s="15">
        <v>1.712</v>
      </c>
      <c r="R14" s="16" t="s">
        <v>1944</v>
      </c>
      <c r="S14" s="15">
        <v>1.631</v>
      </c>
      <c r="T14" s="16" t="s">
        <v>2252</v>
      </c>
      <c r="U14" s="17">
        <f>(A1L347C7 + A1L347C8)</f>
        <v>3.343</v>
      </c>
      <c r="V14" s="16" t="s">
        <v>1944</v>
      </c>
      <c r="W14" s="15">
        <v>1.202</v>
      </c>
      <c r="X14" s="16" t="s">
        <v>1944</v>
      </c>
      <c r="Y14" s="15">
        <v>2.052</v>
      </c>
      <c r="Z14" s="16" t="s">
        <v>2253</v>
      </c>
      <c r="AA14" s="17">
        <f>(A1L347C10 + A1L347C11)</f>
        <v>3.254</v>
      </c>
      <c r="AB14" s="16" t="s">
        <v>1944</v>
      </c>
      <c r="AC14" s="15">
        <v>1.4370000000000001</v>
      </c>
      <c r="AD14" s="16" t="s">
        <v>1944</v>
      </c>
      <c r="AE14" s="15">
        <v>1.5369999999999999</v>
      </c>
      <c r="AF14" s="16" t="s">
        <v>2254</v>
      </c>
      <c r="AG14" s="17">
        <f>(A1L347C13 + A1L347C14)</f>
        <v>2.9740000000000002</v>
      </c>
      <c r="AH14" s="16" t="s">
        <v>2255</v>
      </c>
      <c r="AI14" s="17">
        <f>IF(RUN_YEARS &gt; 1,(A1L347C3 + A1L347C6) / 2, 0 )</f>
        <v>3.9974999999999996</v>
      </c>
      <c r="AJ14" s="16" t="s">
        <v>2256</v>
      </c>
      <c r="AK14" s="17">
        <f>IF(RUN_YEARS &gt; 2,(A1L347C3 + A1L347C6 + A1L347C9) / 3, 0 )</f>
        <v>3.7793333333333332</v>
      </c>
      <c r="AL14" s="16" t="s">
        <v>2257</v>
      </c>
      <c r="AM14" s="17">
        <f>IF(RUN_YEARS &gt; 3,(A1L347C3 + A1L347C6 + A1L347C9 + A1L347C12) / 4, 0 )</f>
        <v>3.6479999999999997</v>
      </c>
      <c r="AN14" s="16" t="s">
        <v>2258</v>
      </c>
      <c r="AO14" s="17">
        <f>IF(RUN_YEARS &gt; 4,(A1L347C3 + A1L347C6 + A1L347C9 + A1L347C12 + A1L347C15) / 5, 0 )</f>
        <v>3.5131999999999999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6.96</v>
      </c>
      <c r="F15" s="16" t="s">
        <v>2260</v>
      </c>
      <c r="G15" s="17">
        <f>(A1L346C2 + A1L347C2)</f>
        <v>43.491</v>
      </c>
      <c r="H15" s="16" t="s">
        <v>2261</v>
      </c>
      <c r="I15" s="17">
        <f>(A1L348C1 + A1L348C2)</f>
        <v>50.451000000000001</v>
      </c>
      <c r="J15" s="16" t="s">
        <v>2262</v>
      </c>
      <c r="K15" s="17">
        <f>(A1L346C4 + A1L347C4)</f>
        <v>5.3179999999999996</v>
      </c>
      <c r="L15" s="16" t="s">
        <v>2263</v>
      </c>
      <c r="M15" s="17">
        <f>(A1L346C5 + A1L347C5)</f>
        <v>46.111000000000004</v>
      </c>
      <c r="N15" s="16" t="s">
        <v>2264</v>
      </c>
      <c r="O15" s="17">
        <f>(A1L348C4 + A1L348C5)</f>
        <v>51.429000000000002</v>
      </c>
      <c r="P15" s="16" t="s">
        <v>2265</v>
      </c>
      <c r="Q15" s="17">
        <f>(A1L346C7 + A1L347C7)</f>
        <v>4.8499999999999996</v>
      </c>
      <c r="R15" s="16" t="s">
        <v>2266</v>
      </c>
      <c r="S15" s="17">
        <f>(A1L346C8 + A1L347C8)</f>
        <v>57.466000000000001</v>
      </c>
      <c r="T15" s="16" t="s">
        <v>2267</v>
      </c>
      <c r="U15" s="17">
        <f>(A1L348C7 + A1L348C8)</f>
        <v>62.316000000000003</v>
      </c>
      <c r="V15" s="16" t="s">
        <v>2268</v>
      </c>
      <c r="W15" s="17">
        <f>(A1L346C10 + A1L347C10)</f>
        <v>4.5679999999999996</v>
      </c>
      <c r="X15" s="16" t="s">
        <v>2269</v>
      </c>
      <c r="Y15" s="17">
        <f>(A1L346C11 + A1L347C11)</f>
        <v>46.966000000000001</v>
      </c>
      <c r="Z15" s="16" t="s">
        <v>2270</v>
      </c>
      <c r="AA15" s="17">
        <f>(A1L348C10 + A1L348C11)</f>
        <v>51.533999999999999</v>
      </c>
      <c r="AB15" s="16" t="s">
        <v>2271</v>
      </c>
      <c r="AC15" s="17">
        <f>(A1L346C13 + A1L347C13)</f>
        <v>4.0720000000000001</v>
      </c>
      <c r="AD15" s="16" t="s">
        <v>2272</v>
      </c>
      <c r="AE15" s="17">
        <f>(A1L346C14 + A1L347C14)</f>
        <v>59.8</v>
      </c>
      <c r="AF15" s="16" t="s">
        <v>2273</v>
      </c>
      <c r="AG15" s="17">
        <f>(A1L348C13 + A1L348C14)</f>
        <v>63.872</v>
      </c>
      <c r="AH15" s="16" t="s">
        <v>2274</v>
      </c>
      <c r="AI15" s="17">
        <f>IF(RUN_YEARS &gt; 1,(A1L348C3 + A1L348C6) / 2, 0 )</f>
        <v>50.94</v>
      </c>
      <c r="AJ15" s="16" t="s">
        <v>2275</v>
      </c>
      <c r="AK15" s="17">
        <f>IF(RUN_YEARS &gt; 2,(A1L348C3 + A1L348C6 + A1L348C9) / 3, 0 )</f>
        <v>54.731999999999999</v>
      </c>
      <c r="AL15" s="16" t="s">
        <v>2276</v>
      </c>
      <c r="AM15" s="17">
        <f>IF(RUN_YEARS &gt; 3,(A1L348C3 + A1L348C6 + A1L348C9 + A1L348C12) / 4, 0 )</f>
        <v>53.932499999999997</v>
      </c>
      <c r="AN15" s="16" t="s">
        <v>2277</v>
      </c>
      <c r="AO15" s="17">
        <f>IF(RUN_YEARS &gt; 4,(A1L348C3 + A1L348C6 + A1L348C9 + A1L348C12 + A1L348C15) / 5, 0 )</f>
        <v>55.920399999999994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9.2639999999999993</v>
      </c>
      <c r="F16" s="16" t="s">
        <v>1973</v>
      </c>
      <c r="G16" s="15">
        <v>6.01</v>
      </c>
      <c r="H16" s="16" t="s">
        <v>2278</v>
      </c>
      <c r="I16" s="17">
        <f>(A1L349C1 + A1L349C2)</f>
        <v>15.273999999999999</v>
      </c>
      <c r="J16" s="16" t="s">
        <v>1973</v>
      </c>
      <c r="K16" s="15">
        <v>8.1479999999999997</v>
      </c>
      <c r="L16" s="16" t="s">
        <v>1973</v>
      </c>
      <c r="M16" s="15">
        <v>5.2430000000000003</v>
      </c>
      <c r="N16" s="16" t="s">
        <v>2279</v>
      </c>
      <c r="O16" s="17">
        <f>(A1L349C4 + A1L349C5)</f>
        <v>13.391</v>
      </c>
      <c r="P16" s="16" t="s">
        <v>1973</v>
      </c>
      <c r="Q16" s="15">
        <v>7.9450000000000003</v>
      </c>
      <c r="R16" s="16" t="s">
        <v>1973</v>
      </c>
      <c r="S16" s="15">
        <v>4.9649999999999999</v>
      </c>
      <c r="T16" s="16" t="s">
        <v>2280</v>
      </c>
      <c r="U16" s="17">
        <f>(A1L349C7 + A1L349C8)</f>
        <v>12.91</v>
      </c>
      <c r="V16" s="16" t="s">
        <v>1973</v>
      </c>
      <c r="W16" s="15">
        <v>11.896000000000001</v>
      </c>
      <c r="X16" s="16" t="s">
        <v>1973</v>
      </c>
      <c r="Y16" s="15">
        <v>6.6260000000000003</v>
      </c>
      <c r="Z16" s="16" t="s">
        <v>2281</v>
      </c>
      <c r="AA16" s="17">
        <f>(A1L349C10 + A1L349C11)</f>
        <v>18.522000000000002</v>
      </c>
      <c r="AB16" s="16" t="s">
        <v>1973</v>
      </c>
      <c r="AC16" s="15">
        <v>11.242000000000001</v>
      </c>
      <c r="AD16" s="16" t="s">
        <v>1973</v>
      </c>
      <c r="AE16" s="15">
        <v>6.4790000000000001</v>
      </c>
      <c r="AF16" s="16" t="s">
        <v>2282</v>
      </c>
      <c r="AG16" s="17">
        <f>(A1L349C13 + A1L349C14)</f>
        <v>17.721</v>
      </c>
      <c r="AH16" s="16" t="s">
        <v>2283</v>
      </c>
      <c r="AI16" s="17">
        <f>IF(RUN_YEARS &gt; 1,(A1L349C3 + A1L349C6) / 2, 0 )</f>
        <v>14.3325</v>
      </c>
      <c r="AJ16" s="16" t="s">
        <v>2284</v>
      </c>
      <c r="AK16" s="17">
        <f>IF(RUN_YEARS &gt; 2,(A1L349C3 + A1L349C6 + A1L349C9) / 3, 0 )</f>
        <v>13.858333333333334</v>
      </c>
      <c r="AL16" s="16" t="s">
        <v>2285</v>
      </c>
      <c r="AM16" s="17">
        <f>IF(RUN_YEARS &gt; 3,(A1L349C3 + A1L349C6 + A1L349C9 + A1L349C12) / 4, 0 )</f>
        <v>15.024250000000002</v>
      </c>
      <c r="AN16" s="16" t="s">
        <v>2286</v>
      </c>
      <c r="AO16" s="17">
        <f>IF(RUN_YEARS &gt; 4,(A1L349C3 + A1L349C6 + A1L349C9 + A1L349C12 + A1L349C15) / 5, 0 )</f>
        <v>15.563600000000003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84.617000000000004</v>
      </c>
      <c r="F17" s="16" t="s">
        <v>1983</v>
      </c>
      <c r="G17" s="15">
        <v>11.776999999999999</v>
      </c>
      <c r="H17" s="16" t="s">
        <v>2287</v>
      </c>
      <c r="I17" s="17">
        <f>(A1L350C1 + A1L350C2)</f>
        <v>96.394000000000005</v>
      </c>
      <c r="J17" s="16" t="s">
        <v>1983</v>
      </c>
      <c r="K17" s="15">
        <v>44.189</v>
      </c>
      <c r="L17" s="16" t="s">
        <v>1983</v>
      </c>
      <c r="M17" s="15">
        <v>10.465999999999999</v>
      </c>
      <c r="N17" s="16" t="s">
        <v>2288</v>
      </c>
      <c r="O17" s="17">
        <f>(A1L350C4 + A1L350C5)</f>
        <v>54.655000000000001</v>
      </c>
      <c r="P17" s="16" t="s">
        <v>1983</v>
      </c>
      <c r="Q17" s="15">
        <v>44.654000000000003</v>
      </c>
      <c r="R17" s="16" t="s">
        <v>1983</v>
      </c>
      <c r="S17" s="15">
        <v>11.528</v>
      </c>
      <c r="T17" s="16" t="s">
        <v>2289</v>
      </c>
      <c r="U17" s="17">
        <f>(A1L350C7 + A1L350C8)</f>
        <v>56.182000000000002</v>
      </c>
      <c r="V17" s="16" t="s">
        <v>1983</v>
      </c>
      <c r="W17" s="15">
        <v>60.746000000000002</v>
      </c>
      <c r="X17" s="16" t="s">
        <v>1983</v>
      </c>
      <c r="Y17" s="15">
        <v>12.895</v>
      </c>
      <c r="Z17" s="16" t="s">
        <v>2290</v>
      </c>
      <c r="AA17" s="17">
        <f>(A1L350C10 + A1L350C11)</f>
        <v>73.641000000000005</v>
      </c>
      <c r="AB17" s="16" t="s">
        <v>1983</v>
      </c>
      <c r="AC17" s="15">
        <v>33.405999999999999</v>
      </c>
      <c r="AD17" s="16" t="s">
        <v>1983</v>
      </c>
      <c r="AE17" s="15">
        <v>13.644</v>
      </c>
      <c r="AF17" s="16" t="s">
        <v>2291</v>
      </c>
      <c r="AG17" s="17">
        <f>(A1L350C13 + A1L350C14)</f>
        <v>47.05</v>
      </c>
      <c r="AH17" s="16" t="s">
        <v>2292</v>
      </c>
      <c r="AI17" s="17">
        <f>IF(RUN_YEARS &gt; 1,(A1L350C3 + A1L350C6) / 2, 0 )</f>
        <v>75.524500000000003</v>
      </c>
      <c r="AJ17" s="16" t="s">
        <v>2293</v>
      </c>
      <c r="AK17" s="17">
        <f>IF(RUN_YEARS &gt; 2,(A1L350C3 + A1L350C6 + A1L350C9) / 3, 0 )</f>
        <v>69.076999999999998</v>
      </c>
      <c r="AL17" s="16" t="s">
        <v>2294</v>
      </c>
      <c r="AM17" s="17">
        <f>IF(RUN_YEARS &gt; 3,(A1L350C3 + A1L350C6 + A1L350C9 + A1L350C12) / 4, 0 )</f>
        <v>70.218000000000004</v>
      </c>
      <c r="AN17" s="16" t="s">
        <v>2295</v>
      </c>
      <c r="AO17" s="17">
        <f>IF(RUN_YEARS &gt; 4,(A1L350C3 + A1L350C6 + A1L350C9 + A1L350C12 + A1L350C15) / 5, 0 )</f>
        <v>65.584400000000002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136.648</v>
      </c>
      <c r="F18" s="16" t="s">
        <v>1993</v>
      </c>
      <c r="G18" s="15">
        <v>90.213999999999999</v>
      </c>
      <c r="H18" s="16" t="s">
        <v>2296</v>
      </c>
      <c r="I18" s="17">
        <f>(A1L351C1 + A1L351C2)</f>
        <v>226.86199999999999</v>
      </c>
      <c r="J18" s="16" t="s">
        <v>1993</v>
      </c>
      <c r="K18" s="15">
        <v>138.262</v>
      </c>
      <c r="L18" s="16" t="s">
        <v>1993</v>
      </c>
      <c r="M18" s="15">
        <v>80.341999999999999</v>
      </c>
      <c r="N18" s="16" t="s">
        <v>2297</v>
      </c>
      <c r="O18" s="17">
        <f>(A1L351C4 + A1L351C5)</f>
        <v>218.60399999999998</v>
      </c>
      <c r="P18" s="16" t="s">
        <v>1993</v>
      </c>
      <c r="Q18" s="15">
        <v>126.61</v>
      </c>
      <c r="R18" s="16" t="s">
        <v>1993</v>
      </c>
      <c r="S18" s="15">
        <v>84.846000000000004</v>
      </c>
      <c r="T18" s="16" t="s">
        <v>2298</v>
      </c>
      <c r="U18" s="17">
        <f>(A1L351C7 + A1L351C8)</f>
        <v>211.45600000000002</v>
      </c>
      <c r="V18" s="16" t="s">
        <v>1993</v>
      </c>
      <c r="W18" s="15">
        <v>149.86699999999999</v>
      </c>
      <c r="X18" s="16" t="s">
        <v>1993</v>
      </c>
      <c r="Y18" s="15">
        <v>91.971999999999994</v>
      </c>
      <c r="Z18" s="16" t="s">
        <v>2299</v>
      </c>
      <c r="AA18" s="17">
        <f>(A1L351C10 + A1L351C11)</f>
        <v>241.839</v>
      </c>
      <c r="AB18" s="16" t="s">
        <v>1993</v>
      </c>
      <c r="AC18" s="15">
        <v>178.65</v>
      </c>
      <c r="AD18" s="16" t="s">
        <v>1993</v>
      </c>
      <c r="AE18" s="15">
        <v>99.269000000000005</v>
      </c>
      <c r="AF18" s="16" t="s">
        <v>2300</v>
      </c>
      <c r="AG18" s="17">
        <f>(A1L351C13 + A1L351C14)</f>
        <v>277.91899999999998</v>
      </c>
      <c r="AH18" s="16" t="s">
        <v>2301</v>
      </c>
      <c r="AI18" s="17">
        <f>IF(RUN_YEARS &gt; 1,(A1L351C3 + A1L351C6) / 2, 0 )</f>
        <v>222.733</v>
      </c>
      <c r="AJ18" s="16" t="s">
        <v>2302</v>
      </c>
      <c r="AK18" s="17">
        <f>IF(RUN_YEARS &gt; 2,(A1L351C3 + A1L351C6 + A1L351C9) / 3, 0 )</f>
        <v>218.97400000000002</v>
      </c>
      <c r="AL18" s="16" t="s">
        <v>2303</v>
      </c>
      <c r="AM18" s="17">
        <f>IF(RUN_YEARS &gt; 3,(A1L351C3 + A1L351C6 + A1L351C9 + A1L351C12) / 4, 0 )</f>
        <v>224.69024999999999</v>
      </c>
      <c r="AN18" s="16" t="s">
        <v>2304</v>
      </c>
      <c r="AO18" s="17">
        <f>IF(RUN_YEARS &gt; 4,(A1L351C3 + A1L351C6 + A1L351C9 + A1L351C12 + A1L351C15) / 5, 0 )</f>
        <v>235.33599999999996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221.26499999999999</v>
      </c>
      <c r="F19" s="16" t="s">
        <v>2306</v>
      </c>
      <c r="G19" s="17">
        <f>(A1L350C2 + A1L351C2)</f>
        <v>101.991</v>
      </c>
      <c r="H19" s="16" t="s">
        <v>2307</v>
      </c>
      <c r="I19" s="17">
        <f>(A1L352C1 + A1L352C2)</f>
        <v>323.25599999999997</v>
      </c>
      <c r="J19" s="16" t="s">
        <v>2308</v>
      </c>
      <c r="K19" s="17">
        <f>(A1L350C4 + A1L351C4)</f>
        <v>182.45099999999999</v>
      </c>
      <c r="L19" s="16" t="s">
        <v>2309</v>
      </c>
      <c r="M19" s="17">
        <f>(A1L350C5 + A1L351C5)</f>
        <v>90.807999999999993</v>
      </c>
      <c r="N19" s="16" t="s">
        <v>2310</v>
      </c>
      <c r="O19" s="17">
        <f>(A1L352C4 + A1L352C5)</f>
        <v>273.25900000000001</v>
      </c>
      <c r="P19" s="16" t="s">
        <v>2311</v>
      </c>
      <c r="Q19" s="17">
        <f>(A1L350C7 + A1L351C7)</f>
        <v>171.26400000000001</v>
      </c>
      <c r="R19" s="16" t="s">
        <v>2312</v>
      </c>
      <c r="S19" s="17">
        <f>(A1L350C8 + A1L351C8)</f>
        <v>96.374000000000009</v>
      </c>
      <c r="T19" s="16" t="s">
        <v>2313</v>
      </c>
      <c r="U19" s="17">
        <f>(A1L352C7 + A1L352C8)</f>
        <v>267.63800000000003</v>
      </c>
      <c r="V19" s="16" t="s">
        <v>2314</v>
      </c>
      <c r="W19" s="17">
        <f>(A1L350C10 + A1L351C10)</f>
        <v>210.613</v>
      </c>
      <c r="X19" s="16" t="s">
        <v>2315</v>
      </c>
      <c r="Y19" s="17">
        <f>(A1L350C11 + A1L351C11)</f>
        <v>104.86699999999999</v>
      </c>
      <c r="Z19" s="16" t="s">
        <v>2316</v>
      </c>
      <c r="AA19" s="17">
        <f>(A1L352C10 + A1L352C11)</f>
        <v>315.48</v>
      </c>
      <c r="AB19" s="16" t="s">
        <v>2317</v>
      </c>
      <c r="AC19" s="17">
        <f>(A1L350C13 + A1L351C13)</f>
        <v>212.05600000000001</v>
      </c>
      <c r="AD19" s="16" t="s">
        <v>2318</v>
      </c>
      <c r="AE19" s="17">
        <f>(A1L350C14 + A1L351C14)</f>
        <v>112.91300000000001</v>
      </c>
      <c r="AF19" s="16" t="s">
        <v>2319</v>
      </c>
      <c r="AG19" s="17">
        <f>(A1L352C13 + A1L352C14)</f>
        <v>324.96900000000005</v>
      </c>
      <c r="AH19" s="16" t="s">
        <v>2320</v>
      </c>
      <c r="AI19" s="17">
        <f>IF(RUN_YEARS &gt; 1,(A1L352C3 + A1L352C6) / 2, 0 )</f>
        <v>298.25749999999999</v>
      </c>
      <c r="AJ19" s="16" t="s">
        <v>2321</v>
      </c>
      <c r="AK19" s="17">
        <f>IF(RUN_YEARS &gt; 2,(A1L352C3 + A1L352C6 + A1L352C9) / 3, 0 )</f>
        <v>288.05099999999999</v>
      </c>
      <c r="AL19" s="16" t="s">
        <v>2322</v>
      </c>
      <c r="AM19" s="17">
        <f>IF(RUN_YEARS &gt; 3,(A1L352C3 + A1L352C6 + A1L352C9 + A1L352C12) / 4, 0 )</f>
        <v>294.90825000000001</v>
      </c>
      <c r="AN19" s="16" t="s">
        <v>2323</v>
      </c>
      <c r="AO19" s="17">
        <f>IF(RUN_YEARS &gt; 4,(A1L352C3 + A1L352C6 + A1L352C9 + A1L352C12 + A1L352C15) / 5, 0 )</f>
        <v>300.92040000000003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2.3109999999999999</v>
      </c>
      <c r="F20" s="16" t="s">
        <v>2022</v>
      </c>
      <c r="G20" s="15">
        <v>1.0149999999999999</v>
      </c>
      <c r="H20" s="16" t="s">
        <v>2324</v>
      </c>
      <c r="I20" s="17">
        <f>(A1L353C1 + A1L353C2)</f>
        <v>3.3259999999999996</v>
      </c>
      <c r="J20" s="16" t="s">
        <v>2022</v>
      </c>
      <c r="K20" s="15">
        <v>2.42</v>
      </c>
      <c r="L20" s="16" t="s">
        <v>2022</v>
      </c>
      <c r="M20" s="15">
        <v>0.56399999999999995</v>
      </c>
      <c r="N20" s="16" t="s">
        <v>2325</v>
      </c>
      <c r="O20" s="17">
        <f>(A1L353C4 + A1L353C5)</f>
        <v>2.984</v>
      </c>
      <c r="P20" s="16" t="s">
        <v>2022</v>
      </c>
      <c r="Q20" s="15">
        <v>3.1760000000000002</v>
      </c>
      <c r="R20" s="16" t="s">
        <v>2022</v>
      </c>
      <c r="S20" s="15">
        <v>0.95499999999999996</v>
      </c>
      <c r="T20" s="16" t="s">
        <v>2326</v>
      </c>
      <c r="U20" s="17">
        <f>(A1L353C7 + A1L353C8)</f>
        <v>4.1310000000000002</v>
      </c>
      <c r="V20" s="16" t="s">
        <v>2022</v>
      </c>
      <c r="W20" s="15">
        <v>3.3690000000000002</v>
      </c>
      <c r="X20" s="16" t="s">
        <v>2022</v>
      </c>
      <c r="Y20" s="15">
        <v>0.93</v>
      </c>
      <c r="Z20" s="16" t="s">
        <v>2327</v>
      </c>
      <c r="AA20" s="17">
        <f>(A1L353C10 + A1L353C11)</f>
        <v>4.2990000000000004</v>
      </c>
      <c r="AB20" s="16" t="s">
        <v>2022</v>
      </c>
      <c r="AC20" s="15">
        <v>4.6239999999999997</v>
      </c>
      <c r="AD20" s="16" t="s">
        <v>2022</v>
      </c>
      <c r="AE20" s="15">
        <v>1.143</v>
      </c>
      <c r="AF20" s="16" t="s">
        <v>2328</v>
      </c>
      <c r="AG20" s="17">
        <f>(A1L353C13 + A1L353C14)</f>
        <v>5.7669999999999995</v>
      </c>
      <c r="AH20" s="16" t="s">
        <v>2329</v>
      </c>
      <c r="AI20" s="17">
        <f>IF(RUN_YEARS &gt; 1,(A1L353C3 + A1L353C6) / 2, 0 )</f>
        <v>3.1549999999999998</v>
      </c>
      <c r="AJ20" s="16" t="s">
        <v>2330</v>
      </c>
      <c r="AK20" s="17">
        <f>IF(RUN_YEARS &gt; 2,(A1L353C3 + A1L353C6 + A1L353C9) / 3, 0 )</f>
        <v>3.4803333333333328</v>
      </c>
      <c r="AL20" s="16" t="s">
        <v>2331</v>
      </c>
      <c r="AM20" s="17">
        <f>IF(RUN_YEARS &gt; 3,(A1L353C3 + A1L353C6 + A1L353C9 + A1L353C12) / 4, 0 )</f>
        <v>3.6849999999999996</v>
      </c>
      <c r="AN20" s="16" t="s">
        <v>2332</v>
      </c>
      <c r="AO20" s="17">
        <f>IF(RUN_YEARS &gt; 4,(A1L353C3 + A1L353C6 + A1L353C9 + A1L353C12 + A1L353C15) / 5, 0 )</f>
        <v>4.1013999999999999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2333</v>
      </c>
      <c r="I21" s="17">
        <f>(A1L354C1 + A1L354C2)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2334</v>
      </c>
      <c r="O21" s="17">
        <f>(A1L354C4 + A1L354C5)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2335</v>
      </c>
      <c r="U21" s="17">
        <f>(A1L354C7 + A1L354C8)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2336</v>
      </c>
      <c r="AA21" s="17">
        <f>(A1L354C10 + A1L354C11)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2337</v>
      </c>
      <c r="AG21" s="17">
        <f>(A1L354C13 + A1L354C14)</f>
        <v>0</v>
      </c>
      <c r="AH21" s="16" t="s">
        <v>2338</v>
      </c>
      <c r="AI21" s="17">
        <f>IF(RUN_YEARS &gt; 1,(A1L354C3 + A1L354C6) / 2, 0 )</f>
        <v>0</v>
      </c>
      <c r="AJ21" s="16" t="s">
        <v>2339</v>
      </c>
      <c r="AK21" s="17">
        <f>IF(RUN_YEARS &gt; 2,(A1L354C3 + A1L354C6 + A1L354C9) / 3, 0 )</f>
        <v>0</v>
      </c>
      <c r="AL21" s="16" t="s">
        <v>2340</v>
      </c>
      <c r="AM21" s="17">
        <f>IF(RUN_YEARS &gt; 3,(A1L354C3 + A1L354C6 + A1L354C9 + A1L354C12) / 4, 0 )</f>
        <v>0</v>
      </c>
      <c r="AN21" s="16" t="s">
        <v>2341</v>
      </c>
      <c r="AO21" s="17">
        <f>IF(RUN_YEARS &gt; 4,(A1L354C3 + A1L354C6 + A1L354C9 + A1L354C12 + A1L354C15) / 5, 0 )</f>
        <v>0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3.7999999999999999E-2</v>
      </c>
      <c r="F22" s="16" t="s">
        <v>2042</v>
      </c>
      <c r="G22" s="15">
        <v>3.6999999999999998E-2</v>
      </c>
      <c r="H22" s="16" t="s">
        <v>2342</v>
      </c>
      <c r="I22" s="17">
        <f>(A1L355C1 + A1L355C2)</f>
        <v>7.4999999999999997E-2</v>
      </c>
      <c r="J22" s="16" t="s">
        <v>2042</v>
      </c>
      <c r="K22" s="15">
        <v>3.5000000000000003E-2</v>
      </c>
      <c r="L22" s="16" t="s">
        <v>2042</v>
      </c>
      <c r="M22" s="15">
        <v>2.1000000000000001E-2</v>
      </c>
      <c r="N22" s="16" t="s">
        <v>2343</v>
      </c>
      <c r="O22" s="17">
        <f>(A1L355C4 + A1L355C5)</f>
        <v>5.6000000000000008E-2</v>
      </c>
      <c r="P22" s="16" t="s">
        <v>2042</v>
      </c>
      <c r="Q22" s="15">
        <v>4.2000000000000003E-2</v>
      </c>
      <c r="R22" s="16" t="s">
        <v>2042</v>
      </c>
      <c r="S22" s="15">
        <v>1.4999999999999999E-2</v>
      </c>
      <c r="T22" s="16" t="s">
        <v>2344</v>
      </c>
      <c r="U22" s="17">
        <f>(A1L355C7 + A1L355C8)</f>
        <v>5.7000000000000002E-2</v>
      </c>
      <c r="V22" s="16" t="s">
        <v>2042</v>
      </c>
      <c r="W22" s="15">
        <v>0.29899999999999999</v>
      </c>
      <c r="X22" s="16" t="s">
        <v>2042</v>
      </c>
      <c r="Y22" s="15">
        <v>0.06</v>
      </c>
      <c r="Z22" s="16" t="s">
        <v>2345</v>
      </c>
      <c r="AA22" s="17">
        <f>(A1L355C10 + A1L355C11)</f>
        <v>0.35899999999999999</v>
      </c>
      <c r="AB22" s="16" t="s">
        <v>2042</v>
      </c>
      <c r="AC22" s="15">
        <v>0.56499999999999995</v>
      </c>
      <c r="AD22" s="16" t="s">
        <v>2042</v>
      </c>
      <c r="AE22" s="15">
        <v>0.14399999999999999</v>
      </c>
      <c r="AF22" s="16" t="s">
        <v>2346</v>
      </c>
      <c r="AG22" s="17">
        <f>(A1L355C13 + A1L355C14)</f>
        <v>0.70899999999999996</v>
      </c>
      <c r="AH22" s="16" t="s">
        <v>2347</v>
      </c>
      <c r="AI22" s="17">
        <f>IF(RUN_YEARS &gt; 1,(A1L355C3 + A1L355C6) / 2, 0 )</f>
        <v>6.5500000000000003E-2</v>
      </c>
      <c r="AJ22" s="16" t="s">
        <v>2348</v>
      </c>
      <c r="AK22" s="17">
        <f>IF(RUN_YEARS &gt; 2,(A1L355C3 + A1L355C6 + A1L355C9) / 3, 0 )</f>
        <v>6.2666666666666662E-2</v>
      </c>
      <c r="AL22" s="16" t="s">
        <v>2349</v>
      </c>
      <c r="AM22" s="17">
        <f>IF(RUN_YEARS &gt; 3,(A1L355C3 + A1L355C6 + A1L355C9 + A1L355C12) / 4, 0 )</f>
        <v>0.13674999999999998</v>
      </c>
      <c r="AN22" s="16" t="s">
        <v>2350</v>
      </c>
      <c r="AO22" s="17">
        <f>IF(RUN_YEARS &gt; 4,(A1L355C3 + A1L355C6 + A1L355C9 + A1L355C12 + A1L355C15) / 5, 0 )</f>
        <v>0.25119999999999998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0.19500000000000001</v>
      </c>
      <c r="F23" s="16" t="s">
        <v>2052</v>
      </c>
      <c r="G23" s="15">
        <v>3.3290000000000002</v>
      </c>
      <c r="H23" s="16" t="s">
        <v>2351</v>
      </c>
      <c r="I23" s="17">
        <f>(A1L356C1 + A1L356C2)</f>
        <v>3.524</v>
      </c>
      <c r="J23" s="16" t="s">
        <v>2052</v>
      </c>
      <c r="K23" s="15">
        <v>0.19</v>
      </c>
      <c r="L23" s="16" t="s">
        <v>2052</v>
      </c>
      <c r="M23" s="15">
        <v>2.9319999999999999</v>
      </c>
      <c r="N23" s="16" t="s">
        <v>2352</v>
      </c>
      <c r="O23" s="17">
        <f>(A1L356C4 + A1L356C5)</f>
        <v>3.1219999999999999</v>
      </c>
      <c r="P23" s="16" t="s">
        <v>2052</v>
      </c>
      <c r="Q23" s="15">
        <v>0.17199999999999999</v>
      </c>
      <c r="R23" s="16" t="s">
        <v>2052</v>
      </c>
      <c r="S23" s="15">
        <v>2.9870000000000001</v>
      </c>
      <c r="T23" s="16" t="s">
        <v>2353</v>
      </c>
      <c r="U23" s="17">
        <f>(A1L356C7 + A1L356C8)</f>
        <v>3.1590000000000003</v>
      </c>
      <c r="V23" s="16" t="s">
        <v>2052</v>
      </c>
      <c r="W23" s="15">
        <v>0.29599999999999999</v>
      </c>
      <c r="X23" s="16" t="s">
        <v>2052</v>
      </c>
      <c r="Y23" s="15">
        <v>2.8010000000000002</v>
      </c>
      <c r="Z23" s="16" t="s">
        <v>2354</v>
      </c>
      <c r="AA23" s="17">
        <f>(A1L356C10 + A1L356C11)</f>
        <v>3.097</v>
      </c>
      <c r="AB23" s="16" t="s">
        <v>2052</v>
      </c>
      <c r="AC23" s="15">
        <v>0.42099999999999999</v>
      </c>
      <c r="AD23" s="16" t="s">
        <v>2052</v>
      </c>
      <c r="AE23" s="15">
        <v>3.05</v>
      </c>
      <c r="AF23" s="16" t="s">
        <v>2355</v>
      </c>
      <c r="AG23" s="17">
        <f>(A1L356C13 + A1L356C14)</f>
        <v>3.4709999999999996</v>
      </c>
      <c r="AH23" s="16" t="s">
        <v>2356</v>
      </c>
      <c r="AI23" s="17">
        <f>IF(RUN_YEARS &gt; 1,(A1L356C3 + A1L356C6) / 2, 0 )</f>
        <v>3.323</v>
      </c>
      <c r="AJ23" s="16" t="s">
        <v>2357</v>
      </c>
      <c r="AK23" s="17">
        <f>IF(RUN_YEARS &gt; 2,(A1L356C3 + A1L356C6 + A1L356C9) / 3, 0 )</f>
        <v>3.2683333333333331</v>
      </c>
      <c r="AL23" s="16" t="s">
        <v>2358</v>
      </c>
      <c r="AM23" s="17">
        <f>IF(RUN_YEARS &gt; 3,(A1L356C3 + A1L356C6 + A1L356C9 + A1L356C12) / 4, 0 )</f>
        <v>3.2254999999999998</v>
      </c>
      <c r="AN23" s="16" t="s">
        <v>2359</v>
      </c>
      <c r="AO23" s="17">
        <f>IF(RUN_YEARS &gt; 4,(A1L356C3 + A1L356C6 + A1L356C9 + A1L356C12 + A1L356C15) / 5, 0 )</f>
        <v>3.2745999999999995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1E-3</v>
      </c>
      <c r="H24" s="16" t="s">
        <v>2360</v>
      </c>
      <c r="I24" s="17">
        <f>(A1L357C1 + A1L357C2)</f>
        <v>1E-3</v>
      </c>
      <c r="J24" s="16" t="s">
        <v>2062</v>
      </c>
      <c r="K24" s="15">
        <v>1E-3</v>
      </c>
      <c r="L24" s="16" t="s">
        <v>2062</v>
      </c>
      <c r="M24" s="15">
        <v>0</v>
      </c>
      <c r="N24" s="16" t="s">
        <v>2361</v>
      </c>
      <c r="O24" s="17">
        <f>(A1L357C4 + A1L357C5)</f>
        <v>1E-3</v>
      </c>
      <c r="P24" s="16" t="s">
        <v>2062</v>
      </c>
      <c r="Q24" s="15">
        <v>0</v>
      </c>
      <c r="R24" s="16" t="s">
        <v>2062</v>
      </c>
      <c r="S24" s="15">
        <v>4.0000000000000001E-3</v>
      </c>
      <c r="T24" s="16" t="s">
        <v>2362</v>
      </c>
      <c r="U24" s="17">
        <f>(A1L357C7 + A1L357C8)</f>
        <v>4.0000000000000001E-3</v>
      </c>
      <c r="V24" s="16" t="s">
        <v>2062</v>
      </c>
      <c r="W24" s="15">
        <v>1.2999999999999999E-2</v>
      </c>
      <c r="X24" s="16" t="s">
        <v>2062</v>
      </c>
      <c r="Y24" s="15">
        <v>2E-3</v>
      </c>
      <c r="Z24" s="16" t="s">
        <v>2363</v>
      </c>
      <c r="AA24" s="17">
        <f>(A1L357C10 + A1L357C11)</f>
        <v>1.4999999999999999E-2</v>
      </c>
      <c r="AB24" s="16" t="s">
        <v>2062</v>
      </c>
      <c r="AC24" s="15">
        <v>0</v>
      </c>
      <c r="AD24" s="16" t="s">
        <v>2062</v>
      </c>
      <c r="AE24" s="15">
        <v>0</v>
      </c>
      <c r="AF24" s="16" t="s">
        <v>2364</v>
      </c>
      <c r="AG24" s="17">
        <f>(A1L357C13 + A1L357C14)</f>
        <v>0</v>
      </c>
      <c r="AH24" s="16" t="s">
        <v>2365</v>
      </c>
      <c r="AI24" s="17">
        <f>IF(RUN_YEARS &gt; 1,(A1L357C3 + A1L357C6) / 2, 0 )</f>
        <v>1E-3</v>
      </c>
      <c r="AJ24" s="16" t="s">
        <v>2366</v>
      </c>
      <c r="AK24" s="17">
        <f>IF(RUN_YEARS &gt; 2,(A1L357C3 + A1L357C6 + A1L357C9) / 3, 0 )</f>
        <v>2E-3</v>
      </c>
      <c r="AL24" s="16" t="s">
        <v>2367</v>
      </c>
      <c r="AM24" s="17">
        <f>IF(RUN_YEARS &gt; 3,(A1L357C3 + A1L357C6 + A1L357C9 + A1L357C12) / 4, 0 )</f>
        <v>5.2499999999999995E-3</v>
      </c>
      <c r="AN24" s="16" t="s">
        <v>2368</v>
      </c>
      <c r="AO24" s="17">
        <f>IF(RUN_YEARS &gt; 4,(A1L357C3 + A1L357C6 + A1L357C9 + A1L357C12 + A1L357C15) / 5, 0 )</f>
        <v>4.1999999999999997E-3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3.661</v>
      </c>
      <c r="F25" s="16" t="s">
        <v>2072</v>
      </c>
      <c r="G25" s="15">
        <v>41.091999999999999</v>
      </c>
      <c r="H25" s="16" t="s">
        <v>2369</v>
      </c>
      <c r="I25" s="17">
        <f>(A1L358C1 + A1L358C2)</f>
        <v>44.753</v>
      </c>
      <c r="J25" s="16" t="s">
        <v>2072</v>
      </c>
      <c r="K25" s="15">
        <v>3.468</v>
      </c>
      <c r="L25" s="16" t="s">
        <v>2072</v>
      </c>
      <c r="M25" s="15">
        <v>41.226999999999997</v>
      </c>
      <c r="N25" s="16" t="s">
        <v>2370</v>
      </c>
      <c r="O25" s="17">
        <f>(A1L358C4 + A1L358C5)</f>
        <v>44.694999999999993</v>
      </c>
      <c r="P25" s="16" t="s">
        <v>2072</v>
      </c>
      <c r="Q25" s="15">
        <v>1.361</v>
      </c>
      <c r="R25" s="16" t="s">
        <v>2072</v>
      </c>
      <c r="S25" s="15">
        <v>39.820999999999998</v>
      </c>
      <c r="T25" s="16" t="s">
        <v>2371</v>
      </c>
      <c r="U25" s="17">
        <f>(A1L358C7 + A1L358C8)</f>
        <v>41.181999999999995</v>
      </c>
      <c r="V25" s="16" t="s">
        <v>2072</v>
      </c>
      <c r="W25" s="15">
        <v>0.104</v>
      </c>
      <c r="X25" s="16" t="s">
        <v>2072</v>
      </c>
      <c r="Y25" s="15">
        <v>34.909999999999997</v>
      </c>
      <c r="Z25" s="16" t="s">
        <v>2372</v>
      </c>
      <c r="AA25" s="17">
        <f>(A1L358C10 + A1L358C11)</f>
        <v>35.013999999999996</v>
      </c>
      <c r="AB25" s="16" t="s">
        <v>2072</v>
      </c>
      <c r="AC25" s="15">
        <v>2E-3</v>
      </c>
      <c r="AD25" s="16" t="s">
        <v>2072</v>
      </c>
      <c r="AE25" s="15">
        <v>37.542999999999999</v>
      </c>
      <c r="AF25" s="16" t="s">
        <v>2373</v>
      </c>
      <c r="AG25" s="17">
        <f>(A1L358C13 + A1L358C14)</f>
        <v>37.545000000000002</v>
      </c>
      <c r="AH25" s="16" t="s">
        <v>2374</v>
      </c>
      <c r="AI25" s="17">
        <f>IF(RUN_YEARS &gt; 1,(A1L358C3 + A1L358C6) / 2, 0 )</f>
        <v>44.723999999999997</v>
      </c>
      <c r="AJ25" s="16" t="s">
        <v>2375</v>
      </c>
      <c r="AK25" s="17">
        <f>IF(RUN_YEARS &gt; 2,(A1L358C3 + A1L358C6 + A1L358C9) / 3, 0 )</f>
        <v>43.543333333333329</v>
      </c>
      <c r="AL25" s="16" t="s">
        <v>2376</v>
      </c>
      <c r="AM25" s="17">
        <f>IF(RUN_YEARS &gt; 3,(A1L358C3 + A1L358C6 + A1L358C9 + A1L358C12) / 4, 0 )</f>
        <v>41.411000000000001</v>
      </c>
      <c r="AN25" s="16" t="s">
        <v>2377</v>
      </c>
      <c r="AO25" s="17">
        <f>IF(RUN_YEARS &gt; 4,(A1L358C3 + A1L358C6 + A1L358C9 + A1L358C12 + A1L358C15) / 5, 0 )</f>
        <v>40.637800000000006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0.19500000000000001</v>
      </c>
      <c r="F26" s="16" t="s">
        <v>2082</v>
      </c>
      <c r="G26" s="15">
        <v>1.7999999999999999E-2</v>
      </c>
      <c r="H26" s="16" t="s">
        <v>2378</v>
      </c>
      <c r="I26" s="17">
        <f>(A1L359C1 + A1L359C2)</f>
        <v>0.21299999999999999</v>
      </c>
      <c r="J26" s="16" t="s">
        <v>2082</v>
      </c>
      <c r="K26" s="15">
        <v>0.26100000000000001</v>
      </c>
      <c r="L26" s="16" t="s">
        <v>2082</v>
      </c>
      <c r="M26" s="15">
        <v>7.0000000000000001E-3</v>
      </c>
      <c r="N26" s="16" t="s">
        <v>2379</v>
      </c>
      <c r="O26" s="17">
        <f>(A1L359C4 + A1L359C5)</f>
        <v>0.26800000000000002</v>
      </c>
      <c r="P26" s="16" t="s">
        <v>2082</v>
      </c>
      <c r="Q26" s="15">
        <v>0.28899999999999998</v>
      </c>
      <c r="R26" s="16" t="s">
        <v>2082</v>
      </c>
      <c r="S26" s="15">
        <v>3.0000000000000001E-3</v>
      </c>
      <c r="T26" s="16" t="s">
        <v>2380</v>
      </c>
      <c r="U26" s="17">
        <f>(A1L359C7 + A1L359C8)</f>
        <v>0.29199999999999998</v>
      </c>
      <c r="V26" s="16" t="s">
        <v>2082</v>
      </c>
      <c r="W26" s="15">
        <v>0.22</v>
      </c>
      <c r="X26" s="16" t="s">
        <v>2082</v>
      </c>
      <c r="Y26" s="15">
        <v>4.0000000000000001E-3</v>
      </c>
      <c r="Z26" s="16" t="s">
        <v>2381</v>
      </c>
      <c r="AA26" s="17">
        <f>(A1L359C10 + A1L359C11)</f>
        <v>0.224</v>
      </c>
      <c r="AB26" s="16" t="s">
        <v>2082</v>
      </c>
      <c r="AC26" s="15">
        <v>2.1000000000000001E-2</v>
      </c>
      <c r="AD26" s="16" t="s">
        <v>2082</v>
      </c>
      <c r="AE26" s="15">
        <v>3.0000000000000001E-3</v>
      </c>
      <c r="AF26" s="16" t="s">
        <v>2382</v>
      </c>
      <c r="AG26" s="17">
        <f>(A1L359C13 + A1L359C14)</f>
        <v>2.4E-2</v>
      </c>
      <c r="AH26" s="16" t="s">
        <v>2383</v>
      </c>
      <c r="AI26" s="17">
        <f>IF(RUN_YEARS &gt; 1,(A1L359C3 + A1L359C6) / 2, 0 )</f>
        <v>0.24049999999999999</v>
      </c>
      <c r="AJ26" s="16" t="s">
        <v>2384</v>
      </c>
      <c r="AK26" s="17">
        <f>IF(RUN_YEARS &gt; 2,(A1L359C3 + A1L359C6 + A1L359C9) / 3, 0 )</f>
        <v>0.25766666666666665</v>
      </c>
      <c r="AL26" s="16" t="s">
        <v>2385</v>
      </c>
      <c r="AM26" s="17">
        <f>IF(RUN_YEARS &gt; 3,(A1L359C3 + A1L359C6 + A1L359C9 + A1L359C12) / 4, 0 )</f>
        <v>0.24924999999999997</v>
      </c>
      <c r="AN26" s="16" t="s">
        <v>2386</v>
      </c>
      <c r="AO26" s="17">
        <f>IF(RUN_YEARS &gt; 4,(A1L359C3 + A1L359C6 + A1L359C9 + A1L359C12 + A1L359C15) / 5, 0 )</f>
        <v>0.20419999999999999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6.8250000000000002</v>
      </c>
      <c r="F27" s="16" t="s">
        <v>2092</v>
      </c>
      <c r="G27" s="15">
        <v>13.445</v>
      </c>
      <c r="H27" s="16" t="s">
        <v>2387</v>
      </c>
      <c r="I27" s="17">
        <f>(A1L360C1 + A1L360C2)</f>
        <v>20.27</v>
      </c>
      <c r="J27" s="16" t="s">
        <v>2092</v>
      </c>
      <c r="K27" s="15">
        <v>6.258</v>
      </c>
      <c r="L27" s="16" t="s">
        <v>2092</v>
      </c>
      <c r="M27" s="15">
        <v>13.734</v>
      </c>
      <c r="N27" s="16" t="s">
        <v>2388</v>
      </c>
      <c r="O27" s="17">
        <f>(A1L360C4 + A1L360C5)</f>
        <v>19.992000000000001</v>
      </c>
      <c r="P27" s="16" t="s">
        <v>2092</v>
      </c>
      <c r="Q27" s="15">
        <v>5.42</v>
      </c>
      <c r="R27" s="16" t="s">
        <v>2092</v>
      </c>
      <c r="S27" s="15">
        <v>14.682</v>
      </c>
      <c r="T27" s="16" t="s">
        <v>2389</v>
      </c>
      <c r="U27" s="17">
        <f>(A1L360C7 + A1L360C8)</f>
        <v>20.102</v>
      </c>
      <c r="V27" s="16" t="s">
        <v>2092</v>
      </c>
      <c r="W27" s="15">
        <v>6.3890000000000002</v>
      </c>
      <c r="X27" s="16" t="s">
        <v>2092</v>
      </c>
      <c r="Y27" s="15">
        <v>11.301</v>
      </c>
      <c r="Z27" s="16" t="s">
        <v>2390</v>
      </c>
      <c r="AA27" s="17">
        <f>(A1L360C10 + A1L360C11)</f>
        <v>17.690000000000001</v>
      </c>
      <c r="AB27" s="16" t="s">
        <v>2092</v>
      </c>
      <c r="AC27" s="15">
        <v>6.9539999999999997</v>
      </c>
      <c r="AD27" s="16" t="s">
        <v>2092</v>
      </c>
      <c r="AE27" s="15">
        <v>12.853</v>
      </c>
      <c r="AF27" s="16" t="s">
        <v>2391</v>
      </c>
      <c r="AG27" s="17">
        <f>(A1L360C13 + A1L360C14)</f>
        <v>19.806999999999999</v>
      </c>
      <c r="AH27" s="16" t="s">
        <v>2392</v>
      </c>
      <c r="AI27" s="17">
        <f>IF(RUN_YEARS &gt; 1,(A1L360C3 + A1L360C6) / 2, 0 )</f>
        <v>20.131</v>
      </c>
      <c r="AJ27" s="16" t="s">
        <v>2393</v>
      </c>
      <c r="AK27" s="17">
        <f>IF(RUN_YEARS &gt; 2,(A1L360C3 + A1L360C6 + A1L360C9) / 3, 0 )</f>
        <v>20.121333333333336</v>
      </c>
      <c r="AL27" s="16" t="s">
        <v>2394</v>
      </c>
      <c r="AM27" s="17">
        <f>IF(RUN_YEARS &gt; 3,(A1L360C3 + A1L360C6 + A1L360C9 + A1L360C12) / 4, 0 )</f>
        <v>19.513500000000001</v>
      </c>
      <c r="AN27" s="16" t="s">
        <v>2395</v>
      </c>
      <c r="AO27" s="17">
        <f>IF(RUN_YEARS &gt; 4,(A1L360C3 + A1L360C6 + A1L360C9 + A1L360C12 + A1L360C15) / 5, 0 )</f>
        <v>19.572200000000002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68.265000000000001</v>
      </c>
      <c r="F28" s="16" t="s">
        <v>2102</v>
      </c>
      <c r="G28" s="15">
        <v>87.647999999999996</v>
      </c>
      <c r="H28" s="16" t="s">
        <v>2396</v>
      </c>
      <c r="I28" s="17">
        <f>(A1L361C1 + A1L361C2)</f>
        <v>155.91300000000001</v>
      </c>
      <c r="J28" s="16" t="s">
        <v>2102</v>
      </c>
      <c r="K28" s="15">
        <v>79.831000000000003</v>
      </c>
      <c r="L28" s="16" t="s">
        <v>2102</v>
      </c>
      <c r="M28" s="15">
        <v>69.614000000000004</v>
      </c>
      <c r="N28" s="16" t="s">
        <v>2397</v>
      </c>
      <c r="O28" s="17">
        <f>(A1L361C4 + A1L361C5)</f>
        <v>149.44499999999999</v>
      </c>
      <c r="P28" s="16" t="s">
        <v>2102</v>
      </c>
      <c r="Q28" s="15">
        <v>113.78700000000001</v>
      </c>
      <c r="R28" s="16" t="s">
        <v>2102</v>
      </c>
      <c r="S28" s="15">
        <v>88.201999999999998</v>
      </c>
      <c r="T28" s="16" t="s">
        <v>2398</v>
      </c>
      <c r="U28" s="17">
        <f>(A1L361C7 + A1L361C8)</f>
        <v>201.989</v>
      </c>
      <c r="V28" s="16" t="s">
        <v>2102</v>
      </c>
      <c r="W28" s="15">
        <v>108.04</v>
      </c>
      <c r="X28" s="16" t="s">
        <v>2102</v>
      </c>
      <c r="Y28" s="15">
        <v>100.788</v>
      </c>
      <c r="Z28" s="16" t="s">
        <v>2399</v>
      </c>
      <c r="AA28" s="17">
        <f>(A1L361C10 + A1L361C11)</f>
        <v>208.828</v>
      </c>
      <c r="AB28" s="16" t="s">
        <v>2102</v>
      </c>
      <c r="AC28" s="15">
        <v>111.46</v>
      </c>
      <c r="AD28" s="16" t="s">
        <v>2102</v>
      </c>
      <c r="AE28" s="15">
        <v>86.896000000000001</v>
      </c>
      <c r="AF28" s="16" t="s">
        <v>2400</v>
      </c>
      <c r="AG28" s="17">
        <f>(A1L361C13 + A1L361C14)</f>
        <v>198.35599999999999</v>
      </c>
      <c r="AH28" s="16" t="s">
        <v>2401</v>
      </c>
      <c r="AI28" s="17">
        <f>IF(RUN_YEARS &gt; 1,(A1L361C3 + A1L361C6) / 2, 0 )</f>
        <v>152.679</v>
      </c>
      <c r="AJ28" s="16" t="s">
        <v>2402</v>
      </c>
      <c r="AK28" s="17">
        <f>IF(RUN_YEARS &gt; 2,(A1L361C3 + A1L361C6 + A1L361C9) / 3, 0 )</f>
        <v>169.11566666666667</v>
      </c>
      <c r="AL28" s="16" t="s">
        <v>2403</v>
      </c>
      <c r="AM28" s="17">
        <f>IF(RUN_YEARS &gt; 3,(A1L361C3 + A1L361C6 + A1L361C9 + A1L361C12) / 4, 0 )</f>
        <v>179.04374999999999</v>
      </c>
      <c r="AN28" s="16" t="s">
        <v>2404</v>
      </c>
      <c r="AO28" s="17">
        <f>IF(RUN_YEARS &gt; 4,(A1L361C3 + A1L361C6 + A1L361C9 + A1L361C12 + A1L361C15) / 5, 0 )</f>
        <v>182.90619999999998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0.02</v>
      </c>
      <c r="H29" s="16" t="s">
        <v>2405</v>
      </c>
      <c r="I29" s="17">
        <f>(A1L362C1 + A1L362C2)</f>
        <v>0.02</v>
      </c>
      <c r="J29" s="16" t="s">
        <v>2112</v>
      </c>
      <c r="K29" s="15">
        <v>3.0000000000000001E-3</v>
      </c>
      <c r="L29" s="16" t="s">
        <v>2112</v>
      </c>
      <c r="M29" s="15">
        <v>2.3E-2</v>
      </c>
      <c r="N29" s="16" t="s">
        <v>2406</v>
      </c>
      <c r="O29" s="17">
        <f>(A1L362C4 + A1L362C5)</f>
        <v>2.5999999999999999E-2</v>
      </c>
      <c r="P29" s="16" t="s">
        <v>2112</v>
      </c>
      <c r="Q29" s="15">
        <v>0</v>
      </c>
      <c r="R29" s="16" t="s">
        <v>2112</v>
      </c>
      <c r="S29" s="15">
        <v>3.0000000000000001E-3</v>
      </c>
      <c r="T29" s="16" t="s">
        <v>2407</v>
      </c>
      <c r="U29" s="17">
        <f>(A1L362C7 + A1L362C8)</f>
        <v>3.0000000000000001E-3</v>
      </c>
      <c r="V29" s="16" t="s">
        <v>2112</v>
      </c>
      <c r="W29" s="15">
        <v>0</v>
      </c>
      <c r="X29" s="16" t="s">
        <v>2112</v>
      </c>
      <c r="Y29" s="15">
        <v>1.2999999999999999E-2</v>
      </c>
      <c r="Z29" s="16" t="s">
        <v>2408</v>
      </c>
      <c r="AA29" s="17">
        <f>(A1L362C10 + A1L362C11)</f>
        <v>1.2999999999999999E-2</v>
      </c>
      <c r="AB29" s="16" t="s">
        <v>2112</v>
      </c>
      <c r="AC29" s="15">
        <v>4.0000000000000001E-3</v>
      </c>
      <c r="AD29" s="16" t="s">
        <v>2112</v>
      </c>
      <c r="AE29" s="15">
        <v>3.0000000000000001E-3</v>
      </c>
      <c r="AF29" s="16" t="s">
        <v>2409</v>
      </c>
      <c r="AG29" s="17">
        <f>(A1L362C13 + A1L362C14)</f>
        <v>7.0000000000000001E-3</v>
      </c>
      <c r="AH29" s="16" t="s">
        <v>2410</v>
      </c>
      <c r="AI29" s="17">
        <f>IF(RUN_YEARS &gt; 1,(A1L362C3 + A1L362C6) / 2, 0 )</f>
        <v>2.3E-2</v>
      </c>
      <c r="AJ29" s="16" t="s">
        <v>2411</v>
      </c>
      <c r="AK29" s="17">
        <f>IF(RUN_YEARS &gt; 2,(A1L362C3 + A1L362C6 + A1L362C9) / 3, 0 )</f>
        <v>1.6333333333333335E-2</v>
      </c>
      <c r="AL29" s="16" t="s">
        <v>2412</v>
      </c>
      <c r="AM29" s="17">
        <f>IF(RUN_YEARS &gt; 3,(A1L362C3 + A1L362C6 + A1L362C9 + A1L362C12) / 4, 0 )</f>
        <v>1.55E-2</v>
      </c>
      <c r="AN29" s="16" t="s">
        <v>2413</v>
      </c>
      <c r="AO29" s="17">
        <f>IF(RUN_YEARS &gt; 4,(A1L362C3 + A1L362C6 + A1L362C9 + A1L362C12 + A1L362C15) / 5, 0 )</f>
        <v>1.3800000000000002E-2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68.265000000000001</v>
      </c>
      <c r="F30" s="16" t="s">
        <v>2415</v>
      </c>
      <c r="G30" s="17">
        <f>(A1L361C2 + A1L362C2)</f>
        <v>87.667999999999992</v>
      </c>
      <c r="H30" s="16" t="s">
        <v>2416</v>
      </c>
      <c r="I30" s="17">
        <f>(A1L363C1 + A1L363C2)</f>
        <v>155.93299999999999</v>
      </c>
      <c r="J30" s="16" t="s">
        <v>2417</v>
      </c>
      <c r="K30" s="17">
        <f>(A1L361C4 + A1L362C4)</f>
        <v>79.834000000000003</v>
      </c>
      <c r="L30" s="16" t="s">
        <v>2418</v>
      </c>
      <c r="M30" s="17">
        <f>(A1L361C5 + A1L362C5)</f>
        <v>69.637</v>
      </c>
      <c r="N30" s="16" t="s">
        <v>2419</v>
      </c>
      <c r="O30" s="17">
        <f>(A1L363C4 + A1L363C5)</f>
        <v>149.471</v>
      </c>
      <c r="P30" s="16" t="s">
        <v>2420</v>
      </c>
      <c r="Q30" s="17">
        <f>(A1L361C7 + A1L362C7)</f>
        <v>113.78700000000001</v>
      </c>
      <c r="R30" s="16" t="s">
        <v>2421</v>
      </c>
      <c r="S30" s="17">
        <f>(A1L361C8 + A1L362C8)</f>
        <v>88.204999999999998</v>
      </c>
      <c r="T30" s="16" t="s">
        <v>2422</v>
      </c>
      <c r="U30" s="17">
        <f>(A1L363C7 + A1L363C8)</f>
        <v>201.99200000000002</v>
      </c>
      <c r="V30" s="16" t="s">
        <v>2423</v>
      </c>
      <c r="W30" s="17">
        <f>(A1L361C10 + A1L362C10)</f>
        <v>108.04</v>
      </c>
      <c r="X30" s="16" t="s">
        <v>2424</v>
      </c>
      <c r="Y30" s="17">
        <f>(A1L361C11 + A1L362C11)</f>
        <v>100.801</v>
      </c>
      <c r="Z30" s="16" t="s">
        <v>2425</v>
      </c>
      <c r="AA30" s="17">
        <f>(A1L363C10 + A1L363C11)</f>
        <v>208.84100000000001</v>
      </c>
      <c r="AB30" s="16" t="s">
        <v>2426</v>
      </c>
      <c r="AC30" s="17">
        <f>(A1L361C13 + A1L362C13)</f>
        <v>111.464</v>
      </c>
      <c r="AD30" s="16" t="s">
        <v>2427</v>
      </c>
      <c r="AE30" s="17">
        <f>(A1L361C14 + A1L362C14)</f>
        <v>86.899000000000001</v>
      </c>
      <c r="AF30" s="16" t="s">
        <v>2428</v>
      </c>
      <c r="AG30" s="17">
        <f>(A1L363C13 + A1L363C14)</f>
        <v>198.363</v>
      </c>
      <c r="AH30" s="16" t="s">
        <v>2429</v>
      </c>
      <c r="AI30" s="17">
        <f>IF(RUN_YEARS &gt; 1,(A1L363C3 + A1L363C6) / 2, 0 )</f>
        <v>152.702</v>
      </c>
      <c r="AJ30" s="16" t="s">
        <v>2430</v>
      </c>
      <c r="AK30" s="17">
        <f>IF(RUN_YEARS &gt; 2,(A1L363C3 + A1L363C6 + A1L363C9) / 3, 0 )</f>
        <v>169.13200000000001</v>
      </c>
      <c r="AL30" s="16" t="s">
        <v>2431</v>
      </c>
      <c r="AM30" s="17">
        <f>IF(RUN_YEARS &gt; 3,(A1L363C3 + A1L363C6 + A1L363C9 + A1L363C12) / 4, 0 )</f>
        <v>179.05925000000002</v>
      </c>
      <c r="AN30" s="16" t="s">
        <v>2432</v>
      </c>
      <c r="AO30" s="17">
        <f>IF(RUN_YEARS &gt; 4,(A1L363C3 + A1L363C6 + A1L363C9 + A1L363C12 + A1L363C15) / 5, 0 )</f>
        <v>182.92000000000002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321.55399999999997</v>
      </c>
      <c r="F31" s="16" t="s">
        <v>2434</v>
      </c>
      <c r="G31" s="17">
        <f>(A1L341C2 + A1L344C2 + A1L345C2 + A1L348C2 + A1L349C2 + SUM(A1L352C2:A1L362C2))</f>
        <v>310.14100000000002</v>
      </c>
      <c r="H31" s="16" t="s">
        <v>2435</v>
      </c>
      <c r="I31" s="17">
        <f>(A1L364C1 + A1L364C2)</f>
        <v>631.69499999999994</v>
      </c>
      <c r="J31" s="16" t="s">
        <v>2436</v>
      </c>
      <c r="K31" s="17">
        <f>(A1L341C4 + A1L344C4 + A1L345C4 + A1L348C4 + A1L349C4 + SUM(A1L352C4:A1L362C4))</f>
        <v>290.56999999999994</v>
      </c>
      <c r="L31" s="16" t="s">
        <v>2437</v>
      </c>
      <c r="M31" s="17">
        <f>(A1L341C5 + A1L344C5 + A1L345C5 + A1L348C5 + A1L349C5 + SUM(A1L352C5:A1L362C5))</f>
        <v>284.52600000000001</v>
      </c>
      <c r="N31" s="16" t="s">
        <v>2438</v>
      </c>
      <c r="O31" s="17">
        <f>(A1L364C4 + A1L364C5)</f>
        <v>575.096</v>
      </c>
      <c r="P31" s="16" t="s">
        <v>2439</v>
      </c>
      <c r="Q31" s="17">
        <f>(A1L341C7 + A1L344C7 + A1L345C7 + A1L348C7 + A1L349C7 + SUM(A1L352C7:A1L362C7))</f>
        <v>310.42599999999999</v>
      </c>
      <c r="R31" s="16" t="s">
        <v>2440</v>
      </c>
      <c r="S31" s="17">
        <f>(A1L341C8 + A1L344C8 + A1L345C8 + A1L348C8 + A1L349C8 + SUM(A1L352C8:A1L362C8))</f>
        <v>320.03799999999995</v>
      </c>
      <c r="T31" s="16" t="s">
        <v>2441</v>
      </c>
      <c r="U31" s="17">
        <f>(A1L364C7 + A1L364C8)</f>
        <v>630.46399999999994</v>
      </c>
      <c r="V31" s="16" t="s">
        <v>2442</v>
      </c>
      <c r="W31" s="17">
        <f>(A1L341C10 + A1L344C10 + A1L345C10 + A1L348C10 + A1L349C10 + SUM(A1L352C10:A1L362C10))</f>
        <v>348.36700000000002</v>
      </c>
      <c r="X31" s="16" t="s">
        <v>2443</v>
      </c>
      <c r="Y31" s="17">
        <f>(A1L341C11 + A1L344C11 + A1L345C11 + A1L348C11 + A1L349C11 + SUM(A1L352C11:A1L362C11))</f>
        <v>325.04199999999997</v>
      </c>
      <c r="Z31" s="16" t="s">
        <v>2444</v>
      </c>
      <c r="AA31" s="17">
        <f>(A1L364C10 + A1L364C11)</f>
        <v>673.40899999999999</v>
      </c>
      <c r="AB31" s="16" t="s">
        <v>2445</v>
      </c>
      <c r="AC31" s="17">
        <f>(A1L341C13 + A1L344C13 + A1L345C13 + A1L348C13 + A1L349C13 + SUM(A1L352C13:A1L362C13))</f>
        <v>355.21200000000005</v>
      </c>
      <c r="AD31" s="16" t="s">
        <v>2446</v>
      </c>
      <c r="AE31" s="17">
        <f>(A1L341C14 + A1L344C14 + A1L345C14 + A1L348C14 + A1L349C14 + SUM(A1L352C14:A1L362C14))</f>
        <v>338.221</v>
      </c>
      <c r="AF31" s="16" t="s">
        <v>2447</v>
      </c>
      <c r="AG31" s="17">
        <f>(A1L364C13 + A1L364C14)</f>
        <v>693.43299999999999</v>
      </c>
      <c r="AH31" s="16" t="s">
        <v>2448</v>
      </c>
      <c r="AI31" s="17">
        <f>IF(RUN_YEARS &gt; 1,(A1L364C3 + A1L364C6) / 2, 0 )</f>
        <v>603.39549999999997</v>
      </c>
      <c r="AJ31" s="16" t="s">
        <v>2449</v>
      </c>
      <c r="AK31" s="17">
        <f>IF(RUN_YEARS &gt; 2,(A1L364C3 + A1L364C6 + A1L364C9) / 3, 0 )</f>
        <v>612.41833333333329</v>
      </c>
      <c r="AL31" s="16" t="s">
        <v>2450</v>
      </c>
      <c r="AM31" s="17">
        <f>IF(RUN_YEARS &gt; 3,(A1L364C3 + A1L364C6 + A1L364C9 + A1L364C12) / 4, 0 )</f>
        <v>627.66599999999994</v>
      </c>
      <c r="AN31" s="16" t="s">
        <v>2451</v>
      </c>
      <c r="AO31" s="17">
        <f>IF(RUN_YEARS &gt; 4,(A1L364C3 + A1L364C6 + A1L364C9 + A1L364C12 + A1L364C15) / 5, 0 )</f>
        <v>640.81939999999997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BF98F5-35B3-4A3C-9917-E48EECD892DE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134280020</v>
      </c>
      <c r="F8" s="16" t="s">
        <v>2609</v>
      </c>
      <c r="G8" s="15">
        <v>5725752</v>
      </c>
      <c r="H8" s="16" t="s">
        <v>2610</v>
      </c>
      <c r="I8" s="1">
        <f>IF(A1L401C1=0,0,A1L401C2 / A1L401C1)</f>
        <v>4.2640386857255456E-2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105848386</v>
      </c>
      <c r="F9" s="16" t="s">
        <v>2609</v>
      </c>
      <c r="G9" s="15">
        <v>3365350</v>
      </c>
      <c r="H9" s="16" t="s">
        <v>2611</v>
      </c>
      <c r="I9" s="1">
        <f>IF(A1L402C1=0,0,A1L402C2 / A1L402C1)</f>
        <v>3.17940606104282E-2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258283</v>
      </c>
      <c r="F10" s="16" t="s">
        <v>2609</v>
      </c>
      <c r="G10" s="15">
        <v>403659</v>
      </c>
      <c r="H10" s="16" t="s">
        <v>2612</v>
      </c>
      <c r="I10" s="1">
        <f>IF(A1L403C1=0,0,A1L403C2 / A1L403C1)</f>
        <v>1.562855472485607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451541</v>
      </c>
      <c r="F11" s="16" t="s">
        <v>2609</v>
      </c>
      <c r="G11" s="15">
        <v>195499</v>
      </c>
      <c r="H11" s="16" t="s">
        <v>2613</v>
      </c>
      <c r="I11" s="1">
        <f>IF(A1L404C1=0,0,A1L404C2 / A1L404C1)</f>
        <v>0.4329595762068118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2155096</v>
      </c>
      <c r="F12" s="16" t="s">
        <v>2609</v>
      </c>
      <c r="G12" s="15">
        <v>839576</v>
      </c>
      <c r="H12" s="16" t="s">
        <v>2614</v>
      </c>
      <c r="I12" s="1">
        <f>IF(A1L405C1=0,0,A1L405C2 / A1L405C1)</f>
        <v>0.38957707684483661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25566714</v>
      </c>
      <c r="F13" s="16" t="s">
        <v>2616</v>
      </c>
      <c r="G13" s="17">
        <f>(A1L401C2 - SUM(A1L402C2:A1L405C2))</f>
        <v>921668</v>
      </c>
      <c r="H13" s="16" t="s">
        <v>2617</v>
      </c>
      <c r="I13" s="1">
        <f>IF(A1L406C1=0,0,A1L406C2 / A1L406C1)</f>
        <v>3.6049529086921377E-2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20763058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513675618</v>
      </c>
      <c r="F15" s="16" t="s">
        <v>2609</v>
      </c>
      <c r="G15" s="15">
        <v>2495858</v>
      </c>
      <c r="H15" s="16" t="s">
        <v>2619</v>
      </c>
      <c r="I15" s="1">
        <f>IF(A1L408C1=0,0,A1L408C2 / A1L408C1)</f>
        <v>4.858821233753789E-3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156944109</v>
      </c>
      <c r="F16" s="16" t="s">
        <v>2609</v>
      </c>
      <c r="G16" s="15">
        <v>464027</v>
      </c>
      <c r="H16" s="16" t="s">
        <v>2620</v>
      </c>
      <c r="I16" s="1">
        <f>IF(A1L409C1=0,0,A1L409C2 / A1L409C1)</f>
        <v>2.9566385317463554E-3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86479653</v>
      </c>
      <c r="F17" s="16" t="s">
        <v>2609</v>
      </c>
      <c r="G17" s="15">
        <v>9559364</v>
      </c>
      <c r="H17" s="16" t="s">
        <v>2621</v>
      </c>
      <c r="I17" s="1">
        <f>IF(A1L410C1=0,0,A1L410C2 / A1L410C1)</f>
        <v>0.11053888016872593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56903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734133</v>
      </c>
      <c r="F19" s="16" t="s">
        <v>2609</v>
      </c>
      <c r="G19" s="15">
        <v>720676</v>
      </c>
      <c r="H19" s="16" t="s">
        <v>2623</v>
      </c>
      <c r="I19" s="1">
        <f>IF(A1L412C1=0,0,A1L412C2 / A1L412C1)</f>
        <v>0.98166953399452139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5679102</v>
      </c>
      <c r="F20" s="16" t="s">
        <v>2609</v>
      </c>
      <c r="G20" s="15">
        <v>3403299</v>
      </c>
      <c r="H20" s="16" t="s">
        <v>2624</v>
      </c>
      <c r="I20" s="1">
        <f>IF(A1L413C1=0,0,A1L413C2 / A1L413C1)</f>
        <v>0.59926710243978709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27571429</v>
      </c>
      <c r="F21" s="16" t="s">
        <v>2609</v>
      </c>
      <c r="G21" s="15">
        <v>614180</v>
      </c>
      <c r="H21" s="16" t="s">
        <v>2625</v>
      </c>
      <c r="I21" s="1">
        <f>IF(A1L414C1=0,0,A1L414C2 / A1L414C1)</f>
        <v>2.227595820296438E-2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7183089</v>
      </c>
      <c r="F22" s="16" t="s">
        <v>2609</v>
      </c>
      <c r="G22" s="15">
        <v>148395</v>
      </c>
      <c r="H22" s="16" t="s">
        <v>2626</v>
      </c>
      <c r="I22" s="1">
        <f>IF(A1L415C1=0,0,A1L415C2 / A1L415C1)</f>
        <v>2.0658939350466074E-2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5230067</v>
      </c>
      <c r="F23" s="16" t="s">
        <v>2609</v>
      </c>
      <c r="G23" s="15">
        <v>33064</v>
      </c>
      <c r="H23" s="16" t="s">
        <v>2627</v>
      </c>
      <c r="I23" s="1">
        <f>IF(A1L416C1=0,0,A1L416C2 / A1L416C1)</f>
        <v>6.3219075396166056E-3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203116</v>
      </c>
      <c r="F24" s="16" t="s">
        <v>2609</v>
      </c>
      <c r="G24" s="15">
        <v>3914</v>
      </c>
      <c r="H24" s="16" t="s">
        <v>2628</v>
      </c>
      <c r="I24" s="1">
        <f>IF(A1L417C1=0,0,A1L417C2 / A1L417C1)</f>
        <v>1.9269776876267748E-2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1839160</v>
      </c>
      <c r="F25" s="16" t="s">
        <v>2609</v>
      </c>
      <c r="G25" s="15">
        <v>374335</v>
      </c>
      <c r="H25" s="16" t="s">
        <v>2629</v>
      </c>
      <c r="I25" s="1">
        <f>IF(A1L418C1=0,0,A1L418C2 / A1L418C1)</f>
        <v>0.20353585332434374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10115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12345820</v>
      </c>
      <c r="F27" s="16" t="s">
        <v>2609</v>
      </c>
      <c r="G27" s="15">
        <v>53715</v>
      </c>
      <c r="H27" s="16" t="s">
        <v>2631</v>
      </c>
      <c r="I27" s="1">
        <f>IF(A1L420C1=0,0,A1L420C2 / A1L420C1)</f>
        <v>4.3508653131181241E-3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4010235</v>
      </c>
      <c r="F28" s="16" t="s">
        <v>2609</v>
      </c>
      <c r="G28" s="15">
        <v>176045</v>
      </c>
      <c r="H28" s="16" t="s">
        <v>2632</v>
      </c>
      <c r="I28" s="1">
        <f>IF(A1L421C1=0,0,A1L421C2 / A1L421C1)</f>
        <v>4.389892362916388E-2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722309</v>
      </c>
      <c r="F29" s="16" t="s">
        <v>2609</v>
      </c>
      <c r="G29" s="15">
        <v>1426099</v>
      </c>
      <c r="H29" s="16" t="s">
        <v>2633</v>
      </c>
      <c r="I29" s="1">
        <f>IF(A1L422C1=0,0,A1L422C2 / A1L422C1)</f>
        <v>1.974361388270117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2363137</v>
      </c>
      <c r="F30" s="16" t="s">
        <v>2609</v>
      </c>
      <c r="G30" s="15">
        <v>248504</v>
      </c>
      <c r="H30" s="16" t="s">
        <v>2634</v>
      </c>
      <c r="I30" s="1">
        <f>IF(A1L423C1=0,0,A1L423C2 / A1L423C1)</f>
        <v>0.10515852445287768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1197376</v>
      </c>
      <c r="F31" s="16" t="s">
        <v>2609</v>
      </c>
      <c r="G31" s="15">
        <v>25930</v>
      </c>
      <c r="H31" s="16" t="s">
        <v>2635</v>
      </c>
      <c r="I31" s="1">
        <f>IF(A1L424C1=0,0,A1L424C2 / A1L424C1)</f>
        <v>2.1655687102464054E-2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28414614</v>
      </c>
      <c r="F32" s="16" t="s">
        <v>2609</v>
      </c>
      <c r="G32" s="15">
        <v>1657214</v>
      </c>
      <c r="H32" s="16" t="s">
        <v>2636</v>
      </c>
      <c r="I32" s="1">
        <f>IF(A1L425C1=0,0,A1L425C2 / A1L425C1)</f>
        <v>5.8322594141169755E-2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15730415</v>
      </c>
      <c r="F33" s="16" t="s">
        <v>2638</v>
      </c>
      <c r="G33" s="17">
        <f>(A1L410C2 - (SUM(A1L411C2:A1L414C2) + SUM(A1L421C2:A1L425C2)))</f>
        <v>1287417</v>
      </c>
      <c r="H33" s="16" t="s">
        <v>2639</v>
      </c>
      <c r="I33" s="1">
        <f>IF(A1L426C1=0,0,A1L426C2 / A1L426C1)</f>
        <v>8.1842532444312499E-2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991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22361136</v>
      </c>
      <c r="F35" s="16" t="s">
        <v>2609</v>
      </c>
      <c r="G35" s="15">
        <v>941545</v>
      </c>
      <c r="H35" s="16" t="s">
        <v>2641</v>
      </c>
      <c r="I35" s="1">
        <f>IF(A1L428C1=0,0,A1L428C2 / A1L428C1)</f>
        <v>4.2106313382289699E-2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9872792</v>
      </c>
      <c r="F36" s="16" t="s">
        <v>2609</v>
      </c>
      <c r="G36" s="15">
        <v>655376</v>
      </c>
      <c r="H36" s="16" t="s">
        <v>2642</v>
      </c>
      <c r="I36" s="1">
        <f>IF(A1L429C1=0,0,A1L429C2 / A1L429C1)</f>
        <v>6.638203255978653E-2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2202962</v>
      </c>
      <c r="F37" s="16" t="s">
        <v>2609</v>
      </c>
      <c r="G37" s="15">
        <v>65613</v>
      </c>
      <c r="H37" s="16" t="s">
        <v>2643</v>
      </c>
      <c r="I37" s="1">
        <f>IF(A1L430C1=0,0,A1L430C2 / A1L430C1)</f>
        <v>2.9783990826895788E-2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10285382</v>
      </c>
      <c r="F38" s="16" t="s">
        <v>2645</v>
      </c>
      <c r="G38" s="17">
        <f>(A1L428C2 - A1L429C2 - A1L430C2)</f>
        <v>220556</v>
      </c>
      <c r="H38" s="16" t="s">
        <v>2646</v>
      </c>
      <c r="I38" s="1">
        <f>IF(A1L431C1=0,0,A1L431C2 / A1L431C1)</f>
        <v>2.14436371930571E-2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1077982</v>
      </c>
      <c r="F39" s="16" t="s">
        <v>2609</v>
      </c>
      <c r="G39" s="15">
        <v>441904</v>
      </c>
      <c r="H39" s="16" t="s">
        <v>2647</v>
      </c>
      <c r="I39" s="1">
        <f>IF(A1L432C1=0,0,A1L432C2 / A1L432C1)</f>
        <v>0.4099363440205866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27594473</v>
      </c>
      <c r="F40" s="16" t="s">
        <v>2609</v>
      </c>
      <c r="G40" s="15">
        <v>4749930</v>
      </c>
      <c r="H40" s="16" t="s">
        <v>2648</v>
      </c>
      <c r="I40" s="1">
        <f>IF(A1L433C1=0,0,A1L433C2 / A1L433C1)</f>
        <v>0.17213338337717121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289727</v>
      </c>
      <c r="F41" s="16" t="s">
        <v>2609</v>
      </c>
      <c r="G41" s="15">
        <v>59313</v>
      </c>
      <c r="H41" s="16" t="s">
        <v>2649</v>
      </c>
      <c r="I41" s="1">
        <f>IF(A1L434C1=0,0,A1L434C2 / A1L434C1)</f>
        <v>0.20472030566705898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1917504</v>
      </c>
      <c r="F42" s="16" t="s">
        <v>2609</v>
      </c>
      <c r="G42" s="15">
        <v>2142308</v>
      </c>
      <c r="H42" s="16" t="s">
        <v>2650</v>
      </c>
      <c r="I42" s="1">
        <f>IF(A1L435C1=0,0,A1L435C2 / A1L435C1)</f>
        <v>1.1172378258402591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15255889</v>
      </c>
      <c r="F43" s="16" t="s">
        <v>2609</v>
      </c>
      <c r="G43" s="15">
        <v>2192336</v>
      </c>
      <c r="H43" s="16" t="s">
        <v>2651</v>
      </c>
      <c r="I43" s="1">
        <f>IF(A1L436C1=0,0,A1L436C2 / A1L436C1)</f>
        <v>0.14370424430854209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1347094</v>
      </c>
      <c r="F44" s="16" t="s">
        <v>2609</v>
      </c>
      <c r="G44" s="15">
        <v>12460</v>
      </c>
      <c r="H44" s="16" t="s">
        <v>2652</v>
      </c>
      <c r="I44" s="1">
        <f>IF(A1L437C1=0,0,A1L437C2 / A1L437C1)</f>
        <v>9.2495401211793692E-3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260118</v>
      </c>
      <c r="F45" s="16" t="s">
        <v>2609</v>
      </c>
      <c r="G45" s="15">
        <v>3616</v>
      </c>
      <c r="H45" s="16" t="s">
        <v>2653</v>
      </c>
      <c r="I45" s="1">
        <f>IF(A1L438C1=0,0,A1L438C2 / A1L438C1)</f>
        <v>1.3901383218385502E-2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8784259</v>
      </c>
      <c r="F46" s="16" t="s">
        <v>2655</v>
      </c>
      <c r="G46" s="17">
        <f>(A1L433C2 - SUM(A1L434C2:A1L437C2))</f>
        <v>343513</v>
      </c>
      <c r="H46" s="16" t="s">
        <v>2656</v>
      </c>
      <c r="I46" s="1">
        <f>IF(A1L439C1=0,0,A1L439C2 / A1L439C1)</f>
        <v>3.910551817745811E-2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158076116</v>
      </c>
      <c r="F47" s="16" t="s">
        <v>2609</v>
      </c>
      <c r="G47" s="15">
        <v>5936648</v>
      </c>
      <c r="H47" s="16" t="s">
        <v>2657</v>
      </c>
      <c r="I47" s="1">
        <f>IF(A1L440C1=0,0,A1L440C2 / A1L440C1)</f>
        <v>3.7555629213460687E-2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87609972</v>
      </c>
      <c r="F48" s="16" t="s">
        <v>2609</v>
      </c>
      <c r="G48" s="15">
        <v>1102268</v>
      </c>
      <c r="H48" s="16" t="s">
        <v>2658</v>
      </c>
      <c r="I48" s="1">
        <f>IF(A1L441C1=0,0,A1L441C2 / A1L441C1)</f>
        <v>1.2581535809645049E-2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26034689</v>
      </c>
      <c r="F49" s="16" t="s">
        <v>2609</v>
      </c>
      <c r="G49" s="15">
        <v>287866</v>
      </c>
      <c r="H49" s="16" t="s">
        <v>2659</v>
      </c>
      <c r="I49" s="1">
        <f>IF(A1L442C1=0,0,A1L442C2 / A1L442C1)</f>
        <v>1.1057017043683526E-2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44338888</v>
      </c>
      <c r="F50" s="16" t="s">
        <v>2609</v>
      </c>
      <c r="G50" s="15">
        <v>4742309</v>
      </c>
      <c r="H50" s="16" t="s">
        <v>2660</v>
      </c>
      <c r="I50" s="1">
        <f>IF(A1L443C1=0,0,A1L443C2 / A1L443C1)</f>
        <v>0.10695597507993435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8873102</v>
      </c>
      <c r="F51" s="16" t="s">
        <v>2609</v>
      </c>
      <c r="G51" s="15">
        <v>83976</v>
      </c>
      <c r="H51" s="16" t="s">
        <v>2661</v>
      </c>
      <c r="I51" s="1">
        <f>IF(A1L444C1=0,0,A1L444C2 / A1L444C1)</f>
        <v>9.4641084932867905E-3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17254154</v>
      </c>
      <c r="F52" s="16" t="s">
        <v>2663</v>
      </c>
      <c r="G52" s="17">
        <f>(A1L440C2 - (A1L441C2 + A1L443C2 + A1L444C2))</f>
        <v>8095</v>
      </c>
      <c r="H52" s="16" t="s">
        <v>2664</v>
      </c>
      <c r="I52" s="1">
        <f>IF(A1L445C1=0,0,A1L445C2 / A1L445C1)</f>
        <v>4.6916238257755207E-4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50455890</v>
      </c>
      <c r="F53" s="16" t="s">
        <v>2609</v>
      </c>
      <c r="G53" s="15">
        <v>680197</v>
      </c>
      <c r="H53" s="16" t="s">
        <v>2665</v>
      </c>
      <c r="I53" s="1">
        <f>IF(A1L446C1=0,0,A1L446C2 / A1L446C1)</f>
        <v>1.3481022730943801E-2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2885505</v>
      </c>
      <c r="F54" s="16" t="s">
        <v>2609</v>
      </c>
      <c r="G54" s="15">
        <v>44568</v>
      </c>
      <c r="H54" s="16" t="s">
        <v>2666</v>
      </c>
      <c r="I54" s="1">
        <f>IF(A1L447C1=0,0,A1L447C2 / A1L447C1)</f>
        <v>1.544547661501193E-2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1122751</v>
      </c>
      <c r="F55" s="16" t="s">
        <v>2609</v>
      </c>
      <c r="G55" s="15">
        <v>42774</v>
      </c>
      <c r="H55" s="16" t="s">
        <v>2667</v>
      </c>
      <c r="I55" s="1">
        <f>IF(A1L448C1=0,0,A1L448C2 / A1L448C1)</f>
        <v>3.8097494457809432E-2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1762754</v>
      </c>
      <c r="F56" s="16" t="s">
        <v>2669</v>
      </c>
      <c r="G56" s="17">
        <f>(A1L447C2 - A1L448C2)</f>
        <v>1794</v>
      </c>
      <c r="H56" s="16" t="s">
        <v>2670</v>
      </c>
      <c r="I56" s="1">
        <f>IF(A1L449C1=0,0,A1L449C2 / A1L449C1)</f>
        <v>1.0177256724420991E-3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39540005</v>
      </c>
      <c r="F57" s="16" t="s">
        <v>2609</v>
      </c>
      <c r="G57" s="15">
        <v>283672</v>
      </c>
      <c r="H57" s="16" t="s">
        <v>2671</v>
      </c>
      <c r="I57" s="1">
        <f>IF(A1L450C1=0,0,A1L450C2 / A1L450C1)</f>
        <v>7.174303594549368E-3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44683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10113011</v>
      </c>
      <c r="F59" s="16" t="s">
        <v>2609</v>
      </c>
      <c r="G59" s="15">
        <v>77166</v>
      </c>
      <c r="H59" s="16" t="s">
        <v>2673</v>
      </c>
      <c r="I59" s="1">
        <f>IF(A1L452C1=0,0,A1L452C2 / A1L452C1)</f>
        <v>7.6303684431867028E-3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29382311</v>
      </c>
      <c r="F60" s="16" t="s">
        <v>2675</v>
      </c>
      <c r="G60" s="17">
        <f>(A1L450C2 - SUM(A1L451C2 + A1L452C2))</f>
        <v>206506</v>
      </c>
      <c r="H60" s="16" t="s">
        <v>2676</v>
      </c>
      <c r="I60" s="1">
        <f>IF(A1L453C1=0,0,A1L453C2 / A1L453C1)</f>
        <v>7.0282422645380075E-3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42462364</v>
      </c>
      <c r="F61" s="16" t="s">
        <v>2609</v>
      </c>
      <c r="G61" s="15">
        <v>2483544</v>
      </c>
      <c r="H61" s="16" t="s">
        <v>2677</v>
      </c>
      <c r="I61" s="1">
        <f>IF(A1L454C1=0,0,A1L454C2 / A1L454C1)</f>
        <v>5.8488123741768122E-2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38435953</v>
      </c>
      <c r="F62" s="16" t="s">
        <v>2609</v>
      </c>
      <c r="G62" s="15">
        <v>2324010</v>
      </c>
      <c r="H62" s="16" t="s">
        <v>2678</v>
      </c>
      <c r="I62" s="1">
        <f>IF(A1L455C1=0,0,A1L455C2 / A1L455C1)</f>
        <v>6.0464482303847128E-2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375975</v>
      </c>
      <c r="F63" s="16" t="s">
        <v>2609</v>
      </c>
      <c r="G63" s="15">
        <v>23236</v>
      </c>
      <c r="H63" s="16" t="s">
        <v>2679</v>
      </c>
      <c r="I63" s="1">
        <f>IF(A1L456C1=0,0,A1L456C2 / A1L456C1)</f>
        <v>6.180198151472837E-2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3650436</v>
      </c>
      <c r="F64" s="16" t="s">
        <v>2681</v>
      </c>
      <c r="G64" s="17">
        <f>(A1L454C2 - A1L455C2 - A1L456C2)</f>
        <v>136298</v>
      </c>
      <c r="H64" s="16" t="s">
        <v>2682</v>
      </c>
      <c r="I64" s="1">
        <f>IF(A1L457C1=0,0,A1L457C2 / A1L457C1)</f>
        <v>3.7337457772167487E-2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768788</v>
      </c>
      <c r="F65" s="16" t="s">
        <v>2609</v>
      </c>
      <c r="G65" s="15">
        <v>100602</v>
      </c>
      <c r="H65" s="16" t="s">
        <v>2683</v>
      </c>
      <c r="I65" s="1">
        <f>IF(A1L458C1=0,0,A1L458C2 / A1L458C1)</f>
        <v>0.13085792181979947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179311</v>
      </c>
      <c r="F66" s="16" t="s">
        <v>2609</v>
      </c>
      <c r="G66" s="15">
        <v>64628</v>
      </c>
      <c r="H66" s="16" t="s">
        <v>2684</v>
      </c>
      <c r="I66" s="1">
        <f>IF(A1L459C1=0,0,A1L459C2 / A1L459C1)</f>
        <v>0.36042406768129115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589477</v>
      </c>
      <c r="F67" s="16" t="s">
        <v>2686</v>
      </c>
      <c r="G67" s="17">
        <f>(A1L458C2 - A1L459C2)</f>
        <v>35974</v>
      </c>
      <c r="H67" s="16" t="s">
        <v>2687</v>
      </c>
      <c r="I67" s="1">
        <f>IF(A1L460C1=0,0,A1L460C2 / A1L460C1)</f>
        <v>6.1026978151819324E-2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1596535</v>
      </c>
      <c r="F68" s="16" t="s">
        <v>2609</v>
      </c>
      <c r="G68" s="15">
        <v>177393</v>
      </c>
      <c r="H68" s="16" t="s">
        <v>2688</v>
      </c>
      <c r="I68" s="1">
        <f>IF(A1L461C1=0,0,A1L461C2 / A1L461C1)</f>
        <v>0.11111125030143404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744254</v>
      </c>
      <c r="F69" s="16" t="s">
        <v>2609</v>
      </c>
      <c r="G69" s="15">
        <v>84658</v>
      </c>
      <c r="H69" s="16" t="s">
        <v>2689</v>
      </c>
      <c r="I69" s="1">
        <f>IF(A1L462C1=0,0,A1L462C2 / A1L462C1)</f>
        <v>0.1137488008126258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122975</v>
      </c>
      <c r="F70" s="16" t="s">
        <v>2609</v>
      </c>
      <c r="G70" s="15">
        <v>76215</v>
      </c>
      <c r="H70" s="16" t="s">
        <v>2690</v>
      </c>
      <c r="I70" s="1">
        <f>IF(A1L463C1=0,0,A1L463C2 / A1L463C1)</f>
        <v>0.61976011384427732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120263</v>
      </c>
      <c r="F71" s="16" t="s">
        <v>2609</v>
      </c>
      <c r="G71" s="15">
        <v>14899</v>
      </c>
      <c r="H71" s="16" t="s">
        <v>2691</v>
      </c>
      <c r="I71" s="1">
        <f>IF(A1L464C1=0,0,A1L464C2 / A1L464C1)</f>
        <v>0.12388681473104779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609043</v>
      </c>
      <c r="F72" s="16" t="s">
        <v>2693</v>
      </c>
      <c r="G72" s="17">
        <f>(A1L461C2 - SUM(A1L462C2:A1L464C2))</f>
        <v>1621</v>
      </c>
      <c r="H72" s="16" t="s">
        <v>2694</v>
      </c>
      <c r="I72" s="1">
        <f>IF(A1L465C1=0,0,A1L465C2 / A1L465C1)</f>
        <v>2.6615526325727413E-3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1668160</v>
      </c>
      <c r="F73" s="16" t="s">
        <v>2609</v>
      </c>
      <c r="G73" s="15">
        <v>185079</v>
      </c>
      <c r="H73" s="16" t="s">
        <v>2695</v>
      </c>
      <c r="I73" s="1">
        <f>IF(A1L466C1=0,0,A1L466C2 / A1L466C1)</f>
        <v>0.11094799060042203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57178</v>
      </c>
      <c r="F74" s="16" t="s">
        <v>2609</v>
      </c>
      <c r="G74" s="15">
        <v>25000</v>
      </c>
      <c r="H74" s="16" t="s">
        <v>2696</v>
      </c>
      <c r="I74" s="1">
        <f>IF(A1L467C1=0,0,A1L467C2 / A1L467C1)</f>
        <v>0.43723110287173389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1279614</v>
      </c>
      <c r="F75" s="16" t="s">
        <v>2609</v>
      </c>
      <c r="G75" s="15">
        <v>93969</v>
      </c>
      <c r="H75" s="16" t="s">
        <v>2697</v>
      </c>
      <c r="I75" s="1">
        <f>IF(A1L468C1=0,0,A1L468C2 / A1L468C1)</f>
        <v>7.3435426620840349E-2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32471</v>
      </c>
      <c r="F76" s="16" t="s">
        <v>2609</v>
      </c>
      <c r="G76" s="15">
        <v>5510</v>
      </c>
      <c r="H76" s="16" t="s">
        <v>2698</v>
      </c>
      <c r="I76" s="1">
        <f>IF(A1L469C1=0,0,A1L469C2 / A1L469C1)</f>
        <v>0.16968987712112346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298897</v>
      </c>
      <c r="F77" s="16" t="s">
        <v>2700</v>
      </c>
      <c r="G77" s="17">
        <f>(A1L466C2 - SUM(A1L467C2:A1L469C2))</f>
        <v>60600</v>
      </c>
      <c r="H77" s="16" t="s">
        <v>2701</v>
      </c>
      <c r="I77" s="1">
        <f>IF(A1L470C1=0,0,A1L470C2 / A1L470C1)</f>
        <v>0.20274542735457365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23372047</v>
      </c>
      <c r="F78" s="16" t="s">
        <v>2609</v>
      </c>
      <c r="G78" s="15">
        <v>60032706</v>
      </c>
      <c r="H78" s="16" t="s">
        <v>2702</v>
      </c>
      <c r="I78" s="1">
        <f>IF(A1L471C1=0,0,A1L471C2 / A1L471C1)</f>
        <v>2.5685685982062245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9853206</v>
      </c>
      <c r="F79" s="16" t="s">
        <v>2609</v>
      </c>
      <c r="G79" s="15">
        <v>47003821</v>
      </c>
      <c r="H79" s="16" t="s">
        <v>2703</v>
      </c>
      <c r="I79" s="1">
        <f>IF(A1L472C1=0,0,A1L472C2 / A1L472C1)</f>
        <v>4.7704088395188329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3763190</v>
      </c>
      <c r="F80" s="16" t="s">
        <v>2609</v>
      </c>
      <c r="G80" s="15">
        <v>11361296</v>
      </c>
      <c r="H80" s="16" t="s">
        <v>2704</v>
      </c>
      <c r="I80" s="1">
        <f>IF(A1L473C1=0,0,A1L473C2 / A1L473C1)</f>
        <v>3.0190598933351755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5380686</v>
      </c>
      <c r="F81" s="16" t="s">
        <v>2609</v>
      </c>
      <c r="G81" s="15">
        <v>1146082</v>
      </c>
      <c r="H81" s="16" t="s">
        <v>2705</v>
      </c>
      <c r="I81" s="1">
        <f>IF(A1L474C1=0,0,A1L474C2 / A1L474C1)</f>
        <v>0.21299923467007739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4374965</v>
      </c>
      <c r="F82" s="16" t="s">
        <v>2707</v>
      </c>
      <c r="G82" s="17">
        <f>(A1L471C2 - SUM(A1L472C2:A1L474C2))</f>
        <v>521507</v>
      </c>
      <c r="H82" s="16" t="s">
        <v>2708</v>
      </c>
      <c r="I82" s="1">
        <f>IF(A1L475C1=0,0,A1L475C2 / A1L475C1)</f>
        <v>0.11920255362042896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4894879</v>
      </c>
      <c r="F83" s="16" t="s">
        <v>2609</v>
      </c>
      <c r="G83" s="15">
        <v>59335</v>
      </c>
      <c r="H83" s="16" t="s">
        <v>2709</v>
      </c>
      <c r="I83" s="1">
        <f>IF(A1L476C1=0,0,A1L476C2 / A1L476C1)</f>
        <v>1.2121852245990146E-2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28099</v>
      </c>
      <c r="F84" s="16" t="s">
        <v>2609</v>
      </c>
      <c r="G84" s="15">
        <v>1117</v>
      </c>
      <c r="H84" s="16" t="s">
        <v>2710</v>
      </c>
      <c r="I84" s="1">
        <f>IF(A1L477C1=0,0,A1L477C2 / A1L477C1)</f>
        <v>3.9752304352468057E-2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121726677</v>
      </c>
      <c r="F85" s="16" t="s">
        <v>2609</v>
      </c>
      <c r="G85" s="15">
        <v>4044976</v>
      </c>
      <c r="H85" s="16" t="s">
        <v>2711</v>
      </c>
      <c r="I85" s="1">
        <f>IF(A1L478C1=0,0,A1L478C2 / A1L478C1)</f>
        <v>3.3229987868641155E-2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121318647</v>
      </c>
      <c r="F86" s="16" t="s">
        <v>2609</v>
      </c>
      <c r="G86" s="15">
        <v>3983860</v>
      </c>
      <c r="H86" s="16" t="s">
        <v>2712</v>
      </c>
      <c r="I86" s="1">
        <f>IF(A1L479C1=0,0,A1L479C2 / A1L479C1)</f>
        <v>3.2837985738499047E-2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408030</v>
      </c>
      <c r="F87" s="16" t="s">
        <v>2714</v>
      </c>
      <c r="G87" s="17">
        <f>(A1L478C2 - A1L479C2)</f>
        <v>61116</v>
      </c>
      <c r="H87" s="16" t="s">
        <v>2715</v>
      </c>
      <c r="I87" s="1">
        <f>IF(A1L480C1=0,0,A1L480C2 / A1L480C1)</f>
        <v>0.14978310418351592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65292853</v>
      </c>
      <c r="F88" s="16" t="s">
        <v>2609</v>
      </c>
      <c r="G88" s="15">
        <v>422482</v>
      </c>
      <c r="H88" s="16" t="s">
        <v>2716</v>
      </c>
      <c r="I88" s="1">
        <f>IF(A1L481C1=0,0,A1L481C2 / A1L481C1)</f>
        <v>6.4705703700832307E-3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869600</v>
      </c>
      <c r="F89" s="16" t="s">
        <v>2609</v>
      </c>
      <c r="G89" s="15">
        <v>325425</v>
      </c>
      <c r="H89" s="16" t="s">
        <v>2717</v>
      </c>
      <c r="I89" s="1">
        <f>IF(A1L482C1=0,0,A1L482C2 / A1L482C1)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C5607-8626-4BFF-B449-AE9EB5734702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26.2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32.200000000000003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1520FA-0968-4EE2-B94D-172B6A4EDEB4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65004B-E9D4-4493-AD64-A2827A777C92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1.4227186587850551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1.4007885832986715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1.40809496986175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1.3996676421252139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1.3377235856697696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1.4121563084485782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1.4107524433625516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1.4077726279869986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1.3924084031944077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1.4999999999999999E-2</v>
      </c>
      <c r="F9" s="16" t="s">
        <v>2959</v>
      </c>
      <c r="G9" s="6">
        <v>0.30399999999999999</v>
      </c>
      <c r="H9" s="16" t="s">
        <v>2959</v>
      </c>
      <c r="I9" s="6">
        <v>0.41299999999999998</v>
      </c>
      <c r="J9" s="16" t="s">
        <v>2959</v>
      </c>
      <c r="K9" s="6">
        <v>1.8640000000000001</v>
      </c>
      <c r="L9" s="16" t="s">
        <v>3025</v>
      </c>
      <c r="M9" s="1">
        <f>(A1L542C1 * 2 + A1L542C2 + A1L542C3)</f>
        <v>0.74699999999999989</v>
      </c>
      <c r="N9" s="16" t="s">
        <v>3026</v>
      </c>
      <c r="O9" s="1">
        <f>(A1L542C4 * 2 + A1L542C2 + A1L542C3)</f>
        <v>4.4450000000000003</v>
      </c>
      <c r="P9" s="16" t="s">
        <v>3027</v>
      </c>
      <c r="Q9" s="1">
        <f>(A1L542C1 + A1L542C2 + A1L542C3 + A1L542C4)</f>
        <v>2.5960000000000001</v>
      </c>
      <c r="R9" s="16" t="s">
        <v>3028</v>
      </c>
      <c r="S9" s="18">
        <f>IF(A1L542C5 &lt;&gt; 0,A1L542C6 / A1L542C5,0)</f>
        <v>5.9504685408299878</v>
      </c>
      <c r="T9" s="16" t="s">
        <v>3029</v>
      </c>
      <c r="U9" s="18">
        <f>IF(A1L542C8 = 0,A1L556C8, A1L542C8)</f>
        <v>5.9504685408299878</v>
      </c>
      <c r="V9" s="16" t="s">
        <v>2965</v>
      </c>
      <c r="W9" s="6">
        <v>3.2000000000000001E-2</v>
      </c>
      <c r="X9" s="16" t="s">
        <v>2965</v>
      </c>
      <c r="Y9" s="6">
        <v>0.30299999999999999</v>
      </c>
      <c r="Z9" s="16" t="s">
        <v>2965</v>
      </c>
      <c r="AA9" s="6">
        <v>0.38400000000000001</v>
      </c>
      <c r="AB9" s="16" t="s">
        <v>2965</v>
      </c>
      <c r="AC9" s="6">
        <v>1.1599999999999999</v>
      </c>
      <c r="AD9" s="16" t="s">
        <v>3030</v>
      </c>
      <c r="AE9" s="1">
        <f>(A1L542C10 * 2 + A1L542C11 + A1L542C12)</f>
        <v>0.751</v>
      </c>
      <c r="AF9" s="16" t="s">
        <v>3031</v>
      </c>
      <c r="AG9" s="1">
        <f>(A1L542C13 * 2 + A1L542C11 + A1L542C12)</f>
        <v>3.0069999999999997</v>
      </c>
      <c r="AH9" s="16" t="s">
        <v>3032</v>
      </c>
      <c r="AI9" s="1">
        <f>(A1L542C10 + A1L542C11 + A1L542C12 + A1L542C13)</f>
        <v>1.879</v>
      </c>
      <c r="AJ9" s="16" t="s">
        <v>3033</v>
      </c>
      <c r="AK9" s="18">
        <f>IF(A1L542C14 &lt;&gt; 0,A1L542C15 / A1L542C14,0)</f>
        <v>4.0039946737683083</v>
      </c>
      <c r="AL9" s="16" t="s">
        <v>3034</v>
      </c>
      <c r="AM9" s="18">
        <f>IF(A1L542C17 = 0,A1L556C17, A1L542C17)</f>
        <v>4.0039946737683083</v>
      </c>
      <c r="AN9" s="16" t="s">
        <v>2971</v>
      </c>
      <c r="AO9" s="6">
        <v>5.2999999999999999E-2</v>
      </c>
      <c r="AP9" s="16" t="s">
        <v>2971</v>
      </c>
      <c r="AQ9" s="6">
        <v>0.215</v>
      </c>
      <c r="AR9" s="16" t="s">
        <v>2971</v>
      </c>
      <c r="AS9" s="6">
        <v>0.42699999999999999</v>
      </c>
      <c r="AT9" s="16" t="s">
        <v>2971</v>
      </c>
      <c r="AU9" s="6">
        <v>0.52600000000000002</v>
      </c>
      <c r="AV9" s="16" t="s">
        <v>3035</v>
      </c>
      <c r="AW9" s="1">
        <f>(A1L542C19 * 2 + A1L542C20 + A1L542C21)</f>
        <v>0.748</v>
      </c>
      <c r="AX9" s="16" t="s">
        <v>3036</v>
      </c>
      <c r="AY9" s="1">
        <f>(A1L542C22 * 2 + A1L542C20 + A1L542C21)</f>
        <v>1.6940000000000002</v>
      </c>
      <c r="AZ9" s="16" t="s">
        <v>3037</v>
      </c>
      <c r="BA9" s="1">
        <f>(A1L542C19 + A1L542C20 + A1L542C21 + A1L542C22)</f>
        <v>1.2210000000000001</v>
      </c>
      <c r="BB9" s="16" t="s">
        <v>3038</v>
      </c>
      <c r="BC9" s="18">
        <f>IF(A1L542C23 &lt;&gt; 0,A1L542C24 / A1L542C23,0)</f>
        <v>2.2647058823529416</v>
      </c>
      <c r="BD9" s="16" t="s">
        <v>3039</v>
      </c>
      <c r="BE9" s="18">
        <f>IF(A1L542C26 = 0,A1L556C26, A1L542C26)</f>
        <v>2.2647058823529416</v>
      </c>
      <c r="BF9" s="16" t="s">
        <v>2977</v>
      </c>
      <c r="BG9" s="6">
        <v>4.1000000000000002E-2</v>
      </c>
      <c r="BH9" s="16" t="s">
        <v>2977</v>
      </c>
      <c r="BI9" s="6">
        <v>0.34100000000000003</v>
      </c>
      <c r="BJ9" s="16" t="s">
        <v>2977</v>
      </c>
      <c r="BK9" s="6">
        <v>0.41099999999999998</v>
      </c>
      <c r="BL9" s="16" t="s">
        <v>2977</v>
      </c>
      <c r="BM9" s="6">
        <v>0.50900000000000001</v>
      </c>
      <c r="BN9" s="16" t="s">
        <v>3040</v>
      </c>
      <c r="BO9" s="1">
        <f>(A1L542C28 * 2 + A1L542C29 + A1L542C30)</f>
        <v>0.83400000000000007</v>
      </c>
      <c r="BP9" s="16" t="s">
        <v>3041</v>
      </c>
      <c r="BQ9" s="1">
        <f>(A1L542C31 * 2 + A1L542C29 + A1L542C30)</f>
        <v>1.77</v>
      </c>
      <c r="BR9" s="16" t="s">
        <v>3042</v>
      </c>
      <c r="BS9" s="1">
        <f>(A1L542C28 + A1L542C29 + A1L542C30 + A1L542C31)</f>
        <v>1.302</v>
      </c>
      <c r="BT9" s="16" t="s">
        <v>3043</v>
      </c>
      <c r="BU9" s="18">
        <f>IF(A1L542C32 &lt;&gt; 0,A1L542C33 / A1L542C32,0)</f>
        <v>2.122302158273381</v>
      </c>
      <c r="BV9" s="16" t="s">
        <v>3044</v>
      </c>
      <c r="BW9" s="18">
        <f>IF(A1L542C35 = 0,A1L556C35, A1L542C35)</f>
        <v>2.122302158273381</v>
      </c>
      <c r="BX9" s="16" t="s">
        <v>2983</v>
      </c>
      <c r="BY9" s="6">
        <v>1.9E-2</v>
      </c>
      <c r="BZ9" s="16" t="s">
        <v>2983</v>
      </c>
      <c r="CA9" s="6">
        <v>0.35499999999999998</v>
      </c>
      <c r="CB9" s="16" t="s">
        <v>2983</v>
      </c>
      <c r="CC9" s="6">
        <v>0.44400000000000001</v>
      </c>
      <c r="CD9" s="16" t="s">
        <v>2983</v>
      </c>
      <c r="CE9" s="6">
        <v>0.33100000000000002</v>
      </c>
      <c r="CF9" s="16" t="s">
        <v>3045</v>
      </c>
      <c r="CG9" s="1">
        <f>(A1L542C37 * 2 + A1L542C38 + A1L542C39)</f>
        <v>0.83699999999999997</v>
      </c>
      <c r="CH9" s="16" t="s">
        <v>3046</v>
      </c>
      <c r="CI9" s="1">
        <f>(A1L542C40 * 2 + A1L542C38 + A1L542C39)</f>
        <v>1.4609999999999999</v>
      </c>
      <c r="CJ9" s="16" t="s">
        <v>3047</v>
      </c>
      <c r="CK9" s="1">
        <f>(A1L542C37 + A1L542C38 + A1L542C39 + A1L542C40)</f>
        <v>1.149</v>
      </c>
      <c r="CL9" s="16" t="s">
        <v>3048</v>
      </c>
      <c r="CM9" s="18">
        <f>IF(A1L542C41 &lt;&gt; 0,A1L542C42 / A1L542C41,0)</f>
        <v>1.7455197132616487</v>
      </c>
      <c r="CN9" s="16" t="s">
        <v>3049</v>
      </c>
      <c r="CO9" s="18">
        <f>IF(A1L542C44 = 0,A1L556C44, A1L542C44)</f>
        <v>1.7455197132616487</v>
      </c>
      <c r="CP9" s="16" t="s">
        <v>3050</v>
      </c>
      <c r="CQ9" s="18">
        <f>IF(RUN_YEARS &gt; 1,(A1L542C1 + A1L542C10) / 2, 0)</f>
        <v>2.35E-2</v>
      </c>
      <c r="CR9" s="16" t="s">
        <v>3051</v>
      </c>
      <c r="CS9" s="18">
        <f>IF(RUN_YEARS &gt; 1,(A1L542C2 + A1L542C11) / 2, 0)</f>
        <v>0.30349999999999999</v>
      </c>
      <c r="CT9" s="16" t="s">
        <v>3052</v>
      </c>
      <c r="CU9" s="18">
        <f>IF(RUN_YEARS &gt; 1,(A1L542C3 + A1L542C12) / 2, 0)</f>
        <v>0.39849999999999997</v>
      </c>
      <c r="CV9" s="16" t="s">
        <v>3053</v>
      </c>
      <c r="CW9" s="18">
        <f>IF(RUN_YEARS &gt; 1,(A1L542C4 + A1L542C13) / 2, 0)</f>
        <v>1.512</v>
      </c>
      <c r="CX9" s="16" t="s">
        <v>3054</v>
      </c>
      <c r="CY9" s="18">
        <f>IF(RUN_YEARS &gt; 1,(A1L542C5 + A1L542C14) / 2, 0)</f>
        <v>0.74899999999999989</v>
      </c>
      <c r="CZ9" s="16" t="s">
        <v>3055</v>
      </c>
      <c r="DA9" s="18">
        <f>IF(RUN_YEARS &gt; 1,(A1L542C6 + A1L542C15) / 2, 0)</f>
        <v>3.726</v>
      </c>
      <c r="DB9" s="16" t="s">
        <v>3056</v>
      </c>
      <c r="DC9" s="18">
        <f>IF(RUN_YEARS &gt; 1,(A1L542C7 + A1L542C16) / 2, 0)</f>
        <v>2.2374999999999998</v>
      </c>
      <c r="DD9" s="16" t="s">
        <v>3057</v>
      </c>
      <c r="DE9" s="18">
        <f>IF(A1L542C50 &lt;&gt; 0,A1L542C51 / A1L542C50,0)</f>
        <v>4.9746328437917233</v>
      </c>
      <c r="DF9" s="16" t="s">
        <v>3058</v>
      </c>
      <c r="DG9" s="18">
        <f>IF(A1L542C53 = 0,A1L556C53, A1L542C53)</f>
        <v>4.9746328437917233</v>
      </c>
      <c r="DH9" s="16" t="s">
        <v>3059</v>
      </c>
      <c r="DI9" s="18">
        <f>IF(RUN_YEARS &gt; 2,(A1L542C1 + A1L542C10 + A1L542C19) / 3, 0)</f>
        <v>3.3333333333333333E-2</v>
      </c>
      <c r="DJ9" s="16" t="s">
        <v>3060</v>
      </c>
      <c r="DK9" s="18">
        <f>IF(RUN_YEARS &gt; 2,(A1L542C2 + A1L542C11 + A1L542C20) / 3, 0)</f>
        <v>0.27399999999999997</v>
      </c>
      <c r="DL9" s="16" t="s">
        <v>3061</v>
      </c>
      <c r="DM9" s="18">
        <f>IF(RUN_YEARS &gt; 2,(A1L542C3 + A1L542C12 + A1L542C21) / 3, 0)</f>
        <v>0.40799999999999997</v>
      </c>
      <c r="DN9" s="16" t="s">
        <v>3062</v>
      </c>
      <c r="DO9" s="18">
        <f>IF(RUN_YEARS &gt; 2,(A1L542C4 + A1L542C13 + A1L542C22) / 3, 0)</f>
        <v>1.1833333333333333</v>
      </c>
      <c r="DP9" s="16" t="s">
        <v>3063</v>
      </c>
      <c r="DQ9" s="18">
        <f>IF(RUN_YEARS &gt; 2,(A1L542C5 + A1L542C14 + A1L542C23) / 3, 0)</f>
        <v>0.74866666666666648</v>
      </c>
      <c r="DR9" s="16" t="s">
        <v>3064</v>
      </c>
      <c r="DS9" s="18">
        <f>IF(RUN_YEARS &gt; 2,(A1L542C6 + A1L542C15 + A1L542C24) / 3, 0)</f>
        <v>3.0486666666666671</v>
      </c>
      <c r="DT9" s="16" t="s">
        <v>3065</v>
      </c>
      <c r="DU9" s="18">
        <f>IF(RUN_YEARS &gt; 2,(A1L542C7 + A1L542C16 + A1L542C25) / 3, 0)</f>
        <v>1.8986666666666665</v>
      </c>
      <c r="DV9" s="16" t="s">
        <v>3066</v>
      </c>
      <c r="DW9" s="18">
        <f>IF(A1L542C59 &lt;&gt; 0,A1L542C60 / A1L542C59,0)</f>
        <v>4.0721282279608211</v>
      </c>
      <c r="DX9" s="16" t="s">
        <v>3067</v>
      </c>
      <c r="DY9" s="18">
        <f>IF(A1L542C62 = 0,A1L556C62, A1L542C62)</f>
        <v>4.0721282279608211</v>
      </c>
      <c r="DZ9" s="16" t="s">
        <v>3068</v>
      </c>
      <c r="EA9" s="18">
        <f>IF(RUN_YEARS &gt; 3,(A1L542C1 + A1L542C10 + A1L542C19 + A1L542C28) / 4, 0)</f>
        <v>3.5250000000000004E-2</v>
      </c>
      <c r="EB9" s="16" t="s">
        <v>3069</v>
      </c>
      <c r="EC9" s="18">
        <f>IF(RUN_YEARS &gt; 3,(A1L542C2 + A1L542C11 + A1L542C20 + A1L542C29) / 4, 0)</f>
        <v>0.29075000000000001</v>
      </c>
      <c r="ED9" s="16" t="s">
        <v>3070</v>
      </c>
      <c r="EE9" s="18">
        <f>IF(RUN_YEARS &gt; 3,(A1L542C3 + A1L542C12 + A1L542C21 + A1L542C30) / 4, 0)</f>
        <v>0.40875</v>
      </c>
      <c r="EF9" s="16" t="s">
        <v>3071</v>
      </c>
      <c r="EG9" s="18">
        <f>IF(RUN_YEARS &gt; 3,(A1L542C4 + A1L542C13 + A1L542C22 + A1L542C31) / 4, 0)</f>
        <v>1.01475</v>
      </c>
      <c r="EH9" s="16" t="s">
        <v>3072</v>
      </c>
      <c r="EI9" s="18">
        <f>IF(RUN_YEARS &gt; 3,(A1L542C5 + A1L542C14 + A1L542C23 + A1L542C32) / 4, 0)</f>
        <v>0.76999999999999991</v>
      </c>
      <c r="EJ9" s="16" t="s">
        <v>3073</v>
      </c>
      <c r="EK9" s="18">
        <f>IF(RUN_YEARS &gt; 3,(A1L542C6 + A1L542C15 + A1L542C24 + A1L542C33) / 4, 0)</f>
        <v>2.7290000000000001</v>
      </c>
      <c r="EL9" s="16" t="s">
        <v>3074</v>
      </c>
      <c r="EM9" s="18">
        <f>IF(RUN_YEARS &gt; 3,(A1L542C7 + A1L542C16 + A1L542C25 + A1L542C34) / 4, 0)</f>
        <v>1.7494999999999998</v>
      </c>
      <c r="EN9" s="16" t="s">
        <v>3075</v>
      </c>
      <c r="EO9" s="18">
        <f>IF(A1L542C68 &lt;&gt; 0,A1L542C69 / A1L542C68,0)</f>
        <v>3.5441558441558447</v>
      </c>
      <c r="EP9" s="16" t="s">
        <v>3076</v>
      </c>
      <c r="EQ9" s="18">
        <f>IF(A1L542C71 = 0,A1L556C71, A1L542C71)</f>
        <v>3.5441558441558447</v>
      </c>
      <c r="ER9" s="16" t="s">
        <v>3077</v>
      </c>
      <c r="ES9" s="18">
        <f>IF(RUN_YEARS &gt; 4,(A1L542C1 + A1L542C10 + A1L542C19 + A1L542C28 + A1L542C37) / 5, 0)</f>
        <v>3.2000000000000001E-2</v>
      </c>
      <c r="ET9" s="16" t="s">
        <v>3078</v>
      </c>
      <c r="EU9" s="18">
        <f>IF(RUN_YEARS &gt; 4,(A1L542C2 + A1L542C11 + A1L542C20 + A1L542C29 + A1L542C38) / 5, 0)</f>
        <v>0.30359999999999998</v>
      </c>
      <c r="EV9" s="16" t="s">
        <v>3079</v>
      </c>
      <c r="EW9" s="18">
        <f>IF(RUN_YEARS &gt; 4,(A1L542C3 + A1L542C12 + A1L542C21 + A1L542C30 + A1L542C39) / 5, 0)</f>
        <v>0.41580000000000006</v>
      </c>
      <c r="EX9" s="16" t="s">
        <v>3080</v>
      </c>
      <c r="EY9" s="18">
        <f>IF(RUN_YEARS &gt; 4,(A1L542C4 + A1L542C13 + A1L542C22 + A1L542C31 + A1L542C40) / 5, 0)</f>
        <v>0.87800000000000011</v>
      </c>
      <c r="EZ9" s="16" t="s">
        <v>3081</v>
      </c>
      <c r="FA9" s="18">
        <f>IF(RUN_YEARS &gt; 4,(A1L542C5 + A1L542C14 + A1L542C23 + A1L542C32 + A1L542C41) / 5, 0)</f>
        <v>0.78339999999999999</v>
      </c>
      <c r="FB9" s="16" t="s">
        <v>3082</v>
      </c>
      <c r="FC9" s="18">
        <f>IF(RUN_YEARS &gt; 4,(A1L542C6 + A1L542C15 + A1L542C24 + A1L542C33 + A1L542C42) / 5, 0)</f>
        <v>2.4754</v>
      </c>
      <c r="FD9" s="16" t="s">
        <v>3083</v>
      </c>
      <c r="FE9" s="18">
        <f>IF(RUN_YEARS &gt; 4,(A1L542C7 + A1L542C16 + A1L542C25 + A1L542C34 + A1L542C43) / 5, 0)</f>
        <v>1.6293999999999997</v>
      </c>
      <c r="FF9" s="16" t="s">
        <v>3084</v>
      </c>
      <c r="FG9" s="18">
        <f>IF(A1L542C77 &lt;&gt; 0,A1L542C78 / A1L542C77,0)</f>
        <v>3.1598161858565228</v>
      </c>
      <c r="FH9" s="16" t="s">
        <v>3085</v>
      </c>
      <c r="FI9" s="18">
        <f>IF(A1L542C80 = 0,A1L556C80, A1L542C80)</f>
        <v>3.1598161858565228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0.98699999999999999</v>
      </c>
      <c r="F10" s="16" t="s">
        <v>2959</v>
      </c>
      <c r="G10" s="6">
        <v>6.6550000000000002</v>
      </c>
      <c r="H10" s="16" t="s">
        <v>2959</v>
      </c>
      <c r="I10" s="6">
        <v>4.2779999999999996</v>
      </c>
      <c r="J10" s="16" t="s">
        <v>2959</v>
      </c>
      <c r="K10" s="6">
        <v>15.766</v>
      </c>
      <c r="L10" s="16" t="s">
        <v>3086</v>
      </c>
      <c r="M10" s="1">
        <f>(A1L543C1 * 2 + A1L543C2 + A1L543C3)</f>
        <v>12.907</v>
      </c>
      <c r="N10" s="16" t="s">
        <v>3087</v>
      </c>
      <c r="O10" s="1">
        <f>(A1L543C4 * 2 + A1L543C2 + A1L543C3)</f>
        <v>42.464999999999996</v>
      </c>
      <c r="P10" s="16" t="s">
        <v>3088</v>
      </c>
      <c r="Q10" s="1">
        <f>(A1L543C1 + A1L543C2 + A1L543C3 + A1L543C4)</f>
        <v>27.686</v>
      </c>
      <c r="R10" s="16" t="s">
        <v>3089</v>
      </c>
      <c r="S10" s="18">
        <f>IF(A1L543C5 &lt;&gt; 0,A1L543C6 / A1L543C5,0)</f>
        <v>3.2900751530177419</v>
      </c>
      <c r="T10" s="16" t="s">
        <v>3090</v>
      </c>
      <c r="U10" s="18">
        <f>IF(A1L543C8 = 0,A1L556C8, A1L543C8)</f>
        <v>3.2900751530177419</v>
      </c>
      <c r="V10" s="16" t="s">
        <v>2965</v>
      </c>
      <c r="W10" s="6">
        <v>1.1890000000000001</v>
      </c>
      <c r="X10" s="16" t="s">
        <v>2965</v>
      </c>
      <c r="Y10" s="6">
        <v>8.5559999999999992</v>
      </c>
      <c r="Z10" s="16" t="s">
        <v>2965</v>
      </c>
      <c r="AA10" s="6">
        <v>5.423</v>
      </c>
      <c r="AB10" s="16" t="s">
        <v>2965</v>
      </c>
      <c r="AC10" s="6">
        <v>17.099</v>
      </c>
      <c r="AD10" s="16" t="s">
        <v>3091</v>
      </c>
      <c r="AE10" s="1">
        <f>(A1L543C10 * 2 + A1L543C11 + A1L543C12)</f>
        <v>16.356999999999999</v>
      </c>
      <c r="AF10" s="16" t="s">
        <v>3092</v>
      </c>
      <c r="AG10" s="1">
        <f>(A1L543C13 * 2 + A1L543C11 + A1L543C12)</f>
        <v>48.177</v>
      </c>
      <c r="AH10" s="16" t="s">
        <v>3093</v>
      </c>
      <c r="AI10" s="1">
        <f>(A1L543C10 + A1L543C11 + A1L543C12 + A1L543C13)</f>
        <v>32.266999999999996</v>
      </c>
      <c r="AJ10" s="16" t="s">
        <v>3094</v>
      </c>
      <c r="AK10" s="18">
        <f>IF(A1L543C14 &lt;&gt; 0,A1L543C15 / A1L543C14,0)</f>
        <v>2.9453445008253349</v>
      </c>
      <c r="AL10" s="16" t="s">
        <v>3095</v>
      </c>
      <c r="AM10" s="18">
        <f>IF(A1L543C17 = 0,A1L556C17, A1L543C17)</f>
        <v>2.9453445008253349</v>
      </c>
      <c r="AN10" s="16" t="s">
        <v>2971</v>
      </c>
      <c r="AO10" s="6">
        <v>1.3540000000000001</v>
      </c>
      <c r="AP10" s="16" t="s">
        <v>2971</v>
      </c>
      <c r="AQ10" s="6">
        <v>7.3659999999999997</v>
      </c>
      <c r="AR10" s="16" t="s">
        <v>2971</v>
      </c>
      <c r="AS10" s="6">
        <v>4.8920000000000003</v>
      </c>
      <c r="AT10" s="16" t="s">
        <v>2971</v>
      </c>
      <c r="AU10" s="6">
        <v>11.606999999999999</v>
      </c>
      <c r="AV10" s="16" t="s">
        <v>3096</v>
      </c>
      <c r="AW10" s="1">
        <f>(A1L543C19 * 2 + A1L543C20 + A1L543C21)</f>
        <v>14.966000000000001</v>
      </c>
      <c r="AX10" s="16" t="s">
        <v>3097</v>
      </c>
      <c r="AY10" s="1">
        <f>(A1L543C22 * 2 + A1L543C20 + A1L543C21)</f>
        <v>35.472000000000001</v>
      </c>
      <c r="AZ10" s="16" t="s">
        <v>3098</v>
      </c>
      <c r="BA10" s="1">
        <f>(A1L543C19 + A1L543C20 + A1L543C21 + A1L543C22)</f>
        <v>25.218999999999998</v>
      </c>
      <c r="BB10" s="16" t="s">
        <v>3099</v>
      </c>
      <c r="BC10" s="18">
        <f>IF(A1L543C23 &lt;&gt; 0,A1L543C24 / A1L543C23,0)</f>
        <v>2.370172390752372</v>
      </c>
      <c r="BD10" s="16" t="s">
        <v>3100</v>
      </c>
      <c r="BE10" s="18">
        <f>IF(A1L543C26 = 0,A1L556C26, A1L543C26)</f>
        <v>2.370172390752372</v>
      </c>
      <c r="BF10" s="16" t="s">
        <v>2977</v>
      </c>
      <c r="BG10" s="6">
        <v>1.218</v>
      </c>
      <c r="BH10" s="16" t="s">
        <v>2977</v>
      </c>
      <c r="BI10" s="6">
        <v>9.8019999999999996</v>
      </c>
      <c r="BJ10" s="16" t="s">
        <v>2977</v>
      </c>
      <c r="BK10" s="6">
        <v>5.2510000000000003</v>
      </c>
      <c r="BL10" s="16" t="s">
        <v>2977</v>
      </c>
      <c r="BM10" s="6">
        <v>11.558999999999999</v>
      </c>
      <c r="BN10" s="16" t="s">
        <v>3101</v>
      </c>
      <c r="BO10" s="1">
        <f>(A1L543C28 * 2 + A1L543C29 + A1L543C30)</f>
        <v>17.489000000000001</v>
      </c>
      <c r="BP10" s="16" t="s">
        <v>3102</v>
      </c>
      <c r="BQ10" s="1">
        <f>(A1L543C31 * 2 + A1L543C29 + A1L543C30)</f>
        <v>38.170999999999999</v>
      </c>
      <c r="BR10" s="16" t="s">
        <v>3103</v>
      </c>
      <c r="BS10" s="1">
        <f>(A1L543C28 + A1L543C29 + A1L543C30 + A1L543C31)</f>
        <v>27.83</v>
      </c>
      <c r="BT10" s="16" t="s">
        <v>3104</v>
      </c>
      <c r="BU10" s="18">
        <f>IF(A1L543C32 &lt;&gt; 0,A1L543C33 / A1L543C32,0)</f>
        <v>2.1825719023386125</v>
      </c>
      <c r="BV10" s="16" t="s">
        <v>3105</v>
      </c>
      <c r="BW10" s="18">
        <f>IF(A1L543C35 = 0,A1L556C35, A1L543C35)</f>
        <v>2.1825719023386125</v>
      </c>
      <c r="BX10" s="16" t="s">
        <v>2983</v>
      </c>
      <c r="BY10" s="6">
        <v>0.73399999999999999</v>
      </c>
      <c r="BZ10" s="16" t="s">
        <v>2983</v>
      </c>
      <c r="CA10" s="6">
        <v>11.43</v>
      </c>
      <c r="CB10" s="16" t="s">
        <v>2983</v>
      </c>
      <c r="CC10" s="6">
        <v>6.524</v>
      </c>
      <c r="CD10" s="16" t="s">
        <v>2983</v>
      </c>
      <c r="CE10" s="6">
        <v>15.821</v>
      </c>
      <c r="CF10" s="16" t="s">
        <v>3106</v>
      </c>
      <c r="CG10" s="1">
        <f>(A1L543C37 * 2 + A1L543C38 + A1L543C39)</f>
        <v>19.422000000000001</v>
      </c>
      <c r="CH10" s="16" t="s">
        <v>3107</v>
      </c>
      <c r="CI10" s="1">
        <f>(A1L543C40 * 2 + A1L543C38 + A1L543C39)</f>
        <v>49.596000000000004</v>
      </c>
      <c r="CJ10" s="16" t="s">
        <v>3108</v>
      </c>
      <c r="CK10" s="1">
        <f>(A1L543C37 + A1L543C38 + A1L543C39 + A1L543C40)</f>
        <v>34.509</v>
      </c>
      <c r="CL10" s="16" t="s">
        <v>3109</v>
      </c>
      <c r="CM10" s="18">
        <f>IF(A1L543C41 &lt;&gt; 0,A1L543C42 / A1L543C41,0)</f>
        <v>2.5535990114303369</v>
      </c>
      <c r="CN10" s="16" t="s">
        <v>3110</v>
      </c>
      <c r="CO10" s="18">
        <f>IF(A1L543C44 = 0,A1L556C44, A1L543C44)</f>
        <v>2.5535990114303369</v>
      </c>
      <c r="CP10" s="16" t="s">
        <v>3111</v>
      </c>
      <c r="CQ10" s="18">
        <f>IF(RUN_YEARS &gt; 1,(A1L543C1 + A1L543C10) / 2, 0)</f>
        <v>1.0880000000000001</v>
      </c>
      <c r="CR10" s="16" t="s">
        <v>3112</v>
      </c>
      <c r="CS10" s="18">
        <f>IF(RUN_YEARS &gt; 1,(A1L543C2 + A1L543C11) / 2, 0)</f>
        <v>7.6054999999999993</v>
      </c>
      <c r="CT10" s="16" t="s">
        <v>3113</v>
      </c>
      <c r="CU10" s="18">
        <f>IF(RUN_YEARS &gt; 1,(A1L543C3 + A1L543C12) / 2, 0)</f>
        <v>4.8505000000000003</v>
      </c>
      <c r="CV10" s="16" t="s">
        <v>3114</v>
      </c>
      <c r="CW10" s="18">
        <f>IF(RUN_YEARS &gt; 1,(A1L543C4 + A1L543C13) / 2, 0)</f>
        <v>16.432500000000001</v>
      </c>
      <c r="CX10" s="16" t="s">
        <v>3115</v>
      </c>
      <c r="CY10" s="18">
        <f>IF(RUN_YEARS &gt; 1,(A1L543C5 + A1L543C14) / 2, 0)</f>
        <v>14.632</v>
      </c>
      <c r="CZ10" s="16" t="s">
        <v>3116</v>
      </c>
      <c r="DA10" s="18">
        <f>IF(RUN_YEARS &gt; 1,(A1L543C6 + A1L543C15) / 2, 0)</f>
        <v>45.320999999999998</v>
      </c>
      <c r="DB10" s="16" t="s">
        <v>3117</v>
      </c>
      <c r="DC10" s="18">
        <f>IF(RUN_YEARS &gt; 1,(A1L543C7 + A1L543C16) / 2, 0)</f>
        <v>29.976499999999998</v>
      </c>
      <c r="DD10" s="16" t="s">
        <v>3118</v>
      </c>
      <c r="DE10" s="18">
        <f>IF(A1L543C50 &lt;&gt; 0,A1L543C51 / A1L543C50,0)</f>
        <v>3.0973892837616184</v>
      </c>
      <c r="DF10" s="16" t="s">
        <v>3119</v>
      </c>
      <c r="DG10" s="18">
        <f>IF(A1L543C53 = 0,A1L556C53, A1L543C53)</f>
        <v>3.0973892837616184</v>
      </c>
      <c r="DH10" s="16" t="s">
        <v>3120</v>
      </c>
      <c r="DI10" s="18">
        <f>IF(RUN_YEARS &gt; 2,(A1L543C1 + A1L543C10 + A1L543C19) / 3, 0)</f>
        <v>1.1766666666666667</v>
      </c>
      <c r="DJ10" s="16" t="s">
        <v>3121</v>
      </c>
      <c r="DK10" s="18">
        <f>IF(RUN_YEARS &gt; 2,(A1L543C2 + A1L543C11 + A1L543C20) / 3, 0)</f>
        <v>7.5256666666666661</v>
      </c>
      <c r="DL10" s="16" t="s">
        <v>3122</v>
      </c>
      <c r="DM10" s="18">
        <f>IF(RUN_YEARS &gt; 2,(A1L543C3 + A1L543C12 + A1L543C21) / 3, 0)</f>
        <v>4.8643333333333336</v>
      </c>
      <c r="DN10" s="16" t="s">
        <v>3123</v>
      </c>
      <c r="DO10" s="18">
        <f>IF(RUN_YEARS &gt; 2,(A1L543C4 + A1L543C13 + A1L543C22) / 3, 0)</f>
        <v>14.824</v>
      </c>
      <c r="DP10" s="16" t="s">
        <v>3124</v>
      </c>
      <c r="DQ10" s="18">
        <f>IF(RUN_YEARS &gt; 2,(A1L543C5 + A1L543C14 + A1L543C23) / 3, 0)</f>
        <v>14.743333333333334</v>
      </c>
      <c r="DR10" s="16" t="s">
        <v>3125</v>
      </c>
      <c r="DS10" s="18">
        <f>IF(RUN_YEARS &gt; 2,(A1L543C6 + A1L543C15 + A1L543C24) / 3, 0)</f>
        <v>42.038000000000004</v>
      </c>
      <c r="DT10" s="16" t="s">
        <v>3126</v>
      </c>
      <c r="DU10" s="18">
        <f>IF(RUN_YEARS &gt; 2,(A1L543C7 + A1L543C16 + A1L543C25) / 3, 0)</f>
        <v>28.390666666666664</v>
      </c>
      <c r="DV10" s="16" t="s">
        <v>3127</v>
      </c>
      <c r="DW10" s="18">
        <f>IF(A1L543C59 &lt;&gt; 0,A1L543C60 / A1L543C59,0)</f>
        <v>2.8513226316979425</v>
      </c>
      <c r="DX10" s="16" t="s">
        <v>3128</v>
      </c>
      <c r="DY10" s="18">
        <f>IF(A1L543C62 = 0,A1L556C62, A1L543C62)</f>
        <v>2.8513226316979425</v>
      </c>
      <c r="DZ10" s="16" t="s">
        <v>3129</v>
      </c>
      <c r="EA10" s="18">
        <f>IF(RUN_YEARS &gt; 3,(A1L543C1 + A1L543C10 + A1L543C19 + A1L543C28) / 4, 0)</f>
        <v>1.1870000000000001</v>
      </c>
      <c r="EB10" s="16" t="s">
        <v>3130</v>
      </c>
      <c r="EC10" s="18">
        <f>IF(RUN_YEARS &gt; 3,(A1L543C2 + A1L543C11 + A1L543C20 + A1L543C29) / 4, 0)</f>
        <v>8.0947499999999994</v>
      </c>
      <c r="ED10" s="16" t="s">
        <v>3131</v>
      </c>
      <c r="EE10" s="18">
        <f>IF(RUN_YEARS &gt; 3,(A1L543C3 + A1L543C12 + A1L543C21 + A1L543C30) / 4, 0)</f>
        <v>4.9610000000000003</v>
      </c>
      <c r="EF10" s="16" t="s">
        <v>3132</v>
      </c>
      <c r="EG10" s="18">
        <f>IF(RUN_YEARS &gt; 3,(A1L543C4 + A1L543C13 + A1L543C22 + A1L543C31) / 4, 0)</f>
        <v>14.00775</v>
      </c>
      <c r="EH10" s="16" t="s">
        <v>3133</v>
      </c>
      <c r="EI10" s="18">
        <f>IF(RUN_YEARS &gt; 3,(A1L543C5 + A1L543C14 + A1L543C23 + A1L543C32) / 4, 0)</f>
        <v>15.429750000000002</v>
      </c>
      <c r="EJ10" s="16" t="s">
        <v>3134</v>
      </c>
      <c r="EK10" s="18">
        <f>IF(RUN_YEARS &gt; 3,(A1L543C6 + A1L543C15 + A1L543C24 + A1L543C33) / 4, 0)</f>
        <v>41.071249999999999</v>
      </c>
      <c r="EL10" s="16" t="s">
        <v>3135</v>
      </c>
      <c r="EM10" s="18">
        <f>IF(RUN_YEARS &gt; 3,(A1L543C7 + A1L543C16 + A1L543C25 + A1L543C34) / 4, 0)</f>
        <v>28.250499999999999</v>
      </c>
      <c r="EN10" s="16" t="s">
        <v>3136</v>
      </c>
      <c r="EO10" s="18">
        <f>IF(A1L543C68 &lt;&gt; 0,A1L543C69 / A1L543C68,0)</f>
        <v>2.6618221293280833</v>
      </c>
      <c r="EP10" s="16" t="s">
        <v>3137</v>
      </c>
      <c r="EQ10" s="18">
        <f>IF(A1L543C71 = 0,A1L556C71, A1L543C71)</f>
        <v>2.6618221293280833</v>
      </c>
      <c r="ER10" s="16" t="s">
        <v>3138</v>
      </c>
      <c r="ES10" s="18">
        <f>IF(RUN_YEARS &gt; 4,(A1L543C1 + A1L543C10 + A1L543C19 + A1L543C28 + A1L543C37) / 5, 0)</f>
        <v>1.0964</v>
      </c>
      <c r="ET10" s="16" t="s">
        <v>3139</v>
      </c>
      <c r="EU10" s="18">
        <f>IF(RUN_YEARS &gt; 4,(A1L543C2 + A1L543C11 + A1L543C20 + A1L543C29 + A1L543C38) / 5, 0)</f>
        <v>8.7617999999999991</v>
      </c>
      <c r="EV10" s="16" t="s">
        <v>3140</v>
      </c>
      <c r="EW10" s="18">
        <f>IF(RUN_YEARS &gt; 4,(A1L543C3 + A1L543C12 + A1L543C21 + A1L543C30 + A1L543C39) / 5, 0)</f>
        <v>5.2736000000000001</v>
      </c>
      <c r="EX10" s="16" t="s">
        <v>3141</v>
      </c>
      <c r="EY10" s="18">
        <f>IF(RUN_YEARS &gt; 4,(A1L543C4 + A1L543C13 + A1L543C22 + A1L543C31 + A1L543C40) / 5, 0)</f>
        <v>14.3704</v>
      </c>
      <c r="EZ10" s="16" t="s">
        <v>3142</v>
      </c>
      <c r="FA10" s="18">
        <f>IF(RUN_YEARS &gt; 4,(A1L543C5 + A1L543C14 + A1L543C23 + A1L543C32 + A1L543C41) / 5, 0)</f>
        <v>16.228200000000001</v>
      </c>
      <c r="FB10" s="16" t="s">
        <v>3143</v>
      </c>
      <c r="FC10" s="18">
        <f>IF(RUN_YEARS &gt; 4,(A1L543C6 + A1L543C15 + A1L543C24 + A1L543C33 + A1L543C42) / 5, 0)</f>
        <v>42.776200000000003</v>
      </c>
      <c r="FD10" s="16" t="s">
        <v>3144</v>
      </c>
      <c r="FE10" s="18">
        <f>IF(RUN_YEARS &gt; 4,(A1L543C7 + A1L543C16 + A1L543C25 + A1L543C34 + A1L543C43) / 5, 0)</f>
        <v>29.502199999999998</v>
      </c>
      <c r="FF10" s="16" t="s">
        <v>3145</v>
      </c>
      <c r="FG10" s="18">
        <f>IF(A1L543C77 &lt;&gt; 0,A1L543C78 / A1L543C77,0)</f>
        <v>2.635917723469023</v>
      </c>
      <c r="FH10" s="16" t="s">
        <v>3146</v>
      </c>
      <c r="FI10" s="18">
        <f>IF(A1L543C80 = 0,A1L556C80, A1L543C80)</f>
        <v>2.635917723469023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6.0890000000000004</v>
      </c>
      <c r="F11" s="16" t="s">
        <v>2959</v>
      </c>
      <c r="G11" s="6">
        <v>2.3090000000000002</v>
      </c>
      <c r="H11" s="16" t="s">
        <v>2959</v>
      </c>
      <c r="I11" s="6">
        <v>15.852</v>
      </c>
      <c r="J11" s="16" t="s">
        <v>2959</v>
      </c>
      <c r="K11" s="6">
        <v>2.3650000000000002</v>
      </c>
      <c r="L11" s="16" t="s">
        <v>3147</v>
      </c>
      <c r="M11" s="1">
        <f>(A1L544C1 * 2 + A1L544C2 + A1L544C3)</f>
        <v>30.339000000000002</v>
      </c>
      <c r="N11" s="16" t="s">
        <v>3148</v>
      </c>
      <c r="O11" s="1">
        <f>(A1L544C4 * 2 + A1L544C2 + A1L544C3)</f>
        <v>22.891000000000002</v>
      </c>
      <c r="P11" s="16" t="s">
        <v>3149</v>
      </c>
      <c r="Q11" s="1">
        <f>(A1L544C1 + A1L544C2 + A1L544C3 + A1L544C4)</f>
        <v>26.615000000000002</v>
      </c>
      <c r="R11" s="16" t="s">
        <v>3150</v>
      </c>
      <c r="S11" s="18">
        <f>IF(A1L544C5 &lt;&gt; 0,A1L544C6 / A1L544C5,0)</f>
        <v>0.75450739971653646</v>
      </c>
      <c r="T11" s="16" t="s">
        <v>3151</v>
      </c>
      <c r="U11" s="18">
        <f>IF(A1L544C8 = 0,A1L556C8, A1L544C8)</f>
        <v>0.75450739971653646</v>
      </c>
      <c r="V11" s="16" t="s">
        <v>2965</v>
      </c>
      <c r="W11" s="6">
        <v>8.9280000000000008</v>
      </c>
      <c r="X11" s="16" t="s">
        <v>2965</v>
      </c>
      <c r="Y11" s="6">
        <v>2.3439999999999999</v>
      </c>
      <c r="Z11" s="16" t="s">
        <v>2965</v>
      </c>
      <c r="AA11" s="6">
        <v>14.670999999999999</v>
      </c>
      <c r="AB11" s="16" t="s">
        <v>2965</v>
      </c>
      <c r="AC11" s="6">
        <v>3.55</v>
      </c>
      <c r="AD11" s="16" t="s">
        <v>3152</v>
      </c>
      <c r="AE11" s="1">
        <f>(A1L544C10 * 2 + A1L544C11 + A1L544C12)</f>
        <v>34.871000000000002</v>
      </c>
      <c r="AF11" s="16" t="s">
        <v>3153</v>
      </c>
      <c r="AG11" s="1">
        <f>(A1L544C13 * 2 + A1L544C11 + A1L544C12)</f>
        <v>24.114999999999998</v>
      </c>
      <c r="AH11" s="16" t="s">
        <v>3154</v>
      </c>
      <c r="AI11" s="1">
        <f>(A1L544C10 + A1L544C11 + A1L544C12 + A1L544C13)</f>
        <v>29.492999999999999</v>
      </c>
      <c r="AJ11" s="16" t="s">
        <v>3155</v>
      </c>
      <c r="AK11" s="18">
        <f>IF(A1L544C14 &lt;&gt; 0,A1L544C15 / A1L544C14,0)</f>
        <v>0.6915488514811734</v>
      </c>
      <c r="AL11" s="16" t="s">
        <v>3156</v>
      </c>
      <c r="AM11" s="18">
        <f>IF(A1L544C17 = 0,A1L556C17, A1L544C17)</f>
        <v>0.6915488514811734</v>
      </c>
      <c r="AN11" s="16" t="s">
        <v>2971</v>
      </c>
      <c r="AO11" s="6">
        <v>8.1969999999999992</v>
      </c>
      <c r="AP11" s="16" t="s">
        <v>2971</v>
      </c>
      <c r="AQ11" s="6">
        <v>2.867</v>
      </c>
      <c r="AR11" s="16" t="s">
        <v>2971</v>
      </c>
      <c r="AS11" s="6">
        <v>17.856000000000002</v>
      </c>
      <c r="AT11" s="16" t="s">
        <v>2971</v>
      </c>
      <c r="AU11" s="6">
        <v>4.2089999999999996</v>
      </c>
      <c r="AV11" s="16" t="s">
        <v>3157</v>
      </c>
      <c r="AW11" s="1">
        <f>(A1L544C19 * 2 + A1L544C20 + A1L544C21)</f>
        <v>37.117000000000004</v>
      </c>
      <c r="AX11" s="16" t="s">
        <v>3158</v>
      </c>
      <c r="AY11" s="1">
        <f>(A1L544C22 * 2 + A1L544C20 + A1L544C21)</f>
        <v>29.141000000000002</v>
      </c>
      <c r="AZ11" s="16" t="s">
        <v>3159</v>
      </c>
      <c r="BA11" s="1">
        <f>(A1L544C19 + A1L544C20 + A1L544C21 + A1L544C22)</f>
        <v>33.129000000000005</v>
      </c>
      <c r="BB11" s="16" t="s">
        <v>3160</v>
      </c>
      <c r="BC11" s="18">
        <f>IF(A1L544C23 &lt;&gt; 0,A1L544C24 / A1L544C23,0)</f>
        <v>0.78511194331438416</v>
      </c>
      <c r="BD11" s="16" t="s">
        <v>3161</v>
      </c>
      <c r="BE11" s="18">
        <f>IF(A1L544C26 = 0,A1L556C26, A1L544C26)</f>
        <v>0.78511194331438416</v>
      </c>
      <c r="BF11" s="16" t="s">
        <v>2977</v>
      </c>
      <c r="BG11" s="6">
        <v>5.0659999999999998</v>
      </c>
      <c r="BH11" s="16" t="s">
        <v>2977</v>
      </c>
      <c r="BI11" s="6">
        <v>3.7639999999999998</v>
      </c>
      <c r="BJ11" s="16" t="s">
        <v>2977</v>
      </c>
      <c r="BK11" s="6">
        <v>18.928000000000001</v>
      </c>
      <c r="BL11" s="16" t="s">
        <v>2977</v>
      </c>
      <c r="BM11" s="6">
        <v>10.025</v>
      </c>
      <c r="BN11" s="16" t="s">
        <v>3162</v>
      </c>
      <c r="BO11" s="1">
        <f>(A1L544C28 * 2 + A1L544C29 + A1L544C30)</f>
        <v>32.823999999999998</v>
      </c>
      <c r="BP11" s="16" t="s">
        <v>3163</v>
      </c>
      <c r="BQ11" s="1">
        <f>(A1L544C31 * 2 + A1L544C29 + A1L544C30)</f>
        <v>42.742000000000004</v>
      </c>
      <c r="BR11" s="16" t="s">
        <v>3164</v>
      </c>
      <c r="BS11" s="1">
        <f>(A1L544C28 + A1L544C29 + A1L544C30 + A1L544C31)</f>
        <v>37.783000000000001</v>
      </c>
      <c r="BT11" s="16" t="s">
        <v>3165</v>
      </c>
      <c r="BU11" s="18">
        <f>IF(A1L544C32 &lt;&gt; 0,A1L544C33 / A1L544C32,0)</f>
        <v>1.3021569583231785</v>
      </c>
      <c r="BV11" s="16" t="s">
        <v>3166</v>
      </c>
      <c r="BW11" s="18">
        <f>IF(A1L544C35 = 0,A1L556C35, A1L544C35)</f>
        <v>1.3021569583231785</v>
      </c>
      <c r="BX11" s="16" t="s">
        <v>2983</v>
      </c>
      <c r="BY11" s="6">
        <v>8.7390000000000008</v>
      </c>
      <c r="BZ11" s="16" t="s">
        <v>2983</v>
      </c>
      <c r="CA11" s="6">
        <v>4.09</v>
      </c>
      <c r="CB11" s="16" t="s">
        <v>2983</v>
      </c>
      <c r="CC11" s="6">
        <v>24.170999999999999</v>
      </c>
      <c r="CD11" s="16" t="s">
        <v>2983</v>
      </c>
      <c r="CE11" s="6">
        <v>15.951000000000001</v>
      </c>
      <c r="CF11" s="16" t="s">
        <v>3167</v>
      </c>
      <c r="CG11" s="1">
        <f>(A1L544C37 * 2 + A1L544C38 + A1L544C39)</f>
        <v>45.739000000000004</v>
      </c>
      <c r="CH11" s="16" t="s">
        <v>3168</v>
      </c>
      <c r="CI11" s="1">
        <f>(A1L544C40 * 2 + A1L544C38 + A1L544C39)</f>
        <v>60.163000000000004</v>
      </c>
      <c r="CJ11" s="16" t="s">
        <v>3169</v>
      </c>
      <c r="CK11" s="1">
        <f>(A1L544C37 + A1L544C38 + A1L544C39 + A1L544C40)</f>
        <v>52.951000000000001</v>
      </c>
      <c r="CL11" s="16" t="s">
        <v>3170</v>
      </c>
      <c r="CM11" s="18">
        <f>IF(A1L544C41 &lt;&gt; 0,A1L544C42 / A1L544C41,0)</f>
        <v>1.315354511467238</v>
      </c>
      <c r="CN11" s="16" t="s">
        <v>3171</v>
      </c>
      <c r="CO11" s="18">
        <f>IF(A1L544C44 = 0,A1L556C44, A1L544C44)</f>
        <v>1.315354511467238</v>
      </c>
      <c r="CP11" s="16" t="s">
        <v>3172</v>
      </c>
      <c r="CQ11" s="18">
        <f>IF(RUN_YEARS &gt; 1,(A1L544C1 + A1L544C10) / 2, 0)</f>
        <v>7.5085000000000006</v>
      </c>
      <c r="CR11" s="16" t="s">
        <v>3173</v>
      </c>
      <c r="CS11" s="18">
        <f>IF(RUN_YEARS &gt; 1,(A1L544C2 + A1L544C11) / 2, 0)</f>
        <v>2.3265000000000002</v>
      </c>
      <c r="CT11" s="16" t="s">
        <v>3174</v>
      </c>
      <c r="CU11" s="18">
        <f>IF(RUN_YEARS &gt; 1,(A1L544C3 + A1L544C12) / 2, 0)</f>
        <v>15.2615</v>
      </c>
      <c r="CV11" s="16" t="s">
        <v>3175</v>
      </c>
      <c r="CW11" s="18">
        <f>IF(RUN_YEARS &gt; 1,(A1L544C4 + A1L544C13) / 2, 0)</f>
        <v>2.9575</v>
      </c>
      <c r="CX11" s="16" t="s">
        <v>3176</v>
      </c>
      <c r="CY11" s="18">
        <f>IF(RUN_YEARS &gt; 1,(A1L544C5 + A1L544C14) / 2, 0)</f>
        <v>32.605000000000004</v>
      </c>
      <c r="CZ11" s="16" t="s">
        <v>3177</v>
      </c>
      <c r="DA11" s="18">
        <f>IF(RUN_YEARS &gt; 1,(A1L544C6 + A1L544C15) / 2, 0)</f>
        <v>23.503</v>
      </c>
      <c r="DB11" s="16" t="s">
        <v>3178</v>
      </c>
      <c r="DC11" s="18">
        <f>IF(RUN_YEARS &gt; 1,(A1L544C7 + A1L544C16) / 2, 0)</f>
        <v>28.054000000000002</v>
      </c>
      <c r="DD11" s="16" t="s">
        <v>3179</v>
      </c>
      <c r="DE11" s="18">
        <f>IF(A1L544C50 &lt;&gt; 0,A1L544C51 / A1L544C50,0)</f>
        <v>0.72084036190768275</v>
      </c>
      <c r="DF11" s="16" t="s">
        <v>3180</v>
      </c>
      <c r="DG11" s="18">
        <f>IF(A1L544C53 = 0,A1L556C53, A1L544C53)</f>
        <v>0.72084036190768275</v>
      </c>
      <c r="DH11" s="16" t="s">
        <v>3181</v>
      </c>
      <c r="DI11" s="18">
        <f>IF(RUN_YEARS &gt; 2,(A1L544C1 + A1L544C10 + A1L544C19) / 3, 0)</f>
        <v>7.7379999999999995</v>
      </c>
      <c r="DJ11" s="16" t="s">
        <v>3182</v>
      </c>
      <c r="DK11" s="18">
        <f>IF(RUN_YEARS &gt; 2,(A1L544C2 + A1L544C11 + A1L544C20) / 3, 0)</f>
        <v>2.5066666666666668</v>
      </c>
      <c r="DL11" s="16" t="s">
        <v>3183</v>
      </c>
      <c r="DM11" s="18">
        <f>IF(RUN_YEARS &gt; 2,(A1L544C3 + A1L544C12 + A1L544C21) / 3, 0)</f>
        <v>16.126333333333335</v>
      </c>
      <c r="DN11" s="16" t="s">
        <v>3184</v>
      </c>
      <c r="DO11" s="18">
        <f>IF(RUN_YEARS &gt; 2,(A1L544C4 + A1L544C13 + A1L544C22) / 3, 0)</f>
        <v>3.3746666666666663</v>
      </c>
      <c r="DP11" s="16" t="s">
        <v>3185</v>
      </c>
      <c r="DQ11" s="18">
        <f>IF(RUN_YEARS &gt; 2,(A1L544C5 + A1L544C14 + A1L544C23) / 3, 0)</f>
        <v>34.109000000000002</v>
      </c>
      <c r="DR11" s="16" t="s">
        <v>3186</v>
      </c>
      <c r="DS11" s="18">
        <f>IF(RUN_YEARS &gt; 2,(A1L544C6 + A1L544C15 + A1L544C24) / 3, 0)</f>
        <v>25.382333333333335</v>
      </c>
      <c r="DT11" s="16" t="s">
        <v>3187</v>
      </c>
      <c r="DU11" s="18">
        <f>IF(RUN_YEARS &gt; 2,(A1L544C7 + A1L544C16 + A1L544C25) / 3, 0)</f>
        <v>29.745666666666668</v>
      </c>
      <c r="DV11" s="16" t="s">
        <v>3188</v>
      </c>
      <c r="DW11" s="18">
        <f>IF(A1L544C59 &lt;&gt; 0,A1L544C60 / A1L544C59,0)</f>
        <v>0.74415354696218983</v>
      </c>
      <c r="DX11" s="16" t="s">
        <v>3189</v>
      </c>
      <c r="DY11" s="18">
        <f>IF(A1L544C62 = 0,A1L556C62, A1L544C62)</f>
        <v>0.74415354696218983</v>
      </c>
      <c r="DZ11" s="16" t="s">
        <v>3190</v>
      </c>
      <c r="EA11" s="18">
        <f>IF(RUN_YEARS &gt; 3,(A1L544C1 + A1L544C10 + A1L544C19 + A1L544C28) / 4, 0)</f>
        <v>7.0699999999999994</v>
      </c>
      <c r="EB11" s="16" t="s">
        <v>3191</v>
      </c>
      <c r="EC11" s="18">
        <f>IF(RUN_YEARS &gt; 3,(A1L544C2 + A1L544C11 + A1L544C20 + A1L544C29) / 4, 0)</f>
        <v>2.8210000000000002</v>
      </c>
      <c r="ED11" s="16" t="s">
        <v>3192</v>
      </c>
      <c r="EE11" s="18">
        <f>IF(RUN_YEARS &gt; 3,(A1L544C3 + A1L544C12 + A1L544C21 + A1L544C30) / 4, 0)</f>
        <v>16.826750000000001</v>
      </c>
      <c r="EF11" s="16" t="s">
        <v>3193</v>
      </c>
      <c r="EG11" s="18">
        <f>IF(RUN_YEARS &gt; 3,(A1L544C4 + A1L544C13 + A1L544C22 + A1L544C31) / 4, 0)</f>
        <v>5.0372500000000002</v>
      </c>
      <c r="EH11" s="16" t="s">
        <v>3194</v>
      </c>
      <c r="EI11" s="18">
        <f>IF(RUN_YEARS &gt; 3,(A1L544C5 + A1L544C14 + A1L544C23 + A1L544C32) / 4, 0)</f>
        <v>33.787750000000003</v>
      </c>
      <c r="EJ11" s="16" t="s">
        <v>3195</v>
      </c>
      <c r="EK11" s="18">
        <f>IF(RUN_YEARS &gt; 3,(A1L544C6 + A1L544C15 + A1L544C24 + A1L544C33) / 4, 0)</f>
        <v>29.722250000000003</v>
      </c>
      <c r="EL11" s="16" t="s">
        <v>3196</v>
      </c>
      <c r="EM11" s="18">
        <f>IF(RUN_YEARS &gt; 3,(A1L544C7 + A1L544C16 + A1L544C25 + A1L544C34) / 4, 0)</f>
        <v>31.755000000000003</v>
      </c>
      <c r="EN11" s="16" t="s">
        <v>3197</v>
      </c>
      <c r="EO11" s="18">
        <f>IF(A1L544C68 &lt;&gt; 0,A1L544C69 / A1L544C68,0)</f>
        <v>0.87967532611671395</v>
      </c>
      <c r="EP11" s="16" t="s">
        <v>3198</v>
      </c>
      <c r="EQ11" s="18">
        <f>IF(A1L544C71 = 0,A1L556C71, A1L544C71)</f>
        <v>0.87967532611671395</v>
      </c>
      <c r="ER11" s="16" t="s">
        <v>3199</v>
      </c>
      <c r="ES11" s="18">
        <f>IF(RUN_YEARS &gt; 4,(A1L544C1 + A1L544C10 + A1L544C19 + A1L544C28 + A1L544C37) / 5, 0)</f>
        <v>7.4037999999999995</v>
      </c>
      <c r="ET11" s="16" t="s">
        <v>3200</v>
      </c>
      <c r="EU11" s="18">
        <f>IF(RUN_YEARS &gt; 4,(A1L544C2 + A1L544C11 + A1L544C20 + A1L544C29 + A1L544C38) / 5, 0)</f>
        <v>3.0748000000000002</v>
      </c>
      <c r="EV11" s="16" t="s">
        <v>3201</v>
      </c>
      <c r="EW11" s="18">
        <f>IF(RUN_YEARS &gt; 4,(A1L544C3 + A1L544C12 + A1L544C21 + A1L544C30 + A1L544C39) / 5, 0)</f>
        <v>18.2956</v>
      </c>
      <c r="EX11" s="16" t="s">
        <v>3202</v>
      </c>
      <c r="EY11" s="18">
        <f>IF(RUN_YEARS &gt; 4,(A1L544C4 + A1L544C13 + A1L544C22 + A1L544C31 + A1L544C40) / 5, 0)</f>
        <v>7.2200000000000006</v>
      </c>
      <c r="EZ11" s="16" t="s">
        <v>3203</v>
      </c>
      <c r="FA11" s="18">
        <f>IF(RUN_YEARS &gt; 4,(A1L544C5 + A1L544C14 + A1L544C23 + A1L544C32 + A1L544C41) / 5, 0)</f>
        <v>36.178000000000004</v>
      </c>
      <c r="FB11" s="16" t="s">
        <v>3204</v>
      </c>
      <c r="FC11" s="18">
        <f>IF(RUN_YEARS &gt; 4,(A1L544C6 + A1L544C15 + A1L544C24 + A1L544C33 + A1L544C42) / 5, 0)</f>
        <v>35.810400000000001</v>
      </c>
      <c r="FD11" s="16" t="s">
        <v>3205</v>
      </c>
      <c r="FE11" s="18">
        <f>IF(RUN_YEARS &gt; 4,(A1L544C7 + A1L544C16 + A1L544C25 + A1L544C34 + A1L544C43) / 5, 0)</f>
        <v>35.994199999999999</v>
      </c>
      <c r="FF11" s="16" t="s">
        <v>3206</v>
      </c>
      <c r="FG11" s="18">
        <f>IF(A1L544C77 &lt;&gt; 0,A1L544C78 / A1L544C77,0)</f>
        <v>0.98983912875228031</v>
      </c>
      <c r="FH11" s="16" t="s">
        <v>3207</v>
      </c>
      <c r="FI11" s="18">
        <f>IF(A1L544C80 = 0,A1L556C80, A1L544C80)</f>
        <v>0.98983912875228031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2.7189999999999999</v>
      </c>
      <c r="F12" s="16" t="s">
        <v>2959</v>
      </c>
      <c r="G12" s="6">
        <v>2.9220000000000002</v>
      </c>
      <c r="H12" s="16" t="s">
        <v>2959</v>
      </c>
      <c r="I12" s="6">
        <v>4.5919999999999996</v>
      </c>
      <c r="J12" s="16" t="s">
        <v>2959</v>
      </c>
      <c r="K12" s="6">
        <v>0.26600000000000001</v>
      </c>
      <c r="L12" s="16" t="s">
        <v>3208</v>
      </c>
      <c r="M12" s="1">
        <f>(A1L545C1 * 2 + A1L545C2 + A1L545C3)</f>
        <v>12.951999999999998</v>
      </c>
      <c r="N12" s="16" t="s">
        <v>3209</v>
      </c>
      <c r="O12" s="1">
        <f>(A1L545C4 * 2 + A1L545C2 + A1L545C3)</f>
        <v>8.0459999999999994</v>
      </c>
      <c r="P12" s="16" t="s">
        <v>3210</v>
      </c>
      <c r="Q12" s="1">
        <f>(A1L545C1 + A1L545C2 + A1L545C3 + A1L545C4)</f>
        <v>10.499000000000001</v>
      </c>
      <c r="R12" s="16" t="s">
        <v>3211</v>
      </c>
      <c r="S12" s="18">
        <f>IF(A1L545C5 &lt;&gt; 0,A1L545C6 / A1L545C5,0)</f>
        <v>0.62121680049413219</v>
      </c>
      <c r="T12" s="16" t="s">
        <v>3212</v>
      </c>
      <c r="U12" s="18">
        <f>IF(A1L545C8 = 0,A1L556C8, A1L545C8)</f>
        <v>0.62121680049413219</v>
      </c>
      <c r="V12" s="16" t="s">
        <v>2965</v>
      </c>
      <c r="W12" s="6">
        <v>2.4180000000000001</v>
      </c>
      <c r="X12" s="16" t="s">
        <v>2965</v>
      </c>
      <c r="Y12" s="6">
        <v>2.3260000000000001</v>
      </c>
      <c r="Z12" s="16" t="s">
        <v>2965</v>
      </c>
      <c r="AA12" s="6">
        <v>3.1720000000000002</v>
      </c>
      <c r="AB12" s="16" t="s">
        <v>2965</v>
      </c>
      <c r="AC12" s="6">
        <v>0.504</v>
      </c>
      <c r="AD12" s="16" t="s">
        <v>3213</v>
      </c>
      <c r="AE12" s="1">
        <f>(A1L545C10 * 2 + A1L545C11 + A1L545C12)</f>
        <v>10.334000000000001</v>
      </c>
      <c r="AF12" s="16" t="s">
        <v>3214</v>
      </c>
      <c r="AG12" s="1">
        <f>(A1L545C13 * 2 + A1L545C11 + A1L545C12)</f>
        <v>6.5060000000000002</v>
      </c>
      <c r="AH12" s="16" t="s">
        <v>3215</v>
      </c>
      <c r="AI12" s="1">
        <f>(A1L545C10 + A1L545C11 + A1L545C12 + A1L545C13)</f>
        <v>8.42</v>
      </c>
      <c r="AJ12" s="16" t="s">
        <v>3216</v>
      </c>
      <c r="AK12" s="18">
        <f>IF(A1L545C14 &lt;&gt; 0,A1L545C15 / A1L545C14,0)</f>
        <v>0.62957228565898971</v>
      </c>
      <c r="AL12" s="16" t="s">
        <v>3217</v>
      </c>
      <c r="AM12" s="18">
        <f>IF(A1L545C17 = 0,A1L556C17, A1L545C17)</f>
        <v>0.62957228565898971</v>
      </c>
      <c r="AN12" s="16" t="s">
        <v>2971</v>
      </c>
      <c r="AO12" s="6">
        <v>2.2599999999999998</v>
      </c>
      <c r="AP12" s="16" t="s">
        <v>2971</v>
      </c>
      <c r="AQ12" s="6">
        <v>1.998</v>
      </c>
      <c r="AR12" s="16" t="s">
        <v>2971</v>
      </c>
      <c r="AS12" s="6">
        <v>3.0659999999999998</v>
      </c>
      <c r="AT12" s="16" t="s">
        <v>2971</v>
      </c>
      <c r="AU12" s="6">
        <v>1.5780000000000001</v>
      </c>
      <c r="AV12" s="16" t="s">
        <v>3218</v>
      </c>
      <c r="AW12" s="1">
        <f>(A1L545C19 * 2 + A1L545C20 + A1L545C21)</f>
        <v>9.5839999999999996</v>
      </c>
      <c r="AX12" s="16" t="s">
        <v>3219</v>
      </c>
      <c r="AY12" s="1">
        <f>(A1L545C22 * 2 + A1L545C20 + A1L545C21)</f>
        <v>8.2199999999999989</v>
      </c>
      <c r="AZ12" s="16" t="s">
        <v>3220</v>
      </c>
      <c r="BA12" s="1">
        <f>(A1L545C19 + A1L545C20 + A1L545C21 + A1L545C22)</f>
        <v>8.9019999999999992</v>
      </c>
      <c r="BB12" s="16" t="s">
        <v>3221</v>
      </c>
      <c r="BC12" s="18">
        <f>IF(A1L545C23 &lt;&gt; 0,A1L545C24 / A1L545C23,0)</f>
        <v>0.85767946577629373</v>
      </c>
      <c r="BD12" s="16" t="s">
        <v>3222</v>
      </c>
      <c r="BE12" s="18">
        <f>IF(A1L545C26 = 0,A1L556C26, A1L545C26)</f>
        <v>0.85767946577629373</v>
      </c>
      <c r="BF12" s="16" t="s">
        <v>2977</v>
      </c>
      <c r="BG12" s="6">
        <v>4.7649999999999997</v>
      </c>
      <c r="BH12" s="16" t="s">
        <v>2977</v>
      </c>
      <c r="BI12" s="6">
        <v>3.0880000000000001</v>
      </c>
      <c r="BJ12" s="16" t="s">
        <v>2977</v>
      </c>
      <c r="BK12" s="6">
        <v>5.3079999999999998</v>
      </c>
      <c r="BL12" s="16" t="s">
        <v>2977</v>
      </c>
      <c r="BM12" s="6">
        <v>1.615</v>
      </c>
      <c r="BN12" s="16" t="s">
        <v>3223</v>
      </c>
      <c r="BO12" s="1">
        <f>(A1L545C28 * 2 + A1L545C29 + A1L545C30)</f>
        <v>17.925999999999998</v>
      </c>
      <c r="BP12" s="16" t="s">
        <v>3224</v>
      </c>
      <c r="BQ12" s="1">
        <f>(A1L545C31 * 2 + A1L545C29 + A1L545C30)</f>
        <v>11.625999999999999</v>
      </c>
      <c r="BR12" s="16" t="s">
        <v>3225</v>
      </c>
      <c r="BS12" s="1">
        <f>(A1L545C28 + A1L545C29 + A1L545C30 + A1L545C31)</f>
        <v>14.776</v>
      </c>
      <c r="BT12" s="16" t="s">
        <v>3226</v>
      </c>
      <c r="BU12" s="18">
        <f>IF(A1L545C32 &lt;&gt; 0,A1L545C33 / A1L545C32,0)</f>
        <v>0.64855517125962292</v>
      </c>
      <c r="BV12" s="16" t="s">
        <v>3227</v>
      </c>
      <c r="BW12" s="18">
        <f>IF(A1L545C35 = 0,A1L556C35, A1L545C35)</f>
        <v>0.64855517125962292</v>
      </c>
      <c r="BX12" s="16" t="s">
        <v>2983</v>
      </c>
      <c r="BY12" s="6">
        <v>4.1189999999999998</v>
      </c>
      <c r="BZ12" s="16" t="s">
        <v>2983</v>
      </c>
      <c r="CA12" s="6">
        <v>3.1629999999999998</v>
      </c>
      <c r="CB12" s="16" t="s">
        <v>2983</v>
      </c>
      <c r="CC12" s="6">
        <v>6.2</v>
      </c>
      <c r="CD12" s="16" t="s">
        <v>2983</v>
      </c>
      <c r="CE12" s="6">
        <v>1.8140000000000001</v>
      </c>
      <c r="CF12" s="16" t="s">
        <v>3228</v>
      </c>
      <c r="CG12" s="1">
        <f>(A1L545C37 * 2 + A1L545C38 + A1L545C39)</f>
        <v>17.600999999999999</v>
      </c>
      <c r="CH12" s="16" t="s">
        <v>3229</v>
      </c>
      <c r="CI12" s="1">
        <f>(A1L545C40 * 2 + A1L545C38 + A1L545C39)</f>
        <v>12.991</v>
      </c>
      <c r="CJ12" s="16" t="s">
        <v>3230</v>
      </c>
      <c r="CK12" s="1">
        <f>(A1L545C37 + A1L545C38 + A1L545C39 + A1L545C40)</f>
        <v>15.295999999999999</v>
      </c>
      <c r="CL12" s="16" t="s">
        <v>3231</v>
      </c>
      <c r="CM12" s="18">
        <f>IF(A1L545C41 &lt;&gt; 0,A1L545C42 / A1L545C41,0)</f>
        <v>0.73808306346230335</v>
      </c>
      <c r="CN12" s="16" t="s">
        <v>3232</v>
      </c>
      <c r="CO12" s="18">
        <f>IF(A1L545C44 = 0,A1L556C44, A1L545C44)</f>
        <v>0.73808306346230335</v>
      </c>
      <c r="CP12" s="16" t="s">
        <v>3233</v>
      </c>
      <c r="CQ12" s="18">
        <f>IF(RUN_YEARS &gt; 1,(A1L545C1 + A1L545C10) / 2, 0)</f>
        <v>2.5685000000000002</v>
      </c>
      <c r="CR12" s="16" t="s">
        <v>3234</v>
      </c>
      <c r="CS12" s="18">
        <f>IF(RUN_YEARS &gt; 1,(A1L545C2 + A1L545C11) / 2, 0)</f>
        <v>2.6240000000000001</v>
      </c>
      <c r="CT12" s="16" t="s">
        <v>3235</v>
      </c>
      <c r="CU12" s="18">
        <f>IF(RUN_YEARS &gt; 1,(A1L545C3 + A1L545C12) / 2, 0)</f>
        <v>3.8819999999999997</v>
      </c>
      <c r="CV12" s="16" t="s">
        <v>3236</v>
      </c>
      <c r="CW12" s="18">
        <f>IF(RUN_YEARS &gt; 1,(A1L545C4 + A1L545C13) / 2, 0)</f>
        <v>0.38500000000000001</v>
      </c>
      <c r="CX12" s="16" t="s">
        <v>3237</v>
      </c>
      <c r="CY12" s="18">
        <f>IF(RUN_YEARS &gt; 1,(A1L545C5 + A1L545C14) / 2, 0)</f>
        <v>11.643000000000001</v>
      </c>
      <c r="CZ12" s="16" t="s">
        <v>3238</v>
      </c>
      <c r="DA12" s="18">
        <f>IF(RUN_YEARS &gt; 1,(A1L545C6 + A1L545C15) / 2, 0)</f>
        <v>7.2759999999999998</v>
      </c>
      <c r="DB12" s="16" t="s">
        <v>3239</v>
      </c>
      <c r="DC12" s="18">
        <f>IF(RUN_YEARS &gt; 1,(A1L545C7 + A1L545C16) / 2, 0)</f>
        <v>9.4595000000000002</v>
      </c>
      <c r="DD12" s="16" t="s">
        <v>3240</v>
      </c>
      <c r="DE12" s="18">
        <f>IF(A1L545C50 &lt;&gt; 0,A1L545C51 / A1L545C50,0)</f>
        <v>0.6249248475478828</v>
      </c>
      <c r="DF12" s="16" t="s">
        <v>3241</v>
      </c>
      <c r="DG12" s="18">
        <f>IF(A1L545C53 = 0,A1L556C53, A1L545C53)</f>
        <v>0.6249248475478828</v>
      </c>
      <c r="DH12" s="16" t="s">
        <v>3242</v>
      </c>
      <c r="DI12" s="18">
        <f>IF(RUN_YEARS &gt; 2,(A1L545C1 + A1L545C10 + A1L545C19) / 3, 0)</f>
        <v>2.4656666666666669</v>
      </c>
      <c r="DJ12" s="16" t="s">
        <v>3243</v>
      </c>
      <c r="DK12" s="18">
        <f>IF(RUN_YEARS &gt; 2,(A1L545C2 + A1L545C11 + A1L545C20) / 3, 0)</f>
        <v>2.4153333333333333</v>
      </c>
      <c r="DL12" s="16" t="s">
        <v>3244</v>
      </c>
      <c r="DM12" s="18">
        <f>IF(RUN_YEARS &gt; 2,(A1L545C3 + A1L545C12 + A1L545C21) / 3, 0)</f>
        <v>3.6099999999999994</v>
      </c>
      <c r="DN12" s="16" t="s">
        <v>3245</v>
      </c>
      <c r="DO12" s="18">
        <f>IF(RUN_YEARS &gt; 2,(A1L545C4 + A1L545C13 + A1L545C22) / 3, 0)</f>
        <v>0.78266666666666662</v>
      </c>
      <c r="DP12" s="16" t="s">
        <v>3246</v>
      </c>
      <c r="DQ12" s="18">
        <f>IF(RUN_YEARS &gt; 2,(A1L545C5 + A1L545C14 + A1L545C23) / 3, 0)</f>
        <v>10.956666666666669</v>
      </c>
      <c r="DR12" s="16" t="s">
        <v>3247</v>
      </c>
      <c r="DS12" s="18">
        <f>IF(RUN_YEARS &gt; 2,(A1L545C6 + A1L545C15 + A1L545C24) / 3, 0)</f>
        <v>7.5906666666666665</v>
      </c>
      <c r="DT12" s="16" t="s">
        <v>3248</v>
      </c>
      <c r="DU12" s="18">
        <f>IF(RUN_YEARS &gt; 2,(A1L545C7 + A1L545C16 + A1L545C25) / 3, 0)</f>
        <v>9.2736666666666654</v>
      </c>
      <c r="DV12" s="16" t="s">
        <v>3249</v>
      </c>
      <c r="DW12" s="18">
        <f>IF(A1L545C59 &lt;&gt; 0,A1L545C60 / A1L545C59,0)</f>
        <v>0.69278977791299046</v>
      </c>
      <c r="DX12" s="16" t="s">
        <v>3250</v>
      </c>
      <c r="DY12" s="18">
        <f>IF(A1L545C62 = 0,A1L556C62, A1L545C62)</f>
        <v>0.69278977791299046</v>
      </c>
      <c r="DZ12" s="16" t="s">
        <v>3251</v>
      </c>
      <c r="EA12" s="18">
        <f>IF(RUN_YEARS &gt; 3,(A1L545C1 + A1L545C10 + A1L545C19 + A1L545C28) / 4, 0)</f>
        <v>3.0404999999999998</v>
      </c>
      <c r="EB12" s="16" t="s">
        <v>3252</v>
      </c>
      <c r="EC12" s="18">
        <f>IF(RUN_YEARS &gt; 3,(A1L545C2 + A1L545C11 + A1L545C20 + A1L545C29) / 4, 0)</f>
        <v>2.5834999999999999</v>
      </c>
      <c r="ED12" s="16" t="s">
        <v>3253</v>
      </c>
      <c r="EE12" s="18">
        <f>IF(RUN_YEARS &gt; 3,(A1L545C3 + A1L545C12 + A1L545C21 + A1L545C30) / 4, 0)</f>
        <v>4.0344999999999995</v>
      </c>
      <c r="EF12" s="16" t="s">
        <v>3254</v>
      </c>
      <c r="EG12" s="18">
        <f>IF(RUN_YEARS &gt; 3,(A1L545C4 + A1L545C13 + A1L545C22 + A1L545C31) / 4, 0)</f>
        <v>0.99075000000000002</v>
      </c>
      <c r="EH12" s="16" t="s">
        <v>3255</v>
      </c>
      <c r="EI12" s="18">
        <f>IF(RUN_YEARS &gt; 3,(A1L545C5 + A1L545C14 + A1L545C23 + A1L545C32) / 4, 0)</f>
        <v>12.699000000000002</v>
      </c>
      <c r="EJ12" s="16" t="s">
        <v>3256</v>
      </c>
      <c r="EK12" s="18">
        <f>IF(RUN_YEARS &gt; 3,(A1L545C6 + A1L545C15 + A1L545C24 + A1L545C33) / 4, 0)</f>
        <v>8.599499999999999</v>
      </c>
      <c r="EL12" s="16" t="s">
        <v>3257</v>
      </c>
      <c r="EM12" s="18">
        <f>IF(RUN_YEARS &gt; 3,(A1L545C7 + A1L545C16 + A1L545C25 + A1L545C34) / 4, 0)</f>
        <v>10.649249999999999</v>
      </c>
      <c r="EN12" s="16" t="s">
        <v>3258</v>
      </c>
      <c r="EO12" s="18">
        <f>IF(A1L545C68 &lt;&gt; 0,A1L545C69 / A1L545C68,0)</f>
        <v>0.67717930545712246</v>
      </c>
      <c r="EP12" s="16" t="s">
        <v>3259</v>
      </c>
      <c r="EQ12" s="18">
        <f>IF(A1L545C71 = 0,A1L556C71, A1L545C71)</f>
        <v>0.67717930545712246</v>
      </c>
      <c r="ER12" s="16" t="s">
        <v>3260</v>
      </c>
      <c r="ES12" s="18">
        <f>IF(RUN_YEARS &gt; 4,(A1L545C1 + A1L545C10 + A1L545C19 + A1L545C28 + A1L545C37) / 5, 0)</f>
        <v>3.2561999999999998</v>
      </c>
      <c r="ET12" s="16" t="s">
        <v>3261</v>
      </c>
      <c r="EU12" s="18">
        <f>IF(RUN_YEARS &gt; 4,(A1L545C2 + A1L545C11 + A1L545C20 + A1L545C29 + A1L545C38) / 5, 0)</f>
        <v>2.6993999999999998</v>
      </c>
      <c r="EV12" s="16" t="s">
        <v>3262</v>
      </c>
      <c r="EW12" s="18">
        <f>IF(RUN_YEARS &gt; 4,(A1L545C3 + A1L545C12 + A1L545C21 + A1L545C30 + A1L545C39) / 5, 0)</f>
        <v>4.4675999999999991</v>
      </c>
      <c r="EX12" s="16" t="s">
        <v>3263</v>
      </c>
      <c r="EY12" s="18">
        <f>IF(RUN_YEARS &gt; 4,(A1L545C4 + A1L545C13 + A1L545C22 + A1L545C31 + A1L545C40) / 5, 0)</f>
        <v>1.1554</v>
      </c>
      <c r="EZ12" s="16" t="s">
        <v>3264</v>
      </c>
      <c r="FA12" s="18">
        <f>IF(RUN_YEARS &gt; 4,(A1L545C5 + A1L545C14 + A1L545C23 + A1L545C32 + A1L545C41) / 5, 0)</f>
        <v>13.679400000000001</v>
      </c>
      <c r="FB12" s="16" t="s">
        <v>3265</v>
      </c>
      <c r="FC12" s="18">
        <f>IF(RUN_YEARS &gt; 4,(A1L545C6 + A1L545C15 + A1L545C24 + A1L545C33 + A1L545C42) / 5, 0)</f>
        <v>9.4777999999999984</v>
      </c>
      <c r="FD12" s="16" t="s">
        <v>3266</v>
      </c>
      <c r="FE12" s="18">
        <f>IF(RUN_YEARS &gt; 4,(A1L545C7 + A1L545C16 + A1L545C25 + A1L545C34 + A1L545C43) / 5, 0)</f>
        <v>11.578599999999998</v>
      </c>
      <c r="FF12" s="16" t="s">
        <v>3267</v>
      </c>
      <c r="FG12" s="18">
        <f>IF(A1L545C77 &lt;&gt; 0,A1L545C78 / A1L545C77,0)</f>
        <v>0.69285202567364046</v>
      </c>
      <c r="FH12" s="16" t="s">
        <v>3268</v>
      </c>
      <c r="FI12" s="18">
        <f>IF(A1L545C80 = 0,A1L556C80, A1L545C80)</f>
        <v>0.69285202567364046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42.789000000000001</v>
      </c>
      <c r="F13" s="16" t="s">
        <v>2959</v>
      </c>
      <c r="G13" s="6">
        <v>135.59100000000001</v>
      </c>
      <c r="H13" s="16" t="s">
        <v>2959</v>
      </c>
      <c r="I13" s="6">
        <v>60.255000000000003</v>
      </c>
      <c r="J13" s="16" t="s">
        <v>2959</v>
      </c>
      <c r="K13" s="6">
        <v>121.051</v>
      </c>
      <c r="L13" s="16" t="s">
        <v>3269</v>
      </c>
      <c r="M13" s="1">
        <f>(A1L546C1 * 2 + A1L546C2 + A1L546C3)</f>
        <v>281.42400000000004</v>
      </c>
      <c r="N13" s="16" t="s">
        <v>3270</v>
      </c>
      <c r="O13" s="1">
        <f>(A1L546C4 * 2 + A1L546C2 + A1L546C3)</f>
        <v>437.94799999999998</v>
      </c>
      <c r="P13" s="16" t="s">
        <v>3271</v>
      </c>
      <c r="Q13" s="1">
        <f>(A1L546C1 + A1L546C2 + A1L546C3 + A1L546C4)</f>
        <v>359.68599999999998</v>
      </c>
      <c r="R13" s="16" t="s">
        <v>3272</v>
      </c>
      <c r="S13" s="18">
        <f>IF(A1L546C5 &lt;&gt; 0,A1L546C6 / A1L546C5,0)</f>
        <v>1.5561856842344644</v>
      </c>
      <c r="T13" s="16" t="s">
        <v>3273</v>
      </c>
      <c r="U13" s="18">
        <f>IF(A1L546C8 = 0,A1L556C8, A1L546C8)</f>
        <v>1.5561856842344644</v>
      </c>
      <c r="V13" s="16" t="s">
        <v>2965</v>
      </c>
      <c r="W13" s="6">
        <v>34.997</v>
      </c>
      <c r="X13" s="16" t="s">
        <v>2965</v>
      </c>
      <c r="Y13" s="6">
        <v>109.554</v>
      </c>
      <c r="Z13" s="16" t="s">
        <v>2965</v>
      </c>
      <c r="AA13" s="6">
        <v>56.116999999999997</v>
      </c>
      <c r="AB13" s="16" t="s">
        <v>2965</v>
      </c>
      <c r="AC13" s="6">
        <v>116.92100000000001</v>
      </c>
      <c r="AD13" s="16" t="s">
        <v>3274</v>
      </c>
      <c r="AE13" s="1">
        <f>(A1L546C10 * 2 + A1L546C11 + A1L546C12)</f>
        <v>235.66499999999999</v>
      </c>
      <c r="AF13" s="16" t="s">
        <v>3275</v>
      </c>
      <c r="AG13" s="1">
        <f>(A1L546C13 * 2 + A1L546C11 + A1L546C12)</f>
        <v>399.51300000000003</v>
      </c>
      <c r="AH13" s="16" t="s">
        <v>3276</v>
      </c>
      <c r="AI13" s="1">
        <f>(A1L546C10 + A1L546C11 + A1L546C12 + A1L546C13)</f>
        <v>317.589</v>
      </c>
      <c r="AJ13" s="16" t="s">
        <v>3277</v>
      </c>
      <c r="AK13" s="18">
        <f>IF(A1L546C14 &lt;&gt; 0,A1L546C15 / A1L546C14,0)</f>
        <v>1.6952580994207882</v>
      </c>
      <c r="AL13" s="16" t="s">
        <v>3278</v>
      </c>
      <c r="AM13" s="18">
        <f>IF(A1L546C17 = 0,A1L556C17, A1L546C17)</f>
        <v>1.6952580994207882</v>
      </c>
      <c r="AN13" s="16" t="s">
        <v>2971</v>
      </c>
      <c r="AO13" s="6">
        <v>31.221</v>
      </c>
      <c r="AP13" s="16" t="s">
        <v>2971</v>
      </c>
      <c r="AQ13" s="6">
        <v>96.188999999999993</v>
      </c>
      <c r="AR13" s="16" t="s">
        <v>2971</v>
      </c>
      <c r="AS13" s="6">
        <v>49.914000000000001</v>
      </c>
      <c r="AT13" s="16" t="s">
        <v>2971</v>
      </c>
      <c r="AU13" s="6">
        <v>124.148</v>
      </c>
      <c r="AV13" s="16" t="s">
        <v>3279</v>
      </c>
      <c r="AW13" s="1">
        <f>(A1L546C19 * 2 + A1L546C20 + A1L546C21)</f>
        <v>208.54500000000002</v>
      </c>
      <c r="AX13" s="16" t="s">
        <v>3280</v>
      </c>
      <c r="AY13" s="1">
        <f>(A1L546C22 * 2 + A1L546C20 + A1L546C21)</f>
        <v>394.399</v>
      </c>
      <c r="AZ13" s="16" t="s">
        <v>3281</v>
      </c>
      <c r="BA13" s="1">
        <f>(A1L546C19 + A1L546C20 + A1L546C21 + A1L546C22)</f>
        <v>301.47199999999998</v>
      </c>
      <c r="BB13" s="16" t="s">
        <v>3282</v>
      </c>
      <c r="BC13" s="18">
        <f>IF(A1L546C23 &lt;&gt; 0,A1L546C24 / A1L546C23,0)</f>
        <v>1.8911937471528926</v>
      </c>
      <c r="BD13" s="16" t="s">
        <v>3283</v>
      </c>
      <c r="BE13" s="18">
        <f>IF(A1L546C26 = 0,A1L556C26, A1L546C26)</f>
        <v>1.8911937471528926</v>
      </c>
      <c r="BF13" s="16" t="s">
        <v>2977</v>
      </c>
      <c r="BG13" s="6">
        <v>47.046999999999997</v>
      </c>
      <c r="BH13" s="16" t="s">
        <v>2977</v>
      </c>
      <c r="BI13" s="6">
        <v>127.79</v>
      </c>
      <c r="BJ13" s="16" t="s">
        <v>2977</v>
      </c>
      <c r="BK13" s="6">
        <v>55.801000000000002</v>
      </c>
      <c r="BL13" s="16" t="s">
        <v>2977</v>
      </c>
      <c r="BM13" s="6">
        <v>113.07599999999999</v>
      </c>
      <c r="BN13" s="16" t="s">
        <v>3284</v>
      </c>
      <c r="BO13" s="1">
        <f>(A1L546C28 * 2 + A1L546C29 + A1L546C30)</f>
        <v>277.685</v>
      </c>
      <c r="BP13" s="16" t="s">
        <v>3285</v>
      </c>
      <c r="BQ13" s="1">
        <f>(A1L546C31 * 2 + A1L546C29 + A1L546C30)</f>
        <v>409.74299999999999</v>
      </c>
      <c r="BR13" s="16" t="s">
        <v>3286</v>
      </c>
      <c r="BS13" s="1">
        <f>(A1L546C28 + A1L546C29 + A1L546C30 + A1L546C31)</f>
        <v>343.71399999999994</v>
      </c>
      <c r="BT13" s="16" t="s">
        <v>3287</v>
      </c>
      <c r="BU13" s="18">
        <f>IF(A1L546C32 &lt;&gt; 0,A1L546C33 / A1L546C32,0)</f>
        <v>1.4755676395916235</v>
      </c>
      <c r="BV13" s="16" t="s">
        <v>3288</v>
      </c>
      <c r="BW13" s="18">
        <f>IF(A1L546C35 = 0,A1L556C35, A1L546C35)</f>
        <v>1.4755676395916235</v>
      </c>
      <c r="BX13" s="16" t="s">
        <v>2983</v>
      </c>
      <c r="BY13" s="6">
        <v>57.905000000000001</v>
      </c>
      <c r="BZ13" s="16" t="s">
        <v>2983</v>
      </c>
      <c r="CA13" s="6">
        <v>125.744</v>
      </c>
      <c r="CB13" s="16" t="s">
        <v>2983</v>
      </c>
      <c r="CC13" s="6">
        <v>55.253999999999998</v>
      </c>
      <c r="CD13" s="16" t="s">
        <v>2983</v>
      </c>
      <c r="CE13" s="6">
        <v>99.272999999999996</v>
      </c>
      <c r="CF13" s="16" t="s">
        <v>3289</v>
      </c>
      <c r="CG13" s="1">
        <f>(A1L546C37 * 2 + A1L546C38 + A1L546C39)</f>
        <v>296.80799999999999</v>
      </c>
      <c r="CH13" s="16" t="s">
        <v>3290</v>
      </c>
      <c r="CI13" s="1">
        <f>(A1L546C40 * 2 + A1L546C38 + A1L546C39)</f>
        <v>379.54399999999998</v>
      </c>
      <c r="CJ13" s="16" t="s">
        <v>3291</v>
      </c>
      <c r="CK13" s="1">
        <f>(A1L546C37 + A1L546C38 + A1L546C39 + A1L546C40)</f>
        <v>338.17599999999999</v>
      </c>
      <c r="CL13" s="16" t="s">
        <v>3292</v>
      </c>
      <c r="CM13" s="18">
        <f>IF(A1L546C41 &lt;&gt; 0,A1L546C42 / A1L546C41,0)</f>
        <v>1.2787525942696962</v>
      </c>
      <c r="CN13" s="16" t="s">
        <v>3293</v>
      </c>
      <c r="CO13" s="18">
        <f>IF(A1L546C44 = 0,A1L556C44, A1L546C44)</f>
        <v>1.2787525942696962</v>
      </c>
      <c r="CP13" s="16" t="s">
        <v>3294</v>
      </c>
      <c r="CQ13" s="18">
        <f>IF(RUN_YEARS &gt; 1,(A1L546C1 + A1L546C10) / 2, 0)</f>
        <v>38.893000000000001</v>
      </c>
      <c r="CR13" s="16" t="s">
        <v>3295</v>
      </c>
      <c r="CS13" s="18">
        <f>IF(RUN_YEARS &gt; 1,(A1L546C2 + A1L546C11) / 2, 0)</f>
        <v>122.57250000000001</v>
      </c>
      <c r="CT13" s="16" t="s">
        <v>3296</v>
      </c>
      <c r="CU13" s="18">
        <f>IF(RUN_YEARS &gt; 1,(A1L546C3 + A1L546C12) / 2, 0)</f>
        <v>58.186</v>
      </c>
      <c r="CV13" s="16" t="s">
        <v>3297</v>
      </c>
      <c r="CW13" s="18">
        <f>IF(RUN_YEARS &gt; 1,(A1L546C4 + A1L546C13) / 2, 0)</f>
        <v>118.986</v>
      </c>
      <c r="CX13" s="16" t="s">
        <v>3298</v>
      </c>
      <c r="CY13" s="18">
        <f>IF(RUN_YEARS &gt; 1,(A1L546C5 + A1L546C14) / 2, 0)</f>
        <v>258.54450000000003</v>
      </c>
      <c r="CZ13" s="16" t="s">
        <v>3299</v>
      </c>
      <c r="DA13" s="18">
        <f>IF(RUN_YEARS &gt; 1,(A1L546C6 + A1L546C15) / 2, 0)</f>
        <v>418.73050000000001</v>
      </c>
      <c r="DB13" s="16" t="s">
        <v>3300</v>
      </c>
      <c r="DC13" s="18">
        <f>IF(RUN_YEARS &gt; 1,(A1L546C7 + A1L546C16) / 2, 0)</f>
        <v>338.63749999999999</v>
      </c>
      <c r="DD13" s="16" t="s">
        <v>3301</v>
      </c>
      <c r="DE13" s="18">
        <f>IF(A1L546C50 &lt;&gt; 0,A1L546C51 / A1L546C50,0)</f>
        <v>1.6195683915148067</v>
      </c>
      <c r="DF13" s="16" t="s">
        <v>3302</v>
      </c>
      <c r="DG13" s="18">
        <f>IF(A1L546C53 = 0,A1L556C53, A1L546C53)</f>
        <v>1.6195683915148067</v>
      </c>
      <c r="DH13" s="16" t="s">
        <v>3303</v>
      </c>
      <c r="DI13" s="18">
        <f>IF(RUN_YEARS &gt; 2,(A1L546C1 + A1L546C10 + A1L546C19) / 3, 0)</f>
        <v>36.335666666666668</v>
      </c>
      <c r="DJ13" s="16" t="s">
        <v>3304</v>
      </c>
      <c r="DK13" s="18">
        <f>IF(RUN_YEARS &gt; 2,(A1L546C2 + A1L546C11 + A1L546C20) / 3, 0)</f>
        <v>113.77800000000001</v>
      </c>
      <c r="DL13" s="16" t="s">
        <v>3305</v>
      </c>
      <c r="DM13" s="18">
        <f>IF(RUN_YEARS &gt; 2,(A1L546C3 + A1L546C12 + A1L546C21) / 3, 0)</f>
        <v>55.428666666666665</v>
      </c>
      <c r="DN13" s="16" t="s">
        <v>3306</v>
      </c>
      <c r="DO13" s="18">
        <f>IF(RUN_YEARS &gt; 2,(A1L546C4 + A1L546C13 + A1L546C22) / 3, 0)</f>
        <v>120.70666666666666</v>
      </c>
      <c r="DP13" s="16" t="s">
        <v>3307</v>
      </c>
      <c r="DQ13" s="18">
        <f>IF(RUN_YEARS &gt; 2,(A1L546C5 + A1L546C14 + A1L546C23) / 3, 0)</f>
        <v>241.87800000000001</v>
      </c>
      <c r="DR13" s="16" t="s">
        <v>3308</v>
      </c>
      <c r="DS13" s="18">
        <f>IF(RUN_YEARS &gt; 2,(A1L546C6 + A1L546C15 + A1L546C24) / 3, 0)</f>
        <v>410.62000000000006</v>
      </c>
      <c r="DT13" s="16" t="s">
        <v>3309</v>
      </c>
      <c r="DU13" s="18">
        <f>IF(RUN_YEARS &gt; 2,(A1L546C7 + A1L546C16 + A1L546C25) / 3, 0)</f>
        <v>326.24899999999997</v>
      </c>
      <c r="DV13" s="16" t="s">
        <v>3310</v>
      </c>
      <c r="DW13" s="18">
        <f>IF(A1L546C59 &lt;&gt; 0,A1L546C60 / A1L546C59,0)</f>
        <v>1.697632690860682</v>
      </c>
      <c r="DX13" s="16" t="s">
        <v>3311</v>
      </c>
      <c r="DY13" s="18">
        <f>IF(A1L546C62 = 0,A1L556C62, A1L546C62)</f>
        <v>1.697632690860682</v>
      </c>
      <c r="DZ13" s="16" t="s">
        <v>3312</v>
      </c>
      <c r="EA13" s="18">
        <f>IF(RUN_YEARS &gt; 3,(A1L546C1 + A1L546C10 + A1L546C19 + A1L546C28) / 4, 0)</f>
        <v>39.013500000000001</v>
      </c>
      <c r="EB13" s="16" t="s">
        <v>3313</v>
      </c>
      <c r="EC13" s="18">
        <f>IF(RUN_YEARS &gt; 3,(A1L546C2 + A1L546C11 + A1L546C20 + A1L546C29) / 4, 0)</f>
        <v>117.28100000000001</v>
      </c>
      <c r="ED13" s="16" t="s">
        <v>3314</v>
      </c>
      <c r="EE13" s="18">
        <f>IF(RUN_YEARS &gt; 3,(A1L546C3 + A1L546C12 + A1L546C21 + A1L546C30) / 4, 0)</f>
        <v>55.521749999999997</v>
      </c>
      <c r="EF13" s="16" t="s">
        <v>3315</v>
      </c>
      <c r="EG13" s="18">
        <f>IF(RUN_YEARS &gt; 3,(A1L546C4 + A1L546C13 + A1L546C22 + A1L546C31) / 4, 0)</f>
        <v>118.79900000000001</v>
      </c>
      <c r="EH13" s="16" t="s">
        <v>3316</v>
      </c>
      <c r="EI13" s="18">
        <f>IF(RUN_YEARS &gt; 3,(A1L546C5 + A1L546C14 + A1L546C23 + A1L546C32) / 4, 0)</f>
        <v>250.82974999999999</v>
      </c>
      <c r="EJ13" s="16" t="s">
        <v>3317</v>
      </c>
      <c r="EK13" s="18">
        <f>IF(RUN_YEARS &gt; 3,(A1L546C6 + A1L546C15 + A1L546C24 + A1L546C33) / 4, 0)</f>
        <v>410.40075000000002</v>
      </c>
      <c r="EL13" s="16" t="s">
        <v>3318</v>
      </c>
      <c r="EM13" s="18">
        <f>IF(RUN_YEARS &gt; 3,(A1L546C7 + A1L546C16 + A1L546C25 + A1L546C34) / 4, 0)</f>
        <v>330.61524999999995</v>
      </c>
      <c r="EN13" s="16" t="s">
        <v>3319</v>
      </c>
      <c r="EO13" s="18">
        <f>IF(A1L546C68 &lt;&gt; 0,A1L546C69 / A1L546C68,0)</f>
        <v>1.6361725433286922</v>
      </c>
      <c r="EP13" s="16" t="s">
        <v>3320</v>
      </c>
      <c r="EQ13" s="18">
        <f>IF(A1L546C71 = 0,A1L556C71, A1L546C71)</f>
        <v>1.6361725433286922</v>
      </c>
      <c r="ER13" s="16" t="s">
        <v>3321</v>
      </c>
      <c r="ES13" s="18">
        <f>IF(RUN_YEARS &gt; 4,(A1L546C1 + A1L546C10 + A1L546C19 + A1L546C28 + A1L546C37) / 5, 0)</f>
        <v>42.791800000000002</v>
      </c>
      <c r="ET13" s="16" t="s">
        <v>3322</v>
      </c>
      <c r="EU13" s="18">
        <f>IF(RUN_YEARS &gt; 4,(A1L546C2 + A1L546C11 + A1L546C20 + A1L546C29 + A1L546C38) / 5, 0)</f>
        <v>118.9736</v>
      </c>
      <c r="EV13" s="16" t="s">
        <v>3323</v>
      </c>
      <c r="EW13" s="18">
        <f>IF(RUN_YEARS &gt; 4,(A1L546C3 + A1L546C12 + A1L546C21 + A1L546C30 + A1L546C39) / 5, 0)</f>
        <v>55.468200000000003</v>
      </c>
      <c r="EX13" s="16" t="s">
        <v>3324</v>
      </c>
      <c r="EY13" s="18">
        <f>IF(RUN_YEARS &gt; 4,(A1L546C4 + A1L546C13 + A1L546C22 + A1L546C31 + A1L546C40) / 5, 0)</f>
        <v>114.89380000000001</v>
      </c>
      <c r="EZ13" s="16" t="s">
        <v>3325</v>
      </c>
      <c r="FA13" s="18">
        <f>IF(RUN_YEARS &gt; 4,(A1L546C5 + A1L546C14 + A1L546C23 + A1L546C32 + A1L546C41) / 5, 0)</f>
        <v>260.02539999999999</v>
      </c>
      <c r="FB13" s="16" t="s">
        <v>3326</v>
      </c>
      <c r="FC13" s="18">
        <f>IF(RUN_YEARS &gt; 4,(A1L546C6 + A1L546C15 + A1L546C24 + A1L546C33 + A1L546C42) / 5, 0)</f>
        <v>404.2294</v>
      </c>
      <c r="FD13" s="16" t="s">
        <v>3327</v>
      </c>
      <c r="FE13" s="18">
        <f>IF(RUN_YEARS &gt; 4,(A1L546C7 + A1L546C16 + A1L546C25 + A1L546C34 + A1L546C43) / 5, 0)</f>
        <v>332.12739999999997</v>
      </c>
      <c r="FF13" s="16" t="s">
        <v>3328</v>
      </c>
      <c r="FG13" s="18">
        <f>IF(A1L546C77 &lt;&gt; 0,A1L546C78 / A1L546C77,0)</f>
        <v>1.5545765913637668</v>
      </c>
      <c r="FH13" s="16" t="s">
        <v>3329</v>
      </c>
      <c r="FI13" s="18">
        <f>IF(A1L546C80 = 0,A1L556C80, A1L546C80)</f>
        <v>1.5545765913637668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0.52600000000000002</v>
      </c>
      <c r="F14" s="16" t="s">
        <v>2959</v>
      </c>
      <c r="G14" s="6">
        <v>0.66500000000000004</v>
      </c>
      <c r="H14" s="16" t="s">
        <v>2959</v>
      </c>
      <c r="I14" s="6">
        <v>0.36899999999999999</v>
      </c>
      <c r="J14" s="16" t="s">
        <v>2959</v>
      </c>
      <c r="K14" s="6">
        <v>0.26600000000000001</v>
      </c>
      <c r="L14" s="16" t="s">
        <v>3330</v>
      </c>
      <c r="M14" s="1">
        <f>(A1L547C1 * 2 + A1L547C2 + A1L547C3)</f>
        <v>2.0860000000000003</v>
      </c>
      <c r="N14" s="16" t="s">
        <v>3331</v>
      </c>
      <c r="O14" s="1">
        <f>(A1L547C4 * 2 + A1L547C2 + A1L547C3)</f>
        <v>1.5660000000000001</v>
      </c>
      <c r="P14" s="16" t="s">
        <v>3332</v>
      </c>
      <c r="Q14" s="1">
        <f>(A1L547C1 + A1L547C2 + A1L547C3 + A1L547C4)</f>
        <v>1.8260000000000001</v>
      </c>
      <c r="R14" s="16" t="s">
        <v>3333</v>
      </c>
      <c r="S14" s="18">
        <f>IF(A1L547C5 &lt;&gt; 0,A1L547C6 / A1L547C5,0)</f>
        <v>0.75071907957813988</v>
      </c>
      <c r="T14" s="16" t="s">
        <v>3334</v>
      </c>
      <c r="U14" s="18">
        <f>IF(A1L547C8 = 0,A1L556C8, A1L547C8)</f>
        <v>0.75071907957813988</v>
      </c>
      <c r="V14" s="16" t="s">
        <v>2965</v>
      </c>
      <c r="W14" s="6">
        <v>0.27300000000000002</v>
      </c>
      <c r="X14" s="16" t="s">
        <v>2965</v>
      </c>
      <c r="Y14" s="6">
        <v>0.98899999999999999</v>
      </c>
      <c r="Z14" s="16" t="s">
        <v>2965</v>
      </c>
      <c r="AA14" s="6">
        <v>3.5999999999999997E-2</v>
      </c>
      <c r="AB14" s="16" t="s">
        <v>2965</v>
      </c>
      <c r="AC14" s="6">
        <v>0.33800000000000002</v>
      </c>
      <c r="AD14" s="16" t="s">
        <v>3335</v>
      </c>
      <c r="AE14" s="1">
        <f>(A1L547C10 * 2 + A1L547C11 + A1L547C12)</f>
        <v>1.5710000000000002</v>
      </c>
      <c r="AF14" s="16" t="s">
        <v>3336</v>
      </c>
      <c r="AG14" s="1">
        <f>(A1L547C13 * 2 + A1L547C11 + A1L547C12)</f>
        <v>1.7010000000000001</v>
      </c>
      <c r="AH14" s="16" t="s">
        <v>3337</v>
      </c>
      <c r="AI14" s="1">
        <f>(A1L547C10 + A1L547C11 + A1L547C12 + A1L547C13)</f>
        <v>1.6360000000000001</v>
      </c>
      <c r="AJ14" s="16" t="s">
        <v>3338</v>
      </c>
      <c r="AK14" s="18">
        <f>IF(A1L547C14 &lt;&gt; 0,A1L547C15 / A1L547C14,0)</f>
        <v>1.0827498408656906</v>
      </c>
      <c r="AL14" s="16" t="s">
        <v>3339</v>
      </c>
      <c r="AM14" s="18">
        <f>IF(A1L547C17 = 0,A1L556C17, A1L547C17)</f>
        <v>1.0827498408656906</v>
      </c>
      <c r="AN14" s="16" t="s">
        <v>2971</v>
      </c>
      <c r="AO14" s="6">
        <v>0.53300000000000003</v>
      </c>
      <c r="AP14" s="16" t="s">
        <v>2971</v>
      </c>
      <c r="AQ14" s="6">
        <v>1.1120000000000001</v>
      </c>
      <c r="AR14" s="16" t="s">
        <v>2971</v>
      </c>
      <c r="AS14" s="6">
        <v>0</v>
      </c>
      <c r="AT14" s="16" t="s">
        <v>2971</v>
      </c>
      <c r="AU14" s="6">
        <v>1.042</v>
      </c>
      <c r="AV14" s="16" t="s">
        <v>3340</v>
      </c>
      <c r="AW14" s="1">
        <f>(A1L547C19 * 2 + A1L547C20 + A1L547C21)</f>
        <v>2.1779999999999999</v>
      </c>
      <c r="AX14" s="16" t="s">
        <v>3341</v>
      </c>
      <c r="AY14" s="1">
        <f>(A1L547C22 * 2 + A1L547C20 + A1L547C21)</f>
        <v>3.1960000000000002</v>
      </c>
      <c r="AZ14" s="16" t="s">
        <v>3342</v>
      </c>
      <c r="BA14" s="1">
        <f>(A1L547C19 + A1L547C20 + A1L547C21 + A1L547C22)</f>
        <v>2.6870000000000003</v>
      </c>
      <c r="BB14" s="16" t="s">
        <v>3343</v>
      </c>
      <c r="BC14" s="18">
        <f>IF(A1L547C23 &lt;&gt; 0,A1L547C24 / A1L547C23,0)</f>
        <v>1.4674012855831038</v>
      </c>
      <c r="BD14" s="16" t="s">
        <v>3344</v>
      </c>
      <c r="BE14" s="18">
        <f>IF(A1L547C26 = 0,A1L556C26, A1L547C26)</f>
        <v>1.4674012855831038</v>
      </c>
      <c r="BF14" s="16" t="s">
        <v>2977</v>
      </c>
      <c r="BG14" s="6">
        <v>0.72599999999999998</v>
      </c>
      <c r="BH14" s="16" t="s">
        <v>2977</v>
      </c>
      <c r="BI14" s="6">
        <v>1.4610000000000001</v>
      </c>
      <c r="BJ14" s="16" t="s">
        <v>2977</v>
      </c>
      <c r="BK14" s="6">
        <v>2.1999999999999999E-2</v>
      </c>
      <c r="BL14" s="16" t="s">
        <v>2977</v>
      </c>
      <c r="BM14" s="6">
        <v>1.821</v>
      </c>
      <c r="BN14" s="16" t="s">
        <v>3345</v>
      </c>
      <c r="BO14" s="1">
        <f>(A1L547C28 * 2 + A1L547C29 + A1L547C30)</f>
        <v>2.9350000000000001</v>
      </c>
      <c r="BP14" s="16" t="s">
        <v>3346</v>
      </c>
      <c r="BQ14" s="1">
        <f>(A1L547C31 * 2 + A1L547C29 + A1L547C30)</f>
        <v>5.125</v>
      </c>
      <c r="BR14" s="16" t="s">
        <v>3347</v>
      </c>
      <c r="BS14" s="1">
        <f>(A1L547C28 + A1L547C29 + A1L547C30 + A1L547C31)</f>
        <v>4.03</v>
      </c>
      <c r="BT14" s="16" t="s">
        <v>3348</v>
      </c>
      <c r="BU14" s="18">
        <f>IF(A1L547C32 &lt;&gt; 0,A1L547C33 / A1L547C32,0)</f>
        <v>1.746166950596252</v>
      </c>
      <c r="BV14" s="16" t="s">
        <v>3349</v>
      </c>
      <c r="BW14" s="18">
        <f>IF(A1L547C35 = 0,A1L556C35, A1L547C35)</f>
        <v>1.746166950596252</v>
      </c>
      <c r="BX14" s="16" t="s">
        <v>2983</v>
      </c>
      <c r="BY14" s="6">
        <v>1.2549999999999999</v>
      </c>
      <c r="BZ14" s="16" t="s">
        <v>2983</v>
      </c>
      <c r="CA14" s="6">
        <v>1.913</v>
      </c>
      <c r="CB14" s="16" t="s">
        <v>2983</v>
      </c>
      <c r="CC14" s="6">
        <v>0.159</v>
      </c>
      <c r="CD14" s="16" t="s">
        <v>2983</v>
      </c>
      <c r="CE14" s="6">
        <v>1.046</v>
      </c>
      <c r="CF14" s="16" t="s">
        <v>3350</v>
      </c>
      <c r="CG14" s="1">
        <f>(A1L547C37 * 2 + A1L547C38 + A1L547C39)</f>
        <v>4.5819999999999999</v>
      </c>
      <c r="CH14" s="16" t="s">
        <v>3351</v>
      </c>
      <c r="CI14" s="1">
        <f>(A1L547C40 * 2 + A1L547C38 + A1L547C39)</f>
        <v>4.1639999999999997</v>
      </c>
      <c r="CJ14" s="16" t="s">
        <v>3352</v>
      </c>
      <c r="CK14" s="1">
        <f>(A1L547C37 + A1L547C38 + A1L547C39 + A1L547C40)</f>
        <v>4.3730000000000002</v>
      </c>
      <c r="CL14" s="16" t="s">
        <v>3353</v>
      </c>
      <c r="CM14" s="18">
        <f>IF(A1L547C41 &lt;&gt; 0,A1L547C42 / A1L547C41,0)</f>
        <v>0.90877346137058046</v>
      </c>
      <c r="CN14" s="16" t="s">
        <v>3354</v>
      </c>
      <c r="CO14" s="18">
        <f>IF(A1L547C44 = 0,A1L556C44, A1L547C44)</f>
        <v>0.90877346137058046</v>
      </c>
      <c r="CP14" s="16" t="s">
        <v>3355</v>
      </c>
      <c r="CQ14" s="18">
        <f>IF(RUN_YEARS &gt; 1,(A1L547C1 + A1L547C10) / 2, 0)</f>
        <v>0.39950000000000002</v>
      </c>
      <c r="CR14" s="16" t="s">
        <v>3356</v>
      </c>
      <c r="CS14" s="18">
        <f>IF(RUN_YEARS &gt; 1,(A1L547C2 + A1L547C11) / 2, 0)</f>
        <v>0.82699999999999996</v>
      </c>
      <c r="CT14" s="16" t="s">
        <v>3357</v>
      </c>
      <c r="CU14" s="18">
        <f>IF(RUN_YEARS &gt; 1,(A1L547C3 + A1L547C12) / 2, 0)</f>
        <v>0.20249999999999999</v>
      </c>
      <c r="CV14" s="16" t="s">
        <v>3358</v>
      </c>
      <c r="CW14" s="18">
        <f>IF(RUN_YEARS &gt; 1,(A1L547C4 + A1L547C13) / 2, 0)</f>
        <v>0.30200000000000005</v>
      </c>
      <c r="CX14" s="16" t="s">
        <v>3359</v>
      </c>
      <c r="CY14" s="18">
        <f>IF(RUN_YEARS &gt; 1,(A1L547C5 + A1L547C14) / 2, 0)</f>
        <v>1.8285000000000002</v>
      </c>
      <c r="CZ14" s="16" t="s">
        <v>3360</v>
      </c>
      <c r="DA14" s="18">
        <f>IF(RUN_YEARS &gt; 1,(A1L547C6 + A1L547C15) / 2, 0)</f>
        <v>1.6335000000000002</v>
      </c>
      <c r="DB14" s="16" t="s">
        <v>3361</v>
      </c>
      <c r="DC14" s="18">
        <f>IF(RUN_YEARS &gt; 1,(A1L547C7 + A1L547C16) / 2, 0)</f>
        <v>1.7310000000000001</v>
      </c>
      <c r="DD14" s="16" t="s">
        <v>3362</v>
      </c>
      <c r="DE14" s="18">
        <f>IF(A1L547C50 &lt;&gt; 0,A1L547C51 / A1L547C50,0)</f>
        <v>0.89335520918785893</v>
      </c>
      <c r="DF14" s="16" t="s">
        <v>3363</v>
      </c>
      <c r="DG14" s="18">
        <f>IF(A1L547C53 = 0,A1L556C53, A1L547C53)</f>
        <v>0.89335520918785893</v>
      </c>
      <c r="DH14" s="16" t="s">
        <v>3364</v>
      </c>
      <c r="DI14" s="18">
        <f>IF(RUN_YEARS &gt; 2,(A1L547C1 + A1L547C10 + A1L547C19) / 3, 0)</f>
        <v>0.44400000000000001</v>
      </c>
      <c r="DJ14" s="16" t="s">
        <v>3365</v>
      </c>
      <c r="DK14" s="18">
        <f>IF(RUN_YEARS &gt; 2,(A1L547C2 + A1L547C11 + A1L547C20) / 3, 0)</f>
        <v>0.92200000000000004</v>
      </c>
      <c r="DL14" s="16" t="s">
        <v>3366</v>
      </c>
      <c r="DM14" s="18">
        <f>IF(RUN_YEARS &gt; 2,(A1L547C3 + A1L547C12 + A1L547C21) / 3, 0)</f>
        <v>0.13499999999999998</v>
      </c>
      <c r="DN14" s="16" t="s">
        <v>3367</v>
      </c>
      <c r="DO14" s="18">
        <f>IF(RUN_YEARS &gt; 2,(A1L547C4 + A1L547C13 + A1L547C22) / 3, 0)</f>
        <v>0.54866666666666675</v>
      </c>
      <c r="DP14" s="16" t="s">
        <v>3368</v>
      </c>
      <c r="DQ14" s="18">
        <f>IF(RUN_YEARS &gt; 2,(A1L547C5 + A1L547C14 + A1L547C23) / 3, 0)</f>
        <v>1.9450000000000003</v>
      </c>
      <c r="DR14" s="16" t="s">
        <v>3369</v>
      </c>
      <c r="DS14" s="18">
        <f>IF(RUN_YEARS &gt; 2,(A1L547C6 + A1L547C15 + A1L547C24) / 3, 0)</f>
        <v>2.1543333333333337</v>
      </c>
      <c r="DT14" s="16" t="s">
        <v>3370</v>
      </c>
      <c r="DU14" s="18">
        <f>IF(RUN_YEARS &gt; 2,(A1L547C7 + A1L547C16 + A1L547C25) / 3, 0)</f>
        <v>2.049666666666667</v>
      </c>
      <c r="DV14" s="16" t="s">
        <v>3371</v>
      </c>
      <c r="DW14" s="18">
        <f>IF(A1L547C59 &lt;&gt; 0,A1L547C60 / A1L547C59,0)</f>
        <v>1.1076263924592973</v>
      </c>
      <c r="DX14" s="16" t="s">
        <v>3372</v>
      </c>
      <c r="DY14" s="18">
        <f>IF(A1L547C62 = 0,A1L556C62, A1L547C62)</f>
        <v>1.1076263924592973</v>
      </c>
      <c r="DZ14" s="16" t="s">
        <v>3373</v>
      </c>
      <c r="EA14" s="18">
        <f>IF(RUN_YEARS &gt; 3,(A1L547C1 + A1L547C10 + A1L547C19 + A1L547C28) / 4, 0)</f>
        <v>0.51449999999999996</v>
      </c>
      <c r="EB14" s="16" t="s">
        <v>3374</v>
      </c>
      <c r="EC14" s="18">
        <f>IF(RUN_YEARS &gt; 3,(A1L547C2 + A1L547C11 + A1L547C20 + A1L547C29) / 4, 0)</f>
        <v>1.0567500000000001</v>
      </c>
      <c r="ED14" s="16" t="s">
        <v>3375</v>
      </c>
      <c r="EE14" s="18">
        <f>IF(RUN_YEARS &gt; 3,(A1L547C3 + A1L547C12 + A1L547C21 + A1L547C30) / 4, 0)</f>
        <v>0.10675</v>
      </c>
      <c r="EF14" s="16" t="s">
        <v>3376</v>
      </c>
      <c r="EG14" s="18">
        <f>IF(RUN_YEARS &gt; 3,(A1L547C4 + A1L547C13 + A1L547C22 + A1L547C31) / 4, 0)</f>
        <v>0.86675000000000002</v>
      </c>
      <c r="EH14" s="16" t="s">
        <v>3377</v>
      </c>
      <c r="EI14" s="18">
        <f>IF(RUN_YEARS &gt; 3,(A1L547C5 + A1L547C14 + A1L547C23 + A1L547C32) / 4, 0)</f>
        <v>2.1925000000000003</v>
      </c>
      <c r="EJ14" s="16" t="s">
        <v>3378</v>
      </c>
      <c r="EK14" s="18">
        <f>IF(RUN_YEARS &gt; 3,(A1L547C6 + A1L547C15 + A1L547C24 + A1L547C33) / 4, 0)</f>
        <v>2.8970000000000002</v>
      </c>
      <c r="EL14" s="16" t="s">
        <v>3379</v>
      </c>
      <c r="EM14" s="18">
        <f>IF(RUN_YEARS &gt; 3,(A1L547C7 + A1L547C16 + A1L547C25 + A1L547C34) / 4, 0)</f>
        <v>2.5447500000000005</v>
      </c>
      <c r="EN14" s="16" t="s">
        <v>3380</v>
      </c>
      <c r="EO14" s="18">
        <f>IF(A1L547C68 &lt;&gt; 0,A1L547C69 / A1L547C68,0)</f>
        <v>1.3213226909920182</v>
      </c>
      <c r="EP14" s="16" t="s">
        <v>3381</v>
      </c>
      <c r="EQ14" s="18">
        <f>IF(A1L547C71 = 0,A1L556C71, A1L547C71)</f>
        <v>1.3213226909920182</v>
      </c>
      <c r="ER14" s="16" t="s">
        <v>3382</v>
      </c>
      <c r="ES14" s="18">
        <f>IF(RUN_YEARS &gt; 4,(A1L547C1 + A1L547C10 + A1L547C19 + A1L547C28 + A1L547C37) / 5, 0)</f>
        <v>0.66259999999999997</v>
      </c>
      <c r="ET14" s="16" t="s">
        <v>3383</v>
      </c>
      <c r="EU14" s="18">
        <f>IF(RUN_YEARS &gt; 4,(A1L547C2 + A1L547C11 + A1L547C20 + A1L547C29 + A1L547C38) / 5, 0)</f>
        <v>1.2280000000000002</v>
      </c>
      <c r="EV14" s="16" t="s">
        <v>3384</v>
      </c>
      <c r="EW14" s="18">
        <f>IF(RUN_YEARS &gt; 4,(A1L547C3 + A1L547C12 + A1L547C21 + A1L547C30 + A1L547C39) / 5, 0)</f>
        <v>0.1172</v>
      </c>
      <c r="EX14" s="16" t="s">
        <v>3385</v>
      </c>
      <c r="EY14" s="18">
        <f>IF(RUN_YEARS &gt; 4,(A1L547C4 + A1L547C13 + A1L547C22 + A1L547C31 + A1L547C40) / 5, 0)</f>
        <v>0.90259999999999996</v>
      </c>
      <c r="EZ14" s="16" t="s">
        <v>3386</v>
      </c>
      <c r="FA14" s="18">
        <f>IF(RUN_YEARS &gt; 4,(A1L547C5 + A1L547C14 + A1L547C23 + A1L547C32 + A1L547C41) / 5, 0)</f>
        <v>2.6703999999999999</v>
      </c>
      <c r="FB14" s="16" t="s">
        <v>3387</v>
      </c>
      <c r="FC14" s="18">
        <f>IF(RUN_YEARS &gt; 4,(A1L547C6 + A1L547C15 + A1L547C24 + A1L547C33 + A1L547C42) / 5, 0)</f>
        <v>3.1504000000000003</v>
      </c>
      <c r="FD14" s="16" t="s">
        <v>3388</v>
      </c>
      <c r="FE14" s="18">
        <f>IF(RUN_YEARS &gt; 4,(A1L547C7 + A1L547C16 + A1L547C25 + A1L547C34 + A1L547C43) / 5, 0)</f>
        <v>2.9104000000000005</v>
      </c>
      <c r="FF14" s="16" t="s">
        <v>3389</v>
      </c>
      <c r="FG14" s="18">
        <f>IF(A1L547C77 &lt;&gt; 0,A1L547C78 / A1L547C77,0)</f>
        <v>1.1797483523067707</v>
      </c>
      <c r="FH14" s="16" t="s">
        <v>3390</v>
      </c>
      <c r="FI14" s="18">
        <f>IF(A1L547C80 = 0,A1L556C80, A1L547C80)</f>
        <v>1.1797483523067707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5.1509999999999998</v>
      </c>
      <c r="F15" s="16" t="s">
        <v>2959</v>
      </c>
      <c r="G15" s="6">
        <v>0.83399999999999996</v>
      </c>
      <c r="H15" s="16" t="s">
        <v>2959</v>
      </c>
      <c r="I15" s="6">
        <v>0.29499999999999998</v>
      </c>
      <c r="J15" s="16" t="s">
        <v>2959</v>
      </c>
      <c r="K15" s="6">
        <v>0</v>
      </c>
      <c r="L15" s="16" t="s">
        <v>3391</v>
      </c>
      <c r="M15" s="1">
        <f>(A1L548C1 * 2 + A1L548C2 + A1L548C3)</f>
        <v>11.430999999999999</v>
      </c>
      <c r="N15" s="16" t="s">
        <v>3392</v>
      </c>
      <c r="O15" s="1">
        <f>(A1L548C4 * 2 + A1L548C2 + A1L548C3)</f>
        <v>1.129</v>
      </c>
      <c r="P15" s="16" t="s">
        <v>3393</v>
      </c>
      <c r="Q15" s="1">
        <f>(A1L548C1 + A1L548C2 + A1L548C3 + A1L548C4)</f>
        <v>6.2799999999999994</v>
      </c>
      <c r="R15" s="16" t="s">
        <v>3394</v>
      </c>
      <c r="S15" s="18">
        <f>IF(A1L548C5 &lt;&gt; 0,A1L548C6 / A1L548C5,0)</f>
        <v>9.876651211617532E-2</v>
      </c>
      <c r="T15" s="16" t="s">
        <v>3395</v>
      </c>
      <c r="U15" s="18">
        <f>IF(A1L548C8 = 0,A1L556C8, A1L548C8)</f>
        <v>9.876651211617532E-2</v>
      </c>
      <c r="V15" s="16" t="s">
        <v>2965</v>
      </c>
      <c r="W15" s="6">
        <v>6.181</v>
      </c>
      <c r="X15" s="16" t="s">
        <v>2965</v>
      </c>
      <c r="Y15" s="6">
        <v>0.108</v>
      </c>
      <c r="Z15" s="16" t="s">
        <v>2965</v>
      </c>
      <c r="AA15" s="6">
        <v>0.123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12.593</v>
      </c>
      <c r="AF15" s="16" t="s">
        <v>3397</v>
      </c>
      <c r="AG15" s="1">
        <f>(A1L548C13 * 2 + A1L548C11 + A1L548C12)</f>
        <v>0.23099999999999998</v>
      </c>
      <c r="AH15" s="16" t="s">
        <v>3398</v>
      </c>
      <c r="AI15" s="1">
        <f>(A1L548C10 + A1L548C11 + A1L548C12 + A1L548C13)</f>
        <v>6.4119999999999999</v>
      </c>
      <c r="AJ15" s="16" t="s">
        <v>3399</v>
      </c>
      <c r="AK15" s="18">
        <f>IF(A1L548C14 &lt;&gt; 0,A1L548C15 / A1L548C14,0)</f>
        <v>1.8343524180100053E-2</v>
      </c>
      <c r="AL15" s="16" t="s">
        <v>3400</v>
      </c>
      <c r="AM15" s="18">
        <f>IF(A1L548C17 = 0,A1L556C17, A1L548C17)</f>
        <v>1.8343524180100053E-2</v>
      </c>
      <c r="AN15" s="16" t="s">
        <v>2971</v>
      </c>
      <c r="AO15" s="6">
        <v>10.670999999999999</v>
      </c>
      <c r="AP15" s="16" t="s">
        <v>2971</v>
      </c>
      <c r="AQ15" s="6">
        <v>2.7069999999999999</v>
      </c>
      <c r="AR15" s="16" t="s">
        <v>2971</v>
      </c>
      <c r="AS15" s="6">
        <v>0.51900000000000002</v>
      </c>
      <c r="AT15" s="16" t="s">
        <v>2971</v>
      </c>
      <c r="AU15" s="6">
        <v>0.65400000000000003</v>
      </c>
      <c r="AV15" s="16" t="s">
        <v>3401</v>
      </c>
      <c r="AW15" s="1">
        <f>(A1L548C19 * 2 + A1L548C20 + A1L548C21)</f>
        <v>24.567999999999998</v>
      </c>
      <c r="AX15" s="16" t="s">
        <v>3402</v>
      </c>
      <c r="AY15" s="1">
        <f>(A1L548C22 * 2 + A1L548C20 + A1L548C21)</f>
        <v>4.5339999999999998</v>
      </c>
      <c r="AZ15" s="16" t="s">
        <v>3403</v>
      </c>
      <c r="BA15" s="1">
        <f>(A1L548C19 + A1L548C20 + A1L548C21 + A1L548C22)</f>
        <v>14.551</v>
      </c>
      <c r="BB15" s="16" t="s">
        <v>3404</v>
      </c>
      <c r="BC15" s="18">
        <f>IF(A1L548C23 &lt;&gt; 0,A1L548C24 / A1L548C23,0)</f>
        <v>0.18454900683816347</v>
      </c>
      <c r="BD15" s="16" t="s">
        <v>3405</v>
      </c>
      <c r="BE15" s="18">
        <f>IF(A1L548C26 = 0,A1L556C26, A1L548C26)</f>
        <v>0.18454900683816347</v>
      </c>
      <c r="BF15" s="16" t="s">
        <v>2977</v>
      </c>
      <c r="BG15" s="6">
        <v>9.7439999999999998</v>
      </c>
      <c r="BH15" s="16" t="s">
        <v>2977</v>
      </c>
      <c r="BI15" s="6">
        <v>1.9810000000000001</v>
      </c>
      <c r="BJ15" s="16" t="s">
        <v>2977</v>
      </c>
      <c r="BK15" s="6">
        <v>0.14599999999999999</v>
      </c>
      <c r="BL15" s="16" t="s">
        <v>2977</v>
      </c>
      <c r="BM15" s="6">
        <v>0.26700000000000002</v>
      </c>
      <c r="BN15" s="16" t="s">
        <v>3406</v>
      </c>
      <c r="BO15" s="1">
        <f>(A1L548C28 * 2 + A1L548C29 + A1L548C30)</f>
        <v>21.615000000000002</v>
      </c>
      <c r="BP15" s="16" t="s">
        <v>3407</v>
      </c>
      <c r="BQ15" s="1">
        <f>(A1L548C31 * 2 + A1L548C29 + A1L548C30)</f>
        <v>2.661</v>
      </c>
      <c r="BR15" s="16" t="s">
        <v>3408</v>
      </c>
      <c r="BS15" s="1">
        <f>(A1L548C28 + A1L548C29 + A1L548C30 + A1L548C31)</f>
        <v>12.138</v>
      </c>
      <c r="BT15" s="16" t="s">
        <v>3409</v>
      </c>
      <c r="BU15" s="18">
        <f>IF(A1L548C32 &lt;&gt; 0,A1L548C33 / A1L548C32,0)</f>
        <v>0.12310895211658569</v>
      </c>
      <c r="BV15" s="16" t="s">
        <v>3410</v>
      </c>
      <c r="BW15" s="18">
        <f>IF(A1L548C35 = 0,A1L556C35, A1L548C35)</f>
        <v>0.12310895211658569</v>
      </c>
      <c r="BX15" s="16" t="s">
        <v>2983</v>
      </c>
      <c r="BY15" s="6">
        <v>7.8360000000000003</v>
      </c>
      <c r="BZ15" s="16" t="s">
        <v>2983</v>
      </c>
      <c r="CA15" s="6">
        <v>2.71</v>
      </c>
      <c r="CB15" s="16" t="s">
        <v>2983</v>
      </c>
      <c r="CC15" s="6">
        <v>0.77300000000000002</v>
      </c>
      <c r="CD15" s="16" t="s">
        <v>2983</v>
      </c>
      <c r="CE15" s="6">
        <v>0.251</v>
      </c>
      <c r="CF15" s="16" t="s">
        <v>3411</v>
      </c>
      <c r="CG15" s="1">
        <f>(A1L548C37 * 2 + A1L548C38 + A1L548C39)</f>
        <v>19.155000000000001</v>
      </c>
      <c r="CH15" s="16" t="s">
        <v>3412</v>
      </c>
      <c r="CI15" s="1">
        <f>(A1L548C40 * 2 + A1L548C38 + A1L548C39)</f>
        <v>3.9849999999999999</v>
      </c>
      <c r="CJ15" s="16" t="s">
        <v>3413</v>
      </c>
      <c r="CK15" s="1">
        <f>(A1L548C37 + A1L548C38 + A1L548C39 + A1L548C40)</f>
        <v>11.569999999999999</v>
      </c>
      <c r="CL15" s="16" t="s">
        <v>3414</v>
      </c>
      <c r="CM15" s="18">
        <f>IF(A1L548C41 &lt;&gt; 0,A1L548C42 / A1L548C41,0)</f>
        <v>0.20803967632471937</v>
      </c>
      <c r="CN15" s="16" t="s">
        <v>3415</v>
      </c>
      <c r="CO15" s="18">
        <f>IF(A1L548C44 = 0,A1L556C44, A1L548C44)</f>
        <v>0.20803967632471937</v>
      </c>
      <c r="CP15" s="16" t="s">
        <v>3416</v>
      </c>
      <c r="CQ15" s="18">
        <f>IF(RUN_YEARS &gt; 1,(A1L548C1 + A1L548C10) / 2, 0)</f>
        <v>5.6660000000000004</v>
      </c>
      <c r="CR15" s="16" t="s">
        <v>3417</v>
      </c>
      <c r="CS15" s="18">
        <f>IF(RUN_YEARS &gt; 1,(A1L548C2 + A1L548C11) / 2, 0)</f>
        <v>0.47099999999999997</v>
      </c>
      <c r="CT15" s="16" t="s">
        <v>3418</v>
      </c>
      <c r="CU15" s="18">
        <f>IF(RUN_YEARS &gt; 1,(A1L548C3 + A1L548C12) / 2, 0)</f>
        <v>0.20899999999999999</v>
      </c>
      <c r="CV15" s="16" t="s">
        <v>3419</v>
      </c>
      <c r="CW15" s="18">
        <f>IF(RUN_YEARS &gt; 1,(A1L548C4 + A1L548C13) / 2, 0)</f>
        <v>0</v>
      </c>
      <c r="CX15" s="16" t="s">
        <v>3420</v>
      </c>
      <c r="CY15" s="18">
        <f>IF(RUN_YEARS &gt; 1,(A1L548C5 + A1L548C14) / 2, 0)</f>
        <v>12.012</v>
      </c>
      <c r="CZ15" s="16" t="s">
        <v>3421</v>
      </c>
      <c r="DA15" s="18">
        <f>IF(RUN_YEARS &gt; 1,(A1L548C6 + A1L548C15) / 2, 0)</f>
        <v>0.67999999999999994</v>
      </c>
      <c r="DB15" s="16" t="s">
        <v>3422</v>
      </c>
      <c r="DC15" s="18">
        <f>IF(RUN_YEARS &gt; 1,(A1L548C7 + A1L548C16) / 2, 0)</f>
        <v>6.3460000000000001</v>
      </c>
      <c r="DD15" s="16" t="s">
        <v>3423</v>
      </c>
      <c r="DE15" s="18">
        <f>IF(A1L548C50 &lt;&gt; 0,A1L548C51 / A1L548C50,0)</f>
        <v>5.6610056610056601E-2</v>
      </c>
      <c r="DF15" s="16" t="s">
        <v>3424</v>
      </c>
      <c r="DG15" s="18">
        <f>IF(A1L548C53 = 0,A1L556C53, A1L548C53)</f>
        <v>5.6610056610056601E-2</v>
      </c>
      <c r="DH15" s="16" t="s">
        <v>3425</v>
      </c>
      <c r="DI15" s="18">
        <f>IF(RUN_YEARS &gt; 2,(A1L548C1 + A1L548C10 + A1L548C19) / 3, 0)</f>
        <v>7.3343333333333334</v>
      </c>
      <c r="DJ15" s="16" t="s">
        <v>3426</v>
      </c>
      <c r="DK15" s="18">
        <f>IF(RUN_YEARS &gt; 2,(A1L548C2 + A1L548C11 + A1L548C20) / 3, 0)</f>
        <v>1.2163333333333333</v>
      </c>
      <c r="DL15" s="16" t="s">
        <v>3427</v>
      </c>
      <c r="DM15" s="18">
        <f>IF(RUN_YEARS &gt; 2,(A1L548C3 + A1L548C12 + A1L548C21) / 3, 0)</f>
        <v>0.31233333333333335</v>
      </c>
      <c r="DN15" s="16" t="s">
        <v>3428</v>
      </c>
      <c r="DO15" s="18">
        <f>IF(RUN_YEARS &gt; 2,(A1L548C4 + A1L548C13 + A1L548C22) / 3, 0)</f>
        <v>0.218</v>
      </c>
      <c r="DP15" s="16" t="s">
        <v>3429</v>
      </c>
      <c r="DQ15" s="18">
        <f>IF(RUN_YEARS &gt; 2,(A1L548C5 + A1L548C14 + A1L548C23) / 3, 0)</f>
        <v>16.197333333333333</v>
      </c>
      <c r="DR15" s="16" t="s">
        <v>3430</v>
      </c>
      <c r="DS15" s="18">
        <f>IF(RUN_YEARS &gt; 2,(A1L548C6 + A1L548C15 + A1L548C24) / 3, 0)</f>
        <v>1.9646666666666668</v>
      </c>
      <c r="DT15" s="16" t="s">
        <v>3431</v>
      </c>
      <c r="DU15" s="18">
        <f>IF(RUN_YEARS &gt; 2,(A1L548C7 + A1L548C16 + A1L548C25) / 3, 0)</f>
        <v>9.0810000000000013</v>
      </c>
      <c r="DV15" s="16" t="s">
        <v>3432</v>
      </c>
      <c r="DW15" s="18">
        <f>IF(A1L548C59 &lt;&gt; 0,A1L548C60 / A1L548C59,0)</f>
        <v>0.12129568653276261</v>
      </c>
      <c r="DX15" s="16" t="s">
        <v>3433</v>
      </c>
      <c r="DY15" s="18">
        <f>IF(A1L548C62 = 0,A1L556C62, A1L548C62)</f>
        <v>0.12129568653276261</v>
      </c>
      <c r="DZ15" s="16" t="s">
        <v>3434</v>
      </c>
      <c r="EA15" s="18">
        <f>IF(RUN_YEARS &gt; 3,(A1L548C1 + A1L548C10 + A1L548C19 + A1L548C28) / 4, 0)</f>
        <v>7.93675</v>
      </c>
      <c r="EB15" s="16" t="s">
        <v>3435</v>
      </c>
      <c r="EC15" s="18">
        <f>IF(RUN_YEARS &gt; 3,(A1L548C2 + A1L548C11 + A1L548C20 + A1L548C29) / 4, 0)</f>
        <v>1.4075</v>
      </c>
      <c r="ED15" s="16" t="s">
        <v>3436</v>
      </c>
      <c r="EE15" s="18">
        <f>IF(RUN_YEARS &gt; 3,(A1L548C3 + A1L548C12 + A1L548C21 + A1L548C30) / 4, 0)</f>
        <v>0.27074999999999999</v>
      </c>
      <c r="EF15" s="16" t="s">
        <v>3437</v>
      </c>
      <c r="EG15" s="18">
        <f>IF(RUN_YEARS &gt; 3,(A1L548C4 + A1L548C13 + A1L548C22 + A1L548C31) / 4, 0)</f>
        <v>0.23025000000000001</v>
      </c>
      <c r="EH15" s="16" t="s">
        <v>3438</v>
      </c>
      <c r="EI15" s="18">
        <f>IF(RUN_YEARS &gt; 3,(A1L548C5 + A1L548C14 + A1L548C23 + A1L548C32) / 4, 0)</f>
        <v>17.551749999999998</v>
      </c>
      <c r="EJ15" s="16" t="s">
        <v>3439</v>
      </c>
      <c r="EK15" s="18">
        <f>IF(RUN_YEARS &gt; 3,(A1L548C6 + A1L548C15 + A1L548C24 + A1L548C33) / 4, 0)</f>
        <v>2.1387499999999999</v>
      </c>
      <c r="EL15" s="16" t="s">
        <v>3440</v>
      </c>
      <c r="EM15" s="18">
        <f>IF(RUN_YEARS &gt; 3,(A1L548C7 + A1L548C16 + A1L548C25 + A1L548C34) / 4, 0)</f>
        <v>9.8452500000000001</v>
      </c>
      <c r="EN15" s="16" t="s">
        <v>3441</v>
      </c>
      <c r="EO15" s="18">
        <f>IF(A1L548C68 &lt;&gt; 0,A1L548C69 / A1L548C68,0)</f>
        <v>0.12185394618770209</v>
      </c>
      <c r="EP15" s="16" t="s">
        <v>3442</v>
      </c>
      <c r="EQ15" s="18">
        <f>IF(A1L548C71 = 0,A1L556C71, A1L548C71)</f>
        <v>0.12185394618770209</v>
      </c>
      <c r="ER15" s="16" t="s">
        <v>3443</v>
      </c>
      <c r="ES15" s="18">
        <f>IF(RUN_YEARS &gt; 4,(A1L548C1 + A1L548C10 + A1L548C19 + A1L548C28 + A1L548C37) / 5, 0)</f>
        <v>7.9165999999999999</v>
      </c>
      <c r="ET15" s="16" t="s">
        <v>3444</v>
      </c>
      <c r="EU15" s="18">
        <f>IF(RUN_YEARS &gt; 4,(A1L548C2 + A1L548C11 + A1L548C20 + A1L548C29 + A1L548C38) / 5, 0)</f>
        <v>1.6679999999999999</v>
      </c>
      <c r="EV15" s="16" t="s">
        <v>3445</v>
      </c>
      <c r="EW15" s="18">
        <f>IF(RUN_YEARS &gt; 4,(A1L548C3 + A1L548C12 + A1L548C21 + A1L548C30 + A1L548C39) / 5, 0)</f>
        <v>0.37119999999999997</v>
      </c>
      <c r="EX15" s="16" t="s">
        <v>3446</v>
      </c>
      <c r="EY15" s="18">
        <f>IF(RUN_YEARS &gt; 4,(A1L548C4 + A1L548C13 + A1L548C22 + A1L548C31 + A1L548C40) / 5, 0)</f>
        <v>0.23440000000000003</v>
      </c>
      <c r="EZ15" s="16" t="s">
        <v>3447</v>
      </c>
      <c r="FA15" s="18">
        <f>IF(RUN_YEARS &gt; 4,(A1L548C5 + A1L548C14 + A1L548C23 + A1L548C32 + A1L548C41) / 5, 0)</f>
        <v>17.872399999999999</v>
      </c>
      <c r="FB15" s="16" t="s">
        <v>3448</v>
      </c>
      <c r="FC15" s="18">
        <f>IF(RUN_YEARS &gt; 4,(A1L548C6 + A1L548C15 + A1L548C24 + A1L548C33 + A1L548C42) / 5, 0)</f>
        <v>2.508</v>
      </c>
      <c r="FD15" s="16" t="s">
        <v>3449</v>
      </c>
      <c r="FE15" s="18">
        <f>IF(RUN_YEARS &gt; 4,(A1L548C7 + A1L548C16 + A1L548C25 + A1L548C34 + A1L548C43) / 5, 0)</f>
        <v>10.190200000000001</v>
      </c>
      <c r="FF15" s="16" t="s">
        <v>3450</v>
      </c>
      <c r="FG15" s="18">
        <f>IF(A1L548C77 &lt;&gt; 0,A1L548C78 / A1L548C77,0)</f>
        <v>0.14032810366822587</v>
      </c>
      <c r="FH15" s="16" t="s">
        <v>3451</v>
      </c>
      <c r="FI15" s="18">
        <f>IF(A1L548C80 = 0,A1L556C80, A1L548C80)</f>
        <v>0.14032810366822587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4.9000000000000002E-2</v>
      </c>
      <c r="F16" s="16" t="s">
        <v>2959</v>
      </c>
      <c r="G16" s="6">
        <v>1.603</v>
      </c>
      <c r="H16" s="16" t="s">
        <v>2959</v>
      </c>
      <c r="I16" s="6">
        <v>0.16500000000000001</v>
      </c>
      <c r="J16" s="16" t="s">
        <v>2959</v>
      </c>
      <c r="K16" s="6">
        <v>4.101</v>
      </c>
      <c r="L16" s="16" t="s">
        <v>3452</v>
      </c>
      <c r="M16" s="1">
        <f>(A1L549C1 * 2 + A1L549C2 + A1L549C3)</f>
        <v>1.8660000000000001</v>
      </c>
      <c r="N16" s="16" t="s">
        <v>3453</v>
      </c>
      <c r="O16" s="1">
        <f>(A1L549C4 * 2 + A1L549C2 + A1L549C3)</f>
        <v>9.9699999999999989</v>
      </c>
      <c r="P16" s="16" t="s">
        <v>3454</v>
      </c>
      <c r="Q16" s="1">
        <f>(A1L549C1 + A1L549C2 + A1L549C3 + A1L549C4)</f>
        <v>5.9180000000000001</v>
      </c>
      <c r="R16" s="16" t="s">
        <v>3455</v>
      </c>
      <c r="S16" s="18">
        <f>IF(A1L549C5 &lt;&gt; 0,A1L549C6 / A1L549C5,0)</f>
        <v>5.3429796355841361</v>
      </c>
      <c r="T16" s="16" t="s">
        <v>3456</v>
      </c>
      <c r="U16" s="18">
        <f>IF(A1L549C8 = 0,A1L556C8, A1L549C8)</f>
        <v>5.3429796355841361</v>
      </c>
      <c r="V16" s="16" t="s">
        <v>2965</v>
      </c>
      <c r="W16" s="6">
        <v>1.6E-2</v>
      </c>
      <c r="X16" s="16" t="s">
        <v>2965</v>
      </c>
      <c r="Y16" s="6">
        <v>1.254</v>
      </c>
      <c r="Z16" s="16" t="s">
        <v>2965</v>
      </c>
      <c r="AA16" s="6">
        <v>0.14899999999999999</v>
      </c>
      <c r="AB16" s="16" t="s">
        <v>2965</v>
      </c>
      <c r="AC16" s="6">
        <v>3.1269999999999998</v>
      </c>
      <c r="AD16" s="16" t="s">
        <v>3457</v>
      </c>
      <c r="AE16" s="1">
        <f>(A1L549C10 * 2 + A1L549C11 + A1L549C12)</f>
        <v>1.4350000000000001</v>
      </c>
      <c r="AF16" s="16" t="s">
        <v>3458</v>
      </c>
      <c r="AG16" s="1">
        <f>(A1L549C13 * 2 + A1L549C11 + A1L549C12)</f>
        <v>7.6569999999999991</v>
      </c>
      <c r="AH16" s="16" t="s">
        <v>3459</v>
      </c>
      <c r="AI16" s="1">
        <f>(A1L549C10 + A1L549C11 + A1L549C12 + A1L549C13)</f>
        <v>4.5459999999999994</v>
      </c>
      <c r="AJ16" s="16" t="s">
        <v>3460</v>
      </c>
      <c r="AK16" s="18">
        <f>IF(A1L549C14 &lt;&gt; 0,A1L549C15 / A1L549C14,0)</f>
        <v>5.3358885017421596</v>
      </c>
      <c r="AL16" s="16" t="s">
        <v>3461</v>
      </c>
      <c r="AM16" s="18">
        <f>IF(A1L549C17 = 0,A1L556C17, A1L549C17)</f>
        <v>5.3358885017421596</v>
      </c>
      <c r="AN16" s="16" t="s">
        <v>2971</v>
      </c>
      <c r="AO16" s="6">
        <v>1.7999999999999999E-2</v>
      </c>
      <c r="AP16" s="16" t="s">
        <v>2971</v>
      </c>
      <c r="AQ16" s="6">
        <v>1.2929999999999999</v>
      </c>
      <c r="AR16" s="16" t="s">
        <v>2971</v>
      </c>
      <c r="AS16" s="6">
        <v>0.33700000000000002</v>
      </c>
      <c r="AT16" s="16" t="s">
        <v>2971</v>
      </c>
      <c r="AU16" s="6">
        <v>2.5539999999999998</v>
      </c>
      <c r="AV16" s="16" t="s">
        <v>3462</v>
      </c>
      <c r="AW16" s="1">
        <f>(A1L549C19 * 2 + A1L549C20 + A1L549C21)</f>
        <v>1.6659999999999999</v>
      </c>
      <c r="AX16" s="16" t="s">
        <v>3463</v>
      </c>
      <c r="AY16" s="1">
        <f>(A1L549C22 * 2 + A1L549C20 + A1L549C21)</f>
        <v>6.7379999999999995</v>
      </c>
      <c r="AZ16" s="16" t="s">
        <v>3464</v>
      </c>
      <c r="BA16" s="1">
        <f>(A1L549C19 + A1L549C20 + A1L549C21 + A1L549C22)</f>
        <v>4.202</v>
      </c>
      <c r="BB16" s="16" t="s">
        <v>3465</v>
      </c>
      <c r="BC16" s="18">
        <f>IF(A1L549C23 &lt;&gt; 0,A1L549C24 / A1L549C23,0)</f>
        <v>4.0444177671068431</v>
      </c>
      <c r="BD16" s="16" t="s">
        <v>3466</v>
      </c>
      <c r="BE16" s="18">
        <f>IF(A1L549C26 = 0,A1L556C26, A1L549C26)</f>
        <v>4.0444177671068431</v>
      </c>
      <c r="BF16" s="16" t="s">
        <v>2977</v>
      </c>
      <c r="BG16" s="6">
        <v>0</v>
      </c>
      <c r="BH16" s="16" t="s">
        <v>2977</v>
      </c>
      <c r="BI16" s="6">
        <v>1.6839999999999999</v>
      </c>
      <c r="BJ16" s="16" t="s">
        <v>2977</v>
      </c>
      <c r="BK16" s="6">
        <v>0.432</v>
      </c>
      <c r="BL16" s="16" t="s">
        <v>2977</v>
      </c>
      <c r="BM16" s="6">
        <v>3.6560000000000001</v>
      </c>
      <c r="BN16" s="16" t="s">
        <v>3467</v>
      </c>
      <c r="BO16" s="1">
        <f>(A1L549C28 * 2 + A1L549C29 + A1L549C30)</f>
        <v>2.1160000000000001</v>
      </c>
      <c r="BP16" s="16" t="s">
        <v>3468</v>
      </c>
      <c r="BQ16" s="1">
        <f>(A1L549C31 * 2 + A1L549C29 + A1L549C30)</f>
        <v>9.4280000000000008</v>
      </c>
      <c r="BR16" s="16" t="s">
        <v>3469</v>
      </c>
      <c r="BS16" s="1">
        <f>(A1L549C28 + A1L549C29 + A1L549C30 + A1L549C31)</f>
        <v>5.7720000000000002</v>
      </c>
      <c r="BT16" s="16" t="s">
        <v>3470</v>
      </c>
      <c r="BU16" s="18">
        <f>IF(A1L549C32 &lt;&gt; 0,A1L549C33 / A1L549C32,0)</f>
        <v>4.4555765595463139</v>
      </c>
      <c r="BV16" s="16" t="s">
        <v>3471</v>
      </c>
      <c r="BW16" s="18">
        <f>IF(A1L549C35 = 0,A1L556C35, A1L549C35)</f>
        <v>4.4555765595463139</v>
      </c>
      <c r="BX16" s="16" t="s">
        <v>2983</v>
      </c>
      <c r="BY16" s="6">
        <v>0</v>
      </c>
      <c r="BZ16" s="16" t="s">
        <v>2983</v>
      </c>
      <c r="CA16" s="6">
        <v>1.4</v>
      </c>
      <c r="CB16" s="16" t="s">
        <v>2983</v>
      </c>
      <c r="CC16" s="6">
        <v>0.375</v>
      </c>
      <c r="CD16" s="16" t="s">
        <v>2983</v>
      </c>
      <c r="CE16" s="6">
        <v>2.9820000000000002</v>
      </c>
      <c r="CF16" s="16" t="s">
        <v>3472</v>
      </c>
      <c r="CG16" s="1">
        <f>(A1L549C37 * 2 + A1L549C38 + A1L549C39)</f>
        <v>1.7749999999999999</v>
      </c>
      <c r="CH16" s="16" t="s">
        <v>3473</v>
      </c>
      <c r="CI16" s="1">
        <f>(A1L549C40 * 2 + A1L549C38 + A1L549C39)</f>
        <v>7.7390000000000008</v>
      </c>
      <c r="CJ16" s="16" t="s">
        <v>3474</v>
      </c>
      <c r="CK16" s="1">
        <f>(A1L549C37 + A1L549C38 + A1L549C39 + A1L549C40)</f>
        <v>4.7569999999999997</v>
      </c>
      <c r="CL16" s="16" t="s">
        <v>3475</v>
      </c>
      <c r="CM16" s="18">
        <f>IF(A1L549C41 &lt;&gt; 0,A1L549C42 / A1L549C41,0)</f>
        <v>4.3600000000000003</v>
      </c>
      <c r="CN16" s="16" t="s">
        <v>3476</v>
      </c>
      <c r="CO16" s="18">
        <f>IF(A1L549C44 = 0,A1L556C44, A1L549C44)</f>
        <v>4.3600000000000003</v>
      </c>
      <c r="CP16" s="16" t="s">
        <v>3477</v>
      </c>
      <c r="CQ16" s="18">
        <f>IF(RUN_YEARS &gt; 1,(A1L549C1 + A1L549C10) / 2, 0)</f>
        <v>3.2500000000000001E-2</v>
      </c>
      <c r="CR16" s="16" t="s">
        <v>3478</v>
      </c>
      <c r="CS16" s="18">
        <f>IF(RUN_YEARS &gt; 1,(A1L549C2 + A1L549C11) / 2, 0)</f>
        <v>1.4285000000000001</v>
      </c>
      <c r="CT16" s="16" t="s">
        <v>3479</v>
      </c>
      <c r="CU16" s="18">
        <f>IF(RUN_YEARS &gt; 1,(A1L549C3 + A1L549C12) / 2, 0)</f>
        <v>0.157</v>
      </c>
      <c r="CV16" s="16" t="s">
        <v>3480</v>
      </c>
      <c r="CW16" s="18">
        <f>IF(RUN_YEARS &gt; 1,(A1L549C4 + A1L549C13) / 2, 0)</f>
        <v>3.6139999999999999</v>
      </c>
      <c r="CX16" s="16" t="s">
        <v>3481</v>
      </c>
      <c r="CY16" s="18">
        <f>IF(RUN_YEARS &gt; 1,(A1L549C5 + A1L549C14) / 2, 0)</f>
        <v>1.6505000000000001</v>
      </c>
      <c r="CZ16" s="16" t="s">
        <v>3482</v>
      </c>
      <c r="DA16" s="18">
        <f>IF(RUN_YEARS &gt; 1,(A1L549C6 + A1L549C15) / 2, 0)</f>
        <v>8.8134999999999994</v>
      </c>
      <c r="DB16" s="16" t="s">
        <v>3483</v>
      </c>
      <c r="DC16" s="18">
        <f>IF(RUN_YEARS &gt; 1,(A1L549C7 + A1L549C16) / 2, 0)</f>
        <v>5.2319999999999993</v>
      </c>
      <c r="DD16" s="16" t="s">
        <v>3484</v>
      </c>
      <c r="DE16" s="18">
        <f>IF(A1L549C50 &lt;&gt; 0,A1L549C51 / A1L549C50,0)</f>
        <v>5.3398970009088149</v>
      </c>
      <c r="DF16" s="16" t="s">
        <v>3485</v>
      </c>
      <c r="DG16" s="18">
        <f>IF(A1L549C53 = 0,A1L556C53, A1L549C53)</f>
        <v>5.3398970009088149</v>
      </c>
      <c r="DH16" s="16" t="s">
        <v>3486</v>
      </c>
      <c r="DI16" s="18">
        <f>IF(RUN_YEARS &gt; 2,(A1L549C1 + A1L549C10 + A1L549C19) / 3, 0)</f>
        <v>2.7666666666666669E-2</v>
      </c>
      <c r="DJ16" s="16" t="s">
        <v>3487</v>
      </c>
      <c r="DK16" s="18">
        <f>IF(RUN_YEARS &gt; 2,(A1L549C2 + A1L549C11 + A1L549C20) / 3, 0)</f>
        <v>1.3833333333333335</v>
      </c>
      <c r="DL16" s="16" t="s">
        <v>3488</v>
      </c>
      <c r="DM16" s="18">
        <f>IF(RUN_YEARS &gt; 2,(A1L549C3 + A1L549C12 + A1L549C21) / 3, 0)</f>
        <v>0.217</v>
      </c>
      <c r="DN16" s="16" t="s">
        <v>3489</v>
      </c>
      <c r="DO16" s="18">
        <f>IF(RUN_YEARS &gt; 2,(A1L549C4 + A1L549C13 + A1L549C22) / 3, 0)</f>
        <v>3.2606666666666668</v>
      </c>
      <c r="DP16" s="16" t="s">
        <v>3490</v>
      </c>
      <c r="DQ16" s="18">
        <f>IF(RUN_YEARS &gt; 2,(A1L549C5 + A1L549C14 + A1L549C23) / 3, 0)</f>
        <v>1.6556666666666668</v>
      </c>
      <c r="DR16" s="16" t="s">
        <v>3491</v>
      </c>
      <c r="DS16" s="18">
        <f>IF(RUN_YEARS &gt; 2,(A1L549C6 + A1L549C15 + A1L549C24) / 3, 0)</f>
        <v>8.1216666666666661</v>
      </c>
      <c r="DT16" s="16" t="s">
        <v>3492</v>
      </c>
      <c r="DU16" s="18">
        <f>IF(RUN_YEARS &gt; 2,(A1L549C7 + A1L549C16 + A1L549C25) / 3, 0)</f>
        <v>4.8886666666666665</v>
      </c>
      <c r="DV16" s="16" t="s">
        <v>3493</v>
      </c>
      <c r="DW16" s="18">
        <f>IF(A1L549C59 &lt;&gt; 0,A1L549C60 / A1L549C59,0)</f>
        <v>4.9053754781558272</v>
      </c>
      <c r="DX16" s="16" t="s">
        <v>3494</v>
      </c>
      <c r="DY16" s="18">
        <f>IF(A1L549C62 = 0,A1L556C62, A1L549C62)</f>
        <v>4.9053754781558272</v>
      </c>
      <c r="DZ16" s="16" t="s">
        <v>3495</v>
      </c>
      <c r="EA16" s="18">
        <f>IF(RUN_YEARS &gt; 3,(A1L549C1 + A1L549C10 + A1L549C19 + A1L549C28) / 4, 0)</f>
        <v>2.0750000000000001E-2</v>
      </c>
      <c r="EB16" s="16" t="s">
        <v>3496</v>
      </c>
      <c r="EC16" s="18">
        <f>IF(RUN_YEARS &gt; 3,(A1L549C2 + A1L549C11 + A1L549C20 + A1L549C29) / 4, 0)</f>
        <v>1.4585000000000001</v>
      </c>
      <c r="ED16" s="16" t="s">
        <v>3497</v>
      </c>
      <c r="EE16" s="18">
        <f>IF(RUN_YEARS &gt; 3,(A1L549C3 + A1L549C12 + A1L549C21 + A1L549C30) / 4, 0)</f>
        <v>0.27074999999999999</v>
      </c>
      <c r="EF16" s="16" t="s">
        <v>3498</v>
      </c>
      <c r="EG16" s="18">
        <f>IF(RUN_YEARS &gt; 3,(A1L549C4 + A1L549C13 + A1L549C22 + A1L549C31) / 4, 0)</f>
        <v>3.3595000000000002</v>
      </c>
      <c r="EH16" s="16" t="s">
        <v>3499</v>
      </c>
      <c r="EI16" s="18">
        <f>IF(RUN_YEARS &gt; 3,(A1L549C5 + A1L549C14 + A1L549C23 + A1L549C32) / 4, 0)</f>
        <v>1.77075</v>
      </c>
      <c r="EJ16" s="16" t="s">
        <v>3500</v>
      </c>
      <c r="EK16" s="18">
        <f>IF(RUN_YEARS &gt; 3,(A1L549C6 + A1L549C15 + A1L549C24 + A1L549C33) / 4, 0)</f>
        <v>8.4482499999999998</v>
      </c>
      <c r="EL16" s="16" t="s">
        <v>3501</v>
      </c>
      <c r="EM16" s="18">
        <f>IF(RUN_YEARS &gt; 3,(A1L549C7 + A1L549C16 + A1L549C25 + A1L549C34) / 4, 0)</f>
        <v>5.1094999999999997</v>
      </c>
      <c r="EN16" s="16" t="s">
        <v>3502</v>
      </c>
      <c r="EO16" s="18">
        <f>IF(A1L549C68 &lt;&gt; 0,A1L549C69 / A1L549C68,0)</f>
        <v>4.7710009882818012</v>
      </c>
      <c r="EP16" s="16" t="s">
        <v>3503</v>
      </c>
      <c r="EQ16" s="18">
        <f>IF(A1L549C71 = 0,A1L556C71, A1L549C71)</f>
        <v>4.7710009882818012</v>
      </c>
      <c r="ER16" s="16" t="s">
        <v>3504</v>
      </c>
      <c r="ES16" s="18">
        <f>IF(RUN_YEARS &gt; 4,(A1L549C1 + A1L549C10 + A1L549C19 + A1L549C28 + A1L549C37) / 5, 0)</f>
        <v>1.66E-2</v>
      </c>
      <c r="ET16" s="16" t="s">
        <v>3505</v>
      </c>
      <c r="EU16" s="18">
        <f>IF(RUN_YEARS &gt; 4,(A1L549C2 + A1L549C11 + A1L549C20 + A1L549C29 + A1L549C38) / 5, 0)</f>
        <v>1.4468000000000001</v>
      </c>
      <c r="EV16" s="16" t="s">
        <v>3506</v>
      </c>
      <c r="EW16" s="18">
        <f>IF(RUN_YEARS &gt; 4,(A1L549C3 + A1L549C12 + A1L549C21 + A1L549C30 + A1L549C39) / 5, 0)</f>
        <v>0.29159999999999997</v>
      </c>
      <c r="EX16" s="16" t="s">
        <v>3507</v>
      </c>
      <c r="EY16" s="18">
        <f>IF(RUN_YEARS &gt; 4,(A1L549C4 + A1L549C13 + A1L549C22 + A1L549C31 + A1L549C40) / 5, 0)</f>
        <v>3.2840000000000003</v>
      </c>
      <c r="EZ16" s="16" t="s">
        <v>3508</v>
      </c>
      <c r="FA16" s="18">
        <f>IF(RUN_YEARS &gt; 4,(A1L549C5 + A1L549C14 + A1L549C23 + A1L549C32 + A1L549C41) / 5, 0)</f>
        <v>1.7716000000000001</v>
      </c>
      <c r="FB16" s="16" t="s">
        <v>3509</v>
      </c>
      <c r="FC16" s="18">
        <f>IF(RUN_YEARS &gt; 4,(A1L549C6 + A1L549C15 + A1L549C24 + A1L549C33 + A1L549C42) / 5, 0)</f>
        <v>8.3064</v>
      </c>
      <c r="FD16" s="16" t="s">
        <v>3510</v>
      </c>
      <c r="FE16" s="18">
        <f>IF(RUN_YEARS &gt; 4,(A1L549C7 + A1L549C16 + A1L549C25 + A1L549C34 + A1L549C43) / 5, 0)</f>
        <v>5.0389999999999997</v>
      </c>
      <c r="FF16" s="16" t="s">
        <v>3511</v>
      </c>
      <c r="FG16" s="18">
        <f>IF(A1L549C77 &lt;&gt; 0,A1L549C78 / A1L549C77,0)</f>
        <v>4.6886430345450441</v>
      </c>
      <c r="FH16" s="16" t="s">
        <v>3512</v>
      </c>
      <c r="FI16" s="18">
        <f>IF(A1L549C80 = 0,A1L556C80, A1L549C80)</f>
        <v>4.6886430345450441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4.1000000000000002E-2</v>
      </c>
      <c r="J17" s="16" t="s">
        <v>2959</v>
      </c>
      <c r="K17" s="6">
        <v>0.107</v>
      </c>
      <c r="L17" s="16" t="s">
        <v>3513</v>
      </c>
      <c r="M17" s="1">
        <f>(A1L550C1 * 2 + A1L550C2 + A1L550C3)</f>
        <v>4.1000000000000002E-2</v>
      </c>
      <c r="N17" s="16" t="s">
        <v>3514</v>
      </c>
      <c r="O17" s="1">
        <f>(A1L550C4 * 2 + A1L550C2 + A1L550C3)</f>
        <v>0.255</v>
      </c>
      <c r="P17" s="16" t="s">
        <v>3515</v>
      </c>
      <c r="Q17" s="1">
        <f>(A1L550C1 + A1L550C2 + A1L550C3 + A1L550C4)</f>
        <v>0.14799999999999999</v>
      </c>
      <c r="R17" s="16" t="s">
        <v>3516</v>
      </c>
      <c r="S17" s="18">
        <f>IF(A1L550C5 &lt;&gt; 0,A1L550C6 / A1L550C5,0)</f>
        <v>6.2195121951219514</v>
      </c>
      <c r="T17" s="16" t="s">
        <v>3517</v>
      </c>
      <c r="U17" s="18">
        <f>IF(A1L550C8 = 0,A1L556C8, A1L550C8)</f>
        <v>6.2195121951219514</v>
      </c>
      <c r="V17" s="16" t="s">
        <v>2965</v>
      </c>
      <c r="W17" s="6">
        <v>1.6E-2</v>
      </c>
      <c r="X17" s="16" t="s">
        <v>2965</v>
      </c>
      <c r="Y17" s="6">
        <v>0.02</v>
      </c>
      <c r="Z17" s="16" t="s">
        <v>2965</v>
      </c>
      <c r="AA17" s="6">
        <v>4.2999999999999997E-2</v>
      </c>
      <c r="AB17" s="16" t="s">
        <v>2965</v>
      </c>
      <c r="AC17" s="6">
        <v>0.151</v>
      </c>
      <c r="AD17" s="16" t="s">
        <v>3518</v>
      </c>
      <c r="AE17" s="1">
        <f>(A1L550C10 * 2 + A1L550C11 + A1L550C12)</f>
        <v>9.5000000000000001E-2</v>
      </c>
      <c r="AF17" s="16" t="s">
        <v>3519</v>
      </c>
      <c r="AG17" s="1">
        <f>(A1L550C13 * 2 + A1L550C11 + A1L550C12)</f>
        <v>0.36499999999999999</v>
      </c>
      <c r="AH17" s="16" t="s">
        <v>3520</v>
      </c>
      <c r="AI17" s="1">
        <f>(A1L550C10 + A1L550C11 + A1L550C12 + A1L550C13)</f>
        <v>0.22999999999999998</v>
      </c>
      <c r="AJ17" s="16" t="s">
        <v>3521</v>
      </c>
      <c r="AK17" s="18">
        <f>IF(A1L550C14 &lt;&gt; 0,A1L550C15 / A1L550C14,0)</f>
        <v>3.8421052631578947</v>
      </c>
      <c r="AL17" s="16" t="s">
        <v>3522</v>
      </c>
      <c r="AM17" s="18">
        <f>IF(A1L550C17 = 0,A1L556C17, A1L550C17)</f>
        <v>3.8421052631578947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6.7000000000000004E-2</v>
      </c>
      <c r="AT17" s="16" t="s">
        <v>2971</v>
      </c>
      <c r="AU17" s="6">
        <v>0.26300000000000001</v>
      </c>
      <c r="AV17" s="16" t="s">
        <v>3523</v>
      </c>
      <c r="AW17" s="1">
        <f>(A1L550C19 * 2 + A1L550C20 + A1L550C21)</f>
        <v>6.7000000000000004E-2</v>
      </c>
      <c r="AX17" s="16" t="s">
        <v>3524</v>
      </c>
      <c r="AY17" s="1">
        <f>(A1L550C22 * 2 + A1L550C20 + A1L550C21)</f>
        <v>0.59299999999999997</v>
      </c>
      <c r="AZ17" s="16" t="s">
        <v>3525</v>
      </c>
      <c r="BA17" s="1">
        <f>(A1L550C19 + A1L550C20 + A1L550C21 + A1L550C22)</f>
        <v>0.33</v>
      </c>
      <c r="BB17" s="16" t="s">
        <v>3526</v>
      </c>
      <c r="BC17" s="18">
        <f>IF(A1L550C23 &lt;&gt; 0,A1L550C24 / A1L550C23,0)</f>
        <v>8.8507462686567155</v>
      </c>
      <c r="BD17" s="16" t="s">
        <v>3527</v>
      </c>
      <c r="BE17" s="18">
        <f>IF(A1L550C26 = 0,A1L556C26, A1L550C26)</f>
        <v>8.8507462686567155</v>
      </c>
      <c r="BF17" s="16" t="s">
        <v>2977</v>
      </c>
      <c r="BG17" s="6">
        <v>6.2E-2</v>
      </c>
      <c r="BH17" s="16" t="s">
        <v>2977</v>
      </c>
      <c r="BI17" s="6">
        <v>0.16</v>
      </c>
      <c r="BJ17" s="16" t="s">
        <v>2977</v>
      </c>
      <c r="BK17" s="6">
        <v>8.5999999999999993E-2</v>
      </c>
      <c r="BL17" s="16" t="s">
        <v>2977</v>
      </c>
      <c r="BM17" s="6">
        <v>0.46300000000000002</v>
      </c>
      <c r="BN17" s="16" t="s">
        <v>3528</v>
      </c>
      <c r="BO17" s="1">
        <f>(A1L550C28 * 2 + A1L550C29 + A1L550C30)</f>
        <v>0.37</v>
      </c>
      <c r="BP17" s="16" t="s">
        <v>3529</v>
      </c>
      <c r="BQ17" s="1">
        <f>(A1L550C31 * 2 + A1L550C29 + A1L550C30)</f>
        <v>1.1720000000000002</v>
      </c>
      <c r="BR17" s="16" t="s">
        <v>3530</v>
      </c>
      <c r="BS17" s="1">
        <f>(A1L550C28 + A1L550C29 + A1L550C30 + A1L550C31)</f>
        <v>0.77100000000000002</v>
      </c>
      <c r="BT17" s="16" t="s">
        <v>3531</v>
      </c>
      <c r="BU17" s="18">
        <f>IF(A1L550C32 &lt;&gt; 0,A1L550C33 / A1L550C32,0)</f>
        <v>3.1675675675675681</v>
      </c>
      <c r="BV17" s="16" t="s">
        <v>3532</v>
      </c>
      <c r="BW17" s="18">
        <f>IF(A1L550C35 = 0,A1L556C35, A1L550C35)</f>
        <v>3.1675675675675681</v>
      </c>
      <c r="BX17" s="16" t="s">
        <v>2983</v>
      </c>
      <c r="BY17" s="6">
        <v>0</v>
      </c>
      <c r="BZ17" s="16" t="s">
        <v>2983</v>
      </c>
      <c r="CA17" s="6">
        <v>0.217</v>
      </c>
      <c r="CB17" s="16" t="s">
        <v>2983</v>
      </c>
      <c r="CC17" s="6">
        <v>6.7000000000000004E-2</v>
      </c>
      <c r="CD17" s="16" t="s">
        <v>2983</v>
      </c>
      <c r="CE17" s="6">
        <v>0.373</v>
      </c>
      <c r="CF17" s="16" t="s">
        <v>3533</v>
      </c>
      <c r="CG17" s="1">
        <f>(A1L550C37 * 2 + A1L550C38 + A1L550C39)</f>
        <v>0.28400000000000003</v>
      </c>
      <c r="CH17" s="16" t="s">
        <v>3534</v>
      </c>
      <c r="CI17" s="1">
        <f>(A1L550C40 * 2 + A1L550C38 + A1L550C39)</f>
        <v>1.03</v>
      </c>
      <c r="CJ17" s="16" t="s">
        <v>3535</v>
      </c>
      <c r="CK17" s="1">
        <f>(A1L550C37 + A1L550C38 + A1L550C39 + A1L550C40)</f>
        <v>0.65700000000000003</v>
      </c>
      <c r="CL17" s="16" t="s">
        <v>3536</v>
      </c>
      <c r="CM17" s="18">
        <f>IF(A1L550C41 &lt;&gt; 0,A1L550C42 / A1L550C41,0)</f>
        <v>3.6267605633802815</v>
      </c>
      <c r="CN17" s="16" t="s">
        <v>3537</v>
      </c>
      <c r="CO17" s="18">
        <f>IF(A1L550C44 = 0,A1L556C44, A1L550C44)</f>
        <v>3.6267605633802815</v>
      </c>
      <c r="CP17" s="16" t="s">
        <v>3538</v>
      </c>
      <c r="CQ17" s="18">
        <f>IF(RUN_YEARS &gt; 1,(A1L550C1 + A1L550C10) / 2, 0)</f>
        <v>8.0000000000000002E-3</v>
      </c>
      <c r="CR17" s="16" t="s">
        <v>3539</v>
      </c>
      <c r="CS17" s="18">
        <f>IF(RUN_YEARS &gt; 1,(A1L550C2 + A1L550C11) / 2, 0)</f>
        <v>0.01</v>
      </c>
      <c r="CT17" s="16" t="s">
        <v>3540</v>
      </c>
      <c r="CU17" s="18">
        <f>IF(RUN_YEARS &gt; 1,(A1L550C3 + A1L550C12) / 2, 0)</f>
        <v>4.1999999999999996E-2</v>
      </c>
      <c r="CV17" s="16" t="s">
        <v>3541</v>
      </c>
      <c r="CW17" s="18">
        <f>IF(RUN_YEARS &gt; 1,(A1L550C4 + A1L550C13) / 2, 0)</f>
        <v>0.129</v>
      </c>
      <c r="CX17" s="16" t="s">
        <v>3542</v>
      </c>
      <c r="CY17" s="18">
        <f>IF(RUN_YEARS &gt; 1,(A1L550C5 + A1L550C14) / 2, 0)</f>
        <v>6.8000000000000005E-2</v>
      </c>
      <c r="CZ17" s="16" t="s">
        <v>3543</v>
      </c>
      <c r="DA17" s="18">
        <f>IF(RUN_YEARS &gt; 1,(A1L550C6 + A1L550C15) / 2, 0)</f>
        <v>0.31</v>
      </c>
      <c r="DB17" s="16" t="s">
        <v>3544</v>
      </c>
      <c r="DC17" s="18">
        <f>IF(RUN_YEARS &gt; 1,(A1L550C7 + A1L550C16) / 2, 0)</f>
        <v>0.189</v>
      </c>
      <c r="DD17" s="16" t="s">
        <v>3545</v>
      </c>
      <c r="DE17" s="18">
        <f>IF(A1L550C50 &lt;&gt; 0,A1L550C51 / A1L550C50,0)</f>
        <v>4.5588235294117645</v>
      </c>
      <c r="DF17" s="16" t="s">
        <v>3546</v>
      </c>
      <c r="DG17" s="18">
        <f>IF(A1L550C53 = 0,A1L556C53, A1L550C53)</f>
        <v>4.5588235294117645</v>
      </c>
      <c r="DH17" s="16" t="s">
        <v>3547</v>
      </c>
      <c r="DI17" s="18">
        <f>IF(RUN_YEARS &gt; 2,(A1L550C1 + A1L550C10 + A1L550C19) / 3, 0)</f>
        <v>5.3333333333333332E-3</v>
      </c>
      <c r="DJ17" s="16" t="s">
        <v>3548</v>
      </c>
      <c r="DK17" s="18">
        <f>IF(RUN_YEARS &gt; 2,(A1L550C2 + A1L550C11 + A1L550C20) / 3, 0)</f>
        <v>6.6666666666666671E-3</v>
      </c>
      <c r="DL17" s="16" t="s">
        <v>3549</v>
      </c>
      <c r="DM17" s="18">
        <f>IF(RUN_YEARS &gt; 2,(A1L550C3 + A1L550C12 + A1L550C21) / 3, 0)</f>
        <v>5.0333333333333334E-2</v>
      </c>
      <c r="DN17" s="16" t="s">
        <v>3550</v>
      </c>
      <c r="DO17" s="18">
        <f>IF(RUN_YEARS &gt; 2,(A1L550C4 + A1L550C13 + A1L550C22) / 3, 0)</f>
        <v>0.17366666666666666</v>
      </c>
      <c r="DP17" s="16" t="s">
        <v>3551</v>
      </c>
      <c r="DQ17" s="18">
        <f>IF(RUN_YEARS &gt; 2,(A1L550C5 + A1L550C14 + A1L550C23) / 3, 0)</f>
        <v>6.7666666666666667E-2</v>
      </c>
      <c r="DR17" s="16" t="s">
        <v>3552</v>
      </c>
      <c r="DS17" s="18">
        <f>IF(RUN_YEARS &gt; 2,(A1L550C6 + A1L550C15 + A1L550C24) / 3, 0)</f>
        <v>0.40433333333333338</v>
      </c>
      <c r="DT17" s="16" t="s">
        <v>3553</v>
      </c>
      <c r="DU17" s="18">
        <f>IF(RUN_YEARS &gt; 2,(A1L550C7 + A1L550C16 + A1L550C25) / 3, 0)</f>
        <v>0.23599999999999999</v>
      </c>
      <c r="DV17" s="16" t="s">
        <v>3554</v>
      </c>
      <c r="DW17" s="18">
        <f>IF(A1L550C59 &lt;&gt; 0,A1L550C60 / A1L550C59,0)</f>
        <v>5.9753694581280792</v>
      </c>
      <c r="DX17" s="16" t="s">
        <v>3555</v>
      </c>
      <c r="DY17" s="18">
        <f>IF(A1L550C62 = 0,A1L556C62, A1L550C62)</f>
        <v>5.9753694581280792</v>
      </c>
      <c r="DZ17" s="16" t="s">
        <v>3556</v>
      </c>
      <c r="EA17" s="18">
        <f>IF(RUN_YEARS &gt; 3,(A1L550C1 + A1L550C10 + A1L550C19 + A1L550C28) / 4, 0)</f>
        <v>1.95E-2</v>
      </c>
      <c r="EB17" s="16" t="s">
        <v>3557</v>
      </c>
      <c r="EC17" s="18">
        <f>IF(RUN_YEARS &gt; 3,(A1L550C2 + A1L550C11 + A1L550C20 + A1L550C29) / 4, 0)</f>
        <v>4.4999999999999998E-2</v>
      </c>
      <c r="ED17" s="16" t="s">
        <v>3558</v>
      </c>
      <c r="EE17" s="18">
        <f>IF(RUN_YEARS &gt; 3,(A1L550C3 + A1L550C12 + A1L550C21 + A1L550C30) / 4, 0)</f>
        <v>5.9249999999999997E-2</v>
      </c>
      <c r="EF17" s="16" t="s">
        <v>3559</v>
      </c>
      <c r="EG17" s="18">
        <f>IF(RUN_YEARS &gt; 3,(A1L550C4 + A1L550C13 + A1L550C22 + A1L550C31) / 4, 0)</f>
        <v>0.246</v>
      </c>
      <c r="EH17" s="16" t="s">
        <v>3560</v>
      </c>
      <c r="EI17" s="18">
        <f>IF(RUN_YEARS &gt; 3,(A1L550C5 + A1L550C14 + A1L550C23 + A1L550C32) / 4, 0)</f>
        <v>0.14324999999999999</v>
      </c>
      <c r="EJ17" s="16" t="s">
        <v>3561</v>
      </c>
      <c r="EK17" s="18">
        <f>IF(RUN_YEARS &gt; 3,(A1L550C6 + A1L550C15 + A1L550C24 + A1L550C33) / 4, 0)</f>
        <v>0.59625000000000006</v>
      </c>
      <c r="EL17" s="16" t="s">
        <v>3562</v>
      </c>
      <c r="EM17" s="18">
        <f>IF(RUN_YEARS &gt; 3,(A1L550C7 + A1L550C16 + A1L550C25 + A1L550C34) / 4, 0)</f>
        <v>0.36975000000000002</v>
      </c>
      <c r="EN17" s="16" t="s">
        <v>3563</v>
      </c>
      <c r="EO17" s="18">
        <f>IF(A1L550C68 &lt;&gt; 0,A1L550C69 / A1L550C68,0)</f>
        <v>4.1623036649214669</v>
      </c>
      <c r="EP17" s="16" t="s">
        <v>3564</v>
      </c>
      <c r="EQ17" s="18">
        <f>IF(A1L550C71 = 0,A1L556C71, A1L550C71)</f>
        <v>4.1623036649214669</v>
      </c>
      <c r="ER17" s="16" t="s">
        <v>3565</v>
      </c>
      <c r="ES17" s="18">
        <f>IF(RUN_YEARS &gt; 4,(A1L550C1 + A1L550C10 + A1L550C19 + A1L550C28 + A1L550C37) / 5, 0)</f>
        <v>1.5599999999999999E-2</v>
      </c>
      <c r="ET17" s="16" t="s">
        <v>3566</v>
      </c>
      <c r="EU17" s="18">
        <f>IF(RUN_YEARS &gt; 4,(A1L550C2 + A1L550C11 + A1L550C20 + A1L550C29 + A1L550C38) / 5, 0)</f>
        <v>7.9399999999999998E-2</v>
      </c>
      <c r="EV17" s="16" t="s">
        <v>3567</v>
      </c>
      <c r="EW17" s="18">
        <f>IF(RUN_YEARS &gt; 4,(A1L550C3 + A1L550C12 + A1L550C21 + A1L550C30 + A1L550C39) / 5, 0)</f>
        <v>6.08E-2</v>
      </c>
      <c r="EX17" s="16" t="s">
        <v>3568</v>
      </c>
      <c r="EY17" s="18">
        <f>IF(RUN_YEARS &gt; 4,(A1L550C4 + A1L550C13 + A1L550C22 + A1L550C31 + A1L550C40) / 5, 0)</f>
        <v>0.27139999999999997</v>
      </c>
      <c r="EZ17" s="16" t="s">
        <v>3569</v>
      </c>
      <c r="FA17" s="18">
        <f>IF(RUN_YEARS &gt; 4,(A1L550C5 + A1L550C14 + A1L550C23 + A1L550C32 + A1L550C41) / 5, 0)</f>
        <v>0.1714</v>
      </c>
      <c r="FB17" s="16" t="s">
        <v>3570</v>
      </c>
      <c r="FC17" s="18">
        <f>IF(RUN_YEARS &gt; 4,(A1L550C6 + A1L550C15 + A1L550C24 + A1L550C33 + A1L550C42) / 5, 0)</f>
        <v>0.68300000000000005</v>
      </c>
      <c r="FD17" s="16" t="s">
        <v>3571</v>
      </c>
      <c r="FE17" s="18">
        <f>IF(RUN_YEARS &gt; 4,(A1L550C7 + A1L550C16 + A1L550C25 + A1L550C34 + A1L550C43) / 5, 0)</f>
        <v>0.42720000000000002</v>
      </c>
      <c r="FF17" s="16" t="s">
        <v>3572</v>
      </c>
      <c r="FG17" s="18">
        <f>IF(A1L550C77 &lt;&gt; 0,A1L550C78 / A1L550C77,0)</f>
        <v>3.9848308051341892</v>
      </c>
      <c r="FH17" s="16" t="s">
        <v>3573</v>
      </c>
      <c r="FI17" s="18">
        <f>IF(A1L550C80 = 0,A1L556C80, A1L550C80)</f>
        <v>3.9848308051341892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12.875</v>
      </c>
      <c r="F18" s="16" t="s">
        <v>2959</v>
      </c>
      <c r="G18" s="6">
        <v>141.19200000000001</v>
      </c>
      <c r="H18" s="16" t="s">
        <v>2959</v>
      </c>
      <c r="I18" s="6">
        <v>142.858</v>
      </c>
      <c r="J18" s="16" t="s">
        <v>2959</v>
      </c>
      <c r="K18" s="6">
        <v>39.628999999999998</v>
      </c>
      <c r="L18" s="16" t="s">
        <v>3574</v>
      </c>
      <c r="M18" s="1">
        <f>(A1L551C1 * 2 + A1L551C2 + A1L551C3)</f>
        <v>309.8</v>
      </c>
      <c r="N18" s="16" t="s">
        <v>3575</v>
      </c>
      <c r="O18" s="1">
        <f>(A1L551C4 * 2 + A1L551C2 + A1L551C3)</f>
        <v>363.30799999999999</v>
      </c>
      <c r="P18" s="16" t="s">
        <v>3576</v>
      </c>
      <c r="Q18" s="1">
        <f>(A1L551C1 + A1L551C2 + A1L551C3 + A1L551C4)</f>
        <v>336.55400000000003</v>
      </c>
      <c r="R18" s="16" t="s">
        <v>3577</v>
      </c>
      <c r="S18" s="18">
        <f>IF(A1L551C5 &lt;&gt; 0,A1L551C6 / A1L551C5,0)</f>
        <v>1.1727178825048417</v>
      </c>
      <c r="T18" s="16" t="s">
        <v>3578</v>
      </c>
      <c r="U18" s="18">
        <f>IF(A1L551C8 = 0,A1L556C8, A1L551C8)</f>
        <v>1.1727178825048417</v>
      </c>
      <c r="V18" s="16" t="s">
        <v>2965</v>
      </c>
      <c r="W18" s="6">
        <v>12.353999999999999</v>
      </c>
      <c r="X18" s="16" t="s">
        <v>2965</v>
      </c>
      <c r="Y18" s="6">
        <v>125.613</v>
      </c>
      <c r="Z18" s="16" t="s">
        <v>2965</v>
      </c>
      <c r="AA18" s="6">
        <v>131.44200000000001</v>
      </c>
      <c r="AB18" s="16" t="s">
        <v>2965</v>
      </c>
      <c r="AC18" s="6">
        <v>37.578000000000003</v>
      </c>
      <c r="AD18" s="16" t="s">
        <v>3579</v>
      </c>
      <c r="AE18" s="1">
        <f>(A1L551C10 * 2 + A1L551C11 + A1L551C12)</f>
        <v>281.76300000000003</v>
      </c>
      <c r="AF18" s="16" t="s">
        <v>3580</v>
      </c>
      <c r="AG18" s="1">
        <f>(A1L551C13 * 2 + A1L551C11 + A1L551C12)</f>
        <v>332.21100000000001</v>
      </c>
      <c r="AH18" s="16" t="s">
        <v>3581</v>
      </c>
      <c r="AI18" s="1">
        <f>(A1L551C10 + A1L551C11 + A1L551C12 + A1L551C13)</f>
        <v>306.98699999999997</v>
      </c>
      <c r="AJ18" s="16" t="s">
        <v>3582</v>
      </c>
      <c r="AK18" s="18">
        <f>IF(A1L551C14 &lt;&gt; 0,A1L551C15 / A1L551C14,0)</f>
        <v>1.1790440902460577</v>
      </c>
      <c r="AL18" s="16" t="s">
        <v>3583</v>
      </c>
      <c r="AM18" s="18">
        <f>IF(A1L551C17 = 0,A1L556C17, A1L551C17)</f>
        <v>1.1790440902460577</v>
      </c>
      <c r="AN18" s="16" t="s">
        <v>2971</v>
      </c>
      <c r="AO18" s="6">
        <v>12.715999999999999</v>
      </c>
      <c r="AP18" s="16" t="s">
        <v>2971</v>
      </c>
      <c r="AQ18" s="6">
        <v>122.77</v>
      </c>
      <c r="AR18" s="16" t="s">
        <v>2971</v>
      </c>
      <c r="AS18" s="6">
        <v>138.91999999999999</v>
      </c>
      <c r="AT18" s="16" t="s">
        <v>2971</v>
      </c>
      <c r="AU18" s="6">
        <v>33.356000000000002</v>
      </c>
      <c r="AV18" s="16" t="s">
        <v>3584</v>
      </c>
      <c r="AW18" s="1">
        <f>(A1L551C19 * 2 + A1L551C20 + A1L551C21)</f>
        <v>287.12199999999996</v>
      </c>
      <c r="AX18" s="16" t="s">
        <v>3585</v>
      </c>
      <c r="AY18" s="1">
        <f>(A1L551C22 * 2 + A1L551C20 + A1L551C21)</f>
        <v>328.40199999999999</v>
      </c>
      <c r="AZ18" s="16" t="s">
        <v>3586</v>
      </c>
      <c r="BA18" s="1">
        <f>(A1L551C19 + A1L551C20 + A1L551C21 + A1L551C22)</f>
        <v>307.76199999999994</v>
      </c>
      <c r="BB18" s="16" t="s">
        <v>3587</v>
      </c>
      <c r="BC18" s="18">
        <f>IF(A1L551C23 &lt;&gt; 0,A1L551C24 / A1L551C23,0)</f>
        <v>1.1437716371437927</v>
      </c>
      <c r="BD18" s="16" t="s">
        <v>3588</v>
      </c>
      <c r="BE18" s="18">
        <f>IF(A1L551C26 = 0,A1L556C26, A1L551C26)</f>
        <v>1.1437716371437927</v>
      </c>
      <c r="BF18" s="16" t="s">
        <v>2977</v>
      </c>
      <c r="BG18" s="6">
        <v>17.527999999999999</v>
      </c>
      <c r="BH18" s="16" t="s">
        <v>2977</v>
      </c>
      <c r="BI18" s="6">
        <v>130.70400000000001</v>
      </c>
      <c r="BJ18" s="16" t="s">
        <v>2977</v>
      </c>
      <c r="BK18" s="6">
        <v>137.70500000000001</v>
      </c>
      <c r="BL18" s="16" t="s">
        <v>2977</v>
      </c>
      <c r="BM18" s="6">
        <v>33.872</v>
      </c>
      <c r="BN18" s="16" t="s">
        <v>3589</v>
      </c>
      <c r="BO18" s="1">
        <f>(A1L551C28 * 2 + A1L551C29 + A1L551C30)</f>
        <v>303.46500000000003</v>
      </c>
      <c r="BP18" s="16" t="s">
        <v>3590</v>
      </c>
      <c r="BQ18" s="1">
        <f>(A1L551C31 * 2 + A1L551C29 + A1L551C30)</f>
        <v>336.15300000000002</v>
      </c>
      <c r="BR18" s="16" t="s">
        <v>3591</v>
      </c>
      <c r="BS18" s="1">
        <f>(A1L551C28 + A1L551C29 + A1L551C30 + A1L551C31)</f>
        <v>319.80900000000003</v>
      </c>
      <c r="BT18" s="16" t="s">
        <v>3592</v>
      </c>
      <c r="BU18" s="18">
        <f>IF(A1L551C32 &lt;&gt; 0,A1L551C33 / A1L551C32,0)</f>
        <v>1.1077158815678909</v>
      </c>
      <c r="BV18" s="16" t="s">
        <v>3593</v>
      </c>
      <c r="BW18" s="18">
        <f>IF(A1L551C35 = 0,A1L556C35, A1L551C35)</f>
        <v>1.1077158815678909</v>
      </c>
      <c r="BX18" s="16" t="s">
        <v>2983</v>
      </c>
      <c r="BY18" s="6">
        <v>16.094000000000001</v>
      </c>
      <c r="BZ18" s="16" t="s">
        <v>2983</v>
      </c>
      <c r="CA18" s="6">
        <v>133.23699999999999</v>
      </c>
      <c r="CB18" s="16" t="s">
        <v>2983</v>
      </c>
      <c r="CC18" s="6">
        <v>146.38900000000001</v>
      </c>
      <c r="CD18" s="16" t="s">
        <v>2983</v>
      </c>
      <c r="CE18" s="6">
        <v>30.896000000000001</v>
      </c>
      <c r="CF18" s="16" t="s">
        <v>3594</v>
      </c>
      <c r="CG18" s="1">
        <f>(A1L551C37 * 2 + A1L551C38 + A1L551C39)</f>
        <v>311.81400000000002</v>
      </c>
      <c r="CH18" s="16" t="s">
        <v>3595</v>
      </c>
      <c r="CI18" s="1">
        <f>(A1L551C40 * 2 + A1L551C38 + A1L551C39)</f>
        <v>341.41800000000001</v>
      </c>
      <c r="CJ18" s="16" t="s">
        <v>3596</v>
      </c>
      <c r="CK18" s="1">
        <f>(A1L551C37 + A1L551C38 + A1L551C39 + A1L551C40)</f>
        <v>326.61600000000004</v>
      </c>
      <c r="CL18" s="16" t="s">
        <v>3597</v>
      </c>
      <c r="CM18" s="18">
        <f>IF(A1L551C41 &lt;&gt; 0,A1L551C42 / A1L551C41,0)</f>
        <v>1.0949412149550692</v>
      </c>
      <c r="CN18" s="16" t="s">
        <v>3598</v>
      </c>
      <c r="CO18" s="18">
        <f>IF(A1L551C44 = 0,A1L556C44, A1L551C44)</f>
        <v>1.0949412149550692</v>
      </c>
      <c r="CP18" s="16" t="s">
        <v>3599</v>
      </c>
      <c r="CQ18" s="18">
        <f>IF(RUN_YEARS &gt; 1,(A1L551C1 + A1L551C10) / 2, 0)</f>
        <v>12.6145</v>
      </c>
      <c r="CR18" s="16" t="s">
        <v>3600</v>
      </c>
      <c r="CS18" s="18">
        <f>IF(RUN_YEARS &gt; 1,(A1L551C2 + A1L551C11) / 2, 0)</f>
        <v>133.4025</v>
      </c>
      <c r="CT18" s="16" t="s">
        <v>3601</v>
      </c>
      <c r="CU18" s="18">
        <f>IF(RUN_YEARS &gt; 1,(A1L551C3 + A1L551C12) / 2, 0)</f>
        <v>137.15</v>
      </c>
      <c r="CV18" s="16" t="s">
        <v>3602</v>
      </c>
      <c r="CW18" s="18">
        <f>IF(RUN_YEARS &gt; 1,(A1L551C4 + A1L551C13) / 2, 0)</f>
        <v>38.603499999999997</v>
      </c>
      <c r="CX18" s="16" t="s">
        <v>3603</v>
      </c>
      <c r="CY18" s="18">
        <f>IF(RUN_YEARS &gt; 1,(A1L551C5 + A1L551C14) / 2, 0)</f>
        <v>295.78150000000005</v>
      </c>
      <c r="CZ18" s="16" t="s">
        <v>3604</v>
      </c>
      <c r="DA18" s="18">
        <f>IF(RUN_YEARS &gt; 1,(A1L551C6 + A1L551C15) / 2, 0)</f>
        <v>347.7595</v>
      </c>
      <c r="DB18" s="16" t="s">
        <v>3605</v>
      </c>
      <c r="DC18" s="18">
        <f>IF(RUN_YEARS &gt; 1,(A1L551C7 + A1L551C16) / 2, 0)</f>
        <v>321.77049999999997</v>
      </c>
      <c r="DD18" s="16" t="s">
        <v>3606</v>
      </c>
      <c r="DE18" s="18">
        <f>IF(A1L551C50 &lt;&gt; 0,A1L551C51 / A1L551C50,0)</f>
        <v>1.1757310717539804</v>
      </c>
      <c r="DF18" s="16" t="s">
        <v>3607</v>
      </c>
      <c r="DG18" s="18">
        <f>IF(A1L551C53 = 0,A1L556C53, A1L551C53)</f>
        <v>1.1757310717539804</v>
      </c>
      <c r="DH18" s="16" t="s">
        <v>3608</v>
      </c>
      <c r="DI18" s="18">
        <f>IF(RUN_YEARS &gt; 2,(A1L551C1 + A1L551C10 + A1L551C19) / 3, 0)</f>
        <v>12.648333333333333</v>
      </c>
      <c r="DJ18" s="16" t="s">
        <v>3609</v>
      </c>
      <c r="DK18" s="18">
        <f>IF(RUN_YEARS &gt; 2,(A1L551C2 + A1L551C11 + A1L551C20) / 3, 0)</f>
        <v>129.85833333333332</v>
      </c>
      <c r="DL18" s="16" t="s">
        <v>3610</v>
      </c>
      <c r="DM18" s="18">
        <f>IF(RUN_YEARS &gt; 2,(A1L551C3 + A1L551C12 + A1L551C21) / 3, 0)</f>
        <v>137.74</v>
      </c>
      <c r="DN18" s="16" t="s">
        <v>3611</v>
      </c>
      <c r="DO18" s="18">
        <f>IF(RUN_YEARS &gt; 2,(A1L551C4 + A1L551C13 + A1L551C22) / 3, 0)</f>
        <v>36.854333333333329</v>
      </c>
      <c r="DP18" s="16" t="s">
        <v>3612</v>
      </c>
      <c r="DQ18" s="18">
        <f>IF(RUN_YEARS &gt; 2,(A1L551C5 + A1L551C14 + A1L551C23) / 3, 0)</f>
        <v>292.89500000000004</v>
      </c>
      <c r="DR18" s="16" t="s">
        <v>3613</v>
      </c>
      <c r="DS18" s="18">
        <f>IF(RUN_YEARS &gt; 2,(A1L551C6 + A1L551C15 + A1L551C24) / 3, 0)</f>
        <v>341.30700000000002</v>
      </c>
      <c r="DT18" s="16" t="s">
        <v>3614</v>
      </c>
      <c r="DU18" s="18">
        <f>IF(RUN_YEARS &gt; 2,(A1L551C7 + A1L551C16 + A1L551C25) / 3, 0)</f>
        <v>317.10099999999994</v>
      </c>
      <c r="DV18" s="16" t="s">
        <v>3615</v>
      </c>
      <c r="DW18" s="18">
        <f>IF(A1L551C59 &lt;&gt; 0,A1L551C60 / A1L551C59,0)</f>
        <v>1.1652879018078151</v>
      </c>
      <c r="DX18" s="16" t="s">
        <v>3616</v>
      </c>
      <c r="DY18" s="18">
        <f>IF(A1L551C62 = 0,A1L556C62, A1L551C62)</f>
        <v>1.1652879018078151</v>
      </c>
      <c r="DZ18" s="16" t="s">
        <v>3617</v>
      </c>
      <c r="EA18" s="18">
        <f>IF(RUN_YEARS &gt; 3,(A1L551C1 + A1L551C10 + A1L551C19 + A1L551C28) / 4, 0)</f>
        <v>13.86825</v>
      </c>
      <c r="EB18" s="16" t="s">
        <v>3618</v>
      </c>
      <c r="EC18" s="18">
        <f>IF(RUN_YEARS &gt; 3,(A1L551C2 + A1L551C11 + A1L551C20 + A1L551C29) / 4, 0)</f>
        <v>130.06975</v>
      </c>
      <c r="ED18" s="16" t="s">
        <v>3619</v>
      </c>
      <c r="EE18" s="18">
        <f>IF(RUN_YEARS &gt; 3,(A1L551C3 + A1L551C12 + A1L551C21 + A1L551C30) / 4, 0)</f>
        <v>137.73125000000002</v>
      </c>
      <c r="EF18" s="16" t="s">
        <v>3620</v>
      </c>
      <c r="EG18" s="18">
        <f>IF(RUN_YEARS &gt; 3,(A1L551C4 + A1L551C13 + A1L551C22 + A1L551C31) / 4, 0)</f>
        <v>36.108750000000001</v>
      </c>
      <c r="EH18" s="16" t="s">
        <v>3621</v>
      </c>
      <c r="EI18" s="18">
        <f>IF(RUN_YEARS &gt; 3,(A1L551C5 + A1L551C14 + A1L551C23 + A1L551C32) / 4, 0)</f>
        <v>295.53750000000002</v>
      </c>
      <c r="EJ18" s="16" t="s">
        <v>3622</v>
      </c>
      <c r="EK18" s="18">
        <f>IF(RUN_YEARS &gt; 3,(A1L551C6 + A1L551C15 + A1L551C24 + A1L551C33) / 4, 0)</f>
        <v>340.01850000000002</v>
      </c>
      <c r="EL18" s="16" t="s">
        <v>3623</v>
      </c>
      <c r="EM18" s="18">
        <f>IF(RUN_YEARS &gt; 3,(A1L551C7 + A1L551C16 + A1L551C25 + A1L551C34) / 4, 0)</f>
        <v>317.77799999999996</v>
      </c>
      <c r="EN18" s="16" t="s">
        <v>3624</v>
      </c>
      <c r="EO18" s="18">
        <f>IF(A1L551C68 &lt;&gt; 0,A1L551C69 / A1L551C68,0)</f>
        <v>1.1505088186778327</v>
      </c>
      <c r="EP18" s="16" t="s">
        <v>3625</v>
      </c>
      <c r="EQ18" s="18">
        <f>IF(A1L551C71 = 0,A1L556C71, A1L551C71)</f>
        <v>1.1505088186778327</v>
      </c>
      <c r="ER18" s="16" t="s">
        <v>3626</v>
      </c>
      <c r="ES18" s="18">
        <f>IF(RUN_YEARS &gt; 4,(A1L551C1 + A1L551C10 + A1L551C19 + A1L551C28 + A1L551C37) / 5, 0)</f>
        <v>14.313400000000001</v>
      </c>
      <c r="ET18" s="16" t="s">
        <v>3627</v>
      </c>
      <c r="EU18" s="18">
        <f>IF(RUN_YEARS &gt; 4,(A1L551C2 + A1L551C11 + A1L551C20 + A1L551C29 + A1L551C38) / 5, 0)</f>
        <v>130.70319999999998</v>
      </c>
      <c r="EV18" s="16" t="s">
        <v>3628</v>
      </c>
      <c r="EW18" s="18">
        <f>IF(RUN_YEARS &gt; 4,(A1L551C3 + A1L551C12 + A1L551C21 + A1L551C30 + A1L551C39) / 5, 0)</f>
        <v>139.46280000000002</v>
      </c>
      <c r="EX18" s="16" t="s">
        <v>3629</v>
      </c>
      <c r="EY18" s="18">
        <f>IF(RUN_YEARS &gt; 4,(A1L551C4 + A1L551C13 + A1L551C22 + A1L551C31 + A1L551C40) / 5, 0)</f>
        <v>35.066200000000002</v>
      </c>
      <c r="EZ18" s="16" t="s">
        <v>3630</v>
      </c>
      <c r="FA18" s="18">
        <f>IF(RUN_YEARS &gt; 4,(A1L551C5 + A1L551C14 + A1L551C23 + A1L551C32 + A1L551C41) / 5, 0)</f>
        <v>298.79280000000006</v>
      </c>
      <c r="FB18" s="16" t="s">
        <v>3631</v>
      </c>
      <c r="FC18" s="18">
        <f>IF(RUN_YEARS &gt; 4,(A1L551C6 + A1L551C15 + A1L551C24 + A1L551C33 + A1L551C42) / 5, 0)</f>
        <v>340.29840000000002</v>
      </c>
      <c r="FD18" s="16" t="s">
        <v>3632</v>
      </c>
      <c r="FE18" s="18">
        <f>IF(RUN_YEARS &gt; 4,(A1L551C7 + A1L551C16 + A1L551C25 + A1L551C34 + A1L551C43) / 5, 0)</f>
        <v>319.54559999999998</v>
      </c>
      <c r="FF18" s="16" t="s">
        <v>3633</v>
      </c>
      <c r="FG18" s="18">
        <f>IF(A1L551C77 &lt;&gt; 0,A1L551C78 / A1L551C77,0)</f>
        <v>1.1389109777745647</v>
      </c>
      <c r="FH18" s="16" t="s">
        <v>3634</v>
      </c>
      <c r="FI18" s="18">
        <f>IF(A1L551C80 = 0,A1L556C80, A1L551C80)</f>
        <v>1.1389109777745647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4.0110000000000001</v>
      </c>
      <c r="F19" s="16" t="s">
        <v>2959</v>
      </c>
      <c r="G19" s="6">
        <v>18.28</v>
      </c>
      <c r="H19" s="16" t="s">
        <v>2959</v>
      </c>
      <c r="I19" s="6">
        <v>20.263999999999999</v>
      </c>
      <c r="J19" s="16" t="s">
        <v>2959</v>
      </c>
      <c r="K19" s="6">
        <v>12.782999999999999</v>
      </c>
      <c r="L19" s="16" t="s">
        <v>3635</v>
      </c>
      <c r="M19" s="1">
        <f>(A1L552C1 * 2 + A1L552C2 + A1L552C3)</f>
        <v>46.566000000000003</v>
      </c>
      <c r="N19" s="16" t="s">
        <v>3636</v>
      </c>
      <c r="O19" s="1">
        <f>(A1L552C4 * 2 + A1L552C2 + A1L552C3)</f>
        <v>64.11</v>
      </c>
      <c r="P19" s="16" t="s">
        <v>3637</v>
      </c>
      <c r="Q19" s="1">
        <f>(A1L552C1 + A1L552C2 + A1L552C3 + A1L552C4)</f>
        <v>55.338000000000001</v>
      </c>
      <c r="R19" s="16" t="s">
        <v>3638</v>
      </c>
      <c r="S19" s="18">
        <f>IF(A1L552C5 &lt;&gt; 0,A1L552C6 / A1L552C5,0)</f>
        <v>1.3767555727354721</v>
      </c>
      <c r="T19" s="16" t="s">
        <v>3639</v>
      </c>
      <c r="U19" s="18">
        <f>IF(A1L552C8 = 0,A1L556C8, A1L552C8)</f>
        <v>1.3767555727354721</v>
      </c>
      <c r="V19" s="16" t="s">
        <v>2965</v>
      </c>
      <c r="W19" s="6">
        <v>3.984</v>
      </c>
      <c r="X19" s="16" t="s">
        <v>2965</v>
      </c>
      <c r="Y19" s="6">
        <v>21.32</v>
      </c>
      <c r="Z19" s="16" t="s">
        <v>2965</v>
      </c>
      <c r="AA19" s="6">
        <v>24.045999999999999</v>
      </c>
      <c r="AB19" s="16" t="s">
        <v>2965</v>
      </c>
      <c r="AC19" s="6">
        <v>8.02</v>
      </c>
      <c r="AD19" s="16" t="s">
        <v>3640</v>
      </c>
      <c r="AE19" s="1">
        <f>(A1L552C10 * 2 + A1L552C11 + A1L552C12)</f>
        <v>53.334000000000003</v>
      </c>
      <c r="AF19" s="16" t="s">
        <v>3641</v>
      </c>
      <c r="AG19" s="1">
        <f>(A1L552C13 * 2 + A1L552C11 + A1L552C12)</f>
        <v>61.405999999999999</v>
      </c>
      <c r="AH19" s="16" t="s">
        <v>3642</v>
      </c>
      <c r="AI19" s="1">
        <f>(A1L552C10 + A1L552C11 + A1L552C12 + A1L552C13)</f>
        <v>57.370000000000005</v>
      </c>
      <c r="AJ19" s="16" t="s">
        <v>3643</v>
      </c>
      <c r="AK19" s="18">
        <f>IF(A1L552C14 &lt;&gt; 0,A1L552C15 / A1L552C14,0)</f>
        <v>1.1513481081486481</v>
      </c>
      <c r="AL19" s="16" t="s">
        <v>3644</v>
      </c>
      <c r="AM19" s="18">
        <f>IF(A1L552C17 = 0,A1L556C17, A1L552C17)</f>
        <v>1.1513481081486481</v>
      </c>
      <c r="AN19" s="16" t="s">
        <v>2971</v>
      </c>
      <c r="AO19" s="6">
        <v>4.3620000000000001</v>
      </c>
      <c r="AP19" s="16" t="s">
        <v>2971</v>
      </c>
      <c r="AQ19" s="6">
        <v>15.632999999999999</v>
      </c>
      <c r="AR19" s="16" t="s">
        <v>2971</v>
      </c>
      <c r="AS19" s="6">
        <v>19.608000000000001</v>
      </c>
      <c r="AT19" s="16" t="s">
        <v>2971</v>
      </c>
      <c r="AU19" s="6">
        <v>3.23</v>
      </c>
      <c r="AV19" s="16" t="s">
        <v>3645</v>
      </c>
      <c r="AW19" s="1">
        <f>(A1L552C19 * 2 + A1L552C20 + A1L552C21)</f>
        <v>43.965000000000003</v>
      </c>
      <c r="AX19" s="16" t="s">
        <v>3646</v>
      </c>
      <c r="AY19" s="1">
        <f>(A1L552C22 * 2 + A1L552C20 + A1L552C21)</f>
        <v>41.701000000000001</v>
      </c>
      <c r="AZ19" s="16" t="s">
        <v>3647</v>
      </c>
      <c r="BA19" s="1">
        <f>(A1L552C19 + A1L552C20 + A1L552C21 + A1L552C22)</f>
        <v>42.832999999999991</v>
      </c>
      <c r="BB19" s="16" t="s">
        <v>3648</v>
      </c>
      <c r="BC19" s="18">
        <f>IF(A1L552C23 &lt;&gt; 0,A1L552C24 / A1L552C23,0)</f>
        <v>0.94850449220971222</v>
      </c>
      <c r="BD19" s="16" t="s">
        <v>3649</v>
      </c>
      <c r="BE19" s="18">
        <f>IF(A1L552C26 = 0,A1L556C26, A1L552C26)</f>
        <v>0.94850449220971222</v>
      </c>
      <c r="BF19" s="16" t="s">
        <v>2977</v>
      </c>
      <c r="BG19" s="6">
        <v>5.0609999999999999</v>
      </c>
      <c r="BH19" s="16" t="s">
        <v>2977</v>
      </c>
      <c r="BI19" s="6">
        <v>19.792000000000002</v>
      </c>
      <c r="BJ19" s="16" t="s">
        <v>2977</v>
      </c>
      <c r="BK19" s="6">
        <v>23.620999999999999</v>
      </c>
      <c r="BL19" s="16" t="s">
        <v>2977</v>
      </c>
      <c r="BM19" s="6">
        <v>5.7839999999999998</v>
      </c>
      <c r="BN19" s="16" t="s">
        <v>3650</v>
      </c>
      <c r="BO19" s="1">
        <f>(A1L552C28 * 2 + A1L552C29 + A1L552C30)</f>
        <v>53.534999999999997</v>
      </c>
      <c r="BP19" s="16" t="s">
        <v>3651</v>
      </c>
      <c r="BQ19" s="1">
        <f>(A1L552C31 * 2 + A1L552C29 + A1L552C30)</f>
        <v>54.980999999999995</v>
      </c>
      <c r="BR19" s="16" t="s">
        <v>3652</v>
      </c>
      <c r="BS19" s="1">
        <f>(A1L552C28 + A1L552C29 + A1L552C30 + A1L552C31)</f>
        <v>54.258000000000003</v>
      </c>
      <c r="BT19" s="16" t="s">
        <v>3653</v>
      </c>
      <c r="BU19" s="18">
        <f>IF(A1L552C32 &lt;&gt; 0,A1L552C33 / A1L552C32,0)</f>
        <v>1.0270103670495936</v>
      </c>
      <c r="BV19" s="16" t="s">
        <v>3654</v>
      </c>
      <c r="BW19" s="18">
        <f>IF(A1L552C35 = 0,A1L556C35, A1L552C35)</f>
        <v>1.0270103670495936</v>
      </c>
      <c r="BX19" s="16" t="s">
        <v>2983</v>
      </c>
      <c r="BY19" s="6">
        <v>4.8630000000000004</v>
      </c>
      <c r="BZ19" s="16" t="s">
        <v>2983</v>
      </c>
      <c r="CA19" s="6">
        <v>26.829000000000001</v>
      </c>
      <c r="CB19" s="16" t="s">
        <v>2983</v>
      </c>
      <c r="CC19" s="6">
        <v>30.268000000000001</v>
      </c>
      <c r="CD19" s="16" t="s">
        <v>2983</v>
      </c>
      <c r="CE19" s="6">
        <v>8.6969999999999992</v>
      </c>
      <c r="CF19" s="16" t="s">
        <v>3655</v>
      </c>
      <c r="CG19" s="1">
        <f>(A1L552C37 * 2 + A1L552C38 + A1L552C39)</f>
        <v>66.823000000000008</v>
      </c>
      <c r="CH19" s="16" t="s">
        <v>3656</v>
      </c>
      <c r="CI19" s="1">
        <f>(A1L552C40 * 2 + A1L552C38 + A1L552C39)</f>
        <v>74.491</v>
      </c>
      <c r="CJ19" s="16" t="s">
        <v>3657</v>
      </c>
      <c r="CK19" s="1">
        <f>(A1L552C37 + A1L552C38 + A1L552C39 + A1L552C40)</f>
        <v>70.656999999999996</v>
      </c>
      <c r="CL19" s="16" t="s">
        <v>3658</v>
      </c>
      <c r="CM19" s="18">
        <f>IF(A1L552C41 &lt;&gt; 0,A1L552C42 / A1L552C41,0)</f>
        <v>1.1147509091181178</v>
      </c>
      <c r="CN19" s="16" t="s">
        <v>3659</v>
      </c>
      <c r="CO19" s="18">
        <f>IF(A1L552C44 = 0,A1L556C44, A1L552C44)</f>
        <v>1.1147509091181178</v>
      </c>
      <c r="CP19" s="16" t="s">
        <v>3660</v>
      </c>
      <c r="CQ19" s="18">
        <f>IF(RUN_YEARS &gt; 1,(A1L552C1 + A1L552C10) / 2, 0)</f>
        <v>3.9975000000000001</v>
      </c>
      <c r="CR19" s="16" t="s">
        <v>3661</v>
      </c>
      <c r="CS19" s="18">
        <f>IF(RUN_YEARS &gt; 1,(A1L552C2 + A1L552C11) / 2, 0)</f>
        <v>19.8</v>
      </c>
      <c r="CT19" s="16" t="s">
        <v>3662</v>
      </c>
      <c r="CU19" s="18">
        <f>IF(RUN_YEARS &gt; 1,(A1L552C3 + A1L552C12) / 2, 0)</f>
        <v>22.155000000000001</v>
      </c>
      <c r="CV19" s="16" t="s">
        <v>3663</v>
      </c>
      <c r="CW19" s="18">
        <f>IF(RUN_YEARS &gt; 1,(A1L552C4 + A1L552C13) / 2, 0)</f>
        <v>10.401499999999999</v>
      </c>
      <c r="CX19" s="16" t="s">
        <v>3664</v>
      </c>
      <c r="CY19" s="18">
        <f>IF(RUN_YEARS &gt; 1,(A1L552C5 + A1L552C14) / 2, 0)</f>
        <v>49.95</v>
      </c>
      <c r="CZ19" s="16" t="s">
        <v>3665</v>
      </c>
      <c r="DA19" s="18">
        <f>IF(RUN_YEARS &gt; 1,(A1L552C6 + A1L552C15) / 2, 0)</f>
        <v>62.757999999999996</v>
      </c>
      <c r="DB19" s="16" t="s">
        <v>3666</v>
      </c>
      <c r="DC19" s="18">
        <f>IF(RUN_YEARS &gt; 1,(A1L552C7 + A1L552C16) / 2, 0)</f>
        <v>56.353999999999999</v>
      </c>
      <c r="DD19" s="16" t="s">
        <v>3667</v>
      </c>
      <c r="DE19" s="18">
        <f>IF(A1L552C50 &lt;&gt; 0,A1L552C51 / A1L552C50,0)</f>
        <v>1.2564164164164162</v>
      </c>
      <c r="DF19" s="16" t="s">
        <v>3668</v>
      </c>
      <c r="DG19" s="18">
        <f>IF(A1L552C53 = 0,A1L556C53, A1L552C53)</f>
        <v>1.2564164164164162</v>
      </c>
      <c r="DH19" s="16" t="s">
        <v>3669</v>
      </c>
      <c r="DI19" s="18">
        <f>IF(RUN_YEARS &gt; 2,(A1L552C1 + A1L552C10 + A1L552C19) / 3, 0)</f>
        <v>4.1189999999999998</v>
      </c>
      <c r="DJ19" s="16" t="s">
        <v>3670</v>
      </c>
      <c r="DK19" s="18">
        <f>IF(RUN_YEARS &gt; 2,(A1L552C2 + A1L552C11 + A1L552C20) / 3, 0)</f>
        <v>18.411000000000001</v>
      </c>
      <c r="DL19" s="16" t="s">
        <v>3671</v>
      </c>
      <c r="DM19" s="18">
        <f>IF(RUN_YEARS &gt; 2,(A1L552C3 + A1L552C12 + A1L552C21) / 3, 0)</f>
        <v>21.306000000000001</v>
      </c>
      <c r="DN19" s="16" t="s">
        <v>3672</v>
      </c>
      <c r="DO19" s="18">
        <f>IF(RUN_YEARS &gt; 2,(A1L552C4 + A1L552C13 + A1L552C22) / 3, 0)</f>
        <v>8.0109999999999992</v>
      </c>
      <c r="DP19" s="16" t="s">
        <v>3673</v>
      </c>
      <c r="DQ19" s="18">
        <f>IF(RUN_YEARS &gt; 2,(A1L552C5 + A1L552C14 + A1L552C23) / 3, 0)</f>
        <v>47.955000000000005</v>
      </c>
      <c r="DR19" s="16" t="s">
        <v>3674</v>
      </c>
      <c r="DS19" s="18">
        <f>IF(RUN_YEARS &gt; 2,(A1L552C6 + A1L552C15 + A1L552C24) / 3, 0)</f>
        <v>55.738999999999997</v>
      </c>
      <c r="DT19" s="16" t="s">
        <v>3675</v>
      </c>
      <c r="DU19" s="18">
        <f>IF(RUN_YEARS &gt; 2,(A1L552C7 + A1L552C16 + A1L552C25) / 3, 0)</f>
        <v>51.847000000000001</v>
      </c>
      <c r="DV19" s="16" t="s">
        <v>3676</v>
      </c>
      <c r="DW19" s="18">
        <f>IF(A1L552C59 &lt;&gt; 0,A1L552C60 / A1L552C59,0)</f>
        <v>1.16231884057971</v>
      </c>
      <c r="DX19" s="16" t="s">
        <v>3677</v>
      </c>
      <c r="DY19" s="18">
        <f>IF(A1L552C62 = 0,A1L556C62, A1L552C62)</f>
        <v>1.16231884057971</v>
      </c>
      <c r="DZ19" s="16" t="s">
        <v>3678</v>
      </c>
      <c r="EA19" s="18">
        <f>IF(RUN_YEARS &gt; 3,(A1L552C1 + A1L552C10 + A1L552C19 + A1L552C28) / 4, 0)</f>
        <v>4.3544999999999998</v>
      </c>
      <c r="EB19" s="16" t="s">
        <v>3679</v>
      </c>
      <c r="EC19" s="18">
        <f>IF(RUN_YEARS &gt; 3,(A1L552C2 + A1L552C11 + A1L552C20 + A1L552C29) / 4, 0)</f>
        <v>18.756250000000001</v>
      </c>
      <c r="ED19" s="16" t="s">
        <v>3680</v>
      </c>
      <c r="EE19" s="18">
        <f>IF(RUN_YEARS &gt; 3,(A1L552C3 + A1L552C12 + A1L552C21 + A1L552C30) / 4, 0)</f>
        <v>21.88475</v>
      </c>
      <c r="EF19" s="16" t="s">
        <v>3681</v>
      </c>
      <c r="EG19" s="18">
        <f>IF(RUN_YEARS &gt; 3,(A1L552C4 + A1L552C13 + A1L552C22 + A1L552C31) / 4, 0)</f>
        <v>7.4542499999999992</v>
      </c>
      <c r="EH19" s="16" t="s">
        <v>3682</v>
      </c>
      <c r="EI19" s="18">
        <f>IF(RUN_YEARS &gt; 3,(A1L552C5 + A1L552C14 + A1L552C23 + A1L552C32) / 4, 0)</f>
        <v>49.35</v>
      </c>
      <c r="EJ19" s="16" t="s">
        <v>3683</v>
      </c>
      <c r="EK19" s="18">
        <f>IF(RUN_YEARS &gt; 3,(A1L552C6 + A1L552C15 + A1L552C24 + A1L552C33) / 4, 0)</f>
        <v>55.549499999999995</v>
      </c>
      <c r="EL19" s="16" t="s">
        <v>3684</v>
      </c>
      <c r="EM19" s="18">
        <f>IF(RUN_YEARS &gt; 3,(A1L552C7 + A1L552C16 + A1L552C25 + A1L552C34) / 4, 0)</f>
        <v>52.449750000000002</v>
      </c>
      <c r="EN19" s="16" t="s">
        <v>3685</v>
      </c>
      <c r="EO19" s="18">
        <f>IF(A1L552C68 &lt;&gt; 0,A1L552C69 / A1L552C68,0)</f>
        <v>1.1256231003039512</v>
      </c>
      <c r="EP19" s="16" t="s">
        <v>3686</v>
      </c>
      <c r="EQ19" s="18">
        <f>IF(A1L552C71 = 0,A1L556C71, A1L552C71)</f>
        <v>1.1256231003039512</v>
      </c>
      <c r="ER19" s="16" t="s">
        <v>3687</v>
      </c>
      <c r="ES19" s="18">
        <f>IF(RUN_YEARS &gt; 4,(A1L552C1 + A1L552C10 + A1L552C19 + A1L552C28 + A1L552C37) / 5, 0)</f>
        <v>4.4561999999999999</v>
      </c>
      <c r="ET19" s="16" t="s">
        <v>3688</v>
      </c>
      <c r="EU19" s="18">
        <f>IF(RUN_YEARS &gt; 4,(A1L552C2 + A1L552C11 + A1L552C20 + A1L552C29 + A1L552C38) / 5, 0)</f>
        <v>20.370800000000003</v>
      </c>
      <c r="EV19" s="16" t="s">
        <v>3689</v>
      </c>
      <c r="EW19" s="18">
        <f>IF(RUN_YEARS &gt; 4,(A1L552C3 + A1L552C12 + A1L552C21 + A1L552C30 + A1L552C39) / 5, 0)</f>
        <v>23.561399999999999</v>
      </c>
      <c r="EX19" s="16" t="s">
        <v>3690</v>
      </c>
      <c r="EY19" s="18">
        <f>IF(RUN_YEARS &gt; 4,(A1L552C4 + A1L552C13 + A1L552C22 + A1L552C31 + A1L552C40) / 5, 0)</f>
        <v>7.702799999999999</v>
      </c>
      <c r="EZ19" s="16" t="s">
        <v>3691</v>
      </c>
      <c r="FA19" s="18">
        <f>IF(RUN_YEARS &gt; 4,(A1L552C5 + A1L552C14 + A1L552C23 + A1L552C32 + A1L552C41) / 5, 0)</f>
        <v>52.8446</v>
      </c>
      <c r="FB19" s="16" t="s">
        <v>3692</v>
      </c>
      <c r="FC19" s="18">
        <f>IF(RUN_YEARS &gt; 4,(A1L552C6 + A1L552C15 + A1L552C24 + A1L552C33 + A1L552C42) / 5, 0)</f>
        <v>59.337799999999994</v>
      </c>
      <c r="FD19" s="16" t="s">
        <v>3693</v>
      </c>
      <c r="FE19" s="18">
        <f>IF(RUN_YEARS &gt; 4,(A1L552C7 + A1L552C16 + A1L552C25 + A1L552C34 + A1L552C43) / 5, 0)</f>
        <v>56.091200000000001</v>
      </c>
      <c r="FF19" s="16" t="s">
        <v>3694</v>
      </c>
      <c r="FG19" s="18">
        <f>IF(A1L552C77 &lt;&gt; 0,A1L552C78 / A1L552C77,0)</f>
        <v>1.1228734818694814</v>
      </c>
      <c r="FH19" s="16" t="s">
        <v>3695</v>
      </c>
      <c r="FI19" s="18">
        <f>IF(A1L552C80 = 0,A1L556C80, A1L552C80)</f>
        <v>1.1228734818694814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0.12</v>
      </c>
      <c r="H20" s="16" t="s">
        <v>2959</v>
      </c>
      <c r="I20" s="6">
        <v>8.1000000000000003E-2</v>
      </c>
      <c r="J20" s="16" t="s">
        <v>2959</v>
      </c>
      <c r="K20" s="6">
        <v>5.2999999999999999E-2</v>
      </c>
      <c r="L20" s="16" t="s">
        <v>3696</v>
      </c>
      <c r="M20" s="1">
        <f>(A1L553C1 * 2 + A1L553C2 + A1L553C3)</f>
        <v>0.20100000000000001</v>
      </c>
      <c r="N20" s="16" t="s">
        <v>3697</v>
      </c>
      <c r="O20" s="1">
        <f>(A1L553C4 * 2 + A1L553C2 + A1L553C3)</f>
        <v>0.307</v>
      </c>
      <c r="P20" s="16" t="s">
        <v>3698</v>
      </c>
      <c r="Q20" s="1">
        <f>(A1L553C1 + A1L553C2 + A1L553C3 + A1L553C4)</f>
        <v>0.254</v>
      </c>
      <c r="R20" s="16" t="s">
        <v>3699</v>
      </c>
      <c r="S20" s="18">
        <f>IF(A1L553C5 &lt;&gt; 0,A1L553C6 / A1L553C5,0)</f>
        <v>1.5273631840796018</v>
      </c>
      <c r="T20" s="16" t="s">
        <v>3700</v>
      </c>
      <c r="U20" s="18">
        <f>IF(A1L553C8 = 0,A1L556C8, A1L553C8)</f>
        <v>1.5273631840796018</v>
      </c>
      <c r="V20" s="16" t="s">
        <v>2965</v>
      </c>
      <c r="W20" s="6">
        <v>3.2000000000000001E-2</v>
      </c>
      <c r="X20" s="16" t="s">
        <v>2965</v>
      </c>
      <c r="Y20" s="6">
        <v>0.16200000000000001</v>
      </c>
      <c r="Z20" s="16" t="s">
        <v>2965</v>
      </c>
      <c r="AA20" s="6">
        <v>6.4000000000000001E-2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0.29000000000000004</v>
      </c>
      <c r="AF20" s="16" t="s">
        <v>3702</v>
      </c>
      <c r="AG20" s="1">
        <f>(A1L553C13 * 2 + A1L553C11 + A1L553C12)</f>
        <v>0.22600000000000001</v>
      </c>
      <c r="AH20" s="16" t="s">
        <v>3703</v>
      </c>
      <c r="AI20" s="1">
        <f>(A1L553C10 + A1L553C11 + A1L553C12 + A1L553C13)</f>
        <v>0.25800000000000001</v>
      </c>
      <c r="AJ20" s="16" t="s">
        <v>3704</v>
      </c>
      <c r="AK20" s="18">
        <f>IF(A1L553C14 &lt;&gt; 0,A1L553C15 / A1L553C14,0)</f>
        <v>0.7793103448275861</v>
      </c>
      <c r="AL20" s="16" t="s">
        <v>3705</v>
      </c>
      <c r="AM20" s="18">
        <f>IF(A1L553C17 = 0,A1L556C17, A1L553C17)</f>
        <v>0.7793103448275861</v>
      </c>
      <c r="AN20" s="16" t="s">
        <v>2971</v>
      </c>
      <c r="AO20" s="6">
        <v>1.7999999999999999E-2</v>
      </c>
      <c r="AP20" s="16" t="s">
        <v>2971</v>
      </c>
      <c r="AQ20" s="6">
        <v>7.8E-2</v>
      </c>
      <c r="AR20" s="16" t="s">
        <v>2971</v>
      </c>
      <c r="AS20" s="6">
        <v>4.4999999999999998E-2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0.15899999999999997</v>
      </c>
      <c r="AX20" s="16" t="s">
        <v>3707</v>
      </c>
      <c r="AY20" s="1">
        <f>(A1L553C22 * 2 + A1L553C20 + A1L553C21)</f>
        <v>0.123</v>
      </c>
      <c r="AZ20" s="16" t="s">
        <v>3708</v>
      </c>
      <c r="BA20" s="1">
        <f>(A1L553C19 + A1L553C20 + A1L553C21 + A1L553C22)</f>
        <v>0.14100000000000001</v>
      </c>
      <c r="BB20" s="16" t="s">
        <v>3709</v>
      </c>
      <c r="BC20" s="18">
        <f>IF(A1L553C23 &lt;&gt; 0,A1L553C24 / A1L553C23,0)</f>
        <v>0.77358490566037752</v>
      </c>
      <c r="BD20" s="16" t="s">
        <v>3710</v>
      </c>
      <c r="BE20" s="18">
        <f>IF(A1L553C26 = 0,A1L556C26, A1L553C26)</f>
        <v>0.77358490566037752</v>
      </c>
      <c r="BF20" s="16" t="s">
        <v>2977</v>
      </c>
      <c r="BG20" s="6">
        <v>0</v>
      </c>
      <c r="BH20" s="16" t="s">
        <v>2977</v>
      </c>
      <c r="BI20" s="6">
        <v>0.14000000000000001</v>
      </c>
      <c r="BJ20" s="16" t="s">
        <v>2977</v>
      </c>
      <c r="BK20" s="6">
        <v>8.5999999999999993E-2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0.22600000000000001</v>
      </c>
      <c r="BP20" s="16" t="s">
        <v>3712</v>
      </c>
      <c r="BQ20" s="1">
        <f>(A1L553C31 * 2 + A1L553C29 + A1L553C30)</f>
        <v>0.22600000000000001</v>
      </c>
      <c r="BR20" s="16" t="s">
        <v>3713</v>
      </c>
      <c r="BS20" s="1">
        <f>(A1L553C28 + A1L553C29 + A1L553C30 + A1L553C31)</f>
        <v>0.22600000000000001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0.02</v>
      </c>
      <c r="CB20" s="16" t="s">
        <v>2983</v>
      </c>
      <c r="CC20" s="6">
        <v>2.1999999999999999E-2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4.1999999999999996E-2</v>
      </c>
      <c r="CH20" s="16" t="s">
        <v>3717</v>
      </c>
      <c r="CI20" s="1">
        <f>(A1L553C40 * 2 + A1L553C38 + A1L553C39)</f>
        <v>4.1999999999999996E-2</v>
      </c>
      <c r="CJ20" s="16" t="s">
        <v>3718</v>
      </c>
      <c r="CK20" s="1">
        <f>(A1L553C37 + A1L553C38 + A1L553C39 + A1L553C40)</f>
        <v>4.1999999999999996E-2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1.6E-2</v>
      </c>
      <c r="CR20" s="16" t="s">
        <v>3722</v>
      </c>
      <c r="CS20" s="18">
        <f>IF(RUN_YEARS &gt; 1,(A1L553C2 + A1L553C11) / 2, 0)</f>
        <v>0.14100000000000001</v>
      </c>
      <c r="CT20" s="16" t="s">
        <v>3723</v>
      </c>
      <c r="CU20" s="18">
        <f>IF(RUN_YEARS &gt; 1,(A1L553C3 + A1L553C12) / 2, 0)</f>
        <v>7.2500000000000009E-2</v>
      </c>
      <c r="CV20" s="16" t="s">
        <v>3724</v>
      </c>
      <c r="CW20" s="18">
        <f>IF(RUN_YEARS &gt; 1,(A1L553C4 + A1L553C13) / 2, 0)</f>
        <v>2.6499999999999999E-2</v>
      </c>
      <c r="CX20" s="16" t="s">
        <v>3725</v>
      </c>
      <c r="CY20" s="18">
        <f>IF(RUN_YEARS &gt; 1,(A1L553C5 + A1L553C14) / 2, 0)</f>
        <v>0.24550000000000002</v>
      </c>
      <c r="CZ20" s="16" t="s">
        <v>3726</v>
      </c>
      <c r="DA20" s="18">
        <f>IF(RUN_YEARS &gt; 1,(A1L553C6 + A1L553C15) / 2, 0)</f>
        <v>0.26650000000000001</v>
      </c>
      <c r="DB20" s="16" t="s">
        <v>3727</v>
      </c>
      <c r="DC20" s="18">
        <f>IF(RUN_YEARS &gt; 1,(A1L553C7 + A1L553C16) / 2, 0)</f>
        <v>0.25600000000000001</v>
      </c>
      <c r="DD20" s="16" t="s">
        <v>3728</v>
      </c>
      <c r="DE20" s="18">
        <f>IF(A1L553C50 &lt;&gt; 0,A1L553C51 / A1L553C50,0)</f>
        <v>1.0855397148676171</v>
      </c>
      <c r="DF20" s="16" t="s">
        <v>3729</v>
      </c>
      <c r="DG20" s="18">
        <f>IF(A1L553C53 = 0,A1L556C53, A1L553C53)</f>
        <v>1.0855397148676171</v>
      </c>
      <c r="DH20" s="16" t="s">
        <v>3730</v>
      </c>
      <c r="DI20" s="18">
        <f>IF(RUN_YEARS &gt; 2,(A1L553C1 + A1L553C10 + A1L553C19) / 3, 0)</f>
        <v>1.6666666666666666E-2</v>
      </c>
      <c r="DJ20" s="16" t="s">
        <v>3731</v>
      </c>
      <c r="DK20" s="18">
        <f>IF(RUN_YEARS &gt; 2,(A1L553C2 + A1L553C11 + A1L553C20) / 3, 0)</f>
        <v>0.12000000000000001</v>
      </c>
      <c r="DL20" s="16" t="s">
        <v>3732</v>
      </c>
      <c r="DM20" s="18">
        <f>IF(RUN_YEARS &gt; 2,(A1L553C3 + A1L553C12 + A1L553C21) / 3, 0)</f>
        <v>6.3333333333333339E-2</v>
      </c>
      <c r="DN20" s="16" t="s">
        <v>3733</v>
      </c>
      <c r="DO20" s="18">
        <f>IF(RUN_YEARS &gt; 2,(A1L553C4 + A1L553C13 + A1L553C22) / 3, 0)</f>
        <v>1.7666666666666667E-2</v>
      </c>
      <c r="DP20" s="16" t="s">
        <v>3734</v>
      </c>
      <c r="DQ20" s="18">
        <f>IF(RUN_YEARS &gt; 2,(A1L553C5 + A1L553C14 + A1L553C23) / 3, 0)</f>
        <v>0.21666666666666667</v>
      </c>
      <c r="DR20" s="16" t="s">
        <v>3735</v>
      </c>
      <c r="DS20" s="18">
        <f>IF(RUN_YEARS &gt; 2,(A1L553C6 + A1L553C15 + A1L553C24) / 3, 0)</f>
        <v>0.21866666666666668</v>
      </c>
      <c r="DT20" s="16" t="s">
        <v>3736</v>
      </c>
      <c r="DU20" s="18">
        <f>IF(RUN_YEARS &gt; 2,(A1L553C7 + A1L553C16 + A1L553C25) / 3, 0)</f>
        <v>0.21766666666666667</v>
      </c>
      <c r="DV20" s="16" t="s">
        <v>3737</v>
      </c>
      <c r="DW20" s="18">
        <f>IF(A1L553C59 &lt;&gt; 0,A1L553C60 / A1L553C59,0)</f>
        <v>1.0092307692307692</v>
      </c>
      <c r="DX20" s="16" t="s">
        <v>3738</v>
      </c>
      <c r="DY20" s="18">
        <f>IF(A1L553C62 = 0,A1L556C62, A1L553C62)</f>
        <v>1.0092307692307692</v>
      </c>
      <c r="DZ20" s="16" t="s">
        <v>3739</v>
      </c>
      <c r="EA20" s="18">
        <f>IF(RUN_YEARS &gt; 3,(A1L553C1 + A1L553C10 + A1L553C19 + A1L553C28) / 4, 0)</f>
        <v>1.2500000000000001E-2</v>
      </c>
      <c r="EB20" s="16" t="s">
        <v>3740</v>
      </c>
      <c r="EC20" s="18">
        <f>IF(RUN_YEARS &gt; 3,(A1L553C2 + A1L553C11 + A1L553C20 + A1L553C29) / 4, 0)</f>
        <v>0.125</v>
      </c>
      <c r="ED20" s="16" t="s">
        <v>3741</v>
      </c>
      <c r="EE20" s="18">
        <f>IF(RUN_YEARS &gt; 3,(A1L553C3 + A1L553C12 + A1L553C21 + A1L553C30) / 4, 0)</f>
        <v>6.9000000000000006E-2</v>
      </c>
      <c r="EF20" s="16" t="s">
        <v>3742</v>
      </c>
      <c r="EG20" s="18">
        <f>IF(RUN_YEARS &gt; 3,(A1L553C4 + A1L553C13 + A1L553C22 + A1L553C31) / 4, 0)</f>
        <v>1.325E-2</v>
      </c>
      <c r="EH20" s="16" t="s">
        <v>3743</v>
      </c>
      <c r="EI20" s="18">
        <f>IF(RUN_YEARS &gt; 3,(A1L553C5 + A1L553C14 + A1L553C23 + A1L553C32) / 4, 0)</f>
        <v>0.219</v>
      </c>
      <c r="EJ20" s="16" t="s">
        <v>3744</v>
      </c>
      <c r="EK20" s="18">
        <f>IF(RUN_YEARS &gt; 3,(A1L553C6 + A1L553C15 + A1L553C24 + A1L553C33) / 4, 0)</f>
        <v>0.2205</v>
      </c>
      <c r="EL20" s="16" t="s">
        <v>3745</v>
      </c>
      <c r="EM20" s="18">
        <f>IF(RUN_YEARS &gt; 3,(A1L553C7 + A1L553C16 + A1L553C25 + A1L553C34) / 4, 0)</f>
        <v>0.21975</v>
      </c>
      <c r="EN20" s="16" t="s">
        <v>3746</v>
      </c>
      <c r="EO20" s="18">
        <f>IF(A1L553C68 &lt;&gt; 0,A1L553C69 / A1L553C68,0)</f>
        <v>1.0068493150684932</v>
      </c>
      <c r="EP20" s="16" t="s">
        <v>3747</v>
      </c>
      <c r="EQ20" s="18">
        <f>IF(A1L553C71 = 0,A1L556C71, A1L553C71)</f>
        <v>1.0068493150684932</v>
      </c>
      <c r="ER20" s="16" t="s">
        <v>3748</v>
      </c>
      <c r="ES20" s="18">
        <f>IF(RUN_YEARS &gt; 4,(A1L553C1 + A1L553C10 + A1L553C19 + A1L553C28 + A1L553C37) / 5, 0)</f>
        <v>0.01</v>
      </c>
      <c r="ET20" s="16" t="s">
        <v>3749</v>
      </c>
      <c r="EU20" s="18">
        <f>IF(RUN_YEARS &gt; 4,(A1L553C2 + A1L553C11 + A1L553C20 + A1L553C29 + A1L553C38) / 5, 0)</f>
        <v>0.10400000000000001</v>
      </c>
      <c r="EV20" s="16" t="s">
        <v>3750</v>
      </c>
      <c r="EW20" s="18">
        <f>IF(RUN_YEARS &gt; 4,(A1L553C3 + A1L553C12 + A1L553C21 + A1L553C30 + A1L553C39) / 5, 0)</f>
        <v>5.9600000000000007E-2</v>
      </c>
      <c r="EX20" s="16" t="s">
        <v>3751</v>
      </c>
      <c r="EY20" s="18">
        <f>IF(RUN_YEARS &gt; 4,(A1L553C4 + A1L553C13 + A1L553C22 + A1L553C31 + A1L553C40) / 5, 0)</f>
        <v>1.06E-2</v>
      </c>
      <c r="EZ20" s="16" t="s">
        <v>3752</v>
      </c>
      <c r="FA20" s="18">
        <f>IF(RUN_YEARS &gt; 4,(A1L553C5 + A1L553C14 + A1L553C23 + A1L553C32 + A1L553C41) / 5, 0)</f>
        <v>0.18360000000000001</v>
      </c>
      <c r="FB20" s="16" t="s">
        <v>3753</v>
      </c>
      <c r="FC20" s="18">
        <f>IF(RUN_YEARS &gt; 4,(A1L553C6 + A1L553C15 + A1L553C24 + A1L553C33 + A1L553C42) / 5, 0)</f>
        <v>0.18480000000000002</v>
      </c>
      <c r="FD20" s="16" t="s">
        <v>3754</v>
      </c>
      <c r="FE20" s="18">
        <f>IF(RUN_YEARS &gt; 4,(A1L553C7 + A1L553C16 + A1L553C25 + A1L553C34 + A1L553C43) / 5, 0)</f>
        <v>0.1842</v>
      </c>
      <c r="FF20" s="16" t="s">
        <v>3755</v>
      </c>
      <c r="FG20" s="18">
        <f>IF(A1L553C77 &lt;&gt; 0,A1L553C78 / A1L553C77,0)</f>
        <v>1.0065359477124183</v>
      </c>
      <c r="FH20" s="16" t="s">
        <v>3756</v>
      </c>
      <c r="FI20" s="18">
        <f>IF(A1L553C80 = 0,A1L556C80, A1L553C80)</f>
        <v>1.0065359477124183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1.087</v>
      </c>
      <c r="F21" s="16" t="s">
        <v>2959</v>
      </c>
      <c r="G21" s="6">
        <v>8.8219999999999992</v>
      </c>
      <c r="H21" s="16" t="s">
        <v>2959</v>
      </c>
      <c r="I21" s="6">
        <v>5.9139999999999997</v>
      </c>
      <c r="J21" s="16" t="s">
        <v>2959</v>
      </c>
      <c r="K21" s="6">
        <v>11.58</v>
      </c>
      <c r="L21" s="16" t="s">
        <v>3757</v>
      </c>
      <c r="M21" s="1">
        <f>(A1L554C1 * 2 + A1L554C2 + A1L554C3)</f>
        <v>16.909999999999997</v>
      </c>
      <c r="N21" s="16" t="s">
        <v>3758</v>
      </c>
      <c r="O21" s="1">
        <f>(A1L554C4 * 2 + A1L554C2 + A1L554C3)</f>
        <v>37.896000000000001</v>
      </c>
      <c r="P21" s="16" t="s">
        <v>3759</v>
      </c>
      <c r="Q21" s="1">
        <f>(A1L554C1 + A1L554C2 + A1L554C3 + A1L554C4)</f>
        <v>27.402999999999999</v>
      </c>
      <c r="R21" s="16" t="s">
        <v>3760</v>
      </c>
      <c r="S21" s="18">
        <f>IF(A1L554C5 &lt;&gt; 0,A1L554C6 / A1L554C5,0)</f>
        <v>2.2410408042578362</v>
      </c>
      <c r="T21" s="16" t="s">
        <v>3761</v>
      </c>
      <c r="U21" s="18">
        <f>IF(A1L554C8 = 0,A1L556C8, A1L554C8)</f>
        <v>2.2410408042578362</v>
      </c>
      <c r="V21" s="16" t="s">
        <v>2965</v>
      </c>
      <c r="W21" s="6">
        <v>0.85099999999999998</v>
      </c>
      <c r="X21" s="16" t="s">
        <v>2965</v>
      </c>
      <c r="Y21" s="6">
        <v>9.4359999999999999</v>
      </c>
      <c r="Z21" s="16" t="s">
        <v>2965</v>
      </c>
      <c r="AA21" s="6">
        <v>6.8040000000000003</v>
      </c>
      <c r="AB21" s="16" t="s">
        <v>2965</v>
      </c>
      <c r="AC21" s="6">
        <v>8.7720000000000002</v>
      </c>
      <c r="AD21" s="16" t="s">
        <v>3762</v>
      </c>
      <c r="AE21" s="1">
        <f>(A1L554C10 * 2 + A1L554C11 + A1L554C12)</f>
        <v>17.942</v>
      </c>
      <c r="AF21" s="16" t="s">
        <v>3763</v>
      </c>
      <c r="AG21" s="1">
        <f>(A1L554C13 * 2 + A1L554C11 + A1L554C12)</f>
        <v>33.783999999999999</v>
      </c>
      <c r="AH21" s="16" t="s">
        <v>3764</v>
      </c>
      <c r="AI21" s="1">
        <f>(A1L554C10 + A1L554C11 + A1L554C12 + A1L554C13)</f>
        <v>25.863</v>
      </c>
      <c r="AJ21" s="16" t="s">
        <v>3765</v>
      </c>
      <c r="AK21" s="18">
        <f>IF(A1L554C14 &lt;&gt; 0,A1L554C15 / A1L554C14,0)</f>
        <v>1.8829561921747853</v>
      </c>
      <c r="AL21" s="16" t="s">
        <v>3766</v>
      </c>
      <c r="AM21" s="18">
        <f>IF(A1L554C17 = 0,A1L556C17, A1L554C17)</f>
        <v>1.8829561921747853</v>
      </c>
      <c r="AN21" s="16" t="s">
        <v>2971</v>
      </c>
      <c r="AO21" s="6">
        <v>0.64900000000000002</v>
      </c>
      <c r="AP21" s="16" t="s">
        <v>2971</v>
      </c>
      <c r="AQ21" s="6">
        <v>8.0670000000000002</v>
      </c>
      <c r="AR21" s="16" t="s">
        <v>2971</v>
      </c>
      <c r="AS21" s="6">
        <v>5.79</v>
      </c>
      <c r="AT21" s="16" t="s">
        <v>2971</v>
      </c>
      <c r="AU21" s="6">
        <v>7.851</v>
      </c>
      <c r="AV21" s="16" t="s">
        <v>3767</v>
      </c>
      <c r="AW21" s="1">
        <f>(A1L554C19 * 2 + A1L554C20 + A1L554C21)</f>
        <v>15.155000000000001</v>
      </c>
      <c r="AX21" s="16" t="s">
        <v>3768</v>
      </c>
      <c r="AY21" s="1">
        <f>(A1L554C22 * 2 + A1L554C20 + A1L554C21)</f>
        <v>29.558999999999997</v>
      </c>
      <c r="AZ21" s="16" t="s">
        <v>3769</v>
      </c>
      <c r="BA21" s="1">
        <f>(A1L554C19 + A1L554C20 + A1L554C21 + A1L554C22)</f>
        <v>22.356999999999999</v>
      </c>
      <c r="BB21" s="16" t="s">
        <v>3770</v>
      </c>
      <c r="BC21" s="18">
        <f>IF(A1L554C23 &lt;&gt; 0,A1L554C24 / A1L554C23,0)</f>
        <v>1.9504453975585612</v>
      </c>
      <c r="BD21" s="16" t="s">
        <v>3771</v>
      </c>
      <c r="BE21" s="18">
        <f>IF(A1L554C26 = 0,A1L556C26, A1L554C26)</f>
        <v>1.9504453975585612</v>
      </c>
      <c r="BF21" s="16" t="s">
        <v>2977</v>
      </c>
      <c r="BG21" s="6">
        <v>1.0489999999999999</v>
      </c>
      <c r="BH21" s="16" t="s">
        <v>2977</v>
      </c>
      <c r="BI21" s="6">
        <v>8.8829999999999991</v>
      </c>
      <c r="BJ21" s="16" t="s">
        <v>2977</v>
      </c>
      <c r="BK21" s="6">
        <v>6.8719999999999999</v>
      </c>
      <c r="BL21" s="16" t="s">
        <v>2977</v>
      </c>
      <c r="BM21" s="6">
        <v>7.4039999999999999</v>
      </c>
      <c r="BN21" s="16" t="s">
        <v>3772</v>
      </c>
      <c r="BO21" s="1">
        <f>(A1L554C28 * 2 + A1L554C29 + A1L554C30)</f>
        <v>17.852999999999998</v>
      </c>
      <c r="BP21" s="16" t="s">
        <v>3773</v>
      </c>
      <c r="BQ21" s="1">
        <f>(A1L554C31 * 2 + A1L554C29 + A1L554C30)</f>
        <v>30.562999999999999</v>
      </c>
      <c r="BR21" s="16" t="s">
        <v>3774</v>
      </c>
      <c r="BS21" s="1">
        <f>(A1L554C28 + A1L554C29 + A1L554C30 + A1L554C31)</f>
        <v>24.207999999999998</v>
      </c>
      <c r="BT21" s="16" t="s">
        <v>3775</v>
      </c>
      <c r="BU21" s="18">
        <f>IF(A1L554C32 &lt;&gt; 0,A1L554C33 / A1L554C32,0)</f>
        <v>1.7119251666386603</v>
      </c>
      <c r="BV21" s="16" t="s">
        <v>3776</v>
      </c>
      <c r="BW21" s="18">
        <f>IF(A1L554C35 = 0,A1L556C35, A1L554C35)</f>
        <v>1.7119251666386603</v>
      </c>
      <c r="BX21" s="16" t="s">
        <v>2983</v>
      </c>
      <c r="BY21" s="6">
        <v>1.401</v>
      </c>
      <c r="BZ21" s="16" t="s">
        <v>2983</v>
      </c>
      <c r="CA21" s="6">
        <v>9.91</v>
      </c>
      <c r="CB21" s="16" t="s">
        <v>2983</v>
      </c>
      <c r="CC21" s="6">
        <v>6.1289999999999996</v>
      </c>
      <c r="CD21" s="16" t="s">
        <v>2983</v>
      </c>
      <c r="CE21" s="6">
        <v>13.045999999999999</v>
      </c>
      <c r="CF21" s="16" t="s">
        <v>3777</v>
      </c>
      <c r="CG21" s="1">
        <f>(A1L554C37 * 2 + A1L554C38 + A1L554C39)</f>
        <v>18.841000000000001</v>
      </c>
      <c r="CH21" s="16" t="s">
        <v>3778</v>
      </c>
      <c r="CI21" s="1">
        <f>(A1L554C40 * 2 + A1L554C38 + A1L554C39)</f>
        <v>42.130999999999993</v>
      </c>
      <c r="CJ21" s="16" t="s">
        <v>3779</v>
      </c>
      <c r="CK21" s="1">
        <f>(A1L554C37 + A1L554C38 + A1L554C39 + A1L554C40)</f>
        <v>30.485999999999997</v>
      </c>
      <c r="CL21" s="16" t="s">
        <v>3780</v>
      </c>
      <c r="CM21" s="18">
        <f>IF(A1L554C41 &lt;&gt; 0,A1L554C42 / A1L554C41,0)</f>
        <v>2.2361339631654364</v>
      </c>
      <c r="CN21" s="16" t="s">
        <v>3781</v>
      </c>
      <c r="CO21" s="18">
        <f>IF(A1L554C44 = 0,A1L556C44, A1L554C44)</f>
        <v>2.2361339631654364</v>
      </c>
      <c r="CP21" s="16" t="s">
        <v>3782</v>
      </c>
      <c r="CQ21" s="18">
        <f>IF(RUN_YEARS &gt; 1,(A1L554C1 + A1L554C10) / 2, 0)</f>
        <v>0.96899999999999997</v>
      </c>
      <c r="CR21" s="16" t="s">
        <v>3783</v>
      </c>
      <c r="CS21" s="18">
        <f>IF(RUN_YEARS &gt; 1,(A1L554C2 + A1L554C11) / 2, 0)</f>
        <v>9.1289999999999996</v>
      </c>
      <c r="CT21" s="16" t="s">
        <v>3784</v>
      </c>
      <c r="CU21" s="18">
        <f>IF(RUN_YEARS &gt; 1,(A1L554C3 + A1L554C12) / 2, 0)</f>
        <v>6.359</v>
      </c>
      <c r="CV21" s="16" t="s">
        <v>3785</v>
      </c>
      <c r="CW21" s="18">
        <f>IF(RUN_YEARS &gt; 1,(A1L554C4 + A1L554C13) / 2, 0)</f>
        <v>10.176</v>
      </c>
      <c r="CX21" s="16" t="s">
        <v>3786</v>
      </c>
      <c r="CY21" s="18">
        <f>IF(RUN_YEARS &gt; 1,(A1L554C5 + A1L554C14) / 2, 0)</f>
        <v>17.425999999999998</v>
      </c>
      <c r="CZ21" s="16" t="s">
        <v>3787</v>
      </c>
      <c r="DA21" s="18">
        <f>IF(RUN_YEARS &gt; 1,(A1L554C6 + A1L554C15) / 2, 0)</f>
        <v>35.840000000000003</v>
      </c>
      <c r="DB21" s="16" t="s">
        <v>3788</v>
      </c>
      <c r="DC21" s="18">
        <f>IF(RUN_YEARS &gt; 1,(A1L554C7 + A1L554C16) / 2, 0)</f>
        <v>26.632999999999999</v>
      </c>
      <c r="DD21" s="16" t="s">
        <v>3789</v>
      </c>
      <c r="DE21" s="18">
        <f>IF(A1L554C50 &lt;&gt; 0,A1L554C51 / A1L554C50,0)</f>
        <v>2.0566968897050391</v>
      </c>
      <c r="DF21" s="16" t="s">
        <v>3790</v>
      </c>
      <c r="DG21" s="18">
        <f>IF(A1L554C53 = 0,A1L556C53, A1L554C53)</f>
        <v>2.0566968897050391</v>
      </c>
      <c r="DH21" s="16" t="s">
        <v>3791</v>
      </c>
      <c r="DI21" s="18">
        <f>IF(RUN_YEARS &gt; 2,(A1L554C1 + A1L554C10 + A1L554C19) / 3, 0)</f>
        <v>0.86233333333333329</v>
      </c>
      <c r="DJ21" s="16" t="s">
        <v>3792</v>
      </c>
      <c r="DK21" s="18">
        <f>IF(RUN_YEARS &gt; 2,(A1L554C2 + A1L554C11 + A1L554C20) / 3, 0)</f>
        <v>8.7750000000000004</v>
      </c>
      <c r="DL21" s="16" t="s">
        <v>3793</v>
      </c>
      <c r="DM21" s="18">
        <f>IF(RUN_YEARS &gt; 2,(A1L554C3 + A1L554C12 + A1L554C21) / 3, 0)</f>
        <v>6.1693333333333333</v>
      </c>
      <c r="DN21" s="16" t="s">
        <v>3794</v>
      </c>
      <c r="DO21" s="18">
        <f>IF(RUN_YEARS &gt; 2,(A1L554C4 + A1L554C13 + A1L554C22) / 3, 0)</f>
        <v>9.4009999999999998</v>
      </c>
      <c r="DP21" s="16" t="s">
        <v>3795</v>
      </c>
      <c r="DQ21" s="18">
        <f>IF(RUN_YEARS &gt; 2,(A1L554C5 + A1L554C14 + A1L554C23) / 3, 0)</f>
        <v>16.669</v>
      </c>
      <c r="DR21" s="16" t="s">
        <v>3796</v>
      </c>
      <c r="DS21" s="18">
        <f>IF(RUN_YEARS &gt; 2,(A1L554C6 + A1L554C15 + A1L554C24) / 3, 0)</f>
        <v>33.746333333333332</v>
      </c>
      <c r="DT21" s="16" t="s">
        <v>3797</v>
      </c>
      <c r="DU21" s="18">
        <f>IF(RUN_YEARS &gt; 2,(A1L554C7 + A1L554C16 + A1L554C25) / 3, 0)</f>
        <v>25.207666666666665</v>
      </c>
      <c r="DV21" s="16" t="s">
        <v>3798</v>
      </c>
      <c r="DW21" s="18">
        <f>IF(A1L554C59 &lt;&gt; 0,A1L554C60 / A1L554C59,0)</f>
        <v>2.0244965704801325</v>
      </c>
      <c r="DX21" s="16" t="s">
        <v>3799</v>
      </c>
      <c r="DY21" s="18">
        <f>IF(A1L554C62 = 0,A1L556C62, A1L554C62)</f>
        <v>2.0244965704801325</v>
      </c>
      <c r="DZ21" s="16" t="s">
        <v>3800</v>
      </c>
      <c r="EA21" s="18">
        <f>IF(RUN_YEARS &gt; 3,(A1L554C1 + A1L554C10 + A1L554C19 + A1L554C28) / 4, 0)</f>
        <v>0.90899999999999992</v>
      </c>
      <c r="EB21" s="16" t="s">
        <v>3801</v>
      </c>
      <c r="EC21" s="18">
        <f>IF(RUN_YEARS &gt; 3,(A1L554C2 + A1L554C11 + A1L554C20 + A1L554C29) / 4, 0)</f>
        <v>8.8019999999999996</v>
      </c>
      <c r="ED21" s="16" t="s">
        <v>3802</v>
      </c>
      <c r="EE21" s="18">
        <f>IF(RUN_YEARS &gt; 3,(A1L554C3 + A1L554C12 + A1L554C21 + A1L554C30) / 4, 0)</f>
        <v>6.3449999999999998</v>
      </c>
      <c r="EF21" s="16" t="s">
        <v>3803</v>
      </c>
      <c r="EG21" s="18">
        <f>IF(RUN_YEARS &gt; 3,(A1L554C4 + A1L554C13 + A1L554C22 + A1L554C31) / 4, 0)</f>
        <v>8.9017499999999998</v>
      </c>
      <c r="EH21" s="16" t="s">
        <v>3804</v>
      </c>
      <c r="EI21" s="18">
        <f>IF(RUN_YEARS &gt; 3,(A1L554C5 + A1L554C14 + A1L554C23 + A1L554C32) / 4, 0)</f>
        <v>16.965</v>
      </c>
      <c r="EJ21" s="16" t="s">
        <v>3805</v>
      </c>
      <c r="EK21" s="18">
        <f>IF(RUN_YEARS &gt; 3,(A1L554C6 + A1L554C15 + A1L554C24 + A1L554C33) / 4, 0)</f>
        <v>32.950499999999998</v>
      </c>
      <c r="EL21" s="16" t="s">
        <v>3806</v>
      </c>
      <c r="EM21" s="18">
        <f>IF(RUN_YEARS &gt; 3,(A1L554C7 + A1L554C16 + A1L554C25 + A1L554C34) / 4, 0)</f>
        <v>24.957749999999997</v>
      </c>
      <c r="EN21" s="16" t="s">
        <v>3807</v>
      </c>
      <c r="EO21" s="18">
        <f>IF(A1L554C68 &lt;&gt; 0,A1L554C69 / A1L554C68,0)</f>
        <v>1.9422634836427939</v>
      </c>
      <c r="EP21" s="16" t="s">
        <v>3808</v>
      </c>
      <c r="EQ21" s="18">
        <f>IF(A1L554C71 = 0,A1L556C71, A1L554C71)</f>
        <v>1.9422634836427939</v>
      </c>
      <c r="ER21" s="16" t="s">
        <v>3809</v>
      </c>
      <c r="ES21" s="18">
        <f>IF(RUN_YEARS &gt; 4,(A1L554C1 + A1L554C10 + A1L554C19 + A1L554C28 + A1L554C37) / 5, 0)</f>
        <v>1.0074000000000001</v>
      </c>
      <c r="ET21" s="16" t="s">
        <v>3810</v>
      </c>
      <c r="EU21" s="18">
        <f>IF(RUN_YEARS &gt; 4,(A1L554C2 + A1L554C11 + A1L554C20 + A1L554C29 + A1L554C38) / 5, 0)</f>
        <v>9.0235999999999983</v>
      </c>
      <c r="EV21" s="16" t="s">
        <v>3811</v>
      </c>
      <c r="EW21" s="18">
        <f>IF(RUN_YEARS &gt; 4,(A1L554C3 + A1L554C12 + A1L554C21 + A1L554C30 + A1L554C39) / 5, 0)</f>
        <v>6.3018000000000001</v>
      </c>
      <c r="EX21" s="16" t="s">
        <v>3812</v>
      </c>
      <c r="EY21" s="18">
        <f>IF(RUN_YEARS &gt; 4,(A1L554C4 + A1L554C13 + A1L554C22 + A1L554C31 + A1L554C40) / 5, 0)</f>
        <v>9.730599999999999</v>
      </c>
      <c r="EZ21" s="16" t="s">
        <v>3813</v>
      </c>
      <c r="FA21" s="18">
        <f>IF(RUN_YEARS &gt; 4,(A1L554C5 + A1L554C14 + A1L554C23 + A1L554C32 + A1L554C41) / 5, 0)</f>
        <v>17.340199999999999</v>
      </c>
      <c r="FB21" s="16" t="s">
        <v>3814</v>
      </c>
      <c r="FC21" s="18">
        <f>IF(RUN_YEARS &gt; 4,(A1L554C6 + A1L554C15 + A1L554C24 + A1L554C33 + A1L554C42) / 5, 0)</f>
        <v>34.7866</v>
      </c>
      <c r="FD21" s="16" t="s">
        <v>3815</v>
      </c>
      <c r="FE21" s="18">
        <f>IF(RUN_YEARS &gt; 4,(A1L554C7 + A1L554C16 + A1L554C25 + A1L554C34 + A1L554C43) / 5, 0)</f>
        <v>26.063399999999994</v>
      </c>
      <c r="FF21" s="16" t="s">
        <v>3816</v>
      </c>
      <c r="FG21" s="18">
        <f>IF(A1L554C77 &lt;&gt; 0,A1L554C78 / A1L554C77,0)</f>
        <v>2.0061244968339467</v>
      </c>
      <c r="FH21" s="16" t="s">
        <v>3817</v>
      </c>
      <c r="FI21" s="18">
        <f>IF(A1L554C80 = 0,A1L556C80, A1L554C80)</f>
        <v>2.0061244968339467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21.645</v>
      </c>
      <c r="F22" s="16" t="s">
        <v>2959</v>
      </c>
      <c r="G22" s="6">
        <v>70.748999999999995</v>
      </c>
      <c r="H22" s="16" t="s">
        <v>2959</v>
      </c>
      <c r="I22" s="6">
        <v>43.625999999999998</v>
      </c>
      <c r="J22" s="16" t="s">
        <v>2959</v>
      </c>
      <c r="K22" s="6">
        <v>75.144999999999996</v>
      </c>
      <c r="L22" s="16" t="s">
        <v>3818</v>
      </c>
      <c r="M22" s="1">
        <f>(A1L555C1 * 2 + A1L555C2 + A1L555C3)</f>
        <v>157.66499999999999</v>
      </c>
      <c r="N22" s="16" t="s">
        <v>3819</v>
      </c>
      <c r="O22" s="1">
        <f>(A1L555C4 * 2 + A1L555C2 + A1L555C3)</f>
        <v>264.66499999999996</v>
      </c>
      <c r="P22" s="16" t="s">
        <v>3820</v>
      </c>
      <c r="Q22" s="1">
        <f>(A1L555C1 + A1L555C2 + A1L555C3 + A1L555C4)</f>
        <v>211.16499999999996</v>
      </c>
      <c r="R22" s="16" t="s">
        <v>3821</v>
      </c>
      <c r="S22" s="18">
        <f>IF(A1L555C5 &lt;&gt; 0,A1L555C6 / A1L555C5,0)</f>
        <v>1.6786541083943805</v>
      </c>
      <c r="T22" s="16" t="s">
        <v>3822</v>
      </c>
      <c r="U22" s="18">
        <f>IF(A1L555C8 = 0,A1L556C8, A1L555C8)</f>
        <v>1.6786541083943805</v>
      </c>
      <c r="V22" s="16" t="s">
        <v>2965</v>
      </c>
      <c r="W22" s="6">
        <v>21.291</v>
      </c>
      <c r="X22" s="16" t="s">
        <v>2965</v>
      </c>
      <c r="Y22" s="6">
        <v>65.731999999999999</v>
      </c>
      <c r="Z22" s="16" t="s">
        <v>2965</v>
      </c>
      <c r="AA22" s="6">
        <v>46.915999999999997</v>
      </c>
      <c r="AB22" s="16" t="s">
        <v>2965</v>
      </c>
      <c r="AC22" s="6">
        <v>60.113999999999997</v>
      </c>
      <c r="AD22" s="16" t="s">
        <v>3823</v>
      </c>
      <c r="AE22" s="1">
        <f>(A1L555C10 * 2 + A1L555C11 + A1L555C12)</f>
        <v>155.22999999999999</v>
      </c>
      <c r="AF22" s="16" t="s">
        <v>3824</v>
      </c>
      <c r="AG22" s="1">
        <f>(A1L555C13 * 2 + A1L555C11 + A1L555C12)</f>
        <v>232.87599999999998</v>
      </c>
      <c r="AH22" s="16" t="s">
        <v>3825</v>
      </c>
      <c r="AI22" s="1">
        <f>(A1L555C10 + A1L555C11 + A1L555C12 + A1L555C13)</f>
        <v>194.053</v>
      </c>
      <c r="AJ22" s="16" t="s">
        <v>3826</v>
      </c>
      <c r="AK22" s="18">
        <f>IF(A1L555C14 &lt;&gt; 0,A1L555C15 / A1L555C14,0)</f>
        <v>1.5001997036655286</v>
      </c>
      <c r="AL22" s="16" t="s">
        <v>3827</v>
      </c>
      <c r="AM22" s="18">
        <f>IF(A1L555C17 = 0,A1L556C17, A1L555C17)</f>
        <v>1.5001997036655286</v>
      </c>
      <c r="AN22" s="16" t="s">
        <v>2971</v>
      </c>
      <c r="AO22" s="6">
        <v>36.03</v>
      </c>
      <c r="AP22" s="16" t="s">
        <v>2971</v>
      </c>
      <c r="AQ22" s="6">
        <v>104.693</v>
      </c>
      <c r="AR22" s="16" t="s">
        <v>2971</v>
      </c>
      <c r="AS22" s="6">
        <v>79.25</v>
      </c>
      <c r="AT22" s="16" t="s">
        <v>2971</v>
      </c>
      <c r="AU22" s="6">
        <v>101.083</v>
      </c>
      <c r="AV22" s="16" t="s">
        <v>3828</v>
      </c>
      <c r="AW22" s="1">
        <f>(A1L555C19 * 2 + A1L555C20 + A1L555C21)</f>
        <v>256.00299999999999</v>
      </c>
      <c r="AX22" s="16" t="s">
        <v>3829</v>
      </c>
      <c r="AY22" s="1">
        <f>(A1L555C22 * 2 + A1L555C20 + A1L555C21)</f>
        <v>386.10899999999998</v>
      </c>
      <c r="AZ22" s="16" t="s">
        <v>3830</v>
      </c>
      <c r="BA22" s="1">
        <f>(A1L555C19 + A1L555C20 + A1L555C21 + A1L555C22)</f>
        <v>321.05600000000004</v>
      </c>
      <c r="BB22" s="16" t="s">
        <v>3831</v>
      </c>
      <c r="BC22" s="18">
        <f>IF(A1L555C23 &lt;&gt; 0,A1L555C24 / A1L555C23,0)</f>
        <v>1.5082206067897641</v>
      </c>
      <c r="BD22" s="16" t="s">
        <v>3832</v>
      </c>
      <c r="BE22" s="18">
        <f>IF(A1L555C26 = 0,A1L556C26, A1L555C26)</f>
        <v>1.5082206067897641</v>
      </c>
      <c r="BF22" s="16" t="s">
        <v>2977</v>
      </c>
      <c r="BG22" s="6">
        <v>27.045999999999999</v>
      </c>
      <c r="BH22" s="16" t="s">
        <v>2977</v>
      </c>
      <c r="BI22" s="6">
        <v>95.685000000000002</v>
      </c>
      <c r="BJ22" s="16" t="s">
        <v>2977</v>
      </c>
      <c r="BK22" s="6">
        <v>60.555</v>
      </c>
      <c r="BL22" s="16" t="s">
        <v>2977</v>
      </c>
      <c r="BM22" s="6">
        <v>120.98399999999999</v>
      </c>
      <c r="BN22" s="16" t="s">
        <v>3833</v>
      </c>
      <c r="BO22" s="1">
        <f>(A1L555C28 * 2 + A1L555C29 + A1L555C30)</f>
        <v>210.33199999999999</v>
      </c>
      <c r="BP22" s="16" t="s">
        <v>3834</v>
      </c>
      <c r="BQ22" s="1">
        <f>(A1L555C31 * 2 + A1L555C29 + A1L555C30)</f>
        <v>398.20800000000003</v>
      </c>
      <c r="BR22" s="16" t="s">
        <v>3835</v>
      </c>
      <c r="BS22" s="1">
        <f>(A1L555C28 + A1L555C29 + A1L555C30 + A1L555C31)</f>
        <v>304.27</v>
      </c>
      <c r="BT22" s="16" t="s">
        <v>3836</v>
      </c>
      <c r="BU22" s="18">
        <f>IF(A1L555C32 &lt;&gt; 0,A1L555C33 / A1L555C32,0)</f>
        <v>1.8932354563261893</v>
      </c>
      <c r="BV22" s="16" t="s">
        <v>3837</v>
      </c>
      <c r="BW22" s="18">
        <f>IF(A1L555C35 = 0,A1L556C35, A1L555C35)</f>
        <v>1.8932354563261893</v>
      </c>
      <c r="BX22" s="16" t="s">
        <v>2983</v>
      </c>
      <c r="BY22" s="6">
        <v>26.859000000000002</v>
      </c>
      <c r="BZ22" s="16" t="s">
        <v>2983</v>
      </c>
      <c r="CA22" s="6">
        <v>85.590999999999994</v>
      </c>
      <c r="CB22" s="16" t="s">
        <v>2983</v>
      </c>
      <c r="CC22" s="6">
        <v>59.49</v>
      </c>
      <c r="CD22" s="16" t="s">
        <v>2983</v>
      </c>
      <c r="CE22" s="6">
        <v>108.63200000000001</v>
      </c>
      <c r="CF22" s="16" t="s">
        <v>3838</v>
      </c>
      <c r="CG22" s="1">
        <f>(A1L555C37 * 2 + A1L555C38 + A1L555C39)</f>
        <v>198.79900000000001</v>
      </c>
      <c r="CH22" s="16" t="s">
        <v>3839</v>
      </c>
      <c r="CI22" s="1">
        <f>(A1L555C40 * 2 + A1L555C38 + A1L555C39)</f>
        <v>362.34500000000003</v>
      </c>
      <c r="CJ22" s="16" t="s">
        <v>3840</v>
      </c>
      <c r="CK22" s="1">
        <f>(A1L555C37 + A1L555C38 + A1L555C39 + A1L555C40)</f>
        <v>280.572</v>
      </c>
      <c r="CL22" s="16" t="s">
        <v>3841</v>
      </c>
      <c r="CM22" s="18">
        <f>IF(A1L555C41 &lt;&gt; 0,A1L555C42 / A1L555C41,0)</f>
        <v>1.8226701341556044</v>
      </c>
      <c r="CN22" s="16" t="s">
        <v>3842</v>
      </c>
      <c r="CO22" s="18">
        <f>IF(A1L555C44 = 0,A1L556C44, A1L555C44)</f>
        <v>1.8226701341556044</v>
      </c>
      <c r="CP22" s="16" t="s">
        <v>3843</v>
      </c>
      <c r="CQ22" s="18">
        <f>IF(RUN_YEARS &gt; 1,(A1L555C1 + A1L555C10) / 2, 0)</f>
        <v>21.468</v>
      </c>
      <c r="CR22" s="16" t="s">
        <v>3844</v>
      </c>
      <c r="CS22" s="18">
        <f>IF(RUN_YEARS &gt; 1,(A1L555C2 + A1L555C11) / 2, 0)</f>
        <v>68.240499999999997</v>
      </c>
      <c r="CT22" s="16" t="s">
        <v>3845</v>
      </c>
      <c r="CU22" s="18">
        <f>IF(RUN_YEARS &gt; 1,(A1L555C3 + A1L555C12) / 2, 0)</f>
        <v>45.271000000000001</v>
      </c>
      <c r="CV22" s="16" t="s">
        <v>3846</v>
      </c>
      <c r="CW22" s="18">
        <f>IF(RUN_YEARS &gt; 1,(A1L555C4 + A1L555C13) / 2, 0)</f>
        <v>67.629499999999993</v>
      </c>
      <c r="CX22" s="16" t="s">
        <v>3847</v>
      </c>
      <c r="CY22" s="18">
        <f>IF(RUN_YEARS &gt; 1,(A1L555C5 + A1L555C14) / 2, 0)</f>
        <v>156.44749999999999</v>
      </c>
      <c r="CZ22" s="16" t="s">
        <v>3848</v>
      </c>
      <c r="DA22" s="18">
        <f>IF(RUN_YEARS &gt; 1,(A1L555C6 + A1L555C15) / 2, 0)</f>
        <v>248.77049999999997</v>
      </c>
      <c r="DB22" s="16" t="s">
        <v>3849</v>
      </c>
      <c r="DC22" s="18">
        <f>IF(RUN_YEARS &gt; 1,(A1L555C7 + A1L555C16) / 2, 0)</f>
        <v>202.60899999999998</v>
      </c>
      <c r="DD22" s="16" t="s">
        <v>3850</v>
      </c>
      <c r="DE22" s="18">
        <f>IF(A1L555C50 &lt;&gt; 0,A1L555C51 / A1L555C50,0)</f>
        <v>1.5901212866936192</v>
      </c>
      <c r="DF22" s="16" t="s">
        <v>3851</v>
      </c>
      <c r="DG22" s="18">
        <f>IF(A1L555C53 = 0,A1L556C53, A1L555C53)</f>
        <v>1.5901212866936192</v>
      </c>
      <c r="DH22" s="16" t="s">
        <v>3852</v>
      </c>
      <c r="DI22" s="18">
        <f>IF(RUN_YEARS &gt; 2,(A1L555C1 + A1L555C10 + A1L555C19) / 3, 0)</f>
        <v>26.322000000000003</v>
      </c>
      <c r="DJ22" s="16" t="s">
        <v>3853</v>
      </c>
      <c r="DK22" s="18">
        <f>IF(RUN_YEARS &gt; 2,(A1L555C2 + A1L555C11 + A1L555C20) / 3, 0)</f>
        <v>80.391333333333321</v>
      </c>
      <c r="DL22" s="16" t="s">
        <v>3854</v>
      </c>
      <c r="DM22" s="18">
        <f>IF(RUN_YEARS &gt; 2,(A1L555C3 + A1L555C12 + A1L555C21) / 3, 0)</f>
        <v>56.597333333333331</v>
      </c>
      <c r="DN22" s="16" t="s">
        <v>3855</v>
      </c>
      <c r="DO22" s="18">
        <f>IF(RUN_YEARS &gt; 2,(A1L555C4 + A1L555C13 + A1L555C22) / 3, 0)</f>
        <v>78.780666666666662</v>
      </c>
      <c r="DP22" s="16" t="s">
        <v>3856</v>
      </c>
      <c r="DQ22" s="18">
        <f>IF(RUN_YEARS &gt; 2,(A1L555C5 + A1L555C14 + A1L555C23) / 3, 0)</f>
        <v>189.63266666666664</v>
      </c>
      <c r="DR22" s="16" t="s">
        <v>3857</v>
      </c>
      <c r="DS22" s="18">
        <f>IF(RUN_YEARS &gt; 2,(A1L555C6 + A1L555C15 + A1L555C24) / 3, 0)</f>
        <v>294.54999999999995</v>
      </c>
      <c r="DT22" s="16" t="s">
        <v>3858</v>
      </c>
      <c r="DU22" s="18">
        <f>IF(RUN_YEARS &gt; 2,(A1L555C7 + A1L555C16 + A1L555C25) / 3, 0)</f>
        <v>242.09133333333332</v>
      </c>
      <c r="DV22" s="16" t="s">
        <v>3859</v>
      </c>
      <c r="DW22" s="18">
        <f>IF(A1L555C59 &lt;&gt; 0,A1L555C60 / A1L555C59,0)</f>
        <v>1.5532661390969911</v>
      </c>
      <c r="DX22" s="16" t="s">
        <v>3860</v>
      </c>
      <c r="DY22" s="18">
        <f>IF(A1L555C62 = 0,A1L556C62, A1L555C62)</f>
        <v>1.5532661390969911</v>
      </c>
      <c r="DZ22" s="16" t="s">
        <v>3861</v>
      </c>
      <c r="EA22" s="18">
        <f>IF(RUN_YEARS &gt; 3,(A1L555C1 + A1L555C10 + A1L555C19 + A1L555C28) / 4, 0)</f>
        <v>26.503</v>
      </c>
      <c r="EB22" s="16" t="s">
        <v>3862</v>
      </c>
      <c r="EC22" s="18">
        <f>IF(RUN_YEARS &gt; 3,(A1L555C2 + A1L555C11 + A1L555C20 + A1L555C29) / 4, 0)</f>
        <v>84.214749999999995</v>
      </c>
      <c r="ED22" s="16" t="s">
        <v>3863</v>
      </c>
      <c r="EE22" s="18">
        <f>IF(RUN_YEARS &gt; 3,(A1L555C3 + A1L555C12 + A1L555C21 + A1L555C30) / 4, 0)</f>
        <v>57.586750000000002</v>
      </c>
      <c r="EF22" s="16" t="s">
        <v>3864</v>
      </c>
      <c r="EG22" s="18">
        <f>IF(RUN_YEARS &gt; 3,(A1L555C4 + A1L555C13 + A1L555C22 + A1L555C31) / 4, 0)</f>
        <v>89.331499999999991</v>
      </c>
      <c r="EH22" s="16" t="s">
        <v>3865</v>
      </c>
      <c r="EI22" s="18">
        <f>IF(RUN_YEARS &gt; 3,(A1L555C5 + A1L555C14 + A1L555C23 + A1L555C32) / 4, 0)</f>
        <v>194.80749999999998</v>
      </c>
      <c r="EJ22" s="16" t="s">
        <v>3866</v>
      </c>
      <c r="EK22" s="18">
        <f>IF(RUN_YEARS &gt; 3,(A1L555C6 + A1L555C15 + A1L555C24 + A1L555C33) / 4, 0)</f>
        <v>320.46449999999999</v>
      </c>
      <c r="EL22" s="16" t="s">
        <v>3867</v>
      </c>
      <c r="EM22" s="18">
        <f>IF(RUN_YEARS &gt; 3,(A1L555C7 + A1L555C16 + A1L555C25 + A1L555C34) / 4, 0)</f>
        <v>257.63599999999997</v>
      </c>
      <c r="EN22" s="16" t="s">
        <v>3868</v>
      </c>
      <c r="EO22" s="18">
        <f>IF(A1L555C68 &lt;&gt; 0,A1L555C69 / A1L555C68,0)</f>
        <v>1.6450316337923336</v>
      </c>
      <c r="EP22" s="16" t="s">
        <v>3869</v>
      </c>
      <c r="EQ22" s="18">
        <f>IF(A1L555C71 = 0,A1L556C71, A1L555C71)</f>
        <v>1.6450316337923336</v>
      </c>
      <c r="ER22" s="16" t="s">
        <v>3870</v>
      </c>
      <c r="ES22" s="18">
        <f>IF(RUN_YEARS &gt; 4,(A1L555C1 + A1L555C10 + A1L555C19 + A1L555C28 + A1L555C37) / 5, 0)</f>
        <v>26.574200000000001</v>
      </c>
      <c r="ET22" s="16" t="s">
        <v>3871</v>
      </c>
      <c r="EU22" s="18">
        <f>IF(RUN_YEARS &gt; 4,(A1L555C2 + A1L555C11 + A1L555C20 + A1L555C29 + A1L555C38) / 5, 0)</f>
        <v>84.49</v>
      </c>
      <c r="EV22" s="16" t="s">
        <v>3872</v>
      </c>
      <c r="EW22" s="18">
        <f>IF(RUN_YEARS &gt; 4,(A1L555C3 + A1L555C12 + A1L555C21 + A1L555C30 + A1L555C39) / 5, 0)</f>
        <v>57.967399999999998</v>
      </c>
      <c r="EX22" s="16" t="s">
        <v>3873</v>
      </c>
      <c r="EY22" s="18">
        <f>IF(RUN_YEARS &gt; 4,(A1L555C4 + A1L555C13 + A1L555C22 + A1L555C31 + A1L555C40) / 5, 0)</f>
        <v>93.191599999999994</v>
      </c>
      <c r="EZ22" s="16" t="s">
        <v>3874</v>
      </c>
      <c r="FA22" s="18">
        <f>IF(RUN_YEARS &gt; 4,(A1L555C5 + A1L555C14 + A1L555C23 + A1L555C32 + A1L555C41) / 5, 0)</f>
        <v>195.60579999999999</v>
      </c>
      <c r="FB22" s="16" t="s">
        <v>3875</v>
      </c>
      <c r="FC22" s="18">
        <f>IF(RUN_YEARS &gt; 4,(A1L555C6 + A1L555C15 + A1L555C24 + A1L555C33 + A1L555C42) / 5, 0)</f>
        <v>328.84059999999999</v>
      </c>
      <c r="FD22" s="16" t="s">
        <v>3876</v>
      </c>
      <c r="FE22" s="18">
        <f>IF(RUN_YEARS &gt; 4,(A1L555C7 + A1L555C16 + A1L555C25 + A1L555C34 + A1L555C43) / 5, 0)</f>
        <v>262.22320000000002</v>
      </c>
      <c r="FF22" s="16" t="s">
        <v>3877</v>
      </c>
      <c r="FG22" s="18">
        <f>IF(A1L555C77 &lt;&gt; 0,A1L555C78 / A1L555C77,0)</f>
        <v>1.6811393118199973</v>
      </c>
      <c r="FH22" s="16" t="s">
        <v>3878</v>
      </c>
      <c r="FI22" s="18">
        <f>IF(A1L555C80 = 0,A1L556C80, A1L555C80)</f>
        <v>1.6811393118199973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97.94</v>
      </c>
      <c r="F23" s="16" t="s">
        <v>2959</v>
      </c>
      <c r="G23" s="6">
        <v>390.04599999999999</v>
      </c>
      <c r="H23" s="16" t="s">
        <v>2959</v>
      </c>
      <c r="I23" s="6">
        <v>299.00299999999999</v>
      </c>
      <c r="J23" s="16" t="s">
        <v>2959</v>
      </c>
      <c r="K23" s="6">
        <v>284.97800000000001</v>
      </c>
      <c r="L23" s="16" t="s">
        <v>3879</v>
      </c>
      <c r="M23" s="1">
        <f>(A1L556C1 * 2 + A1L556C2 + A1L556C3)</f>
        <v>884.92899999999986</v>
      </c>
      <c r="N23" s="16" t="s">
        <v>3880</v>
      </c>
      <c r="O23" s="1">
        <f>(A1L556C4 * 2 + A1L556C2 + A1L556C3)</f>
        <v>1259.0049999999999</v>
      </c>
      <c r="P23" s="16" t="s">
        <v>3881</v>
      </c>
      <c r="Q23" s="1">
        <f>(A1L556C1 + A1L556C2 + A1L556C3 + A1L556C4)</f>
        <v>1071.9670000000001</v>
      </c>
      <c r="R23" s="16" t="s">
        <v>3882</v>
      </c>
      <c r="S23" s="18">
        <f>IF(A1L556C5 &lt;&gt; 0,A1L556C6 / A1L556C5,0)</f>
        <v>1.4227186587850551</v>
      </c>
      <c r="T23" s="16" t="s">
        <v>3883</v>
      </c>
      <c r="U23" s="18">
        <f>IF(A1L556C8 = 0,A1L556C8, A1L556C8)</f>
        <v>1.4227186587850551</v>
      </c>
      <c r="V23" s="16" t="s">
        <v>2965</v>
      </c>
      <c r="W23" s="6">
        <v>92.563999999999993</v>
      </c>
      <c r="X23" s="16" t="s">
        <v>2965</v>
      </c>
      <c r="Y23" s="6">
        <v>347.71699999999998</v>
      </c>
      <c r="Z23" s="16" t="s">
        <v>2965</v>
      </c>
      <c r="AA23" s="6">
        <v>289.38900000000001</v>
      </c>
      <c r="AB23" s="16" t="s">
        <v>2965</v>
      </c>
      <c r="AC23" s="6">
        <v>257.33499999999998</v>
      </c>
      <c r="AD23" s="16" t="s">
        <v>3884</v>
      </c>
      <c r="AE23" s="1">
        <f>(A1L556C10 * 2 + A1L556C11 + A1L556C12)</f>
        <v>822.23400000000004</v>
      </c>
      <c r="AF23" s="16" t="s">
        <v>3885</v>
      </c>
      <c r="AG23" s="1">
        <f>(A1L556C13 * 2 + A1L556C11 + A1L556C12)</f>
        <v>1151.7759999999998</v>
      </c>
      <c r="AH23" s="16" t="s">
        <v>3886</v>
      </c>
      <c r="AI23" s="1">
        <f>(A1L556C10 + A1L556C11 + A1L556C12 + A1L556C13)</f>
        <v>987.00499999999988</v>
      </c>
      <c r="AJ23" s="16" t="s">
        <v>3887</v>
      </c>
      <c r="AK23" s="18">
        <f>IF(A1L556C14 &lt;&gt; 0,A1L556C15 / A1L556C14,0)</f>
        <v>1.4007885832986715</v>
      </c>
      <c r="AL23" s="16" t="s">
        <v>3888</v>
      </c>
      <c r="AM23" s="18">
        <f>IF(A1L556C17 = 0,A1L556C17, A1L556C17)</f>
        <v>1.4007885832986715</v>
      </c>
      <c r="AN23" s="16" t="s">
        <v>2971</v>
      </c>
      <c r="AO23" s="6">
        <v>108.08199999999999</v>
      </c>
      <c r="AP23" s="16" t="s">
        <v>2971</v>
      </c>
      <c r="AQ23" s="6">
        <v>364.98899999999998</v>
      </c>
      <c r="AR23" s="16" t="s">
        <v>2971</v>
      </c>
      <c r="AS23" s="6">
        <v>320.69099999999997</v>
      </c>
      <c r="AT23" s="16" t="s">
        <v>2971</v>
      </c>
      <c r="AU23" s="6">
        <v>292.101</v>
      </c>
      <c r="AV23" s="16" t="s">
        <v>3889</v>
      </c>
      <c r="AW23" s="1">
        <f>(A1L556C19 * 2 + A1L556C20 + A1L556C21)</f>
        <v>901.84400000000005</v>
      </c>
      <c r="AX23" s="16" t="s">
        <v>3890</v>
      </c>
      <c r="AY23" s="1">
        <f>(A1L556C22 * 2 + A1L556C20 + A1L556C21)</f>
        <v>1269.8820000000001</v>
      </c>
      <c r="AZ23" s="16" t="s">
        <v>3891</v>
      </c>
      <c r="BA23" s="1">
        <f>(A1L556C19 + A1L556C20 + A1L556C21 + A1L556C22)</f>
        <v>1085.8629999999998</v>
      </c>
      <c r="BB23" s="16" t="s">
        <v>3892</v>
      </c>
      <c r="BC23" s="18">
        <f>IF(A1L556C23 &lt;&gt; 0,A1L556C24 / A1L556C23,0)</f>
        <v>1.40809496986175</v>
      </c>
      <c r="BD23" s="16" t="s">
        <v>3893</v>
      </c>
      <c r="BE23" s="18">
        <f>IF(A1L556C26 = 0,A1L556C26, A1L556C26)</f>
        <v>1.40809496986175</v>
      </c>
      <c r="BF23" s="16" t="s">
        <v>2977</v>
      </c>
      <c r="BG23" s="6">
        <v>119.35299999999999</v>
      </c>
      <c r="BH23" s="16" t="s">
        <v>2977</v>
      </c>
      <c r="BI23" s="6">
        <v>405.27699999999999</v>
      </c>
      <c r="BJ23" s="16" t="s">
        <v>2977</v>
      </c>
      <c r="BK23" s="6">
        <v>315.22399999999999</v>
      </c>
      <c r="BL23" s="16" t="s">
        <v>2977</v>
      </c>
      <c r="BM23" s="6">
        <v>311.03500000000003</v>
      </c>
      <c r="BN23" s="16" t="s">
        <v>3894</v>
      </c>
      <c r="BO23" s="1">
        <f>(A1L556C28 * 2 + A1L556C29 + A1L556C30)</f>
        <v>959.20699999999988</v>
      </c>
      <c r="BP23" s="16" t="s">
        <v>3895</v>
      </c>
      <c r="BQ23" s="1">
        <f>(A1L556C31 * 2 + A1L556C29 + A1L556C30)</f>
        <v>1342.5709999999999</v>
      </c>
      <c r="BR23" s="16" t="s">
        <v>3896</v>
      </c>
      <c r="BS23" s="1">
        <f>(A1L556C28 + A1L556C29 + A1L556C30 + A1L556C31)</f>
        <v>1150.8890000000001</v>
      </c>
      <c r="BT23" s="16" t="s">
        <v>3897</v>
      </c>
      <c r="BU23" s="18">
        <f>IF(A1L556C32 &lt;&gt; 0,A1L556C33 / A1L556C32,0)</f>
        <v>1.3996676421252139</v>
      </c>
      <c r="BV23" s="16" t="s">
        <v>3898</v>
      </c>
      <c r="BW23" s="18">
        <f>IF(A1L556C35 = 0,A1L556C35, A1L556C35)</f>
        <v>1.3996676421252139</v>
      </c>
      <c r="BX23" s="16" t="s">
        <v>2983</v>
      </c>
      <c r="BY23" s="6">
        <v>129.82400000000001</v>
      </c>
      <c r="BZ23" s="16" t="s">
        <v>2983</v>
      </c>
      <c r="CA23" s="6">
        <v>406.61</v>
      </c>
      <c r="CB23" s="16" t="s">
        <v>2983</v>
      </c>
      <c r="CC23" s="6">
        <v>336.26600000000002</v>
      </c>
      <c r="CD23" s="16" t="s">
        <v>2983</v>
      </c>
      <c r="CE23" s="6">
        <v>299.11200000000002</v>
      </c>
      <c r="CF23" s="16" t="s">
        <v>3899</v>
      </c>
      <c r="CG23" s="1">
        <f>(A1L556C37 * 2 + A1L556C38 + A1L556C39)</f>
        <v>1002.5240000000001</v>
      </c>
      <c r="CH23" s="16" t="s">
        <v>3900</v>
      </c>
      <c r="CI23" s="1">
        <f>(A1L556C40 * 2 + A1L556C38 + A1L556C39)</f>
        <v>1341.1000000000001</v>
      </c>
      <c r="CJ23" s="16" t="s">
        <v>3901</v>
      </c>
      <c r="CK23" s="1">
        <f>(A1L556C37 + A1L556C38 + A1L556C39 + A1L556C40)</f>
        <v>1171.8120000000001</v>
      </c>
      <c r="CL23" s="16" t="s">
        <v>3902</v>
      </c>
      <c r="CM23" s="18">
        <f>IF(A1L556C41 &lt;&gt; 0,A1L556C42 / A1L556C41,0)</f>
        <v>1.3377235856697696</v>
      </c>
      <c r="CN23" s="16" t="s">
        <v>3903</v>
      </c>
      <c r="CO23" s="18">
        <f>IF(A1L556C44 = 0,A1L556C44, A1L556C44)</f>
        <v>1.3377235856697696</v>
      </c>
      <c r="CP23" s="16" t="s">
        <v>3904</v>
      </c>
      <c r="CQ23" s="18">
        <f>IF(RUN_YEARS &gt; 1,(A1L556C1 + A1L556C10) / 2, 0)</f>
        <v>95.251999999999995</v>
      </c>
      <c r="CR23" s="16" t="s">
        <v>3905</v>
      </c>
      <c r="CS23" s="18">
        <f>IF(RUN_YEARS &gt; 1,(A1L556C2 + A1L556C11) / 2, 0)</f>
        <v>368.88149999999996</v>
      </c>
      <c r="CT23" s="16" t="s">
        <v>3906</v>
      </c>
      <c r="CU23" s="18">
        <f>IF(RUN_YEARS &gt; 1,(A1L556C3 + A1L556C12) / 2, 0)</f>
        <v>294.19600000000003</v>
      </c>
      <c r="CV23" s="16" t="s">
        <v>3907</v>
      </c>
      <c r="CW23" s="18">
        <f>IF(RUN_YEARS &gt; 1,(A1L556C4 + A1L556C13) / 2, 0)</f>
        <v>271.15649999999999</v>
      </c>
      <c r="CX23" s="16" t="s">
        <v>3908</v>
      </c>
      <c r="CY23" s="18">
        <f>IF(RUN_YEARS &gt; 1,(A1L556C5 + A1L556C14) / 2, 0)</f>
        <v>853.58150000000001</v>
      </c>
      <c r="CZ23" s="16" t="s">
        <v>3909</v>
      </c>
      <c r="DA23" s="18">
        <f>IF(RUN_YEARS &gt; 1,(A1L556C6 + A1L556C15) / 2, 0)</f>
        <v>1205.3905</v>
      </c>
      <c r="DB23" s="16" t="s">
        <v>3910</v>
      </c>
      <c r="DC23" s="18">
        <f>IF(RUN_YEARS &gt; 1,(A1L556C7 + A1L556C16) / 2, 0)</f>
        <v>1029.4859999999999</v>
      </c>
      <c r="DD23" s="16" t="s">
        <v>3911</v>
      </c>
      <c r="DE23" s="18">
        <f>IF(A1L556C50 &lt;&gt; 0,A1L556C51 / A1L556C50,0)</f>
        <v>1.4121563084485782</v>
      </c>
      <c r="DF23" s="16" t="s">
        <v>3912</v>
      </c>
      <c r="DG23" s="18">
        <f>IF(A1L556C53 = 0,A1L556C53, A1L556C53)</f>
        <v>1.4121563084485782</v>
      </c>
      <c r="DH23" s="16" t="s">
        <v>3913</v>
      </c>
      <c r="DI23" s="18">
        <f>IF(RUN_YEARS &gt; 2,(A1L556C1 + A1L556C10 + A1L556C19) / 3, 0)</f>
        <v>99.528666666666666</v>
      </c>
      <c r="DJ23" s="16" t="s">
        <v>3914</v>
      </c>
      <c r="DK23" s="18">
        <f>IF(RUN_YEARS &gt; 2,(A1L556C2 + A1L556C11 + A1L556C20) / 3, 0)</f>
        <v>367.584</v>
      </c>
      <c r="DL23" s="16" t="s">
        <v>3915</v>
      </c>
      <c r="DM23" s="18">
        <f>IF(RUN_YEARS &gt; 2,(A1L556C3 + A1L556C12 + A1L556C21) / 3, 0)</f>
        <v>303.02766666666668</v>
      </c>
      <c r="DN23" s="16" t="s">
        <v>3916</v>
      </c>
      <c r="DO23" s="18">
        <f>IF(RUN_YEARS &gt; 2,(A1L556C4 + A1L556C13 + A1L556C22) / 3, 0)</f>
        <v>278.13799999999998</v>
      </c>
      <c r="DP23" s="16" t="s">
        <v>3917</v>
      </c>
      <c r="DQ23" s="18">
        <f>IF(RUN_YEARS &gt; 2,(A1L556C5 + A1L556C14 + A1L556C23) / 3, 0)</f>
        <v>869.66899999999998</v>
      </c>
      <c r="DR23" s="16" t="s">
        <v>3918</v>
      </c>
      <c r="DS23" s="18">
        <f>IF(RUN_YEARS &gt; 2,(A1L556C6 + A1L556C15 + A1L556C24) / 3, 0)</f>
        <v>1226.8876666666667</v>
      </c>
      <c r="DT23" s="16" t="s">
        <v>3919</v>
      </c>
      <c r="DU23" s="18">
        <f>IF(RUN_YEARS &gt; 2,(A1L556C7 + A1L556C16 + A1L556C25) / 3, 0)</f>
        <v>1048.2783333333332</v>
      </c>
      <c r="DV23" s="16" t="s">
        <v>3920</v>
      </c>
      <c r="DW23" s="18">
        <f>IF(A1L556C59 &lt;&gt; 0,A1L556C60 / A1L556C59,0)</f>
        <v>1.4107524433625516</v>
      </c>
      <c r="DX23" s="16" t="s">
        <v>3921</v>
      </c>
      <c r="DY23" s="18">
        <f>IF(A1L556C62 = 0,A1L556C62, A1L556C62)</f>
        <v>1.4107524433625516</v>
      </c>
      <c r="DZ23" s="16" t="s">
        <v>3922</v>
      </c>
      <c r="EA23" s="18">
        <f>IF(RUN_YEARS &gt; 3,(A1L556C1 + A1L556C10 + A1L556C19 + A1L556C28) / 4, 0)</f>
        <v>104.48475000000001</v>
      </c>
      <c r="EB23" s="16" t="s">
        <v>3923</v>
      </c>
      <c r="EC23" s="18">
        <f>IF(RUN_YEARS &gt; 3,(A1L556C2 + A1L556C11 + A1L556C20 + A1L556C29) / 4, 0)</f>
        <v>377.00725</v>
      </c>
      <c r="ED23" s="16" t="s">
        <v>3924</v>
      </c>
      <c r="EE23" s="18">
        <f>IF(RUN_YEARS &gt; 3,(A1L556C3 + A1L556C12 + A1L556C21 + A1L556C30) / 4, 0)</f>
        <v>306.07675</v>
      </c>
      <c r="EF23" s="16" t="s">
        <v>3925</v>
      </c>
      <c r="EG23" s="18">
        <f>IF(RUN_YEARS &gt; 3,(A1L556C4 + A1L556C13 + A1L556C22 + A1L556C31) / 4, 0)</f>
        <v>286.36225000000002</v>
      </c>
      <c r="EH23" s="16" t="s">
        <v>3926</v>
      </c>
      <c r="EI23" s="18">
        <f>IF(RUN_YEARS &gt; 3,(A1L556C5 + A1L556C14 + A1L556C23 + A1L556C32) / 4, 0)</f>
        <v>892.05349999999999</v>
      </c>
      <c r="EJ23" s="16" t="s">
        <v>3927</v>
      </c>
      <c r="EK23" s="18">
        <f>IF(RUN_YEARS &gt; 3,(A1L556C6 + A1L556C15 + A1L556C24 + A1L556C33) / 4, 0)</f>
        <v>1255.8085000000001</v>
      </c>
      <c r="EL23" s="16" t="s">
        <v>3928</v>
      </c>
      <c r="EM23" s="18">
        <f>IF(RUN_YEARS &gt; 3,(A1L556C7 + A1L556C16 + A1L556C25 + A1L556C34) / 4, 0)</f>
        <v>1073.931</v>
      </c>
      <c r="EN23" s="16" t="s">
        <v>3929</v>
      </c>
      <c r="EO23" s="18">
        <f>IF(A1L556C68 &lt;&gt; 0,A1L556C69 / A1L556C68,0)</f>
        <v>1.4077726279869986</v>
      </c>
      <c r="EP23" s="16" t="s">
        <v>3930</v>
      </c>
      <c r="EQ23" s="18">
        <f>IF(A1L556C71 = 0,A1L556C71, A1L556C71)</f>
        <v>1.4077726279869986</v>
      </c>
      <c r="ER23" s="16" t="s">
        <v>3931</v>
      </c>
      <c r="ES23" s="18">
        <f>IF(RUN_YEARS &gt; 4,(A1L556C1 + A1L556C10 + A1L556C19 + A1L556C28 + A1L556C37) / 5, 0)</f>
        <v>109.55260000000001</v>
      </c>
      <c r="ET23" s="16" t="s">
        <v>3932</v>
      </c>
      <c r="EU23" s="18">
        <f>IF(RUN_YEARS &gt; 4,(A1L556C2 + A1L556C11 + A1L556C20 + A1L556C29 + A1L556C38) / 5, 0)</f>
        <v>382.92780000000005</v>
      </c>
      <c r="EV23" s="16" t="s">
        <v>3933</v>
      </c>
      <c r="EW23" s="18">
        <f>IF(RUN_YEARS &gt; 4,(A1L556C3 + A1L556C12 + A1L556C21 + A1L556C30 + A1L556C39) / 5, 0)</f>
        <v>312.1146</v>
      </c>
      <c r="EX23" s="16" t="s">
        <v>3934</v>
      </c>
      <c r="EY23" s="18">
        <f>IF(RUN_YEARS &gt; 4,(A1L556C4 + A1L556C13 + A1L556C22 + A1L556C31 + A1L556C40) / 5, 0)</f>
        <v>288.91220000000004</v>
      </c>
      <c r="EZ23" s="16" t="s">
        <v>3935</v>
      </c>
      <c r="FA23" s="18">
        <f>IF(RUN_YEARS &gt; 4,(A1L556C5 + A1L556C14 + A1L556C23 + A1L556C32 + A1L556C41) / 5, 0)</f>
        <v>914.14760000000001</v>
      </c>
      <c r="FB23" s="16" t="s">
        <v>3936</v>
      </c>
      <c r="FC23" s="18">
        <f>IF(RUN_YEARS &gt; 4,(A1L556C6 + A1L556C15 + A1L556C24 + A1L556C33 + A1L556C42) / 5, 0)</f>
        <v>1272.8668000000002</v>
      </c>
      <c r="FD23" s="16" t="s">
        <v>3937</v>
      </c>
      <c r="FE23" s="18">
        <f>IF(RUN_YEARS &gt; 4,(A1L556C7 + A1L556C16 + A1L556C25 + A1L556C34 + A1L556C43) / 5, 0)</f>
        <v>1093.5072</v>
      </c>
      <c r="FF23" s="16" t="s">
        <v>3938</v>
      </c>
      <c r="FG23" s="18">
        <f>IF(A1L556C77 &lt;&gt; 0,A1L556C78 / A1L556C77,0)</f>
        <v>1.3924084031944077</v>
      </c>
      <c r="FH23" s="16" t="s">
        <v>3939</v>
      </c>
      <c r="FI23" s="18">
        <f>IF(A1L556C80 = 0,A1L556C80, A1L556C80)</f>
        <v>1.3924084031944077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3B4E4-088D-4378-8BAA-9F11E4174B24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57E0B-3EC3-418C-80F0-1DFDB9565B16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4.3099999999999996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6.8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19483-105E-40D7-9244-7180EE6BF0E1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6.0505371573508201E-2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5.7533564405458031E-2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5.869137632901042E-2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6.053057747723721E-2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6.4346875775408277E-2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145.34406742199107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138.20528734073031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140.98654609350632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145.40461623733995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154.57200588766096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145.34406742199107</v>
      </c>
      <c r="F18" s="16" t="s">
        <v>4022</v>
      </c>
      <c r="G18" s="15">
        <f>SUM(A1L906C2:A1L910C2)</f>
        <v>138.20528734073031</v>
      </c>
      <c r="H18" s="16" t="s">
        <v>4023</v>
      </c>
      <c r="I18" s="15">
        <f>SUM(A1L906C3:A1L910C3)</f>
        <v>140.98654609350632</v>
      </c>
      <c r="J18" s="16" t="s">
        <v>4024</v>
      </c>
      <c r="K18" s="15">
        <f>SUM(A1L906C4:A1L910C4)</f>
        <v>145.40461623733995</v>
      </c>
      <c r="L18" s="16" t="s">
        <v>4025</v>
      </c>
      <c r="M18" s="15">
        <f>SUM(A1L906C5:A1L910C5)</f>
        <v>154.57200588766096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557.51095446211059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530.12801295378313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540.79636873444463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557.74320768328073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592.9074922979222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557.51095446211059</v>
      </c>
      <c r="F24" s="16" t="s">
        <v>4032</v>
      </c>
      <c r="G24" s="15">
        <f>SUM(A1L912C2:A1L916C2)</f>
        <v>530.12801295378313</v>
      </c>
      <c r="H24" s="16" t="s">
        <v>4033</v>
      </c>
      <c r="I24" s="15">
        <f>SUM(A1L912C3:A1L916C3)</f>
        <v>540.79636873444463</v>
      </c>
      <c r="J24" s="16" t="s">
        <v>4034</v>
      </c>
      <c r="K24" s="15">
        <f>SUM(A1L912C4:A1L916C4)</f>
        <v>557.74320768328073</v>
      </c>
      <c r="L24" s="16" t="s">
        <v>4035</v>
      </c>
      <c r="M24" s="15">
        <f>SUM(A1L912C5:A1L916C5)</f>
        <v>592.9074922979222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73440C-5BF3-4493-9F20-B37475A4C4FF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7888</v>
      </c>
      <c r="H8" s="16" t="s">
        <v>4253</v>
      </c>
      <c r="I8" s="20">
        <v>1</v>
      </c>
      <c r="J8" s="16" t="s">
        <v>4252</v>
      </c>
      <c r="K8" s="15">
        <v>804</v>
      </c>
      <c r="L8" s="16" t="s">
        <v>4253</v>
      </c>
      <c r="M8" s="20">
        <v>1</v>
      </c>
      <c r="N8" s="16" t="s">
        <v>4252</v>
      </c>
      <c r="O8" s="15">
        <v>2542</v>
      </c>
      <c r="P8" s="16" t="s">
        <v>4253</v>
      </c>
      <c r="Q8" s="20">
        <v>1</v>
      </c>
      <c r="R8" s="16" t="s">
        <v>4252</v>
      </c>
      <c r="S8" s="15">
        <v>741</v>
      </c>
      <c r="T8" s="16" t="s">
        <v>4253</v>
      </c>
      <c r="U8" s="20">
        <v>1</v>
      </c>
      <c r="V8" s="16" t="s">
        <v>4252</v>
      </c>
      <c r="W8" s="15">
        <v>11975</v>
      </c>
      <c r="X8" s="16" t="s">
        <v>4252</v>
      </c>
      <c r="Y8" s="15">
        <v>11975</v>
      </c>
      <c r="Z8" s="16" t="s">
        <v>4254</v>
      </c>
      <c r="AA8" s="15">
        <v>8656</v>
      </c>
      <c r="AB8" s="16" t="s">
        <v>4255</v>
      </c>
      <c r="AC8" s="20">
        <v>1.031698</v>
      </c>
      <c r="AD8" s="16" t="s">
        <v>4254</v>
      </c>
      <c r="AE8" s="15">
        <v>636</v>
      </c>
      <c r="AF8" s="16" t="s">
        <v>4255</v>
      </c>
      <c r="AG8" s="20">
        <v>1.0376719999999999</v>
      </c>
      <c r="AH8" s="16" t="s">
        <v>4254</v>
      </c>
      <c r="AI8" s="15">
        <v>2436</v>
      </c>
      <c r="AJ8" s="16" t="s">
        <v>4255</v>
      </c>
      <c r="AK8" s="20">
        <v>1.0755410000000001</v>
      </c>
      <c r="AL8" s="16" t="s">
        <v>4254</v>
      </c>
      <c r="AM8" s="15">
        <v>408</v>
      </c>
      <c r="AN8" s="16" t="s">
        <v>4255</v>
      </c>
      <c r="AO8" s="20">
        <v>1.0322769999999999</v>
      </c>
      <c r="AP8" s="16" t="s">
        <v>4256</v>
      </c>
      <c r="AQ8" s="15">
        <v>5132</v>
      </c>
      <c r="AR8" s="16" t="s">
        <v>4257</v>
      </c>
      <c r="AS8" s="20">
        <v>1.038359</v>
      </c>
      <c r="AT8" s="16" t="s">
        <v>4256</v>
      </c>
      <c r="AU8" s="15">
        <v>980</v>
      </c>
      <c r="AV8" s="16" t="s">
        <v>4257</v>
      </c>
      <c r="AW8" s="20">
        <v>0.95399330000000004</v>
      </c>
      <c r="AX8" s="16" t="s">
        <v>4256</v>
      </c>
      <c r="AY8" s="15">
        <v>8675</v>
      </c>
      <c r="AZ8" s="16" t="s">
        <v>4257</v>
      </c>
      <c r="BA8" s="20">
        <v>0.98826579999999997</v>
      </c>
      <c r="BB8" s="16" t="s">
        <v>4256</v>
      </c>
      <c r="BC8" s="15">
        <v>653</v>
      </c>
      <c r="BD8" s="16" t="s">
        <v>4257</v>
      </c>
      <c r="BE8" s="20">
        <v>1.0273650000000001</v>
      </c>
      <c r="BF8" s="16" t="s">
        <v>4258</v>
      </c>
      <c r="BG8" s="15">
        <v>9700</v>
      </c>
      <c r="BH8" s="16" t="s">
        <v>4259</v>
      </c>
      <c r="BI8" s="20">
        <v>1.056006</v>
      </c>
      <c r="BJ8" s="16" t="s">
        <v>4258</v>
      </c>
      <c r="BK8" s="15">
        <v>1243</v>
      </c>
      <c r="BL8" s="16" t="s">
        <v>4259</v>
      </c>
      <c r="BM8" s="20">
        <v>0.92902090000000004</v>
      </c>
      <c r="BN8" s="16" t="s">
        <v>4258</v>
      </c>
      <c r="BO8" s="15">
        <v>6816</v>
      </c>
      <c r="BP8" s="16" t="s">
        <v>4259</v>
      </c>
      <c r="BQ8" s="20">
        <v>0.7997746</v>
      </c>
      <c r="BR8" s="16" t="s">
        <v>4258</v>
      </c>
      <c r="BS8" s="15">
        <v>639</v>
      </c>
      <c r="BT8" s="16" t="s">
        <v>4259</v>
      </c>
      <c r="BU8" s="20">
        <v>1.0391090000000001</v>
      </c>
      <c r="BV8" s="16" t="s">
        <v>4260</v>
      </c>
      <c r="BW8" s="15">
        <v>5473</v>
      </c>
      <c r="BX8" s="16" t="s">
        <v>4261</v>
      </c>
      <c r="BY8" s="20">
        <v>1.081915</v>
      </c>
      <c r="BZ8" s="16" t="s">
        <v>4260</v>
      </c>
      <c r="CA8" s="15">
        <v>1297</v>
      </c>
      <c r="CB8" s="16" t="s">
        <v>4261</v>
      </c>
      <c r="CC8" s="20">
        <v>0.95522779999999996</v>
      </c>
      <c r="CD8" s="16" t="s">
        <v>4260</v>
      </c>
      <c r="CE8" s="15">
        <v>7019</v>
      </c>
      <c r="CF8" s="16" t="s">
        <v>4261</v>
      </c>
      <c r="CG8" s="20">
        <v>0.80326549999999997</v>
      </c>
      <c r="CH8" s="16" t="s">
        <v>4260</v>
      </c>
      <c r="CI8" s="15">
        <v>408</v>
      </c>
      <c r="CJ8" s="16" t="s">
        <v>4261</v>
      </c>
      <c r="CK8" s="20">
        <v>1.064954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14172.105937079998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700</v>
      </c>
      <c r="H9" s="16" t="s">
        <v>4253</v>
      </c>
      <c r="I9" s="20">
        <v>1</v>
      </c>
      <c r="J9" s="16" t="s">
        <v>4252</v>
      </c>
      <c r="K9" s="15">
        <v>57</v>
      </c>
      <c r="L9" s="16" t="s">
        <v>4253</v>
      </c>
      <c r="M9" s="20">
        <v>1</v>
      </c>
      <c r="N9" s="16" t="s">
        <v>4252</v>
      </c>
      <c r="O9" s="15">
        <v>173</v>
      </c>
      <c r="P9" s="16" t="s">
        <v>4253</v>
      </c>
      <c r="Q9" s="20">
        <v>1</v>
      </c>
      <c r="R9" s="16" t="s">
        <v>4252</v>
      </c>
      <c r="S9" s="15">
        <v>49</v>
      </c>
      <c r="T9" s="16" t="s">
        <v>4253</v>
      </c>
      <c r="U9" s="20">
        <v>1</v>
      </c>
      <c r="V9" s="16" t="s">
        <v>4252</v>
      </c>
      <c r="W9" s="15">
        <v>979</v>
      </c>
      <c r="X9" s="16" t="s">
        <v>4252</v>
      </c>
      <c r="Y9" s="15">
        <v>979</v>
      </c>
      <c r="Z9" s="16" t="s">
        <v>4254</v>
      </c>
      <c r="AA9" s="15">
        <v>682</v>
      </c>
      <c r="AB9" s="16" t="s">
        <v>4255</v>
      </c>
      <c r="AC9" s="20">
        <v>1.031698</v>
      </c>
      <c r="AD9" s="16" t="s">
        <v>4254</v>
      </c>
      <c r="AE9" s="15">
        <v>57</v>
      </c>
      <c r="AF9" s="16" t="s">
        <v>4255</v>
      </c>
      <c r="AG9" s="20">
        <v>1.0376719999999999</v>
      </c>
      <c r="AH9" s="16" t="s">
        <v>4254</v>
      </c>
      <c r="AI9" s="15">
        <v>54</v>
      </c>
      <c r="AJ9" s="16" t="s">
        <v>4255</v>
      </c>
      <c r="AK9" s="20">
        <v>1.0755410000000001</v>
      </c>
      <c r="AL9" s="16" t="s">
        <v>4254</v>
      </c>
      <c r="AM9" s="15">
        <v>34</v>
      </c>
      <c r="AN9" s="16" t="s">
        <v>4255</v>
      </c>
      <c r="AO9" s="20">
        <v>1.0322769999999999</v>
      </c>
      <c r="AP9" s="16" t="s">
        <v>4256</v>
      </c>
      <c r="AQ9" s="15">
        <v>673</v>
      </c>
      <c r="AR9" s="16" t="s">
        <v>4257</v>
      </c>
      <c r="AS9" s="20">
        <v>1.038359</v>
      </c>
      <c r="AT9" s="16" t="s">
        <v>4256</v>
      </c>
      <c r="AU9" s="15">
        <v>88</v>
      </c>
      <c r="AV9" s="16" t="s">
        <v>4257</v>
      </c>
      <c r="AW9" s="20">
        <v>0.95399330000000004</v>
      </c>
      <c r="AX9" s="16" t="s">
        <v>4256</v>
      </c>
      <c r="AY9" s="15">
        <v>610</v>
      </c>
      <c r="AZ9" s="16" t="s">
        <v>4257</v>
      </c>
      <c r="BA9" s="20">
        <v>0.98826579999999997</v>
      </c>
      <c r="BB9" s="16" t="s">
        <v>4256</v>
      </c>
      <c r="BC9" s="15">
        <v>58</v>
      </c>
      <c r="BD9" s="16" t="s">
        <v>4257</v>
      </c>
      <c r="BE9" s="20">
        <v>1.0273650000000001</v>
      </c>
      <c r="BF9" s="16" t="s">
        <v>4258</v>
      </c>
      <c r="BG9" s="15">
        <v>1215</v>
      </c>
      <c r="BH9" s="16" t="s">
        <v>4259</v>
      </c>
      <c r="BI9" s="20">
        <v>1.056006</v>
      </c>
      <c r="BJ9" s="16" t="s">
        <v>4258</v>
      </c>
      <c r="BK9" s="15">
        <v>155</v>
      </c>
      <c r="BL9" s="16" t="s">
        <v>4259</v>
      </c>
      <c r="BM9" s="20">
        <v>0.92902090000000004</v>
      </c>
      <c r="BN9" s="16" t="s">
        <v>4258</v>
      </c>
      <c r="BO9" s="15">
        <v>1886</v>
      </c>
      <c r="BP9" s="16" t="s">
        <v>4259</v>
      </c>
      <c r="BQ9" s="20">
        <v>0.7997746</v>
      </c>
      <c r="BR9" s="16" t="s">
        <v>4258</v>
      </c>
      <c r="BS9" s="15">
        <v>85</v>
      </c>
      <c r="BT9" s="16" t="s">
        <v>4259</v>
      </c>
      <c r="BU9" s="20">
        <v>1.0391090000000001</v>
      </c>
      <c r="BV9" s="16" t="s">
        <v>4260</v>
      </c>
      <c r="BW9" s="15">
        <v>1575</v>
      </c>
      <c r="BX9" s="16" t="s">
        <v>4261</v>
      </c>
      <c r="BY9" s="20">
        <v>1.081915</v>
      </c>
      <c r="BZ9" s="16" t="s">
        <v>4260</v>
      </c>
      <c r="CA9" s="15">
        <v>302</v>
      </c>
      <c r="CB9" s="16" t="s">
        <v>4261</v>
      </c>
      <c r="CC9" s="20">
        <v>0.95522779999999996</v>
      </c>
      <c r="CD9" s="16" t="s">
        <v>4260</v>
      </c>
      <c r="CE9" s="15">
        <v>1732</v>
      </c>
      <c r="CF9" s="16" t="s">
        <v>4261</v>
      </c>
      <c r="CG9" s="20">
        <v>0.80326549999999997</v>
      </c>
      <c r="CH9" s="16" t="s">
        <v>4260</v>
      </c>
      <c r="CI9" s="15">
        <v>52</v>
      </c>
      <c r="CJ9" s="16" t="s">
        <v>4261</v>
      </c>
      <c r="CK9" s="20">
        <v>1.064954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1948.60227242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1822</v>
      </c>
      <c r="H10" s="16" t="s">
        <v>4253</v>
      </c>
      <c r="I10" s="20">
        <v>1</v>
      </c>
      <c r="J10" s="16" t="s">
        <v>4252</v>
      </c>
      <c r="K10" s="15">
        <v>164</v>
      </c>
      <c r="L10" s="16" t="s">
        <v>4253</v>
      </c>
      <c r="M10" s="20">
        <v>1</v>
      </c>
      <c r="N10" s="16" t="s">
        <v>4252</v>
      </c>
      <c r="O10" s="15">
        <v>560</v>
      </c>
      <c r="P10" s="16" t="s">
        <v>4253</v>
      </c>
      <c r="Q10" s="20">
        <v>1</v>
      </c>
      <c r="R10" s="16" t="s">
        <v>4252</v>
      </c>
      <c r="S10" s="15">
        <v>150</v>
      </c>
      <c r="T10" s="16" t="s">
        <v>4253</v>
      </c>
      <c r="U10" s="20">
        <v>1</v>
      </c>
      <c r="V10" s="16" t="s">
        <v>4252</v>
      </c>
      <c r="W10" s="15">
        <v>2696</v>
      </c>
      <c r="X10" s="16" t="s">
        <v>4252</v>
      </c>
      <c r="Y10" s="15">
        <v>2696</v>
      </c>
      <c r="Z10" s="16" t="s">
        <v>4254</v>
      </c>
      <c r="AA10" s="15">
        <v>1424</v>
      </c>
      <c r="AB10" s="16" t="s">
        <v>4255</v>
      </c>
      <c r="AC10" s="20">
        <v>1.031698</v>
      </c>
      <c r="AD10" s="16" t="s">
        <v>4254</v>
      </c>
      <c r="AE10" s="15">
        <v>141</v>
      </c>
      <c r="AF10" s="16" t="s">
        <v>4255</v>
      </c>
      <c r="AG10" s="20">
        <v>1.0376719999999999</v>
      </c>
      <c r="AH10" s="16" t="s">
        <v>4254</v>
      </c>
      <c r="AI10" s="15">
        <v>442</v>
      </c>
      <c r="AJ10" s="16" t="s">
        <v>4255</v>
      </c>
      <c r="AK10" s="20">
        <v>1.0755410000000001</v>
      </c>
      <c r="AL10" s="16" t="s">
        <v>4254</v>
      </c>
      <c r="AM10" s="15">
        <v>94</v>
      </c>
      <c r="AN10" s="16" t="s">
        <v>4255</v>
      </c>
      <c r="AO10" s="20">
        <v>1.0322769999999999</v>
      </c>
      <c r="AP10" s="16" t="s">
        <v>4256</v>
      </c>
      <c r="AQ10" s="15">
        <v>885</v>
      </c>
      <c r="AR10" s="16" t="s">
        <v>4257</v>
      </c>
      <c r="AS10" s="20">
        <v>1.038359</v>
      </c>
      <c r="AT10" s="16" t="s">
        <v>4256</v>
      </c>
      <c r="AU10" s="15">
        <v>217</v>
      </c>
      <c r="AV10" s="16" t="s">
        <v>4257</v>
      </c>
      <c r="AW10" s="20">
        <v>0.95399330000000004</v>
      </c>
      <c r="AX10" s="16" t="s">
        <v>4256</v>
      </c>
      <c r="AY10" s="15">
        <v>1686</v>
      </c>
      <c r="AZ10" s="16" t="s">
        <v>4257</v>
      </c>
      <c r="BA10" s="20">
        <v>0.98826579999999997</v>
      </c>
      <c r="BB10" s="16" t="s">
        <v>4256</v>
      </c>
      <c r="BC10" s="15">
        <v>137</v>
      </c>
      <c r="BD10" s="16" t="s">
        <v>4257</v>
      </c>
      <c r="BE10" s="20">
        <v>1.0273650000000001</v>
      </c>
      <c r="BF10" s="16" t="s">
        <v>4258</v>
      </c>
      <c r="BG10" s="15">
        <v>1488</v>
      </c>
      <c r="BH10" s="16" t="s">
        <v>4259</v>
      </c>
      <c r="BI10" s="20">
        <v>1.056006</v>
      </c>
      <c r="BJ10" s="16" t="s">
        <v>4258</v>
      </c>
      <c r="BK10" s="15">
        <v>190</v>
      </c>
      <c r="BL10" s="16" t="s">
        <v>4259</v>
      </c>
      <c r="BM10" s="20">
        <v>0.92902090000000004</v>
      </c>
      <c r="BN10" s="16" t="s">
        <v>4258</v>
      </c>
      <c r="BO10" s="15">
        <v>1007</v>
      </c>
      <c r="BP10" s="16" t="s">
        <v>4259</v>
      </c>
      <c r="BQ10" s="20">
        <v>0.7997746</v>
      </c>
      <c r="BR10" s="16" t="s">
        <v>4258</v>
      </c>
      <c r="BS10" s="15">
        <v>94</v>
      </c>
      <c r="BT10" s="16" t="s">
        <v>4259</v>
      </c>
      <c r="BU10" s="20">
        <v>1.0391090000000001</v>
      </c>
      <c r="BV10" s="16" t="s">
        <v>4260</v>
      </c>
      <c r="BW10" s="15">
        <v>980</v>
      </c>
      <c r="BX10" s="16" t="s">
        <v>4261</v>
      </c>
      <c r="BY10" s="20">
        <v>1.081915</v>
      </c>
      <c r="BZ10" s="16" t="s">
        <v>4260</v>
      </c>
      <c r="CA10" s="15">
        <v>300</v>
      </c>
      <c r="CB10" s="16" t="s">
        <v>4261</v>
      </c>
      <c r="CC10" s="20">
        <v>0.95522779999999996</v>
      </c>
      <c r="CD10" s="16" t="s">
        <v>4260</v>
      </c>
      <c r="CE10" s="15">
        <v>1003</v>
      </c>
      <c r="CF10" s="16" t="s">
        <v>4261</v>
      </c>
      <c r="CG10" s="20">
        <v>0.80326549999999997</v>
      </c>
      <c r="CH10" s="16" t="s">
        <v>4260</v>
      </c>
      <c r="CI10" s="15">
        <v>52</v>
      </c>
      <c r="CJ10" s="16" t="s">
        <v>4261</v>
      </c>
      <c r="CK10" s="20">
        <v>1.064954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2535.1200761200002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464</v>
      </c>
      <c r="H11" s="16" t="s">
        <v>4253</v>
      </c>
      <c r="I11" s="20">
        <v>1</v>
      </c>
      <c r="J11" s="16" t="s">
        <v>4252</v>
      </c>
      <c r="K11" s="15">
        <v>55</v>
      </c>
      <c r="L11" s="16" t="s">
        <v>4253</v>
      </c>
      <c r="M11" s="20">
        <v>1</v>
      </c>
      <c r="N11" s="16" t="s">
        <v>4252</v>
      </c>
      <c r="O11" s="15">
        <v>186</v>
      </c>
      <c r="P11" s="16" t="s">
        <v>4253</v>
      </c>
      <c r="Q11" s="20">
        <v>1</v>
      </c>
      <c r="R11" s="16" t="s">
        <v>4252</v>
      </c>
      <c r="S11" s="15">
        <v>51</v>
      </c>
      <c r="T11" s="16" t="s">
        <v>4253</v>
      </c>
      <c r="U11" s="20">
        <v>1</v>
      </c>
      <c r="V11" s="16" t="s">
        <v>4252</v>
      </c>
      <c r="W11" s="15">
        <v>756</v>
      </c>
      <c r="X11" s="16" t="s">
        <v>4252</v>
      </c>
      <c r="Y11" s="15">
        <v>756</v>
      </c>
      <c r="Z11" s="16" t="s">
        <v>4254</v>
      </c>
      <c r="AA11" s="15">
        <v>601</v>
      </c>
      <c r="AB11" s="16" t="s">
        <v>4255</v>
      </c>
      <c r="AC11" s="20">
        <v>1.031698</v>
      </c>
      <c r="AD11" s="16" t="s">
        <v>4254</v>
      </c>
      <c r="AE11" s="15">
        <v>42</v>
      </c>
      <c r="AF11" s="16" t="s">
        <v>4255</v>
      </c>
      <c r="AG11" s="20">
        <v>1.0376719999999999</v>
      </c>
      <c r="AH11" s="16" t="s">
        <v>4254</v>
      </c>
      <c r="AI11" s="15">
        <v>270</v>
      </c>
      <c r="AJ11" s="16" t="s">
        <v>4255</v>
      </c>
      <c r="AK11" s="20">
        <v>1.0755410000000001</v>
      </c>
      <c r="AL11" s="16" t="s">
        <v>4254</v>
      </c>
      <c r="AM11" s="15">
        <v>28</v>
      </c>
      <c r="AN11" s="16" t="s">
        <v>4255</v>
      </c>
      <c r="AO11" s="20">
        <v>1.0322769999999999</v>
      </c>
      <c r="AP11" s="16" t="s">
        <v>4256</v>
      </c>
      <c r="AQ11" s="15">
        <v>619</v>
      </c>
      <c r="AR11" s="16" t="s">
        <v>4257</v>
      </c>
      <c r="AS11" s="20">
        <v>1.038359</v>
      </c>
      <c r="AT11" s="16" t="s">
        <v>4256</v>
      </c>
      <c r="AU11" s="15">
        <v>65</v>
      </c>
      <c r="AV11" s="16" t="s">
        <v>4257</v>
      </c>
      <c r="AW11" s="20">
        <v>0.95399330000000004</v>
      </c>
      <c r="AX11" s="16" t="s">
        <v>4256</v>
      </c>
      <c r="AY11" s="15">
        <v>643</v>
      </c>
      <c r="AZ11" s="16" t="s">
        <v>4257</v>
      </c>
      <c r="BA11" s="20">
        <v>0.98826579999999997</v>
      </c>
      <c r="BB11" s="16" t="s">
        <v>4256</v>
      </c>
      <c r="BC11" s="15">
        <v>44</v>
      </c>
      <c r="BD11" s="16" t="s">
        <v>4257</v>
      </c>
      <c r="BE11" s="20">
        <v>1.0273650000000001</v>
      </c>
      <c r="BF11" s="16" t="s">
        <v>4258</v>
      </c>
      <c r="BG11" s="15">
        <v>394</v>
      </c>
      <c r="BH11" s="16" t="s">
        <v>4259</v>
      </c>
      <c r="BI11" s="20">
        <v>1.056006</v>
      </c>
      <c r="BJ11" s="16" t="s">
        <v>4258</v>
      </c>
      <c r="BK11" s="15">
        <v>51</v>
      </c>
      <c r="BL11" s="16" t="s">
        <v>4259</v>
      </c>
      <c r="BM11" s="20">
        <v>0.92902090000000004</v>
      </c>
      <c r="BN11" s="16" t="s">
        <v>4258</v>
      </c>
      <c r="BO11" s="15">
        <v>1916</v>
      </c>
      <c r="BP11" s="16" t="s">
        <v>4259</v>
      </c>
      <c r="BQ11" s="20">
        <v>0.7997746</v>
      </c>
      <c r="BR11" s="16" t="s">
        <v>4258</v>
      </c>
      <c r="BS11" s="15">
        <v>25</v>
      </c>
      <c r="BT11" s="16" t="s">
        <v>4259</v>
      </c>
      <c r="BU11" s="20">
        <v>1.0391090000000001</v>
      </c>
      <c r="BV11" s="16" t="s">
        <v>4260</v>
      </c>
      <c r="BW11" s="15">
        <v>722</v>
      </c>
      <c r="BX11" s="16" t="s">
        <v>4261</v>
      </c>
      <c r="BY11" s="20">
        <v>1.081915</v>
      </c>
      <c r="BZ11" s="16" t="s">
        <v>4260</v>
      </c>
      <c r="CA11" s="15">
        <v>305</v>
      </c>
      <c r="CB11" s="16" t="s">
        <v>4261</v>
      </c>
      <c r="CC11" s="20">
        <v>0.95522779999999996</v>
      </c>
      <c r="CD11" s="16" t="s">
        <v>4260</v>
      </c>
      <c r="CE11" s="15">
        <v>2418</v>
      </c>
      <c r="CF11" s="16" t="s">
        <v>4261</v>
      </c>
      <c r="CG11" s="20">
        <v>0.80326549999999997</v>
      </c>
      <c r="CH11" s="16" t="s">
        <v>4260</v>
      </c>
      <c r="CI11" s="15">
        <v>53</v>
      </c>
      <c r="CJ11" s="16" t="s">
        <v>4261</v>
      </c>
      <c r="CK11" s="20">
        <v>1.064954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1643.4726482800002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52</v>
      </c>
      <c r="H12" s="16" t="s">
        <v>4253</v>
      </c>
      <c r="I12" s="20">
        <v>1</v>
      </c>
      <c r="J12" s="16" t="s">
        <v>4252</v>
      </c>
      <c r="K12" s="15">
        <v>10</v>
      </c>
      <c r="L12" s="16" t="s">
        <v>4253</v>
      </c>
      <c r="M12" s="20">
        <v>1</v>
      </c>
      <c r="N12" s="16" t="s">
        <v>4252</v>
      </c>
      <c r="O12" s="15">
        <v>46</v>
      </c>
      <c r="P12" s="16" t="s">
        <v>4253</v>
      </c>
      <c r="Q12" s="20">
        <v>1</v>
      </c>
      <c r="R12" s="16" t="s">
        <v>4252</v>
      </c>
      <c r="S12" s="15">
        <v>10</v>
      </c>
      <c r="T12" s="16" t="s">
        <v>4253</v>
      </c>
      <c r="U12" s="20">
        <v>1</v>
      </c>
      <c r="V12" s="16" t="s">
        <v>4252</v>
      </c>
      <c r="W12" s="15">
        <v>118</v>
      </c>
      <c r="X12" s="16" t="s">
        <v>4252</v>
      </c>
      <c r="Y12" s="15">
        <v>118</v>
      </c>
      <c r="Z12" s="16" t="s">
        <v>4254</v>
      </c>
      <c r="AA12" s="15">
        <v>93</v>
      </c>
      <c r="AB12" s="16" t="s">
        <v>4255</v>
      </c>
      <c r="AC12" s="20">
        <v>1.031698</v>
      </c>
      <c r="AD12" s="16" t="s">
        <v>4254</v>
      </c>
      <c r="AE12" s="15">
        <v>6</v>
      </c>
      <c r="AF12" s="16" t="s">
        <v>4255</v>
      </c>
      <c r="AG12" s="20">
        <v>1.0376719999999999</v>
      </c>
      <c r="AH12" s="16" t="s">
        <v>4254</v>
      </c>
      <c r="AI12" s="15">
        <v>95</v>
      </c>
      <c r="AJ12" s="16" t="s">
        <v>4255</v>
      </c>
      <c r="AK12" s="20">
        <v>1.0755410000000001</v>
      </c>
      <c r="AL12" s="16" t="s">
        <v>4254</v>
      </c>
      <c r="AM12" s="15">
        <v>5</v>
      </c>
      <c r="AN12" s="16" t="s">
        <v>4255</v>
      </c>
      <c r="AO12" s="20">
        <v>1.0322769999999999</v>
      </c>
      <c r="AP12" s="16" t="s">
        <v>4256</v>
      </c>
      <c r="AQ12" s="15">
        <v>157</v>
      </c>
      <c r="AR12" s="16" t="s">
        <v>4257</v>
      </c>
      <c r="AS12" s="20">
        <v>1.038359</v>
      </c>
      <c r="AT12" s="16" t="s">
        <v>4256</v>
      </c>
      <c r="AU12" s="15">
        <v>10</v>
      </c>
      <c r="AV12" s="16" t="s">
        <v>4257</v>
      </c>
      <c r="AW12" s="20">
        <v>0.95399330000000004</v>
      </c>
      <c r="AX12" s="16" t="s">
        <v>4256</v>
      </c>
      <c r="AY12" s="15">
        <v>104</v>
      </c>
      <c r="AZ12" s="16" t="s">
        <v>4257</v>
      </c>
      <c r="BA12" s="20">
        <v>0.98826579999999997</v>
      </c>
      <c r="BB12" s="16" t="s">
        <v>4256</v>
      </c>
      <c r="BC12" s="15">
        <v>6</v>
      </c>
      <c r="BD12" s="16" t="s">
        <v>4257</v>
      </c>
      <c r="BE12" s="20">
        <v>1.0273650000000001</v>
      </c>
      <c r="BF12" s="16" t="s">
        <v>4258</v>
      </c>
      <c r="BG12" s="15">
        <v>34</v>
      </c>
      <c r="BH12" s="16" t="s">
        <v>4259</v>
      </c>
      <c r="BI12" s="20">
        <v>1.056006</v>
      </c>
      <c r="BJ12" s="16" t="s">
        <v>4258</v>
      </c>
      <c r="BK12" s="15">
        <v>5</v>
      </c>
      <c r="BL12" s="16" t="s">
        <v>4259</v>
      </c>
      <c r="BM12" s="20">
        <v>0.92902090000000004</v>
      </c>
      <c r="BN12" s="16" t="s">
        <v>4258</v>
      </c>
      <c r="BO12" s="15">
        <v>23</v>
      </c>
      <c r="BP12" s="16" t="s">
        <v>4259</v>
      </c>
      <c r="BQ12" s="20">
        <v>0.7997746</v>
      </c>
      <c r="BR12" s="16" t="s">
        <v>4258</v>
      </c>
      <c r="BS12" s="15">
        <v>1</v>
      </c>
      <c r="BT12" s="16" t="s">
        <v>4259</v>
      </c>
      <c r="BU12" s="20">
        <v>1.0391090000000001</v>
      </c>
      <c r="BV12" s="16" t="s">
        <v>4260</v>
      </c>
      <c r="BW12" s="15">
        <v>1709</v>
      </c>
      <c r="BX12" s="16" t="s">
        <v>4261</v>
      </c>
      <c r="BY12" s="20">
        <v>1.081915</v>
      </c>
      <c r="BZ12" s="16" t="s">
        <v>4260</v>
      </c>
      <c r="CA12" s="15">
        <v>12</v>
      </c>
      <c r="CB12" s="16" t="s">
        <v>4261</v>
      </c>
      <c r="CC12" s="20">
        <v>0.95522779999999996</v>
      </c>
      <c r="CD12" s="16" t="s">
        <v>4260</v>
      </c>
      <c r="CE12" s="15">
        <v>2404</v>
      </c>
      <c r="CF12" s="16" t="s">
        <v>4261</v>
      </c>
      <c r="CG12" s="20">
        <v>0.80326549999999997</v>
      </c>
      <c r="CH12" s="16" t="s">
        <v>4260</v>
      </c>
      <c r="CI12" s="15">
        <v>3</v>
      </c>
      <c r="CJ12" s="16" t="s">
        <v>4261</v>
      </c>
      <c r="CK12" s="20">
        <v>1.064954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892.74033622000002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4001</v>
      </c>
      <c r="H13" s="16" t="s">
        <v>4253</v>
      </c>
      <c r="I13" s="20">
        <v>1</v>
      </c>
      <c r="J13" s="16" t="s">
        <v>4252</v>
      </c>
      <c r="K13" s="15">
        <v>634</v>
      </c>
      <c r="L13" s="16" t="s">
        <v>4253</v>
      </c>
      <c r="M13" s="20">
        <v>1</v>
      </c>
      <c r="N13" s="16" t="s">
        <v>4252</v>
      </c>
      <c r="O13" s="15">
        <v>599</v>
      </c>
      <c r="P13" s="16" t="s">
        <v>4253</v>
      </c>
      <c r="Q13" s="20">
        <v>1</v>
      </c>
      <c r="R13" s="16" t="s">
        <v>4252</v>
      </c>
      <c r="S13" s="15">
        <v>50</v>
      </c>
      <c r="T13" s="16" t="s">
        <v>4253</v>
      </c>
      <c r="U13" s="20">
        <v>1</v>
      </c>
      <c r="V13" s="16" t="s">
        <v>4252</v>
      </c>
      <c r="W13" s="15">
        <v>5284</v>
      </c>
      <c r="X13" s="16" t="s">
        <v>4252</v>
      </c>
      <c r="Y13" s="15">
        <v>5284</v>
      </c>
      <c r="Z13" s="16" t="s">
        <v>4254</v>
      </c>
      <c r="AA13" s="15">
        <v>4205</v>
      </c>
      <c r="AB13" s="16" t="s">
        <v>4255</v>
      </c>
      <c r="AC13" s="20">
        <v>1.031698</v>
      </c>
      <c r="AD13" s="16" t="s">
        <v>4254</v>
      </c>
      <c r="AE13" s="15">
        <v>681</v>
      </c>
      <c r="AF13" s="16" t="s">
        <v>4255</v>
      </c>
      <c r="AG13" s="20">
        <v>1.0376719999999999</v>
      </c>
      <c r="AH13" s="16" t="s">
        <v>4254</v>
      </c>
      <c r="AI13" s="15">
        <v>2388</v>
      </c>
      <c r="AJ13" s="16" t="s">
        <v>4255</v>
      </c>
      <c r="AK13" s="20">
        <v>1.0755410000000001</v>
      </c>
      <c r="AL13" s="16" t="s">
        <v>4254</v>
      </c>
      <c r="AM13" s="15">
        <v>153</v>
      </c>
      <c r="AN13" s="16" t="s">
        <v>4255</v>
      </c>
      <c r="AO13" s="20">
        <v>1.0322769999999999</v>
      </c>
      <c r="AP13" s="16" t="s">
        <v>4256</v>
      </c>
      <c r="AQ13" s="15">
        <v>4383</v>
      </c>
      <c r="AR13" s="16" t="s">
        <v>4257</v>
      </c>
      <c r="AS13" s="20">
        <v>1.038359</v>
      </c>
      <c r="AT13" s="16" t="s">
        <v>4256</v>
      </c>
      <c r="AU13" s="15">
        <v>860</v>
      </c>
      <c r="AV13" s="16" t="s">
        <v>4257</v>
      </c>
      <c r="AW13" s="20">
        <v>0.95399330000000004</v>
      </c>
      <c r="AX13" s="16" t="s">
        <v>4256</v>
      </c>
      <c r="AY13" s="15">
        <v>1536</v>
      </c>
      <c r="AZ13" s="16" t="s">
        <v>4257</v>
      </c>
      <c r="BA13" s="20">
        <v>0.98826579999999997</v>
      </c>
      <c r="BB13" s="16" t="s">
        <v>4256</v>
      </c>
      <c r="BC13" s="15">
        <v>417</v>
      </c>
      <c r="BD13" s="16" t="s">
        <v>4257</v>
      </c>
      <c r="BE13" s="20">
        <v>1.0273650000000001</v>
      </c>
      <c r="BF13" s="16" t="s">
        <v>4258</v>
      </c>
      <c r="BG13" s="15">
        <v>3836</v>
      </c>
      <c r="BH13" s="16" t="s">
        <v>4259</v>
      </c>
      <c r="BI13" s="20">
        <v>1.056006</v>
      </c>
      <c r="BJ13" s="16" t="s">
        <v>4258</v>
      </c>
      <c r="BK13" s="15">
        <v>1754</v>
      </c>
      <c r="BL13" s="16" t="s">
        <v>4259</v>
      </c>
      <c r="BM13" s="20">
        <v>0.92902090000000004</v>
      </c>
      <c r="BN13" s="16" t="s">
        <v>4258</v>
      </c>
      <c r="BO13" s="15">
        <v>2412</v>
      </c>
      <c r="BP13" s="16" t="s">
        <v>4259</v>
      </c>
      <c r="BQ13" s="20">
        <v>0.7997746</v>
      </c>
      <c r="BR13" s="16" t="s">
        <v>4258</v>
      </c>
      <c r="BS13" s="15">
        <v>1074</v>
      </c>
      <c r="BT13" s="16" t="s">
        <v>4259</v>
      </c>
      <c r="BU13" s="20">
        <v>1.0391090000000001</v>
      </c>
      <c r="BV13" s="16" t="s">
        <v>4260</v>
      </c>
      <c r="BW13" s="15">
        <v>4872</v>
      </c>
      <c r="BX13" s="16" t="s">
        <v>4261</v>
      </c>
      <c r="BY13" s="20">
        <v>1.081915</v>
      </c>
      <c r="BZ13" s="16" t="s">
        <v>4260</v>
      </c>
      <c r="CA13" s="15">
        <v>844</v>
      </c>
      <c r="CB13" s="16" t="s">
        <v>4261</v>
      </c>
      <c r="CC13" s="20">
        <v>0.95522779999999996</v>
      </c>
      <c r="CD13" s="16" t="s">
        <v>4260</v>
      </c>
      <c r="CE13" s="15">
        <v>3085</v>
      </c>
      <c r="CF13" s="16" t="s">
        <v>4261</v>
      </c>
      <c r="CG13" s="20">
        <v>0.80326549999999997</v>
      </c>
      <c r="CH13" s="16" t="s">
        <v>4260</v>
      </c>
      <c r="CI13" s="15">
        <v>400</v>
      </c>
      <c r="CJ13" s="16" t="s">
        <v>4261</v>
      </c>
      <c r="CK13" s="20">
        <v>1.064954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7615.9966212599993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601</v>
      </c>
      <c r="H14" s="16" t="s">
        <v>4253</v>
      </c>
      <c r="I14" s="20">
        <v>1</v>
      </c>
      <c r="J14" s="16" t="s">
        <v>4252</v>
      </c>
      <c r="K14" s="15">
        <v>105</v>
      </c>
      <c r="L14" s="16" t="s">
        <v>4253</v>
      </c>
      <c r="M14" s="20">
        <v>1</v>
      </c>
      <c r="N14" s="16" t="s">
        <v>4252</v>
      </c>
      <c r="O14" s="15">
        <v>-15</v>
      </c>
      <c r="P14" s="16" t="s">
        <v>4253</v>
      </c>
      <c r="Q14" s="20">
        <v>1</v>
      </c>
      <c r="R14" s="16" t="s">
        <v>4252</v>
      </c>
      <c r="S14" s="15">
        <v>4</v>
      </c>
      <c r="T14" s="16" t="s">
        <v>4253</v>
      </c>
      <c r="U14" s="20">
        <v>1</v>
      </c>
      <c r="V14" s="16" t="s">
        <v>4252</v>
      </c>
      <c r="W14" s="15">
        <v>695</v>
      </c>
      <c r="X14" s="16" t="s">
        <v>4252</v>
      </c>
      <c r="Y14" s="15">
        <v>695</v>
      </c>
      <c r="Z14" s="16" t="s">
        <v>4254</v>
      </c>
      <c r="AA14" s="15">
        <v>661</v>
      </c>
      <c r="AB14" s="16" t="s">
        <v>4255</v>
      </c>
      <c r="AC14" s="20">
        <v>1.031698</v>
      </c>
      <c r="AD14" s="16" t="s">
        <v>4254</v>
      </c>
      <c r="AE14" s="15">
        <v>128</v>
      </c>
      <c r="AF14" s="16" t="s">
        <v>4255</v>
      </c>
      <c r="AG14" s="20">
        <v>1.0376719999999999</v>
      </c>
      <c r="AH14" s="16" t="s">
        <v>4254</v>
      </c>
      <c r="AI14" s="15">
        <v>702</v>
      </c>
      <c r="AJ14" s="16" t="s">
        <v>4255</v>
      </c>
      <c r="AK14" s="20">
        <v>1.0755410000000001</v>
      </c>
      <c r="AL14" s="16" t="s">
        <v>4254</v>
      </c>
      <c r="AM14" s="15">
        <v>36</v>
      </c>
      <c r="AN14" s="16" t="s">
        <v>4255</v>
      </c>
      <c r="AO14" s="20">
        <v>1.0322769999999999</v>
      </c>
      <c r="AP14" s="16" t="s">
        <v>4256</v>
      </c>
      <c r="AQ14" s="15">
        <v>787</v>
      </c>
      <c r="AR14" s="16" t="s">
        <v>4257</v>
      </c>
      <c r="AS14" s="20">
        <v>1.038359</v>
      </c>
      <c r="AT14" s="16" t="s">
        <v>4256</v>
      </c>
      <c r="AU14" s="15">
        <v>198</v>
      </c>
      <c r="AV14" s="16" t="s">
        <v>4257</v>
      </c>
      <c r="AW14" s="20">
        <v>0.95399330000000004</v>
      </c>
      <c r="AX14" s="16" t="s">
        <v>4256</v>
      </c>
      <c r="AY14" s="15">
        <v>82</v>
      </c>
      <c r="AZ14" s="16" t="s">
        <v>4257</v>
      </c>
      <c r="BA14" s="20">
        <v>0.98826579999999997</v>
      </c>
      <c r="BB14" s="16" t="s">
        <v>4256</v>
      </c>
      <c r="BC14" s="15">
        <v>30</v>
      </c>
      <c r="BD14" s="16" t="s">
        <v>4257</v>
      </c>
      <c r="BE14" s="20">
        <v>1.0273650000000001</v>
      </c>
      <c r="BF14" s="16" t="s">
        <v>4258</v>
      </c>
      <c r="BG14" s="15">
        <v>717</v>
      </c>
      <c r="BH14" s="16" t="s">
        <v>4259</v>
      </c>
      <c r="BI14" s="20">
        <v>1.056006</v>
      </c>
      <c r="BJ14" s="16" t="s">
        <v>4258</v>
      </c>
      <c r="BK14" s="15">
        <v>625</v>
      </c>
      <c r="BL14" s="16" t="s">
        <v>4259</v>
      </c>
      <c r="BM14" s="20">
        <v>0.92902090000000004</v>
      </c>
      <c r="BN14" s="16" t="s">
        <v>4258</v>
      </c>
      <c r="BO14" s="15">
        <v>210</v>
      </c>
      <c r="BP14" s="16" t="s">
        <v>4259</v>
      </c>
      <c r="BQ14" s="20">
        <v>0.7997746</v>
      </c>
      <c r="BR14" s="16" t="s">
        <v>4258</v>
      </c>
      <c r="BS14" s="15">
        <v>12</v>
      </c>
      <c r="BT14" s="16" t="s">
        <v>4259</v>
      </c>
      <c r="BU14" s="20">
        <v>1.0391090000000001</v>
      </c>
      <c r="BV14" s="16" t="s">
        <v>4260</v>
      </c>
      <c r="BW14" s="15">
        <v>385</v>
      </c>
      <c r="BX14" s="16" t="s">
        <v>4261</v>
      </c>
      <c r="BY14" s="20">
        <v>1.081915</v>
      </c>
      <c r="BZ14" s="16" t="s">
        <v>4260</v>
      </c>
      <c r="CA14" s="15">
        <v>231</v>
      </c>
      <c r="CB14" s="16" t="s">
        <v>4261</v>
      </c>
      <c r="CC14" s="20">
        <v>0.95522779999999996</v>
      </c>
      <c r="CD14" s="16" t="s">
        <v>4260</v>
      </c>
      <c r="CE14" s="15">
        <v>658</v>
      </c>
      <c r="CF14" s="16" t="s">
        <v>4261</v>
      </c>
      <c r="CG14" s="20">
        <v>0.80326549999999997</v>
      </c>
      <c r="CH14" s="16" t="s">
        <v>4260</v>
      </c>
      <c r="CI14" s="15">
        <v>76</v>
      </c>
      <c r="CJ14" s="16" t="s">
        <v>4261</v>
      </c>
      <c r="CK14" s="20">
        <v>1.064954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1236.9601076599999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</v>
      </c>
      <c r="X15" s="16" t="s">
        <v>4252</v>
      </c>
      <c r="Y15" s="15">
        <v>1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7</v>
      </c>
      <c r="AF15" s="16" t="s">
        <v>4255</v>
      </c>
      <c r="AG15" s="20">
        <v>1.0376719999999999</v>
      </c>
      <c r="AH15" s="16" t="s">
        <v>4254</v>
      </c>
      <c r="AI15" s="15">
        <v>9</v>
      </c>
      <c r="AJ15" s="16" t="s">
        <v>4255</v>
      </c>
      <c r="AK15" s="20">
        <v>1.0755410000000001</v>
      </c>
      <c r="AL15" s="16" t="s">
        <v>4254</v>
      </c>
      <c r="AM15" s="15">
        <v>5</v>
      </c>
      <c r="AN15" s="16" t="s">
        <v>4255</v>
      </c>
      <c r="AO15" s="20">
        <v>1.0322769999999999</v>
      </c>
      <c r="AP15" s="16" t="s">
        <v>4256</v>
      </c>
      <c r="AQ15" s="15">
        <v>42</v>
      </c>
      <c r="AR15" s="16" t="s">
        <v>4257</v>
      </c>
      <c r="AS15" s="20">
        <v>1.038359</v>
      </c>
      <c r="AT15" s="16" t="s">
        <v>4256</v>
      </c>
      <c r="AU15" s="15">
        <v>12</v>
      </c>
      <c r="AV15" s="16" t="s">
        <v>4257</v>
      </c>
      <c r="AW15" s="20">
        <v>0.95399330000000004</v>
      </c>
      <c r="AX15" s="16" t="s">
        <v>4256</v>
      </c>
      <c r="AY15" s="15">
        <v>14</v>
      </c>
      <c r="AZ15" s="16" t="s">
        <v>4257</v>
      </c>
      <c r="BA15" s="20">
        <v>0.98826579999999997</v>
      </c>
      <c r="BB15" s="16" t="s">
        <v>4256</v>
      </c>
      <c r="BC15" s="15">
        <v>3</v>
      </c>
      <c r="BD15" s="16" t="s">
        <v>4257</v>
      </c>
      <c r="BE15" s="20">
        <v>1.0273650000000001</v>
      </c>
      <c r="BF15" s="16" t="s">
        <v>4258</v>
      </c>
      <c r="BG15" s="15">
        <v>39</v>
      </c>
      <c r="BH15" s="16" t="s">
        <v>4259</v>
      </c>
      <c r="BI15" s="20">
        <v>1.056006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2</v>
      </c>
      <c r="BX15" s="16" t="s">
        <v>4261</v>
      </c>
      <c r="BY15" s="20">
        <v>1.081915</v>
      </c>
      <c r="BZ15" s="16" t="s">
        <v>4260</v>
      </c>
      <c r="CA15" s="15">
        <v>37</v>
      </c>
      <c r="CB15" s="16" t="s">
        <v>4261</v>
      </c>
      <c r="CC15" s="20">
        <v>0.95522779999999996</v>
      </c>
      <c r="CD15" s="16" t="s">
        <v>4260</v>
      </c>
      <c r="CE15" s="15">
        <v>7</v>
      </c>
      <c r="CF15" s="16" t="s">
        <v>4261</v>
      </c>
      <c r="CG15" s="20">
        <v>0.80326549999999997</v>
      </c>
      <c r="CH15" s="16" t="s">
        <v>4260</v>
      </c>
      <c r="CI15" s="15">
        <v>2</v>
      </c>
      <c r="CJ15" s="16" t="s">
        <v>4261</v>
      </c>
      <c r="CK15" s="20">
        <v>1.064954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36.305206180000006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1</v>
      </c>
      <c r="AB16" s="16" t="s">
        <v>4255</v>
      </c>
      <c r="AC16" s="20">
        <v>1.031698</v>
      </c>
      <c r="AD16" s="16" t="s">
        <v>4254</v>
      </c>
      <c r="AE16" s="15">
        <v>1</v>
      </c>
      <c r="AF16" s="16" t="s">
        <v>4255</v>
      </c>
      <c r="AG16" s="20">
        <v>1.0376719999999999</v>
      </c>
      <c r="AH16" s="16" t="s">
        <v>4254</v>
      </c>
      <c r="AI16" s="15">
        <v>2</v>
      </c>
      <c r="AJ16" s="16" t="s">
        <v>4255</v>
      </c>
      <c r="AK16" s="20">
        <v>1.0755410000000001</v>
      </c>
      <c r="AL16" s="16" t="s">
        <v>4254</v>
      </c>
      <c r="AM16" s="15">
        <v>1</v>
      </c>
      <c r="AN16" s="16" t="s">
        <v>4255</v>
      </c>
      <c r="AO16" s="20">
        <v>1.0322769999999999</v>
      </c>
      <c r="AP16" s="16" t="s">
        <v>4256</v>
      </c>
      <c r="AQ16" s="15">
        <v>8</v>
      </c>
      <c r="AR16" s="16" t="s">
        <v>4257</v>
      </c>
      <c r="AS16" s="20">
        <v>1.038359</v>
      </c>
      <c r="AT16" s="16" t="s">
        <v>4256</v>
      </c>
      <c r="AU16" s="15">
        <v>2</v>
      </c>
      <c r="AV16" s="16" t="s">
        <v>4257</v>
      </c>
      <c r="AW16" s="20">
        <v>0.95399330000000004</v>
      </c>
      <c r="AX16" s="16" t="s">
        <v>4256</v>
      </c>
      <c r="AY16" s="15">
        <v>2</v>
      </c>
      <c r="AZ16" s="16" t="s">
        <v>4257</v>
      </c>
      <c r="BA16" s="20">
        <v>0.98826579999999997</v>
      </c>
      <c r="BB16" s="16" t="s">
        <v>4256</v>
      </c>
      <c r="BC16" s="15">
        <v>1</v>
      </c>
      <c r="BD16" s="16" t="s">
        <v>4257</v>
      </c>
      <c r="BE16" s="20">
        <v>1.0273650000000001</v>
      </c>
      <c r="BF16" s="16" t="s">
        <v>4258</v>
      </c>
      <c r="BG16" s="15">
        <v>6</v>
      </c>
      <c r="BH16" s="16" t="s">
        <v>4259</v>
      </c>
      <c r="BI16" s="20">
        <v>1.056006</v>
      </c>
      <c r="BJ16" s="16" t="s">
        <v>4258</v>
      </c>
      <c r="BK16" s="15">
        <v>1</v>
      </c>
      <c r="BL16" s="16" t="s">
        <v>4259</v>
      </c>
      <c r="BM16" s="20">
        <v>0.92902090000000004</v>
      </c>
      <c r="BN16" s="16" t="s">
        <v>4258</v>
      </c>
      <c r="BO16" s="15">
        <v>32</v>
      </c>
      <c r="BP16" s="16" t="s">
        <v>4259</v>
      </c>
      <c r="BQ16" s="20">
        <v>0.7997746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3</v>
      </c>
      <c r="BX16" s="16" t="s">
        <v>4261</v>
      </c>
      <c r="BY16" s="20">
        <v>1.081915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10.915014660000001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1346</v>
      </c>
      <c r="H17" s="16" t="s">
        <v>4253</v>
      </c>
      <c r="I17" s="20">
        <v>1</v>
      </c>
      <c r="J17" s="16" t="s">
        <v>4252</v>
      </c>
      <c r="K17" s="15">
        <v>504</v>
      </c>
      <c r="L17" s="16" t="s">
        <v>4253</v>
      </c>
      <c r="M17" s="20">
        <v>1</v>
      </c>
      <c r="N17" s="16" t="s">
        <v>4252</v>
      </c>
      <c r="O17" s="15">
        <v>961</v>
      </c>
      <c r="P17" s="16" t="s">
        <v>4253</v>
      </c>
      <c r="Q17" s="20">
        <v>1</v>
      </c>
      <c r="R17" s="16" t="s">
        <v>4252</v>
      </c>
      <c r="S17" s="15">
        <v>239</v>
      </c>
      <c r="T17" s="16" t="s">
        <v>4253</v>
      </c>
      <c r="U17" s="20">
        <v>1</v>
      </c>
      <c r="V17" s="16" t="s">
        <v>4252</v>
      </c>
      <c r="W17" s="15">
        <v>3050</v>
      </c>
      <c r="X17" s="16" t="s">
        <v>4252</v>
      </c>
      <c r="Y17" s="15">
        <v>3050</v>
      </c>
      <c r="Z17" s="16" t="s">
        <v>4254</v>
      </c>
      <c r="AA17" s="15">
        <v>1347</v>
      </c>
      <c r="AB17" s="16" t="s">
        <v>4255</v>
      </c>
      <c r="AC17" s="20">
        <v>1.031698</v>
      </c>
      <c r="AD17" s="16" t="s">
        <v>4254</v>
      </c>
      <c r="AE17" s="15">
        <v>320</v>
      </c>
      <c r="AF17" s="16" t="s">
        <v>4255</v>
      </c>
      <c r="AG17" s="20">
        <v>1.0376719999999999</v>
      </c>
      <c r="AH17" s="16" t="s">
        <v>4254</v>
      </c>
      <c r="AI17" s="15">
        <v>1029</v>
      </c>
      <c r="AJ17" s="16" t="s">
        <v>4255</v>
      </c>
      <c r="AK17" s="20">
        <v>1.0755410000000001</v>
      </c>
      <c r="AL17" s="16" t="s">
        <v>4254</v>
      </c>
      <c r="AM17" s="15">
        <v>189</v>
      </c>
      <c r="AN17" s="16" t="s">
        <v>4255</v>
      </c>
      <c r="AO17" s="20">
        <v>1.0322769999999999</v>
      </c>
      <c r="AP17" s="16" t="s">
        <v>4256</v>
      </c>
      <c r="AQ17" s="15">
        <v>1343</v>
      </c>
      <c r="AR17" s="16" t="s">
        <v>4257</v>
      </c>
      <c r="AS17" s="20">
        <v>1.038359</v>
      </c>
      <c r="AT17" s="16" t="s">
        <v>4256</v>
      </c>
      <c r="AU17" s="15">
        <v>659</v>
      </c>
      <c r="AV17" s="16" t="s">
        <v>4257</v>
      </c>
      <c r="AW17" s="20">
        <v>0.95399330000000004</v>
      </c>
      <c r="AX17" s="16" t="s">
        <v>4256</v>
      </c>
      <c r="AY17" s="15">
        <v>1970</v>
      </c>
      <c r="AZ17" s="16" t="s">
        <v>4257</v>
      </c>
      <c r="BA17" s="20">
        <v>0.98826579999999997</v>
      </c>
      <c r="BB17" s="16" t="s">
        <v>4256</v>
      </c>
      <c r="BC17" s="15">
        <v>105</v>
      </c>
      <c r="BD17" s="16" t="s">
        <v>4257</v>
      </c>
      <c r="BE17" s="20">
        <v>1.0273650000000001</v>
      </c>
      <c r="BF17" s="16" t="s">
        <v>4258</v>
      </c>
      <c r="BG17" s="15">
        <v>1455</v>
      </c>
      <c r="BH17" s="16" t="s">
        <v>4259</v>
      </c>
      <c r="BI17" s="20">
        <v>1.056006</v>
      </c>
      <c r="BJ17" s="16" t="s">
        <v>4258</v>
      </c>
      <c r="BK17" s="15">
        <v>995</v>
      </c>
      <c r="BL17" s="16" t="s">
        <v>4259</v>
      </c>
      <c r="BM17" s="20">
        <v>0.92902090000000004</v>
      </c>
      <c r="BN17" s="16" t="s">
        <v>4258</v>
      </c>
      <c r="BO17" s="15">
        <v>2131</v>
      </c>
      <c r="BP17" s="16" t="s">
        <v>4259</v>
      </c>
      <c r="BQ17" s="20">
        <v>0.7997746</v>
      </c>
      <c r="BR17" s="16" t="s">
        <v>4258</v>
      </c>
      <c r="BS17" s="15">
        <v>366</v>
      </c>
      <c r="BT17" s="16" t="s">
        <v>4259</v>
      </c>
      <c r="BU17" s="20">
        <v>1.0391090000000001</v>
      </c>
      <c r="BV17" s="16" t="s">
        <v>4260</v>
      </c>
      <c r="BW17" s="15">
        <v>1763</v>
      </c>
      <c r="BX17" s="16" t="s">
        <v>4261</v>
      </c>
      <c r="BY17" s="20">
        <v>1.081915</v>
      </c>
      <c r="BZ17" s="16" t="s">
        <v>4260</v>
      </c>
      <c r="CA17" s="15">
        <v>1373</v>
      </c>
      <c r="CB17" s="16" t="s">
        <v>4261</v>
      </c>
      <c r="CC17" s="20">
        <v>0.95522779999999996</v>
      </c>
      <c r="CD17" s="16" t="s">
        <v>4260</v>
      </c>
      <c r="CE17" s="15">
        <v>1091</v>
      </c>
      <c r="CF17" s="16" t="s">
        <v>4261</v>
      </c>
      <c r="CG17" s="20">
        <v>0.80326549999999997</v>
      </c>
      <c r="CH17" s="16" t="s">
        <v>4260</v>
      </c>
      <c r="CI17" s="15">
        <v>559</v>
      </c>
      <c r="CJ17" s="16" t="s">
        <v>4261</v>
      </c>
      <c r="CK17" s="20">
        <v>1.064954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3877.5305827399998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91</v>
      </c>
      <c r="H18" s="16" t="s">
        <v>4253</v>
      </c>
      <c r="I18" s="20">
        <v>1</v>
      </c>
      <c r="J18" s="16" t="s">
        <v>4252</v>
      </c>
      <c r="K18" s="15">
        <v>42</v>
      </c>
      <c r="L18" s="16" t="s">
        <v>4253</v>
      </c>
      <c r="M18" s="20">
        <v>1</v>
      </c>
      <c r="N18" s="16" t="s">
        <v>4252</v>
      </c>
      <c r="O18" s="15">
        <v>459</v>
      </c>
      <c r="P18" s="16" t="s">
        <v>4253</v>
      </c>
      <c r="Q18" s="20">
        <v>1</v>
      </c>
      <c r="R18" s="16" t="s">
        <v>4252</v>
      </c>
      <c r="S18" s="15">
        <v>20</v>
      </c>
      <c r="T18" s="16" t="s">
        <v>4253</v>
      </c>
      <c r="U18" s="20">
        <v>1</v>
      </c>
      <c r="V18" s="16" t="s">
        <v>4252</v>
      </c>
      <c r="W18" s="15">
        <v>612</v>
      </c>
      <c r="X18" s="16" t="s">
        <v>4252</v>
      </c>
      <c r="Y18" s="15">
        <v>612</v>
      </c>
      <c r="Z18" s="16" t="s">
        <v>4254</v>
      </c>
      <c r="AA18" s="15">
        <v>102</v>
      </c>
      <c r="AB18" s="16" t="s">
        <v>4255</v>
      </c>
      <c r="AC18" s="20">
        <v>1.031698</v>
      </c>
      <c r="AD18" s="16" t="s">
        <v>4254</v>
      </c>
      <c r="AE18" s="15">
        <v>93</v>
      </c>
      <c r="AF18" s="16" t="s">
        <v>4255</v>
      </c>
      <c r="AG18" s="20">
        <v>1.0376719999999999</v>
      </c>
      <c r="AH18" s="16" t="s">
        <v>4254</v>
      </c>
      <c r="AI18" s="15">
        <v>832</v>
      </c>
      <c r="AJ18" s="16" t="s">
        <v>4255</v>
      </c>
      <c r="AK18" s="20">
        <v>1.0755410000000001</v>
      </c>
      <c r="AL18" s="16" t="s">
        <v>4254</v>
      </c>
      <c r="AM18" s="15">
        <v>73</v>
      </c>
      <c r="AN18" s="16" t="s">
        <v>4255</v>
      </c>
      <c r="AO18" s="20">
        <v>1.0322769999999999</v>
      </c>
      <c r="AP18" s="16" t="s">
        <v>4256</v>
      </c>
      <c r="AQ18" s="15">
        <v>134</v>
      </c>
      <c r="AR18" s="16" t="s">
        <v>4257</v>
      </c>
      <c r="AS18" s="20">
        <v>1.038359</v>
      </c>
      <c r="AT18" s="16" t="s">
        <v>4256</v>
      </c>
      <c r="AU18" s="15">
        <v>159</v>
      </c>
      <c r="AV18" s="16" t="s">
        <v>4257</v>
      </c>
      <c r="AW18" s="20">
        <v>0.95399330000000004</v>
      </c>
      <c r="AX18" s="16" t="s">
        <v>4256</v>
      </c>
      <c r="AY18" s="15">
        <v>121</v>
      </c>
      <c r="AZ18" s="16" t="s">
        <v>4257</v>
      </c>
      <c r="BA18" s="20">
        <v>0.98826579999999997</v>
      </c>
      <c r="BB18" s="16" t="s">
        <v>4256</v>
      </c>
      <c r="BC18" s="15">
        <v>21</v>
      </c>
      <c r="BD18" s="16" t="s">
        <v>4257</v>
      </c>
      <c r="BE18" s="20">
        <v>1.0273650000000001</v>
      </c>
      <c r="BF18" s="16" t="s">
        <v>4258</v>
      </c>
      <c r="BG18" s="15">
        <v>285</v>
      </c>
      <c r="BH18" s="16" t="s">
        <v>4259</v>
      </c>
      <c r="BI18" s="20">
        <v>1.056006</v>
      </c>
      <c r="BJ18" s="16" t="s">
        <v>4258</v>
      </c>
      <c r="BK18" s="15">
        <v>152</v>
      </c>
      <c r="BL18" s="16" t="s">
        <v>4259</v>
      </c>
      <c r="BM18" s="20">
        <v>0.92902090000000004</v>
      </c>
      <c r="BN18" s="16" t="s">
        <v>4258</v>
      </c>
      <c r="BO18" s="15">
        <v>293</v>
      </c>
      <c r="BP18" s="16" t="s">
        <v>4259</v>
      </c>
      <c r="BQ18" s="20">
        <v>0.7997746</v>
      </c>
      <c r="BR18" s="16" t="s">
        <v>4258</v>
      </c>
      <c r="BS18" s="15">
        <v>24</v>
      </c>
      <c r="BT18" s="16" t="s">
        <v>4259</v>
      </c>
      <c r="BU18" s="20">
        <v>1.0391090000000001</v>
      </c>
      <c r="BV18" s="16" t="s">
        <v>4260</v>
      </c>
      <c r="BW18" s="15">
        <v>9</v>
      </c>
      <c r="BX18" s="16" t="s">
        <v>4261</v>
      </c>
      <c r="BY18" s="20">
        <v>1.081915</v>
      </c>
      <c r="BZ18" s="16" t="s">
        <v>4260</v>
      </c>
      <c r="CA18" s="15">
        <v>68</v>
      </c>
      <c r="CB18" s="16" t="s">
        <v>4261</v>
      </c>
      <c r="CC18" s="20">
        <v>0.95522779999999996</v>
      </c>
      <c r="CD18" s="16" t="s">
        <v>4260</v>
      </c>
      <c r="CE18" s="15">
        <v>491</v>
      </c>
      <c r="CF18" s="16" t="s">
        <v>4261</v>
      </c>
      <c r="CG18" s="20">
        <v>0.80326549999999997</v>
      </c>
      <c r="CH18" s="16" t="s">
        <v>4260</v>
      </c>
      <c r="CI18" s="15">
        <v>12</v>
      </c>
      <c r="CJ18" s="16" t="s">
        <v>4261</v>
      </c>
      <c r="CK18" s="20">
        <v>1.064954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679.84877740000002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783</v>
      </c>
      <c r="H19" s="16" t="s">
        <v>4253</v>
      </c>
      <c r="I19" s="20">
        <v>1</v>
      </c>
      <c r="J19" s="16" t="s">
        <v>4252</v>
      </c>
      <c r="K19" s="15">
        <v>471</v>
      </c>
      <c r="L19" s="16" t="s">
        <v>4253</v>
      </c>
      <c r="M19" s="20">
        <v>1</v>
      </c>
      <c r="N19" s="16" t="s">
        <v>4252</v>
      </c>
      <c r="O19" s="15">
        <v>19</v>
      </c>
      <c r="P19" s="16" t="s">
        <v>4253</v>
      </c>
      <c r="Q19" s="20">
        <v>1</v>
      </c>
      <c r="R19" s="16" t="s">
        <v>4252</v>
      </c>
      <c r="S19" s="15">
        <v>-5</v>
      </c>
      <c r="T19" s="16" t="s">
        <v>4253</v>
      </c>
      <c r="U19" s="20">
        <v>1</v>
      </c>
      <c r="V19" s="16" t="s">
        <v>4252</v>
      </c>
      <c r="W19" s="15">
        <v>1268</v>
      </c>
      <c r="X19" s="16" t="s">
        <v>4252</v>
      </c>
      <c r="Y19" s="15">
        <v>1268</v>
      </c>
      <c r="Z19" s="16" t="s">
        <v>4254</v>
      </c>
      <c r="AA19" s="15">
        <v>595</v>
      </c>
      <c r="AB19" s="16" t="s">
        <v>4255</v>
      </c>
      <c r="AC19" s="20">
        <v>1.031698</v>
      </c>
      <c r="AD19" s="16" t="s">
        <v>4254</v>
      </c>
      <c r="AE19" s="15">
        <v>420</v>
      </c>
      <c r="AF19" s="16" t="s">
        <v>4255</v>
      </c>
      <c r="AG19" s="20">
        <v>1.0376719999999999</v>
      </c>
      <c r="AH19" s="16" t="s">
        <v>4254</v>
      </c>
      <c r="AI19" s="15">
        <v>-522</v>
      </c>
      <c r="AJ19" s="16" t="s">
        <v>4255</v>
      </c>
      <c r="AK19" s="20">
        <v>1.0755410000000001</v>
      </c>
      <c r="AL19" s="16" t="s">
        <v>4254</v>
      </c>
      <c r="AM19" s="15">
        <v>69</v>
      </c>
      <c r="AN19" s="16" t="s">
        <v>4255</v>
      </c>
      <c r="AO19" s="20">
        <v>1.0322769999999999</v>
      </c>
      <c r="AP19" s="16" t="s">
        <v>4256</v>
      </c>
      <c r="AQ19" s="15">
        <v>545</v>
      </c>
      <c r="AR19" s="16" t="s">
        <v>4257</v>
      </c>
      <c r="AS19" s="20">
        <v>1.038359</v>
      </c>
      <c r="AT19" s="16" t="s">
        <v>4256</v>
      </c>
      <c r="AU19" s="15">
        <v>378</v>
      </c>
      <c r="AV19" s="16" t="s">
        <v>4257</v>
      </c>
      <c r="AW19" s="20">
        <v>0.95399330000000004</v>
      </c>
      <c r="AX19" s="16" t="s">
        <v>4256</v>
      </c>
      <c r="AY19" s="15">
        <v>94</v>
      </c>
      <c r="AZ19" s="16" t="s">
        <v>4257</v>
      </c>
      <c r="BA19" s="20">
        <v>0.98826579999999997</v>
      </c>
      <c r="BB19" s="16" t="s">
        <v>4256</v>
      </c>
      <c r="BC19" s="15">
        <v>46</v>
      </c>
      <c r="BD19" s="16" t="s">
        <v>4257</v>
      </c>
      <c r="BE19" s="20">
        <v>1.0273650000000001</v>
      </c>
      <c r="BF19" s="16" t="s">
        <v>4258</v>
      </c>
      <c r="BG19" s="15">
        <v>743</v>
      </c>
      <c r="BH19" s="16" t="s">
        <v>4259</v>
      </c>
      <c r="BI19" s="20">
        <v>1.056006</v>
      </c>
      <c r="BJ19" s="16" t="s">
        <v>4258</v>
      </c>
      <c r="BK19" s="15">
        <v>437</v>
      </c>
      <c r="BL19" s="16" t="s">
        <v>4259</v>
      </c>
      <c r="BM19" s="20">
        <v>0.92902090000000004</v>
      </c>
      <c r="BN19" s="16" t="s">
        <v>4258</v>
      </c>
      <c r="BO19" s="15">
        <v>11</v>
      </c>
      <c r="BP19" s="16" t="s">
        <v>4259</v>
      </c>
      <c r="BQ19" s="20">
        <v>0.7997746</v>
      </c>
      <c r="BR19" s="16" t="s">
        <v>4258</v>
      </c>
      <c r="BS19" s="15">
        <v>25</v>
      </c>
      <c r="BT19" s="16" t="s">
        <v>4259</v>
      </c>
      <c r="BU19" s="20">
        <v>1.0391090000000001</v>
      </c>
      <c r="BV19" s="16" t="s">
        <v>4260</v>
      </c>
      <c r="BW19" s="15">
        <v>1161</v>
      </c>
      <c r="BX19" s="16" t="s">
        <v>4261</v>
      </c>
      <c r="BY19" s="20">
        <v>1.081915</v>
      </c>
      <c r="BZ19" s="16" t="s">
        <v>4260</v>
      </c>
      <c r="CA19" s="15">
        <v>409</v>
      </c>
      <c r="CB19" s="16" t="s">
        <v>4261</v>
      </c>
      <c r="CC19" s="20">
        <v>0.95522779999999996</v>
      </c>
      <c r="CD19" s="16" t="s">
        <v>4260</v>
      </c>
      <c r="CE19" s="15">
        <v>178</v>
      </c>
      <c r="CF19" s="16" t="s">
        <v>4261</v>
      </c>
      <c r="CG19" s="20">
        <v>0.80326549999999997</v>
      </c>
      <c r="CH19" s="16" t="s">
        <v>4260</v>
      </c>
      <c r="CI19" s="15">
        <v>61</v>
      </c>
      <c r="CJ19" s="16" t="s">
        <v>4261</v>
      </c>
      <c r="CK19" s="20">
        <v>1.064954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1194.8505867400002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433</v>
      </c>
      <c r="H20" s="16" t="s">
        <v>4253</v>
      </c>
      <c r="I20" s="20">
        <v>1</v>
      </c>
      <c r="J20" s="16" t="s">
        <v>4252</v>
      </c>
      <c r="K20" s="15">
        <v>163</v>
      </c>
      <c r="L20" s="16" t="s">
        <v>4253</v>
      </c>
      <c r="M20" s="20">
        <v>1</v>
      </c>
      <c r="N20" s="16" t="s">
        <v>4252</v>
      </c>
      <c r="O20" s="15">
        <v>-15</v>
      </c>
      <c r="P20" s="16" t="s">
        <v>4253</v>
      </c>
      <c r="Q20" s="20">
        <v>1</v>
      </c>
      <c r="R20" s="16" t="s">
        <v>4252</v>
      </c>
      <c r="S20" s="15">
        <v>-1</v>
      </c>
      <c r="T20" s="16" t="s">
        <v>4253</v>
      </c>
      <c r="U20" s="20">
        <v>1</v>
      </c>
      <c r="V20" s="16" t="s">
        <v>4252</v>
      </c>
      <c r="W20" s="15">
        <v>580</v>
      </c>
      <c r="X20" s="16" t="s">
        <v>4252</v>
      </c>
      <c r="Y20" s="15">
        <v>580</v>
      </c>
      <c r="Z20" s="16" t="s">
        <v>4254</v>
      </c>
      <c r="AA20" s="15">
        <v>480</v>
      </c>
      <c r="AB20" s="16" t="s">
        <v>4255</v>
      </c>
      <c r="AC20" s="20">
        <v>1.031698</v>
      </c>
      <c r="AD20" s="16" t="s">
        <v>4254</v>
      </c>
      <c r="AE20" s="15">
        <v>209</v>
      </c>
      <c r="AF20" s="16" t="s">
        <v>4255</v>
      </c>
      <c r="AG20" s="20">
        <v>1.0376719999999999</v>
      </c>
      <c r="AH20" s="16" t="s">
        <v>4254</v>
      </c>
      <c r="AI20" s="15">
        <v>79</v>
      </c>
      <c r="AJ20" s="16" t="s">
        <v>4255</v>
      </c>
      <c r="AK20" s="20">
        <v>1.0755410000000001</v>
      </c>
      <c r="AL20" s="16" t="s">
        <v>4254</v>
      </c>
      <c r="AM20" s="15">
        <v>47</v>
      </c>
      <c r="AN20" s="16" t="s">
        <v>4255</v>
      </c>
      <c r="AO20" s="20">
        <v>1.0322769999999999</v>
      </c>
      <c r="AP20" s="16" t="s">
        <v>4256</v>
      </c>
      <c r="AQ20" s="15">
        <v>523</v>
      </c>
      <c r="AR20" s="16" t="s">
        <v>4257</v>
      </c>
      <c r="AS20" s="20">
        <v>1.038359</v>
      </c>
      <c r="AT20" s="16" t="s">
        <v>4256</v>
      </c>
      <c r="AU20" s="15">
        <v>129</v>
      </c>
      <c r="AV20" s="16" t="s">
        <v>4257</v>
      </c>
      <c r="AW20" s="20">
        <v>0.95399330000000004</v>
      </c>
      <c r="AX20" s="16" t="s">
        <v>4256</v>
      </c>
      <c r="AY20" s="15">
        <v>122</v>
      </c>
      <c r="AZ20" s="16" t="s">
        <v>4257</v>
      </c>
      <c r="BA20" s="20">
        <v>0.98826579999999997</v>
      </c>
      <c r="BB20" s="16" t="s">
        <v>4256</v>
      </c>
      <c r="BC20" s="15">
        <v>19</v>
      </c>
      <c r="BD20" s="16" t="s">
        <v>4257</v>
      </c>
      <c r="BE20" s="20">
        <v>1.0273650000000001</v>
      </c>
      <c r="BF20" s="16" t="s">
        <v>4258</v>
      </c>
      <c r="BG20" s="15">
        <v>532</v>
      </c>
      <c r="BH20" s="16" t="s">
        <v>4259</v>
      </c>
      <c r="BI20" s="20">
        <v>1.056006</v>
      </c>
      <c r="BJ20" s="16" t="s">
        <v>4258</v>
      </c>
      <c r="BK20" s="15">
        <v>378</v>
      </c>
      <c r="BL20" s="16" t="s">
        <v>4259</v>
      </c>
      <c r="BM20" s="20">
        <v>0.92902090000000004</v>
      </c>
      <c r="BN20" s="16" t="s">
        <v>4258</v>
      </c>
      <c r="BO20" s="15">
        <v>14</v>
      </c>
      <c r="BP20" s="16" t="s">
        <v>4259</v>
      </c>
      <c r="BQ20" s="20">
        <v>0.7997746</v>
      </c>
      <c r="BR20" s="16" t="s">
        <v>4258</v>
      </c>
      <c r="BS20" s="15">
        <v>20</v>
      </c>
      <c r="BT20" s="16" t="s">
        <v>4259</v>
      </c>
      <c r="BU20" s="20">
        <v>1.0391090000000001</v>
      </c>
      <c r="BV20" s="16" t="s">
        <v>4260</v>
      </c>
      <c r="BW20" s="15">
        <v>397</v>
      </c>
      <c r="BX20" s="16" t="s">
        <v>4261</v>
      </c>
      <c r="BY20" s="20">
        <v>1.081915</v>
      </c>
      <c r="BZ20" s="16" t="s">
        <v>4260</v>
      </c>
      <c r="CA20" s="15">
        <v>112</v>
      </c>
      <c r="CB20" s="16" t="s">
        <v>4261</v>
      </c>
      <c r="CC20" s="20">
        <v>0.95522779999999996</v>
      </c>
      <c r="CD20" s="16" t="s">
        <v>4260</v>
      </c>
      <c r="CE20" s="15">
        <v>175</v>
      </c>
      <c r="CF20" s="16" t="s">
        <v>4261</v>
      </c>
      <c r="CG20" s="20">
        <v>0.80326549999999997</v>
      </c>
      <c r="CH20" s="16" t="s">
        <v>4260</v>
      </c>
      <c r="CI20" s="15">
        <v>19</v>
      </c>
      <c r="CJ20" s="16" t="s">
        <v>4261</v>
      </c>
      <c r="CK20" s="20">
        <v>1.064954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774.80879500000003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12585</v>
      </c>
      <c r="H21" s="16" t="s">
        <v>4253</v>
      </c>
      <c r="I21" s="20">
        <v>1</v>
      </c>
      <c r="J21" s="16" t="s">
        <v>4252</v>
      </c>
      <c r="K21" s="15">
        <v>3368</v>
      </c>
      <c r="L21" s="16" t="s">
        <v>4253</v>
      </c>
      <c r="M21" s="20">
        <v>1</v>
      </c>
      <c r="N21" s="16" t="s">
        <v>4252</v>
      </c>
      <c r="O21" s="15">
        <v>17672</v>
      </c>
      <c r="P21" s="16" t="s">
        <v>4253</v>
      </c>
      <c r="Q21" s="20">
        <v>1</v>
      </c>
      <c r="R21" s="16" t="s">
        <v>4252</v>
      </c>
      <c r="S21" s="15">
        <v>795</v>
      </c>
      <c r="T21" s="16" t="s">
        <v>4253</v>
      </c>
      <c r="U21" s="20">
        <v>1</v>
      </c>
      <c r="V21" s="16" t="s">
        <v>4252</v>
      </c>
      <c r="W21" s="15">
        <v>34420</v>
      </c>
      <c r="X21" s="16" t="s">
        <v>4252</v>
      </c>
      <c r="Y21" s="15">
        <v>34420</v>
      </c>
      <c r="Z21" s="16" t="s">
        <v>4254</v>
      </c>
      <c r="AA21" s="15">
        <v>11956</v>
      </c>
      <c r="AB21" s="16" t="s">
        <v>4255</v>
      </c>
      <c r="AC21" s="20">
        <v>1.031698</v>
      </c>
      <c r="AD21" s="16" t="s">
        <v>4254</v>
      </c>
      <c r="AE21" s="15">
        <v>3303</v>
      </c>
      <c r="AF21" s="16" t="s">
        <v>4255</v>
      </c>
      <c r="AG21" s="20">
        <v>1.0376719999999999</v>
      </c>
      <c r="AH21" s="16" t="s">
        <v>4254</v>
      </c>
      <c r="AI21" s="15">
        <v>16579</v>
      </c>
      <c r="AJ21" s="16" t="s">
        <v>4255</v>
      </c>
      <c r="AK21" s="20">
        <v>1.0755410000000001</v>
      </c>
      <c r="AL21" s="16" t="s">
        <v>4254</v>
      </c>
      <c r="AM21" s="15">
        <v>1054</v>
      </c>
      <c r="AN21" s="16" t="s">
        <v>4255</v>
      </c>
      <c r="AO21" s="20">
        <v>1.0322769999999999</v>
      </c>
      <c r="AP21" s="16" t="s">
        <v>4256</v>
      </c>
      <c r="AQ21" s="15">
        <v>11308</v>
      </c>
      <c r="AR21" s="16" t="s">
        <v>4257</v>
      </c>
      <c r="AS21" s="20">
        <v>1.038359</v>
      </c>
      <c r="AT21" s="16" t="s">
        <v>4256</v>
      </c>
      <c r="AU21" s="15">
        <v>870</v>
      </c>
      <c r="AV21" s="16" t="s">
        <v>4257</v>
      </c>
      <c r="AW21" s="20">
        <v>0.95399330000000004</v>
      </c>
      <c r="AX21" s="16" t="s">
        <v>4256</v>
      </c>
      <c r="AY21" s="15">
        <v>11839</v>
      </c>
      <c r="AZ21" s="16" t="s">
        <v>4257</v>
      </c>
      <c r="BA21" s="20">
        <v>0.98826579999999997</v>
      </c>
      <c r="BB21" s="16" t="s">
        <v>4256</v>
      </c>
      <c r="BC21" s="15">
        <v>873</v>
      </c>
      <c r="BD21" s="16" t="s">
        <v>4257</v>
      </c>
      <c r="BE21" s="20">
        <v>1.0273650000000001</v>
      </c>
      <c r="BF21" s="16" t="s">
        <v>4258</v>
      </c>
      <c r="BG21" s="15">
        <v>11299</v>
      </c>
      <c r="BH21" s="16" t="s">
        <v>4259</v>
      </c>
      <c r="BI21" s="20">
        <v>1.056006</v>
      </c>
      <c r="BJ21" s="16" t="s">
        <v>4258</v>
      </c>
      <c r="BK21" s="15">
        <v>2857</v>
      </c>
      <c r="BL21" s="16" t="s">
        <v>4259</v>
      </c>
      <c r="BM21" s="20">
        <v>0.92902090000000004</v>
      </c>
      <c r="BN21" s="16" t="s">
        <v>4258</v>
      </c>
      <c r="BO21" s="15">
        <v>13638</v>
      </c>
      <c r="BP21" s="16" t="s">
        <v>4259</v>
      </c>
      <c r="BQ21" s="20">
        <v>0.7997746</v>
      </c>
      <c r="BR21" s="16" t="s">
        <v>4258</v>
      </c>
      <c r="BS21" s="15">
        <v>650</v>
      </c>
      <c r="BT21" s="16" t="s">
        <v>4259</v>
      </c>
      <c r="BU21" s="20">
        <v>1.0391090000000001</v>
      </c>
      <c r="BV21" s="16" t="s">
        <v>4260</v>
      </c>
      <c r="BW21" s="15">
        <v>13241</v>
      </c>
      <c r="BX21" s="16" t="s">
        <v>4261</v>
      </c>
      <c r="BY21" s="20">
        <v>1.081915</v>
      </c>
      <c r="BZ21" s="16" t="s">
        <v>4260</v>
      </c>
      <c r="CA21" s="15">
        <v>1839</v>
      </c>
      <c r="CB21" s="16" t="s">
        <v>4261</v>
      </c>
      <c r="CC21" s="20">
        <v>0.95522779999999996</v>
      </c>
      <c r="CD21" s="16" t="s">
        <v>4260</v>
      </c>
      <c r="CE21" s="15">
        <v>10028</v>
      </c>
      <c r="CF21" s="16" t="s">
        <v>4261</v>
      </c>
      <c r="CG21" s="20">
        <v>0.80326549999999997</v>
      </c>
      <c r="CH21" s="16" t="s">
        <v>4260</v>
      </c>
      <c r="CI21" s="15">
        <v>803</v>
      </c>
      <c r="CJ21" s="16" t="s">
        <v>4261</v>
      </c>
      <c r="CK21" s="20">
        <v>1.064954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29086.381716099997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4063</v>
      </c>
      <c r="H22" s="16" t="s">
        <v>4253</v>
      </c>
      <c r="I22" s="20">
        <v>1</v>
      </c>
      <c r="J22" s="16" t="s">
        <v>4252</v>
      </c>
      <c r="K22" s="15">
        <v>1787</v>
      </c>
      <c r="L22" s="16" t="s">
        <v>4253</v>
      </c>
      <c r="M22" s="20">
        <v>1</v>
      </c>
      <c r="N22" s="16" t="s">
        <v>4252</v>
      </c>
      <c r="O22" s="15">
        <v>2677</v>
      </c>
      <c r="P22" s="16" t="s">
        <v>4253</v>
      </c>
      <c r="Q22" s="20">
        <v>1</v>
      </c>
      <c r="R22" s="16" t="s">
        <v>4252</v>
      </c>
      <c r="S22" s="15">
        <v>-13</v>
      </c>
      <c r="T22" s="16" t="s">
        <v>4253</v>
      </c>
      <c r="U22" s="20">
        <v>1</v>
      </c>
      <c r="V22" s="16" t="s">
        <v>4252</v>
      </c>
      <c r="W22" s="15">
        <v>8514</v>
      </c>
      <c r="X22" s="16" t="s">
        <v>4252</v>
      </c>
      <c r="Y22" s="15">
        <v>8514</v>
      </c>
      <c r="Z22" s="16" t="s">
        <v>4254</v>
      </c>
      <c r="AA22" s="15">
        <v>3688</v>
      </c>
      <c r="AB22" s="16" t="s">
        <v>4255</v>
      </c>
      <c r="AC22" s="20">
        <v>1.031698</v>
      </c>
      <c r="AD22" s="16" t="s">
        <v>4254</v>
      </c>
      <c r="AE22" s="15">
        <v>1554</v>
      </c>
      <c r="AF22" s="16" t="s">
        <v>4255</v>
      </c>
      <c r="AG22" s="20">
        <v>1.0376719999999999</v>
      </c>
      <c r="AH22" s="16" t="s">
        <v>4254</v>
      </c>
      <c r="AI22" s="15">
        <v>1244</v>
      </c>
      <c r="AJ22" s="16" t="s">
        <v>4255</v>
      </c>
      <c r="AK22" s="20">
        <v>1.0755410000000001</v>
      </c>
      <c r="AL22" s="16" t="s">
        <v>4254</v>
      </c>
      <c r="AM22" s="15">
        <v>250</v>
      </c>
      <c r="AN22" s="16" t="s">
        <v>4255</v>
      </c>
      <c r="AO22" s="20">
        <v>1.0322769999999999</v>
      </c>
      <c r="AP22" s="16" t="s">
        <v>4256</v>
      </c>
      <c r="AQ22" s="15">
        <v>4010</v>
      </c>
      <c r="AR22" s="16" t="s">
        <v>4257</v>
      </c>
      <c r="AS22" s="20">
        <v>1.038359</v>
      </c>
      <c r="AT22" s="16" t="s">
        <v>4256</v>
      </c>
      <c r="AU22" s="15">
        <v>816</v>
      </c>
      <c r="AV22" s="16" t="s">
        <v>4257</v>
      </c>
      <c r="AW22" s="20">
        <v>0.95399330000000004</v>
      </c>
      <c r="AX22" s="16" t="s">
        <v>4256</v>
      </c>
      <c r="AY22" s="15">
        <v>1289</v>
      </c>
      <c r="AZ22" s="16" t="s">
        <v>4257</v>
      </c>
      <c r="BA22" s="20">
        <v>0.98826579999999997</v>
      </c>
      <c r="BB22" s="16" t="s">
        <v>4256</v>
      </c>
      <c r="BC22" s="15">
        <v>233</v>
      </c>
      <c r="BD22" s="16" t="s">
        <v>4257</v>
      </c>
      <c r="BE22" s="20">
        <v>1.0273650000000001</v>
      </c>
      <c r="BF22" s="16" t="s">
        <v>4258</v>
      </c>
      <c r="BG22" s="15">
        <v>4567</v>
      </c>
      <c r="BH22" s="16" t="s">
        <v>4259</v>
      </c>
      <c r="BI22" s="20">
        <v>1.056006</v>
      </c>
      <c r="BJ22" s="16" t="s">
        <v>4258</v>
      </c>
      <c r="BK22" s="15">
        <v>2141</v>
      </c>
      <c r="BL22" s="16" t="s">
        <v>4259</v>
      </c>
      <c r="BM22" s="20">
        <v>0.92902090000000004</v>
      </c>
      <c r="BN22" s="16" t="s">
        <v>4258</v>
      </c>
      <c r="BO22" s="15">
        <v>2217</v>
      </c>
      <c r="BP22" s="16" t="s">
        <v>4259</v>
      </c>
      <c r="BQ22" s="20">
        <v>0.7997746</v>
      </c>
      <c r="BR22" s="16" t="s">
        <v>4258</v>
      </c>
      <c r="BS22" s="15">
        <v>338</v>
      </c>
      <c r="BT22" s="16" t="s">
        <v>4259</v>
      </c>
      <c r="BU22" s="20">
        <v>1.0391090000000001</v>
      </c>
      <c r="BV22" s="16" t="s">
        <v>4260</v>
      </c>
      <c r="BW22" s="15">
        <v>4230</v>
      </c>
      <c r="BX22" s="16" t="s">
        <v>4261</v>
      </c>
      <c r="BY22" s="20">
        <v>1.081915</v>
      </c>
      <c r="BZ22" s="16" t="s">
        <v>4260</v>
      </c>
      <c r="CA22" s="15">
        <v>1141</v>
      </c>
      <c r="CB22" s="16" t="s">
        <v>4261</v>
      </c>
      <c r="CC22" s="20">
        <v>0.95522779999999996</v>
      </c>
      <c r="CD22" s="16" t="s">
        <v>4260</v>
      </c>
      <c r="CE22" s="15">
        <v>634</v>
      </c>
      <c r="CF22" s="16" t="s">
        <v>4261</v>
      </c>
      <c r="CG22" s="20">
        <v>0.80326549999999997</v>
      </c>
      <c r="CH22" s="16" t="s">
        <v>4260</v>
      </c>
      <c r="CI22" s="15">
        <v>340</v>
      </c>
      <c r="CJ22" s="16" t="s">
        <v>4261</v>
      </c>
      <c r="CK22" s="20">
        <v>1.064954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7491.3835771800004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3649</v>
      </c>
      <c r="H23" s="16" t="s">
        <v>4253</v>
      </c>
      <c r="I23" s="20">
        <v>1</v>
      </c>
      <c r="J23" s="16" t="s">
        <v>4252</v>
      </c>
      <c r="K23" s="15">
        <v>2721</v>
      </c>
      <c r="L23" s="16" t="s">
        <v>4253</v>
      </c>
      <c r="M23" s="20">
        <v>1</v>
      </c>
      <c r="N23" s="16" t="s">
        <v>4252</v>
      </c>
      <c r="O23" s="15">
        <v>6407</v>
      </c>
      <c r="P23" s="16" t="s">
        <v>4253</v>
      </c>
      <c r="Q23" s="20">
        <v>1</v>
      </c>
      <c r="R23" s="16" t="s">
        <v>4252</v>
      </c>
      <c r="S23" s="15">
        <v>417</v>
      </c>
      <c r="T23" s="16" t="s">
        <v>4253</v>
      </c>
      <c r="U23" s="20">
        <v>1</v>
      </c>
      <c r="V23" s="16" t="s">
        <v>4252</v>
      </c>
      <c r="W23" s="15">
        <v>13194</v>
      </c>
      <c r="X23" s="16" t="s">
        <v>4252</v>
      </c>
      <c r="Y23" s="15">
        <v>13194</v>
      </c>
      <c r="Z23" s="16" t="s">
        <v>4254</v>
      </c>
      <c r="AA23" s="15">
        <v>5218</v>
      </c>
      <c r="AB23" s="16" t="s">
        <v>4255</v>
      </c>
      <c r="AC23" s="20">
        <v>1.031698</v>
      </c>
      <c r="AD23" s="16" t="s">
        <v>4254</v>
      </c>
      <c r="AE23" s="15">
        <v>3481</v>
      </c>
      <c r="AF23" s="16" t="s">
        <v>4255</v>
      </c>
      <c r="AG23" s="20">
        <v>1.0376719999999999</v>
      </c>
      <c r="AH23" s="16" t="s">
        <v>4254</v>
      </c>
      <c r="AI23" s="15">
        <v>3536</v>
      </c>
      <c r="AJ23" s="16" t="s">
        <v>4255</v>
      </c>
      <c r="AK23" s="20">
        <v>1.0755410000000001</v>
      </c>
      <c r="AL23" s="16" t="s">
        <v>4254</v>
      </c>
      <c r="AM23" s="15">
        <v>587</v>
      </c>
      <c r="AN23" s="16" t="s">
        <v>4255</v>
      </c>
      <c r="AO23" s="20">
        <v>1.0322769999999999</v>
      </c>
      <c r="AP23" s="16" t="s">
        <v>4256</v>
      </c>
      <c r="AQ23" s="15">
        <v>4680</v>
      </c>
      <c r="AR23" s="16" t="s">
        <v>4257</v>
      </c>
      <c r="AS23" s="20">
        <v>1.038359</v>
      </c>
      <c r="AT23" s="16" t="s">
        <v>4256</v>
      </c>
      <c r="AU23" s="15">
        <v>5412</v>
      </c>
      <c r="AV23" s="16" t="s">
        <v>4257</v>
      </c>
      <c r="AW23" s="20">
        <v>0.95399330000000004</v>
      </c>
      <c r="AX23" s="16" t="s">
        <v>4256</v>
      </c>
      <c r="AY23" s="15">
        <v>3938</v>
      </c>
      <c r="AZ23" s="16" t="s">
        <v>4257</v>
      </c>
      <c r="BA23" s="20">
        <v>0.98826579999999997</v>
      </c>
      <c r="BB23" s="16" t="s">
        <v>4256</v>
      </c>
      <c r="BC23" s="15">
        <v>791</v>
      </c>
      <c r="BD23" s="16" t="s">
        <v>4257</v>
      </c>
      <c r="BE23" s="20">
        <v>1.0273650000000001</v>
      </c>
      <c r="BF23" s="16" t="s">
        <v>4258</v>
      </c>
      <c r="BG23" s="15">
        <v>4879</v>
      </c>
      <c r="BH23" s="16" t="s">
        <v>4259</v>
      </c>
      <c r="BI23" s="20">
        <v>1.056006</v>
      </c>
      <c r="BJ23" s="16" t="s">
        <v>4258</v>
      </c>
      <c r="BK23" s="15">
        <v>3177</v>
      </c>
      <c r="BL23" s="16" t="s">
        <v>4259</v>
      </c>
      <c r="BM23" s="20">
        <v>0.92902090000000004</v>
      </c>
      <c r="BN23" s="16" t="s">
        <v>4258</v>
      </c>
      <c r="BO23" s="15">
        <v>2230</v>
      </c>
      <c r="BP23" s="16" t="s">
        <v>4259</v>
      </c>
      <c r="BQ23" s="20">
        <v>0.7997746</v>
      </c>
      <c r="BR23" s="16" t="s">
        <v>4258</v>
      </c>
      <c r="BS23" s="15">
        <v>251</v>
      </c>
      <c r="BT23" s="16" t="s">
        <v>4259</v>
      </c>
      <c r="BU23" s="20">
        <v>1.0391090000000001</v>
      </c>
      <c r="BV23" s="16" t="s">
        <v>4260</v>
      </c>
      <c r="BW23" s="15">
        <v>2994</v>
      </c>
      <c r="BX23" s="16" t="s">
        <v>4261</v>
      </c>
      <c r="BY23" s="20">
        <v>1.081915</v>
      </c>
      <c r="BZ23" s="16" t="s">
        <v>4260</v>
      </c>
      <c r="CA23" s="15">
        <v>4047</v>
      </c>
      <c r="CB23" s="16" t="s">
        <v>4261</v>
      </c>
      <c r="CC23" s="20">
        <v>0.95522779999999996</v>
      </c>
      <c r="CD23" s="16" t="s">
        <v>4260</v>
      </c>
      <c r="CE23" s="15">
        <v>1318</v>
      </c>
      <c r="CF23" s="16" t="s">
        <v>4261</v>
      </c>
      <c r="CG23" s="20">
        <v>0.80326549999999997</v>
      </c>
      <c r="CH23" s="16" t="s">
        <v>4260</v>
      </c>
      <c r="CI23" s="15">
        <v>976</v>
      </c>
      <c r="CJ23" s="16" t="s">
        <v>4261</v>
      </c>
      <c r="CK23" s="20">
        <v>1.064954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12135.358021180004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351</v>
      </c>
      <c r="H24" s="16" t="s">
        <v>4253</v>
      </c>
      <c r="I24" s="20">
        <v>1</v>
      </c>
      <c r="J24" s="16" t="s">
        <v>4252</v>
      </c>
      <c r="K24" s="15">
        <v>434</v>
      </c>
      <c r="L24" s="16" t="s">
        <v>4253</v>
      </c>
      <c r="M24" s="20">
        <v>1</v>
      </c>
      <c r="N24" s="16" t="s">
        <v>4252</v>
      </c>
      <c r="O24" s="15">
        <v>29</v>
      </c>
      <c r="P24" s="16" t="s">
        <v>4253</v>
      </c>
      <c r="Q24" s="20">
        <v>1</v>
      </c>
      <c r="R24" s="16" t="s">
        <v>4252</v>
      </c>
      <c r="S24" s="15">
        <v>18</v>
      </c>
      <c r="T24" s="16" t="s">
        <v>4253</v>
      </c>
      <c r="U24" s="20">
        <v>1</v>
      </c>
      <c r="V24" s="16" t="s">
        <v>4252</v>
      </c>
      <c r="W24" s="15">
        <v>832</v>
      </c>
      <c r="X24" s="16" t="s">
        <v>4252</v>
      </c>
      <c r="Y24" s="15">
        <v>832</v>
      </c>
      <c r="Z24" s="16" t="s">
        <v>4254</v>
      </c>
      <c r="AA24" s="15">
        <v>945</v>
      </c>
      <c r="AB24" s="16" t="s">
        <v>4255</v>
      </c>
      <c r="AC24" s="20">
        <v>1.031698</v>
      </c>
      <c r="AD24" s="16" t="s">
        <v>4254</v>
      </c>
      <c r="AE24" s="15">
        <v>69</v>
      </c>
      <c r="AF24" s="16" t="s">
        <v>4255</v>
      </c>
      <c r="AG24" s="20">
        <v>1.0376719999999999</v>
      </c>
      <c r="AH24" s="16" t="s">
        <v>4254</v>
      </c>
      <c r="AI24" s="15">
        <v>285</v>
      </c>
      <c r="AJ24" s="16" t="s">
        <v>4255</v>
      </c>
      <c r="AK24" s="20">
        <v>1.0755410000000001</v>
      </c>
      <c r="AL24" s="16" t="s">
        <v>4254</v>
      </c>
      <c r="AM24" s="15">
        <v>63</v>
      </c>
      <c r="AN24" s="16" t="s">
        <v>4255</v>
      </c>
      <c r="AO24" s="20">
        <v>1.0322769999999999</v>
      </c>
      <c r="AP24" s="16" t="s">
        <v>4256</v>
      </c>
      <c r="AQ24" s="15">
        <v>289</v>
      </c>
      <c r="AR24" s="16" t="s">
        <v>4257</v>
      </c>
      <c r="AS24" s="20">
        <v>1.038359</v>
      </c>
      <c r="AT24" s="16" t="s">
        <v>4256</v>
      </c>
      <c r="AU24" s="15">
        <v>66</v>
      </c>
      <c r="AV24" s="16" t="s">
        <v>4257</v>
      </c>
      <c r="AW24" s="20">
        <v>0.95399330000000004</v>
      </c>
      <c r="AX24" s="16" t="s">
        <v>4256</v>
      </c>
      <c r="AY24" s="15">
        <v>410</v>
      </c>
      <c r="AZ24" s="16" t="s">
        <v>4257</v>
      </c>
      <c r="BA24" s="20">
        <v>0.98826579999999997</v>
      </c>
      <c r="BB24" s="16" t="s">
        <v>4256</v>
      </c>
      <c r="BC24" s="15">
        <v>11</v>
      </c>
      <c r="BD24" s="16" t="s">
        <v>4257</v>
      </c>
      <c r="BE24" s="20">
        <v>1.0273650000000001</v>
      </c>
      <c r="BF24" s="16" t="s">
        <v>4258</v>
      </c>
      <c r="BG24" s="15">
        <v>286</v>
      </c>
      <c r="BH24" s="16" t="s">
        <v>4259</v>
      </c>
      <c r="BI24" s="20">
        <v>1.056006</v>
      </c>
      <c r="BJ24" s="16" t="s">
        <v>4258</v>
      </c>
      <c r="BK24" s="15">
        <v>48</v>
      </c>
      <c r="BL24" s="16" t="s">
        <v>4259</v>
      </c>
      <c r="BM24" s="20">
        <v>0.92902090000000004</v>
      </c>
      <c r="BN24" s="16" t="s">
        <v>4258</v>
      </c>
      <c r="BO24" s="15">
        <v>113</v>
      </c>
      <c r="BP24" s="16" t="s">
        <v>4259</v>
      </c>
      <c r="BQ24" s="20">
        <v>0.7997746</v>
      </c>
      <c r="BR24" s="16" t="s">
        <v>4258</v>
      </c>
      <c r="BS24" s="15">
        <v>29</v>
      </c>
      <c r="BT24" s="16" t="s">
        <v>4259</v>
      </c>
      <c r="BU24" s="20">
        <v>1.0391090000000001</v>
      </c>
      <c r="BV24" s="16" t="s">
        <v>4260</v>
      </c>
      <c r="BW24" s="15">
        <v>113</v>
      </c>
      <c r="BX24" s="16" t="s">
        <v>4261</v>
      </c>
      <c r="BY24" s="20">
        <v>1.081915</v>
      </c>
      <c r="BZ24" s="16" t="s">
        <v>4260</v>
      </c>
      <c r="CA24" s="15">
        <v>139</v>
      </c>
      <c r="CB24" s="16" t="s">
        <v>4261</v>
      </c>
      <c r="CC24" s="20">
        <v>0.95522779999999996</v>
      </c>
      <c r="CD24" s="16" t="s">
        <v>4260</v>
      </c>
      <c r="CE24" s="15">
        <v>80</v>
      </c>
      <c r="CF24" s="16" t="s">
        <v>4261</v>
      </c>
      <c r="CG24" s="20">
        <v>0.80326549999999997</v>
      </c>
      <c r="CH24" s="16" t="s">
        <v>4260</v>
      </c>
      <c r="CI24" s="15">
        <v>27</v>
      </c>
      <c r="CJ24" s="16" t="s">
        <v>4261</v>
      </c>
      <c r="CK24" s="20">
        <v>1.064954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768.96467659999985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29</v>
      </c>
      <c r="H25" s="16" t="s">
        <v>4253</v>
      </c>
      <c r="I25" s="20">
        <v>1</v>
      </c>
      <c r="J25" s="16" t="s">
        <v>4252</v>
      </c>
      <c r="K25" s="15">
        <v>143</v>
      </c>
      <c r="L25" s="16" t="s">
        <v>4253</v>
      </c>
      <c r="M25" s="20">
        <v>1</v>
      </c>
      <c r="N25" s="16" t="s">
        <v>4252</v>
      </c>
      <c r="O25" s="15">
        <v>471</v>
      </c>
      <c r="P25" s="16" t="s">
        <v>4253</v>
      </c>
      <c r="Q25" s="20">
        <v>1</v>
      </c>
      <c r="R25" s="16" t="s">
        <v>4252</v>
      </c>
      <c r="S25" s="15">
        <v>-12</v>
      </c>
      <c r="T25" s="16" t="s">
        <v>4253</v>
      </c>
      <c r="U25" s="20">
        <v>1</v>
      </c>
      <c r="V25" s="16" t="s">
        <v>4252</v>
      </c>
      <c r="W25" s="15">
        <v>631</v>
      </c>
      <c r="X25" s="16" t="s">
        <v>4252</v>
      </c>
      <c r="Y25" s="15">
        <v>631</v>
      </c>
      <c r="Z25" s="16" t="s">
        <v>4254</v>
      </c>
      <c r="AA25" s="15">
        <v>30</v>
      </c>
      <c r="AB25" s="16" t="s">
        <v>4255</v>
      </c>
      <c r="AC25" s="20">
        <v>1.031698</v>
      </c>
      <c r="AD25" s="16" t="s">
        <v>4254</v>
      </c>
      <c r="AE25" s="15">
        <v>12</v>
      </c>
      <c r="AF25" s="16" t="s">
        <v>4255</v>
      </c>
      <c r="AG25" s="20">
        <v>1.0376719999999999</v>
      </c>
      <c r="AH25" s="16" t="s">
        <v>4254</v>
      </c>
      <c r="AI25" s="15">
        <v>195</v>
      </c>
      <c r="AJ25" s="16" t="s">
        <v>4255</v>
      </c>
      <c r="AK25" s="20">
        <v>1.0755410000000001</v>
      </c>
      <c r="AL25" s="16" t="s">
        <v>4254</v>
      </c>
      <c r="AM25" s="15">
        <v>1</v>
      </c>
      <c r="AN25" s="16" t="s">
        <v>4255</v>
      </c>
      <c r="AO25" s="20">
        <v>1.0322769999999999</v>
      </c>
      <c r="AP25" s="16" t="s">
        <v>4256</v>
      </c>
      <c r="AQ25" s="15">
        <v>15</v>
      </c>
      <c r="AR25" s="16" t="s">
        <v>4257</v>
      </c>
      <c r="AS25" s="20">
        <v>1.038359</v>
      </c>
      <c r="AT25" s="16" t="s">
        <v>4256</v>
      </c>
      <c r="AU25" s="15">
        <v>68</v>
      </c>
      <c r="AV25" s="16" t="s">
        <v>4257</v>
      </c>
      <c r="AW25" s="20">
        <v>0.95399330000000004</v>
      </c>
      <c r="AX25" s="16" t="s">
        <v>4256</v>
      </c>
      <c r="AY25" s="15">
        <v>110</v>
      </c>
      <c r="AZ25" s="16" t="s">
        <v>4257</v>
      </c>
      <c r="BA25" s="20">
        <v>0.98826579999999997</v>
      </c>
      <c r="BB25" s="16" t="s">
        <v>4256</v>
      </c>
      <c r="BC25" s="15">
        <v>1</v>
      </c>
      <c r="BD25" s="16" t="s">
        <v>4257</v>
      </c>
      <c r="BE25" s="20">
        <v>1.0273650000000001</v>
      </c>
      <c r="BF25" s="16" t="s">
        <v>4258</v>
      </c>
      <c r="BG25" s="15">
        <v>181</v>
      </c>
      <c r="BH25" s="16" t="s">
        <v>4259</v>
      </c>
      <c r="BI25" s="20">
        <v>1.056006</v>
      </c>
      <c r="BJ25" s="16" t="s">
        <v>4258</v>
      </c>
      <c r="BK25" s="15">
        <v>148</v>
      </c>
      <c r="BL25" s="16" t="s">
        <v>4259</v>
      </c>
      <c r="BM25" s="20">
        <v>0.92902090000000004</v>
      </c>
      <c r="BN25" s="16" t="s">
        <v>4258</v>
      </c>
      <c r="BO25" s="15">
        <v>234</v>
      </c>
      <c r="BP25" s="16" t="s">
        <v>4259</v>
      </c>
      <c r="BQ25" s="20">
        <v>0.7997746</v>
      </c>
      <c r="BR25" s="16" t="s">
        <v>4258</v>
      </c>
      <c r="BS25" s="15">
        <v>11</v>
      </c>
      <c r="BT25" s="16" t="s">
        <v>4259</v>
      </c>
      <c r="BU25" s="20">
        <v>1.0391090000000001</v>
      </c>
      <c r="BV25" s="16" t="s">
        <v>4260</v>
      </c>
      <c r="BW25" s="15">
        <v>173</v>
      </c>
      <c r="BX25" s="16" t="s">
        <v>4261</v>
      </c>
      <c r="BY25" s="20">
        <v>1.081915</v>
      </c>
      <c r="BZ25" s="16" t="s">
        <v>4260</v>
      </c>
      <c r="CA25" s="15">
        <v>-39</v>
      </c>
      <c r="CB25" s="16" t="s">
        <v>4261</v>
      </c>
      <c r="CC25" s="20">
        <v>0.95522779999999996</v>
      </c>
      <c r="CD25" s="16" t="s">
        <v>4260</v>
      </c>
      <c r="CE25" s="15">
        <v>237</v>
      </c>
      <c r="CF25" s="16" t="s">
        <v>4261</v>
      </c>
      <c r="CG25" s="20">
        <v>0.80326549999999997</v>
      </c>
      <c r="CH25" s="16" t="s">
        <v>4260</v>
      </c>
      <c r="CI25" s="15">
        <v>170</v>
      </c>
      <c r="CJ25" s="16" t="s">
        <v>4261</v>
      </c>
      <c r="CK25" s="20">
        <v>1.064954</v>
      </c>
      <c r="CL25" s="16" t="s">
        <v>4279</v>
      </c>
      <c r="CM25" s="15">
        <f>SUM(A2L118C10)/A2L118C1</f>
        <v>631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30</v>
      </c>
      <c r="H26" s="16" t="s">
        <v>4253</v>
      </c>
      <c r="I26" s="20">
        <v>1</v>
      </c>
      <c r="J26" s="16" t="s">
        <v>4252</v>
      </c>
      <c r="K26" s="15">
        <v>224</v>
      </c>
      <c r="L26" s="16" t="s">
        <v>4253</v>
      </c>
      <c r="M26" s="20">
        <v>1</v>
      </c>
      <c r="N26" s="16" t="s">
        <v>4252</v>
      </c>
      <c r="O26" s="15">
        <v>1083</v>
      </c>
      <c r="P26" s="16" t="s">
        <v>4253</v>
      </c>
      <c r="Q26" s="20">
        <v>1</v>
      </c>
      <c r="R26" s="16" t="s">
        <v>4252</v>
      </c>
      <c r="S26" s="15">
        <v>21</v>
      </c>
      <c r="T26" s="16" t="s">
        <v>4253</v>
      </c>
      <c r="U26" s="20">
        <v>1</v>
      </c>
      <c r="V26" s="16" t="s">
        <v>4252</v>
      </c>
      <c r="W26" s="15">
        <v>1358</v>
      </c>
      <c r="X26" s="16" t="s">
        <v>4252</v>
      </c>
      <c r="Y26" s="15">
        <v>1358</v>
      </c>
      <c r="Z26" s="16" t="s">
        <v>4254</v>
      </c>
      <c r="AA26" s="15">
        <v>81</v>
      </c>
      <c r="AB26" s="16" t="s">
        <v>4255</v>
      </c>
      <c r="AC26" s="20">
        <v>1.031698</v>
      </c>
      <c r="AD26" s="16" t="s">
        <v>4254</v>
      </c>
      <c r="AE26" s="15">
        <v>79</v>
      </c>
      <c r="AF26" s="16" t="s">
        <v>4255</v>
      </c>
      <c r="AG26" s="20">
        <v>1.0376719999999999</v>
      </c>
      <c r="AH26" s="16" t="s">
        <v>4254</v>
      </c>
      <c r="AI26" s="15">
        <v>45</v>
      </c>
      <c r="AJ26" s="16" t="s">
        <v>4255</v>
      </c>
      <c r="AK26" s="20">
        <v>1.0755410000000001</v>
      </c>
      <c r="AL26" s="16" t="s">
        <v>4254</v>
      </c>
      <c r="AM26" s="15">
        <v>3</v>
      </c>
      <c r="AN26" s="16" t="s">
        <v>4255</v>
      </c>
      <c r="AO26" s="20">
        <v>1.0322769999999999</v>
      </c>
      <c r="AP26" s="16" t="s">
        <v>4256</v>
      </c>
      <c r="AQ26" s="15">
        <v>28</v>
      </c>
      <c r="AR26" s="16" t="s">
        <v>4257</v>
      </c>
      <c r="AS26" s="20">
        <v>1.038359</v>
      </c>
      <c r="AT26" s="16" t="s">
        <v>4256</v>
      </c>
      <c r="AU26" s="15">
        <v>20</v>
      </c>
      <c r="AV26" s="16" t="s">
        <v>4257</v>
      </c>
      <c r="AW26" s="20">
        <v>0.95399330000000004</v>
      </c>
      <c r="AX26" s="16" t="s">
        <v>4256</v>
      </c>
      <c r="AY26" s="15">
        <v>71</v>
      </c>
      <c r="AZ26" s="16" t="s">
        <v>4257</v>
      </c>
      <c r="BA26" s="20">
        <v>0.98826579999999997</v>
      </c>
      <c r="BB26" s="16" t="s">
        <v>4256</v>
      </c>
      <c r="BC26" s="15">
        <v>2</v>
      </c>
      <c r="BD26" s="16" t="s">
        <v>4257</v>
      </c>
      <c r="BE26" s="20">
        <v>1.0273650000000001</v>
      </c>
      <c r="BF26" s="16" t="s">
        <v>4258</v>
      </c>
      <c r="BG26" s="15">
        <v>118</v>
      </c>
      <c r="BH26" s="16" t="s">
        <v>4259</v>
      </c>
      <c r="BI26" s="20">
        <v>1.056006</v>
      </c>
      <c r="BJ26" s="16" t="s">
        <v>4258</v>
      </c>
      <c r="BK26" s="15">
        <v>138</v>
      </c>
      <c r="BL26" s="16" t="s">
        <v>4259</v>
      </c>
      <c r="BM26" s="20">
        <v>0.92902090000000004</v>
      </c>
      <c r="BN26" s="16" t="s">
        <v>4258</v>
      </c>
      <c r="BO26" s="15">
        <v>520</v>
      </c>
      <c r="BP26" s="16" t="s">
        <v>4259</v>
      </c>
      <c r="BQ26" s="20">
        <v>0.7997746</v>
      </c>
      <c r="BR26" s="16" t="s">
        <v>4258</v>
      </c>
      <c r="BS26" s="15">
        <v>9</v>
      </c>
      <c r="BT26" s="16" t="s">
        <v>4259</v>
      </c>
      <c r="BU26" s="20">
        <v>1.0391090000000001</v>
      </c>
      <c r="BV26" s="16" t="s">
        <v>4260</v>
      </c>
      <c r="BW26" s="15">
        <v>8</v>
      </c>
      <c r="BX26" s="16" t="s">
        <v>4261</v>
      </c>
      <c r="BY26" s="20">
        <v>1.081915</v>
      </c>
      <c r="BZ26" s="16" t="s">
        <v>4260</v>
      </c>
      <c r="CA26" s="15">
        <v>166</v>
      </c>
      <c r="CB26" s="16" t="s">
        <v>4261</v>
      </c>
      <c r="CC26" s="20">
        <v>0.95522779999999996</v>
      </c>
      <c r="CD26" s="16" t="s">
        <v>4260</v>
      </c>
      <c r="CE26" s="15">
        <v>123</v>
      </c>
      <c r="CF26" s="16" t="s">
        <v>4261</v>
      </c>
      <c r="CG26" s="20">
        <v>0.80326549999999997</v>
      </c>
      <c r="CH26" s="16" t="s">
        <v>4260</v>
      </c>
      <c r="CI26" s="15">
        <v>2</v>
      </c>
      <c r="CJ26" s="16" t="s">
        <v>4261</v>
      </c>
      <c r="CK26" s="20">
        <v>1.064954</v>
      </c>
      <c r="CL26" s="16" t="s">
        <v>4280</v>
      </c>
      <c r="CM26" s="15">
        <f>SUM(A2L119C10)/A2L119C1</f>
        <v>1358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23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26</v>
      </c>
      <c r="X27" s="16" t="s">
        <v>4252</v>
      </c>
      <c r="Y27" s="15">
        <v>26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26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1969</v>
      </c>
      <c r="H28" s="16" t="s">
        <v>4253</v>
      </c>
      <c r="I28" s="20">
        <v>1</v>
      </c>
      <c r="J28" s="16" t="s">
        <v>4252</v>
      </c>
      <c r="K28" s="15">
        <v>801</v>
      </c>
      <c r="L28" s="16" t="s">
        <v>4253</v>
      </c>
      <c r="M28" s="20">
        <v>1</v>
      </c>
      <c r="N28" s="16" t="s">
        <v>4252</v>
      </c>
      <c r="O28" s="15">
        <v>92</v>
      </c>
      <c r="P28" s="16" t="s">
        <v>4253</v>
      </c>
      <c r="Q28" s="20">
        <v>1</v>
      </c>
      <c r="R28" s="16" t="s">
        <v>4252</v>
      </c>
      <c r="S28" s="15">
        <v>66</v>
      </c>
      <c r="T28" s="16" t="s">
        <v>4253</v>
      </c>
      <c r="U28" s="20">
        <v>1</v>
      </c>
      <c r="V28" s="16" t="s">
        <v>4252</v>
      </c>
      <c r="W28" s="15">
        <v>2928</v>
      </c>
      <c r="X28" s="16" t="s">
        <v>4252</v>
      </c>
      <c r="Y28" s="15">
        <v>2928</v>
      </c>
      <c r="Z28" s="16" t="s">
        <v>4254</v>
      </c>
      <c r="AA28" s="15">
        <v>2020</v>
      </c>
      <c r="AB28" s="16" t="s">
        <v>4255</v>
      </c>
      <c r="AC28" s="20">
        <v>1.031698</v>
      </c>
      <c r="AD28" s="16" t="s">
        <v>4254</v>
      </c>
      <c r="AE28" s="15">
        <v>933</v>
      </c>
      <c r="AF28" s="16" t="s">
        <v>4255</v>
      </c>
      <c r="AG28" s="20">
        <v>1.0376719999999999</v>
      </c>
      <c r="AH28" s="16" t="s">
        <v>4254</v>
      </c>
      <c r="AI28" s="15">
        <v>476</v>
      </c>
      <c r="AJ28" s="16" t="s">
        <v>4255</v>
      </c>
      <c r="AK28" s="20">
        <v>1.0755410000000001</v>
      </c>
      <c r="AL28" s="16" t="s">
        <v>4254</v>
      </c>
      <c r="AM28" s="15">
        <v>91</v>
      </c>
      <c r="AN28" s="16" t="s">
        <v>4255</v>
      </c>
      <c r="AO28" s="20">
        <v>1.0322769999999999</v>
      </c>
      <c r="AP28" s="16" t="s">
        <v>4256</v>
      </c>
      <c r="AQ28" s="15">
        <v>2231</v>
      </c>
      <c r="AR28" s="16" t="s">
        <v>4257</v>
      </c>
      <c r="AS28" s="20">
        <v>1.038359</v>
      </c>
      <c r="AT28" s="16" t="s">
        <v>4256</v>
      </c>
      <c r="AU28" s="15">
        <v>1190</v>
      </c>
      <c r="AV28" s="16" t="s">
        <v>4257</v>
      </c>
      <c r="AW28" s="20">
        <v>0.95399330000000004</v>
      </c>
      <c r="AX28" s="16" t="s">
        <v>4256</v>
      </c>
      <c r="AY28" s="15">
        <v>525</v>
      </c>
      <c r="AZ28" s="16" t="s">
        <v>4257</v>
      </c>
      <c r="BA28" s="20">
        <v>0.98826579999999997</v>
      </c>
      <c r="BB28" s="16" t="s">
        <v>4256</v>
      </c>
      <c r="BC28" s="15">
        <v>57</v>
      </c>
      <c r="BD28" s="16" t="s">
        <v>4257</v>
      </c>
      <c r="BE28" s="20">
        <v>1.0273650000000001</v>
      </c>
      <c r="BF28" s="16" t="s">
        <v>4258</v>
      </c>
      <c r="BG28" s="15">
        <v>3576</v>
      </c>
      <c r="BH28" s="16" t="s">
        <v>4259</v>
      </c>
      <c r="BI28" s="20">
        <v>1.056006</v>
      </c>
      <c r="BJ28" s="16" t="s">
        <v>4258</v>
      </c>
      <c r="BK28" s="15">
        <v>670</v>
      </c>
      <c r="BL28" s="16" t="s">
        <v>4259</v>
      </c>
      <c r="BM28" s="20">
        <v>0.92902090000000004</v>
      </c>
      <c r="BN28" s="16" t="s">
        <v>4258</v>
      </c>
      <c r="BO28" s="15">
        <v>343</v>
      </c>
      <c r="BP28" s="16" t="s">
        <v>4259</v>
      </c>
      <c r="BQ28" s="20">
        <v>0.7997746</v>
      </c>
      <c r="BR28" s="16" t="s">
        <v>4258</v>
      </c>
      <c r="BS28" s="15">
        <v>384</v>
      </c>
      <c r="BT28" s="16" t="s">
        <v>4259</v>
      </c>
      <c r="BU28" s="20">
        <v>1.0391090000000001</v>
      </c>
      <c r="BV28" s="16" t="s">
        <v>4260</v>
      </c>
      <c r="BW28" s="15">
        <v>1726</v>
      </c>
      <c r="BX28" s="16" t="s">
        <v>4261</v>
      </c>
      <c r="BY28" s="20">
        <v>1.081915</v>
      </c>
      <c r="BZ28" s="16" t="s">
        <v>4260</v>
      </c>
      <c r="CA28" s="15">
        <v>1164</v>
      </c>
      <c r="CB28" s="16" t="s">
        <v>4261</v>
      </c>
      <c r="CC28" s="20">
        <v>0.95522779999999996</v>
      </c>
      <c r="CD28" s="16" t="s">
        <v>4260</v>
      </c>
      <c r="CE28" s="15">
        <v>1440</v>
      </c>
      <c r="CF28" s="16" t="s">
        <v>4261</v>
      </c>
      <c r="CG28" s="20">
        <v>0.80326549999999997</v>
      </c>
      <c r="CH28" s="16" t="s">
        <v>4260</v>
      </c>
      <c r="CI28" s="15">
        <v>178</v>
      </c>
      <c r="CJ28" s="16" t="s">
        <v>4261</v>
      </c>
      <c r="CK28" s="20">
        <v>1.064954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4002.5799098000002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1095</v>
      </c>
      <c r="H29" s="16" t="s">
        <v>4253</v>
      </c>
      <c r="I29" s="20">
        <v>1</v>
      </c>
      <c r="J29" s="16" t="s">
        <v>4252</v>
      </c>
      <c r="K29" s="15">
        <v>1111</v>
      </c>
      <c r="L29" s="16" t="s">
        <v>4253</v>
      </c>
      <c r="M29" s="20">
        <v>1</v>
      </c>
      <c r="N29" s="16" t="s">
        <v>4252</v>
      </c>
      <c r="O29" s="15">
        <v>299</v>
      </c>
      <c r="P29" s="16" t="s">
        <v>4253</v>
      </c>
      <c r="Q29" s="20">
        <v>1</v>
      </c>
      <c r="R29" s="16" t="s">
        <v>4252</v>
      </c>
      <c r="S29" s="15">
        <v>21</v>
      </c>
      <c r="T29" s="16" t="s">
        <v>4253</v>
      </c>
      <c r="U29" s="20">
        <v>1</v>
      </c>
      <c r="V29" s="16" t="s">
        <v>4252</v>
      </c>
      <c r="W29" s="15">
        <v>2526</v>
      </c>
      <c r="X29" s="16" t="s">
        <v>4252</v>
      </c>
      <c r="Y29" s="15">
        <v>2526</v>
      </c>
      <c r="Z29" s="16" t="s">
        <v>4254</v>
      </c>
      <c r="AA29" s="15">
        <v>1246</v>
      </c>
      <c r="AB29" s="16" t="s">
        <v>4255</v>
      </c>
      <c r="AC29" s="20">
        <v>1.031698</v>
      </c>
      <c r="AD29" s="16" t="s">
        <v>4254</v>
      </c>
      <c r="AE29" s="15">
        <v>416</v>
      </c>
      <c r="AF29" s="16" t="s">
        <v>4255</v>
      </c>
      <c r="AG29" s="20">
        <v>1.0376719999999999</v>
      </c>
      <c r="AH29" s="16" t="s">
        <v>4254</v>
      </c>
      <c r="AI29" s="15">
        <v>-95</v>
      </c>
      <c r="AJ29" s="16" t="s">
        <v>4255</v>
      </c>
      <c r="AK29" s="20">
        <v>1.0755410000000001</v>
      </c>
      <c r="AL29" s="16" t="s">
        <v>4254</v>
      </c>
      <c r="AM29" s="15">
        <v>35</v>
      </c>
      <c r="AN29" s="16" t="s">
        <v>4255</v>
      </c>
      <c r="AO29" s="20">
        <v>1.0322769999999999</v>
      </c>
      <c r="AP29" s="16" t="s">
        <v>4256</v>
      </c>
      <c r="AQ29" s="15">
        <v>963</v>
      </c>
      <c r="AR29" s="16" t="s">
        <v>4257</v>
      </c>
      <c r="AS29" s="20">
        <v>1.038359</v>
      </c>
      <c r="AT29" s="16" t="s">
        <v>4256</v>
      </c>
      <c r="AU29" s="15">
        <v>485</v>
      </c>
      <c r="AV29" s="16" t="s">
        <v>4257</v>
      </c>
      <c r="AW29" s="20">
        <v>0.95399330000000004</v>
      </c>
      <c r="AX29" s="16" t="s">
        <v>4256</v>
      </c>
      <c r="AY29" s="15">
        <v>437</v>
      </c>
      <c r="AZ29" s="16" t="s">
        <v>4257</v>
      </c>
      <c r="BA29" s="20">
        <v>0.98826579999999997</v>
      </c>
      <c r="BB29" s="16" t="s">
        <v>4256</v>
      </c>
      <c r="BC29" s="15">
        <v>8</v>
      </c>
      <c r="BD29" s="16" t="s">
        <v>4257</v>
      </c>
      <c r="BE29" s="20">
        <v>1.0273650000000001</v>
      </c>
      <c r="BF29" s="16" t="s">
        <v>4258</v>
      </c>
      <c r="BG29" s="15">
        <v>820</v>
      </c>
      <c r="BH29" s="16" t="s">
        <v>4259</v>
      </c>
      <c r="BI29" s="20">
        <v>1.056006</v>
      </c>
      <c r="BJ29" s="16" t="s">
        <v>4258</v>
      </c>
      <c r="BK29" s="15">
        <v>-228</v>
      </c>
      <c r="BL29" s="16" t="s">
        <v>4259</v>
      </c>
      <c r="BM29" s="20">
        <v>0.92902090000000004</v>
      </c>
      <c r="BN29" s="16" t="s">
        <v>4258</v>
      </c>
      <c r="BO29" s="15">
        <v>467</v>
      </c>
      <c r="BP29" s="16" t="s">
        <v>4259</v>
      </c>
      <c r="BQ29" s="20">
        <v>0.7997746</v>
      </c>
      <c r="BR29" s="16" t="s">
        <v>4258</v>
      </c>
      <c r="BS29" s="15">
        <v>79</v>
      </c>
      <c r="BT29" s="16" t="s">
        <v>4259</v>
      </c>
      <c r="BU29" s="20">
        <v>1.0391090000000001</v>
      </c>
      <c r="BV29" s="16" t="s">
        <v>4260</v>
      </c>
      <c r="BW29" s="15">
        <v>710</v>
      </c>
      <c r="BX29" s="16" t="s">
        <v>4261</v>
      </c>
      <c r="BY29" s="20">
        <v>1.081915</v>
      </c>
      <c r="BZ29" s="16" t="s">
        <v>4260</v>
      </c>
      <c r="CA29" s="15">
        <v>591</v>
      </c>
      <c r="CB29" s="16" t="s">
        <v>4261</v>
      </c>
      <c r="CC29" s="20">
        <v>0.95522779999999996</v>
      </c>
      <c r="CD29" s="16" t="s">
        <v>4260</v>
      </c>
      <c r="CE29" s="15">
        <v>505</v>
      </c>
      <c r="CF29" s="16" t="s">
        <v>4261</v>
      </c>
      <c r="CG29" s="20">
        <v>0.80326549999999997</v>
      </c>
      <c r="CH29" s="16" t="s">
        <v>4260</v>
      </c>
      <c r="CI29" s="15">
        <v>73</v>
      </c>
      <c r="CJ29" s="16" t="s">
        <v>4261</v>
      </c>
      <c r="CK29" s="20">
        <v>1.064954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1801.1241210800004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2172</v>
      </c>
      <c r="H30" s="16" t="s">
        <v>4253</v>
      </c>
      <c r="I30" s="20">
        <v>1</v>
      </c>
      <c r="J30" s="16" t="s">
        <v>4252</v>
      </c>
      <c r="K30" s="15">
        <v>1229</v>
      </c>
      <c r="L30" s="16" t="s">
        <v>4253</v>
      </c>
      <c r="M30" s="20">
        <v>1</v>
      </c>
      <c r="N30" s="16" t="s">
        <v>4252</v>
      </c>
      <c r="O30" s="15">
        <v>66</v>
      </c>
      <c r="P30" s="16" t="s">
        <v>4253</v>
      </c>
      <c r="Q30" s="20">
        <v>1</v>
      </c>
      <c r="R30" s="16" t="s">
        <v>4252</v>
      </c>
      <c r="S30" s="15">
        <v>24</v>
      </c>
      <c r="T30" s="16" t="s">
        <v>4253</v>
      </c>
      <c r="U30" s="20">
        <v>1</v>
      </c>
      <c r="V30" s="16" t="s">
        <v>4252</v>
      </c>
      <c r="W30" s="15">
        <v>3491</v>
      </c>
      <c r="X30" s="16" t="s">
        <v>4252</v>
      </c>
      <c r="Y30" s="15">
        <v>3491</v>
      </c>
      <c r="Z30" s="16" t="s">
        <v>4254</v>
      </c>
      <c r="AA30" s="15">
        <v>2235</v>
      </c>
      <c r="AB30" s="16" t="s">
        <v>4255</v>
      </c>
      <c r="AC30" s="20">
        <v>1.031698</v>
      </c>
      <c r="AD30" s="16" t="s">
        <v>4254</v>
      </c>
      <c r="AE30" s="15">
        <v>1087</v>
      </c>
      <c r="AF30" s="16" t="s">
        <v>4255</v>
      </c>
      <c r="AG30" s="20">
        <v>1.0376719999999999</v>
      </c>
      <c r="AH30" s="16" t="s">
        <v>4254</v>
      </c>
      <c r="AI30" s="15">
        <v>285</v>
      </c>
      <c r="AJ30" s="16" t="s">
        <v>4255</v>
      </c>
      <c r="AK30" s="20">
        <v>1.0755410000000001</v>
      </c>
      <c r="AL30" s="16" t="s">
        <v>4254</v>
      </c>
      <c r="AM30" s="15">
        <v>44</v>
      </c>
      <c r="AN30" s="16" t="s">
        <v>4255</v>
      </c>
      <c r="AO30" s="20">
        <v>1.0322769999999999</v>
      </c>
      <c r="AP30" s="16" t="s">
        <v>4256</v>
      </c>
      <c r="AQ30" s="15">
        <v>2513</v>
      </c>
      <c r="AR30" s="16" t="s">
        <v>4257</v>
      </c>
      <c r="AS30" s="20">
        <v>1.038359</v>
      </c>
      <c r="AT30" s="16" t="s">
        <v>4256</v>
      </c>
      <c r="AU30" s="15">
        <v>816</v>
      </c>
      <c r="AV30" s="16" t="s">
        <v>4257</v>
      </c>
      <c r="AW30" s="20">
        <v>0.95399330000000004</v>
      </c>
      <c r="AX30" s="16" t="s">
        <v>4256</v>
      </c>
      <c r="AY30" s="15">
        <v>175</v>
      </c>
      <c r="AZ30" s="16" t="s">
        <v>4257</v>
      </c>
      <c r="BA30" s="20">
        <v>0.98826579999999997</v>
      </c>
      <c r="BB30" s="16" t="s">
        <v>4256</v>
      </c>
      <c r="BC30" s="15">
        <v>52</v>
      </c>
      <c r="BD30" s="16" t="s">
        <v>4257</v>
      </c>
      <c r="BE30" s="20">
        <v>1.0273650000000001</v>
      </c>
      <c r="BF30" s="16" t="s">
        <v>4258</v>
      </c>
      <c r="BG30" s="15">
        <v>2157</v>
      </c>
      <c r="BH30" s="16" t="s">
        <v>4259</v>
      </c>
      <c r="BI30" s="20">
        <v>1.056006</v>
      </c>
      <c r="BJ30" s="16" t="s">
        <v>4258</v>
      </c>
      <c r="BK30" s="15">
        <v>1097</v>
      </c>
      <c r="BL30" s="16" t="s">
        <v>4259</v>
      </c>
      <c r="BM30" s="20">
        <v>0.92902090000000004</v>
      </c>
      <c r="BN30" s="16" t="s">
        <v>4258</v>
      </c>
      <c r="BO30" s="15">
        <v>221</v>
      </c>
      <c r="BP30" s="16" t="s">
        <v>4259</v>
      </c>
      <c r="BQ30" s="20">
        <v>0.7997746</v>
      </c>
      <c r="BR30" s="16" t="s">
        <v>4258</v>
      </c>
      <c r="BS30" s="15">
        <v>57</v>
      </c>
      <c r="BT30" s="16" t="s">
        <v>4259</v>
      </c>
      <c r="BU30" s="20">
        <v>1.0391090000000001</v>
      </c>
      <c r="BV30" s="16" t="s">
        <v>4260</v>
      </c>
      <c r="BW30" s="15">
        <v>1761</v>
      </c>
      <c r="BX30" s="16" t="s">
        <v>4261</v>
      </c>
      <c r="BY30" s="20">
        <v>1.081915</v>
      </c>
      <c r="BZ30" s="16" t="s">
        <v>4260</v>
      </c>
      <c r="CA30" s="15">
        <v>1802</v>
      </c>
      <c r="CB30" s="16" t="s">
        <v>4261</v>
      </c>
      <c r="CC30" s="20">
        <v>0.95522779999999996</v>
      </c>
      <c r="CD30" s="16" t="s">
        <v>4260</v>
      </c>
      <c r="CE30" s="15">
        <v>4699</v>
      </c>
      <c r="CF30" s="16" t="s">
        <v>4261</v>
      </c>
      <c r="CG30" s="20">
        <v>0.80326549999999997</v>
      </c>
      <c r="CH30" s="16" t="s">
        <v>4260</v>
      </c>
      <c r="CI30" s="15">
        <v>304</v>
      </c>
      <c r="CJ30" s="16" t="s">
        <v>4261</v>
      </c>
      <c r="CK30" s="20">
        <v>1.064954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4429.7503483599994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130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130</v>
      </c>
      <c r="X31" s="16" t="s">
        <v>4252</v>
      </c>
      <c r="Y31" s="15">
        <v>130</v>
      </c>
      <c r="Z31" s="16" t="s">
        <v>4254</v>
      </c>
      <c r="AA31" s="15">
        <v>107</v>
      </c>
      <c r="AB31" s="16" t="s">
        <v>4255</v>
      </c>
      <c r="AC31" s="20">
        <v>1.031698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1</v>
      </c>
      <c r="AJ31" s="16" t="s">
        <v>4255</v>
      </c>
      <c r="AK31" s="20">
        <v>1.0755410000000001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112</v>
      </c>
      <c r="AR31" s="16" t="s">
        <v>4257</v>
      </c>
      <c r="AS31" s="20">
        <v>1.038359</v>
      </c>
      <c r="AT31" s="16" t="s">
        <v>4256</v>
      </c>
      <c r="AU31" s="15">
        <v>3</v>
      </c>
      <c r="AV31" s="16" t="s">
        <v>4257</v>
      </c>
      <c r="AW31" s="20">
        <v>0.95399330000000004</v>
      </c>
      <c r="AX31" s="16" t="s">
        <v>4256</v>
      </c>
      <c r="AY31" s="15">
        <v>3</v>
      </c>
      <c r="AZ31" s="16" t="s">
        <v>4257</v>
      </c>
      <c r="BA31" s="20">
        <v>0.98826579999999997</v>
      </c>
      <c r="BB31" s="16" t="s">
        <v>4256</v>
      </c>
      <c r="BC31" s="15">
        <v>1</v>
      </c>
      <c r="BD31" s="16" t="s">
        <v>4257</v>
      </c>
      <c r="BE31" s="20">
        <v>1.0273650000000001</v>
      </c>
      <c r="BF31" s="16" t="s">
        <v>4258</v>
      </c>
      <c r="BG31" s="15">
        <v>37</v>
      </c>
      <c r="BH31" s="16" t="s">
        <v>4259</v>
      </c>
      <c r="BI31" s="20">
        <v>1.056006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15</v>
      </c>
      <c r="BP31" s="16" t="s">
        <v>4259</v>
      </c>
      <c r="BQ31" s="20">
        <v>0.7997746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</v>
      </c>
      <c r="BX31" s="16" t="s">
        <v>4261</v>
      </c>
      <c r="BY31" s="20">
        <v>1.081915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13</v>
      </c>
      <c r="CJ31" s="16" t="s">
        <v>4261</v>
      </c>
      <c r="CK31" s="20">
        <v>1.064954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86.122547059999988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2779</v>
      </c>
      <c r="H32" s="16" t="s">
        <v>4253</v>
      </c>
      <c r="I32" s="20">
        <v>1</v>
      </c>
      <c r="J32" s="16" t="s">
        <v>4252</v>
      </c>
      <c r="K32" s="15">
        <v>961</v>
      </c>
      <c r="L32" s="16" t="s">
        <v>4253</v>
      </c>
      <c r="M32" s="20">
        <v>1</v>
      </c>
      <c r="N32" s="16" t="s">
        <v>4252</v>
      </c>
      <c r="O32" s="15">
        <v>155</v>
      </c>
      <c r="P32" s="16" t="s">
        <v>4253</v>
      </c>
      <c r="Q32" s="20">
        <v>1</v>
      </c>
      <c r="R32" s="16" t="s">
        <v>4252</v>
      </c>
      <c r="S32" s="15">
        <v>43</v>
      </c>
      <c r="T32" s="16" t="s">
        <v>4253</v>
      </c>
      <c r="U32" s="20">
        <v>1</v>
      </c>
      <c r="V32" s="16" t="s">
        <v>4252</v>
      </c>
      <c r="W32" s="15">
        <v>3938</v>
      </c>
      <c r="X32" s="16" t="s">
        <v>4252</v>
      </c>
      <c r="Y32" s="15">
        <v>3938</v>
      </c>
      <c r="Z32" s="16" t="s">
        <v>4254</v>
      </c>
      <c r="AA32" s="15">
        <v>2942</v>
      </c>
      <c r="AB32" s="16" t="s">
        <v>4255</v>
      </c>
      <c r="AC32" s="20">
        <v>1.031698</v>
      </c>
      <c r="AD32" s="16" t="s">
        <v>4254</v>
      </c>
      <c r="AE32" s="15">
        <v>637</v>
      </c>
      <c r="AF32" s="16" t="s">
        <v>4255</v>
      </c>
      <c r="AG32" s="20">
        <v>1.0376719999999999</v>
      </c>
      <c r="AH32" s="16" t="s">
        <v>4254</v>
      </c>
      <c r="AI32" s="15">
        <v>625</v>
      </c>
      <c r="AJ32" s="16" t="s">
        <v>4255</v>
      </c>
      <c r="AK32" s="20">
        <v>1.0755410000000001</v>
      </c>
      <c r="AL32" s="16" t="s">
        <v>4254</v>
      </c>
      <c r="AM32" s="15">
        <v>54</v>
      </c>
      <c r="AN32" s="16" t="s">
        <v>4255</v>
      </c>
      <c r="AO32" s="20">
        <v>1.0322769999999999</v>
      </c>
      <c r="AP32" s="16" t="s">
        <v>4256</v>
      </c>
      <c r="AQ32" s="15">
        <v>2452</v>
      </c>
      <c r="AR32" s="16" t="s">
        <v>4257</v>
      </c>
      <c r="AS32" s="20">
        <v>1.038359</v>
      </c>
      <c r="AT32" s="16" t="s">
        <v>4256</v>
      </c>
      <c r="AU32" s="15">
        <v>1324</v>
      </c>
      <c r="AV32" s="16" t="s">
        <v>4257</v>
      </c>
      <c r="AW32" s="20">
        <v>0.95399330000000004</v>
      </c>
      <c r="AX32" s="16" t="s">
        <v>4256</v>
      </c>
      <c r="AY32" s="15">
        <v>696</v>
      </c>
      <c r="AZ32" s="16" t="s">
        <v>4257</v>
      </c>
      <c r="BA32" s="20">
        <v>0.98826579999999997</v>
      </c>
      <c r="BB32" s="16" t="s">
        <v>4256</v>
      </c>
      <c r="BC32" s="15">
        <v>218</v>
      </c>
      <c r="BD32" s="16" t="s">
        <v>4257</v>
      </c>
      <c r="BE32" s="20">
        <v>1.0273650000000001</v>
      </c>
      <c r="BF32" s="16" t="s">
        <v>4258</v>
      </c>
      <c r="BG32" s="15">
        <v>2547</v>
      </c>
      <c r="BH32" s="16" t="s">
        <v>4259</v>
      </c>
      <c r="BI32" s="20">
        <v>1.056006</v>
      </c>
      <c r="BJ32" s="16" t="s">
        <v>4258</v>
      </c>
      <c r="BK32" s="15">
        <v>1562</v>
      </c>
      <c r="BL32" s="16" t="s">
        <v>4259</v>
      </c>
      <c r="BM32" s="20">
        <v>0.92902090000000004</v>
      </c>
      <c r="BN32" s="16" t="s">
        <v>4258</v>
      </c>
      <c r="BO32" s="15">
        <v>711</v>
      </c>
      <c r="BP32" s="16" t="s">
        <v>4259</v>
      </c>
      <c r="BQ32" s="20">
        <v>0.7997746</v>
      </c>
      <c r="BR32" s="16" t="s">
        <v>4258</v>
      </c>
      <c r="BS32" s="15">
        <v>684</v>
      </c>
      <c r="BT32" s="16" t="s">
        <v>4259</v>
      </c>
      <c r="BU32" s="20">
        <v>1.0391090000000001</v>
      </c>
      <c r="BV32" s="16" t="s">
        <v>4260</v>
      </c>
      <c r="BW32" s="15">
        <v>1376</v>
      </c>
      <c r="BX32" s="16" t="s">
        <v>4261</v>
      </c>
      <c r="BY32" s="20">
        <v>1.081915</v>
      </c>
      <c r="BZ32" s="16" t="s">
        <v>4260</v>
      </c>
      <c r="CA32" s="15">
        <v>199</v>
      </c>
      <c r="CB32" s="16" t="s">
        <v>4261</v>
      </c>
      <c r="CC32" s="20">
        <v>0.95522779999999996</v>
      </c>
      <c r="CD32" s="16" t="s">
        <v>4260</v>
      </c>
      <c r="CE32" s="15">
        <v>348</v>
      </c>
      <c r="CF32" s="16" t="s">
        <v>4261</v>
      </c>
      <c r="CG32" s="20">
        <v>0.80326549999999997</v>
      </c>
      <c r="CH32" s="16" t="s">
        <v>4260</v>
      </c>
      <c r="CI32" s="15">
        <v>236</v>
      </c>
      <c r="CJ32" s="16" t="s">
        <v>4261</v>
      </c>
      <c r="CK32" s="20">
        <v>1.064954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4142.5979523200003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424</v>
      </c>
      <c r="H33" s="16" t="s">
        <v>4253</v>
      </c>
      <c r="I33" s="20">
        <v>1</v>
      </c>
      <c r="J33" s="16" t="s">
        <v>4252</v>
      </c>
      <c r="K33" s="15">
        <v>217</v>
      </c>
      <c r="L33" s="16" t="s">
        <v>4253</v>
      </c>
      <c r="M33" s="20">
        <v>1</v>
      </c>
      <c r="N33" s="16" t="s">
        <v>4252</v>
      </c>
      <c r="O33" s="15">
        <v>-68</v>
      </c>
      <c r="P33" s="16" t="s">
        <v>4253</v>
      </c>
      <c r="Q33" s="20">
        <v>1</v>
      </c>
      <c r="R33" s="16" t="s">
        <v>4252</v>
      </c>
      <c r="S33" s="15">
        <v>1</v>
      </c>
      <c r="T33" s="16" t="s">
        <v>4253</v>
      </c>
      <c r="U33" s="20">
        <v>1</v>
      </c>
      <c r="V33" s="16" t="s">
        <v>4252</v>
      </c>
      <c r="W33" s="15">
        <v>574</v>
      </c>
      <c r="X33" s="16" t="s">
        <v>4252</v>
      </c>
      <c r="Y33" s="15">
        <v>574</v>
      </c>
      <c r="Z33" s="16" t="s">
        <v>4254</v>
      </c>
      <c r="AA33" s="15">
        <v>200</v>
      </c>
      <c r="AB33" s="16" t="s">
        <v>4255</v>
      </c>
      <c r="AC33" s="20">
        <v>1.031698</v>
      </c>
      <c r="AD33" s="16" t="s">
        <v>4254</v>
      </c>
      <c r="AE33" s="15">
        <v>357</v>
      </c>
      <c r="AF33" s="16" t="s">
        <v>4255</v>
      </c>
      <c r="AG33" s="20">
        <v>1.0376719999999999</v>
      </c>
      <c r="AH33" s="16" t="s">
        <v>4254</v>
      </c>
      <c r="AI33" s="15">
        <v>24</v>
      </c>
      <c r="AJ33" s="16" t="s">
        <v>4255</v>
      </c>
      <c r="AK33" s="20">
        <v>1.0755410000000001</v>
      </c>
      <c r="AL33" s="16" t="s">
        <v>4254</v>
      </c>
      <c r="AM33" s="15">
        <v>5</v>
      </c>
      <c r="AN33" s="16" t="s">
        <v>4255</v>
      </c>
      <c r="AO33" s="20">
        <v>1.0322769999999999</v>
      </c>
      <c r="AP33" s="16" t="s">
        <v>4256</v>
      </c>
      <c r="AQ33" s="15">
        <v>108</v>
      </c>
      <c r="AR33" s="16" t="s">
        <v>4257</v>
      </c>
      <c r="AS33" s="20">
        <v>1.038359</v>
      </c>
      <c r="AT33" s="16" t="s">
        <v>4256</v>
      </c>
      <c r="AU33" s="15">
        <v>397</v>
      </c>
      <c r="AV33" s="16" t="s">
        <v>4257</v>
      </c>
      <c r="AW33" s="20">
        <v>0.95399330000000004</v>
      </c>
      <c r="AX33" s="16" t="s">
        <v>4256</v>
      </c>
      <c r="AY33" s="15">
        <v>87</v>
      </c>
      <c r="AZ33" s="16" t="s">
        <v>4257</v>
      </c>
      <c r="BA33" s="20">
        <v>0.98826579999999997</v>
      </c>
      <c r="BB33" s="16" t="s">
        <v>4256</v>
      </c>
      <c r="BC33" s="15">
        <v>246</v>
      </c>
      <c r="BD33" s="16" t="s">
        <v>4257</v>
      </c>
      <c r="BE33" s="20">
        <v>1.0273650000000001</v>
      </c>
      <c r="BF33" s="16" t="s">
        <v>4258</v>
      </c>
      <c r="BG33" s="15">
        <v>267</v>
      </c>
      <c r="BH33" s="16" t="s">
        <v>4259</v>
      </c>
      <c r="BI33" s="20">
        <v>1.056006</v>
      </c>
      <c r="BJ33" s="16" t="s">
        <v>4258</v>
      </c>
      <c r="BK33" s="15">
        <v>189</v>
      </c>
      <c r="BL33" s="16" t="s">
        <v>4259</v>
      </c>
      <c r="BM33" s="20">
        <v>0.92902090000000004</v>
      </c>
      <c r="BN33" s="16" t="s">
        <v>4258</v>
      </c>
      <c r="BO33" s="15">
        <v>154</v>
      </c>
      <c r="BP33" s="16" t="s">
        <v>4259</v>
      </c>
      <c r="BQ33" s="20">
        <v>0.7997746</v>
      </c>
      <c r="BR33" s="16" t="s">
        <v>4258</v>
      </c>
      <c r="BS33" s="15">
        <v>31</v>
      </c>
      <c r="BT33" s="16" t="s">
        <v>4259</v>
      </c>
      <c r="BU33" s="20">
        <v>1.0391090000000001</v>
      </c>
      <c r="BV33" s="16" t="s">
        <v>4260</v>
      </c>
      <c r="BW33" s="15">
        <v>216</v>
      </c>
      <c r="BX33" s="16" t="s">
        <v>4261</v>
      </c>
      <c r="BY33" s="20">
        <v>1.081915</v>
      </c>
      <c r="BZ33" s="16" t="s">
        <v>4260</v>
      </c>
      <c r="CA33" s="15">
        <v>132</v>
      </c>
      <c r="CB33" s="16" t="s">
        <v>4261</v>
      </c>
      <c r="CC33" s="20">
        <v>0.95522779999999996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45</v>
      </c>
      <c r="CJ33" s="16" t="s">
        <v>4261</v>
      </c>
      <c r="CK33" s="20">
        <v>1.064954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606.39495176000003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1008</v>
      </c>
      <c r="H34" s="16" t="s">
        <v>4253</v>
      </c>
      <c r="I34" s="20">
        <v>1</v>
      </c>
      <c r="J34" s="16" t="s">
        <v>4252</v>
      </c>
      <c r="K34" s="15">
        <v>250</v>
      </c>
      <c r="L34" s="16" t="s">
        <v>4253</v>
      </c>
      <c r="M34" s="20">
        <v>1</v>
      </c>
      <c r="N34" s="16" t="s">
        <v>4252</v>
      </c>
      <c r="O34" s="15">
        <v>5337</v>
      </c>
      <c r="P34" s="16" t="s">
        <v>4253</v>
      </c>
      <c r="Q34" s="20">
        <v>1</v>
      </c>
      <c r="R34" s="16" t="s">
        <v>4252</v>
      </c>
      <c r="S34" s="15">
        <v>107</v>
      </c>
      <c r="T34" s="16" t="s">
        <v>4253</v>
      </c>
      <c r="U34" s="20">
        <v>1</v>
      </c>
      <c r="V34" s="16" t="s">
        <v>4252</v>
      </c>
      <c r="W34" s="15">
        <v>6702</v>
      </c>
      <c r="X34" s="16" t="s">
        <v>4252</v>
      </c>
      <c r="Y34" s="15">
        <v>6702</v>
      </c>
      <c r="Z34" s="16" t="s">
        <v>4254</v>
      </c>
      <c r="AA34" s="15">
        <v>525</v>
      </c>
      <c r="AB34" s="16" t="s">
        <v>4255</v>
      </c>
      <c r="AC34" s="20">
        <v>1.031698</v>
      </c>
      <c r="AD34" s="16" t="s">
        <v>4254</v>
      </c>
      <c r="AE34" s="15">
        <v>205</v>
      </c>
      <c r="AF34" s="16" t="s">
        <v>4255</v>
      </c>
      <c r="AG34" s="20">
        <v>1.0376719999999999</v>
      </c>
      <c r="AH34" s="16" t="s">
        <v>4254</v>
      </c>
      <c r="AI34" s="15">
        <v>5041</v>
      </c>
      <c r="AJ34" s="16" t="s">
        <v>4255</v>
      </c>
      <c r="AK34" s="20">
        <v>1.0755410000000001</v>
      </c>
      <c r="AL34" s="16" t="s">
        <v>4254</v>
      </c>
      <c r="AM34" s="15">
        <v>104</v>
      </c>
      <c r="AN34" s="16" t="s">
        <v>4255</v>
      </c>
      <c r="AO34" s="20">
        <v>1.0322769999999999</v>
      </c>
      <c r="AP34" s="16" t="s">
        <v>4256</v>
      </c>
      <c r="AQ34" s="15">
        <v>1025</v>
      </c>
      <c r="AR34" s="16" t="s">
        <v>4257</v>
      </c>
      <c r="AS34" s="20">
        <v>1.038359</v>
      </c>
      <c r="AT34" s="16" t="s">
        <v>4256</v>
      </c>
      <c r="AU34" s="15">
        <v>323</v>
      </c>
      <c r="AV34" s="16" t="s">
        <v>4257</v>
      </c>
      <c r="AW34" s="20">
        <v>0.95399330000000004</v>
      </c>
      <c r="AX34" s="16" t="s">
        <v>4256</v>
      </c>
      <c r="AY34" s="15">
        <v>5061</v>
      </c>
      <c r="AZ34" s="16" t="s">
        <v>4257</v>
      </c>
      <c r="BA34" s="20">
        <v>0.98826579999999997</v>
      </c>
      <c r="BB34" s="16" t="s">
        <v>4256</v>
      </c>
      <c r="BC34" s="15">
        <v>111</v>
      </c>
      <c r="BD34" s="16" t="s">
        <v>4257</v>
      </c>
      <c r="BE34" s="20">
        <v>1.0273650000000001</v>
      </c>
      <c r="BF34" s="16" t="s">
        <v>4258</v>
      </c>
      <c r="BG34" s="15">
        <v>875</v>
      </c>
      <c r="BH34" s="16" t="s">
        <v>4259</v>
      </c>
      <c r="BI34" s="20">
        <v>1.056006</v>
      </c>
      <c r="BJ34" s="16" t="s">
        <v>4258</v>
      </c>
      <c r="BK34" s="15">
        <v>27</v>
      </c>
      <c r="BL34" s="16" t="s">
        <v>4259</v>
      </c>
      <c r="BM34" s="20">
        <v>0.92902090000000004</v>
      </c>
      <c r="BN34" s="16" t="s">
        <v>4258</v>
      </c>
      <c r="BO34" s="15">
        <v>3592</v>
      </c>
      <c r="BP34" s="16" t="s">
        <v>4259</v>
      </c>
      <c r="BQ34" s="20">
        <v>0.7997746</v>
      </c>
      <c r="BR34" s="16" t="s">
        <v>4258</v>
      </c>
      <c r="BS34" s="15">
        <v>1</v>
      </c>
      <c r="BT34" s="16" t="s">
        <v>4259</v>
      </c>
      <c r="BU34" s="20">
        <v>1.0391090000000001</v>
      </c>
      <c r="BV34" s="16" t="s">
        <v>4260</v>
      </c>
      <c r="BW34" s="15">
        <v>71</v>
      </c>
      <c r="BX34" s="16" t="s">
        <v>4261</v>
      </c>
      <c r="BY34" s="20">
        <v>1.081915</v>
      </c>
      <c r="BZ34" s="16" t="s">
        <v>4260</v>
      </c>
      <c r="CA34" s="15">
        <v>753</v>
      </c>
      <c r="CB34" s="16" t="s">
        <v>4261</v>
      </c>
      <c r="CC34" s="20">
        <v>0.95522779999999996</v>
      </c>
      <c r="CD34" s="16" t="s">
        <v>4260</v>
      </c>
      <c r="CE34" s="15">
        <v>2461</v>
      </c>
      <c r="CF34" s="16" t="s">
        <v>4261</v>
      </c>
      <c r="CG34" s="20">
        <v>0.80326549999999997</v>
      </c>
      <c r="CH34" s="16" t="s">
        <v>4260</v>
      </c>
      <c r="CI34" s="15">
        <v>528</v>
      </c>
      <c r="CJ34" s="16" t="s">
        <v>4261</v>
      </c>
      <c r="CK34" s="20">
        <v>1.064954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5326.3569262199999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3</v>
      </c>
      <c r="H35" s="16" t="s">
        <v>4253</v>
      </c>
      <c r="I35" s="20">
        <v>1</v>
      </c>
      <c r="J35" s="16" t="s">
        <v>4252</v>
      </c>
      <c r="K35" s="15">
        <v>88</v>
      </c>
      <c r="L35" s="16" t="s">
        <v>4253</v>
      </c>
      <c r="M35" s="20">
        <v>1</v>
      </c>
      <c r="N35" s="16" t="s">
        <v>4252</v>
      </c>
      <c r="O35" s="15">
        <v>1312</v>
      </c>
      <c r="P35" s="16" t="s">
        <v>4253</v>
      </c>
      <c r="Q35" s="20">
        <v>1</v>
      </c>
      <c r="R35" s="16" t="s">
        <v>4252</v>
      </c>
      <c r="S35" s="15">
        <v>12</v>
      </c>
      <c r="T35" s="16" t="s">
        <v>4253</v>
      </c>
      <c r="U35" s="20">
        <v>1</v>
      </c>
      <c r="V35" s="16" t="s">
        <v>4252</v>
      </c>
      <c r="W35" s="15">
        <v>1415</v>
      </c>
      <c r="X35" s="16" t="s">
        <v>4252</v>
      </c>
      <c r="Y35" s="15">
        <v>1415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16</v>
      </c>
      <c r="AF35" s="16" t="s">
        <v>4255</v>
      </c>
      <c r="AG35" s="20">
        <v>1.0376719999999999</v>
      </c>
      <c r="AH35" s="16" t="s">
        <v>4254</v>
      </c>
      <c r="AI35" s="15">
        <v>1382</v>
      </c>
      <c r="AJ35" s="16" t="s">
        <v>4255</v>
      </c>
      <c r="AK35" s="20">
        <v>1.0755410000000001</v>
      </c>
      <c r="AL35" s="16" t="s">
        <v>4254</v>
      </c>
      <c r="AM35" s="15">
        <v>1</v>
      </c>
      <c r="AN35" s="16" t="s">
        <v>4255</v>
      </c>
      <c r="AO35" s="20">
        <v>1.0322769999999999</v>
      </c>
      <c r="AP35" s="16" t="s">
        <v>4256</v>
      </c>
      <c r="AQ35" s="15">
        <v>8</v>
      </c>
      <c r="AR35" s="16" t="s">
        <v>4257</v>
      </c>
      <c r="AS35" s="20">
        <v>1.038359</v>
      </c>
      <c r="AT35" s="16" t="s">
        <v>4256</v>
      </c>
      <c r="AU35" s="15">
        <v>14</v>
      </c>
      <c r="AV35" s="16" t="s">
        <v>4257</v>
      </c>
      <c r="AW35" s="20">
        <v>0.95399330000000004</v>
      </c>
      <c r="AX35" s="16" t="s">
        <v>4256</v>
      </c>
      <c r="AY35" s="15">
        <v>1442</v>
      </c>
      <c r="AZ35" s="16" t="s">
        <v>4257</v>
      </c>
      <c r="BA35" s="20">
        <v>0.98826579999999997</v>
      </c>
      <c r="BB35" s="16" t="s">
        <v>4256</v>
      </c>
      <c r="BC35" s="15">
        <v>1</v>
      </c>
      <c r="BD35" s="16" t="s">
        <v>4257</v>
      </c>
      <c r="BE35" s="20">
        <v>1.0273650000000001</v>
      </c>
      <c r="BF35" s="16" t="s">
        <v>4258</v>
      </c>
      <c r="BG35" s="15">
        <v>14</v>
      </c>
      <c r="BH35" s="16" t="s">
        <v>4259</v>
      </c>
      <c r="BI35" s="20">
        <v>1.056006</v>
      </c>
      <c r="BJ35" s="16" t="s">
        <v>4258</v>
      </c>
      <c r="BK35" s="15">
        <v>126</v>
      </c>
      <c r="BL35" s="16" t="s">
        <v>4259</v>
      </c>
      <c r="BM35" s="20">
        <v>0.92902090000000004</v>
      </c>
      <c r="BN35" s="16" t="s">
        <v>4258</v>
      </c>
      <c r="BO35" s="15">
        <v>1157</v>
      </c>
      <c r="BP35" s="16" t="s">
        <v>4259</v>
      </c>
      <c r="BQ35" s="20">
        <v>0.7997746</v>
      </c>
      <c r="BR35" s="16" t="s">
        <v>4258</v>
      </c>
      <c r="BS35" s="15">
        <v>11</v>
      </c>
      <c r="BT35" s="16" t="s">
        <v>4259</v>
      </c>
      <c r="BU35" s="20">
        <v>1.0391090000000001</v>
      </c>
      <c r="BV35" s="16" t="s">
        <v>4260</v>
      </c>
      <c r="BW35" s="15">
        <v>54</v>
      </c>
      <c r="BX35" s="16" t="s">
        <v>4261</v>
      </c>
      <c r="BY35" s="20">
        <v>1.081915</v>
      </c>
      <c r="BZ35" s="16" t="s">
        <v>4260</v>
      </c>
      <c r="CA35" s="15">
        <v>178</v>
      </c>
      <c r="CB35" s="16" t="s">
        <v>4261</v>
      </c>
      <c r="CC35" s="20">
        <v>0.95522779999999996</v>
      </c>
      <c r="CD35" s="16" t="s">
        <v>4260</v>
      </c>
      <c r="CE35" s="15">
        <v>881</v>
      </c>
      <c r="CF35" s="16" t="s">
        <v>4261</v>
      </c>
      <c r="CG35" s="20">
        <v>0.80326549999999997</v>
      </c>
      <c r="CH35" s="16" t="s">
        <v>4260</v>
      </c>
      <c r="CI35" s="15">
        <v>42</v>
      </c>
      <c r="CJ35" s="16" t="s">
        <v>4261</v>
      </c>
      <c r="CK35" s="20">
        <v>1.064954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1283.2542356600002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100</v>
      </c>
      <c r="H36" s="16" t="s">
        <v>4253</v>
      </c>
      <c r="I36" s="20">
        <v>1</v>
      </c>
      <c r="J36" s="16" t="s">
        <v>4252</v>
      </c>
      <c r="K36" s="15">
        <v>1</v>
      </c>
      <c r="L36" s="16" t="s">
        <v>4253</v>
      </c>
      <c r="M36" s="20">
        <v>1</v>
      </c>
      <c r="N36" s="16" t="s">
        <v>4252</v>
      </c>
      <c r="O36" s="15">
        <v>213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314</v>
      </c>
      <c r="X36" s="16" t="s">
        <v>4252</v>
      </c>
      <c r="Y36" s="15">
        <v>314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82</v>
      </c>
      <c r="AJ36" s="16" t="s">
        <v>4255</v>
      </c>
      <c r="AK36" s="20">
        <v>1.0755410000000001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202</v>
      </c>
      <c r="AZ36" s="16" t="s">
        <v>4257</v>
      </c>
      <c r="BA36" s="20">
        <v>0.98826579999999997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1</v>
      </c>
      <c r="BL36" s="16" t="s">
        <v>4259</v>
      </c>
      <c r="BM36" s="20">
        <v>0.92902090000000004</v>
      </c>
      <c r="BN36" s="16" t="s">
        <v>4258</v>
      </c>
      <c r="BO36" s="15">
        <v>74</v>
      </c>
      <c r="BP36" s="16" t="s">
        <v>4259</v>
      </c>
      <c r="BQ36" s="20">
        <v>0.7997746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</v>
      </c>
      <c r="BX36" s="16" t="s">
        <v>4261</v>
      </c>
      <c r="BY36" s="20">
        <v>1.081915</v>
      </c>
      <c r="BZ36" s="16" t="s">
        <v>4260</v>
      </c>
      <c r="CA36" s="15">
        <v>1</v>
      </c>
      <c r="CB36" s="16" t="s">
        <v>4261</v>
      </c>
      <c r="CC36" s="20">
        <v>0.95522779999999996</v>
      </c>
      <c r="CD36" s="16" t="s">
        <v>4260</v>
      </c>
      <c r="CE36" s="15">
        <v>107</v>
      </c>
      <c r="CF36" s="16" t="s">
        <v>4261</v>
      </c>
      <c r="CG36" s="20">
        <v>0.80326549999999997</v>
      </c>
      <c r="CH36" s="16" t="s">
        <v>4260</v>
      </c>
      <c r="CI36" s="15">
        <v>4</v>
      </c>
      <c r="CJ36" s="16" t="s">
        <v>4261</v>
      </c>
      <c r="CK36" s="20">
        <v>1.064954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151.05293544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427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427</v>
      </c>
      <c r="X37" s="16" t="s">
        <v>4252</v>
      </c>
      <c r="Y37" s="15">
        <v>427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4</v>
      </c>
      <c r="AF37" s="16" t="s">
        <v>4255</v>
      </c>
      <c r="AG37" s="20">
        <v>1.0376719999999999</v>
      </c>
      <c r="AH37" s="16" t="s">
        <v>4254</v>
      </c>
      <c r="AI37" s="15">
        <v>564</v>
      </c>
      <c r="AJ37" s="16" t="s">
        <v>4255</v>
      </c>
      <c r="AK37" s="20">
        <v>1.0755410000000001</v>
      </c>
      <c r="AL37" s="16" t="s">
        <v>4254</v>
      </c>
      <c r="AM37" s="15">
        <v>1</v>
      </c>
      <c r="AN37" s="16" t="s">
        <v>4255</v>
      </c>
      <c r="AO37" s="20">
        <v>1.0322769999999999</v>
      </c>
      <c r="AP37" s="16" t="s">
        <v>4256</v>
      </c>
      <c r="AQ37" s="15">
        <v>9</v>
      </c>
      <c r="AR37" s="16" t="s">
        <v>4257</v>
      </c>
      <c r="AS37" s="20">
        <v>1.038359</v>
      </c>
      <c r="AT37" s="16" t="s">
        <v>4256</v>
      </c>
      <c r="AU37" s="15">
        <v>6</v>
      </c>
      <c r="AV37" s="16" t="s">
        <v>4257</v>
      </c>
      <c r="AW37" s="20">
        <v>0.95399330000000004</v>
      </c>
      <c r="AX37" s="16" t="s">
        <v>4256</v>
      </c>
      <c r="AY37" s="15">
        <v>631</v>
      </c>
      <c r="AZ37" s="16" t="s">
        <v>4257</v>
      </c>
      <c r="BA37" s="20">
        <v>0.98826579999999997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16</v>
      </c>
      <c r="BH37" s="16" t="s">
        <v>4259</v>
      </c>
      <c r="BI37" s="20">
        <v>1.056006</v>
      </c>
      <c r="BJ37" s="16" t="s">
        <v>4258</v>
      </c>
      <c r="BK37" s="15">
        <v>34</v>
      </c>
      <c r="BL37" s="16" t="s">
        <v>4259</v>
      </c>
      <c r="BM37" s="20">
        <v>0.92902090000000004</v>
      </c>
      <c r="BN37" s="16" t="s">
        <v>4258</v>
      </c>
      <c r="BO37" s="15">
        <v>539</v>
      </c>
      <c r="BP37" s="16" t="s">
        <v>4259</v>
      </c>
      <c r="BQ37" s="20">
        <v>0.7997746</v>
      </c>
      <c r="BR37" s="16" t="s">
        <v>4258</v>
      </c>
      <c r="BS37" s="15">
        <v>12</v>
      </c>
      <c r="BT37" s="16" t="s">
        <v>4259</v>
      </c>
      <c r="BU37" s="20">
        <v>1.0391090000000001</v>
      </c>
      <c r="BV37" s="16" t="s">
        <v>4260</v>
      </c>
      <c r="BW37" s="15">
        <v>66</v>
      </c>
      <c r="BX37" s="16" t="s">
        <v>4261</v>
      </c>
      <c r="BY37" s="20">
        <v>1.081915</v>
      </c>
      <c r="BZ37" s="16" t="s">
        <v>4260</v>
      </c>
      <c r="CA37" s="15">
        <v>30</v>
      </c>
      <c r="CB37" s="16" t="s">
        <v>4261</v>
      </c>
      <c r="CC37" s="20">
        <v>0.95522779999999996</v>
      </c>
      <c r="CD37" s="16" t="s">
        <v>4260</v>
      </c>
      <c r="CE37" s="15">
        <v>228</v>
      </c>
      <c r="CF37" s="16" t="s">
        <v>4261</v>
      </c>
      <c r="CG37" s="20">
        <v>0.80326549999999997</v>
      </c>
      <c r="CH37" s="16" t="s">
        <v>4260</v>
      </c>
      <c r="CI37" s="15">
        <v>11</v>
      </c>
      <c r="CJ37" s="16" t="s">
        <v>4261</v>
      </c>
      <c r="CK37" s="20">
        <v>1.064954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492.88117511999997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19</v>
      </c>
      <c r="H38" s="16" t="s">
        <v>4253</v>
      </c>
      <c r="I38" s="20">
        <v>1</v>
      </c>
      <c r="J38" s="16" t="s">
        <v>4252</v>
      </c>
      <c r="K38" s="15">
        <v>71</v>
      </c>
      <c r="L38" s="16" t="s">
        <v>4253</v>
      </c>
      <c r="M38" s="20">
        <v>1</v>
      </c>
      <c r="N38" s="16" t="s">
        <v>4252</v>
      </c>
      <c r="O38" s="15">
        <v>145</v>
      </c>
      <c r="P38" s="16" t="s">
        <v>4253</v>
      </c>
      <c r="Q38" s="20">
        <v>1</v>
      </c>
      <c r="R38" s="16" t="s">
        <v>4252</v>
      </c>
      <c r="S38" s="15">
        <v>12</v>
      </c>
      <c r="T38" s="16" t="s">
        <v>4253</v>
      </c>
      <c r="U38" s="20">
        <v>1</v>
      </c>
      <c r="V38" s="16" t="s">
        <v>4252</v>
      </c>
      <c r="W38" s="15">
        <v>247</v>
      </c>
      <c r="X38" s="16" t="s">
        <v>4252</v>
      </c>
      <c r="Y38" s="15">
        <v>247</v>
      </c>
      <c r="Z38" s="16" t="s">
        <v>4254</v>
      </c>
      <c r="AA38" s="15">
        <v>9</v>
      </c>
      <c r="AB38" s="16" t="s">
        <v>4255</v>
      </c>
      <c r="AC38" s="20">
        <v>1.031698</v>
      </c>
      <c r="AD38" s="16" t="s">
        <v>4254</v>
      </c>
      <c r="AE38" s="15">
        <v>4</v>
      </c>
      <c r="AF38" s="16" t="s">
        <v>4255</v>
      </c>
      <c r="AG38" s="20">
        <v>1.0376719999999999</v>
      </c>
      <c r="AH38" s="16" t="s">
        <v>4254</v>
      </c>
      <c r="AI38" s="15">
        <v>221</v>
      </c>
      <c r="AJ38" s="16" t="s">
        <v>4255</v>
      </c>
      <c r="AK38" s="20">
        <v>1.0755410000000001</v>
      </c>
      <c r="AL38" s="16" t="s">
        <v>4254</v>
      </c>
      <c r="AM38" s="15">
        <v>1</v>
      </c>
      <c r="AN38" s="16" t="s">
        <v>4255</v>
      </c>
      <c r="AO38" s="20">
        <v>1.0322769999999999</v>
      </c>
      <c r="AP38" s="16" t="s">
        <v>4256</v>
      </c>
      <c r="AQ38" s="15">
        <v>25</v>
      </c>
      <c r="AR38" s="16" t="s">
        <v>4257</v>
      </c>
      <c r="AS38" s="20">
        <v>1.038359</v>
      </c>
      <c r="AT38" s="16" t="s">
        <v>4256</v>
      </c>
      <c r="AU38" s="15">
        <v>6</v>
      </c>
      <c r="AV38" s="16" t="s">
        <v>4257</v>
      </c>
      <c r="AW38" s="20">
        <v>0.95399330000000004</v>
      </c>
      <c r="AX38" s="16" t="s">
        <v>4256</v>
      </c>
      <c r="AY38" s="15">
        <v>109</v>
      </c>
      <c r="AZ38" s="16" t="s">
        <v>4257</v>
      </c>
      <c r="BA38" s="20">
        <v>0.98826579999999997</v>
      </c>
      <c r="BB38" s="16" t="s">
        <v>4256</v>
      </c>
      <c r="BC38" s="15">
        <v>1</v>
      </c>
      <c r="BD38" s="16" t="s">
        <v>4257</v>
      </c>
      <c r="BE38" s="20">
        <v>1.0273650000000001</v>
      </c>
      <c r="BF38" s="16" t="s">
        <v>4258</v>
      </c>
      <c r="BG38" s="15">
        <v>20</v>
      </c>
      <c r="BH38" s="16" t="s">
        <v>4259</v>
      </c>
      <c r="BI38" s="20">
        <v>1.056006</v>
      </c>
      <c r="BJ38" s="16" t="s">
        <v>4258</v>
      </c>
      <c r="BK38" s="15">
        <v>20</v>
      </c>
      <c r="BL38" s="16" t="s">
        <v>4259</v>
      </c>
      <c r="BM38" s="20">
        <v>0.92902090000000004</v>
      </c>
      <c r="BN38" s="16" t="s">
        <v>4258</v>
      </c>
      <c r="BO38" s="15">
        <v>119</v>
      </c>
      <c r="BP38" s="16" t="s">
        <v>4259</v>
      </c>
      <c r="BQ38" s="20">
        <v>0.7997746</v>
      </c>
      <c r="BR38" s="16" t="s">
        <v>4258</v>
      </c>
      <c r="BS38" s="15">
        <v>10</v>
      </c>
      <c r="BT38" s="16" t="s">
        <v>4259</v>
      </c>
      <c r="BU38" s="20">
        <v>1.0391090000000001</v>
      </c>
      <c r="BV38" s="16" t="s">
        <v>4260</v>
      </c>
      <c r="BW38" s="15">
        <v>39</v>
      </c>
      <c r="BX38" s="16" t="s">
        <v>4261</v>
      </c>
      <c r="BY38" s="20">
        <v>1.081915</v>
      </c>
      <c r="BZ38" s="16" t="s">
        <v>4260</v>
      </c>
      <c r="CA38" s="15">
        <v>1</v>
      </c>
      <c r="CB38" s="16" t="s">
        <v>4261</v>
      </c>
      <c r="CC38" s="20">
        <v>0.95522779999999996</v>
      </c>
      <c r="CD38" s="16" t="s">
        <v>4260</v>
      </c>
      <c r="CE38" s="15">
        <v>713</v>
      </c>
      <c r="CF38" s="16" t="s">
        <v>4261</v>
      </c>
      <c r="CG38" s="20">
        <v>0.80326549999999997</v>
      </c>
      <c r="CH38" s="16" t="s">
        <v>4260</v>
      </c>
      <c r="CI38" s="15">
        <v>3</v>
      </c>
      <c r="CJ38" s="16" t="s">
        <v>4261</v>
      </c>
      <c r="CK38" s="20">
        <v>1.064954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280.78639234000002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17</v>
      </c>
      <c r="H39" s="16" t="s">
        <v>4253</v>
      </c>
      <c r="I39" s="20">
        <v>1</v>
      </c>
      <c r="J39" s="16" t="s">
        <v>4252</v>
      </c>
      <c r="K39" s="15">
        <v>7</v>
      </c>
      <c r="L39" s="16" t="s">
        <v>4253</v>
      </c>
      <c r="M39" s="20">
        <v>1</v>
      </c>
      <c r="N39" s="16" t="s">
        <v>4252</v>
      </c>
      <c r="O39" s="15">
        <v>1238</v>
      </c>
      <c r="P39" s="16" t="s">
        <v>4253</v>
      </c>
      <c r="Q39" s="20">
        <v>1</v>
      </c>
      <c r="R39" s="16" t="s">
        <v>4252</v>
      </c>
      <c r="S39" s="15">
        <v>4</v>
      </c>
      <c r="T39" s="16" t="s">
        <v>4253</v>
      </c>
      <c r="U39" s="20">
        <v>1</v>
      </c>
      <c r="V39" s="16" t="s">
        <v>4252</v>
      </c>
      <c r="W39" s="15">
        <v>1266</v>
      </c>
      <c r="X39" s="16" t="s">
        <v>4252</v>
      </c>
      <c r="Y39" s="15">
        <v>1266</v>
      </c>
      <c r="Z39" s="16" t="s">
        <v>4254</v>
      </c>
      <c r="AA39" s="15">
        <v>23</v>
      </c>
      <c r="AB39" s="16" t="s">
        <v>4255</v>
      </c>
      <c r="AC39" s="20">
        <v>1.031698</v>
      </c>
      <c r="AD39" s="16" t="s">
        <v>4254</v>
      </c>
      <c r="AE39" s="15">
        <v>13</v>
      </c>
      <c r="AF39" s="16" t="s">
        <v>4255</v>
      </c>
      <c r="AG39" s="20">
        <v>1.0376719999999999</v>
      </c>
      <c r="AH39" s="16" t="s">
        <v>4254</v>
      </c>
      <c r="AI39" s="15">
        <v>1191</v>
      </c>
      <c r="AJ39" s="16" t="s">
        <v>4255</v>
      </c>
      <c r="AK39" s="20">
        <v>1.0755410000000001</v>
      </c>
      <c r="AL39" s="16" t="s">
        <v>4254</v>
      </c>
      <c r="AM39" s="15">
        <v>4</v>
      </c>
      <c r="AN39" s="16" t="s">
        <v>4255</v>
      </c>
      <c r="AO39" s="20">
        <v>1.0322769999999999</v>
      </c>
      <c r="AP39" s="16" t="s">
        <v>4256</v>
      </c>
      <c r="AQ39" s="15">
        <v>23</v>
      </c>
      <c r="AR39" s="16" t="s">
        <v>4257</v>
      </c>
      <c r="AS39" s="20">
        <v>1.038359</v>
      </c>
      <c r="AT39" s="16" t="s">
        <v>4256</v>
      </c>
      <c r="AU39" s="15">
        <v>13</v>
      </c>
      <c r="AV39" s="16" t="s">
        <v>4257</v>
      </c>
      <c r="AW39" s="20">
        <v>0.95399330000000004</v>
      </c>
      <c r="AX39" s="16" t="s">
        <v>4256</v>
      </c>
      <c r="AY39" s="15">
        <v>1187</v>
      </c>
      <c r="AZ39" s="16" t="s">
        <v>4257</v>
      </c>
      <c r="BA39" s="20">
        <v>0.98826579999999997</v>
      </c>
      <c r="BB39" s="16" t="s">
        <v>4256</v>
      </c>
      <c r="BC39" s="15">
        <v>3</v>
      </c>
      <c r="BD39" s="16" t="s">
        <v>4257</v>
      </c>
      <c r="BE39" s="20">
        <v>1.0273650000000001</v>
      </c>
      <c r="BF39" s="16" t="s">
        <v>4258</v>
      </c>
      <c r="BG39" s="15">
        <v>40</v>
      </c>
      <c r="BH39" s="16" t="s">
        <v>4259</v>
      </c>
      <c r="BI39" s="20">
        <v>1.056006</v>
      </c>
      <c r="BJ39" s="16" t="s">
        <v>4258</v>
      </c>
      <c r="BK39" s="15">
        <v>87</v>
      </c>
      <c r="BL39" s="16" t="s">
        <v>4259</v>
      </c>
      <c r="BM39" s="20">
        <v>0.92902090000000004</v>
      </c>
      <c r="BN39" s="16" t="s">
        <v>4258</v>
      </c>
      <c r="BO39" s="15">
        <v>1484</v>
      </c>
      <c r="BP39" s="16" t="s">
        <v>4259</v>
      </c>
      <c r="BQ39" s="20">
        <v>0.7997746</v>
      </c>
      <c r="BR39" s="16" t="s">
        <v>4258</v>
      </c>
      <c r="BS39" s="15">
        <v>25</v>
      </c>
      <c r="BT39" s="16" t="s">
        <v>4259</v>
      </c>
      <c r="BU39" s="20">
        <v>1.0391090000000001</v>
      </c>
      <c r="BV39" s="16" t="s">
        <v>4260</v>
      </c>
      <c r="BW39" s="15">
        <v>170</v>
      </c>
      <c r="BX39" s="16" t="s">
        <v>4261</v>
      </c>
      <c r="BY39" s="20">
        <v>1.081915</v>
      </c>
      <c r="BZ39" s="16" t="s">
        <v>4260</v>
      </c>
      <c r="CA39" s="15">
        <v>4</v>
      </c>
      <c r="CB39" s="16" t="s">
        <v>4261</v>
      </c>
      <c r="CC39" s="20">
        <v>0.95522779999999996</v>
      </c>
      <c r="CD39" s="16" t="s">
        <v>4260</v>
      </c>
      <c r="CE39" s="15">
        <v>984</v>
      </c>
      <c r="CF39" s="16" t="s">
        <v>4261</v>
      </c>
      <c r="CG39" s="20">
        <v>0.80326549999999997</v>
      </c>
      <c r="CH39" s="16" t="s">
        <v>4260</v>
      </c>
      <c r="CI39" s="15">
        <v>32</v>
      </c>
      <c r="CJ39" s="16" t="s">
        <v>4261</v>
      </c>
      <c r="CK39" s="20">
        <v>1.064954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1229.7803058800002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2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678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680</v>
      </c>
      <c r="X43" s="16" t="s">
        <v>4252</v>
      </c>
      <c r="Y43" s="15">
        <v>680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2</v>
      </c>
      <c r="AF43" s="16" t="s">
        <v>4255</v>
      </c>
      <c r="AG43" s="20">
        <v>1.0376719999999999</v>
      </c>
      <c r="AH43" s="16" t="s">
        <v>4254</v>
      </c>
      <c r="AI43" s="15">
        <v>593</v>
      </c>
      <c r="AJ43" s="16" t="s">
        <v>4255</v>
      </c>
      <c r="AK43" s="20">
        <v>1.0755410000000001</v>
      </c>
      <c r="AL43" s="16" t="s">
        <v>4254</v>
      </c>
      <c r="AM43" s="15">
        <v>1</v>
      </c>
      <c r="AN43" s="16" t="s">
        <v>4255</v>
      </c>
      <c r="AO43" s="20">
        <v>1.0322769999999999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4</v>
      </c>
      <c r="AV43" s="16" t="s">
        <v>4257</v>
      </c>
      <c r="AW43" s="20">
        <v>0.95399330000000004</v>
      </c>
      <c r="AX43" s="16" t="s">
        <v>4256</v>
      </c>
      <c r="AY43" s="15">
        <v>509</v>
      </c>
      <c r="AZ43" s="16" t="s">
        <v>4257</v>
      </c>
      <c r="BA43" s="20">
        <v>0.98826579999999997</v>
      </c>
      <c r="BB43" s="16" t="s">
        <v>4256</v>
      </c>
      <c r="BC43" s="15">
        <v>1</v>
      </c>
      <c r="BD43" s="16" t="s">
        <v>4257</v>
      </c>
      <c r="BE43" s="20">
        <v>1.0273650000000001</v>
      </c>
      <c r="BF43" s="16" t="s">
        <v>4258</v>
      </c>
      <c r="BG43" s="15">
        <v>13</v>
      </c>
      <c r="BH43" s="16" t="s">
        <v>4259</v>
      </c>
      <c r="BI43" s="20">
        <v>1.056006</v>
      </c>
      <c r="BJ43" s="16" t="s">
        <v>4258</v>
      </c>
      <c r="BK43" s="15">
        <v>36</v>
      </c>
      <c r="BL43" s="16" t="s">
        <v>4259</v>
      </c>
      <c r="BM43" s="20">
        <v>0.92902090000000004</v>
      </c>
      <c r="BN43" s="16" t="s">
        <v>4258</v>
      </c>
      <c r="BO43" s="15">
        <v>767</v>
      </c>
      <c r="BP43" s="16" t="s">
        <v>4259</v>
      </c>
      <c r="BQ43" s="20">
        <v>0.7997746</v>
      </c>
      <c r="BR43" s="16" t="s">
        <v>4258</v>
      </c>
      <c r="BS43" s="15">
        <v>13</v>
      </c>
      <c r="BT43" s="16" t="s">
        <v>4259</v>
      </c>
      <c r="BU43" s="20">
        <v>1.0391090000000001</v>
      </c>
      <c r="BV43" s="16" t="s">
        <v>4260</v>
      </c>
      <c r="BW43" s="15">
        <v>70</v>
      </c>
      <c r="BX43" s="16" t="s">
        <v>4261</v>
      </c>
      <c r="BY43" s="20">
        <v>1.081915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576</v>
      </c>
      <c r="CF43" s="16" t="s">
        <v>4261</v>
      </c>
      <c r="CG43" s="20">
        <v>0.80326549999999997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608.25948159999984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9</v>
      </c>
      <c r="X44" s="16" t="s">
        <v>4252</v>
      </c>
      <c r="Y44" s="15">
        <v>9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7</v>
      </c>
      <c r="AJ44" s="16" t="s">
        <v>4255</v>
      </c>
      <c r="AK44" s="20">
        <v>1.0755410000000001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1.081915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6</v>
      </c>
      <c r="CF44" s="16" t="s">
        <v>4261</v>
      </c>
      <c r="CG44" s="20">
        <v>0.80326549999999997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4.486059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190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190</v>
      </c>
      <c r="X45" s="16" t="s">
        <v>4252</v>
      </c>
      <c r="Y45" s="15">
        <v>190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127</v>
      </c>
      <c r="AJ45" s="16" t="s">
        <v>4255</v>
      </c>
      <c r="AK45" s="20">
        <v>1.0755410000000001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1.038359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147</v>
      </c>
      <c r="AZ45" s="16" t="s">
        <v>4257</v>
      </c>
      <c r="BA45" s="20">
        <v>0.98826579999999997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1.056006</v>
      </c>
      <c r="BJ45" s="16" t="s">
        <v>4258</v>
      </c>
      <c r="BK45" s="15">
        <v>6</v>
      </c>
      <c r="BL45" s="16" t="s">
        <v>4259</v>
      </c>
      <c r="BM45" s="20">
        <v>0.92902090000000004</v>
      </c>
      <c r="BN45" s="16" t="s">
        <v>4258</v>
      </c>
      <c r="BO45" s="15">
        <v>110</v>
      </c>
      <c r="BP45" s="16" t="s">
        <v>4259</v>
      </c>
      <c r="BQ45" s="20">
        <v>0.7997746</v>
      </c>
      <c r="BR45" s="16" t="s">
        <v>4258</v>
      </c>
      <c r="BS45" s="15">
        <v>3</v>
      </c>
      <c r="BT45" s="16" t="s">
        <v>4259</v>
      </c>
      <c r="BU45" s="20">
        <v>1.0391090000000001</v>
      </c>
      <c r="BV45" s="16" t="s">
        <v>4260</v>
      </c>
      <c r="BW45" s="15">
        <v>11</v>
      </c>
      <c r="BX45" s="16" t="s">
        <v>4261</v>
      </c>
      <c r="BY45" s="20">
        <v>1.081915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20</v>
      </c>
      <c r="CF45" s="16" t="s">
        <v>4261</v>
      </c>
      <c r="CG45" s="20">
        <v>0.80326549999999997</v>
      </c>
      <c r="CH45" s="16" t="s">
        <v>4260</v>
      </c>
      <c r="CI45" s="15">
        <v>1</v>
      </c>
      <c r="CJ45" s="16" t="s">
        <v>4261</v>
      </c>
      <c r="CK45" s="20">
        <v>1.064954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120.3510994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3089</v>
      </c>
      <c r="H46" s="16" t="s">
        <v>4253</v>
      </c>
      <c r="I46" s="20">
        <v>1</v>
      </c>
      <c r="J46" s="16" t="s">
        <v>4252</v>
      </c>
      <c r="K46" s="15">
        <v>4857</v>
      </c>
      <c r="L46" s="16" t="s">
        <v>4253</v>
      </c>
      <c r="M46" s="20">
        <v>1</v>
      </c>
      <c r="N46" s="16" t="s">
        <v>4252</v>
      </c>
      <c r="O46" s="15">
        <v>6801</v>
      </c>
      <c r="P46" s="16" t="s">
        <v>4253</v>
      </c>
      <c r="Q46" s="20">
        <v>1</v>
      </c>
      <c r="R46" s="16" t="s">
        <v>4252</v>
      </c>
      <c r="S46" s="15">
        <v>514</v>
      </c>
      <c r="T46" s="16" t="s">
        <v>4253</v>
      </c>
      <c r="U46" s="20">
        <v>1</v>
      </c>
      <c r="V46" s="16" t="s">
        <v>4252</v>
      </c>
      <c r="W46" s="15">
        <v>15261</v>
      </c>
      <c r="X46" s="16" t="s">
        <v>4252</v>
      </c>
      <c r="Y46" s="15">
        <v>15261</v>
      </c>
      <c r="Z46" s="16" t="s">
        <v>4254</v>
      </c>
      <c r="AA46" s="15">
        <v>383</v>
      </c>
      <c r="AB46" s="16" t="s">
        <v>4255</v>
      </c>
      <c r="AC46" s="20">
        <v>1.031698</v>
      </c>
      <c r="AD46" s="16" t="s">
        <v>4254</v>
      </c>
      <c r="AE46" s="15">
        <v>4990</v>
      </c>
      <c r="AF46" s="16" t="s">
        <v>4255</v>
      </c>
      <c r="AG46" s="20">
        <v>1.0376719999999999</v>
      </c>
      <c r="AH46" s="16" t="s">
        <v>4254</v>
      </c>
      <c r="AI46" s="15">
        <v>6815</v>
      </c>
      <c r="AJ46" s="16" t="s">
        <v>4255</v>
      </c>
      <c r="AK46" s="20">
        <v>1.0755410000000001</v>
      </c>
      <c r="AL46" s="16" t="s">
        <v>4254</v>
      </c>
      <c r="AM46" s="15">
        <v>691</v>
      </c>
      <c r="AN46" s="16" t="s">
        <v>4255</v>
      </c>
      <c r="AO46" s="20">
        <v>1.0322769999999999</v>
      </c>
      <c r="AP46" s="16" t="s">
        <v>4256</v>
      </c>
      <c r="AQ46" s="15">
        <v>1340</v>
      </c>
      <c r="AR46" s="16" t="s">
        <v>4257</v>
      </c>
      <c r="AS46" s="20">
        <v>1.038359</v>
      </c>
      <c r="AT46" s="16" t="s">
        <v>4256</v>
      </c>
      <c r="AU46" s="15">
        <v>5400</v>
      </c>
      <c r="AV46" s="16" t="s">
        <v>4257</v>
      </c>
      <c r="AW46" s="20">
        <v>0.95399330000000004</v>
      </c>
      <c r="AX46" s="16" t="s">
        <v>4256</v>
      </c>
      <c r="AY46" s="15">
        <v>6767</v>
      </c>
      <c r="AZ46" s="16" t="s">
        <v>4257</v>
      </c>
      <c r="BA46" s="20">
        <v>0.98826579999999997</v>
      </c>
      <c r="BB46" s="16" t="s">
        <v>4256</v>
      </c>
      <c r="BC46" s="15">
        <v>817</v>
      </c>
      <c r="BD46" s="16" t="s">
        <v>4257</v>
      </c>
      <c r="BE46" s="20">
        <v>1.0273650000000001</v>
      </c>
      <c r="BF46" s="16" t="s">
        <v>4258</v>
      </c>
      <c r="BG46" s="15">
        <v>1124</v>
      </c>
      <c r="BH46" s="16" t="s">
        <v>4259</v>
      </c>
      <c r="BI46" s="20">
        <v>1.056006</v>
      </c>
      <c r="BJ46" s="16" t="s">
        <v>4258</v>
      </c>
      <c r="BK46" s="15">
        <v>3698</v>
      </c>
      <c r="BL46" s="16" t="s">
        <v>4259</v>
      </c>
      <c r="BM46" s="20">
        <v>0.92902090000000004</v>
      </c>
      <c r="BN46" s="16" t="s">
        <v>4258</v>
      </c>
      <c r="BO46" s="15">
        <v>4184</v>
      </c>
      <c r="BP46" s="16" t="s">
        <v>4259</v>
      </c>
      <c r="BQ46" s="20">
        <v>0.7997746</v>
      </c>
      <c r="BR46" s="16" t="s">
        <v>4258</v>
      </c>
      <c r="BS46" s="15">
        <v>670</v>
      </c>
      <c r="BT46" s="16" t="s">
        <v>4259</v>
      </c>
      <c r="BU46" s="20">
        <v>1.0391090000000001</v>
      </c>
      <c r="BV46" s="16" t="s">
        <v>4260</v>
      </c>
      <c r="BW46" s="15">
        <v>1198</v>
      </c>
      <c r="BX46" s="16" t="s">
        <v>4261</v>
      </c>
      <c r="BY46" s="20">
        <v>1.081915</v>
      </c>
      <c r="BZ46" s="16" t="s">
        <v>4260</v>
      </c>
      <c r="CA46" s="15">
        <v>1674</v>
      </c>
      <c r="CB46" s="16" t="s">
        <v>4261</v>
      </c>
      <c r="CC46" s="20">
        <v>0.95522779999999996</v>
      </c>
      <c r="CD46" s="16" t="s">
        <v>4260</v>
      </c>
      <c r="CE46" s="15">
        <v>7005</v>
      </c>
      <c r="CF46" s="16" t="s">
        <v>4261</v>
      </c>
      <c r="CG46" s="20">
        <v>0.80326549999999997</v>
      </c>
      <c r="CH46" s="16" t="s">
        <v>4260</v>
      </c>
      <c r="CI46" s="15">
        <v>112</v>
      </c>
      <c r="CJ46" s="16" t="s">
        <v>4261</v>
      </c>
      <c r="CK46" s="20">
        <v>1.064954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12050.684172179997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64</v>
      </c>
      <c r="H47" s="16" t="s">
        <v>4253</v>
      </c>
      <c r="I47" s="20">
        <v>1</v>
      </c>
      <c r="J47" s="16" t="s">
        <v>4252</v>
      </c>
      <c r="K47" s="15">
        <v>561</v>
      </c>
      <c r="L47" s="16" t="s">
        <v>4253</v>
      </c>
      <c r="M47" s="20">
        <v>1</v>
      </c>
      <c r="N47" s="16" t="s">
        <v>4252</v>
      </c>
      <c r="O47" s="15">
        <v>24</v>
      </c>
      <c r="P47" s="16" t="s">
        <v>4253</v>
      </c>
      <c r="Q47" s="20">
        <v>1</v>
      </c>
      <c r="R47" s="16" t="s">
        <v>4252</v>
      </c>
      <c r="S47" s="15">
        <v>-2</v>
      </c>
      <c r="T47" s="16" t="s">
        <v>4253</v>
      </c>
      <c r="U47" s="20">
        <v>1</v>
      </c>
      <c r="V47" s="16" t="s">
        <v>4252</v>
      </c>
      <c r="W47" s="15">
        <v>647</v>
      </c>
      <c r="X47" s="16" t="s">
        <v>4252</v>
      </c>
      <c r="Y47" s="15">
        <v>647</v>
      </c>
      <c r="Z47" s="16" t="s">
        <v>4254</v>
      </c>
      <c r="AA47" s="15">
        <v>140</v>
      </c>
      <c r="AB47" s="16" t="s">
        <v>4255</v>
      </c>
      <c r="AC47" s="20">
        <v>1.031698</v>
      </c>
      <c r="AD47" s="16" t="s">
        <v>4254</v>
      </c>
      <c r="AE47" s="15">
        <v>401</v>
      </c>
      <c r="AF47" s="16" t="s">
        <v>4255</v>
      </c>
      <c r="AG47" s="20">
        <v>1.0376719999999999</v>
      </c>
      <c r="AH47" s="16" t="s">
        <v>4254</v>
      </c>
      <c r="AI47" s="15">
        <v>53</v>
      </c>
      <c r="AJ47" s="16" t="s">
        <v>4255</v>
      </c>
      <c r="AK47" s="20">
        <v>1.0755410000000001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178</v>
      </c>
      <c r="AR47" s="16" t="s">
        <v>4257</v>
      </c>
      <c r="AS47" s="20">
        <v>1.038359</v>
      </c>
      <c r="AT47" s="16" t="s">
        <v>4256</v>
      </c>
      <c r="AU47" s="15">
        <v>570</v>
      </c>
      <c r="AV47" s="16" t="s">
        <v>4257</v>
      </c>
      <c r="AW47" s="20">
        <v>0.95399330000000004</v>
      </c>
      <c r="AX47" s="16" t="s">
        <v>4256</v>
      </c>
      <c r="AY47" s="15">
        <v>53</v>
      </c>
      <c r="AZ47" s="16" t="s">
        <v>4257</v>
      </c>
      <c r="BA47" s="20">
        <v>0.98826579999999997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451</v>
      </c>
      <c r="BH47" s="16" t="s">
        <v>4259</v>
      </c>
      <c r="BI47" s="20">
        <v>1.056006</v>
      </c>
      <c r="BJ47" s="16" t="s">
        <v>4258</v>
      </c>
      <c r="BK47" s="15">
        <v>465</v>
      </c>
      <c r="BL47" s="16" t="s">
        <v>4259</v>
      </c>
      <c r="BM47" s="20">
        <v>0.92902090000000004</v>
      </c>
      <c r="BN47" s="16" t="s">
        <v>4258</v>
      </c>
      <c r="BO47" s="15">
        <v>86</v>
      </c>
      <c r="BP47" s="16" t="s">
        <v>4259</v>
      </c>
      <c r="BQ47" s="20">
        <v>0.7997746</v>
      </c>
      <c r="BR47" s="16" t="s">
        <v>4258</v>
      </c>
      <c r="BS47" s="15">
        <v>19</v>
      </c>
      <c r="BT47" s="16" t="s">
        <v>4259</v>
      </c>
      <c r="BU47" s="20">
        <v>1.0391090000000001</v>
      </c>
      <c r="BV47" s="16" t="s">
        <v>4260</v>
      </c>
      <c r="BW47" s="15">
        <v>353</v>
      </c>
      <c r="BX47" s="16" t="s">
        <v>4261</v>
      </c>
      <c r="BY47" s="20">
        <v>1.081915</v>
      </c>
      <c r="BZ47" s="16" t="s">
        <v>4260</v>
      </c>
      <c r="CA47" s="15">
        <v>897</v>
      </c>
      <c r="CB47" s="16" t="s">
        <v>4261</v>
      </c>
      <c r="CC47" s="20">
        <v>0.95522779999999996</v>
      </c>
      <c r="CD47" s="16" t="s">
        <v>4260</v>
      </c>
      <c r="CE47" s="15">
        <v>83</v>
      </c>
      <c r="CF47" s="16" t="s">
        <v>4261</v>
      </c>
      <c r="CG47" s="20">
        <v>0.80326549999999997</v>
      </c>
      <c r="CH47" s="16" t="s">
        <v>4260</v>
      </c>
      <c r="CI47" s="15">
        <v>26</v>
      </c>
      <c r="CJ47" s="16" t="s">
        <v>4261</v>
      </c>
      <c r="CK47" s="20">
        <v>1.064954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875.08446372000003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2329</v>
      </c>
      <c r="H48" s="16" t="s">
        <v>4253</v>
      </c>
      <c r="I48" s="20">
        <v>1</v>
      </c>
      <c r="J48" s="16" t="s">
        <v>4252</v>
      </c>
      <c r="K48" s="15">
        <v>624</v>
      </c>
      <c r="L48" s="16" t="s">
        <v>4253</v>
      </c>
      <c r="M48" s="20">
        <v>1</v>
      </c>
      <c r="N48" s="16" t="s">
        <v>4252</v>
      </c>
      <c r="O48" s="15">
        <v>2844</v>
      </c>
      <c r="P48" s="16" t="s">
        <v>4253</v>
      </c>
      <c r="Q48" s="20">
        <v>1</v>
      </c>
      <c r="R48" s="16" t="s">
        <v>4252</v>
      </c>
      <c r="S48" s="15">
        <v>251</v>
      </c>
      <c r="T48" s="16" t="s">
        <v>4253</v>
      </c>
      <c r="U48" s="20">
        <v>1</v>
      </c>
      <c r="V48" s="16" t="s">
        <v>4252</v>
      </c>
      <c r="W48" s="15">
        <v>6048</v>
      </c>
      <c r="X48" s="16" t="s">
        <v>4252</v>
      </c>
      <c r="Y48" s="15">
        <v>6048</v>
      </c>
      <c r="Z48" s="16" t="s">
        <v>4254</v>
      </c>
      <c r="AA48" s="15">
        <v>3197</v>
      </c>
      <c r="AB48" s="16" t="s">
        <v>4255</v>
      </c>
      <c r="AC48" s="20">
        <v>1.031698</v>
      </c>
      <c r="AD48" s="16" t="s">
        <v>4254</v>
      </c>
      <c r="AE48" s="15">
        <v>85</v>
      </c>
      <c r="AF48" s="16" t="s">
        <v>4255</v>
      </c>
      <c r="AG48" s="20">
        <v>1.0376719999999999</v>
      </c>
      <c r="AH48" s="16" t="s">
        <v>4254</v>
      </c>
      <c r="AI48" s="15">
        <v>2764</v>
      </c>
      <c r="AJ48" s="16" t="s">
        <v>4255</v>
      </c>
      <c r="AK48" s="20">
        <v>1.0755410000000001</v>
      </c>
      <c r="AL48" s="16" t="s">
        <v>4254</v>
      </c>
      <c r="AM48" s="15">
        <v>232</v>
      </c>
      <c r="AN48" s="16" t="s">
        <v>4255</v>
      </c>
      <c r="AO48" s="20">
        <v>1.0322769999999999</v>
      </c>
      <c r="AP48" s="16" t="s">
        <v>4256</v>
      </c>
      <c r="AQ48" s="15">
        <v>2624</v>
      </c>
      <c r="AR48" s="16" t="s">
        <v>4257</v>
      </c>
      <c r="AS48" s="20">
        <v>1.038359</v>
      </c>
      <c r="AT48" s="16" t="s">
        <v>4256</v>
      </c>
      <c r="AU48" s="15">
        <v>79</v>
      </c>
      <c r="AV48" s="16" t="s">
        <v>4257</v>
      </c>
      <c r="AW48" s="20">
        <v>0.95399330000000004</v>
      </c>
      <c r="AX48" s="16" t="s">
        <v>4256</v>
      </c>
      <c r="AY48" s="15">
        <v>1543</v>
      </c>
      <c r="AZ48" s="16" t="s">
        <v>4257</v>
      </c>
      <c r="BA48" s="20">
        <v>0.98826579999999997</v>
      </c>
      <c r="BB48" s="16" t="s">
        <v>4256</v>
      </c>
      <c r="BC48" s="15">
        <v>33</v>
      </c>
      <c r="BD48" s="16" t="s">
        <v>4257</v>
      </c>
      <c r="BE48" s="20">
        <v>1.0273650000000001</v>
      </c>
      <c r="BF48" s="16" t="s">
        <v>4258</v>
      </c>
      <c r="BG48" s="15">
        <v>3386</v>
      </c>
      <c r="BH48" s="16" t="s">
        <v>4259</v>
      </c>
      <c r="BI48" s="20">
        <v>1.056006</v>
      </c>
      <c r="BJ48" s="16" t="s">
        <v>4258</v>
      </c>
      <c r="BK48" s="15">
        <v>126</v>
      </c>
      <c r="BL48" s="16" t="s">
        <v>4259</v>
      </c>
      <c r="BM48" s="20">
        <v>0.92902090000000004</v>
      </c>
      <c r="BN48" s="16" t="s">
        <v>4258</v>
      </c>
      <c r="BO48" s="15">
        <v>2774</v>
      </c>
      <c r="BP48" s="16" t="s">
        <v>4259</v>
      </c>
      <c r="BQ48" s="20">
        <v>0.7997746</v>
      </c>
      <c r="BR48" s="16" t="s">
        <v>4258</v>
      </c>
      <c r="BS48" s="15">
        <v>133</v>
      </c>
      <c r="BT48" s="16" t="s">
        <v>4259</v>
      </c>
      <c r="BU48" s="20">
        <v>1.0391090000000001</v>
      </c>
      <c r="BV48" s="16" t="s">
        <v>4260</v>
      </c>
      <c r="BW48" s="15">
        <v>3930</v>
      </c>
      <c r="BX48" s="16" t="s">
        <v>4261</v>
      </c>
      <c r="BY48" s="20">
        <v>1.081915</v>
      </c>
      <c r="BZ48" s="16" t="s">
        <v>4260</v>
      </c>
      <c r="CA48" s="15">
        <v>326</v>
      </c>
      <c r="CB48" s="16" t="s">
        <v>4261</v>
      </c>
      <c r="CC48" s="20">
        <v>0.95522779999999996</v>
      </c>
      <c r="CD48" s="16" t="s">
        <v>4260</v>
      </c>
      <c r="CE48" s="15">
        <v>1781</v>
      </c>
      <c r="CF48" s="16" t="s">
        <v>4261</v>
      </c>
      <c r="CG48" s="20">
        <v>0.80326549999999997</v>
      </c>
      <c r="CH48" s="16" t="s">
        <v>4260</v>
      </c>
      <c r="CI48" s="15">
        <v>381</v>
      </c>
      <c r="CJ48" s="16" t="s">
        <v>4261</v>
      </c>
      <c r="CK48" s="20">
        <v>1.064954</v>
      </c>
      <c r="CL48" s="16" t="s">
        <v>4302</v>
      </c>
      <c r="CM48" s="15">
        <f>SUM(A2L141C10)/A2L141C1</f>
        <v>6048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10685</v>
      </c>
      <c r="T49" s="16" t="s">
        <v>4253</v>
      </c>
      <c r="U49" s="20">
        <v>1</v>
      </c>
      <c r="V49" s="16" t="s">
        <v>4252</v>
      </c>
      <c r="W49" s="15">
        <v>10685</v>
      </c>
      <c r="X49" s="16" t="s">
        <v>4252</v>
      </c>
      <c r="Y49" s="15">
        <v>10685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11120</v>
      </c>
      <c r="AN49" s="16" t="s">
        <v>4255</v>
      </c>
      <c r="AO49" s="20">
        <v>1.0322769999999999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10946</v>
      </c>
      <c r="BD49" s="16" t="s">
        <v>4257</v>
      </c>
      <c r="BE49" s="20">
        <v>1.0273650000000001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9082</v>
      </c>
      <c r="BT49" s="16" t="s">
        <v>4259</v>
      </c>
      <c r="BU49" s="20">
        <v>1.0391090000000001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10744</v>
      </c>
      <c r="CJ49" s="16" t="s">
        <v>4261</v>
      </c>
      <c r="CK49" s="20">
        <v>1.064954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10857.7022488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2899</v>
      </c>
      <c r="T50" s="16" t="s">
        <v>4253</v>
      </c>
      <c r="U50" s="20">
        <v>1</v>
      </c>
      <c r="V50" s="16" t="s">
        <v>4252</v>
      </c>
      <c r="W50" s="15">
        <v>2899</v>
      </c>
      <c r="X50" s="16" t="s">
        <v>4252</v>
      </c>
      <c r="Y50" s="15">
        <v>2899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2908</v>
      </c>
      <c r="AN50" s="16" t="s">
        <v>4255</v>
      </c>
      <c r="AO50" s="20">
        <v>1.0322769999999999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2761</v>
      </c>
      <c r="BD50" s="16" t="s">
        <v>4257</v>
      </c>
      <c r="BE50" s="20">
        <v>1.0273650000000001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2416</v>
      </c>
      <c r="BT50" s="16" t="s">
        <v>4259</v>
      </c>
      <c r="BU50" s="20">
        <v>1.0391090000000001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2392</v>
      </c>
      <c r="CJ50" s="16" t="s">
        <v>4261</v>
      </c>
      <c r="CK50" s="20">
        <v>1.064954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2759.0547185999994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6828</v>
      </c>
      <c r="T51" s="16" t="s">
        <v>4253</v>
      </c>
      <c r="U51" s="20">
        <v>1</v>
      </c>
      <c r="V51" s="16" t="s">
        <v>4252</v>
      </c>
      <c r="W51" s="15">
        <v>6828</v>
      </c>
      <c r="X51" s="16" t="s">
        <v>4252</v>
      </c>
      <c r="Y51" s="15">
        <v>6828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7098</v>
      </c>
      <c r="AN51" s="16" t="s">
        <v>4255</v>
      </c>
      <c r="AO51" s="20">
        <v>1.0322769999999999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6198</v>
      </c>
      <c r="BD51" s="16" t="s">
        <v>4257</v>
      </c>
      <c r="BE51" s="20">
        <v>1.0273650000000001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6668</v>
      </c>
      <c r="BT51" s="16" t="s">
        <v>4259</v>
      </c>
      <c r="BU51" s="20">
        <v>1.0391090000000001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7154</v>
      </c>
      <c r="CJ51" s="16" t="s">
        <v>4261</v>
      </c>
      <c r="CK51" s="20">
        <v>1.064954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7014.0340288000007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2930</v>
      </c>
      <c r="T52" s="16" t="s">
        <v>4253</v>
      </c>
      <c r="U52" s="20">
        <v>1</v>
      </c>
      <c r="V52" s="16" t="s">
        <v>4252</v>
      </c>
      <c r="W52" s="15">
        <v>2930</v>
      </c>
      <c r="X52" s="16" t="s">
        <v>4252</v>
      </c>
      <c r="Y52" s="15">
        <v>2930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1703</v>
      </c>
      <c r="AN52" s="16" t="s">
        <v>4255</v>
      </c>
      <c r="AO52" s="20">
        <v>1.0322769999999999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36</v>
      </c>
      <c r="BD52" s="16" t="s">
        <v>4257</v>
      </c>
      <c r="BE52" s="20">
        <v>1.0273650000000001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291</v>
      </c>
      <c r="BT52" s="16" t="s">
        <v>4259</v>
      </c>
      <c r="BU52" s="20">
        <v>1.0391090000000001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1620</v>
      </c>
      <c r="CJ52" s="16" t="s">
        <v>4261</v>
      </c>
      <c r="CK52" s="20">
        <v>1.064954</v>
      </c>
      <c r="CL52" s="16" t="s">
        <v>4306</v>
      </c>
      <c r="CM52" s="15">
        <f>SUM(A2L145C10)/A2L145C1</f>
        <v>2930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478</v>
      </c>
      <c r="T53" s="16" t="s">
        <v>4253</v>
      </c>
      <c r="U53" s="20">
        <v>1</v>
      </c>
      <c r="V53" s="16" t="s">
        <v>4252</v>
      </c>
      <c r="W53" s="15">
        <v>478</v>
      </c>
      <c r="X53" s="16" t="s">
        <v>4252</v>
      </c>
      <c r="Y53" s="15">
        <v>478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284</v>
      </c>
      <c r="AN53" s="16" t="s">
        <v>4255</v>
      </c>
      <c r="AO53" s="20">
        <v>1.0322769999999999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10</v>
      </c>
      <c r="BD53" s="16" t="s">
        <v>4257</v>
      </c>
      <c r="BE53" s="20">
        <v>1.0273650000000001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-73</v>
      </c>
      <c r="BT53" s="16" t="s">
        <v>4259</v>
      </c>
      <c r="BU53" s="20">
        <v>1.0391090000000001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253</v>
      </c>
      <c r="CJ53" s="16" t="s">
        <v>4261</v>
      </c>
      <c r="CK53" s="20">
        <v>1.064954</v>
      </c>
      <c r="CL53" s="16" t="s">
        <v>4307</v>
      </c>
      <c r="CM53" s="15">
        <f>SUM(A2L146C10)/A2L146C1</f>
        <v>478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1962</v>
      </c>
      <c r="T54" s="16" t="s">
        <v>4253</v>
      </c>
      <c r="U54" s="20">
        <v>1</v>
      </c>
      <c r="V54" s="16" t="s">
        <v>4252</v>
      </c>
      <c r="W54" s="15">
        <v>1962</v>
      </c>
      <c r="X54" s="16" t="s">
        <v>4252</v>
      </c>
      <c r="Y54" s="15">
        <v>1962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1032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26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790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60</v>
      </c>
      <c r="CJ54" s="16" t="s">
        <v>4261</v>
      </c>
      <c r="CK54" s="20">
        <v>1.064954</v>
      </c>
      <c r="CL54" s="16" t="s">
        <v>4308</v>
      </c>
      <c r="CM54" s="15">
        <f>SUM(A2L147C10)/A2L147C1</f>
        <v>1962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50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50</v>
      </c>
      <c r="X55" s="16" t="s">
        <v>4252</v>
      </c>
      <c r="Y55" s="15">
        <v>50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219</v>
      </c>
      <c r="AJ55" s="16" t="s">
        <v>4255</v>
      </c>
      <c r="AK55" s="20">
        <v>1.0755410000000001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510</v>
      </c>
      <c r="AZ55" s="16" t="s">
        <v>4257</v>
      </c>
      <c r="BA55" s="20">
        <v>0.98826579999999997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1032</v>
      </c>
      <c r="BP55" s="16" t="s">
        <v>4259</v>
      </c>
      <c r="BQ55" s="20">
        <v>0.7997746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0</v>
      </c>
      <c r="CF55" s="16" t="s">
        <v>4261</v>
      </c>
      <c r="CG55" s="20">
        <v>0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50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67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67</v>
      </c>
      <c r="X56" s="16" t="s">
        <v>4252</v>
      </c>
      <c r="Y56" s="15">
        <v>67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67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4139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4139</v>
      </c>
      <c r="X57" s="16" t="s">
        <v>4252</v>
      </c>
      <c r="Y57" s="15">
        <v>4139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3975</v>
      </c>
      <c r="AJ57" s="16" t="s">
        <v>4255</v>
      </c>
      <c r="AK57" s="20">
        <v>1.0755410000000001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4350</v>
      </c>
      <c r="AZ57" s="16" t="s">
        <v>4257</v>
      </c>
      <c r="BA57" s="20">
        <v>0.98826579999999997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4969</v>
      </c>
      <c r="BP57" s="16" t="s">
        <v>4259</v>
      </c>
      <c r="BQ57" s="20">
        <v>0.7997746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2871</v>
      </c>
      <c r="CF57" s="16" t="s">
        <v>4261</v>
      </c>
      <c r="CG57" s="20">
        <v>0.80326549999999997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4139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13730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13730</v>
      </c>
      <c r="X61" s="16" t="s">
        <v>4252</v>
      </c>
      <c r="Y61" s="15">
        <v>13730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11091</v>
      </c>
      <c r="AJ61" s="16" t="s">
        <v>4255</v>
      </c>
      <c r="AK61" s="20">
        <v>1.0755410000000001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13746</v>
      </c>
      <c r="AZ61" s="16" t="s">
        <v>4257</v>
      </c>
      <c r="BA61" s="20">
        <v>0.98826579999999997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14270</v>
      </c>
      <c r="BP61" s="16" t="s">
        <v>4259</v>
      </c>
      <c r="BQ61" s="20">
        <v>0.7997746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17963</v>
      </c>
      <c r="CF61" s="16" t="s">
        <v>4261</v>
      </c>
      <c r="CG61" s="20">
        <v>0.80326549999999997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13730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146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146</v>
      </c>
      <c r="X62" s="16" t="s">
        <v>4252</v>
      </c>
      <c r="Y62" s="15">
        <v>146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155</v>
      </c>
      <c r="AJ62" s="16" t="s">
        <v>4255</v>
      </c>
      <c r="AK62" s="20">
        <v>1.0755410000000001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162</v>
      </c>
      <c r="AZ62" s="16" t="s">
        <v>4257</v>
      </c>
      <c r="BA62" s="20">
        <v>0.98826579999999997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147</v>
      </c>
      <c r="BP62" s="16" t="s">
        <v>4259</v>
      </c>
      <c r="BQ62" s="20">
        <v>0.7997746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153</v>
      </c>
      <c r="CF62" s="16" t="s">
        <v>4261</v>
      </c>
      <c r="CG62" s="20">
        <v>0.80326549999999997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146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2756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2756</v>
      </c>
      <c r="X64" s="16" t="s">
        <v>4252</v>
      </c>
      <c r="Y64" s="15">
        <v>2756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2653</v>
      </c>
      <c r="AJ64" s="16" t="s">
        <v>4255</v>
      </c>
      <c r="AK64" s="20">
        <v>1.0755410000000001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3156</v>
      </c>
      <c r="AZ64" s="16" t="s">
        <v>4257</v>
      </c>
      <c r="BA64" s="20">
        <v>0.98826579999999997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4413</v>
      </c>
      <c r="BP64" s="16" t="s">
        <v>4259</v>
      </c>
      <c r="BQ64" s="20">
        <v>0.7997746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4334</v>
      </c>
      <c r="CF64" s="16" t="s">
        <v>4261</v>
      </c>
      <c r="CG64" s="20">
        <v>0.80326549999999997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2756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21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21</v>
      </c>
      <c r="X65" s="16" t="s">
        <v>4252</v>
      </c>
      <c r="Y65" s="15">
        <v>21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320</v>
      </c>
      <c r="AJ65" s="16" t="s">
        <v>4255</v>
      </c>
      <c r="AK65" s="20">
        <v>1.0755410000000001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37</v>
      </c>
      <c r="AZ65" s="16" t="s">
        <v>4257</v>
      </c>
      <c r="BA65" s="20">
        <v>0.98826579999999997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30</v>
      </c>
      <c r="CF65" s="16" t="s">
        <v>4261</v>
      </c>
      <c r="CG65" s="20">
        <v>0.80326549999999997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21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324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324</v>
      </c>
      <c r="X66" s="16" t="s">
        <v>4252</v>
      </c>
      <c r="Y66" s="15">
        <v>324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324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2183</v>
      </c>
      <c r="CF69" s="16" t="s">
        <v>4261</v>
      </c>
      <c r="CG69" s="20">
        <v>0.80326549999999997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47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47</v>
      </c>
      <c r="X70" s="16" t="s">
        <v>4252</v>
      </c>
      <c r="Y70" s="15">
        <v>47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19</v>
      </c>
      <c r="AJ70" s="16" t="s">
        <v>4255</v>
      </c>
      <c r="AK70" s="20">
        <v>1.0755410000000001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283</v>
      </c>
      <c r="AZ70" s="16" t="s">
        <v>4257</v>
      </c>
      <c r="BA70" s="20">
        <v>0.98826579999999997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403</v>
      </c>
      <c r="BP70" s="16" t="s">
        <v>4259</v>
      </c>
      <c r="BQ70" s="20">
        <v>0.7997746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47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8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8</v>
      </c>
      <c r="X71" s="16" t="s">
        <v>4252</v>
      </c>
      <c r="Y71" s="15">
        <v>8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4</v>
      </c>
      <c r="AJ71" s="16" t="s">
        <v>4255</v>
      </c>
      <c r="AK71" s="20">
        <v>1.0755410000000001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77</v>
      </c>
      <c r="AZ71" s="16" t="s">
        <v>4257</v>
      </c>
      <c r="BA71" s="20">
        <v>0.98826579999999997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68</v>
      </c>
      <c r="BP71" s="16" t="s">
        <v>4259</v>
      </c>
      <c r="BQ71" s="20">
        <v>0.7997746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8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4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4</v>
      </c>
      <c r="X72" s="16" t="s">
        <v>4252</v>
      </c>
      <c r="Y72" s="15">
        <v>4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3</v>
      </c>
      <c r="AJ72" s="16" t="s">
        <v>4255</v>
      </c>
      <c r="AK72" s="20">
        <v>1.0755410000000001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13</v>
      </c>
      <c r="AZ72" s="16" t="s">
        <v>4257</v>
      </c>
      <c r="BA72" s="20">
        <v>0.98826579999999997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15</v>
      </c>
      <c r="BP72" s="16" t="s">
        <v>4259</v>
      </c>
      <c r="BQ72" s="20">
        <v>0.7997746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488</v>
      </c>
      <c r="CF72" s="16" t="s">
        <v>4261</v>
      </c>
      <c r="CG72" s="20">
        <v>0.80326549999999997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4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IF(SSAC="Y",0,82173)</f>
        <v>82173</v>
      </c>
      <c r="T73" s="16" t="s">
        <v>4253</v>
      </c>
      <c r="U73" s="20">
        <v>1</v>
      </c>
      <c r="V73" s="16" t="s">
        <v>4252</v>
      </c>
      <c r="W73" s="15">
        <f>IF(SSAC="Y",0,82173)</f>
        <v>82173</v>
      </c>
      <c r="X73" s="16" t="s">
        <v>4252</v>
      </c>
      <c r="Y73" s="15">
        <f>IF(SSAC="Y",0,82173)</f>
        <v>82173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IF(SSAC="Y",0,80696)</f>
        <v>80696</v>
      </c>
      <c r="AN73" s="16" t="s">
        <v>4255</v>
      </c>
      <c r="AO73" s="20">
        <v>1.0322769999999999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IF(SSAC="Y",0,74643)</f>
        <v>74643</v>
      </c>
      <c r="BD73" s="16" t="s">
        <v>4257</v>
      </c>
      <c r="BE73" s="20">
        <v>1.0273650000000001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IF(SSAC="Y",0,75310)</f>
        <v>75310</v>
      </c>
      <c r="BT73" s="16" t="s">
        <v>4259</v>
      </c>
      <c r="BU73" s="20">
        <v>1.0391090000000001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IF(SSAC="Y",0,71898)</f>
        <v>71898</v>
      </c>
      <c r="CJ73" s="16" t="s">
        <v>4261</v>
      </c>
      <c r="CK73" s="20">
        <v>1.064954</v>
      </c>
      <c r="CL73" s="16" t="s">
        <v>4327</v>
      </c>
      <c r="CM73" s="15">
        <f>SUM(A2L166C10)/A2L166C1</f>
        <v>82173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IF(SSAC="Y",0,9642)</f>
        <v>9642</v>
      </c>
      <c r="T74" s="16" t="s">
        <v>4253</v>
      </c>
      <c r="U74" s="20">
        <v>1</v>
      </c>
      <c r="V74" s="16" t="s">
        <v>4252</v>
      </c>
      <c r="W74" s="15">
        <f>IF(SSAC="Y",0,9642)</f>
        <v>9642</v>
      </c>
      <c r="X74" s="16" t="s">
        <v>4252</v>
      </c>
      <c r="Y74" s="15">
        <f>IF(SSAC="Y",0,9642)</f>
        <v>9642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IF(SSAC="Y",0,7710)</f>
        <v>7710</v>
      </c>
      <c r="AN74" s="16" t="s">
        <v>4255</v>
      </c>
      <c r="AO74" s="20">
        <v>1.0322769999999999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IF(SSAC="Y",0,8135)</f>
        <v>8135</v>
      </c>
      <c r="BD74" s="16" t="s">
        <v>4257</v>
      </c>
      <c r="BE74" s="20">
        <v>1.0273650000000001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IF(SSAC="Y",0,8565)</f>
        <v>8565</v>
      </c>
      <c r="BT74" s="16" t="s">
        <v>4259</v>
      </c>
      <c r="BU74" s="20">
        <v>1.0391090000000001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IF(SSAC="Y",0,8979)</f>
        <v>8979</v>
      </c>
      <c r="CJ74" s="16" t="s">
        <v>4261</v>
      </c>
      <c r="CK74" s="20">
        <v>1.064954</v>
      </c>
      <c r="CL74" s="16" t="s">
        <v>4328</v>
      </c>
      <c r="CM74" s="15">
        <f>SUM(A2L167C10)/A2L167C1</f>
        <v>9642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IF(SSAC="Y",0,17594)</f>
        <v>17594</v>
      </c>
      <c r="T75" s="16" t="s">
        <v>4253</v>
      </c>
      <c r="U75" s="20">
        <v>1</v>
      </c>
      <c r="V75" s="16" t="s">
        <v>4252</v>
      </c>
      <c r="W75" s="15">
        <f>IF(SSAC="Y",0,17594)</f>
        <v>17594</v>
      </c>
      <c r="X75" s="16" t="s">
        <v>4252</v>
      </c>
      <c r="Y75" s="15">
        <f>IF(SSAC="Y",0,17594)</f>
        <v>17594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IF(SSAC="Y",0,16818)</f>
        <v>16818</v>
      </c>
      <c r="AN75" s="16" t="s">
        <v>4255</v>
      </c>
      <c r="AO75" s="20">
        <v>1.0322769999999999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IF(SSAC="Y",0,12900)</f>
        <v>12900</v>
      </c>
      <c r="BD75" s="16" t="s">
        <v>4257</v>
      </c>
      <c r="BE75" s="20">
        <v>1.0273650000000001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IF(SSAC="Y",0,10571)</f>
        <v>10571</v>
      </c>
      <c r="BT75" s="16" t="s">
        <v>4259</v>
      </c>
      <c r="BU75" s="20">
        <v>1.0391090000000001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IF(SSAC="Y",0,12102)</f>
        <v>12102</v>
      </c>
      <c r="CJ75" s="16" t="s">
        <v>4261</v>
      </c>
      <c r="CK75" s="20">
        <v>1.064954</v>
      </c>
      <c r="CL75" s="16" t="s">
        <v>4329</v>
      </c>
      <c r="CM75" s="15">
        <f>SUM(A2L168C10)/A2L168C1</f>
        <v>17594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11016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11016</v>
      </c>
      <c r="X76" s="16" t="s">
        <v>4252</v>
      </c>
      <c r="Y76" s="15">
        <v>11016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10068</v>
      </c>
      <c r="AJ76" s="16" t="s">
        <v>4255</v>
      </c>
      <c r="AK76" s="20">
        <v>1.0755410000000001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12199</v>
      </c>
      <c r="AZ76" s="16" t="s">
        <v>4257</v>
      </c>
      <c r="BA76" s="20">
        <v>0.98826579999999997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12958</v>
      </c>
      <c r="BP76" s="16" t="s">
        <v>4259</v>
      </c>
      <c r="BQ76" s="20">
        <v>0.7997746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15942</v>
      </c>
      <c r="CF76" s="16" t="s">
        <v>4261</v>
      </c>
      <c r="CG76" s="20">
        <v>0.80326549999999997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11016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488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488</v>
      </c>
      <c r="X77" s="16" t="s">
        <v>4252</v>
      </c>
      <c r="Y77" s="15">
        <v>488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449</v>
      </c>
      <c r="AJ77" s="16" t="s">
        <v>4255</v>
      </c>
      <c r="AK77" s="20">
        <v>1.0755410000000001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381</v>
      </c>
      <c r="AZ77" s="16" t="s">
        <v>4257</v>
      </c>
      <c r="BA77" s="20">
        <v>0.98826579999999997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320</v>
      </c>
      <c r="BP77" s="16" t="s">
        <v>4259</v>
      </c>
      <c r="BQ77" s="20">
        <v>0.7997746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545</v>
      </c>
      <c r="CF77" s="16" t="s">
        <v>4261</v>
      </c>
      <c r="CG77" s="20">
        <v>0.80326549999999997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488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4111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4111</v>
      </c>
      <c r="X79" s="16" t="s">
        <v>4252</v>
      </c>
      <c r="Y79" s="15">
        <v>4111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4049</v>
      </c>
      <c r="AJ79" s="16" t="s">
        <v>4255</v>
      </c>
      <c r="AK79" s="20">
        <v>1.0755410000000001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7951</v>
      </c>
      <c r="AZ79" s="16" t="s">
        <v>4257</v>
      </c>
      <c r="BA79" s="20">
        <v>0.98826579999999997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11151</v>
      </c>
      <c r="BP79" s="16" t="s">
        <v>4259</v>
      </c>
      <c r="BQ79" s="20">
        <v>0.7997746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9389</v>
      </c>
      <c r="CF79" s="16" t="s">
        <v>4261</v>
      </c>
      <c r="CG79" s="20">
        <v>0.80326549999999997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4111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97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97</v>
      </c>
      <c r="X80" s="16" t="s">
        <v>4252</v>
      </c>
      <c r="Y80" s="15">
        <v>97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146</v>
      </c>
      <c r="AJ80" s="16" t="s">
        <v>4255</v>
      </c>
      <c r="AK80" s="20">
        <v>1.0755410000000001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191</v>
      </c>
      <c r="AZ80" s="16" t="s">
        <v>4257</v>
      </c>
      <c r="BA80" s="20">
        <v>0.98826579999999997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129</v>
      </c>
      <c r="BP80" s="16" t="s">
        <v>4259</v>
      </c>
      <c r="BQ80" s="20">
        <v>0.7997746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169</v>
      </c>
      <c r="CF80" s="16" t="s">
        <v>4261</v>
      </c>
      <c r="CG80" s="20">
        <v>0.80326549999999997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97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IF(SSAC="Y",0,1)</f>
        <v>1</v>
      </c>
      <c r="BT83" s="16" t="s">
        <v>4259</v>
      </c>
      <c r="BU83" s="20">
        <v>1.0391090000000001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9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9</v>
      </c>
      <c r="X85" s="16" t="s">
        <v>4252</v>
      </c>
      <c r="Y85" s="15">
        <v>9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9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60</v>
      </c>
      <c r="H87" s="16" t="s">
        <v>4253</v>
      </c>
      <c r="I87" s="20">
        <v>1</v>
      </c>
      <c r="J87" s="16" t="s">
        <v>4252</v>
      </c>
      <c r="K87" s="15">
        <v>50</v>
      </c>
      <c r="L87" s="16" t="s">
        <v>4253</v>
      </c>
      <c r="M87" s="20">
        <v>1</v>
      </c>
      <c r="N87" s="16" t="s">
        <v>4252</v>
      </c>
      <c r="O87" s="15">
        <v>7334</v>
      </c>
      <c r="P87" s="16" t="s">
        <v>4253</v>
      </c>
      <c r="Q87" s="20">
        <v>1</v>
      </c>
      <c r="R87" s="16" t="s">
        <v>4252</v>
      </c>
      <c r="S87" s="15">
        <v>1939</v>
      </c>
      <c r="T87" s="16" t="s">
        <v>4253</v>
      </c>
      <c r="U87" s="20">
        <v>1</v>
      </c>
      <c r="V87" s="16" t="s">
        <v>4252</v>
      </c>
      <c r="W87" s="15">
        <v>9383</v>
      </c>
      <c r="X87" s="16" t="s">
        <v>4252</v>
      </c>
      <c r="Y87" s="15">
        <v>9383</v>
      </c>
      <c r="Z87" s="16" t="s">
        <v>4254</v>
      </c>
      <c r="AA87" s="15">
        <v>5</v>
      </c>
      <c r="AB87" s="16" t="s">
        <v>4255</v>
      </c>
      <c r="AC87" s="20">
        <v>1.031698</v>
      </c>
      <c r="AD87" s="16" t="s">
        <v>4254</v>
      </c>
      <c r="AE87" s="15">
        <v>17</v>
      </c>
      <c r="AF87" s="16" t="s">
        <v>4255</v>
      </c>
      <c r="AG87" s="20">
        <v>1.0376719999999999</v>
      </c>
      <c r="AH87" s="16" t="s">
        <v>4254</v>
      </c>
      <c r="AI87" s="15">
        <v>6892</v>
      </c>
      <c r="AJ87" s="16" t="s">
        <v>4255</v>
      </c>
      <c r="AK87" s="20">
        <v>1.0755410000000001</v>
      </c>
      <c r="AL87" s="16" t="s">
        <v>4254</v>
      </c>
      <c r="AM87" s="15">
        <v>2112</v>
      </c>
      <c r="AN87" s="16" t="s">
        <v>4255</v>
      </c>
      <c r="AO87" s="20">
        <v>1.0322769999999999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65</v>
      </c>
      <c r="AV87" s="16" t="s">
        <v>4257</v>
      </c>
      <c r="AW87" s="20">
        <v>0.95399330000000004</v>
      </c>
      <c r="AX87" s="16" t="s">
        <v>4256</v>
      </c>
      <c r="AY87" s="15">
        <v>5819</v>
      </c>
      <c r="AZ87" s="16" t="s">
        <v>4257</v>
      </c>
      <c r="BA87" s="20">
        <v>0.98826579999999997</v>
      </c>
      <c r="BB87" s="16" t="s">
        <v>4256</v>
      </c>
      <c r="BC87" s="15">
        <v>1149</v>
      </c>
      <c r="BD87" s="16" t="s">
        <v>4257</v>
      </c>
      <c r="BE87" s="20">
        <v>1.0273650000000001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42</v>
      </c>
      <c r="BL87" s="16" t="s">
        <v>4259</v>
      </c>
      <c r="BM87" s="20">
        <v>0.92902090000000004</v>
      </c>
      <c r="BN87" s="16" t="s">
        <v>4258</v>
      </c>
      <c r="BO87" s="15">
        <v>3061</v>
      </c>
      <c r="BP87" s="16" t="s">
        <v>4259</v>
      </c>
      <c r="BQ87" s="20">
        <v>0.7997746</v>
      </c>
      <c r="BR87" s="16" t="s">
        <v>4258</v>
      </c>
      <c r="BS87" s="15">
        <v>2370</v>
      </c>
      <c r="BT87" s="16" t="s">
        <v>4259</v>
      </c>
      <c r="BU87" s="20">
        <v>1.0391090000000001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5714</v>
      </c>
      <c r="CJ87" s="16" t="s">
        <v>4261</v>
      </c>
      <c r="CK87" s="20">
        <v>1.064954</v>
      </c>
      <c r="CL87" s="16" t="s">
        <v>4341</v>
      </c>
      <c r="CM87" s="15">
        <f>SUM(A2L180C10)/A2L180C1</f>
        <v>9383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54152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22537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83227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140717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300633</v>
      </c>
      <c r="X88" s="16" t="s">
        <v>4347</v>
      </c>
      <c r="Y88" s="17">
        <f>SUM(A2L101C11:A2L180C11)-2*(SUM(A2L151C11:A2L153C11)+SUM(A2L157C11:A2L159C11)+SUM(A2L163C11:A2L165C11)+SUM(A2L172C11:A2L174C11))</f>
        <v>300633</v>
      </c>
      <c r="Z88" s="16" t="s">
        <v>4348</v>
      </c>
      <c r="AA88" s="17">
        <f>SUM(A2L101C12:A2L180C12)-2*(SUM(A2L151C12:A2L153C12)+SUM(A2L157C12:A2L159C12)+SUM(A2L163C12:A2L165C12)+SUM(A2L172C12:A2L174C12))</f>
        <v>53797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20406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75511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135845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49174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21704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78349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121804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57119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22453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73078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121776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51565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20335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79765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126920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298725.68302596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9905B2-2396-428C-9C79-3E17A16CCF58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1006</v>
      </c>
      <c r="H8" s="16" t="s">
        <v>4253</v>
      </c>
      <c r="I8" s="20">
        <v>1</v>
      </c>
      <c r="J8" s="16" t="s">
        <v>4252</v>
      </c>
      <c r="K8" s="15">
        <v>19</v>
      </c>
      <c r="L8" s="16" t="s">
        <v>4253</v>
      </c>
      <c r="M8" s="20">
        <v>1</v>
      </c>
      <c r="N8" s="16" t="s">
        <v>4252</v>
      </c>
      <c r="O8" s="15">
        <v>2664</v>
      </c>
      <c r="P8" s="16" t="s">
        <v>4253</v>
      </c>
      <c r="Q8" s="20">
        <v>1</v>
      </c>
      <c r="R8" s="16" t="s">
        <v>4252</v>
      </c>
      <c r="S8" s="15">
        <v>38</v>
      </c>
      <c r="T8" s="16" t="s">
        <v>4253</v>
      </c>
      <c r="U8" s="20">
        <v>1</v>
      </c>
      <c r="V8" s="16" t="s">
        <v>4252</v>
      </c>
      <c r="W8" s="15">
        <v>3727</v>
      </c>
      <c r="X8" s="16" t="s">
        <v>4252</v>
      </c>
      <c r="Y8" s="15">
        <v>3727</v>
      </c>
      <c r="Z8" s="16" t="s">
        <v>4254</v>
      </c>
      <c r="AA8" s="15">
        <v>1347</v>
      </c>
      <c r="AB8" s="16" t="s">
        <v>4255</v>
      </c>
      <c r="AC8" s="20">
        <v>1.031698</v>
      </c>
      <c r="AD8" s="16" t="s">
        <v>4254</v>
      </c>
      <c r="AE8" s="15">
        <v>43</v>
      </c>
      <c r="AF8" s="16" t="s">
        <v>4255</v>
      </c>
      <c r="AG8" s="20">
        <v>1.0376719999999999</v>
      </c>
      <c r="AH8" s="16" t="s">
        <v>4254</v>
      </c>
      <c r="AI8" s="15">
        <v>1108</v>
      </c>
      <c r="AJ8" s="16" t="s">
        <v>4255</v>
      </c>
      <c r="AK8" s="20">
        <v>1.0755410000000001</v>
      </c>
      <c r="AL8" s="16" t="s">
        <v>4254</v>
      </c>
      <c r="AM8" s="15">
        <v>27</v>
      </c>
      <c r="AN8" s="16" t="s">
        <v>4255</v>
      </c>
      <c r="AO8" s="20">
        <v>1.0322769999999999</v>
      </c>
      <c r="AP8" s="16" t="s">
        <v>4256</v>
      </c>
      <c r="AQ8" s="15">
        <v>1171</v>
      </c>
      <c r="AR8" s="16" t="s">
        <v>4257</v>
      </c>
      <c r="AS8" s="20">
        <v>1.038359</v>
      </c>
      <c r="AT8" s="16" t="s">
        <v>4256</v>
      </c>
      <c r="AU8" s="15">
        <v>7</v>
      </c>
      <c r="AV8" s="16" t="s">
        <v>4257</v>
      </c>
      <c r="AW8" s="20">
        <v>0.95399330000000004</v>
      </c>
      <c r="AX8" s="16" t="s">
        <v>4256</v>
      </c>
      <c r="AY8" s="15">
        <v>3622</v>
      </c>
      <c r="AZ8" s="16" t="s">
        <v>4257</v>
      </c>
      <c r="BA8" s="20">
        <v>0.98826579999999997</v>
      </c>
      <c r="BB8" s="16" t="s">
        <v>4256</v>
      </c>
      <c r="BC8" s="15">
        <v>72</v>
      </c>
      <c r="BD8" s="16" t="s">
        <v>4257</v>
      </c>
      <c r="BE8" s="20">
        <v>1.0273650000000001</v>
      </c>
      <c r="BF8" s="16" t="s">
        <v>4258</v>
      </c>
      <c r="BG8" s="15">
        <v>2101</v>
      </c>
      <c r="BH8" s="16" t="s">
        <v>4259</v>
      </c>
      <c r="BI8" s="20">
        <v>1.056006</v>
      </c>
      <c r="BJ8" s="16" t="s">
        <v>4258</v>
      </c>
      <c r="BK8" s="15">
        <v>11</v>
      </c>
      <c r="BL8" s="16" t="s">
        <v>4259</v>
      </c>
      <c r="BM8" s="20">
        <v>0.92902090000000004</v>
      </c>
      <c r="BN8" s="16" t="s">
        <v>4258</v>
      </c>
      <c r="BO8" s="15">
        <v>2181</v>
      </c>
      <c r="BP8" s="16" t="s">
        <v>4259</v>
      </c>
      <c r="BQ8" s="20">
        <v>0.7997746</v>
      </c>
      <c r="BR8" s="16" t="s">
        <v>4258</v>
      </c>
      <c r="BS8" s="15">
        <v>44</v>
      </c>
      <c r="BT8" s="16" t="s">
        <v>4259</v>
      </c>
      <c r="BU8" s="20">
        <v>1.0391090000000001</v>
      </c>
      <c r="BV8" s="16" t="s">
        <v>4260</v>
      </c>
      <c r="BW8" s="15">
        <v>2088</v>
      </c>
      <c r="BX8" s="16" t="s">
        <v>4261</v>
      </c>
      <c r="BY8" s="20">
        <v>1.081915</v>
      </c>
      <c r="BZ8" s="16" t="s">
        <v>4260</v>
      </c>
      <c r="CA8" s="15">
        <v>22</v>
      </c>
      <c r="CB8" s="16" t="s">
        <v>4261</v>
      </c>
      <c r="CC8" s="20">
        <v>0.95522779999999996</v>
      </c>
      <c r="CD8" s="16" t="s">
        <v>4260</v>
      </c>
      <c r="CE8" s="15">
        <v>2856</v>
      </c>
      <c r="CF8" s="16" t="s">
        <v>4261</v>
      </c>
      <c r="CG8" s="20">
        <v>0.80326549999999997</v>
      </c>
      <c r="CH8" s="16" t="s">
        <v>4260</v>
      </c>
      <c r="CI8" s="15">
        <v>93</v>
      </c>
      <c r="CJ8" s="16" t="s">
        <v>4261</v>
      </c>
      <c r="CK8" s="20">
        <v>1.064954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3752.3177862333337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5021</v>
      </c>
      <c r="H9" s="16" t="s">
        <v>4253</v>
      </c>
      <c r="I9" s="20">
        <v>1</v>
      </c>
      <c r="J9" s="16" t="s">
        <v>4252</v>
      </c>
      <c r="K9" s="15">
        <v>5362</v>
      </c>
      <c r="L9" s="16" t="s">
        <v>4253</v>
      </c>
      <c r="M9" s="20">
        <v>1</v>
      </c>
      <c r="N9" s="16" t="s">
        <v>4252</v>
      </c>
      <c r="O9" s="15">
        <v>31710</v>
      </c>
      <c r="P9" s="16" t="s">
        <v>4253</v>
      </c>
      <c r="Q9" s="20">
        <v>1</v>
      </c>
      <c r="R9" s="16" t="s">
        <v>4252</v>
      </c>
      <c r="S9" s="15">
        <v>102</v>
      </c>
      <c r="T9" s="16" t="s">
        <v>4253</v>
      </c>
      <c r="U9" s="20">
        <v>1</v>
      </c>
      <c r="V9" s="16" t="s">
        <v>4252</v>
      </c>
      <c r="W9" s="15">
        <v>42195</v>
      </c>
      <c r="X9" s="16" t="s">
        <v>4252</v>
      </c>
      <c r="Y9" s="15">
        <v>42195</v>
      </c>
      <c r="Z9" s="16" t="s">
        <v>4254</v>
      </c>
      <c r="AA9" s="15">
        <v>4679</v>
      </c>
      <c r="AB9" s="16" t="s">
        <v>4255</v>
      </c>
      <c r="AC9" s="20">
        <v>1.031698</v>
      </c>
      <c r="AD9" s="16" t="s">
        <v>4254</v>
      </c>
      <c r="AE9" s="15">
        <v>2631</v>
      </c>
      <c r="AF9" s="16" t="s">
        <v>4255</v>
      </c>
      <c r="AG9" s="20">
        <v>1.0376719999999999</v>
      </c>
      <c r="AH9" s="16" t="s">
        <v>4254</v>
      </c>
      <c r="AI9" s="15">
        <v>38511</v>
      </c>
      <c r="AJ9" s="16" t="s">
        <v>4255</v>
      </c>
      <c r="AK9" s="20">
        <v>1.0755410000000001</v>
      </c>
      <c r="AL9" s="16" t="s">
        <v>4254</v>
      </c>
      <c r="AM9" s="15">
        <v>51</v>
      </c>
      <c r="AN9" s="16" t="s">
        <v>4255</v>
      </c>
      <c r="AO9" s="20">
        <v>1.0322769999999999</v>
      </c>
      <c r="AP9" s="16" t="s">
        <v>4256</v>
      </c>
      <c r="AQ9" s="15">
        <v>6115</v>
      </c>
      <c r="AR9" s="16" t="s">
        <v>4257</v>
      </c>
      <c r="AS9" s="20">
        <v>1.038359</v>
      </c>
      <c r="AT9" s="16" t="s">
        <v>4256</v>
      </c>
      <c r="AU9" s="15">
        <v>5957</v>
      </c>
      <c r="AV9" s="16" t="s">
        <v>4257</v>
      </c>
      <c r="AW9" s="20">
        <v>0.95399330000000004</v>
      </c>
      <c r="AX9" s="16" t="s">
        <v>4256</v>
      </c>
      <c r="AY9" s="15">
        <v>36191</v>
      </c>
      <c r="AZ9" s="16" t="s">
        <v>4257</v>
      </c>
      <c r="BA9" s="20">
        <v>0.98826579999999997</v>
      </c>
      <c r="BB9" s="16" t="s">
        <v>4256</v>
      </c>
      <c r="BC9" s="15">
        <v>59</v>
      </c>
      <c r="BD9" s="16" t="s">
        <v>4257</v>
      </c>
      <c r="BE9" s="20">
        <v>1.0273650000000001</v>
      </c>
      <c r="BF9" s="16" t="s">
        <v>4258</v>
      </c>
      <c r="BG9" s="15">
        <v>7474</v>
      </c>
      <c r="BH9" s="16" t="s">
        <v>4259</v>
      </c>
      <c r="BI9" s="20">
        <v>1.056006</v>
      </c>
      <c r="BJ9" s="16" t="s">
        <v>4258</v>
      </c>
      <c r="BK9" s="15">
        <v>7799</v>
      </c>
      <c r="BL9" s="16" t="s">
        <v>4259</v>
      </c>
      <c r="BM9" s="20">
        <v>0.92902090000000004</v>
      </c>
      <c r="BN9" s="16" t="s">
        <v>4258</v>
      </c>
      <c r="BO9" s="15">
        <v>35932</v>
      </c>
      <c r="BP9" s="16" t="s">
        <v>4259</v>
      </c>
      <c r="BQ9" s="20">
        <v>0.7997746</v>
      </c>
      <c r="BR9" s="16" t="s">
        <v>4258</v>
      </c>
      <c r="BS9" s="15">
        <v>26</v>
      </c>
      <c r="BT9" s="16" t="s">
        <v>4259</v>
      </c>
      <c r="BU9" s="20">
        <v>1.0391090000000001</v>
      </c>
      <c r="BV9" s="16" t="s">
        <v>4260</v>
      </c>
      <c r="BW9" s="15">
        <v>9122</v>
      </c>
      <c r="BX9" s="16" t="s">
        <v>4261</v>
      </c>
      <c r="BY9" s="20">
        <v>1.081915</v>
      </c>
      <c r="BZ9" s="16" t="s">
        <v>4260</v>
      </c>
      <c r="CA9" s="15">
        <v>7174</v>
      </c>
      <c r="CB9" s="16" t="s">
        <v>4261</v>
      </c>
      <c r="CC9" s="20">
        <v>0.95522779999999996</v>
      </c>
      <c r="CD9" s="16" t="s">
        <v>4260</v>
      </c>
      <c r="CE9" s="15">
        <v>40907</v>
      </c>
      <c r="CF9" s="16" t="s">
        <v>4261</v>
      </c>
      <c r="CG9" s="20">
        <v>0.80326549999999997</v>
      </c>
      <c r="CH9" s="16" t="s">
        <v>4260</v>
      </c>
      <c r="CI9" s="15">
        <v>55</v>
      </c>
      <c r="CJ9" s="16" t="s">
        <v>4261</v>
      </c>
      <c r="CK9" s="20">
        <v>1.064954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46361.560342633333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3</v>
      </c>
      <c r="H10" s="16" t="s">
        <v>4253</v>
      </c>
      <c r="I10" s="20">
        <v>1</v>
      </c>
      <c r="J10" s="16" t="s">
        <v>4252</v>
      </c>
      <c r="K10" s="15">
        <v>25</v>
      </c>
      <c r="L10" s="16" t="s">
        <v>4253</v>
      </c>
      <c r="M10" s="20">
        <v>1</v>
      </c>
      <c r="N10" s="16" t="s">
        <v>4252</v>
      </c>
      <c r="O10" s="15">
        <v>124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152</v>
      </c>
      <c r="X10" s="16" t="s">
        <v>4252</v>
      </c>
      <c r="Y10" s="15">
        <v>152</v>
      </c>
      <c r="Z10" s="16" t="s">
        <v>4254</v>
      </c>
      <c r="AA10" s="15">
        <v>4</v>
      </c>
      <c r="AB10" s="16" t="s">
        <v>4255</v>
      </c>
      <c r="AC10" s="20">
        <v>1.031698</v>
      </c>
      <c r="AD10" s="16" t="s">
        <v>4254</v>
      </c>
      <c r="AE10" s="15">
        <v>38</v>
      </c>
      <c r="AF10" s="16" t="s">
        <v>4255</v>
      </c>
      <c r="AG10" s="20">
        <v>1.0376719999999999</v>
      </c>
      <c r="AH10" s="16" t="s">
        <v>4254</v>
      </c>
      <c r="AI10" s="15">
        <v>106</v>
      </c>
      <c r="AJ10" s="16" t="s">
        <v>4255</v>
      </c>
      <c r="AK10" s="20">
        <v>1.0755410000000001</v>
      </c>
      <c r="AL10" s="16" t="s">
        <v>4254</v>
      </c>
      <c r="AM10" s="15">
        <v>3</v>
      </c>
      <c r="AN10" s="16" t="s">
        <v>4255</v>
      </c>
      <c r="AO10" s="20">
        <v>1.0322769999999999</v>
      </c>
      <c r="AP10" s="16" t="s">
        <v>4256</v>
      </c>
      <c r="AQ10" s="15">
        <v>5</v>
      </c>
      <c r="AR10" s="16" t="s">
        <v>4257</v>
      </c>
      <c r="AS10" s="20">
        <v>1.038359</v>
      </c>
      <c r="AT10" s="16" t="s">
        <v>4256</v>
      </c>
      <c r="AU10" s="15">
        <v>81</v>
      </c>
      <c r="AV10" s="16" t="s">
        <v>4257</v>
      </c>
      <c r="AW10" s="20">
        <v>0.95399330000000004</v>
      </c>
      <c r="AX10" s="16" t="s">
        <v>4256</v>
      </c>
      <c r="AY10" s="15">
        <v>147</v>
      </c>
      <c r="AZ10" s="16" t="s">
        <v>4257</v>
      </c>
      <c r="BA10" s="20">
        <v>0.98826579999999997</v>
      </c>
      <c r="BB10" s="16" t="s">
        <v>4256</v>
      </c>
      <c r="BC10" s="15">
        <v>19</v>
      </c>
      <c r="BD10" s="16" t="s">
        <v>4257</v>
      </c>
      <c r="BE10" s="20">
        <v>1.0273650000000001</v>
      </c>
      <c r="BF10" s="16" t="s">
        <v>4258</v>
      </c>
      <c r="BG10" s="15">
        <v>19</v>
      </c>
      <c r="BH10" s="16" t="s">
        <v>4259</v>
      </c>
      <c r="BI10" s="20">
        <v>1.056006</v>
      </c>
      <c r="BJ10" s="16" t="s">
        <v>4258</v>
      </c>
      <c r="BK10" s="15">
        <v>115</v>
      </c>
      <c r="BL10" s="16" t="s">
        <v>4259</v>
      </c>
      <c r="BM10" s="20">
        <v>0.92902090000000004</v>
      </c>
      <c r="BN10" s="16" t="s">
        <v>4258</v>
      </c>
      <c r="BO10" s="15">
        <v>121</v>
      </c>
      <c r="BP10" s="16" t="s">
        <v>4259</v>
      </c>
      <c r="BQ10" s="20">
        <v>0.7997746</v>
      </c>
      <c r="BR10" s="16" t="s">
        <v>4258</v>
      </c>
      <c r="BS10" s="15">
        <v>27</v>
      </c>
      <c r="BT10" s="16" t="s">
        <v>4259</v>
      </c>
      <c r="BU10" s="20">
        <v>1.0391090000000001</v>
      </c>
      <c r="BV10" s="16" t="s">
        <v>4260</v>
      </c>
      <c r="BW10" s="15">
        <v>21</v>
      </c>
      <c r="BX10" s="16" t="s">
        <v>4261</v>
      </c>
      <c r="BY10" s="20">
        <v>1.081915</v>
      </c>
      <c r="BZ10" s="16" t="s">
        <v>4260</v>
      </c>
      <c r="CA10" s="15">
        <v>73</v>
      </c>
      <c r="CB10" s="16" t="s">
        <v>4261</v>
      </c>
      <c r="CC10" s="20">
        <v>0.95522779999999996</v>
      </c>
      <c r="CD10" s="16" t="s">
        <v>4260</v>
      </c>
      <c r="CE10" s="15">
        <v>212</v>
      </c>
      <c r="CF10" s="16" t="s">
        <v>4261</v>
      </c>
      <c r="CG10" s="20">
        <v>0.80326549999999997</v>
      </c>
      <c r="CH10" s="16" t="s">
        <v>4260</v>
      </c>
      <c r="CI10" s="15">
        <v>53</v>
      </c>
      <c r="CJ10" s="16" t="s">
        <v>4261</v>
      </c>
      <c r="CK10" s="20">
        <v>1.064954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186.64092163333336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44</v>
      </c>
      <c r="H11" s="16" t="s">
        <v>4253</v>
      </c>
      <c r="I11" s="20">
        <v>1</v>
      </c>
      <c r="J11" s="16" t="s">
        <v>4252</v>
      </c>
      <c r="K11" s="15">
        <v>45</v>
      </c>
      <c r="L11" s="16" t="s">
        <v>4253</v>
      </c>
      <c r="M11" s="20">
        <v>1</v>
      </c>
      <c r="N11" s="16" t="s">
        <v>4252</v>
      </c>
      <c r="O11" s="15">
        <v>173</v>
      </c>
      <c r="P11" s="16" t="s">
        <v>4253</v>
      </c>
      <c r="Q11" s="20">
        <v>1</v>
      </c>
      <c r="R11" s="16" t="s">
        <v>4252</v>
      </c>
      <c r="S11" s="15">
        <v>-9</v>
      </c>
      <c r="T11" s="16" t="s">
        <v>4253</v>
      </c>
      <c r="U11" s="20">
        <v>1</v>
      </c>
      <c r="V11" s="16" t="s">
        <v>4252</v>
      </c>
      <c r="W11" s="15">
        <v>253</v>
      </c>
      <c r="X11" s="16" t="s">
        <v>4252</v>
      </c>
      <c r="Y11" s="15">
        <v>253</v>
      </c>
      <c r="Z11" s="16" t="s">
        <v>4254</v>
      </c>
      <c r="AA11" s="15">
        <v>40</v>
      </c>
      <c r="AB11" s="16" t="s">
        <v>4255</v>
      </c>
      <c r="AC11" s="20">
        <v>1.031698</v>
      </c>
      <c r="AD11" s="16" t="s">
        <v>4254</v>
      </c>
      <c r="AE11" s="15">
        <v>3</v>
      </c>
      <c r="AF11" s="16" t="s">
        <v>4255</v>
      </c>
      <c r="AG11" s="20">
        <v>1.0376719999999999</v>
      </c>
      <c r="AH11" s="16" t="s">
        <v>4254</v>
      </c>
      <c r="AI11" s="15">
        <v>243</v>
      </c>
      <c r="AJ11" s="16" t="s">
        <v>4255</v>
      </c>
      <c r="AK11" s="20">
        <v>1.0755410000000001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7</v>
      </c>
      <c r="AR11" s="16" t="s">
        <v>4257</v>
      </c>
      <c r="AS11" s="20">
        <v>1.038359</v>
      </c>
      <c r="AT11" s="16" t="s">
        <v>4256</v>
      </c>
      <c r="AU11" s="15">
        <v>202</v>
      </c>
      <c r="AV11" s="16" t="s">
        <v>4257</v>
      </c>
      <c r="AW11" s="20">
        <v>0.95399330000000004</v>
      </c>
      <c r="AX11" s="16" t="s">
        <v>4256</v>
      </c>
      <c r="AY11" s="15">
        <v>-652</v>
      </c>
      <c r="AZ11" s="16" t="s">
        <v>4257</v>
      </c>
      <c r="BA11" s="20">
        <v>0.98826579999999997</v>
      </c>
      <c r="BB11" s="16" t="s">
        <v>4256</v>
      </c>
      <c r="BC11" s="15">
        <v>-47</v>
      </c>
      <c r="BD11" s="16" t="s">
        <v>4257</v>
      </c>
      <c r="BE11" s="20">
        <v>1.0273650000000001</v>
      </c>
      <c r="BF11" s="16" t="s">
        <v>4258</v>
      </c>
      <c r="BG11" s="15">
        <v>39</v>
      </c>
      <c r="BH11" s="16" t="s">
        <v>4259</v>
      </c>
      <c r="BI11" s="20">
        <v>1.056006</v>
      </c>
      <c r="BJ11" s="16" t="s">
        <v>4258</v>
      </c>
      <c r="BK11" s="15">
        <v>17</v>
      </c>
      <c r="BL11" s="16" t="s">
        <v>4259</v>
      </c>
      <c r="BM11" s="20">
        <v>0.92902090000000004</v>
      </c>
      <c r="BN11" s="16" t="s">
        <v>4258</v>
      </c>
      <c r="BO11" s="15">
        <v>96</v>
      </c>
      <c r="BP11" s="16" t="s">
        <v>4259</v>
      </c>
      <c r="BQ11" s="20">
        <v>0.7997746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6</v>
      </c>
      <c r="BX11" s="16" t="s">
        <v>4261</v>
      </c>
      <c r="BY11" s="20">
        <v>1.081915</v>
      </c>
      <c r="BZ11" s="16" t="s">
        <v>4260</v>
      </c>
      <c r="CA11" s="15">
        <v>337</v>
      </c>
      <c r="CB11" s="16" t="s">
        <v>4261</v>
      </c>
      <c r="CC11" s="20">
        <v>0.95522779999999996</v>
      </c>
      <c r="CD11" s="16" t="s">
        <v>4260</v>
      </c>
      <c r="CE11" s="15">
        <v>1052</v>
      </c>
      <c r="CF11" s="16" t="s">
        <v>4261</v>
      </c>
      <c r="CG11" s="20">
        <v>0.80326549999999997</v>
      </c>
      <c r="CH11" s="16" t="s">
        <v>4260</v>
      </c>
      <c r="CI11" s="15">
        <v>-4</v>
      </c>
      <c r="CJ11" s="16" t="s">
        <v>4261</v>
      </c>
      <c r="CK11" s="20">
        <v>1.064954</v>
      </c>
      <c r="CL11" s="16" t="s">
        <v>4512</v>
      </c>
      <c r="CM11" s="15">
        <f>SUM(A2L204C10)/A2L204C1</f>
        <v>253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2342</v>
      </c>
      <c r="T12" s="16" t="s">
        <v>4253</v>
      </c>
      <c r="U12" s="20">
        <v>1</v>
      </c>
      <c r="V12" s="16" t="s">
        <v>4252</v>
      </c>
      <c r="W12" s="15">
        <v>2342</v>
      </c>
      <c r="X12" s="16" t="s">
        <v>4252</v>
      </c>
      <c r="Y12" s="15">
        <v>2342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2473</v>
      </c>
      <c r="AN12" s="16" t="s">
        <v>4255</v>
      </c>
      <c r="AO12" s="20">
        <v>1.0322769999999999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2930</v>
      </c>
      <c r="BD12" s="16" t="s">
        <v>4257</v>
      </c>
      <c r="BE12" s="20">
        <v>1.0273650000000001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3345</v>
      </c>
      <c r="BT12" s="16" t="s">
        <v>4259</v>
      </c>
      <c r="BU12" s="20">
        <v>1.0391090000000001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4584</v>
      </c>
      <c r="CJ12" s="16" t="s">
        <v>4261</v>
      </c>
      <c r="CK12" s="20">
        <v>1.064954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2635.0001569999999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802</v>
      </c>
      <c r="T13" s="16" t="s">
        <v>4253</v>
      </c>
      <c r="U13" s="20">
        <v>1</v>
      </c>
      <c r="V13" s="16" t="s">
        <v>4252</v>
      </c>
      <c r="W13" s="15">
        <v>802</v>
      </c>
      <c r="X13" s="16" t="s">
        <v>4252</v>
      </c>
      <c r="Y13" s="15">
        <v>802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1174</v>
      </c>
      <c r="AN13" s="16" t="s">
        <v>4255</v>
      </c>
      <c r="AO13" s="20">
        <v>1.0322769999999999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626</v>
      </c>
      <c r="BD13" s="16" t="s">
        <v>4257</v>
      </c>
      <c r="BE13" s="20">
        <v>1.0273650000000001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338</v>
      </c>
      <c r="BT13" s="16" t="s">
        <v>4259</v>
      </c>
      <c r="BU13" s="20">
        <v>1.0391090000000001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779</v>
      </c>
      <c r="CJ13" s="16" t="s">
        <v>4261</v>
      </c>
      <c r="CK13" s="20">
        <v>1.064954</v>
      </c>
      <c r="CL13" s="16" t="s">
        <v>4514</v>
      </c>
      <c r="CM13" s="15">
        <f>SUM(A2L206C10)/A2L206C1</f>
        <v>802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12365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12365</v>
      </c>
      <c r="X14" s="16" t="s">
        <v>4252</v>
      </c>
      <c r="Y14" s="15">
        <v>12365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13771</v>
      </c>
      <c r="AJ14" s="16" t="s">
        <v>4255</v>
      </c>
      <c r="AK14" s="20">
        <v>1.0755410000000001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13918</v>
      </c>
      <c r="AZ14" s="16" t="s">
        <v>4257</v>
      </c>
      <c r="BA14" s="20">
        <v>0.98826579999999997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12432</v>
      </c>
      <c r="BP14" s="16" t="s">
        <v>4259</v>
      </c>
      <c r="BQ14" s="20">
        <v>0.7997746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15958</v>
      </c>
      <c r="CF14" s="16" t="s">
        <v>4261</v>
      </c>
      <c r="CG14" s="20">
        <v>0.80326549999999997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12365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1911</v>
      </c>
      <c r="AZ15" s="16" t="s">
        <v>4257</v>
      </c>
      <c r="BA15" s="20">
        <v>0.98826579999999997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8752</v>
      </c>
      <c r="BP15" s="16" t="s">
        <v>4259</v>
      </c>
      <c r="BQ15" s="20">
        <v>0.7997746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1606</v>
      </c>
      <c r="CF15" s="16" t="s">
        <v>4261</v>
      </c>
      <c r="CG15" s="20">
        <v>0.80326549999999997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13725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13725</v>
      </c>
      <c r="X18" s="16" t="s">
        <v>4252</v>
      </c>
      <c r="Y18" s="15">
        <v>13725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5695</v>
      </c>
      <c r="AJ18" s="16" t="s">
        <v>4255</v>
      </c>
      <c r="AK18" s="20">
        <v>1.0755410000000001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1469</v>
      </c>
      <c r="AZ18" s="16" t="s">
        <v>4257</v>
      </c>
      <c r="BA18" s="20">
        <v>0.98826579999999997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6604</v>
      </c>
      <c r="BP18" s="16" t="s">
        <v>4259</v>
      </c>
      <c r="BQ18" s="20">
        <v>0.7997746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18749</v>
      </c>
      <c r="CF18" s="16" t="s">
        <v>4261</v>
      </c>
      <c r="CG18" s="20">
        <v>0.80326549999999997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13725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36299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36299</v>
      </c>
      <c r="X19" s="16" t="s">
        <v>4252</v>
      </c>
      <c r="Y19" s="15">
        <v>36299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35681</v>
      </c>
      <c r="AJ19" s="16" t="s">
        <v>4255</v>
      </c>
      <c r="AK19" s="20">
        <v>1.0755410000000001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24616</v>
      </c>
      <c r="AZ19" s="16" t="s">
        <v>4257</v>
      </c>
      <c r="BA19" s="20">
        <v>0.98826579999999997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13324</v>
      </c>
      <c r="BP19" s="16" t="s">
        <v>4259</v>
      </c>
      <c r="BQ19" s="20">
        <v>0.7997746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26247</v>
      </c>
      <c r="CF19" s="16" t="s">
        <v>4261</v>
      </c>
      <c r="CG19" s="20">
        <v>0.80326549999999997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36299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15403</v>
      </c>
      <c r="T20" s="16" t="s">
        <v>4253</v>
      </c>
      <c r="U20" s="20">
        <v>1</v>
      </c>
      <c r="V20" s="16" t="s">
        <v>4252</v>
      </c>
      <c r="W20" s="15">
        <v>15403</v>
      </c>
      <c r="X20" s="16" t="s">
        <v>4252</v>
      </c>
      <c r="Y20" s="15">
        <v>15403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14091</v>
      </c>
      <c r="AN20" s="16" t="s">
        <v>4255</v>
      </c>
      <c r="AO20" s="20">
        <v>1.0322769999999999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12594</v>
      </c>
      <c r="BD20" s="16" t="s">
        <v>4257</v>
      </c>
      <c r="BE20" s="20">
        <v>1.0273650000000001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9831</v>
      </c>
      <c r="BT20" s="16" t="s">
        <v>4259</v>
      </c>
      <c r="BU20" s="20">
        <v>1.0391090000000001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9200</v>
      </c>
      <c r="CJ20" s="16" t="s">
        <v>4261</v>
      </c>
      <c r="CK20" s="20">
        <v>1.064954</v>
      </c>
      <c r="CL20" s="16" t="s">
        <v>4521</v>
      </c>
      <c r="CM20" s="15">
        <f>SUM(A2L213C10)/A2L213C1</f>
        <v>15403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10527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10527</v>
      </c>
      <c r="X23" s="16" t="s">
        <v>4252</v>
      </c>
      <c r="Y23" s="15">
        <v>10527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10127</v>
      </c>
      <c r="AJ23" s="16" t="s">
        <v>4255</v>
      </c>
      <c r="AK23" s="20">
        <v>1.0755410000000001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9734</v>
      </c>
      <c r="AZ23" s="16" t="s">
        <v>4257</v>
      </c>
      <c r="BA23" s="20">
        <v>0.98826579999999997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10694</v>
      </c>
      <c r="BP23" s="16" t="s">
        <v>4259</v>
      </c>
      <c r="BQ23" s="20">
        <v>0.7997746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10976</v>
      </c>
      <c r="CF23" s="16" t="s">
        <v>4261</v>
      </c>
      <c r="CG23" s="20">
        <v>0.80326549999999997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10346.2610014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6074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5451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13935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18678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44138</v>
      </c>
      <c r="X26" s="16" t="s">
        <v>4532</v>
      </c>
      <c r="Y26" s="17">
        <f>SUM(A2L201C11:A2L218C11)-2*(A2L208C11+A2L210C11+A2L212C11+A2L215C11+A2L216C11)</f>
        <v>44138</v>
      </c>
      <c r="Z26" s="16" t="s">
        <v>4533</v>
      </c>
      <c r="AA26" s="17">
        <f>SUM(A2L201C12:A2L218C12)-2*SUM(A2L208C12,A2L210C12,A2L212C12,A2L215C12,A2L216C12)</f>
        <v>6070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2715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13626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17819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7298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6247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18434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16253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9633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7942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24596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13611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11237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7606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40905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14760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48838.258206100014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1475</v>
      </c>
      <c r="H27" s="16" t="s">
        <v>4253</v>
      </c>
      <c r="I27" s="20">
        <v>1</v>
      </c>
      <c r="J27" s="16" t="s">
        <v>4252</v>
      </c>
      <c r="K27" s="15">
        <v>9</v>
      </c>
      <c r="L27" s="16" t="s">
        <v>4253</v>
      </c>
      <c r="M27" s="20">
        <v>1</v>
      </c>
      <c r="N27" s="16" t="s">
        <v>4252</v>
      </c>
      <c r="O27" s="15">
        <v>3549</v>
      </c>
      <c r="P27" s="16" t="s">
        <v>4253</v>
      </c>
      <c r="Q27" s="20">
        <v>1</v>
      </c>
      <c r="R27" s="16" t="s">
        <v>4252</v>
      </c>
      <c r="S27" s="15">
        <v>35</v>
      </c>
      <c r="T27" s="16" t="s">
        <v>4253</v>
      </c>
      <c r="U27" s="20">
        <v>1</v>
      </c>
      <c r="V27" s="16" t="s">
        <v>4252</v>
      </c>
      <c r="W27" s="15">
        <v>5068</v>
      </c>
      <c r="X27" s="16" t="s">
        <v>4252</v>
      </c>
      <c r="Y27" s="15">
        <v>5068</v>
      </c>
      <c r="Z27" s="16" t="s">
        <v>4254</v>
      </c>
      <c r="AA27" s="15">
        <v>1190</v>
      </c>
      <c r="AB27" s="16" t="s">
        <v>4255</v>
      </c>
      <c r="AC27" s="20">
        <v>1.031698</v>
      </c>
      <c r="AD27" s="16" t="s">
        <v>4254</v>
      </c>
      <c r="AE27" s="15">
        <v>19</v>
      </c>
      <c r="AF27" s="16" t="s">
        <v>4255</v>
      </c>
      <c r="AG27" s="20">
        <v>1.0376719999999999</v>
      </c>
      <c r="AH27" s="16" t="s">
        <v>4254</v>
      </c>
      <c r="AI27" s="15">
        <v>1197</v>
      </c>
      <c r="AJ27" s="16" t="s">
        <v>4255</v>
      </c>
      <c r="AK27" s="20">
        <v>1.0755410000000001</v>
      </c>
      <c r="AL27" s="16" t="s">
        <v>4254</v>
      </c>
      <c r="AM27" s="15">
        <v>4</v>
      </c>
      <c r="AN27" s="16" t="s">
        <v>4255</v>
      </c>
      <c r="AO27" s="20">
        <v>1.0322769999999999</v>
      </c>
      <c r="AP27" s="16" t="s">
        <v>4256</v>
      </c>
      <c r="AQ27" s="15">
        <v>966</v>
      </c>
      <c r="AR27" s="16" t="s">
        <v>4257</v>
      </c>
      <c r="AS27" s="20">
        <v>1.038359</v>
      </c>
      <c r="AT27" s="16" t="s">
        <v>4256</v>
      </c>
      <c r="AU27" s="15">
        <v>7</v>
      </c>
      <c r="AV27" s="16" t="s">
        <v>4257</v>
      </c>
      <c r="AW27" s="20">
        <v>0.95399330000000004</v>
      </c>
      <c r="AX27" s="16" t="s">
        <v>4256</v>
      </c>
      <c r="AY27" s="15">
        <v>3495</v>
      </c>
      <c r="AZ27" s="16" t="s">
        <v>4257</v>
      </c>
      <c r="BA27" s="20">
        <v>0.98826579999999997</v>
      </c>
      <c r="BB27" s="16" t="s">
        <v>4256</v>
      </c>
      <c r="BC27" s="15">
        <v>101</v>
      </c>
      <c r="BD27" s="16" t="s">
        <v>4257</v>
      </c>
      <c r="BE27" s="20">
        <v>1.0273650000000001</v>
      </c>
      <c r="BF27" s="16" t="s">
        <v>4258</v>
      </c>
      <c r="BG27" s="15">
        <v>1712</v>
      </c>
      <c r="BH27" s="16" t="s">
        <v>4259</v>
      </c>
      <c r="BI27" s="20">
        <v>1.056006</v>
      </c>
      <c r="BJ27" s="16" t="s">
        <v>4258</v>
      </c>
      <c r="BK27" s="15">
        <v>5</v>
      </c>
      <c r="BL27" s="16" t="s">
        <v>4259</v>
      </c>
      <c r="BM27" s="20">
        <v>0.92902090000000004</v>
      </c>
      <c r="BN27" s="16" t="s">
        <v>4258</v>
      </c>
      <c r="BO27" s="15">
        <v>1627</v>
      </c>
      <c r="BP27" s="16" t="s">
        <v>4259</v>
      </c>
      <c r="BQ27" s="20">
        <v>0.7997746</v>
      </c>
      <c r="BR27" s="16" t="s">
        <v>4258</v>
      </c>
      <c r="BS27" s="15">
        <v>16</v>
      </c>
      <c r="BT27" s="16" t="s">
        <v>4259</v>
      </c>
      <c r="BU27" s="20">
        <v>1.0391090000000001</v>
      </c>
      <c r="BV27" s="16" t="s">
        <v>4260</v>
      </c>
      <c r="BW27" s="15">
        <v>1541</v>
      </c>
      <c r="BX27" s="16" t="s">
        <v>4261</v>
      </c>
      <c r="BY27" s="20">
        <v>1.081915</v>
      </c>
      <c r="BZ27" s="16" t="s">
        <v>4260</v>
      </c>
      <c r="CA27" s="15">
        <v>176</v>
      </c>
      <c r="CB27" s="16" t="s">
        <v>4261</v>
      </c>
      <c r="CC27" s="20">
        <v>0.95522779999999996</v>
      </c>
      <c r="CD27" s="16" t="s">
        <v>4260</v>
      </c>
      <c r="CE27" s="15">
        <v>2826</v>
      </c>
      <c r="CF27" s="16" t="s">
        <v>4261</v>
      </c>
      <c r="CG27" s="20">
        <v>0.80326549999999997</v>
      </c>
      <c r="CH27" s="16" t="s">
        <v>4260</v>
      </c>
      <c r="CI27" s="15">
        <v>137</v>
      </c>
      <c r="CJ27" s="16" t="s">
        <v>4261</v>
      </c>
      <c r="CK27" s="20">
        <v>1.064954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4058.1578853666665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5558</v>
      </c>
      <c r="H28" s="16" t="s">
        <v>4253</v>
      </c>
      <c r="I28" s="20">
        <v>1</v>
      </c>
      <c r="J28" s="16" t="s">
        <v>4252</v>
      </c>
      <c r="K28" s="15">
        <v>21423</v>
      </c>
      <c r="L28" s="16" t="s">
        <v>4253</v>
      </c>
      <c r="M28" s="20">
        <v>1</v>
      </c>
      <c r="N28" s="16" t="s">
        <v>4252</v>
      </c>
      <c r="O28" s="15">
        <v>24575</v>
      </c>
      <c r="P28" s="16" t="s">
        <v>4253</v>
      </c>
      <c r="Q28" s="20">
        <v>1</v>
      </c>
      <c r="R28" s="16" t="s">
        <v>4252</v>
      </c>
      <c r="S28" s="15">
        <v>171</v>
      </c>
      <c r="T28" s="16" t="s">
        <v>4253</v>
      </c>
      <c r="U28" s="20">
        <v>1</v>
      </c>
      <c r="V28" s="16" t="s">
        <v>4252</v>
      </c>
      <c r="W28" s="15">
        <v>51727</v>
      </c>
      <c r="X28" s="16" t="s">
        <v>4252</v>
      </c>
      <c r="Y28" s="15">
        <v>51727</v>
      </c>
      <c r="Z28" s="16" t="s">
        <v>4254</v>
      </c>
      <c r="AA28" s="15">
        <v>6861</v>
      </c>
      <c r="AB28" s="16" t="s">
        <v>4255</v>
      </c>
      <c r="AC28" s="20">
        <v>1.031698</v>
      </c>
      <c r="AD28" s="16" t="s">
        <v>4254</v>
      </c>
      <c r="AE28" s="15">
        <v>17108</v>
      </c>
      <c r="AF28" s="16" t="s">
        <v>4255</v>
      </c>
      <c r="AG28" s="20">
        <v>1.0376719999999999</v>
      </c>
      <c r="AH28" s="16" t="s">
        <v>4254</v>
      </c>
      <c r="AI28" s="15">
        <v>27166</v>
      </c>
      <c r="AJ28" s="16" t="s">
        <v>4255</v>
      </c>
      <c r="AK28" s="20">
        <v>1.0755410000000001</v>
      </c>
      <c r="AL28" s="16" t="s">
        <v>4254</v>
      </c>
      <c r="AM28" s="15">
        <v>133</v>
      </c>
      <c r="AN28" s="16" t="s">
        <v>4255</v>
      </c>
      <c r="AO28" s="20">
        <v>1.0322769999999999</v>
      </c>
      <c r="AP28" s="16" t="s">
        <v>4256</v>
      </c>
      <c r="AQ28" s="15">
        <v>7402</v>
      </c>
      <c r="AR28" s="16" t="s">
        <v>4257</v>
      </c>
      <c r="AS28" s="20">
        <v>1.038359</v>
      </c>
      <c r="AT28" s="16" t="s">
        <v>4256</v>
      </c>
      <c r="AU28" s="15">
        <v>19537</v>
      </c>
      <c r="AV28" s="16" t="s">
        <v>4257</v>
      </c>
      <c r="AW28" s="20">
        <v>0.95399330000000004</v>
      </c>
      <c r="AX28" s="16" t="s">
        <v>4256</v>
      </c>
      <c r="AY28" s="15">
        <v>26176</v>
      </c>
      <c r="AZ28" s="16" t="s">
        <v>4257</v>
      </c>
      <c r="BA28" s="20">
        <v>0.98826579999999997</v>
      </c>
      <c r="BB28" s="16" t="s">
        <v>4256</v>
      </c>
      <c r="BC28" s="15">
        <v>158</v>
      </c>
      <c r="BD28" s="16" t="s">
        <v>4257</v>
      </c>
      <c r="BE28" s="20">
        <v>1.0273650000000001</v>
      </c>
      <c r="BF28" s="16" t="s">
        <v>4258</v>
      </c>
      <c r="BG28" s="15">
        <v>7767</v>
      </c>
      <c r="BH28" s="16" t="s">
        <v>4259</v>
      </c>
      <c r="BI28" s="20">
        <v>1.056006</v>
      </c>
      <c r="BJ28" s="16" t="s">
        <v>4258</v>
      </c>
      <c r="BK28" s="15">
        <v>20034</v>
      </c>
      <c r="BL28" s="16" t="s">
        <v>4259</v>
      </c>
      <c r="BM28" s="20">
        <v>0.92902090000000004</v>
      </c>
      <c r="BN28" s="16" t="s">
        <v>4258</v>
      </c>
      <c r="BO28" s="15">
        <v>23012</v>
      </c>
      <c r="BP28" s="16" t="s">
        <v>4259</v>
      </c>
      <c r="BQ28" s="20">
        <v>0.7997746</v>
      </c>
      <c r="BR28" s="16" t="s">
        <v>4258</v>
      </c>
      <c r="BS28" s="15">
        <v>204</v>
      </c>
      <c r="BT28" s="16" t="s">
        <v>4259</v>
      </c>
      <c r="BU28" s="20">
        <v>1.0391090000000001</v>
      </c>
      <c r="BV28" s="16" t="s">
        <v>4260</v>
      </c>
      <c r="BW28" s="15">
        <v>7012</v>
      </c>
      <c r="BX28" s="16" t="s">
        <v>4261</v>
      </c>
      <c r="BY28" s="20">
        <v>1.081915</v>
      </c>
      <c r="BZ28" s="16" t="s">
        <v>4260</v>
      </c>
      <c r="CA28" s="15">
        <v>21188</v>
      </c>
      <c r="CB28" s="16" t="s">
        <v>4261</v>
      </c>
      <c r="CC28" s="20">
        <v>0.95522779999999996</v>
      </c>
      <c r="CD28" s="16" t="s">
        <v>4260</v>
      </c>
      <c r="CE28" s="15">
        <v>20717</v>
      </c>
      <c r="CF28" s="16" t="s">
        <v>4261</v>
      </c>
      <c r="CG28" s="20">
        <v>0.80326549999999997</v>
      </c>
      <c r="CH28" s="16" t="s">
        <v>4260</v>
      </c>
      <c r="CI28" s="15">
        <v>152</v>
      </c>
      <c r="CJ28" s="16" t="s">
        <v>4261</v>
      </c>
      <c r="CK28" s="20">
        <v>1.064954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52756.227290633338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79</v>
      </c>
      <c r="H29" s="16" t="s">
        <v>4253</v>
      </c>
      <c r="I29" s="20">
        <v>1</v>
      </c>
      <c r="J29" s="16" t="s">
        <v>4252</v>
      </c>
      <c r="K29" s="15">
        <v>227</v>
      </c>
      <c r="L29" s="16" t="s">
        <v>4253</v>
      </c>
      <c r="M29" s="20">
        <v>1</v>
      </c>
      <c r="N29" s="16" t="s">
        <v>4252</v>
      </c>
      <c r="O29" s="15">
        <v>680</v>
      </c>
      <c r="P29" s="16" t="s">
        <v>4253</v>
      </c>
      <c r="Q29" s="20">
        <v>1</v>
      </c>
      <c r="R29" s="16" t="s">
        <v>4252</v>
      </c>
      <c r="S29" s="15">
        <v>23</v>
      </c>
      <c r="T29" s="16" t="s">
        <v>4253</v>
      </c>
      <c r="U29" s="20">
        <v>1</v>
      </c>
      <c r="V29" s="16" t="s">
        <v>4252</v>
      </c>
      <c r="W29" s="15">
        <v>1009</v>
      </c>
      <c r="X29" s="16" t="s">
        <v>4252</v>
      </c>
      <c r="Y29" s="15">
        <v>1009</v>
      </c>
      <c r="Z29" s="16" t="s">
        <v>4254</v>
      </c>
      <c r="AA29" s="15">
        <v>64</v>
      </c>
      <c r="AB29" s="16" t="s">
        <v>4255</v>
      </c>
      <c r="AC29" s="20">
        <v>1.031698</v>
      </c>
      <c r="AD29" s="16" t="s">
        <v>4254</v>
      </c>
      <c r="AE29" s="15">
        <v>4</v>
      </c>
      <c r="AF29" s="16" t="s">
        <v>4255</v>
      </c>
      <c r="AG29" s="20">
        <v>1.0376719999999999</v>
      </c>
      <c r="AH29" s="16" t="s">
        <v>4254</v>
      </c>
      <c r="AI29" s="15">
        <v>517</v>
      </c>
      <c r="AJ29" s="16" t="s">
        <v>4255</v>
      </c>
      <c r="AK29" s="20">
        <v>1.0755410000000001</v>
      </c>
      <c r="AL29" s="16" t="s">
        <v>4254</v>
      </c>
      <c r="AM29" s="15">
        <v>29</v>
      </c>
      <c r="AN29" s="16" t="s">
        <v>4255</v>
      </c>
      <c r="AO29" s="20">
        <v>1.0322769999999999</v>
      </c>
      <c r="AP29" s="16" t="s">
        <v>4256</v>
      </c>
      <c r="AQ29" s="15">
        <v>64</v>
      </c>
      <c r="AR29" s="16" t="s">
        <v>4257</v>
      </c>
      <c r="AS29" s="20">
        <v>1.038359</v>
      </c>
      <c r="AT29" s="16" t="s">
        <v>4256</v>
      </c>
      <c r="AU29" s="15">
        <v>6</v>
      </c>
      <c r="AV29" s="16" t="s">
        <v>4257</v>
      </c>
      <c r="AW29" s="20">
        <v>0.95399330000000004</v>
      </c>
      <c r="AX29" s="16" t="s">
        <v>4256</v>
      </c>
      <c r="AY29" s="15">
        <v>475</v>
      </c>
      <c r="AZ29" s="16" t="s">
        <v>4257</v>
      </c>
      <c r="BA29" s="20">
        <v>0.98826579999999997</v>
      </c>
      <c r="BB29" s="16" t="s">
        <v>4256</v>
      </c>
      <c r="BC29" s="15">
        <v>33</v>
      </c>
      <c r="BD29" s="16" t="s">
        <v>4257</v>
      </c>
      <c r="BE29" s="20">
        <v>1.0273650000000001</v>
      </c>
      <c r="BF29" s="16" t="s">
        <v>4258</v>
      </c>
      <c r="BG29" s="15">
        <v>72</v>
      </c>
      <c r="BH29" s="16" t="s">
        <v>4259</v>
      </c>
      <c r="BI29" s="20">
        <v>1.056006</v>
      </c>
      <c r="BJ29" s="16" t="s">
        <v>4258</v>
      </c>
      <c r="BK29" s="15">
        <v>37</v>
      </c>
      <c r="BL29" s="16" t="s">
        <v>4259</v>
      </c>
      <c r="BM29" s="20">
        <v>0.92902090000000004</v>
      </c>
      <c r="BN29" s="16" t="s">
        <v>4258</v>
      </c>
      <c r="BO29" s="15">
        <v>300</v>
      </c>
      <c r="BP29" s="16" t="s">
        <v>4259</v>
      </c>
      <c r="BQ29" s="20">
        <v>0.7997746</v>
      </c>
      <c r="BR29" s="16" t="s">
        <v>4258</v>
      </c>
      <c r="BS29" s="15">
        <v>82</v>
      </c>
      <c r="BT29" s="16" t="s">
        <v>4259</v>
      </c>
      <c r="BU29" s="20">
        <v>1.0391090000000001</v>
      </c>
      <c r="BV29" s="16" t="s">
        <v>4260</v>
      </c>
      <c r="BW29" s="15">
        <v>37</v>
      </c>
      <c r="BX29" s="16" t="s">
        <v>4261</v>
      </c>
      <c r="BY29" s="20">
        <v>1.081915</v>
      </c>
      <c r="BZ29" s="16" t="s">
        <v>4260</v>
      </c>
      <c r="CA29" s="15">
        <v>88</v>
      </c>
      <c r="CB29" s="16" t="s">
        <v>4261</v>
      </c>
      <c r="CC29" s="20">
        <v>0.95522779999999996</v>
      </c>
      <c r="CD29" s="16" t="s">
        <v>4260</v>
      </c>
      <c r="CE29" s="15">
        <v>371</v>
      </c>
      <c r="CF29" s="16" t="s">
        <v>4261</v>
      </c>
      <c r="CG29" s="20">
        <v>0.80326549999999997</v>
      </c>
      <c r="CH29" s="16" t="s">
        <v>4260</v>
      </c>
      <c r="CI29" s="15">
        <v>77</v>
      </c>
      <c r="CJ29" s="16" t="s">
        <v>4261</v>
      </c>
      <c r="CK29" s="20">
        <v>1.064954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746.89277526666672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50</v>
      </c>
      <c r="H30" s="16" t="s">
        <v>4253</v>
      </c>
      <c r="I30" s="20">
        <v>1</v>
      </c>
      <c r="J30" s="16" t="s">
        <v>4252</v>
      </c>
      <c r="K30" s="15">
        <v>15</v>
      </c>
      <c r="L30" s="16" t="s">
        <v>4253</v>
      </c>
      <c r="M30" s="20">
        <v>1</v>
      </c>
      <c r="N30" s="16" t="s">
        <v>4252</v>
      </c>
      <c r="O30" s="15">
        <v>2099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2164</v>
      </c>
      <c r="X30" s="16" t="s">
        <v>4252</v>
      </c>
      <c r="Y30" s="15">
        <v>2164</v>
      </c>
      <c r="Z30" s="16" t="s">
        <v>4254</v>
      </c>
      <c r="AA30" s="15">
        <v>95</v>
      </c>
      <c r="AB30" s="16" t="s">
        <v>4255</v>
      </c>
      <c r="AC30" s="20">
        <v>1.031698</v>
      </c>
      <c r="AD30" s="16" t="s">
        <v>4254</v>
      </c>
      <c r="AE30" s="15">
        <v>72</v>
      </c>
      <c r="AF30" s="16" t="s">
        <v>4255</v>
      </c>
      <c r="AG30" s="20">
        <v>1.0376719999999999</v>
      </c>
      <c r="AH30" s="16" t="s">
        <v>4254</v>
      </c>
      <c r="AI30" s="15">
        <v>3646</v>
      </c>
      <c r="AJ30" s="16" t="s">
        <v>4255</v>
      </c>
      <c r="AK30" s="20">
        <v>1.0755410000000001</v>
      </c>
      <c r="AL30" s="16" t="s">
        <v>4254</v>
      </c>
      <c r="AM30" s="15">
        <v>8</v>
      </c>
      <c r="AN30" s="16" t="s">
        <v>4255</v>
      </c>
      <c r="AO30" s="20">
        <v>1.0322769999999999</v>
      </c>
      <c r="AP30" s="16" t="s">
        <v>4256</v>
      </c>
      <c r="AQ30" s="15">
        <v>77</v>
      </c>
      <c r="AR30" s="16" t="s">
        <v>4257</v>
      </c>
      <c r="AS30" s="20">
        <v>1.038359</v>
      </c>
      <c r="AT30" s="16" t="s">
        <v>4256</v>
      </c>
      <c r="AU30" s="15">
        <v>189</v>
      </c>
      <c r="AV30" s="16" t="s">
        <v>4257</v>
      </c>
      <c r="AW30" s="20">
        <v>0.95399330000000004</v>
      </c>
      <c r="AX30" s="16" t="s">
        <v>4256</v>
      </c>
      <c r="AY30" s="15">
        <v>3830</v>
      </c>
      <c r="AZ30" s="16" t="s">
        <v>4257</v>
      </c>
      <c r="BA30" s="20">
        <v>0.98826579999999997</v>
      </c>
      <c r="BB30" s="16" t="s">
        <v>4256</v>
      </c>
      <c r="BC30" s="15">
        <v>-2</v>
      </c>
      <c r="BD30" s="16" t="s">
        <v>4257</v>
      </c>
      <c r="BE30" s="20">
        <v>1.0273650000000001</v>
      </c>
      <c r="BF30" s="16" t="s">
        <v>4258</v>
      </c>
      <c r="BG30" s="15">
        <v>119</v>
      </c>
      <c r="BH30" s="16" t="s">
        <v>4259</v>
      </c>
      <c r="BI30" s="20">
        <v>1.056006</v>
      </c>
      <c r="BJ30" s="16" t="s">
        <v>4258</v>
      </c>
      <c r="BK30" s="15">
        <v>203</v>
      </c>
      <c r="BL30" s="16" t="s">
        <v>4259</v>
      </c>
      <c r="BM30" s="20">
        <v>0.92902090000000004</v>
      </c>
      <c r="BN30" s="16" t="s">
        <v>4258</v>
      </c>
      <c r="BO30" s="15">
        <v>-175</v>
      </c>
      <c r="BP30" s="16" t="s">
        <v>4259</v>
      </c>
      <c r="BQ30" s="20">
        <v>0.7997746</v>
      </c>
      <c r="BR30" s="16" t="s">
        <v>4258</v>
      </c>
      <c r="BS30" s="15">
        <v>2</v>
      </c>
      <c r="BT30" s="16" t="s">
        <v>4259</v>
      </c>
      <c r="BU30" s="20">
        <v>1.0391090000000001</v>
      </c>
      <c r="BV30" s="16" t="s">
        <v>4260</v>
      </c>
      <c r="BW30" s="15">
        <v>107</v>
      </c>
      <c r="BX30" s="16" t="s">
        <v>4261</v>
      </c>
      <c r="BY30" s="20">
        <v>1.081915</v>
      </c>
      <c r="BZ30" s="16" t="s">
        <v>4260</v>
      </c>
      <c r="CA30" s="15">
        <v>87</v>
      </c>
      <c r="CB30" s="16" t="s">
        <v>4261</v>
      </c>
      <c r="CC30" s="20">
        <v>0.95522779999999996</v>
      </c>
      <c r="CD30" s="16" t="s">
        <v>4260</v>
      </c>
      <c r="CE30" s="15">
        <v>4536</v>
      </c>
      <c r="CF30" s="16" t="s">
        <v>4261</v>
      </c>
      <c r="CG30" s="20">
        <v>0.80326549999999997</v>
      </c>
      <c r="CH30" s="16" t="s">
        <v>4260</v>
      </c>
      <c r="CI30" s="15">
        <v>35</v>
      </c>
      <c r="CJ30" s="16" t="s">
        <v>4261</v>
      </c>
      <c r="CK30" s="20">
        <v>1.064954</v>
      </c>
      <c r="CL30" s="16" t="s">
        <v>4553</v>
      </c>
      <c r="CM30" s="15">
        <f>SUM(A2L223C10)/A2L223C1</f>
        <v>2164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2747</v>
      </c>
      <c r="T31" s="16" t="s">
        <v>4253</v>
      </c>
      <c r="U31" s="20">
        <v>1</v>
      </c>
      <c r="V31" s="16" t="s">
        <v>4252</v>
      </c>
      <c r="W31" s="15">
        <v>2747</v>
      </c>
      <c r="X31" s="16" t="s">
        <v>4252</v>
      </c>
      <c r="Y31" s="15">
        <v>2747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3345</v>
      </c>
      <c r="AN31" s="16" t="s">
        <v>4255</v>
      </c>
      <c r="AO31" s="20">
        <v>1.0322769999999999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3382</v>
      </c>
      <c r="BD31" s="16" t="s">
        <v>4257</v>
      </c>
      <c r="BE31" s="20">
        <v>1.0273650000000001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3359</v>
      </c>
      <c r="BT31" s="16" t="s">
        <v>4259</v>
      </c>
      <c r="BU31" s="20">
        <v>1.0391090000000001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3571</v>
      </c>
      <c r="CJ31" s="16" t="s">
        <v>4261</v>
      </c>
      <c r="CK31" s="20">
        <v>1.064954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3224.8383316666664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1184</v>
      </c>
      <c r="T32" s="16" t="s">
        <v>4253</v>
      </c>
      <c r="U32" s="20">
        <v>1</v>
      </c>
      <c r="V32" s="16" t="s">
        <v>4252</v>
      </c>
      <c r="W32" s="15">
        <v>1184</v>
      </c>
      <c r="X32" s="16" t="s">
        <v>4252</v>
      </c>
      <c r="Y32" s="15">
        <v>1184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476</v>
      </c>
      <c r="AN32" s="16" t="s">
        <v>4255</v>
      </c>
      <c r="AO32" s="20">
        <v>1.0322769999999999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1181</v>
      </c>
      <c r="BD32" s="16" t="s">
        <v>4257</v>
      </c>
      <c r="BE32" s="20">
        <v>1.0273650000000001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286</v>
      </c>
      <c r="BT32" s="16" t="s">
        <v>4259</v>
      </c>
      <c r="BU32" s="20">
        <v>1.0391090000000001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1303</v>
      </c>
      <c r="CJ32" s="16" t="s">
        <v>4261</v>
      </c>
      <c r="CK32" s="20">
        <v>1.064954</v>
      </c>
      <c r="CL32" s="16" t="s">
        <v>4555</v>
      </c>
      <c r="CM32" s="15">
        <f>SUM(A2L225C10)/A2L225C1</f>
        <v>1184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29123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29123</v>
      </c>
      <c r="X33" s="16" t="s">
        <v>4252</v>
      </c>
      <c r="Y33" s="15">
        <v>29123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29739</v>
      </c>
      <c r="AJ33" s="16" t="s">
        <v>4255</v>
      </c>
      <c r="AK33" s="20">
        <v>1.0755410000000001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34272</v>
      </c>
      <c r="AZ33" s="16" t="s">
        <v>4257</v>
      </c>
      <c r="BA33" s="20">
        <v>0.98826579999999997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40668</v>
      </c>
      <c r="BP33" s="16" t="s">
        <v>4259</v>
      </c>
      <c r="BQ33" s="20">
        <v>0.7997746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44424</v>
      </c>
      <c r="CF33" s="16" t="s">
        <v>4261</v>
      </c>
      <c r="CG33" s="20">
        <v>0.80326549999999997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29123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2133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2133</v>
      </c>
      <c r="X34" s="16" t="s">
        <v>4252</v>
      </c>
      <c r="Y34" s="15">
        <v>2133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2146</v>
      </c>
      <c r="AJ34" s="16" t="s">
        <v>4255</v>
      </c>
      <c r="AK34" s="20">
        <v>1.0755410000000001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2155</v>
      </c>
      <c r="AZ34" s="16" t="s">
        <v>4257</v>
      </c>
      <c r="BA34" s="20">
        <v>0.98826579999999997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1549</v>
      </c>
      <c r="BP34" s="16" t="s">
        <v>4259</v>
      </c>
      <c r="BQ34" s="20">
        <v>0.7997746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2133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43604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43604</v>
      </c>
      <c r="X37" s="16" t="s">
        <v>4252</v>
      </c>
      <c r="Y37" s="15">
        <v>43604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43461</v>
      </c>
      <c r="AJ37" s="16" t="s">
        <v>4255</v>
      </c>
      <c r="AK37" s="20">
        <v>1.0755410000000001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50612</v>
      </c>
      <c r="AZ37" s="16" t="s">
        <v>4257</v>
      </c>
      <c r="BA37" s="20">
        <v>0.98826579999999997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61803</v>
      </c>
      <c r="BP37" s="16" t="s">
        <v>4259</v>
      </c>
      <c r="BQ37" s="20">
        <v>0.7997746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50246</v>
      </c>
      <c r="CF37" s="16" t="s">
        <v>4261</v>
      </c>
      <c r="CG37" s="20">
        <v>0.80326549999999997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43604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63425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63425</v>
      </c>
      <c r="X38" s="16" t="s">
        <v>4252</v>
      </c>
      <c r="Y38" s="15">
        <v>63425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64604</v>
      </c>
      <c r="AJ38" s="16" t="s">
        <v>4255</v>
      </c>
      <c r="AK38" s="20">
        <v>1.0755410000000001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69343</v>
      </c>
      <c r="AZ38" s="16" t="s">
        <v>4257</v>
      </c>
      <c r="BA38" s="20">
        <v>0.98826579999999997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83413</v>
      </c>
      <c r="BP38" s="16" t="s">
        <v>4259</v>
      </c>
      <c r="BQ38" s="20">
        <v>0.7997746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73308</v>
      </c>
      <c r="CF38" s="16" t="s">
        <v>4261</v>
      </c>
      <c r="CG38" s="20">
        <v>0.80326549999999997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63425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5895</v>
      </c>
      <c r="T39" s="16" t="s">
        <v>4253</v>
      </c>
      <c r="U39" s="20">
        <v>1</v>
      </c>
      <c r="V39" s="16" t="s">
        <v>4252</v>
      </c>
      <c r="W39" s="15">
        <v>5895</v>
      </c>
      <c r="X39" s="16" t="s">
        <v>4252</v>
      </c>
      <c r="Y39" s="15">
        <v>5895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6041</v>
      </c>
      <c r="AN39" s="16" t="s">
        <v>4255</v>
      </c>
      <c r="AO39" s="20">
        <v>1.0322769999999999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5870</v>
      </c>
      <c r="BD39" s="16" t="s">
        <v>4257</v>
      </c>
      <c r="BE39" s="20">
        <v>1.0273650000000001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5381</v>
      </c>
      <c r="BT39" s="16" t="s">
        <v>4259</v>
      </c>
      <c r="BU39" s="20">
        <v>1.0391090000000001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6076</v>
      </c>
      <c r="CJ39" s="16" t="s">
        <v>4261</v>
      </c>
      <c r="CK39" s="20">
        <v>1.064954</v>
      </c>
      <c r="CL39" s="16" t="s">
        <v>4562</v>
      </c>
      <c r="CM39" s="15">
        <f>SUM(A2L232C10)/A2L232C1</f>
        <v>5895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21315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21315</v>
      </c>
      <c r="X42" s="16" t="s">
        <v>4252</v>
      </c>
      <c r="Y42" s="15">
        <v>21315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18338</v>
      </c>
      <c r="AJ42" s="16" t="s">
        <v>4255</v>
      </c>
      <c r="AK42" s="20">
        <v>1.0755410000000001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20236</v>
      </c>
      <c r="AZ42" s="16" t="s">
        <v>4257</v>
      </c>
      <c r="BA42" s="20">
        <v>0.98826579999999997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23471</v>
      </c>
      <c r="BP42" s="16" t="s">
        <v>4259</v>
      </c>
      <c r="BQ42" s="20">
        <v>0.7997746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24654</v>
      </c>
      <c r="CF42" s="16" t="s">
        <v>4261</v>
      </c>
      <c r="CG42" s="20">
        <v>0.80326549999999997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20345.605862266668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1219</v>
      </c>
      <c r="CJ44" s="16" t="s">
        <v>4261</v>
      </c>
      <c r="CK44" s="20">
        <v>1.064954</v>
      </c>
      <c r="CL44" s="16" t="s">
        <v>4567</v>
      </c>
      <c r="CM44" s="15">
        <f>SUM(A2L237C10)/A2L237C1</f>
        <v>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7162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21674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16757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10055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55648</v>
      </c>
      <c r="X45" s="16" t="s">
        <v>4573</v>
      </c>
      <c r="Y45" s="17">
        <f>SUM(A2L220C11:A2L237C11)-2*(A2L227C11+A2L229C11+A2L231C11+A2L234C11+A2L235C11)</f>
        <v>55648</v>
      </c>
      <c r="Z45" s="16" t="s">
        <v>4574</v>
      </c>
      <c r="AA45" s="17">
        <f>SUM(A2L220C12:A2L237C12)-2*SUM(A2L227C12,A2L229C12,A2L231C12,A2L234C12,A2L235C12)</f>
        <v>8210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17203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20638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10036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8509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19739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27126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10723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9670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20279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18802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9330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8697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21539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25158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12570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56852.510420666658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60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60</v>
      </c>
      <c r="X46" s="16" t="s">
        <v>4252</v>
      </c>
      <c r="Y46" s="15">
        <v>60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63</v>
      </c>
      <c r="AJ46" s="16" t="s">
        <v>4255</v>
      </c>
      <c r="AK46" s="20">
        <v>1.0755410000000001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58</v>
      </c>
      <c r="AZ46" s="16" t="s">
        <v>4257</v>
      </c>
      <c r="BA46" s="20">
        <v>0.98826579999999997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95</v>
      </c>
      <c r="BP46" s="16" t="s">
        <v>4259</v>
      </c>
      <c r="BQ46" s="20">
        <v>0.7997746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61.69283313333333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788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788</v>
      </c>
      <c r="X47" s="16" t="s">
        <v>4252</v>
      </c>
      <c r="Y47" s="15">
        <v>788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1203</v>
      </c>
      <c r="AJ47" s="16" t="s">
        <v>4255</v>
      </c>
      <c r="AK47" s="20">
        <v>1.0755410000000001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927</v>
      </c>
      <c r="AZ47" s="16" t="s">
        <v>4257</v>
      </c>
      <c r="BA47" s="20">
        <v>0.98826579999999997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1242</v>
      </c>
      <c r="BP47" s="16" t="s">
        <v>4259</v>
      </c>
      <c r="BQ47" s="20">
        <v>0.7997746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828</v>
      </c>
      <c r="CF47" s="16" t="s">
        <v>4261</v>
      </c>
      <c r="CG47" s="20">
        <v>0.80326549999999997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999.33273986666666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1</v>
      </c>
      <c r="H49" s="16" t="s">
        <v>4253</v>
      </c>
      <c r="I49" s="20">
        <v>1</v>
      </c>
      <c r="J49" s="16" t="s">
        <v>4252</v>
      </c>
      <c r="K49" s="15">
        <v>3</v>
      </c>
      <c r="L49" s="16" t="s">
        <v>4253</v>
      </c>
      <c r="M49" s="20">
        <v>1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4</v>
      </c>
      <c r="X49" s="16" t="s">
        <v>4252</v>
      </c>
      <c r="Y49" s="15">
        <v>4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1.3333333333333333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-25</v>
      </c>
      <c r="H50" s="16" t="s">
        <v>4253</v>
      </c>
      <c r="I50" s="20">
        <v>1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757</v>
      </c>
      <c r="P50" s="16" t="s">
        <v>4253</v>
      </c>
      <c r="Q50" s="20">
        <v>1</v>
      </c>
      <c r="R50" s="16" t="s">
        <v>4252</v>
      </c>
      <c r="S50" s="15">
        <v>6</v>
      </c>
      <c r="T50" s="16" t="s">
        <v>4253</v>
      </c>
      <c r="U50" s="20">
        <v>1</v>
      </c>
      <c r="V50" s="16" t="s">
        <v>4252</v>
      </c>
      <c r="W50" s="15">
        <v>739</v>
      </c>
      <c r="X50" s="16" t="s">
        <v>4252</v>
      </c>
      <c r="Y50" s="15">
        <v>739</v>
      </c>
      <c r="Z50" s="16" t="s">
        <v>4254</v>
      </c>
      <c r="AA50" s="15">
        <v>59</v>
      </c>
      <c r="AB50" s="16" t="s">
        <v>4255</v>
      </c>
      <c r="AC50" s="20">
        <v>1.031698</v>
      </c>
      <c r="AD50" s="16" t="s">
        <v>4254</v>
      </c>
      <c r="AE50" s="15">
        <v>1</v>
      </c>
      <c r="AF50" s="16" t="s">
        <v>4255</v>
      </c>
      <c r="AG50" s="20">
        <v>1.0376719999999999</v>
      </c>
      <c r="AH50" s="16" t="s">
        <v>4254</v>
      </c>
      <c r="AI50" s="15">
        <v>503</v>
      </c>
      <c r="AJ50" s="16" t="s">
        <v>4255</v>
      </c>
      <c r="AK50" s="20">
        <v>1.0755410000000001</v>
      </c>
      <c r="AL50" s="16" t="s">
        <v>4254</v>
      </c>
      <c r="AM50" s="15">
        <v>13</v>
      </c>
      <c r="AN50" s="16" t="s">
        <v>4255</v>
      </c>
      <c r="AO50" s="20">
        <v>1.0322769999999999</v>
      </c>
      <c r="AP50" s="16" t="s">
        <v>4256</v>
      </c>
      <c r="AQ50" s="15">
        <v>120</v>
      </c>
      <c r="AR50" s="16" t="s">
        <v>4257</v>
      </c>
      <c r="AS50" s="20">
        <v>1.038359</v>
      </c>
      <c r="AT50" s="16" t="s">
        <v>4256</v>
      </c>
      <c r="AU50" s="15">
        <v>2</v>
      </c>
      <c r="AV50" s="16" t="s">
        <v>4257</v>
      </c>
      <c r="AW50" s="20">
        <v>0.95399330000000004</v>
      </c>
      <c r="AX50" s="16" t="s">
        <v>4256</v>
      </c>
      <c r="AY50" s="15">
        <v>102</v>
      </c>
      <c r="AZ50" s="16" t="s">
        <v>4257</v>
      </c>
      <c r="BA50" s="20">
        <v>0.98826579999999997</v>
      </c>
      <c r="BB50" s="16" t="s">
        <v>4256</v>
      </c>
      <c r="BC50" s="15">
        <v>4</v>
      </c>
      <c r="BD50" s="16" t="s">
        <v>4257</v>
      </c>
      <c r="BE50" s="20">
        <v>1.0273650000000001</v>
      </c>
      <c r="BF50" s="16" t="s">
        <v>4258</v>
      </c>
      <c r="BG50" s="15">
        <v>120</v>
      </c>
      <c r="BH50" s="16" t="s">
        <v>4259</v>
      </c>
      <c r="BI50" s="20">
        <v>1.056006</v>
      </c>
      <c r="BJ50" s="16" t="s">
        <v>4258</v>
      </c>
      <c r="BK50" s="15">
        <v>2</v>
      </c>
      <c r="BL50" s="16" t="s">
        <v>4259</v>
      </c>
      <c r="BM50" s="20">
        <v>0.92902090000000004</v>
      </c>
      <c r="BN50" s="16" t="s">
        <v>4258</v>
      </c>
      <c r="BO50" s="15">
        <v>837</v>
      </c>
      <c r="BP50" s="16" t="s">
        <v>4259</v>
      </c>
      <c r="BQ50" s="20">
        <v>0.7997746</v>
      </c>
      <c r="BR50" s="16" t="s">
        <v>4258</v>
      </c>
      <c r="BS50" s="15">
        <v>10</v>
      </c>
      <c r="BT50" s="16" t="s">
        <v>4259</v>
      </c>
      <c r="BU50" s="20">
        <v>1.0391090000000001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1</v>
      </c>
      <c r="CB50" s="16" t="s">
        <v>4261</v>
      </c>
      <c r="CC50" s="20">
        <v>0.95522779999999996</v>
      </c>
      <c r="CD50" s="16" t="s">
        <v>4260</v>
      </c>
      <c r="CE50" s="15">
        <v>2089</v>
      </c>
      <c r="CF50" s="16" t="s">
        <v>4261</v>
      </c>
      <c r="CG50" s="20">
        <v>0.80326549999999997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528.91607206666674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9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9</v>
      </c>
      <c r="X51" s="16" t="s">
        <v>4252</v>
      </c>
      <c r="Y51" s="15">
        <v>9</v>
      </c>
      <c r="Z51" s="16" t="s">
        <v>4254</v>
      </c>
      <c r="AA51" s="15">
        <v>1</v>
      </c>
      <c r="AB51" s="16" t="s">
        <v>4255</v>
      </c>
      <c r="AC51" s="20">
        <v>1.031698</v>
      </c>
      <c r="AD51" s="16" t="s">
        <v>4254</v>
      </c>
      <c r="AE51" s="15">
        <v>3</v>
      </c>
      <c r="AF51" s="16" t="s">
        <v>4255</v>
      </c>
      <c r="AG51" s="20">
        <v>1.0376719999999999</v>
      </c>
      <c r="AH51" s="16" t="s">
        <v>4254</v>
      </c>
      <c r="AI51" s="15">
        <v>96</v>
      </c>
      <c r="AJ51" s="16" t="s">
        <v>4255</v>
      </c>
      <c r="AK51" s="20">
        <v>1.0755410000000001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3</v>
      </c>
      <c r="AV51" s="16" t="s">
        <v>4257</v>
      </c>
      <c r="AW51" s="20">
        <v>0.95399330000000004</v>
      </c>
      <c r="AX51" s="16" t="s">
        <v>4256</v>
      </c>
      <c r="AY51" s="15">
        <v>110</v>
      </c>
      <c r="AZ51" s="16" t="s">
        <v>4257</v>
      </c>
      <c r="BA51" s="20">
        <v>0.98826579999999997</v>
      </c>
      <c r="BB51" s="16" t="s">
        <v>4256</v>
      </c>
      <c r="BC51" s="15">
        <v>1</v>
      </c>
      <c r="BD51" s="16" t="s">
        <v>4257</v>
      </c>
      <c r="BE51" s="20">
        <v>1.0273650000000001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8</v>
      </c>
      <c r="BL51" s="16" t="s">
        <v>4259</v>
      </c>
      <c r="BM51" s="20">
        <v>0.92902090000000004</v>
      </c>
      <c r="BN51" s="16" t="s">
        <v>4258</v>
      </c>
      <c r="BO51" s="15">
        <v>86</v>
      </c>
      <c r="BP51" s="16" t="s">
        <v>4259</v>
      </c>
      <c r="BQ51" s="20">
        <v>0.7997746</v>
      </c>
      <c r="BR51" s="16" t="s">
        <v>4258</v>
      </c>
      <c r="BS51" s="15">
        <v>7</v>
      </c>
      <c r="BT51" s="16" t="s">
        <v>4259</v>
      </c>
      <c r="BU51" s="20">
        <v>1.0391090000000001</v>
      </c>
      <c r="BV51" s="16" t="s">
        <v>4260</v>
      </c>
      <c r="BW51" s="15">
        <v>1</v>
      </c>
      <c r="BX51" s="16" t="s">
        <v>4261</v>
      </c>
      <c r="BY51" s="20">
        <v>1.081915</v>
      </c>
      <c r="BZ51" s="16" t="s">
        <v>4260</v>
      </c>
      <c r="CA51" s="15">
        <v>70</v>
      </c>
      <c r="CB51" s="16" t="s">
        <v>4261</v>
      </c>
      <c r="CC51" s="20">
        <v>0.95522779999999996</v>
      </c>
      <c r="CD51" s="16" t="s">
        <v>4260</v>
      </c>
      <c r="CE51" s="15">
        <v>116</v>
      </c>
      <c r="CF51" s="16" t="s">
        <v>4261</v>
      </c>
      <c r="CG51" s="20">
        <v>0.80326549999999997</v>
      </c>
      <c r="CH51" s="16" t="s">
        <v>4260</v>
      </c>
      <c r="CI51" s="15">
        <v>14</v>
      </c>
      <c r="CJ51" s="16" t="s">
        <v>4261</v>
      </c>
      <c r="CK51" s="20">
        <v>1.064954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76.331744299999997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82</v>
      </c>
      <c r="H52" s="16" t="s">
        <v>4253</v>
      </c>
      <c r="I52" s="20">
        <v>1</v>
      </c>
      <c r="J52" s="16" t="s">
        <v>4252</v>
      </c>
      <c r="K52" s="15">
        <v>342</v>
      </c>
      <c r="L52" s="16" t="s">
        <v>4253</v>
      </c>
      <c r="M52" s="20">
        <v>1</v>
      </c>
      <c r="N52" s="16" t="s">
        <v>4252</v>
      </c>
      <c r="O52" s="15">
        <v>1003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1427</v>
      </c>
      <c r="X52" s="16" t="s">
        <v>4252</v>
      </c>
      <c r="Y52" s="15">
        <v>1427</v>
      </c>
      <c r="Z52" s="16" t="s">
        <v>4254</v>
      </c>
      <c r="AA52" s="15">
        <v>68</v>
      </c>
      <c r="AB52" s="16" t="s">
        <v>4255</v>
      </c>
      <c r="AC52" s="20">
        <v>1.031698</v>
      </c>
      <c r="AD52" s="16" t="s">
        <v>4254</v>
      </c>
      <c r="AE52" s="15">
        <v>216</v>
      </c>
      <c r="AF52" s="16" t="s">
        <v>4255</v>
      </c>
      <c r="AG52" s="20">
        <v>1.0376719999999999</v>
      </c>
      <c r="AH52" s="16" t="s">
        <v>4254</v>
      </c>
      <c r="AI52" s="15">
        <v>1394</v>
      </c>
      <c r="AJ52" s="16" t="s">
        <v>4255</v>
      </c>
      <c r="AK52" s="20">
        <v>1.0755410000000001</v>
      </c>
      <c r="AL52" s="16" t="s">
        <v>4254</v>
      </c>
      <c r="AM52" s="15">
        <v>1</v>
      </c>
      <c r="AN52" s="16" t="s">
        <v>4255</v>
      </c>
      <c r="AO52" s="20">
        <v>1.0322769999999999</v>
      </c>
      <c r="AP52" s="16" t="s">
        <v>4256</v>
      </c>
      <c r="AQ52" s="15">
        <v>67</v>
      </c>
      <c r="AR52" s="16" t="s">
        <v>4257</v>
      </c>
      <c r="AS52" s="20">
        <v>1.038359</v>
      </c>
      <c r="AT52" s="16" t="s">
        <v>4256</v>
      </c>
      <c r="AU52" s="15">
        <v>323</v>
      </c>
      <c r="AV52" s="16" t="s">
        <v>4257</v>
      </c>
      <c r="AW52" s="20">
        <v>0.95399330000000004</v>
      </c>
      <c r="AX52" s="16" t="s">
        <v>4256</v>
      </c>
      <c r="AY52" s="15">
        <v>1305</v>
      </c>
      <c r="AZ52" s="16" t="s">
        <v>4257</v>
      </c>
      <c r="BA52" s="20">
        <v>0.98826579999999997</v>
      </c>
      <c r="BB52" s="16" t="s">
        <v>4256</v>
      </c>
      <c r="BC52" s="15">
        <v>12</v>
      </c>
      <c r="BD52" s="16" t="s">
        <v>4257</v>
      </c>
      <c r="BE52" s="20">
        <v>1.0273650000000001</v>
      </c>
      <c r="BF52" s="16" t="s">
        <v>4258</v>
      </c>
      <c r="BG52" s="15">
        <v>60</v>
      </c>
      <c r="BH52" s="16" t="s">
        <v>4259</v>
      </c>
      <c r="BI52" s="20">
        <v>1.056006</v>
      </c>
      <c r="BJ52" s="16" t="s">
        <v>4258</v>
      </c>
      <c r="BK52" s="15">
        <v>234</v>
      </c>
      <c r="BL52" s="16" t="s">
        <v>4259</v>
      </c>
      <c r="BM52" s="20">
        <v>0.92902090000000004</v>
      </c>
      <c r="BN52" s="16" t="s">
        <v>4258</v>
      </c>
      <c r="BO52" s="15">
        <v>1297</v>
      </c>
      <c r="BP52" s="16" t="s">
        <v>4259</v>
      </c>
      <c r="BQ52" s="20">
        <v>0.7997746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161</v>
      </c>
      <c r="BX52" s="16" t="s">
        <v>4261</v>
      </c>
      <c r="BY52" s="20">
        <v>1.081915</v>
      </c>
      <c r="BZ52" s="16" t="s">
        <v>4260</v>
      </c>
      <c r="CA52" s="15">
        <v>509</v>
      </c>
      <c r="CB52" s="16" t="s">
        <v>4261</v>
      </c>
      <c r="CC52" s="20">
        <v>0.95522779999999996</v>
      </c>
      <c r="CD52" s="16" t="s">
        <v>4260</v>
      </c>
      <c r="CE52" s="15">
        <v>1181</v>
      </c>
      <c r="CF52" s="16" t="s">
        <v>4261</v>
      </c>
      <c r="CG52" s="20">
        <v>0.80326549999999997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1633.7847282999999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</v>
      </c>
      <c r="T54" s="16" t="s">
        <v>4253</v>
      </c>
      <c r="U54" s="20">
        <v>1</v>
      </c>
      <c r="V54" s="16" t="s">
        <v>4252</v>
      </c>
      <c r="W54" s="15">
        <v>7</v>
      </c>
      <c r="X54" s="16" t="s">
        <v>4252</v>
      </c>
      <c r="Y54" s="15">
        <v>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52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75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63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69</v>
      </c>
      <c r="CJ54" s="16" t="s">
        <v>4261</v>
      </c>
      <c r="CK54" s="20">
        <v>1.064954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45.910259666666668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126</v>
      </c>
      <c r="T55" s="16" t="s">
        <v>4253</v>
      </c>
      <c r="U55" s="20">
        <v>1</v>
      </c>
      <c r="V55" s="16" t="s">
        <v>4252</v>
      </c>
      <c r="W55" s="15">
        <v>126</v>
      </c>
      <c r="X55" s="16" t="s">
        <v>4252</v>
      </c>
      <c r="Y55" s="15">
        <v>126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101</v>
      </c>
      <c r="AN55" s="16" t="s">
        <v>4255</v>
      </c>
      <c r="AO55" s="20">
        <v>1.0322769999999999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105</v>
      </c>
      <c r="BD55" s="16" t="s">
        <v>4257</v>
      </c>
      <c r="BE55" s="20">
        <v>1.0273650000000001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93</v>
      </c>
      <c r="BT55" s="16" t="s">
        <v>4259</v>
      </c>
      <c r="BU55" s="20">
        <v>1.0391090000000001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76</v>
      </c>
      <c r="CJ55" s="16" t="s">
        <v>4261</v>
      </c>
      <c r="CK55" s="20">
        <v>1.064954</v>
      </c>
      <c r="CL55" s="16" t="s">
        <v>4600</v>
      </c>
      <c r="CM55" s="15">
        <f>SUM(A2L248C10)/A2L248C1</f>
        <v>126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2039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2039</v>
      </c>
      <c r="X56" s="16" t="s">
        <v>4252</v>
      </c>
      <c r="Y56" s="15">
        <v>2039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1808</v>
      </c>
      <c r="AJ56" s="16" t="s">
        <v>4255</v>
      </c>
      <c r="AK56" s="20">
        <v>1.0755410000000001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4195</v>
      </c>
      <c r="AZ56" s="16" t="s">
        <v>4257</v>
      </c>
      <c r="BA56" s="20">
        <v>0.98826579999999997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4165</v>
      </c>
      <c r="BP56" s="16" t="s">
        <v>4259</v>
      </c>
      <c r="BQ56" s="20">
        <v>0.7997746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3266</v>
      </c>
      <c r="CF56" s="16" t="s">
        <v>4261</v>
      </c>
      <c r="CG56" s="20">
        <v>0.80326549999999997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2039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205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205</v>
      </c>
      <c r="X60" s="16" t="s">
        <v>4252</v>
      </c>
      <c r="Y60" s="15">
        <v>205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1316</v>
      </c>
      <c r="AJ60" s="16" t="s">
        <v>4255</v>
      </c>
      <c r="AK60" s="20">
        <v>1.0755410000000001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509</v>
      </c>
      <c r="AZ60" s="16" t="s">
        <v>4257</v>
      </c>
      <c r="BA60" s="20">
        <v>0.98826579999999997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519</v>
      </c>
      <c r="BP60" s="16" t="s">
        <v>4259</v>
      </c>
      <c r="BQ60" s="20">
        <v>0.7997746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-45</v>
      </c>
      <c r="CF60" s="16" t="s">
        <v>4261</v>
      </c>
      <c r="CG60" s="20">
        <v>0.80326549999999997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205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2876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2876</v>
      </c>
      <c r="X61" s="16" t="s">
        <v>4252</v>
      </c>
      <c r="Y61" s="15">
        <v>2876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4366</v>
      </c>
      <c r="AJ61" s="16" t="s">
        <v>4255</v>
      </c>
      <c r="AK61" s="20">
        <v>1.0755410000000001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3184</v>
      </c>
      <c r="AZ61" s="16" t="s">
        <v>4257</v>
      </c>
      <c r="BA61" s="20">
        <v>0.98826579999999997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553</v>
      </c>
      <c r="BP61" s="16" t="s">
        <v>4259</v>
      </c>
      <c r="BQ61" s="20">
        <v>0.7997746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-12</v>
      </c>
      <c r="CF61" s="16" t="s">
        <v>4261</v>
      </c>
      <c r="CG61" s="20">
        <v>0.80326549999999997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2876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7055</v>
      </c>
      <c r="T62" s="16" t="s">
        <v>4253</v>
      </c>
      <c r="U62" s="20">
        <v>1</v>
      </c>
      <c r="V62" s="16" t="s">
        <v>4252</v>
      </c>
      <c r="W62" s="15">
        <v>7055</v>
      </c>
      <c r="X62" s="16" t="s">
        <v>4252</v>
      </c>
      <c r="Y62" s="15">
        <v>7055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6226</v>
      </c>
      <c r="AN62" s="16" t="s">
        <v>4255</v>
      </c>
      <c r="AO62" s="20">
        <v>1.0322769999999999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4015</v>
      </c>
      <c r="BD62" s="16" t="s">
        <v>4257</v>
      </c>
      <c r="BE62" s="20">
        <v>1.0273650000000001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3445</v>
      </c>
      <c r="BT62" s="16" t="s">
        <v>4259</v>
      </c>
      <c r="BU62" s="20">
        <v>1.0391090000000001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3759</v>
      </c>
      <c r="CJ62" s="16" t="s">
        <v>4261</v>
      </c>
      <c r="CK62" s="20">
        <v>1.064954</v>
      </c>
      <c r="CL62" s="16" t="s">
        <v>4607</v>
      </c>
      <c r="CM62" s="15">
        <f>SUM(A2L255C10)/A2L255C1</f>
        <v>7055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196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196</v>
      </c>
      <c r="X65" s="16" t="s">
        <v>4252</v>
      </c>
      <c r="Y65" s="15">
        <v>196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119</v>
      </c>
      <c r="AJ65" s="16" t="s">
        <v>4255</v>
      </c>
      <c r="AK65" s="20">
        <v>1.0755410000000001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75</v>
      </c>
      <c r="AZ65" s="16" t="s">
        <v>4257</v>
      </c>
      <c r="BA65" s="20">
        <v>0.98826579999999997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210</v>
      </c>
      <c r="BP65" s="16" t="s">
        <v>4259</v>
      </c>
      <c r="BQ65" s="20">
        <v>0.7997746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275</v>
      </c>
      <c r="CF65" s="16" t="s">
        <v>4261</v>
      </c>
      <c r="CG65" s="20">
        <v>0.80326549999999997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132.70310466666666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58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346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1789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7194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9387</v>
      </c>
      <c r="X68" s="16" t="s">
        <v>4618</v>
      </c>
      <c r="Y68" s="17">
        <f>SUM(A2L239C11:A2L260C11)-2*(A2L250C11+A2L252C11+A2L254C11+A2L257C11+A2L258C11)</f>
        <v>9387</v>
      </c>
      <c r="Z68" s="16" t="s">
        <v>4619</v>
      </c>
      <c r="AA68" s="17">
        <f>SUM(A2L239C12:A2L260C12)-2*SUM(A2L250C12,A2L252C12,A2L254C12,A2L257C12,A2L258C12)</f>
        <v>128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220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1898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6393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187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328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3947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4212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180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244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7478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3618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162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580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7172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3918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9763.5986059999996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13294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27471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32481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35927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109173</v>
      </c>
      <c r="X69" s="16" t="s">
        <v>4641</v>
      </c>
      <c r="Y69" s="17">
        <f>A2L219C11+A2L238C11+A2L261C11</f>
        <v>109173</v>
      </c>
      <c r="Z69" s="16" t="s">
        <v>4642</v>
      </c>
      <c r="AA69" s="17">
        <f>A2L219C12+A2L238C12+A2L261C12</f>
        <v>14408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20138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36162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34248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15994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26314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49507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31188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19483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28465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50876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26559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20096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29725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73235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31248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115454.36723276667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1AA0D-B65A-48A2-8387-509626653A4E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14741</v>
      </c>
      <c r="H8" s="16" t="s">
        <v>4253</v>
      </c>
      <c r="I8" s="20">
        <v>1</v>
      </c>
      <c r="J8" s="16" t="s">
        <v>4252</v>
      </c>
      <c r="K8" s="15">
        <v>357</v>
      </c>
      <c r="L8" s="16" t="s">
        <v>4253</v>
      </c>
      <c r="M8" s="20">
        <v>1</v>
      </c>
      <c r="N8" s="16" t="s">
        <v>4252</v>
      </c>
      <c r="O8" s="15">
        <v>10063</v>
      </c>
      <c r="P8" s="16" t="s">
        <v>4253</v>
      </c>
      <c r="Q8" s="20">
        <v>1</v>
      </c>
      <c r="R8" s="16" t="s">
        <v>4252</v>
      </c>
      <c r="S8" s="15">
        <v>962</v>
      </c>
      <c r="T8" s="16" t="s">
        <v>4253</v>
      </c>
      <c r="U8" s="20">
        <v>1</v>
      </c>
      <c r="V8" s="16" t="s">
        <v>4252</v>
      </c>
      <c r="W8" s="15">
        <v>26123</v>
      </c>
      <c r="X8" s="16" t="s">
        <v>4252</v>
      </c>
      <c r="Y8" s="15">
        <v>26123</v>
      </c>
      <c r="Z8" s="16" t="s">
        <v>4254</v>
      </c>
      <c r="AA8" s="15">
        <v>13026</v>
      </c>
      <c r="AB8" s="16" t="s">
        <v>4255</v>
      </c>
      <c r="AC8" s="20">
        <v>1.031698</v>
      </c>
      <c r="AD8" s="16" t="s">
        <v>4254</v>
      </c>
      <c r="AE8" s="15">
        <v>474</v>
      </c>
      <c r="AF8" s="16" t="s">
        <v>4255</v>
      </c>
      <c r="AG8" s="20">
        <v>1.0376719999999999</v>
      </c>
      <c r="AH8" s="16" t="s">
        <v>4254</v>
      </c>
      <c r="AI8" s="15">
        <v>9778</v>
      </c>
      <c r="AJ8" s="16" t="s">
        <v>4255</v>
      </c>
      <c r="AK8" s="20">
        <v>1.0755410000000001</v>
      </c>
      <c r="AL8" s="16" t="s">
        <v>4254</v>
      </c>
      <c r="AM8" s="15">
        <v>742</v>
      </c>
      <c r="AN8" s="16" t="s">
        <v>4255</v>
      </c>
      <c r="AO8" s="20">
        <v>1.0322769999999999</v>
      </c>
      <c r="AP8" s="16" t="s">
        <v>4256</v>
      </c>
      <c r="AQ8" s="15">
        <v>11669</v>
      </c>
      <c r="AR8" s="16" t="s">
        <v>4257</v>
      </c>
      <c r="AS8" s="20">
        <v>1.038359</v>
      </c>
      <c r="AT8" s="16" t="s">
        <v>4256</v>
      </c>
      <c r="AU8" s="15">
        <v>739</v>
      </c>
      <c r="AV8" s="16" t="s">
        <v>4257</v>
      </c>
      <c r="AW8" s="20">
        <v>0.95399330000000004</v>
      </c>
      <c r="AX8" s="16" t="s">
        <v>4256</v>
      </c>
      <c r="AY8" s="15">
        <v>17983</v>
      </c>
      <c r="AZ8" s="16" t="s">
        <v>4257</v>
      </c>
      <c r="BA8" s="20">
        <v>0.98826579999999997</v>
      </c>
      <c r="BB8" s="16" t="s">
        <v>4256</v>
      </c>
      <c r="BC8" s="15">
        <v>1725</v>
      </c>
      <c r="BD8" s="16" t="s">
        <v>4257</v>
      </c>
      <c r="BE8" s="20">
        <v>1.0273650000000001</v>
      </c>
      <c r="BF8" s="16" t="s">
        <v>4258</v>
      </c>
      <c r="BG8" s="15">
        <v>16276</v>
      </c>
      <c r="BH8" s="16" t="s">
        <v>4259</v>
      </c>
      <c r="BI8" s="20">
        <v>1.056006</v>
      </c>
      <c r="BJ8" s="16" t="s">
        <v>4258</v>
      </c>
      <c r="BK8" s="15">
        <v>611</v>
      </c>
      <c r="BL8" s="16" t="s">
        <v>4259</v>
      </c>
      <c r="BM8" s="20">
        <v>0.92902090000000004</v>
      </c>
      <c r="BN8" s="16" t="s">
        <v>4258</v>
      </c>
      <c r="BO8" s="15">
        <v>24384</v>
      </c>
      <c r="BP8" s="16" t="s">
        <v>4259</v>
      </c>
      <c r="BQ8" s="20">
        <v>0.7997746</v>
      </c>
      <c r="BR8" s="16" t="s">
        <v>4258</v>
      </c>
      <c r="BS8" s="15">
        <v>3161</v>
      </c>
      <c r="BT8" s="16" t="s">
        <v>4259</v>
      </c>
      <c r="BU8" s="20">
        <v>1.0391090000000001</v>
      </c>
      <c r="BV8" s="16" t="s">
        <v>4260</v>
      </c>
      <c r="BW8" s="15">
        <v>14627</v>
      </c>
      <c r="BX8" s="16" t="s">
        <v>4261</v>
      </c>
      <c r="BY8" s="20">
        <v>1.081915</v>
      </c>
      <c r="BZ8" s="16" t="s">
        <v>4260</v>
      </c>
      <c r="CA8" s="15">
        <v>452</v>
      </c>
      <c r="CB8" s="16" t="s">
        <v>4261</v>
      </c>
      <c r="CC8" s="20">
        <v>0.95522779999999996</v>
      </c>
      <c r="CD8" s="16" t="s">
        <v>4260</v>
      </c>
      <c r="CE8" s="15">
        <v>27113</v>
      </c>
      <c r="CF8" s="16" t="s">
        <v>4261</v>
      </c>
      <c r="CG8" s="20">
        <v>0.80326549999999997</v>
      </c>
      <c r="CH8" s="16" t="s">
        <v>4260</v>
      </c>
      <c r="CI8" s="15">
        <v>2018</v>
      </c>
      <c r="CJ8" s="16" t="s">
        <v>4261</v>
      </c>
      <c r="CK8" s="20">
        <v>1.064954</v>
      </c>
      <c r="CL8" s="16" t="s">
        <v>4789</v>
      </c>
      <c r="CM8" s="15">
        <f>SUM(A2L301C10)/A2L301C1</f>
        <v>26123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53744</v>
      </c>
      <c r="H9" s="16" t="s">
        <v>4253</v>
      </c>
      <c r="I9" s="20">
        <v>1</v>
      </c>
      <c r="J9" s="16" t="s">
        <v>4252</v>
      </c>
      <c r="K9" s="15">
        <v>453</v>
      </c>
      <c r="L9" s="16" t="s">
        <v>4253</v>
      </c>
      <c r="M9" s="20">
        <v>1</v>
      </c>
      <c r="N9" s="16" t="s">
        <v>4252</v>
      </c>
      <c r="O9" s="15">
        <v>6869</v>
      </c>
      <c r="P9" s="16" t="s">
        <v>4253</v>
      </c>
      <c r="Q9" s="20">
        <v>1</v>
      </c>
      <c r="R9" s="16" t="s">
        <v>4252</v>
      </c>
      <c r="S9" s="15">
        <v>613</v>
      </c>
      <c r="T9" s="16" t="s">
        <v>4253</v>
      </c>
      <c r="U9" s="20">
        <v>1</v>
      </c>
      <c r="V9" s="16" t="s">
        <v>4252</v>
      </c>
      <c r="W9" s="15">
        <v>61679</v>
      </c>
      <c r="X9" s="16" t="s">
        <v>4252</v>
      </c>
      <c r="Y9" s="15">
        <v>61679</v>
      </c>
      <c r="Z9" s="16" t="s">
        <v>4254</v>
      </c>
      <c r="AA9" s="15">
        <v>48592</v>
      </c>
      <c r="AB9" s="16" t="s">
        <v>4255</v>
      </c>
      <c r="AC9" s="20">
        <v>1.031698</v>
      </c>
      <c r="AD9" s="16" t="s">
        <v>4254</v>
      </c>
      <c r="AE9" s="15">
        <v>105</v>
      </c>
      <c r="AF9" s="16" t="s">
        <v>4255</v>
      </c>
      <c r="AG9" s="20">
        <v>1.0376719999999999</v>
      </c>
      <c r="AH9" s="16" t="s">
        <v>4254</v>
      </c>
      <c r="AI9" s="15">
        <v>5754</v>
      </c>
      <c r="AJ9" s="16" t="s">
        <v>4255</v>
      </c>
      <c r="AK9" s="20">
        <v>1.0755410000000001</v>
      </c>
      <c r="AL9" s="16" t="s">
        <v>4254</v>
      </c>
      <c r="AM9" s="15">
        <v>214</v>
      </c>
      <c r="AN9" s="16" t="s">
        <v>4255</v>
      </c>
      <c r="AO9" s="20">
        <v>1.0322769999999999</v>
      </c>
      <c r="AP9" s="16" t="s">
        <v>4256</v>
      </c>
      <c r="AQ9" s="15">
        <v>48033</v>
      </c>
      <c r="AR9" s="16" t="s">
        <v>4257</v>
      </c>
      <c r="AS9" s="20">
        <v>1.038359</v>
      </c>
      <c r="AT9" s="16" t="s">
        <v>4256</v>
      </c>
      <c r="AU9" s="15">
        <v>206</v>
      </c>
      <c r="AV9" s="16" t="s">
        <v>4257</v>
      </c>
      <c r="AW9" s="20">
        <v>0.95399330000000004</v>
      </c>
      <c r="AX9" s="16" t="s">
        <v>4256</v>
      </c>
      <c r="AY9" s="15">
        <v>12916</v>
      </c>
      <c r="AZ9" s="16" t="s">
        <v>4257</v>
      </c>
      <c r="BA9" s="20">
        <v>0.98826579999999997</v>
      </c>
      <c r="BB9" s="16" t="s">
        <v>4256</v>
      </c>
      <c r="BC9" s="15">
        <v>907</v>
      </c>
      <c r="BD9" s="16" t="s">
        <v>4257</v>
      </c>
      <c r="BE9" s="20">
        <v>1.0273650000000001</v>
      </c>
      <c r="BF9" s="16" t="s">
        <v>4258</v>
      </c>
      <c r="BG9" s="15">
        <v>47938</v>
      </c>
      <c r="BH9" s="16" t="s">
        <v>4259</v>
      </c>
      <c r="BI9" s="20">
        <v>1.056006</v>
      </c>
      <c r="BJ9" s="16" t="s">
        <v>4258</v>
      </c>
      <c r="BK9" s="15">
        <v>220</v>
      </c>
      <c r="BL9" s="16" t="s">
        <v>4259</v>
      </c>
      <c r="BM9" s="20">
        <v>0.92902090000000004</v>
      </c>
      <c r="BN9" s="16" t="s">
        <v>4258</v>
      </c>
      <c r="BO9" s="15">
        <v>12817</v>
      </c>
      <c r="BP9" s="16" t="s">
        <v>4259</v>
      </c>
      <c r="BQ9" s="20">
        <v>0.7997746</v>
      </c>
      <c r="BR9" s="16" t="s">
        <v>4258</v>
      </c>
      <c r="BS9" s="15">
        <v>758</v>
      </c>
      <c r="BT9" s="16" t="s">
        <v>4259</v>
      </c>
      <c r="BU9" s="20">
        <v>1.0391090000000001</v>
      </c>
      <c r="BV9" s="16" t="s">
        <v>4260</v>
      </c>
      <c r="BW9" s="15">
        <v>44875</v>
      </c>
      <c r="BX9" s="16" t="s">
        <v>4261</v>
      </c>
      <c r="BY9" s="20">
        <v>1.081915</v>
      </c>
      <c r="BZ9" s="16" t="s">
        <v>4260</v>
      </c>
      <c r="CA9" s="15">
        <v>228</v>
      </c>
      <c r="CB9" s="16" t="s">
        <v>4261</v>
      </c>
      <c r="CC9" s="20">
        <v>0.95522779999999996</v>
      </c>
      <c r="CD9" s="16" t="s">
        <v>4260</v>
      </c>
      <c r="CE9" s="15">
        <v>7791</v>
      </c>
      <c r="CF9" s="16" t="s">
        <v>4261</v>
      </c>
      <c r="CG9" s="20">
        <v>0.80326549999999997</v>
      </c>
      <c r="CH9" s="16" t="s">
        <v>4260</v>
      </c>
      <c r="CI9" s="15">
        <v>671</v>
      </c>
      <c r="CJ9" s="16" t="s">
        <v>4261</v>
      </c>
      <c r="CK9" s="20">
        <v>1.064954</v>
      </c>
      <c r="CL9" s="16" t="s">
        <v>4790</v>
      </c>
      <c r="CM9" s="15">
        <f>SUM(A2L302C10)/A2L302C1</f>
        <v>61679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39758</v>
      </c>
      <c r="H10" s="16" t="s">
        <v>4253</v>
      </c>
      <c r="I10" s="20">
        <v>1</v>
      </c>
      <c r="J10" s="16" t="s">
        <v>4252</v>
      </c>
      <c r="K10" s="15">
        <v>353</v>
      </c>
      <c r="L10" s="16" t="s">
        <v>4253</v>
      </c>
      <c r="M10" s="20">
        <v>1</v>
      </c>
      <c r="N10" s="16" t="s">
        <v>4252</v>
      </c>
      <c r="O10" s="15">
        <v>5000</v>
      </c>
      <c r="P10" s="16" t="s">
        <v>4253</v>
      </c>
      <c r="Q10" s="20">
        <v>1</v>
      </c>
      <c r="R10" s="16" t="s">
        <v>4252</v>
      </c>
      <c r="S10" s="15">
        <v>263</v>
      </c>
      <c r="T10" s="16" t="s">
        <v>4253</v>
      </c>
      <c r="U10" s="20">
        <v>1</v>
      </c>
      <c r="V10" s="16" t="s">
        <v>4252</v>
      </c>
      <c r="W10" s="15">
        <v>45374</v>
      </c>
      <c r="X10" s="16" t="s">
        <v>4252</v>
      </c>
      <c r="Y10" s="15">
        <v>45374</v>
      </c>
      <c r="Z10" s="16" t="s">
        <v>4254</v>
      </c>
      <c r="AA10" s="15">
        <v>36088</v>
      </c>
      <c r="AB10" s="16" t="s">
        <v>4255</v>
      </c>
      <c r="AC10" s="20">
        <v>1.031698</v>
      </c>
      <c r="AD10" s="16" t="s">
        <v>4254</v>
      </c>
      <c r="AE10" s="15">
        <v>110</v>
      </c>
      <c r="AF10" s="16" t="s">
        <v>4255</v>
      </c>
      <c r="AG10" s="20">
        <v>1.0376719999999999</v>
      </c>
      <c r="AH10" s="16" t="s">
        <v>4254</v>
      </c>
      <c r="AI10" s="15">
        <v>5132</v>
      </c>
      <c r="AJ10" s="16" t="s">
        <v>4255</v>
      </c>
      <c r="AK10" s="20">
        <v>1.0755410000000001</v>
      </c>
      <c r="AL10" s="16" t="s">
        <v>4254</v>
      </c>
      <c r="AM10" s="15">
        <v>222</v>
      </c>
      <c r="AN10" s="16" t="s">
        <v>4255</v>
      </c>
      <c r="AO10" s="20">
        <v>1.0322769999999999</v>
      </c>
      <c r="AP10" s="16" t="s">
        <v>4256</v>
      </c>
      <c r="AQ10" s="15">
        <v>43603</v>
      </c>
      <c r="AR10" s="16" t="s">
        <v>4257</v>
      </c>
      <c r="AS10" s="20">
        <v>1.038359</v>
      </c>
      <c r="AT10" s="16" t="s">
        <v>4256</v>
      </c>
      <c r="AU10" s="15">
        <v>180</v>
      </c>
      <c r="AV10" s="16" t="s">
        <v>4257</v>
      </c>
      <c r="AW10" s="20">
        <v>0.95399330000000004</v>
      </c>
      <c r="AX10" s="16" t="s">
        <v>4256</v>
      </c>
      <c r="AY10" s="15">
        <v>10633</v>
      </c>
      <c r="AZ10" s="16" t="s">
        <v>4257</v>
      </c>
      <c r="BA10" s="20">
        <v>0.98826579999999997</v>
      </c>
      <c r="BB10" s="16" t="s">
        <v>4256</v>
      </c>
      <c r="BC10" s="15">
        <v>743</v>
      </c>
      <c r="BD10" s="16" t="s">
        <v>4257</v>
      </c>
      <c r="BE10" s="20">
        <v>1.0273650000000001</v>
      </c>
      <c r="BF10" s="16" t="s">
        <v>4258</v>
      </c>
      <c r="BG10" s="15">
        <v>42853</v>
      </c>
      <c r="BH10" s="16" t="s">
        <v>4259</v>
      </c>
      <c r="BI10" s="20">
        <v>1.056006</v>
      </c>
      <c r="BJ10" s="16" t="s">
        <v>4258</v>
      </c>
      <c r="BK10" s="15">
        <v>199</v>
      </c>
      <c r="BL10" s="16" t="s">
        <v>4259</v>
      </c>
      <c r="BM10" s="20">
        <v>0.92902090000000004</v>
      </c>
      <c r="BN10" s="16" t="s">
        <v>4258</v>
      </c>
      <c r="BO10" s="15">
        <v>13894</v>
      </c>
      <c r="BP10" s="16" t="s">
        <v>4259</v>
      </c>
      <c r="BQ10" s="20">
        <v>0.7997746</v>
      </c>
      <c r="BR10" s="16" t="s">
        <v>4258</v>
      </c>
      <c r="BS10" s="15">
        <v>44</v>
      </c>
      <c r="BT10" s="16" t="s">
        <v>4259</v>
      </c>
      <c r="BU10" s="20">
        <v>1.0391090000000001</v>
      </c>
      <c r="BV10" s="16" t="s">
        <v>4260</v>
      </c>
      <c r="BW10" s="15">
        <v>39777</v>
      </c>
      <c r="BX10" s="16" t="s">
        <v>4261</v>
      </c>
      <c r="BY10" s="20">
        <v>1.081915</v>
      </c>
      <c r="BZ10" s="16" t="s">
        <v>4260</v>
      </c>
      <c r="CA10" s="15">
        <v>183</v>
      </c>
      <c r="CB10" s="16" t="s">
        <v>4261</v>
      </c>
      <c r="CC10" s="20">
        <v>0.95522779999999996</v>
      </c>
      <c r="CD10" s="16" t="s">
        <v>4260</v>
      </c>
      <c r="CE10" s="15">
        <v>9122</v>
      </c>
      <c r="CF10" s="16" t="s">
        <v>4261</v>
      </c>
      <c r="CG10" s="20">
        <v>0.80326549999999997</v>
      </c>
      <c r="CH10" s="16" t="s">
        <v>4260</v>
      </c>
      <c r="CI10" s="15">
        <v>115</v>
      </c>
      <c r="CJ10" s="16" t="s">
        <v>4261</v>
      </c>
      <c r="CK10" s="20">
        <v>1.064954</v>
      </c>
      <c r="CL10" s="16" t="s">
        <v>4791</v>
      </c>
      <c r="CM10" s="15">
        <f>SUM(A2L303C10)/A2L303C1</f>
        <v>45374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7534</v>
      </c>
      <c r="H11" s="16" t="s">
        <v>4253</v>
      </c>
      <c r="I11" s="20">
        <v>1</v>
      </c>
      <c r="J11" s="16" t="s">
        <v>4252</v>
      </c>
      <c r="K11" s="15">
        <v>93</v>
      </c>
      <c r="L11" s="16" t="s">
        <v>4253</v>
      </c>
      <c r="M11" s="20">
        <v>1</v>
      </c>
      <c r="N11" s="16" t="s">
        <v>4252</v>
      </c>
      <c r="O11" s="15">
        <v>464</v>
      </c>
      <c r="P11" s="16" t="s">
        <v>4253</v>
      </c>
      <c r="Q11" s="20">
        <v>1</v>
      </c>
      <c r="R11" s="16" t="s">
        <v>4252</v>
      </c>
      <c r="S11" s="15">
        <v>151</v>
      </c>
      <c r="T11" s="16" t="s">
        <v>4253</v>
      </c>
      <c r="U11" s="20">
        <v>1</v>
      </c>
      <c r="V11" s="16" t="s">
        <v>4252</v>
      </c>
      <c r="W11" s="15">
        <v>8242</v>
      </c>
      <c r="X11" s="16" t="s">
        <v>4252</v>
      </c>
      <c r="Y11" s="15">
        <v>8242</v>
      </c>
      <c r="Z11" s="16" t="s">
        <v>4254</v>
      </c>
      <c r="AA11" s="15">
        <v>7747</v>
      </c>
      <c r="AB11" s="16" t="s">
        <v>4255</v>
      </c>
      <c r="AC11" s="20">
        <v>1.031698</v>
      </c>
      <c r="AD11" s="16" t="s">
        <v>4254</v>
      </c>
      <c r="AE11" s="15">
        <v>79</v>
      </c>
      <c r="AF11" s="16" t="s">
        <v>4255</v>
      </c>
      <c r="AG11" s="20">
        <v>1.0376719999999999</v>
      </c>
      <c r="AH11" s="16" t="s">
        <v>4254</v>
      </c>
      <c r="AI11" s="15">
        <v>524</v>
      </c>
      <c r="AJ11" s="16" t="s">
        <v>4255</v>
      </c>
      <c r="AK11" s="20">
        <v>1.0755410000000001</v>
      </c>
      <c r="AL11" s="16" t="s">
        <v>4254</v>
      </c>
      <c r="AM11" s="15">
        <v>200</v>
      </c>
      <c r="AN11" s="16" t="s">
        <v>4255</v>
      </c>
      <c r="AO11" s="20">
        <v>1.0322769999999999</v>
      </c>
      <c r="AP11" s="16" t="s">
        <v>4256</v>
      </c>
      <c r="AQ11" s="15">
        <v>6954</v>
      </c>
      <c r="AR11" s="16" t="s">
        <v>4257</v>
      </c>
      <c r="AS11" s="20">
        <v>1.038359</v>
      </c>
      <c r="AT11" s="16" t="s">
        <v>4256</v>
      </c>
      <c r="AU11" s="15">
        <v>137</v>
      </c>
      <c r="AV11" s="16" t="s">
        <v>4257</v>
      </c>
      <c r="AW11" s="20">
        <v>0.95399330000000004</v>
      </c>
      <c r="AX11" s="16" t="s">
        <v>4256</v>
      </c>
      <c r="AY11" s="15">
        <v>547</v>
      </c>
      <c r="AZ11" s="16" t="s">
        <v>4257</v>
      </c>
      <c r="BA11" s="20">
        <v>0.98826579999999997</v>
      </c>
      <c r="BB11" s="16" t="s">
        <v>4256</v>
      </c>
      <c r="BC11" s="15">
        <v>206</v>
      </c>
      <c r="BD11" s="16" t="s">
        <v>4257</v>
      </c>
      <c r="BE11" s="20">
        <v>1.0273650000000001</v>
      </c>
      <c r="BF11" s="16" t="s">
        <v>4258</v>
      </c>
      <c r="BG11" s="15">
        <v>9587</v>
      </c>
      <c r="BH11" s="16" t="s">
        <v>4259</v>
      </c>
      <c r="BI11" s="20">
        <v>1.056006</v>
      </c>
      <c r="BJ11" s="16" t="s">
        <v>4258</v>
      </c>
      <c r="BK11" s="15">
        <v>163</v>
      </c>
      <c r="BL11" s="16" t="s">
        <v>4259</v>
      </c>
      <c r="BM11" s="20">
        <v>0.92902090000000004</v>
      </c>
      <c r="BN11" s="16" t="s">
        <v>4258</v>
      </c>
      <c r="BO11" s="15">
        <v>703</v>
      </c>
      <c r="BP11" s="16" t="s">
        <v>4259</v>
      </c>
      <c r="BQ11" s="20">
        <v>0.7997746</v>
      </c>
      <c r="BR11" s="16" t="s">
        <v>4258</v>
      </c>
      <c r="BS11" s="15">
        <v>178</v>
      </c>
      <c r="BT11" s="16" t="s">
        <v>4259</v>
      </c>
      <c r="BU11" s="20">
        <v>1.0391090000000001</v>
      </c>
      <c r="BV11" s="16" t="s">
        <v>4260</v>
      </c>
      <c r="BW11" s="15">
        <v>9289</v>
      </c>
      <c r="BX11" s="16" t="s">
        <v>4261</v>
      </c>
      <c r="BY11" s="20">
        <v>1.081915</v>
      </c>
      <c r="BZ11" s="16" t="s">
        <v>4260</v>
      </c>
      <c r="CA11" s="15">
        <v>117</v>
      </c>
      <c r="CB11" s="16" t="s">
        <v>4261</v>
      </c>
      <c r="CC11" s="20">
        <v>0.95522779999999996</v>
      </c>
      <c r="CD11" s="16" t="s">
        <v>4260</v>
      </c>
      <c r="CE11" s="15">
        <v>587</v>
      </c>
      <c r="CF11" s="16" t="s">
        <v>4261</v>
      </c>
      <c r="CG11" s="20">
        <v>0.80326549999999997</v>
      </c>
      <c r="CH11" s="16" t="s">
        <v>4260</v>
      </c>
      <c r="CI11" s="15">
        <v>272</v>
      </c>
      <c r="CJ11" s="16" t="s">
        <v>4261</v>
      </c>
      <c r="CK11" s="20">
        <v>1.064954</v>
      </c>
      <c r="CL11" s="16" t="s">
        <v>4792</v>
      </c>
      <c r="CM11" s="15">
        <f>SUM(A2L304C10)/A2L304C1</f>
        <v>8242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1951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1951</v>
      </c>
      <c r="X12" s="16" t="s">
        <v>4252</v>
      </c>
      <c r="Y12" s="15">
        <v>1951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2996</v>
      </c>
      <c r="AJ12" s="16" t="s">
        <v>4255</v>
      </c>
      <c r="AK12" s="20">
        <v>1.0755410000000001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4117</v>
      </c>
      <c r="AZ12" s="16" t="s">
        <v>4257</v>
      </c>
      <c r="BA12" s="20">
        <v>0.98826579999999997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3347</v>
      </c>
      <c r="BP12" s="16" t="s">
        <v>4259</v>
      </c>
      <c r="BQ12" s="20">
        <v>0.7997746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1951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683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683</v>
      </c>
      <c r="X13" s="16" t="s">
        <v>4252</v>
      </c>
      <c r="Y13" s="15">
        <v>683</v>
      </c>
      <c r="Z13" s="16" t="s">
        <v>4254</v>
      </c>
      <c r="AA13" s="15">
        <v>597</v>
      </c>
      <c r="AB13" s="16" t="s">
        <v>4255</v>
      </c>
      <c r="AC13" s="20">
        <v>1.031698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23</v>
      </c>
      <c r="AJ13" s="16" t="s">
        <v>4255</v>
      </c>
      <c r="AK13" s="20">
        <v>1.0755410000000001</v>
      </c>
      <c r="AL13" s="16" t="s">
        <v>4254</v>
      </c>
      <c r="AM13" s="15">
        <v>25</v>
      </c>
      <c r="AN13" s="16" t="s">
        <v>4255</v>
      </c>
      <c r="AO13" s="20">
        <v>1.0322769999999999</v>
      </c>
      <c r="AP13" s="16" t="s">
        <v>4256</v>
      </c>
      <c r="AQ13" s="15">
        <v>629</v>
      </c>
      <c r="AR13" s="16" t="s">
        <v>4257</v>
      </c>
      <c r="AS13" s="20">
        <v>1.038359</v>
      </c>
      <c r="AT13" s="16" t="s">
        <v>4256</v>
      </c>
      <c r="AU13" s="15">
        <v>-1</v>
      </c>
      <c r="AV13" s="16" t="s">
        <v>4257</v>
      </c>
      <c r="AW13" s="20">
        <v>0.95399330000000004</v>
      </c>
      <c r="AX13" s="16" t="s">
        <v>4256</v>
      </c>
      <c r="AY13" s="15">
        <v>21</v>
      </c>
      <c r="AZ13" s="16" t="s">
        <v>4257</v>
      </c>
      <c r="BA13" s="20">
        <v>0.98826579999999997</v>
      </c>
      <c r="BB13" s="16" t="s">
        <v>4256</v>
      </c>
      <c r="BC13" s="15">
        <v>8</v>
      </c>
      <c r="BD13" s="16" t="s">
        <v>4257</v>
      </c>
      <c r="BE13" s="20">
        <v>1.0273650000000001</v>
      </c>
      <c r="BF13" s="16" t="s">
        <v>4258</v>
      </c>
      <c r="BG13" s="15">
        <v>657</v>
      </c>
      <c r="BH13" s="16" t="s">
        <v>4259</v>
      </c>
      <c r="BI13" s="20">
        <v>1.056006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35</v>
      </c>
      <c r="BP13" s="16" t="s">
        <v>4259</v>
      </c>
      <c r="BQ13" s="20">
        <v>0.7997746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718</v>
      </c>
      <c r="BX13" s="16" t="s">
        <v>4261</v>
      </c>
      <c r="BY13" s="20">
        <v>1.081915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39</v>
      </c>
      <c r="CF13" s="16" t="s">
        <v>4261</v>
      </c>
      <c r="CG13" s="20">
        <v>0.80326549999999997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683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-32</v>
      </c>
      <c r="H14" s="16" t="s">
        <v>4253</v>
      </c>
      <c r="I14" s="20">
        <v>1</v>
      </c>
      <c r="J14" s="16" t="s">
        <v>4252</v>
      </c>
      <c r="K14" s="15">
        <v>3</v>
      </c>
      <c r="L14" s="16" t="s">
        <v>4253</v>
      </c>
      <c r="M14" s="20">
        <v>1</v>
      </c>
      <c r="N14" s="16" t="s">
        <v>4252</v>
      </c>
      <c r="O14" s="15">
        <v>2004</v>
      </c>
      <c r="P14" s="16" t="s">
        <v>4253</v>
      </c>
      <c r="Q14" s="20">
        <v>1</v>
      </c>
      <c r="R14" s="16" t="s">
        <v>4252</v>
      </c>
      <c r="S14" s="15">
        <v>5</v>
      </c>
      <c r="T14" s="16" t="s">
        <v>4253</v>
      </c>
      <c r="U14" s="20">
        <v>1</v>
      </c>
      <c r="V14" s="16" t="s">
        <v>4252</v>
      </c>
      <c r="W14" s="15">
        <v>1980</v>
      </c>
      <c r="X14" s="16" t="s">
        <v>4252</v>
      </c>
      <c r="Y14" s="15">
        <v>1980</v>
      </c>
      <c r="Z14" s="16" t="s">
        <v>4254</v>
      </c>
      <c r="AA14" s="15">
        <v>5</v>
      </c>
      <c r="AB14" s="16" t="s">
        <v>4255</v>
      </c>
      <c r="AC14" s="20">
        <v>1.031698</v>
      </c>
      <c r="AD14" s="16" t="s">
        <v>4254</v>
      </c>
      <c r="AE14" s="15">
        <v>2</v>
      </c>
      <c r="AF14" s="16" t="s">
        <v>4255</v>
      </c>
      <c r="AG14" s="20">
        <v>1.0376719999999999</v>
      </c>
      <c r="AH14" s="16" t="s">
        <v>4254</v>
      </c>
      <c r="AI14" s="15">
        <v>1923</v>
      </c>
      <c r="AJ14" s="16" t="s">
        <v>4255</v>
      </c>
      <c r="AK14" s="20">
        <v>1.0755410000000001</v>
      </c>
      <c r="AL14" s="16" t="s">
        <v>4254</v>
      </c>
      <c r="AM14" s="15">
        <v>5</v>
      </c>
      <c r="AN14" s="16" t="s">
        <v>4255</v>
      </c>
      <c r="AO14" s="20">
        <v>1.0322769999999999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37</v>
      </c>
      <c r="AV14" s="16" t="s">
        <v>4257</v>
      </c>
      <c r="AW14" s="20">
        <v>0.95399330000000004</v>
      </c>
      <c r="AX14" s="16" t="s">
        <v>4256</v>
      </c>
      <c r="AY14" s="15">
        <v>1968</v>
      </c>
      <c r="AZ14" s="16" t="s">
        <v>4257</v>
      </c>
      <c r="BA14" s="20">
        <v>0.98826579999999997</v>
      </c>
      <c r="BB14" s="16" t="s">
        <v>4256</v>
      </c>
      <c r="BC14" s="15">
        <v>3</v>
      </c>
      <c r="BD14" s="16" t="s">
        <v>4257</v>
      </c>
      <c r="BE14" s="20">
        <v>1.0273650000000001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2164</v>
      </c>
      <c r="BP14" s="16" t="s">
        <v>4259</v>
      </c>
      <c r="BQ14" s="20">
        <v>0.7997746</v>
      </c>
      <c r="BR14" s="16" t="s">
        <v>4258</v>
      </c>
      <c r="BS14" s="15">
        <v>1</v>
      </c>
      <c r="BT14" s="16" t="s">
        <v>4259</v>
      </c>
      <c r="BU14" s="20">
        <v>1.0391090000000001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1886</v>
      </c>
      <c r="CF14" s="16" t="s">
        <v>4261</v>
      </c>
      <c r="CG14" s="20">
        <v>0.80326549999999997</v>
      </c>
      <c r="CH14" s="16" t="s">
        <v>4260</v>
      </c>
      <c r="CI14" s="15">
        <v>1</v>
      </c>
      <c r="CJ14" s="16" t="s">
        <v>4261</v>
      </c>
      <c r="CK14" s="20">
        <v>1.064954</v>
      </c>
      <c r="CL14" s="16" t="s">
        <v>4795</v>
      </c>
      <c r="CM14" s="15">
        <f>SUM(A2L307C10)/A2L307C1</f>
        <v>1980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3559</v>
      </c>
      <c r="H15" s="16" t="s">
        <v>4253</v>
      </c>
      <c r="I15" s="20">
        <v>1</v>
      </c>
      <c r="J15" s="16" t="s">
        <v>4252</v>
      </c>
      <c r="K15" s="15">
        <v>133</v>
      </c>
      <c r="L15" s="16" t="s">
        <v>4253</v>
      </c>
      <c r="M15" s="20">
        <v>1</v>
      </c>
      <c r="N15" s="16" t="s">
        <v>4252</v>
      </c>
      <c r="O15" s="15">
        <v>594</v>
      </c>
      <c r="P15" s="16" t="s">
        <v>4253</v>
      </c>
      <c r="Q15" s="20">
        <v>1</v>
      </c>
      <c r="R15" s="16" t="s">
        <v>4252</v>
      </c>
      <c r="S15" s="15">
        <v>9</v>
      </c>
      <c r="T15" s="16" t="s">
        <v>4253</v>
      </c>
      <c r="U15" s="20">
        <v>1</v>
      </c>
      <c r="V15" s="16" t="s">
        <v>4252</v>
      </c>
      <c r="W15" s="15">
        <v>4295</v>
      </c>
      <c r="X15" s="16" t="s">
        <v>4252</v>
      </c>
      <c r="Y15" s="15">
        <v>4295</v>
      </c>
      <c r="Z15" s="16" t="s">
        <v>4254</v>
      </c>
      <c r="AA15" s="15">
        <v>4495</v>
      </c>
      <c r="AB15" s="16" t="s">
        <v>4255</v>
      </c>
      <c r="AC15" s="20">
        <v>1.031698</v>
      </c>
      <c r="AD15" s="16" t="s">
        <v>4254</v>
      </c>
      <c r="AE15" s="15">
        <v>244</v>
      </c>
      <c r="AF15" s="16" t="s">
        <v>4255</v>
      </c>
      <c r="AG15" s="20">
        <v>1.0376719999999999</v>
      </c>
      <c r="AH15" s="16" t="s">
        <v>4254</v>
      </c>
      <c r="AI15" s="15">
        <v>820</v>
      </c>
      <c r="AJ15" s="16" t="s">
        <v>4255</v>
      </c>
      <c r="AK15" s="20">
        <v>1.0755410000000001</v>
      </c>
      <c r="AL15" s="16" t="s">
        <v>4254</v>
      </c>
      <c r="AM15" s="15">
        <v>76</v>
      </c>
      <c r="AN15" s="16" t="s">
        <v>4255</v>
      </c>
      <c r="AO15" s="20">
        <v>1.0322769999999999</v>
      </c>
      <c r="AP15" s="16" t="s">
        <v>4256</v>
      </c>
      <c r="AQ15" s="15">
        <v>5088</v>
      </c>
      <c r="AR15" s="16" t="s">
        <v>4257</v>
      </c>
      <c r="AS15" s="20">
        <v>1.038359</v>
      </c>
      <c r="AT15" s="16" t="s">
        <v>4256</v>
      </c>
      <c r="AU15" s="15">
        <v>150</v>
      </c>
      <c r="AV15" s="16" t="s">
        <v>4257</v>
      </c>
      <c r="AW15" s="20">
        <v>0.95399330000000004</v>
      </c>
      <c r="AX15" s="16" t="s">
        <v>4256</v>
      </c>
      <c r="AY15" s="15">
        <v>753</v>
      </c>
      <c r="AZ15" s="16" t="s">
        <v>4257</v>
      </c>
      <c r="BA15" s="20">
        <v>0.98826579999999997</v>
      </c>
      <c r="BB15" s="16" t="s">
        <v>4256</v>
      </c>
      <c r="BC15" s="15">
        <v>145</v>
      </c>
      <c r="BD15" s="16" t="s">
        <v>4257</v>
      </c>
      <c r="BE15" s="20">
        <v>1.0273650000000001</v>
      </c>
      <c r="BF15" s="16" t="s">
        <v>4258</v>
      </c>
      <c r="BG15" s="15">
        <v>5395</v>
      </c>
      <c r="BH15" s="16" t="s">
        <v>4259</v>
      </c>
      <c r="BI15" s="20">
        <v>1.056006</v>
      </c>
      <c r="BJ15" s="16" t="s">
        <v>4258</v>
      </c>
      <c r="BK15" s="15">
        <v>297</v>
      </c>
      <c r="BL15" s="16" t="s">
        <v>4259</v>
      </c>
      <c r="BM15" s="20">
        <v>0.92902090000000004</v>
      </c>
      <c r="BN15" s="16" t="s">
        <v>4258</v>
      </c>
      <c r="BO15" s="15">
        <v>795</v>
      </c>
      <c r="BP15" s="16" t="s">
        <v>4259</v>
      </c>
      <c r="BQ15" s="20">
        <v>0.7997746</v>
      </c>
      <c r="BR15" s="16" t="s">
        <v>4258</v>
      </c>
      <c r="BS15" s="15">
        <v>74</v>
      </c>
      <c r="BT15" s="16" t="s">
        <v>4259</v>
      </c>
      <c r="BU15" s="20">
        <v>1.0391090000000001</v>
      </c>
      <c r="BV15" s="16" t="s">
        <v>4260</v>
      </c>
      <c r="BW15" s="15">
        <v>5528</v>
      </c>
      <c r="BX15" s="16" t="s">
        <v>4261</v>
      </c>
      <c r="BY15" s="20">
        <v>1.081915</v>
      </c>
      <c r="BZ15" s="16" t="s">
        <v>4260</v>
      </c>
      <c r="CA15" s="15">
        <v>406</v>
      </c>
      <c r="CB15" s="16" t="s">
        <v>4261</v>
      </c>
      <c r="CC15" s="20">
        <v>0.95522779999999996</v>
      </c>
      <c r="CD15" s="16" t="s">
        <v>4260</v>
      </c>
      <c r="CE15" s="15">
        <v>1528</v>
      </c>
      <c r="CF15" s="16" t="s">
        <v>4261</v>
      </c>
      <c r="CG15" s="20">
        <v>0.80326549999999997</v>
      </c>
      <c r="CH15" s="16" t="s">
        <v>4260</v>
      </c>
      <c r="CI15" s="15">
        <v>13</v>
      </c>
      <c r="CJ15" s="16" t="s">
        <v>4261</v>
      </c>
      <c r="CK15" s="20">
        <v>1.064954</v>
      </c>
      <c r="CL15" s="16" t="s">
        <v>4796</v>
      </c>
      <c r="CM15" s="15">
        <f>SUM(A2L308C10)/A2L308C1</f>
        <v>4295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116393</v>
      </c>
      <c r="L16" s="16" t="s">
        <v>4253</v>
      </c>
      <c r="M16" s="20">
        <v>1</v>
      </c>
      <c r="N16" s="16" t="s">
        <v>4252</v>
      </c>
      <c r="O16" s="15">
        <v>33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116426</v>
      </c>
      <c r="X16" s="16" t="s">
        <v>4252</v>
      </c>
      <c r="Y16" s="15">
        <v>116426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80397</v>
      </c>
      <c r="AF16" s="16" t="s">
        <v>4255</v>
      </c>
      <c r="AG16" s="20">
        <v>1.2423869999999999</v>
      </c>
      <c r="AH16" s="16" t="s">
        <v>4254</v>
      </c>
      <c r="AI16" s="15">
        <v>47</v>
      </c>
      <c r="AJ16" s="16" t="s">
        <v>4255</v>
      </c>
      <c r="AK16" s="20">
        <v>1.0755410000000001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119096</v>
      </c>
      <c r="AV16" s="16" t="s">
        <v>4257</v>
      </c>
      <c r="AW16" s="20">
        <v>0.98896329999999999</v>
      </c>
      <c r="AX16" s="16" t="s">
        <v>4256</v>
      </c>
      <c r="AY16" s="15">
        <v>226</v>
      </c>
      <c r="AZ16" s="16" t="s">
        <v>4257</v>
      </c>
      <c r="BA16" s="20">
        <v>0.98826579999999997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236766</v>
      </c>
      <c r="BL16" s="16" t="s">
        <v>4259</v>
      </c>
      <c r="BM16" s="20">
        <v>0.57951260000000004</v>
      </c>
      <c r="BN16" s="16" t="s">
        <v>4258</v>
      </c>
      <c r="BO16" s="15">
        <v>123</v>
      </c>
      <c r="BP16" s="16" t="s">
        <v>4259</v>
      </c>
      <c r="BQ16" s="20">
        <v>0.7997746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234050</v>
      </c>
      <c r="CB16" s="16" t="s">
        <v>4261</v>
      </c>
      <c r="CC16" s="20">
        <v>0.55811370000000005</v>
      </c>
      <c r="CD16" s="16" t="s">
        <v>4260</v>
      </c>
      <c r="CE16" s="15">
        <v>296</v>
      </c>
      <c r="CF16" s="16" t="s">
        <v>4261</v>
      </c>
      <c r="CG16" s="20">
        <v>0.80326549999999997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116426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3068</v>
      </c>
      <c r="H18" s="16" t="s">
        <v>4253</v>
      </c>
      <c r="I18" s="20">
        <v>1</v>
      </c>
      <c r="J18" s="16" t="s">
        <v>4252</v>
      </c>
      <c r="K18" s="15">
        <v>921</v>
      </c>
      <c r="L18" s="16" t="s">
        <v>4253</v>
      </c>
      <c r="M18" s="20">
        <v>1</v>
      </c>
      <c r="N18" s="16" t="s">
        <v>4252</v>
      </c>
      <c r="O18" s="15">
        <v>298</v>
      </c>
      <c r="P18" s="16" t="s">
        <v>4253</v>
      </c>
      <c r="Q18" s="20">
        <v>1</v>
      </c>
      <c r="R18" s="16" t="s">
        <v>4252</v>
      </c>
      <c r="S18" s="15">
        <v>17</v>
      </c>
      <c r="T18" s="16" t="s">
        <v>4253</v>
      </c>
      <c r="U18" s="20">
        <v>1</v>
      </c>
      <c r="V18" s="16" t="s">
        <v>4252</v>
      </c>
      <c r="W18" s="15">
        <v>4304</v>
      </c>
      <c r="X18" s="16" t="s">
        <v>4252</v>
      </c>
      <c r="Y18" s="15">
        <v>4304</v>
      </c>
      <c r="Z18" s="16" t="s">
        <v>4254</v>
      </c>
      <c r="AA18" s="15">
        <v>3217</v>
      </c>
      <c r="AB18" s="16" t="s">
        <v>4255</v>
      </c>
      <c r="AC18" s="20">
        <v>1.031698</v>
      </c>
      <c r="AD18" s="16" t="s">
        <v>4254</v>
      </c>
      <c r="AE18" s="15">
        <v>834</v>
      </c>
      <c r="AF18" s="16" t="s">
        <v>4255</v>
      </c>
      <c r="AG18" s="20">
        <v>1.0376719999999999</v>
      </c>
      <c r="AH18" s="16" t="s">
        <v>4254</v>
      </c>
      <c r="AI18" s="15">
        <v>302</v>
      </c>
      <c r="AJ18" s="16" t="s">
        <v>4255</v>
      </c>
      <c r="AK18" s="20">
        <v>1.0755410000000001</v>
      </c>
      <c r="AL18" s="16" t="s">
        <v>4254</v>
      </c>
      <c r="AM18" s="15">
        <v>25</v>
      </c>
      <c r="AN18" s="16" t="s">
        <v>4255</v>
      </c>
      <c r="AO18" s="20">
        <v>1.0322769999999999</v>
      </c>
      <c r="AP18" s="16" t="s">
        <v>4256</v>
      </c>
      <c r="AQ18" s="15">
        <v>3885</v>
      </c>
      <c r="AR18" s="16" t="s">
        <v>4257</v>
      </c>
      <c r="AS18" s="20">
        <v>1.038359</v>
      </c>
      <c r="AT18" s="16" t="s">
        <v>4256</v>
      </c>
      <c r="AU18" s="15">
        <v>2077</v>
      </c>
      <c r="AV18" s="16" t="s">
        <v>4257</v>
      </c>
      <c r="AW18" s="20">
        <v>0.95399330000000004</v>
      </c>
      <c r="AX18" s="16" t="s">
        <v>4256</v>
      </c>
      <c r="AY18" s="15">
        <v>307</v>
      </c>
      <c r="AZ18" s="16" t="s">
        <v>4257</v>
      </c>
      <c r="BA18" s="20">
        <v>0.98826579999999997</v>
      </c>
      <c r="BB18" s="16" t="s">
        <v>4256</v>
      </c>
      <c r="BC18" s="15">
        <v>48</v>
      </c>
      <c r="BD18" s="16" t="s">
        <v>4257</v>
      </c>
      <c r="BE18" s="20">
        <v>1.0273650000000001</v>
      </c>
      <c r="BF18" s="16" t="s">
        <v>4258</v>
      </c>
      <c r="BG18" s="15">
        <v>4072</v>
      </c>
      <c r="BH18" s="16" t="s">
        <v>4259</v>
      </c>
      <c r="BI18" s="20">
        <v>1.056006</v>
      </c>
      <c r="BJ18" s="16" t="s">
        <v>4258</v>
      </c>
      <c r="BK18" s="15">
        <v>3052</v>
      </c>
      <c r="BL18" s="16" t="s">
        <v>4259</v>
      </c>
      <c r="BM18" s="20">
        <v>0.92902090000000004</v>
      </c>
      <c r="BN18" s="16" t="s">
        <v>4258</v>
      </c>
      <c r="BO18" s="15">
        <v>448</v>
      </c>
      <c r="BP18" s="16" t="s">
        <v>4259</v>
      </c>
      <c r="BQ18" s="20">
        <v>0.7997746</v>
      </c>
      <c r="BR18" s="16" t="s">
        <v>4258</v>
      </c>
      <c r="BS18" s="15">
        <v>59</v>
      </c>
      <c r="BT18" s="16" t="s">
        <v>4259</v>
      </c>
      <c r="BU18" s="20">
        <v>1.0391090000000001</v>
      </c>
      <c r="BV18" s="16" t="s">
        <v>4260</v>
      </c>
      <c r="BW18" s="15">
        <v>4323</v>
      </c>
      <c r="BX18" s="16" t="s">
        <v>4261</v>
      </c>
      <c r="BY18" s="20">
        <v>1.081915</v>
      </c>
      <c r="BZ18" s="16" t="s">
        <v>4260</v>
      </c>
      <c r="CA18" s="15">
        <v>2979</v>
      </c>
      <c r="CB18" s="16" t="s">
        <v>4261</v>
      </c>
      <c r="CC18" s="20">
        <v>0.95522779999999996</v>
      </c>
      <c r="CD18" s="16" t="s">
        <v>4260</v>
      </c>
      <c r="CE18" s="15">
        <v>332</v>
      </c>
      <c r="CF18" s="16" t="s">
        <v>4261</v>
      </c>
      <c r="CG18" s="20">
        <v>0.80326549999999997</v>
      </c>
      <c r="CH18" s="16" t="s">
        <v>4260</v>
      </c>
      <c r="CI18" s="15">
        <v>33</v>
      </c>
      <c r="CJ18" s="16" t="s">
        <v>4261</v>
      </c>
      <c r="CK18" s="20">
        <v>1.064954</v>
      </c>
      <c r="CL18" s="16" t="s">
        <v>4799</v>
      </c>
      <c r="CM18" s="15">
        <f>SUM(A2L311C10)/A2L311C1</f>
        <v>4304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780</v>
      </c>
      <c r="T19" s="16" t="s">
        <v>4253</v>
      </c>
      <c r="U19" s="20">
        <v>1</v>
      </c>
      <c r="V19" s="16" t="s">
        <v>4252</v>
      </c>
      <c r="W19" s="15">
        <v>780</v>
      </c>
      <c r="X19" s="16" t="s">
        <v>4252</v>
      </c>
      <c r="Y19" s="15">
        <v>780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3311</v>
      </c>
      <c r="AN19" s="16" t="s">
        <v>4255</v>
      </c>
      <c r="AO19" s="20">
        <v>1.0322769999999999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2489</v>
      </c>
      <c r="BD19" s="16" t="s">
        <v>4257</v>
      </c>
      <c r="BE19" s="20">
        <v>1.0273650000000001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-1046</v>
      </c>
      <c r="BT19" s="16" t="s">
        <v>4259</v>
      </c>
      <c r="BU19" s="20">
        <v>1.0391090000000001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1273</v>
      </c>
      <c r="CJ19" s="16" t="s">
        <v>4261</v>
      </c>
      <c r="CK19" s="20">
        <v>1.064954</v>
      </c>
      <c r="CL19" s="16" t="s">
        <v>4800</v>
      </c>
      <c r="CM19" s="15">
        <f>SUM(A2L312C10)/A2L312C1</f>
        <v>780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1138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1138</v>
      </c>
      <c r="X20" s="16" t="s">
        <v>4252</v>
      </c>
      <c r="Y20" s="15">
        <v>1138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1818</v>
      </c>
      <c r="AJ20" s="16" t="s">
        <v>4255</v>
      </c>
      <c r="AK20" s="20">
        <v>1.0755410000000001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2</v>
      </c>
      <c r="AV20" s="16" t="s">
        <v>4257</v>
      </c>
      <c r="AW20" s="20">
        <v>0.95399330000000004</v>
      </c>
      <c r="AX20" s="16" t="s">
        <v>4256</v>
      </c>
      <c r="AY20" s="15">
        <v>2193</v>
      </c>
      <c r="AZ20" s="16" t="s">
        <v>4257</v>
      </c>
      <c r="BA20" s="20">
        <v>0.98826579999999997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1454</v>
      </c>
      <c r="BP20" s="16" t="s">
        <v>4259</v>
      </c>
      <c r="BQ20" s="20">
        <v>0.7997746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303</v>
      </c>
      <c r="BX20" s="16" t="s">
        <v>4261</v>
      </c>
      <c r="BY20" s="20">
        <v>1.081915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679</v>
      </c>
      <c r="CF20" s="16" t="s">
        <v>4261</v>
      </c>
      <c r="CG20" s="20">
        <v>0.80326549999999997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1138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45544</v>
      </c>
      <c r="T21" s="16" t="s">
        <v>4253</v>
      </c>
      <c r="U21" s="20">
        <v>1</v>
      </c>
      <c r="V21" s="16" t="s">
        <v>4252</v>
      </c>
      <c r="W21" s="15">
        <v>45544</v>
      </c>
      <c r="X21" s="16" t="s">
        <v>4252</v>
      </c>
      <c r="Y21" s="15">
        <v>45544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45518</v>
      </c>
      <c r="AN21" s="16" t="s">
        <v>4255</v>
      </c>
      <c r="AO21" s="20">
        <v>1.0322769999999999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47691</v>
      </c>
      <c r="BD21" s="16" t="s">
        <v>4257</v>
      </c>
      <c r="BE21" s="20">
        <v>1.0273650000000001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41700</v>
      </c>
      <c r="BT21" s="16" t="s">
        <v>4259</v>
      </c>
      <c r="BU21" s="20">
        <v>1.0391090000000001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49176</v>
      </c>
      <c r="CJ21" s="16" t="s">
        <v>4261</v>
      </c>
      <c r="CK21" s="20">
        <v>1.064954</v>
      </c>
      <c r="CL21" s="16" t="s">
        <v>4802</v>
      </c>
      <c r="CM21" s="15">
        <f>SUM(A2L314C10)/A2L314C1</f>
        <v>45544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8883</v>
      </c>
      <c r="T22" s="16" t="s">
        <v>4253</v>
      </c>
      <c r="U22" s="20">
        <v>1</v>
      </c>
      <c r="V22" s="16" t="s">
        <v>4252</v>
      </c>
      <c r="W22" s="15">
        <v>8883</v>
      </c>
      <c r="X22" s="16" t="s">
        <v>4252</v>
      </c>
      <c r="Y22" s="15">
        <v>8883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10487</v>
      </c>
      <c r="AN22" s="16" t="s">
        <v>4255</v>
      </c>
      <c r="AO22" s="20">
        <v>1.0322769999999999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13825</v>
      </c>
      <c r="BD22" s="16" t="s">
        <v>4257</v>
      </c>
      <c r="BE22" s="20">
        <v>1.0273650000000001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5055</v>
      </c>
      <c r="BT22" s="16" t="s">
        <v>4259</v>
      </c>
      <c r="BU22" s="20">
        <v>1.0391090000000001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10367</v>
      </c>
      <c r="CJ22" s="16" t="s">
        <v>4261</v>
      </c>
      <c r="CK22" s="20">
        <v>1.064954</v>
      </c>
      <c r="CL22" s="16" t="s">
        <v>4803</v>
      </c>
      <c r="CM22" s="15">
        <f>SUM(A2L315C10)/A2L315C1</f>
        <v>8883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6893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6893</v>
      </c>
      <c r="X23" s="16" t="s">
        <v>4252</v>
      </c>
      <c r="Y23" s="15">
        <v>6893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6139</v>
      </c>
      <c r="AJ23" s="16" t="s">
        <v>4255</v>
      </c>
      <c r="AK23" s="20">
        <v>1.0755410000000001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7509</v>
      </c>
      <c r="AZ23" s="16" t="s">
        <v>4257</v>
      </c>
      <c r="BA23" s="20">
        <v>0.98826579999999997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7620</v>
      </c>
      <c r="BP23" s="16" t="s">
        <v>4259</v>
      </c>
      <c r="BQ23" s="20">
        <v>0.7997746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9519</v>
      </c>
      <c r="CF23" s="16" t="s">
        <v>4261</v>
      </c>
      <c r="CG23" s="20">
        <v>0.80326549999999997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6893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2905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2905</v>
      </c>
      <c r="X24" s="16" t="s">
        <v>4252</v>
      </c>
      <c r="Y24" s="15">
        <v>2905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3642</v>
      </c>
      <c r="AJ24" s="16" t="s">
        <v>4255</v>
      </c>
      <c r="AK24" s="20">
        <v>1.0755410000000001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3005</v>
      </c>
      <c r="AZ24" s="16" t="s">
        <v>4257</v>
      </c>
      <c r="BA24" s="20">
        <v>0.98826579999999997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4416</v>
      </c>
      <c r="BP24" s="16" t="s">
        <v>4259</v>
      </c>
      <c r="BQ24" s="20">
        <v>0.7997746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3452</v>
      </c>
      <c r="CF24" s="16" t="s">
        <v>4261</v>
      </c>
      <c r="CG24" s="20">
        <v>0.80326549999999997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2905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4806</v>
      </c>
      <c r="CM25" s="15">
        <f>SUM(A2L318C10)/A2L318C1</f>
        <v>0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123055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118706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32402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57227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331390</v>
      </c>
      <c r="X26" s="16" t="s">
        <v>4812</v>
      </c>
      <c r="Y26" s="17">
        <f>SUM(A2L301C11:A2L318C11)-2*SUM(A2L317C11)</f>
        <v>331390</v>
      </c>
      <c r="Z26" s="16" t="s">
        <v>4813</v>
      </c>
      <c r="AA26" s="17">
        <f>SUM(A2L301C12:A2L318C12)-2*SUM(A2L317C12)</f>
        <v>113767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82245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31614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60825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119861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122623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56168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67790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126778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241308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63368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49984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119440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238415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55440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63939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331390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2651</v>
      </c>
      <c r="H27" s="16" t="s">
        <v>4253</v>
      </c>
      <c r="I27" s="20">
        <v>1</v>
      </c>
      <c r="J27" s="16" t="s">
        <v>4252</v>
      </c>
      <c r="K27" s="15">
        <v>9</v>
      </c>
      <c r="L27" s="16" t="s">
        <v>4253</v>
      </c>
      <c r="M27" s="20">
        <v>1</v>
      </c>
      <c r="N27" s="16" t="s">
        <v>4252</v>
      </c>
      <c r="O27" s="15">
        <v>1033</v>
      </c>
      <c r="P27" s="16" t="s">
        <v>4253</v>
      </c>
      <c r="Q27" s="20">
        <v>1</v>
      </c>
      <c r="R27" s="16" t="s">
        <v>4252</v>
      </c>
      <c r="S27" s="15">
        <v>49</v>
      </c>
      <c r="T27" s="16" t="s">
        <v>4253</v>
      </c>
      <c r="U27" s="20">
        <v>1</v>
      </c>
      <c r="V27" s="16" t="s">
        <v>4252</v>
      </c>
      <c r="W27" s="15">
        <v>3742</v>
      </c>
      <c r="X27" s="16" t="s">
        <v>4252</v>
      </c>
      <c r="Y27" s="15">
        <v>3742</v>
      </c>
      <c r="Z27" s="16" t="s">
        <v>4254</v>
      </c>
      <c r="AA27" s="15">
        <v>3370</v>
      </c>
      <c r="AB27" s="16" t="s">
        <v>4255</v>
      </c>
      <c r="AC27" s="20">
        <v>1.031698</v>
      </c>
      <c r="AD27" s="16" t="s">
        <v>4254</v>
      </c>
      <c r="AE27" s="15">
        <v>15</v>
      </c>
      <c r="AF27" s="16" t="s">
        <v>4255</v>
      </c>
      <c r="AG27" s="20">
        <v>1.0376719999999999</v>
      </c>
      <c r="AH27" s="16" t="s">
        <v>4254</v>
      </c>
      <c r="AI27" s="15">
        <v>1987</v>
      </c>
      <c r="AJ27" s="16" t="s">
        <v>4255</v>
      </c>
      <c r="AK27" s="20">
        <v>1.0755410000000001</v>
      </c>
      <c r="AL27" s="16" t="s">
        <v>4254</v>
      </c>
      <c r="AM27" s="15">
        <v>33</v>
      </c>
      <c r="AN27" s="16" t="s">
        <v>4255</v>
      </c>
      <c r="AO27" s="20">
        <v>1.0322769999999999</v>
      </c>
      <c r="AP27" s="16" t="s">
        <v>4256</v>
      </c>
      <c r="AQ27" s="15">
        <v>2193</v>
      </c>
      <c r="AR27" s="16" t="s">
        <v>4257</v>
      </c>
      <c r="AS27" s="20">
        <v>1.038359</v>
      </c>
      <c r="AT27" s="16" t="s">
        <v>4256</v>
      </c>
      <c r="AU27" s="15">
        <v>32</v>
      </c>
      <c r="AV27" s="16" t="s">
        <v>4257</v>
      </c>
      <c r="AW27" s="20">
        <v>0.95399330000000004</v>
      </c>
      <c r="AX27" s="16" t="s">
        <v>4256</v>
      </c>
      <c r="AY27" s="15">
        <v>2735</v>
      </c>
      <c r="AZ27" s="16" t="s">
        <v>4257</v>
      </c>
      <c r="BA27" s="20">
        <v>0.98826579999999997</v>
      </c>
      <c r="BB27" s="16" t="s">
        <v>4256</v>
      </c>
      <c r="BC27" s="15">
        <v>112</v>
      </c>
      <c r="BD27" s="16" t="s">
        <v>4257</v>
      </c>
      <c r="BE27" s="20">
        <v>1.0273650000000001</v>
      </c>
      <c r="BF27" s="16" t="s">
        <v>4258</v>
      </c>
      <c r="BG27" s="15">
        <v>6622</v>
      </c>
      <c r="BH27" s="16" t="s">
        <v>4259</v>
      </c>
      <c r="BI27" s="20">
        <v>1.056006</v>
      </c>
      <c r="BJ27" s="16" t="s">
        <v>4258</v>
      </c>
      <c r="BK27" s="15">
        <v>196</v>
      </c>
      <c r="BL27" s="16" t="s">
        <v>4259</v>
      </c>
      <c r="BM27" s="20">
        <v>0.92902090000000004</v>
      </c>
      <c r="BN27" s="16" t="s">
        <v>4258</v>
      </c>
      <c r="BO27" s="15">
        <v>4309</v>
      </c>
      <c r="BP27" s="16" t="s">
        <v>4259</v>
      </c>
      <c r="BQ27" s="20">
        <v>0.7997746</v>
      </c>
      <c r="BR27" s="16" t="s">
        <v>4258</v>
      </c>
      <c r="BS27" s="15">
        <v>1058</v>
      </c>
      <c r="BT27" s="16" t="s">
        <v>4259</v>
      </c>
      <c r="BU27" s="20">
        <v>1.0391090000000001</v>
      </c>
      <c r="BV27" s="16" t="s">
        <v>4260</v>
      </c>
      <c r="BW27" s="15">
        <v>4815</v>
      </c>
      <c r="BX27" s="16" t="s">
        <v>4261</v>
      </c>
      <c r="BY27" s="20">
        <v>1.081915</v>
      </c>
      <c r="BZ27" s="16" t="s">
        <v>4260</v>
      </c>
      <c r="CA27" s="15">
        <v>105</v>
      </c>
      <c r="CB27" s="16" t="s">
        <v>4261</v>
      </c>
      <c r="CC27" s="20">
        <v>0.95522779999999996</v>
      </c>
      <c r="CD27" s="16" t="s">
        <v>4260</v>
      </c>
      <c r="CE27" s="15">
        <v>5839</v>
      </c>
      <c r="CF27" s="16" t="s">
        <v>4261</v>
      </c>
      <c r="CG27" s="20">
        <v>0.80326549999999997</v>
      </c>
      <c r="CH27" s="16" t="s">
        <v>4260</v>
      </c>
      <c r="CI27" s="15">
        <v>440</v>
      </c>
      <c r="CJ27" s="16" t="s">
        <v>4261</v>
      </c>
      <c r="CK27" s="20">
        <v>1.064954</v>
      </c>
      <c r="CL27" s="16" t="s">
        <v>4830</v>
      </c>
      <c r="CM27" s="15">
        <f>SUM(A2L320C10)/A2L320C1</f>
        <v>3742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16034</v>
      </c>
      <c r="H28" s="16" t="s">
        <v>4253</v>
      </c>
      <c r="I28" s="20">
        <v>1</v>
      </c>
      <c r="J28" s="16" t="s">
        <v>4252</v>
      </c>
      <c r="K28" s="15">
        <v>269</v>
      </c>
      <c r="L28" s="16" t="s">
        <v>4253</v>
      </c>
      <c r="M28" s="20">
        <v>1</v>
      </c>
      <c r="N28" s="16" t="s">
        <v>4252</v>
      </c>
      <c r="O28" s="15">
        <v>3554</v>
      </c>
      <c r="P28" s="16" t="s">
        <v>4253</v>
      </c>
      <c r="Q28" s="20">
        <v>1</v>
      </c>
      <c r="R28" s="16" t="s">
        <v>4252</v>
      </c>
      <c r="S28" s="15">
        <v>220</v>
      </c>
      <c r="T28" s="16" t="s">
        <v>4253</v>
      </c>
      <c r="U28" s="20">
        <v>1</v>
      </c>
      <c r="V28" s="16" t="s">
        <v>4252</v>
      </c>
      <c r="W28" s="15">
        <v>20077</v>
      </c>
      <c r="X28" s="16" t="s">
        <v>4252</v>
      </c>
      <c r="Y28" s="15">
        <v>20077</v>
      </c>
      <c r="Z28" s="16" t="s">
        <v>4254</v>
      </c>
      <c r="AA28" s="15">
        <v>17751</v>
      </c>
      <c r="AB28" s="16" t="s">
        <v>4255</v>
      </c>
      <c r="AC28" s="20">
        <v>1.031698</v>
      </c>
      <c r="AD28" s="16" t="s">
        <v>4254</v>
      </c>
      <c r="AE28" s="15">
        <v>95</v>
      </c>
      <c r="AF28" s="16" t="s">
        <v>4255</v>
      </c>
      <c r="AG28" s="20">
        <v>1.0376719999999999</v>
      </c>
      <c r="AH28" s="16" t="s">
        <v>4254</v>
      </c>
      <c r="AI28" s="15">
        <v>3453</v>
      </c>
      <c r="AJ28" s="16" t="s">
        <v>4255</v>
      </c>
      <c r="AK28" s="20">
        <v>1.0755410000000001</v>
      </c>
      <c r="AL28" s="16" t="s">
        <v>4254</v>
      </c>
      <c r="AM28" s="15">
        <v>108</v>
      </c>
      <c r="AN28" s="16" t="s">
        <v>4255</v>
      </c>
      <c r="AO28" s="20">
        <v>1.0322769999999999</v>
      </c>
      <c r="AP28" s="16" t="s">
        <v>4256</v>
      </c>
      <c r="AQ28" s="15">
        <v>24331</v>
      </c>
      <c r="AR28" s="16" t="s">
        <v>4257</v>
      </c>
      <c r="AS28" s="20">
        <v>1.038359</v>
      </c>
      <c r="AT28" s="16" t="s">
        <v>4256</v>
      </c>
      <c r="AU28" s="15">
        <v>146</v>
      </c>
      <c r="AV28" s="16" t="s">
        <v>4257</v>
      </c>
      <c r="AW28" s="20">
        <v>0.95399330000000004</v>
      </c>
      <c r="AX28" s="16" t="s">
        <v>4256</v>
      </c>
      <c r="AY28" s="15">
        <v>3517</v>
      </c>
      <c r="AZ28" s="16" t="s">
        <v>4257</v>
      </c>
      <c r="BA28" s="20">
        <v>0.98826579999999997</v>
      </c>
      <c r="BB28" s="16" t="s">
        <v>4256</v>
      </c>
      <c r="BC28" s="15">
        <v>434</v>
      </c>
      <c r="BD28" s="16" t="s">
        <v>4257</v>
      </c>
      <c r="BE28" s="20">
        <v>1.0273650000000001</v>
      </c>
      <c r="BF28" s="16" t="s">
        <v>4258</v>
      </c>
      <c r="BG28" s="15">
        <v>27106</v>
      </c>
      <c r="BH28" s="16" t="s">
        <v>4259</v>
      </c>
      <c r="BI28" s="20">
        <v>1.056006</v>
      </c>
      <c r="BJ28" s="16" t="s">
        <v>4258</v>
      </c>
      <c r="BK28" s="15">
        <v>79</v>
      </c>
      <c r="BL28" s="16" t="s">
        <v>4259</v>
      </c>
      <c r="BM28" s="20">
        <v>0.92902090000000004</v>
      </c>
      <c r="BN28" s="16" t="s">
        <v>4258</v>
      </c>
      <c r="BO28" s="15">
        <v>2309</v>
      </c>
      <c r="BP28" s="16" t="s">
        <v>4259</v>
      </c>
      <c r="BQ28" s="20">
        <v>0.7997746</v>
      </c>
      <c r="BR28" s="16" t="s">
        <v>4258</v>
      </c>
      <c r="BS28" s="15">
        <v>-35</v>
      </c>
      <c r="BT28" s="16" t="s">
        <v>4259</v>
      </c>
      <c r="BU28" s="20">
        <v>1.0391090000000001</v>
      </c>
      <c r="BV28" s="16" t="s">
        <v>4260</v>
      </c>
      <c r="BW28" s="15">
        <v>22689</v>
      </c>
      <c r="BX28" s="16" t="s">
        <v>4261</v>
      </c>
      <c r="BY28" s="20">
        <v>1.081915</v>
      </c>
      <c r="BZ28" s="16" t="s">
        <v>4260</v>
      </c>
      <c r="CA28" s="15">
        <v>116</v>
      </c>
      <c r="CB28" s="16" t="s">
        <v>4261</v>
      </c>
      <c r="CC28" s="20">
        <v>0.95522779999999996</v>
      </c>
      <c r="CD28" s="16" t="s">
        <v>4260</v>
      </c>
      <c r="CE28" s="15">
        <v>2147</v>
      </c>
      <c r="CF28" s="16" t="s">
        <v>4261</v>
      </c>
      <c r="CG28" s="20">
        <v>0.80326549999999997</v>
      </c>
      <c r="CH28" s="16" t="s">
        <v>4260</v>
      </c>
      <c r="CI28" s="15">
        <v>338</v>
      </c>
      <c r="CJ28" s="16" t="s">
        <v>4261</v>
      </c>
      <c r="CK28" s="20">
        <v>1.064954</v>
      </c>
      <c r="CL28" s="16" t="s">
        <v>4831</v>
      </c>
      <c r="CM28" s="15">
        <f>SUM(A2L321C10)/A2L321C1</f>
        <v>20077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2801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92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2893</v>
      </c>
      <c r="X29" s="16" t="s">
        <v>4252</v>
      </c>
      <c r="Y29" s="15">
        <v>2893</v>
      </c>
      <c r="Z29" s="16" t="s">
        <v>4254</v>
      </c>
      <c r="AA29" s="15">
        <v>2545</v>
      </c>
      <c r="AB29" s="16" t="s">
        <v>4255</v>
      </c>
      <c r="AC29" s="20">
        <v>1.031698</v>
      </c>
      <c r="AD29" s="16" t="s">
        <v>4254</v>
      </c>
      <c r="AE29" s="15">
        <v>1</v>
      </c>
      <c r="AF29" s="16" t="s">
        <v>4255</v>
      </c>
      <c r="AG29" s="20">
        <v>1.0376719999999999</v>
      </c>
      <c r="AH29" s="16" t="s">
        <v>4254</v>
      </c>
      <c r="AI29" s="15">
        <v>148</v>
      </c>
      <c r="AJ29" s="16" t="s">
        <v>4255</v>
      </c>
      <c r="AK29" s="20">
        <v>1.0755410000000001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2891</v>
      </c>
      <c r="AR29" s="16" t="s">
        <v>4257</v>
      </c>
      <c r="AS29" s="20">
        <v>1.038359</v>
      </c>
      <c r="AT29" s="16" t="s">
        <v>4256</v>
      </c>
      <c r="AU29" s="15">
        <v>3</v>
      </c>
      <c r="AV29" s="16" t="s">
        <v>4257</v>
      </c>
      <c r="AW29" s="20">
        <v>0.95399330000000004</v>
      </c>
      <c r="AX29" s="16" t="s">
        <v>4256</v>
      </c>
      <c r="AY29" s="15">
        <v>150</v>
      </c>
      <c r="AZ29" s="16" t="s">
        <v>4257</v>
      </c>
      <c r="BA29" s="20">
        <v>0.98826579999999997</v>
      </c>
      <c r="BB29" s="16" t="s">
        <v>4256</v>
      </c>
      <c r="BC29" s="15">
        <v>2</v>
      </c>
      <c r="BD29" s="16" t="s">
        <v>4257</v>
      </c>
      <c r="BE29" s="20">
        <v>1.0273650000000001</v>
      </c>
      <c r="BF29" s="16" t="s">
        <v>4258</v>
      </c>
      <c r="BG29" s="15">
        <v>3983</v>
      </c>
      <c r="BH29" s="16" t="s">
        <v>4259</v>
      </c>
      <c r="BI29" s="20">
        <v>1.056006</v>
      </c>
      <c r="BJ29" s="16" t="s">
        <v>4258</v>
      </c>
      <c r="BK29" s="15">
        <v>4</v>
      </c>
      <c r="BL29" s="16" t="s">
        <v>4259</v>
      </c>
      <c r="BM29" s="20">
        <v>0.92902090000000004</v>
      </c>
      <c r="BN29" s="16" t="s">
        <v>4258</v>
      </c>
      <c r="BO29" s="15">
        <v>215</v>
      </c>
      <c r="BP29" s="16" t="s">
        <v>4259</v>
      </c>
      <c r="BQ29" s="20">
        <v>0.7997746</v>
      </c>
      <c r="BR29" s="16" t="s">
        <v>4258</v>
      </c>
      <c r="BS29" s="15">
        <v>7</v>
      </c>
      <c r="BT29" s="16" t="s">
        <v>4259</v>
      </c>
      <c r="BU29" s="20">
        <v>1.0391090000000001</v>
      </c>
      <c r="BV29" s="16" t="s">
        <v>4260</v>
      </c>
      <c r="BW29" s="15">
        <v>3887</v>
      </c>
      <c r="BX29" s="16" t="s">
        <v>4261</v>
      </c>
      <c r="BY29" s="20">
        <v>1.081915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118</v>
      </c>
      <c r="CF29" s="16" t="s">
        <v>4261</v>
      </c>
      <c r="CG29" s="20">
        <v>0.80326549999999997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2893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1693</v>
      </c>
      <c r="H30" s="16" t="s">
        <v>4253</v>
      </c>
      <c r="I30" s="20">
        <v>1</v>
      </c>
      <c r="J30" s="16" t="s">
        <v>4252</v>
      </c>
      <c r="K30" s="15">
        <v>9</v>
      </c>
      <c r="L30" s="16" t="s">
        <v>4253</v>
      </c>
      <c r="M30" s="20">
        <v>1</v>
      </c>
      <c r="N30" s="16" t="s">
        <v>4252</v>
      </c>
      <c r="O30" s="15">
        <v>126</v>
      </c>
      <c r="P30" s="16" t="s">
        <v>4253</v>
      </c>
      <c r="Q30" s="20">
        <v>1</v>
      </c>
      <c r="R30" s="16" t="s">
        <v>4252</v>
      </c>
      <c r="S30" s="15">
        <v>-5</v>
      </c>
      <c r="T30" s="16" t="s">
        <v>4253</v>
      </c>
      <c r="U30" s="20">
        <v>1</v>
      </c>
      <c r="V30" s="16" t="s">
        <v>4252</v>
      </c>
      <c r="W30" s="15">
        <v>1823</v>
      </c>
      <c r="X30" s="16" t="s">
        <v>4252</v>
      </c>
      <c r="Y30" s="15">
        <v>1823</v>
      </c>
      <c r="Z30" s="16" t="s">
        <v>4254</v>
      </c>
      <c r="AA30" s="15">
        <v>1813</v>
      </c>
      <c r="AB30" s="16" t="s">
        <v>4255</v>
      </c>
      <c r="AC30" s="20">
        <v>1.031698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55</v>
      </c>
      <c r="AJ30" s="16" t="s">
        <v>4255</v>
      </c>
      <c r="AK30" s="20">
        <v>1.0755410000000001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1844</v>
      </c>
      <c r="AR30" s="16" t="s">
        <v>4257</v>
      </c>
      <c r="AS30" s="20">
        <v>1.038359</v>
      </c>
      <c r="AT30" s="16" t="s">
        <v>4256</v>
      </c>
      <c r="AU30" s="15">
        <v>-1</v>
      </c>
      <c r="AV30" s="16" t="s">
        <v>4257</v>
      </c>
      <c r="AW30" s="20">
        <v>0.95399330000000004</v>
      </c>
      <c r="AX30" s="16" t="s">
        <v>4256</v>
      </c>
      <c r="AY30" s="15">
        <v>54</v>
      </c>
      <c r="AZ30" s="16" t="s">
        <v>4257</v>
      </c>
      <c r="BA30" s="20">
        <v>0.98826579999999997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1688</v>
      </c>
      <c r="BH30" s="16" t="s">
        <v>4259</v>
      </c>
      <c r="BI30" s="20">
        <v>1.056006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70</v>
      </c>
      <c r="BP30" s="16" t="s">
        <v>4259</v>
      </c>
      <c r="BQ30" s="20">
        <v>0.7997746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1485</v>
      </c>
      <c r="BX30" s="16" t="s">
        <v>4261</v>
      </c>
      <c r="BY30" s="20">
        <v>1.081915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78</v>
      </c>
      <c r="CF30" s="16" t="s">
        <v>4261</v>
      </c>
      <c r="CG30" s="20">
        <v>0.80326549999999997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1823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5</v>
      </c>
      <c r="L31" s="16" t="s">
        <v>4253</v>
      </c>
      <c r="M31" s="20">
        <v>1</v>
      </c>
      <c r="N31" s="16" t="s">
        <v>4252</v>
      </c>
      <c r="O31" s="15">
        <v>2197</v>
      </c>
      <c r="P31" s="16" t="s">
        <v>4253</v>
      </c>
      <c r="Q31" s="20">
        <v>1</v>
      </c>
      <c r="R31" s="16" t="s">
        <v>4252</v>
      </c>
      <c r="S31" s="15">
        <v>1</v>
      </c>
      <c r="T31" s="16" t="s">
        <v>4253</v>
      </c>
      <c r="U31" s="20">
        <v>1</v>
      </c>
      <c r="V31" s="16" t="s">
        <v>4252</v>
      </c>
      <c r="W31" s="15">
        <v>2203</v>
      </c>
      <c r="X31" s="16" t="s">
        <v>4252</v>
      </c>
      <c r="Y31" s="15">
        <v>2203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1479</v>
      </c>
      <c r="AJ31" s="16" t="s">
        <v>4255</v>
      </c>
      <c r="AK31" s="20">
        <v>1.0755410000000001</v>
      </c>
      <c r="AL31" s="16" t="s">
        <v>4254</v>
      </c>
      <c r="AM31" s="15">
        <v>1</v>
      </c>
      <c r="AN31" s="16" t="s">
        <v>4255</v>
      </c>
      <c r="AO31" s="20">
        <v>1.0322769999999999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2384</v>
      </c>
      <c r="AZ31" s="16" t="s">
        <v>4257</v>
      </c>
      <c r="BA31" s="20">
        <v>0.98826579999999997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2497</v>
      </c>
      <c r="BP31" s="16" t="s">
        <v>4259</v>
      </c>
      <c r="BQ31" s="20">
        <v>0.7997746</v>
      </c>
      <c r="BR31" s="16" t="s">
        <v>4258</v>
      </c>
      <c r="BS31" s="15">
        <v>1</v>
      </c>
      <c r="BT31" s="16" t="s">
        <v>4259</v>
      </c>
      <c r="BU31" s="20">
        <v>1.0391090000000001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957</v>
      </c>
      <c r="CF31" s="16" t="s">
        <v>4261</v>
      </c>
      <c r="CG31" s="20">
        <v>0.80326549999999997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2203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2721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2721</v>
      </c>
      <c r="X32" s="16" t="s">
        <v>4252</v>
      </c>
      <c r="Y32" s="15">
        <v>2721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2241</v>
      </c>
      <c r="AF32" s="16" t="s">
        <v>4255</v>
      </c>
      <c r="AG32" s="20">
        <v>1.2423869999999999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4206</v>
      </c>
      <c r="AV32" s="16" t="s">
        <v>4257</v>
      </c>
      <c r="AW32" s="20">
        <v>0.98896329999999999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7197</v>
      </c>
      <c r="BL32" s="16" t="s">
        <v>4259</v>
      </c>
      <c r="BM32" s="20">
        <v>0.57951260000000004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10995</v>
      </c>
      <c r="CB32" s="16" t="s">
        <v>4261</v>
      </c>
      <c r="CC32" s="20">
        <v>0.55811370000000005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2721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228</v>
      </c>
      <c r="H34" s="16" t="s">
        <v>4253</v>
      </c>
      <c r="I34" s="20">
        <v>1</v>
      </c>
      <c r="J34" s="16" t="s">
        <v>4252</v>
      </c>
      <c r="K34" s="15">
        <v>96</v>
      </c>
      <c r="L34" s="16" t="s">
        <v>4253</v>
      </c>
      <c r="M34" s="20">
        <v>1</v>
      </c>
      <c r="N34" s="16" t="s">
        <v>4252</v>
      </c>
      <c r="O34" s="15">
        <v>13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338</v>
      </c>
      <c r="X34" s="16" t="s">
        <v>4252</v>
      </c>
      <c r="Y34" s="15">
        <v>338</v>
      </c>
      <c r="Z34" s="16" t="s">
        <v>4254</v>
      </c>
      <c r="AA34" s="15">
        <v>188</v>
      </c>
      <c r="AB34" s="16" t="s">
        <v>4255</v>
      </c>
      <c r="AC34" s="20">
        <v>1.031698</v>
      </c>
      <c r="AD34" s="16" t="s">
        <v>4254</v>
      </c>
      <c r="AE34" s="15">
        <v>85</v>
      </c>
      <c r="AF34" s="16" t="s">
        <v>4255</v>
      </c>
      <c r="AG34" s="20">
        <v>1.0376719999999999</v>
      </c>
      <c r="AH34" s="16" t="s">
        <v>4254</v>
      </c>
      <c r="AI34" s="15">
        <v>16</v>
      </c>
      <c r="AJ34" s="16" t="s">
        <v>4255</v>
      </c>
      <c r="AK34" s="20">
        <v>1.0755410000000001</v>
      </c>
      <c r="AL34" s="16" t="s">
        <v>4254</v>
      </c>
      <c r="AM34" s="15">
        <v>1</v>
      </c>
      <c r="AN34" s="16" t="s">
        <v>4255</v>
      </c>
      <c r="AO34" s="20">
        <v>1.0322769999999999</v>
      </c>
      <c r="AP34" s="16" t="s">
        <v>4256</v>
      </c>
      <c r="AQ34" s="15">
        <v>229</v>
      </c>
      <c r="AR34" s="16" t="s">
        <v>4257</v>
      </c>
      <c r="AS34" s="20">
        <v>1.038359</v>
      </c>
      <c r="AT34" s="16" t="s">
        <v>4256</v>
      </c>
      <c r="AU34" s="15">
        <v>142</v>
      </c>
      <c r="AV34" s="16" t="s">
        <v>4257</v>
      </c>
      <c r="AW34" s="20">
        <v>0.95399330000000004</v>
      </c>
      <c r="AX34" s="16" t="s">
        <v>4256</v>
      </c>
      <c r="AY34" s="15">
        <v>18</v>
      </c>
      <c r="AZ34" s="16" t="s">
        <v>4257</v>
      </c>
      <c r="BA34" s="20">
        <v>0.98826579999999997</v>
      </c>
      <c r="BB34" s="16" t="s">
        <v>4256</v>
      </c>
      <c r="BC34" s="15">
        <v>2</v>
      </c>
      <c r="BD34" s="16" t="s">
        <v>4257</v>
      </c>
      <c r="BE34" s="20">
        <v>1.0273650000000001</v>
      </c>
      <c r="BF34" s="16" t="s">
        <v>4258</v>
      </c>
      <c r="BG34" s="15">
        <v>232</v>
      </c>
      <c r="BH34" s="16" t="s">
        <v>4259</v>
      </c>
      <c r="BI34" s="20">
        <v>1.056006</v>
      </c>
      <c r="BJ34" s="16" t="s">
        <v>4258</v>
      </c>
      <c r="BK34" s="15">
        <v>214</v>
      </c>
      <c r="BL34" s="16" t="s">
        <v>4259</v>
      </c>
      <c r="BM34" s="20">
        <v>0.92902090000000004</v>
      </c>
      <c r="BN34" s="16" t="s">
        <v>4258</v>
      </c>
      <c r="BO34" s="15">
        <v>25</v>
      </c>
      <c r="BP34" s="16" t="s">
        <v>4259</v>
      </c>
      <c r="BQ34" s="20">
        <v>0.7997746</v>
      </c>
      <c r="BR34" s="16" t="s">
        <v>4258</v>
      </c>
      <c r="BS34" s="15">
        <v>4</v>
      </c>
      <c r="BT34" s="16" t="s">
        <v>4259</v>
      </c>
      <c r="BU34" s="20">
        <v>1.0391090000000001</v>
      </c>
      <c r="BV34" s="16" t="s">
        <v>4260</v>
      </c>
      <c r="BW34" s="15">
        <v>264</v>
      </c>
      <c r="BX34" s="16" t="s">
        <v>4261</v>
      </c>
      <c r="BY34" s="20">
        <v>1.081915</v>
      </c>
      <c r="BZ34" s="16" t="s">
        <v>4260</v>
      </c>
      <c r="CA34" s="15">
        <v>256</v>
      </c>
      <c r="CB34" s="16" t="s">
        <v>4261</v>
      </c>
      <c r="CC34" s="20">
        <v>0.95522779999999996</v>
      </c>
      <c r="CD34" s="16" t="s">
        <v>4260</v>
      </c>
      <c r="CE34" s="15">
        <v>8</v>
      </c>
      <c r="CF34" s="16" t="s">
        <v>4261</v>
      </c>
      <c r="CG34" s="20">
        <v>0.80326549999999997</v>
      </c>
      <c r="CH34" s="16" t="s">
        <v>4260</v>
      </c>
      <c r="CI34" s="15">
        <v>1</v>
      </c>
      <c r="CJ34" s="16" t="s">
        <v>4261</v>
      </c>
      <c r="CK34" s="20">
        <v>1.064954</v>
      </c>
      <c r="CL34" s="16" t="s">
        <v>4837</v>
      </c>
      <c r="CM34" s="15">
        <f>SUM(A2L327C10)/A2L327C1</f>
        <v>338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8859</v>
      </c>
      <c r="T37" s="16" t="s">
        <v>4253</v>
      </c>
      <c r="U37" s="20">
        <v>1</v>
      </c>
      <c r="V37" s="16" t="s">
        <v>4252</v>
      </c>
      <c r="W37" s="15">
        <v>8859</v>
      </c>
      <c r="X37" s="16" t="s">
        <v>4252</v>
      </c>
      <c r="Y37" s="15">
        <v>8859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10269</v>
      </c>
      <c r="AN37" s="16" t="s">
        <v>4255</v>
      </c>
      <c r="AO37" s="20">
        <v>1.0322769999999999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12528</v>
      </c>
      <c r="BD37" s="16" t="s">
        <v>4257</v>
      </c>
      <c r="BE37" s="20">
        <v>1.0273650000000001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13036</v>
      </c>
      <c r="BT37" s="16" t="s">
        <v>4259</v>
      </c>
      <c r="BU37" s="20">
        <v>1.0391090000000001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13683</v>
      </c>
      <c r="CJ37" s="16" t="s">
        <v>4261</v>
      </c>
      <c r="CK37" s="20">
        <v>1.064954</v>
      </c>
      <c r="CL37" s="16" t="s">
        <v>4840</v>
      </c>
      <c r="CM37" s="15">
        <f>SUM(A2L330C10)/A2L330C1</f>
        <v>8859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761</v>
      </c>
      <c r="T38" s="16" t="s">
        <v>4253</v>
      </c>
      <c r="U38" s="20">
        <v>1</v>
      </c>
      <c r="V38" s="16" t="s">
        <v>4252</v>
      </c>
      <c r="W38" s="15">
        <v>761</v>
      </c>
      <c r="X38" s="16" t="s">
        <v>4252</v>
      </c>
      <c r="Y38" s="15">
        <v>761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661</v>
      </c>
      <c r="AN38" s="16" t="s">
        <v>4255</v>
      </c>
      <c r="AO38" s="20">
        <v>1.0322769999999999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685</v>
      </c>
      <c r="BD38" s="16" t="s">
        <v>4257</v>
      </c>
      <c r="BE38" s="20">
        <v>1.0273650000000001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882</v>
      </c>
      <c r="BT38" s="16" t="s">
        <v>4259</v>
      </c>
      <c r="BU38" s="20">
        <v>1.0391090000000001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2868</v>
      </c>
      <c r="CJ38" s="16" t="s">
        <v>4261</v>
      </c>
      <c r="CK38" s="20">
        <v>1.064954</v>
      </c>
      <c r="CL38" s="16" t="s">
        <v>4841</v>
      </c>
      <c r="CM38" s="15">
        <f>SUM(A2L331C10)/A2L331C1</f>
        <v>761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4343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4343</v>
      </c>
      <c r="X39" s="16" t="s">
        <v>4252</v>
      </c>
      <c r="Y39" s="15">
        <v>4343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3463</v>
      </c>
      <c r="AJ39" s="16" t="s">
        <v>4255</v>
      </c>
      <c r="AK39" s="20">
        <v>1.0755410000000001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3103</v>
      </c>
      <c r="AZ39" s="16" t="s">
        <v>4257</v>
      </c>
      <c r="BA39" s="20">
        <v>0.98826579999999997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3572</v>
      </c>
      <c r="BP39" s="16" t="s">
        <v>4259</v>
      </c>
      <c r="BQ39" s="20">
        <v>0.7997746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3067</v>
      </c>
      <c r="CF39" s="16" t="s">
        <v>4261</v>
      </c>
      <c r="CG39" s="20">
        <v>0.80326549999999997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4343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187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187</v>
      </c>
      <c r="X40" s="16" t="s">
        <v>4252</v>
      </c>
      <c r="Y40" s="15">
        <v>187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222</v>
      </c>
      <c r="AJ40" s="16" t="s">
        <v>4255</v>
      </c>
      <c r="AK40" s="20">
        <v>1.0755410000000001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218</v>
      </c>
      <c r="AZ40" s="16" t="s">
        <v>4257</v>
      </c>
      <c r="BA40" s="20">
        <v>0.98826579999999997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85</v>
      </c>
      <c r="BP40" s="16" t="s">
        <v>4259</v>
      </c>
      <c r="BQ40" s="20">
        <v>0.7997746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174</v>
      </c>
      <c r="CF40" s="16" t="s">
        <v>4261</v>
      </c>
      <c r="CG40" s="20">
        <v>0.80326549999999997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187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23407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3109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11171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9886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47573</v>
      </c>
      <c r="X42" s="16" t="s">
        <v>4850</v>
      </c>
      <c r="Y42" s="17">
        <f>SUM(A2L320C11:A2L334C11)-2*SUM(A2L333C11)</f>
        <v>47573</v>
      </c>
      <c r="Z42" s="16" t="s">
        <v>4851</v>
      </c>
      <c r="AA42" s="17">
        <f>SUM(A2L320C12:A2L334C12)-2*SUM(A2L333C12)</f>
        <v>25667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2437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10379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11073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31488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4528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11743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13763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39631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7690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12912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14953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33140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11472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12040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17330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47573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202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202</v>
      </c>
      <c r="X43" s="16" t="s">
        <v>4252</v>
      </c>
      <c r="Y43" s="15">
        <v>202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240</v>
      </c>
      <c r="AJ43" s="16" t="s">
        <v>4255</v>
      </c>
      <c r="AK43" s="20">
        <v>1.0755410000000001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657</v>
      </c>
      <c r="AZ43" s="16" t="s">
        <v>4257</v>
      </c>
      <c r="BA43" s="20">
        <v>0.98826579999999997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805</v>
      </c>
      <c r="BP43" s="16" t="s">
        <v>4259</v>
      </c>
      <c r="BQ43" s="20">
        <v>0.7997746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1296</v>
      </c>
      <c r="CF43" s="16" t="s">
        <v>4261</v>
      </c>
      <c r="CG43" s="20">
        <v>0.80326549999999997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202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0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202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202</v>
      </c>
      <c r="X48" s="16" t="s">
        <v>4878</v>
      </c>
      <c r="Y48" s="15">
        <f>SUM(A2L336C11:A2L340C11)</f>
        <v>202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240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657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805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1296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202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589</v>
      </c>
      <c r="H49" s="16" t="s">
        <v>4253</v>
      </c>
      <c r="I49" s="20">
        <v>1</v>
      </c>
      <c r="J49" s="16" t="s">
        <v>4252</v>
      </c>
      <c r="K49" s="15">
        <v>3</v>
      </c>
      <c r="L49" s="16" t="s">
        <v>4253</v>
      </c>
      <c r="M49" s="20">
        <v>1</v>
      </c>
      <c r="N49" s="16" t="s">
        <v>4252</v>
      </c>
      <c r="O49" s="15">
        <v>1459</v>
      </c>
      <c r="P49" s="16" t="s">
        <v>4253</v>
      </c>
      <c r="Q49" s="20">
        <v>1</v>
      </c>
      <c r="R49" s="16" t="s">
        <v>4252</v>
      </c>
      <c r="S49" s="15">
        <v>-2</v>
      </c>
      <c r="T49" s="16" t="s">
        <v>4253</v>
      </c>
      <c r="U49" s="20">
        <v>1</v>
      </c>
      <c r="V49" s="16" t="s">
        <v>4252</v>
      </c>
      <c r="W49" s="15">
        <v>2049</v>
      </c>
      <c r="X49" s="16" t="s">
        <v>4252</v>
      </c>
      <c r="Y49" s="15">
        <v>2049</v>
      </c>
      <c r="Z49" s="16" t="s">
        <v>4254</v>
      </c>
      <c r="AA49" s="15">
        <v>510</v>
      </c>
      <c r="AB49" s="16" t="s">
        <v>4255</v>
      </c>
      <c r="AC49" s="20">
        <v>1.031698</v>
      </c>
      <c r="AD49" s="16" t="s">
        <v>4254</v>
      </c>
      <c r="AE49" s="15">
        <v>33</v>
      </c>
      <c r="AF49" s="16" t="s">
        <v>4255</v>
      </c>
      <c r="AG49" s="20">
        <v>1.0376719999999999</v>
      </c>
      <c r="AH49" s="16" t="s">
        <v>4254</v>
      </c>
      <c r="AI49" s="15">
        <v>2436</v>
      </c>
      <c r="AJ49" s="16" t="s">
        <v>4255</v>
      </c>
      <c r="AK49" s="20">
        <v>1.0755410000000001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406</v>
      </c>
      <c r="AR49" s="16" t="s">
        <v>4257</v>
      </c>
      <c r="AS49" s="20">
        <v>1.038359</v>
      </c>
      <c r="AT49" s="16" t="s">
        <v>4256</v>
      </c>
      <c r="AU49" s="15">
        <v>7</v>
      </c>
      <c r="AV49" s="16" t="s">
        <v>4257</v>
      </c>
      <c r="AW49" s="20">
        <v>0.95399330000000004</v>
      </c>
      <c r="AX49" s="16" t="s">
        <v>4256</v>
      </c>
      <c r="AY49" s="15">
        <v>4664</v>
      </c>
      <c r="AZ49" s="16" t="s">
        <v>4257</v>
      </c>
      <c r="BA49" s="20">
        <v>0.98826579999999997</v>
      </c>
      <c r="BB49" s="16" t="s">
        <v>4256</v>
      </c>
      <c r="BC49" s="15">
        <v>-31</v>
      </c>
      <c r="BD49" s="16" t="s">
        <v>4257</v>
      </c>
      <c r="BE49" s="20">
        <v>1.0273650000000001</v>
      </c>
      <c r="BF49" s="16" t="s">
        <v>4258</v>
      </c>
      <c r="BG49" s="15">
        <v>844</v>
      </c>
      <c r="BH49" s="16" t="s">
        <v>4259</v>
      </c>
      <c r="BI49" s="20">
        <v>1.056006</v>
      </c>
      <c r="BJ49" s="16" t="s">
        <v>4258</v>
      </c>
      <c r="BK49" s="15">
        <v>7</v>
      </c>
      <c r="BL49" s="16" t="s">
        <v>4259</v>
      </c>
      <c r="BM49" s="20">
        <v>0.92902090000000004</v>
      </c>
      <c r="BN49" s="16" t="s">
        <v>4258</v>
      </c>
      <c r="BO49" s="15">
        <v>5431</v>
      </c>
      <c r="BP49" s="16" t="s">
        <v>4259</v>
      </c>
      <c r="BQ49" s="20">
        <v>0.7997746</v>
      </c>
      <c r="BR49" s="16" t="s">
        <v>4258</v>
      </c>
      <c r="BS49" s="15">
        <v>7</v>
      </c>
      <c r="BT49" s="16" t="s">
        <v>4259</v>
      </c>
      <c r="BU49" s="20">
        <v>1.0391090000000001</v>
      </c>
      <c r="BV49" s="16" t="s">
        <v>4260</v>
      </c>
      <c r="BW49" s="15">
        <v>780</v>
      </c>
      <c r="BX49" s="16" t="s">
        <v>4261</v>
      </c>
      <c r="BY49" s="20">
        <v>1.081915</v>
      </c>
      <c r="BZ49" s="16" t="s">
        <v>4260</v>
      </c>
      <c r="CA49" s="15">
        <v>2</v>
      </c>
      <c r="CB49" s="16" t="s">
        <v>4261</v>
      </c>
      <c r="CC49" s="20">
        <v>0.95522779999999996</v>
      </c>
      <c r="CD49" s="16" t="s">
        <v>4260</v>
      </c>
      <c r="CE49" s="15">
        <v>5032</v>
      </c>
      <c r="CF49" s="16" t="s">
        <v>4261</v>
      </c>
      <c r="CG49" s="20">
        <v>0.80326549999999997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2049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51</v>
      </c>
      <c r="P50" s="16" t="s">
        <v>4253</v>
      </c>
      <c r="Q50" s="20">
        <v>1</v>
      </c>
      <c r="R50" s="16" t="s">
        <v>4252</v>
      </c>
      <c r="S50" s="15">
        <v>5</v>
      </c>
      <c r="T50" s="16" t="s">
        <v>4253</v>
      </c>
      <c r="U50" s="20">
        <v>1</v>
      </c>
      <c r="V50" s="16" t="s">
        <v>4252</v>
      </c>
      <c r="W50" s="15">
        <v>56</v>
      </c>
      <c r="X50" s="16" t="s">
        <v>4252</v>
      </c>
      <c r="Y50" s="15">
        <v>56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56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5</v>
      </c>
      <c r="H51" s="16" t="s">
        <v>4253</v>
      </c>
      <c r="I51" s="20">
        <v>1</v>
      </c>
      <c r="J51" s="16" t="s">
        <v>4252</v>
      </c>
      <c r="K51" s="15">
        <v>40</v>
      </c>
      <c r="L51" s="16" t="s">
        <v>4253</v>
      </c>
      <c r="M51" s="20">
        <v>1</v>
      </c>
      <c r="N51" s="16" t="s">
        <v>4252</v>
      </c>
      <c r="O51" s="15">
        <v>16855</v>
      </c>
      <c r="P51" s="16" t="s">
        <v>4253</v>
      </c>
      <c r="Q51" s="20">
        <v>1</v>
      </c>
      <c r="R51" s="16" t="s">
        <v>4252</v>
      </c>
      <c r="S51" s="15">
        <v>19</v>
      </c>
      <c r="T51" s="16" t="s">
        <v>4253</v>
      </c>
      <c r="U51" s="20">
        <v>1</v>
      </c>
      <c r="V51" s="16" t="s">
        <v>4252</v>
      </c>
      <c r="W51" s="15">
        <v>16919</v>
      </c>
      <c r="X51" s="16" t="s">
        <v>4252</v>
      </c>
      <c r="Y51" s="15">
        <v>16919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18</v>
      </c>
      <c r="AF51" s="16" t="s">
        <v>4255</v>
      </c>
      <c r="AG51" s="20">
        <v>1.0376719999999999</v>
      </c>
      <c r="AH51" s="16" t="s">
        <v>4254</v>
      </c>
      <c r="AI51" s="15">
        <v>16501</v>
      </c>
      <c r="AJ51" s="16" t="s">
        <v>4255</v>
      </c>
      <c r="AK51" s="20">
        <v>1.0755410000000001</v>
      </c>
      <c r="AL51" s="16" t="s">
        <v>4254</v>
      </c>
      <c r="AM51" s="15">
        <v>18</v>
      </c>
      <c r="AN51" s="16" t="s">
        <v>4255</v>
      </c>
      <c r="AO51" s="20">
        <v>1.0322769999999999</v>
      </c>
      <c r="AP51" s="16" t="s">
        <v>4256</v>
      </c>
      <c r="AQ51" s="15">
        <v>2</v>
      </c>
      <c r="AR51" s="16" t="s">
        <v>4257</v>
      </c>
      <c r="AS51" s="20">
        <v>1.038359</v>
      </c>
      <c r="AT51" s="16" t="s">
        <v>4256</v>
      </c>
      <c r="AU51" s="15">
        <v>28</v>
      </c>
      <c r="AV51" s="16" t="s">
        <v>4257</v>
      </c>
      <c r="AW51" s="20">
        <v>0.95399330000000004</v>
      </c>
      <c r="AX51" s="16" t="s">
        <v>4256</v>
      </c>
      <c r="AY51" s="15">
        <v>14863</v>
      </c>
      <c r="AZ51" s="16" t="s">
        <v>4257</v>
      </c>
      <c r="BA51" s="20">
        <v>0.98826579999999997</v>
      </c>
      <c r="BB51" s="16" t="s">
        <v>4256</v>
      </c>
      <c r="BC51" s="15">
        <v>4</v>
      </c>
      <c r="BD51" s="16" t="s">
        <v>4257</v>
      </c>
      <c r="BE51" s="20">
        <v>1.0273650000000001</v>
      </c>
      <c r="BF51" s="16" t="s">
        <v>4258</v>
      </c>
      <c r="BG51" s="15">
        <v>2</v>
      </c>
      <c r="BH51" s="16" t="s">
        <v>4259</v>
      </c>
      <c r="BI51" s="20">
        <v>1.056006</v>
      </c>
      <c r="BJ51" s="16" t="s">
        <v>4258</v>
      </c>
      <c r="BK51" s="15">
        <v>28</v>
      </c>
      <c r="BL51" s="16" t="s">
        <v>4259</v>
      </c>
      <c r="BM51" s="20">
        <v>0.92902090000000004</v>
      </c>
      <c r="BN51" s="16" t="s">
        <v>4258</v>
      </c>
      <c r="BO51" s="15">
        <v>13096</v>
      </c>
      <c r="BP51" s="16" t="s">
        <v>4259</v>
      </c>
      <c r="BQ51" s="20">
        <v>0.7997746</v>
      </c>
      <c r="BR51" s="16" t="s">
        <v>4258</v>
      </c>
      <c r="BS51" s="15">
        <v>8</v>
      </c>
      <c r="BT51" s="16" t="s">
        <v>4259</v>
      </c>
      <c r="BU51" s="20">
        <v>1.0391090000000001</v>
      </c>
      <c r="BV51" s="16" t="s">
        <v>4260</v>
      </c>
      <c r="BW51" s="15">
        <v>427</v>
      </c>
      <c r="BX51" s="16" t="s">
        <v>4261</v>
      </c>
      <c r="BY51" s="20">
        <v>1.081915</v>
      </c>
      <c r="BZ51" s="16" t="s">
        <v>4260</v>
      </c>
      <c r="CA51" s="15">
        <v>41</v>
      </c>
      <c r="CB51" s="16" t="s">
        <v>4261</v>
      </c>
      <c r="CC51" s="20">
        <v>0.95522779999999996</v>
      </c>
      <c r="CD51" s="16" t="s">
        <v>4260</v>
      </c>
      <c r="CE51" s="15">
        <v>13991</v>
      </c>
      <c r="CF51" s="16" t="s">
        <v>4261</v>
      </c>
      <c r="CG51" s="20">
        <v>0.80326549999999997</v>
      </c>
      <c r="CH51" s="16" t="s">
        <v>4260</v>
      </c>
      <c r="CI51" s="15">
        <v>9</v>
      </c>
      <c r="CJ51" s="16" t="s">
        <v>4261</v>
      </c>
      <c r="CK51" s="20">
        <v>1.064954</v>
      </c>
      <c r="CL51" s="16" t="s">
        <v>4898</v>
      </c>
      <c r="CM51" s="15">
        <f>SUM(A2L344C10)/A2L344C1</f>
        <v>16919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229</v>
      </c>
      <c r="T54" s="16" t="s">
        <v>4253</v>
      </c>
      <c r="U54" s="20">
        <v>1</v>
      </c>
      <c r="V54" s="16" t="s">
        <v>4252</v>
      </c>
      <c r="W54" s="15">
        <v>229</v>
      </c>
      <c r="X54" s="16" t="s">
        <v>4252</v>
      </c>
      <c r="Y54" s="15">
        <v>229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211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166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274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485</v>
      </c>
      <c r="CJ54" s="16" t="s">
        <v>4261</v>
      </c>
      <c r="CK54" s="20">
        <v>1.064954</v>
      </c>
      <c r="CL54" s="16" t="s">
        <v>4901</v>
      </c>
      <c r="CM54" s="15">
        <f>SUM(A2L347C10)/A2L347C1</f>
        <v>229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266</v>
      </c>
      <c r="T55" s="16" t="s">
        <v>4253</v>
      </c>
      <c r="U55" s="20">
        <v>1</v>
      </c>
      <c r="V55" s="16" t="s">
        <v>4252</v>
      </c>
      <c r="W55" s="15">
        <v>266</v>
      </c>
      <c r="X55" s="16" t="s">
        <v>4252</v>
      </c>
      <c r="Y55" s="15">
        <v>266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175</v>
      </c>
      <c r="AN55" s="16" t="s">
        <v>4255</v>
      </c>
      <c r="AO55" s="20">
        <v>1.0322769999999999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182</v>
      </c>
      <c r="BD55" s="16" t="s">
        <v>4257</v>
      </c>
      <c r="BE55" s="20">
        <v>1.0273650000000001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173</v>
      </c>
      <c r="BT55" s="16" t="s">
        <v>4259</v>
      </c>
      <c r="BU55" s="20">
        <v>1.0391090000000001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165</v>
      </c>
      <c r="CJ55" s="16" t="s">
        <v>4261</v>
      </c>
      <c r="CK55" s="20">
        <v>1.064954</v>
      </c>
      <c r="CL55" s="16" t="s">
        <v>4902</v>
      </c>
      <c r="CM55" s="15">
        <f>SUM(A2L348C10)/A2L348C1</f>
        <v>266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594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43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18365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517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19519</v>
      </c>
      <c r="X59" s="16" t="s">
        <v>4911</v>
      </c>
      <c r="Y59" s="15">
        <f>SUM(A2L342C11:A2L351C11)-2*SUM(A2L350C11)</f>
        <v>19519</v>
      </c>
      <c r="Z59" s="16" t="s">
        <v>4912</v>
      </c>
      <c r="AA59" s="15">
        <f>SUM(A2L342C12:A2L351C12)-2*SUM(A2L350C12)</f>
        <v>510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51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18937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404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408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19527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321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846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35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18527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462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1207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43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19023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659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19519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1959</v>
      </c>
      <c r="H60" s="16" t="s">
        <v>4253</v>
      </c>
      <c r="I60" s="20">
        <v>1</v>
      </c>
      <c r="J60" s="16" t="s">
        <v>4252</v>
      </c>
      <c r="K60" s="15">
        <v>12</v>
      </c>
      <c r="L60" s="16" t="s">
        <v>4253</v>
      </c>
      <c r="M60" s="20">
        <v>1</v>
      </c>
      <c r="N60" s="16" t="s">
        <v>4252</v>
      </c>
      <c r="O60" s="15">
        <v>917</v>
      </c>
      <c r="P60" s="16" t="s">
        <v>4253</v>
      </c>
      <c r="Q60" s="20">
        <v>1</v>
      </c>
      <c r="R60" s="16" t="s">
        <v>4252</v>
      </c>
      <c r="S60" s="15">
        <v>22</v>
      </c>
      <c r="T60" s="16" t="s">
        <v>4253</v>
      </c>
      <c r="U60" s="20">
        <v>1</v>
      </c>
      <c r="V60" s="16" t="s">
        <v>4252</v>
      </c>
      <c r="W60" s="15">
        <v>2910</v>
      </c>
      <c r="X60" s="16" t="s">
        <v>4252</v>
      </c>
      <c r="Y60" s="15">
        <v>2910</v>
      </c>
      <c r="Z60" s="16" t="s">
        <v>4254</v>
      </c>
      <c r="AA60" s="15">
        <v>2331</v>
      </c>
      <c r="AB60" s="16" t="s">
        <v>4255</v>
      </c>
      <c r="AC60" s="20">
        <v>1.031698</v>
      </c>
      <c r="AD60" s="16" t="s">
        <v>4254</v>
      </c>
      <c r="AE60" s="15">
        <v>8</v>
      </c>
      <c r="AF60" s="16" t="s">
        <v>4255</v>
      </c>
      <c r="AG60" s="20">
        <v>1.0376719999999999</v>
      </c>
      <c r="AH60" s="16" t="s">
        <v>4254</v>
      </c>
      <c r="AI60" s="15">
        <v>1256</v>
      </c>
      <c r="AJ60" s="16" t="s">
        <v>4255</v>
      </c>
      <c r="AK60" s="20">
        <v>1.0755410000000001</v>
      </c>
      <c r="AL60" s="16" t="s">
        <v>4254</v>
      </c>
      <c r="AM60" s="15">
        <v>45</v>
      </c>
      <c r="AN60" s="16" t="s">
        <v>4255</v>
      </c>
      <c r="AO60" s="20">
        <v>1.0322769999999999</v>
      </c>
      <c r="AP60" s="16" t="s">
        <v>4256</v>
      </c>
      <c r="AQ60" s="15">
        <v>1949</v>
      </c>
      <c r="AR60" s="16" t="s">
        <v>4257</v>
      </c>
      <c r="AS60" s="20">
        <v>1.038359</v>
      </c>
      <c r="AT60" s="16" t="s">
        <v>4256</v>
      </c>
      <c r="AU60" s="15">
        <v>23</v>
      </c>
      <c r="AV60" s="16" t="s">
        <v>4257</v>
      </c>
      <c r="AW60" s="20">
        <v>0.95399330000000004</v>
      </c>
      <c r="AX60" s="16" t="s">
        <v>4256</v>
      </c>
      <c r="AY60" s="15">
        <v>2532</v>
      </c>
      <c r="AZ60" s="16" t="s">
        <v>4257</v>
      </c>
      <c r="BA60" s="20">
        <v>0.98826579999999997</v>
      </c>
      <c r="BB60" s="16" t="s">
        <v>4256</v>
      </c>
      <c r="BC60" s="15">
        <v>-62</v>
      </c>
      <c r="BD60" s="16" t="s">
        <v>4257</v>
      </c>
      <c r="BE60" s="20">
        <v>1.0273650000000001</v>
      </c>
      <c r="BF60" s="16" t="s">
        <v>4258</v>
      </c>
      <c r="BG60" s="15">
        <v>3276</v>
      </c>
      <c r="BH60" s="16" t="s">
        <v>4259</v>
      </c>
      <c r="BI60" s="20">
        <v>1.056006</v>
      </c>
      <c r="BJ60" s="16" t="s">
        <v>4258</v>
      </c>
      <c r="BK60" s="15">
        <v>16</v>
      </c>
      <c r="BL60" s="16" t="s">
        <v>4259</v>
      </c>
      <c r="BM60" s="20">
        <v>0.92902090000000004</v>
      </c>
      <c r="BN60" s="16" t="s">
        <v>4258</v>
      </c>
      <c r="BO60" s="15">
        <v>4738</v>
      </c>
      <c r="BP60" s="16" t="s">
        <v>4259</v>
      </c>
      <c r="BQ60" s="20">
        <v>0.7997746</v>
      </c>
      <c r="BR60" s="16" t="s">
        <v>4258</v>
      </c>
      <c r="BS60" s="15">
        <v>43</v>
      </c>
      <c r="BT60" s="16" t="s">
        <v>4259</v>
      </c>
      <c r="BU60" s="20">
        <v>1.0391090000000001</v>
      </c>
      <c r="BV60" s="16" t="s">
        <v>4260</v>
      </c>
      <c r="BW60" s="15">
        <v>2958</v>
      </c>
      <c r="BX60" s="16" t="s">
        <v>4261</v>
      </c>
      <c r="BY60" s="20">
        <v>1.081915</v>
      </c>
      <c r="BZ60" s="16" t="s">
        <v>4260</v>
      </c>
      <c r="CA60" s="15">
        <v>2</v>
      </c>
      <c r="CB60" s="16" t="s">
        <v>4261</v>
      </c>
      <c r="CC60" s="20">
        <v>0.95522779999999996</v>
      </c>
      <c r="CD60" s="16" t="s">
        <v>4260</v>
      </c>
      <c r="CE60" s="15">
        <v>3622</v>
      </c>
      <c r="CF60" s="16" t="s">
        <v>4261</v>
      </c>
      <c r="CG60" s="20">
        <v>0.80326549999999997</v>
      </c>
      <c r="CH60" s="16" t="s">
        <v>4260</v>
      </c>
      <c r="CI60" s="15">
        <v>60</v>
      </c>
      <c r="CJ60" s="16" t="s">
        <v>4261</v>
      </c>
      <c r="CK60" s="20">
        <v>1.064954</v>
      </c>
      <c r="CL60" s="16" t="s">
        <v>4929</v>
      </c>
      <c r="CM60" s="15">
        <f>SUM(A2L353C10)/A2L353C1</f>
        <v>2910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2469</v>
      </c>
      <c r="H61" s="16" t="s">
        <v>4253</v>
      </c>
      <c r="I61" s="20">
        <v>1</v>
      </c>
      <c r="J61" s="16" t="s">
        <v>4252</v>
      </c>
      <c r="K61" s="15">
        <v>18</v>
      </c>
      <c r="L61" s="16" t="s">
        <v>4253</v>
      </c>
      <c r="M61" s="20">
        <v>1</v>
      </c>
      <c r="N61" s="16" t="s">
        <v>4252</v>
      </c>
      <c r="O61" s="15">
        <v>1367</v>
      </c>
      <c r="P61" s="16" t="s">
        <v>4253</v>
      </c>
      <c r="Q61" s="20">
        <v>1</v>
      </c>
      <c r="R61" s="16" t="s">
        <v>4252</v>
      </c>
      <c r="S61" s="15">
        <v>-4</v>
      </c>
      <c r="T61" s="16" t="s">
        <v>4253</v>
      </c>
      <c r="U61" s="20">
        <v>1</v>
      </c>
      <c r="V61" s="16" t="s">
        <v>4252</v>
      </c>
      <c r="W61" s="15">
        <v>3850</v>
      </c>
      <c r="X61" s="16" t="s">
        <v>4252</v>
      </c>
      <c r="Y61" s="15">
        <v>3850</v>
      </c>
      <c r="Z61" s="16" t="s">
        <v>4254</v>
      </c>
      <c r="AA61" s="15">
        <v>2670</v>
      </c>
      <c r="AB61" s="16" t="s">
        <v>4255</v>
      </c>
      <c r="AC61" s="20">
        <v>1.031698</v>
      </c>
      <c r="AD61" s="16" t="s">
        <v>4254</v>
      </c>
      <c r="AE61" s="15">
        <v>2</v>
      </c>
      <c r="AF61" s="16" t="s">
        <v>4255</v>
      </c>
      <c r="AG61" s="20">
        <v>1.0376719999999999</v>
      </c>
      <c r="AH61" s="16" t="s">
        <v>4254</v>
      </c>
      <c r="AI61" s="15">
        <v>2210</v>
      </c>
      <c r="AJ61" s="16" t="s">
        <v>4255</v>
      </c>
      <c r="AK61" s="20">
        <v>1.0755410000000001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5">
        <v>3411</v>
      </c>
      <c r="AR61" s="16" t="s">
        <v>4257</v>
      </c>
      <c r="AS61" s="20">
        <v>1.038359</v>
      </c>
      <c r="AT61" s="16" t="s">
        <v>4256</v>
      </c>
      <c r="AU61" s="15">
        <v>2</v>
      </c>
      <c r="AV61" s="16" t="s">
        <v>4257</v>
      </c>
      <c r="AW61" s="20">
        <v>0.95399330000000004</v>
      </c>
      <c r="AX61" s="16" t="s">
        <v>4256</v>
      </c>
      <c r="AY61" s="15">
        <v>2305</v>
      </c>
      <c r="AZ61" s="16" t="s">
        <v>4257</v>
      </c>
      <c r="BA61" s="20">
        <v>0.98826579999999997</v>
      </c>
      <c r="BB61" s="16" t="s">
        <v>4256</v>
      </c>
      <c r="BC61" s="15">
        <v>8</v>
      </c>
      <c r="BD61" s="16" t="s">
        <v>4257</v>
      </c>
      <c r="BE61" s="20">
        <v>1.0273650000000001</v>
      </c>
      <c r="BF61" s="16" t="s">
        <v>4258</v>
      </c>
      <c r="BG61" s="15">
        <v>3297</v>
      </c>
      <c r="BH61" s="16" t="s">
        <v>4259</v>
      </c>
      <c r="BI61" s="20">
        <v>1.056006</v>
      </c>
      <c r="BJ61" s="16" t="s">
        <v>4258</v>
      </c>
      <c r="BK61" s="15">
        <v>1</v>
      </c>
      <c r="BL61" s="16" t="s">
        <v>4259</v>
      </c>
      <c r="BM61" s="20">
        <v>0.92902090000000004</v>
      </c>
      <c r="BN61" s="16" t="s">
        <v>4258</v>
      </c>
      <c r="BO61" s="15">
        <v>2810</v>
      </c>
      <c r="BP61" s="16" t="s">
        <v>4259</v>
      </c>
      <c r="BQ61" s="20">
        <v>0.7997746</v>
      </c>
      <c r="BR61" s="16" t="s">
        <v>4258</v>
      </c>
      <c r="BS61" s="15">
        <v>10</v>
      </c>
      <c r="BT61" s="16" t="s">
        <v>4259</v>
      </c>
      <c r="BU61" s="20">
        <v>1.0391090000000001</v>
      </c>
      <c r="BV61" s="16" t="s">
        <v>4260</v>
      </c>
      <c r="BW61" s="15">
        <v>3636</v>
      </c>
      <c r="BX61" s="16" t="s">
        <v>4261</v>
      </c>
      <c r="BY61" s="20">
        <v>1.081915</v>
      </c>
      <c r="BZ61" s="16" t="s">
        <v>4260</v>
      </c>
      <c r="CA61" s="15">
        <v>8</v>
      </c>
      <c r="CB61" s="16" t="s">
        <v>4261</v>
      </c>
      <c r="CC61" s="20">
        <v>0.95522779999999996</v>
      </c>
      <c r="CD61" s="16" t="s">
        <v>4260</v>
      </c>
      <c r="CE61" s="15">
        <v>1966</v>
      </c>
      <c r="CF61" s="16" t="s">
        <v>4261</v>
      </c>
      <c r="CG61" s="20">
        <v>0.80326549999999997</v>
      </c>
      <c r="CH61" s="16" t="s">
        <v>4260</v>
      </c>
      <c r="CI61" s="15">
        <v>7</v>
      </c>
      <c r="CJ61" s="16" t="s">
        <v>4261</v>
      </c>
      <c r="CK61" s="20">
        <v>1.064954</v>
      </c>
      <c r="CL61" s="16" t="s">
        <v>4930</v>
      </c>
      <c r="CM61" s="15">
        <f>SUM(A2L354C10)/A2L354C1</f>
        <v>3850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58</v>
      </c>
      <c r="H63" s="16" t="s">
        <v>4253</v>
      </c>
      <c r="I63" s="20">
        <v>1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292</v>
      </c>
      <c r="P63" s="16" t="s">
        <v>4253</v>
      </c>
      <c r="Q63" s="20">
        <v>1</v>
      </c>
      <c r="R63" s="16" t="s">
        <v>4252</v>
      </c>
      <c r="S63" s="15">
        <v>3</v>
      </c>
      <c r="T63" s="16" t="s">
        <v>4253</v>
      </c>
      <c r="U63" s="20">
        <v>1</v>
      </c>
      <c r="V63" s="16" t="s">
        <v>4252</v>
      </c>
      <c r="W63" s="15">
        <v>353</v>
      </c>
      <c r="X63" s="16" t="s">
        <v>4252</v>
      </c>
      <c r="Y63" s="15">
        <v>353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412</v>
      </c>
      <c r="AJ63" s="16" t="s">
        <v>4255</v>
      </c>
      <c r="AK63" s="20">
        <v>1.0755410000000001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49</v>
      </c>
      <c r="AZ63" s="16" t="s">
        <v>4257</v>
      </c>
      <c r="BA63" s="20">
        <v>0.98826579999999997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913</v>
      </c>
      <c r="BP63" s="16" t="s">
        <v>4259</v>
      </c>
      <c r="BQ63" s="20">
        <v>0.7997746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115</v>
      </c>
      <c r="CF63" s="16" t="s">
        <v>4261</v>
      </c>
      <c r="CG63" s="20">
        <v>0.80326549999999997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353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1736</v>
      </c>
      <c r="T64" s="16" t="s">
        <v>4253</v>
      </c>
      <c r="U64" s="20">
        <v>1</v>
      </c>
      <c r="V64" s="16" t="s">
        <v>4252</v>
      </c>
      <c r="W64" s="15">
        <v>1736</v>
      </c>
      <c r="X64" s="16" t="s">
        <v>4252</v>
      </c>
      <c r="Y64" s="15">
        <v>1736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2068</v>
      </c>
      <c r="AN64" s="16" t="s">
        <v>4255</v>
      </c>
      <c r="AO64" s="20">
        <v>1.0322769999999999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2184</v>
      </c>
      <c r="BD64" s="16" t="s">
        <v>4257</v>
      </c>
      <c r="BE64" s="20">
        <v>1.0273650000000001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2126</v>
      </c>
      <c r="BT64" s="16" t="s">
        <v>4259</v>
      </c>
      <c r="BU64" s="20">
        <v>1.0391090000000001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2660</v>
      </c>
      <c r="CJ64" s="16" t="s">
        <v>4261</v>
      </c>
      <c r="CK64" s="20">
        <v>1.064954</v>
      </c>
      <c r="CL64" s="16" t="s">
        <v>4933</v>
      </c>
      <c r="CM64" s="15">
        <f>SUM(A2L357C10)/A2L357C1</f>
        <v>1736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139</v>
      </c>
      <c r="T65" s="16" t="s">
        <v>4253</v>
      </c>
      <c r="U65" s="20">
        <v>1</v>
      </c>
      <c r="V65" s="16" t="s">
        <v>4252</v>
      </c>
      <c r="W65" s="15">
        <v>139</v>
      </c>
      <c r="X65" s="16" t="s">
        <v>4252</v>
      </c>
      <c r="Y65" s="15">
        <v>139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153</v>
      </c>
      <c r="AN65" s="16" t="s">
        <v>4255</v>
      </c>
      <c r="AO65" s="20">
        <v>1.0322769999999999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159</v>
      </c>
      <c r="BD65" s="16" t="s">
        <v>4257</v>
      </c>
      <c r="BE65" s="20">
        <v>1.0273650000000001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125</v>
      </c>
      <c r="BT65" s="16" t="s">
        <v>4259</v>
      </c>
      <c r="BU65" s="20">
        <v>1.0391090000000001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126</v>
      </c>
      <c r="CJ65" s="16" t="s">
        <v>4261</v>
      </c>
      <c r="CK65" s="20">
        <v>1.064954</v>
      </c>
      <c r="CL65" s="16" t="s">
        <v>4934</v>
      </c>
      <c r="CM65" s="15">
        <f>SUM(A2L358C10)/A2L358C1</f>
        <v>139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4486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30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2576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1896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8988</v>
      </c>
      <c r="X69" s="16" t="s">
        <v>4943</v>
      </c>
      <c r="Y69" s="15">
        <f>SUM(A2L353C11:A2L361C11)-2*SUM(A2L360C11)</f>
        <v>8988</v>
      </c>
      <c r="Z69" s="16" t="s">
        <v>4944</v>
      </c>
      <c r="AA69" s="15">
        <f>SUM(A2L353C12:A2L361C12)-2*SUM(A2L360C12)</f>
        <v>5001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10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3878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2266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5360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25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4886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2289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6573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17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8461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2304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6594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10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5703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2853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8988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151542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121888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64716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69526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407672</v>
      </c>
      <c r="X70" s="16" t="s">
        <v>4966</v>
      </c>
      <c r="Y70" s="15">
        <f>SUM(A2L319C11,A2L335C11,A2L341C11,A2L352C11,A2L362C11)</f>
        <v>407672</v>
      </c>
      <c r="Z70" s="16" t="s">
        <v>4967</v>
      </c>
      <c r="AA70" s="15">
        <f>SUM(A2L319C12,A2L335C12,A2L341C12,A2L352C12,A2L362C12)</f>
        <v>144945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84743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65048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74568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157117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127211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92981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84163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173828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249050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104073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67703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160381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249940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93502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84781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407672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19DC8-6972-4246-8C87-C8306E5E4863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2629</v>
      </c>
      <c r="H8" s="16" t="s">
        <v>4253</v>
      </c>
      <c r="I8" s="20">
        <v>1</v>
      </c>
      <c r="J8" s="16" t="s">
        <v>4252</v>
      </c>
      <c r="K8" s="15">
        <v>41</v>
      </c>
      <c r="L8" s="16" t="s">
        <v>4253</v>
      </c>
      <c r="M8" s="20">
        <v>1</v>
      </c>
      <c r="N8" s="16" t="s">
        <v>4252</v>
      </c>
      <c r="O8" s="15">
        <v>13253</v>
      </c>
      <c r="P8" s="16" t="s">
        <v>4253</v>
      </c>
      <c r="Q8" s="20">
        <v>1</v>
      </c>
      <c r="R8" s="16" t="s">
        <v>4252</v>
      </c>
      <c r="S8" s="15">
        <v>800</v>
      </c>
      <c r="T8" s="16" t="s">
        <v>4253</v>
      </c>
      <c r="U8" s="20">
        <v>1</v>
      </c>
      <c r="V8" s="16" t="s">
        <v>4252</v>
      </c>
      <c r="W8" s="15">
        <v>16723</v>
      </c>
      <c r="X8" s="16" t="s">
        <v>4252</v>
      </c>
      <c r="Y8" s="15">
        <v>16723</v>
      </c>
      <c r="Z8" s="16" t="s">
        <v>4254</v>
      </c>
      <c r="AA8" s="15">
        <v>3223</v>
      </c>
      <c r="AB8" s="16" t="s">
        <v>4255</v>
      </c>
      <c r="AC8" s="20">
        <v>1.031698</v>
      </c>
      <c r="AD8" s="16" t="s">
        <v>4254</v>
      </c>
      <c r="AE8" s="15">
        <v>58</v>
      </c>
      <c r="AF8" s="16" t="s">
        <v>4255</v>
      </c>
      <c r="AG8" s="20">
        <v>1.0376719999999999</v>
      </c>
      <c r="AH8" s="16" t="s">
        <v>4254</v>
      </c>
      <c r="AI8" s="15">
        <v>5230</v>
      </c>
      <c r="AJ8" s="16" t="s">
        <v>4255</v>
      </c>
      <c r="AK8" s="20">
        <v>1.0755410000000001</v>
      </c>
      <c r="AL8" s="16" t="s">
        <v>4254</v>
      </c>
      <c r="AM8" s="15">
        <v>639</v>
      </c>
      <c r="AN8" s="16" t="s">
        <v>4255</v>
      </c>
      <c r="AO8" s="20">
        <v>1.0322769999999999</v>
      </c>
      <c r="AP8" s="16" t="s">
        <v>4256</v>
      </c>
      <c r="AQ8" s="15">
        <v>3578</v>
      </c>
      <c r="AR8" s="16" t="s">
        <v>4257</v>
      </c>
      <c r="AS8" s="20">
        <v>1.038359</v>
      </c>
      <c r="AT8" s="16" t="s">
        <v>4256</v>
      </c>
      <c r="AU8" s="15">
        <v>70</v>
      </c>
      <c r="AV8" s="16" t="s">
        <v>4257</v>
      </c>
      <c r="AW8" s="20">
        <v>0.95399330000000004</v>
      </c>
      <c r="AX8" s="16" t="s">
        <v>4256</v>
      </c>
      <c r="AY8" s="15">
        <v>8586</v>
      </c>
      <c r="AZ8" s="16" t="s">
        <v>4257</v>
      </c>
      <c r="BA8" s="20">
        <v>0.98826579999999997</v>
      </c>
      <c r="BB8" s="16" t="s">
        <v>4256</v>
      </c>
      <c r="BC8" s="15">
        <v>3252</v>
      </c>
      <c r="BD8" s="16" t="s">
        <v>4257</v>
      </c>
      <c r="BE8" s="20">
        <v>1.0273650000000001</v>
      </c>
      <c r="BF8" s="16" t="s">
        <v>4258</v>
      </c>
      <c r="BG8" s="15">
        <v>4649</v>
      </c>
      <c r="BH8" s="16" t="s">
        <v>4259</v>
      </c>
      <c r="BI8" s="20">
        <v>1.056006</v>
      </c>
      <c r="BJ8" s="16" t="s">
        <v>4258</v>
      </c>
      <c r="BK8" s="15">
        <v>84</v>
      </c>
      <c r="BL8" s="16" t="s">
        <v>4259</v>
      </c>
      <c r="BM8" s="20">
        <v>0.92902090000000004</v>
      </c>
      <c r="BN8" s="16" t="s">
        <v>4258</v>
      </c>
      <c r="BO8" s="15">
        <v>1159</v>
      </c>
      <c r="BP8" s="16" t="s">
        <v>4259</v>
      </c>
      <c r="BQ8" s="20">
        <v>0.7997746</v>
      </c>
      <c r="BR8" s="16" t="s">
        <v>4258</v>
      </c>
      <c r="BS8" s="15">
        <v>2290</v>
      </c>
      <c r="BT8" s="16" t="s">
        <v>4259</v>
      </c>
      <c r="BU8" s="20">
        <v>1.0391090000000001</v>
      </c>
      <c r="BV8" s="16" t="s">
        <v>4260</v>
      </c>
      <c r="BW8" s="15">
        <v>6388</v>
      </c>
      <c r="BX8" s="16" t="s">
        <v>4261</v>
      </c>
      <c r="BY8" s="20">
        <v>1.081915</v>
      </c>
      <c r="BZ8" s="16" t="s">
        <v>4260</v>
      </c>
      <c r="CA8" s="15">
        <v>36</v>
      </c>
      <c r="CB8" s="16" t="s">
        <v>4261</v>
      </c>
      <c r="CC8" s="20">
        <v>0.95522779999999996</v>
      </c>
      <c r="CD8" s="16" t="s">
        <v>4260</v>
      </c>
      <c r="CE8" s="15">
        <v>2922</v>
      </c>
      <c r="CF8" s="16" t="s">
        <v>4261</v>
      </c>
      <c r="CG8" s="20">
        <v>0.80326549999999997</v>
      </c>
      <c r="CH8" s="16" t="s">
        <v>4260</v>
      </c>
      <c r="CI8" s="15">
        <v>-8547</v>
      </c>
      <c r="CJ8" s="16" t="s">
        <v>4261</v>
      </c>
      <c r="CK8" s="20">
        <v>1.064954</v>
      </c>
      <c r="CL8" s="16" t="s">
        <v>5056</v>
      </c>
      <c r="CM8" s="15">
        <f>SUM(A2L401C10)/A2L401C1</f>
        <v>16723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1541</v>
      </c>
      <c r="H9" s="16" t="s">
        <v>4253</v>
      </c>
      <c r="I9" s="20">
        <v>1</v>
      </c>
      <c r="J9" s="16" t="s">
        <v>4252</v>
      </c>
      <c r="K9" s="15">
        <v>17</v>
      </c>
      <c r="L9" s="16" t="s">
        <v>4253</v>
      </c>
      <c r="M9" s="20">
        <v>1</v>
      </c>
      <c r="N9" s="16" t="s">
        <v>4252</v>
      </c>
      <c r="O9" s="15">
        <v>4131</v>
      </c>
      <c r="P9" s="16" t="s">
        <v>4253</v>
      </c>
      <c r="Q9" s="20">
        <v>1</v>
      </c>
      <c r="R9" s="16" t="s">
        <v>4252</v>
      </c>
      <c r="S9" s="15">
        <v>38</v>
      </c>
      <c r="T9" s="16" t="s">
        <v>4253</v>
      </c>
      <c r="U9" s="20">
        <v>1</v>
      </c>
      <c r="V9" s="16" t="s">
        <v>4252</v>
      </c>
      <c r="W9" s="15">
        <v>5727</v>
      </c>
      <c r="X9" s="16" t="s">
        <v>4252</v>
      </c>
      <c r="Y9" s="15">
        <v>5727</v>
      </c>
      <c r="Z9" s="16" t="s">
        <v>4254</v>
      </c>
      <c r="AA9" s="15">
        <v>1747</v>
      </c>
      <c r="AB9" s="16" t="s">
        <v>4255</v>
      </c>
      <c r="AC9" s="20">
        <v>1.031698</v>
      </c>
      <c r="AD9" s="16" t="s">
        <v>4254</v>
      </c>
      <c r="AE9" s="15">
        <v>45</v>
      </c>
      <c r="AF9" s="16" t="s">
        <v>4255</v>
      </c>
      <c r="AG9" s="20">
        <v>1.0376719999999999</v>
      </c>
      <c r="AH9" s="16" t="s">
        <v>4254</v>
      </c>
      <c r="AI9" s="15">
        <v>5945</v>
      </c>
      <c r="AJ9" s="16" t="s">
        <v>4255</v>
      </c>
      <c r="AK9" s="20">
        <v>1.0755410000000001</v>
      </c>
      <c r="AL9" s="16" t="s">
        <v>4254</v>
      </c>
      <c r="AM9" s="15">
        <v>40</v>
      </c>
      <c r="AN9" s="16" t="s">
        <v>4255</v>
      </c>
      <c r="AO9" s="20">
        <v>1.0322769999999999</v>
      </c>
      <c r="AP9" s="16" t="s">
        <v>4256</v>
      </c>
      <c r="AQ9" s="15">
        <v>1649</v>
      </c>
      <c r="AR9" s="16" t="s">
        <v>4257</v>
      </c>
      <c r="AS9" s="20">
        <v>1.038359</v>
      </c>
      <c r="AT9" s="16" t="s">
        <v>4256</v>
      </c>
      <c r="AU9" s="15">
        <v>81</v>
      </c>
      <c r="AV9" s="16" t="s">
        <v>4257</v>
      </c>
      <c r="AW9" s="20">
        <v>0.95399330000000004</v>
      </c>
      <c r="AX9" s="16" t="s">
        <v>4256</v>
      </c>
      <c r="AY9" s="15">
        <v>10258</v>
      </c>
      <c r="AZ9" s="16" t="s">
        <v>4257</v>
      </c>
      <c r="BA9" s="20">
        <v>0.98826579999999997</v>
      </c>
      <c r="BB9" s="16" t="s">
        <v>4256</v>
      </c>
      <c r="BC9" s="15">
        <v>60</v>
      </c>
      <c r="BD9" s="16" t="s">
        <v>4257</v>
      </c>
      <c r="BE9" s="20">
        <v>1.0273650000000001</v>
      </c>
      <c r="BF9" s="16" t="s">
        <v>4258</v>
      </c>
      <c r="BG9" s="15">
        <v>2609</v>
      </c>
      <c r="BH9" s="16" t="s">
        <v>4259</v>
      </c>
      <c r="BI9" s="20">
        <v>1.056006</v>
      </c>
      <c r="BJ9" s="16" t="s">
        <v>4258</v>
      </c>
      <c r="BK9" s="15">
        <v>80</v>
      </c>
      <c r="BL9" s="16" t="s">
        <v>4259</v>
      </c>
      <c r="BM9" s="20">
        <v>0.92902090000000004</v>
      </c>
      <c r="BN9" s="16" t="s">
        <v>4258</v>
      </c>
      <c r="BO9" s="15">
        <v>11728</v>
      </c>
      <c r="BP9" s="16" t="s">
        <v>4259</v>
      </c>
      <c r="BQ9" s="20">
        <v>0.7997746</v>
      </c>
      <c r="BR9" s="16" t="s">
        <v>4258</v>
      </c>
      <c r="BS9" s="15">
        <v>55</v>
      </c>
      <c r="BT9" s="16" t="s">
        <v>4259</v>
      </c>
      <c r="BU9" s="20">
        <v>1.0391090000000001</v>
      </c>
      <c r="BV9" s="16" t="s">
        <v>4260</v>
      </c>
      <c r="BW9" s="15">
        <v>2737</v>
      </c>
      <c r="BX9" s="16" t="s">
        <v>4261</v>
      </c>
      <c r="BY9" s="20">
        <v>1.081915</v>
      </c>
      <c r="BZ9" s="16" t="s">
        <v>4260</v>
      </c>
      <c r="CA9" s="15">
        <v>78</v>
      </c>
      <c r="CB9" s="16" t="s">
        <v>4261</v>
      </c>
      <c r="CC9" s="20">
        <v>0.95522779999999996</v>
      </c>
      <c r="CD9" s="16" t="s">
        <v>4260</v>
      </c>
      <c r="CE9" s="15">
        <v>11012</v>
      </c>
      <c r="CF9" s="16" t="s">
        <v>4261</v>
      </c>
      <c r="CG9" s="20">
        <v>0.80326549999999997</v>
      </c>
      <c r="CH9" s="16" t="s">
        <v>4260</v>
      </c>
      <c r="CI9" s="15">
        <v>56</v>
      </c>
      <c r="CJ9" s="16" t="s">
        <v>4261</v>
      </c>
      <c r="CK9" s="20">
        <v>1.064954</v>
      </c>
      <c r="CL9" s="16" t="s">
        <v>5057</v>
      </c>
      <c r="CM9" s="15">
        <f>SUM(A2L402C10)/A2L402C1</f>
        <v>5727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8126</v>
      </c>
      <c r="H10" s="16" t="s">
        <v>4253</v>
      </c>
      <c r="I10" s="20">
        <v>1</v>
      </c>
      <c r="J10" s="16" t="s">
        <v>4252</v>
      </c>
      <c r="K10" s="15">
        <v>45</v>
      </c>
      <c r="L10" s="16" t="s">
        <v>4253</v>
      </c>
      <c r="M10" s="20">
        <v>1</v>
      </c>
      <c r="N10" s="16" t="s">
        <v>4252</v>
      </c>
      <c r="O10" s="15">
        <v>22268</v>
      </c>
      <c r="P10" s="16" t="s">
        <v>4253</v>
      </c>
      <c r="Q10" s="20">
        <v>1</v>
      </c>
      <c r="R10" s="16" t="s">
        <v>4252</v>
      </c>
      <c r="S10" s="15">
        <v>38</v>
      </c>
      <c r="T10" s="16" t="s">
        <v>4253</v>
      </c>
      <c r="U10" s="20">
        <v>1</v>
      </c>
      <c r="V10" s="16" t="s">
        <v>4252</v>
      </c>
      <c r="W10" s="15">
        <v>30477</v>
      </c>
      <c r="X10" s="16" t="s">
        <v>4252</v>
      </c>
      <c r="Y10" s="15">
        <v>30477</v>
      </c>
      <c r="Z10" s="16" t="s">
        <v>4254</v>
      </c>
      <c r="AA10" s="15">
        <v>7889</v>
      </c>
      <c r="AB10" s="16" t="s">
        <v>4255</v>
      </c>
      <c r="AC10" s="20">
        <v>1.031698</v>
      </c>
      <c r="AD10" s="16" t="s">
        <v>4254</v>
      </c>
      <c r="AE10" s="15">
        <v>34</v>
      </c>
      <c r="AF10" s="16" t="s">
        <v>4255</v>
      </c>
      <c r="AG10" s="20">
        <v>1.0376719999999999</v>
      </c>
      <c r="AH10" s="16" t="s">
        <v>4254</v>
      </c>
      <c r="AI10" s="15">
        <v>20392</v>
      </c>
      <c r="AJ10" s="16" t="s">
        <v>4255</v>
      </c>
      <c r="AK10" s="20">
        <v>1.0755410000000001</v>
      </c>
      <c r="AL10" s="16" t="s">
        <v>4254</v>
      </c>
      <c r="AM10" s="15">
        <v>49</v>
      </c>
      <c r="AN10" s="16" t="s">
        <v>4255</v>
      </c>
      <c r="AO10" s="20">
        <v>1.0322769999999999</v>
      </c>
      <c r="AP10" s="16" t="s">
        <v>4256</v>
      </c>
      <c r="AQ10" s="15">
        <v>6330</v>
      </c>
      <c r="AR10" s="16" t="s">
        <v>4257</v>
      </c>
      <c r="AS10" s="20">
        <v>1.038359</v>
      </c>
      <c r="AT10" s="16" t="s">
        <v>4256</v>
      </c>
      <c r="AU10" s="15">
        <v>81</v>
      </c>
      <c r="AV10" s="16" t="s">
        <v>4257</v>
      </c>
      <c r="AW10" s="20">
        <v>0.95399330000000004</v>
      </c>
      <c r="AX10" s="16" t="s">
        <v>4256</v>
      </c>
      <c r="AY10" s="15">
        <v>30943</v>
      </c>
      <c r="AZ10" s="16" t="s">
        <v>4257</v>
      </c>
      <c r="BA10" s="20">
        <v>0.98826579999999997</v>
      </c>
      <c r="BB10" s="16" t="s">
        <v>4256</v>
      </c>
      <c r="BC10" s="15">
        <v>115</v>
      </c>
      <c r="BD10" s="16" t="s">
        <v>4257</v>
      </c>
      <c r="BE10" s="20">
        <v>1.0273650000000001</v>
      </c>
      <c r="BF10" s="16" t="s">
        <v>4258</v>
      </c>
      <c r="BG10" s="15">
        <v>8364</v>
      </c>
      <c r="BH10" s="16" t="s">
        <v>4259</v>
      </c>
      <c r="BI10" s="20">
        <v>1.056006</v>
      </c>
      <c r="BJ10" s="16" t="s">
        <v>4258</v>
      </c>
      <c r="BK10" s="15">
        <v>166</v>
      </c>
      <c r="BL10" s="16" t="s">
        <v>4259</v>
      </c>
      <c r="BM10" s="20">
        <v>0.92902090000000004</v>
      </c>
      <c r="BN10" s="16" t="s">
        <v>4258</v>
      </c>
      <c r="BO10" s="15">
        <v>42951</v>
      </c>
      <c r="BP10" s="16" t="s">
        <v>4259</v>
      </c>
      <c r="BQ10" s="20">
        <v>0.7997746</v>
      </c>
      <c r="BR10" s="16" t="s">
        <v>4258</v>
      </c>
      <c r="BS10" s="15">
        <v>348</v>
      </c>
      <c r="BT10" s="16" t="s">
        <v>4259</v>
      </c>
      <c r="BU10" s="20">
        <v>1.0391090000000001</v>
      </c>
      <c r="BV10" s="16" t="s">
        <v>4260</v>
      </c>
      <c r="BW10" s="15">
        <v>3277</v>
      </c>
      <c r="BX10" s="16" t="s">
        <v>4261</v>
      </c>
      <c r="BY10" s="20">
        <v>1.081915</v>
      </c>
      <c r="BZ10" s="16" t="s">
        <v>4260</v>
      </c>
      <c r="CA10" s="15">
        <v>123</v>
      </c>
      <c r="CB10" s="16" t="s">
        <v>4261</v>
      </c>
      <c r="CC10" s="20">
        <v>0.95522779999999996</v>
      </c>
      <c r="CD10" s="16" t="s">
        <v>4260</v>
      </c>
      <c r="CE10" s="15">
        <v>68966</v>
      </c>
      <c r="CF10" s="16" t="s">
        <v>4261</v>
      </c>
      <c r="CG10" s="20">
        <v>0.80326549999999997</v>
      </c>
      <c r="CH10" s="16" t="s">
        <v>4260</v>
      </c>
      <c r="CI10" s="15">
        <v>543</v>
      </c>
      <c r="CJ10" s="16" t="s">
        <v>4261</v>
      </c>
      <c r="CK10" s="20">
        <v>1.064954</v>
      </c>
      <c r="CL10" s="16" t="s">
        <v>5058</v>
      </c>
      <c r="CM10" s="15">
        <f>SUM(A2L403C10)/A2L403C1</f>
        <v>30477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3022</v>
      </c>
      <c r="H11" s="16" t="s">
        <v>4253</v>
      </c>
      <c r="I11" s="20">
        <v>1</v>
      </c>
      <c r="J11" s="16" t="s">
        <v>4252</v>
      </c>
      <c r="K11" s="15">
        <v>33</v>
      </c>
      <c r="L11" s="16" t="s">
        <v>4253</v>
      </c>
      <c r="M11" s="20">
        <v>1</v>
      </c>
      <c r="N11" s="16" t="s">
        <v>4252</v>
      </c>
      <c r="O11" s="15">
        <v>-1686</v>
      </c>
      <c r="P11" s="16" t="s">
        <v>4253</v>
      </c>
      <c r="Q11" s="20">
        <v>1</v>
      </c>
      <c r="R11" s="16" t="s">
        <v>4252</v>
      </c>
      <c r="S11" s="15">
        <v>1091</v>
      </c>
      <c r="T11" s="16" t="s">
        <v>4253</v>
      </c>
      <c r="U11" s="20">
        <v>1</v>
      </c>
      <c r="V11" s="16" t="s">
        <v>4252</v>
      </c>
      <c r="W11" s="15">
        <v>2460</v>
      </c>
      <c r="X11" s="16" t="s">
        <v>4252</v>
      </c>
      <c r="Y11" s="15">
        <v>2460</v>
      </c>
      <c r="Z11" s="16" t="s">
        <v>4254</v>
      </c>
      <c r="AA11" s="15">
        <v>2125</v>
      </c>
      <c r="AB11" s="16" t="s">
        <v>4255</v>
      </c>
      <c r="AC11" s="20">
        <v>1.031698</v>
      </c>
      <c r="AD11" s="16" t="s">
        <v>4254</v>
      </c>
      <c r="AE11" s="15">
        <v>12</v>
      </c>
      <c r="AF11" s="16" t="s">
        <v>4255</v>
      </c>
      <c r="AG11" s="20">
        <v>1.0376719999999999</v>
      </c>
      <c r="AH11" s="16" t="s">
        <v>4254</v>
      </c>
      <c r="AI11" s="15">
        <v>-174</v>
      </c>
      <c r="AJ11" s="16" t="s">
        <v>4255</v>
      </c>
      <c r="AK11" s="20">
        <v>1.0755410000000001</v>
      </c>
      <c r="AL11" s="16" t="s">
        <v>4254</v>
      </c>
      <c r="AM11" s="15">
        <v>709</v>
      </c>
      <c r="AN11" s="16" t="s">
        <v>4255</v>
      </c>
      <c r="AO11" s="20">
        <v>1.0322769999999999</v>
      </c>
      <c r="AP11" s="16" t="s">
        <v>4256</v>
      </c>
      <c r="AQ11" s="15">
        <v>1609</v>
      </c>
      <c r="AR11" s="16" t="s">
        <v>4257</v>
      </c>
      <c r="AS11" s="20">
        <v>1.038359</v>
      </c>
      <c r="AT11" s="16" t="s">
        <v>4256</v>
      </c>
      <c r="AU11" s="15">
        <v>17</v>
      </c>
      <c r="AV11" s="16" t="s">
        <v>4257</v>
      </c>
      <c r="AW11" s="20">
        <v>0.95399330000000004</v>
      </c>
      <c r="AX11" s="16" t="s">
        <v>4256</v>
      </c>
      <c r="AY11" s="15">
        <v>4253</v>
      </c>
      <c r="AZ11" s="16" t="s">
        <v>4257</v>
      </c>
      <c r="BA11" s="20">
        <v>0.98826579999999997</v>
      </c>
      <c r="BB11" s="16" t="s">
        <v>4256</v>
      </c>
      <c r="BC11" s="15">
        <v>512</v>
      </c>
      <c r="BD11" s="16" t="s">
        <v>4257</v>
      </c>
      <c r="BE11" s="20">
        <v>1.0273650000000001</v>
      </c>
      <c r="BF11" s="16" t="s">
        <v>4258</v>
      </c>
      <c r="BG11" s="15">
        <v>1834</v>
      </c>
      <c r="BH11" s="16" t="s">
        <v>4259</v>
      </c>
      <c r="BI11" s="20">
        <v>1.056006</v>
      </c>
      <c r="BJ11" s="16" t="s">
        <v>4258</v>
      </c>
      <c r="BK11" s="15">
        <v>13</v>
      </c>
      <c r="BL11" s="16" t="s">
        <v>4259</v>
      </c>
      <c r="BM11" s="20">
        <v>0.92902090000000004</v>
      </c>
      <c r="BN11" s="16" t="s">
        <v>4258</v>
      </c>
      <c r="BO11" s="15">
        <v>1848</v>
      </c>
      <c r="BP11" s="16" t="s">
        <v>4259</v>
      </c>
      <c r="BQ11" s="20">
        <v>0.7997746</v>
      </c>
      <c r="BR11" s="16" t="s">
        <v>4258</v>
      </c>
      <c r="BS11" s="15">
        <v>340</v>
      </c>
      <c r="BT11" s="16" t="s">
        <v>4259</v>
      </c>
      <c r="BU11" s="20">
        <v>1.0391090000000001</v>
      </c>
      <c r="BV11" s="16" t="s">
        <v>4260</v>
      </c>
      <c r="BW11" s="15">
        <v>1470</v>
      </c>
      <c r="BX11" s="16" t="s">
        <v>4261</v>
      </c>
      <c r="BY11" s="20">
        <v>1.081915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5272</v>
      </c>
      <c r="CF11" s="16" t="s">
        <v>4261</v>
      </c>
      <c r="CG11" s="20">
        <v>0.80326549999999997</v>
      </c>
      <c r="CH11" s="16" t="s">
        <v>4260</v>
      </c>
      <c r="CI11" s="15">
        <v>186</v>
      </c>
      <c r="CJ11" s="16" t="s">
        <v>4261</v>
      </c>
      <c r="CK11" s="20">
        <v>1.064954</v>
      </c>
      <c r="CL11" s="16" t="s">
        <v>5059</v>
      </c>
      <c r="CM11" s="15">
        <f>SUM(A2L404C10)/A2L404C1</f>
        <v>2460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3792</v>
      </c>
      <c r="H12" s="16" t="s">
        <v>4253</v>
      </c>
      <c r="I12" s="20">
        <v>1</v>
      </c>
      <c r="J12" s="16" t="s">
        <v>4252</v>
      </c>
      <c r="K12" s="15">
        <v>24</v>
      </c>
      <c r="L12" s="16" t="s">
        <v>4253</v>
      </c>
      <c r="M12" s="20">
        <v>1</v>
      </c>
      <c r="N12" s="16" t="s">
        <v>4252</v>
      </c>
      <c r="O12" s="15">
        <v>178</v>
      </c>
      <c r="P12" s="16" t="s">
        <v>4253</v>
      </c>
      <c r="Q12" s="20">
        <v>1</v>
      </c>
      <c r="R12" s="16" t="s">
        <v>4252</v>
      </c>
      <c r="S12" s="15">
        <v>554</v>
      </c>
      <c r="T12" s="16" t="s">
        <v>4253</v>
      </c>
      <c r="U12" s="20">
        <v>1</v>
      </c>
      <c r="V12" s="16" t="s">
        <v>4252</v>
      </c>
      <c r="W12" s="15">
        <v>4548</v>
      </c>
      <c r="X12" s="16" t="s">
        <v>4252</v>
      </c>
      <c r="Y12" s="15">
        <v>4548</v>
      </c>
      <c r="Z12" s="16" t="s">
        <v>4254</v>
      </c>
      <c r="AA12" s="15">
        <v>3070</v>
      </c>
      <c r="AB12" s="16" t="s">
        <v>4255</v>
      </c>
      <c r="AC12" s="20">
        <v>1.031698</v>
      </c>
      <c r="AD12" s="16" t="s">
        <v>4254</v>
      </c>
      <c r="AE12" s="15">
        <v>15</v>
      </c>
      <c r="AF12" s="16" t="s">
        <v>4255</v>
      </c>
      <c r="AG12" s="20">
        <v>1.0376719999999999</v>
      </c>
      <c r="AH12" s="16" t="s">
        <v>4254</v>
      </c>
      <c r="AI12" s="15">
        <v>744</v>
      </c>
      <c r="AJ12" s="16" t="s">
        <v>4255</v>
      </c>
      <c r="AK12" s="20">
        <v>1.0755410000000001</v>
      </c>
      <c r="AL12" s="16" t="s">
        <v>4254</v>
      </c>
      <c r="AM12" s="15">
        <v>498</v>
      </c>
      <c r="AN12" s="16" t="s">
        <v>4255</v>
      </c>
      <c r="AO12" s="20">
        <v>1.0322769999999999</v>
      </c>
      <c r="AP12" s="16" t="s">
        <v>4256</v>
      </c>
      <c r="AQ12" s="15">
        <v>2244</v>
      </c>
      <c r="AR12" s="16" t="s">
        <v>4257</v>
      </c>
      <c r="AS12" s="20">
        <v>1.038359</v>
      </c>
      <c r="AT12" s="16" t="s">
        <v>4256</v>
      </c>
      <c r="AU12" s="15">
        <v>19</v>
      </c>
      <c r="AV12" s="16" t="s">
        <v>4257</v>
      </c>
      <c r="AW12" s="20">
        <v>0.95399330000000004</v>
      </c>
      <c r="AX12" s="16" t="s">
        <v>4256</v>
      </c>
      <c r="AY12" s="15">
        <v>2732</v>
      </c>
      <c r="AZ12" s="16" t="s">
        <v>4257</v>
      </c>
      <c r="BA12" s="20">
        <v>0.98826579999999997</v>
      </c>
      <c r="BB12" s="16" t="s">
        <v>4256</v>
      </c>
      <c r="BC12" s="15">
        <v>495</v>
      </c>
      <c r="BD12" s="16" t="s">
        <v>4257</v>
      </c>
      <c r="BE12" s="20">
        <v>1.0273650000000001</v>
      </c>
      <c r="BF12" s="16" t="s">
        <v>4258</v>
      </c>
      <c r="BG12" s="15">
        <v>2824</v>
      </c>
      <c r="BH12" s="16" t="s">
        <v>4259</v>
      </c>
      <c r="BI12" s="20">
        <v>1.056006</v>
      </c>
      <c r="BJ12" s="16" t="s">
        <v>4258</v>
      </c>
      <c r="BK12" s="15">
        <v>24</v>
      </c>
      <c r="BL12" s="16" t="s">
        <v>4259</v>
      </c>
      <c r="BM12" s="20">
        <v>0.92902090000000004</v>
      </c>
      <c r="BN12" s="16" t="s">
        <v>4258</v>
      </c>
      <c r="BO12" s="15">
        <v>1949</v>
      </c>
      <c r="BP12" s="16" t="s">
        <v>4259</v>
      </c>
      <c r="BQ12" s="20">
        <v>0.7997746</v>
      </c>
      <c r="BR12" s="16" t="s">
        <v>4258</v>
      </c>
      <c r="BS12" s="15">
        <v>344</v>
      </c>
      <c r="BT12" s="16" t="s">
        <v>4259</v>
      </c>
      <c r="BU12" s="20">
        <v>1.0391090000000001</v>
      </c>
      <c r="BV12" s="16" t="s">
        <v>4260</v>
      </c>
      <c r="BW12" s="15">
        <v>2096</v>
      </c>
      <c r="BX12" s="16" t="s">
        <v>4261</v>
      </c>
      <c r="BY12" s="20">
        <v>1.081915</v>
      </c>
      <c r="BZ12" s="16" t="s">
        <v>4260</v>
      </c>
      <c r="CA12" s="15">
        <v>10</v>
      </c>
      <c r="CB12" s="16" t="s">
        <v>4261</v>
      </c>
      <c r="CC12" s="20">
        <v>0.95522779999999996</v>
      </c>
      <c r="CD12" s="16" t="s">
        <v>4260</v>
      </c>
      <c r="CE12" s="15">
        <v>3404</v>
      </c>
      <c r="CF12" s="16" t="s">
        <v>4261</v>
      </c>
      <c r="CG12" s="20">
        <v>0.80326549999999997</v>
      </c>
      <c r="CH12" s="16" t="s">
        <v>4260</v>
      </c>
      <c r="CI12" s="15">
        <v>304</v>
      </c>
      <c r="CJ12" s="16" t="s">
        <v>4261</v>
      </c>
      <c r="CK12" s="20">
        <v>1.064954</v>
      </c>
      <c r="CL12" s="16" t="s">
        <v>5060</v>
      </c>
      <c r="CM12" s="15">
        <f>SUM(A2L405C10)/A2L405C1</f>
        <v>4548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509</v>
      </c>
      <c r="H13" s="16" t="s">
        <v>4253</v>
      </c>
      <c r="I13" s="20">
        <v>1</v>
      </c>
      <c r="J13" s="16" t="s">
        <v>4252</v>
      </c>
      <c r="K13" s="15">
        <v>1</v>
      </c>
      <c r="L13" s="16" t="s">
        <v>4253</v>
      </c>
      <c r="M13" s="20">
        <v>1</v>
      </c>
      <c r="N13" s="16" t="s">
        <v>4252</v>
      </c>
      <c r="O13" s="15">
        <v>1</v>
      </c>
      <c r="P13" s="16" t="s">
        <v>4253</v>
      </c>
      <c r="Q13" s="20">
        <v>1</v>
      </c>
      <c r="R13" s="16" t="s">
        <v>4252</v>
      </c>
      <c r="S13" s="15">
        <v>21</v>
      </c>
      <c r="T13" s="16" t="s">
        <v>4253</v>
      </c>
      <c r="U13" s="20">
        <v>1</v>
      </c>
      <c r="V13" s="16" t="s">
        <v>4252</v>
      </c>
      <c r="W13" s="15">
        <v>532</v>
      </c>
      <c r="X13" s="16" t="s">
        <v>4252</v>
      </c>
      <c r="Y13" s="15">
        <v>532</v>
      </c>
      <c r="Z13" s="16" t="s">
        <v>4254</v>
      </c>
      <c r="AA13" s="15">
        <v>488</v>
      </c>
      <c r="AB13" s="16" t="s">
        <v>4255</v>
      </c>
      <c r="AC13" s="20">
        <v>1.031698</v>
      </c>
      <c r="AD13" s="16" t="s">
        <v>4254</v>
      </c>
      <c r="AE13" s="15">
        <v>2</v>
      </c>
      <c r="AF13" s="16" t="s">
        <v>4255</v>
      </c>
      <c r="AG13" s="20">
        <v>1.0376719999999999</v>
      </c>
      <c r="AH13" s="16" t="s">
        <v>4254</v>
      </c>
      <c r="AI13" s="15">
        <v>291</v>
      </c>
      <c r="AJ13" s="16" t="s">
        <v>4255</v>
      </c>
      <c r="AK13" s="20">
        <v>1.0755410000000001</v>
      </c>
      <c r="AL13" s="16" t="s">
        <v>4254</v>
      </c>
      <c r="AM13" s="15">
        <v>9</v>
      </c>
      <c r="AN13" s="16" t="s">
        <v>4255</v>
      </c>
      <c r="AO13" s="20">
        <v>1.0322769999999999</v>
      </c>
      <c r="AP13" s="16" t="s">
        <v>4256</v>
      </c>
      <c r="AQ13" s="15">
        <v>315</v>
      </c>
      <c r="AR13" s="16" t="s">
        <v>4257</v>
      </c>
      <c r="AS13" s="20">
        <v>1.038359</v>
      </c>
      <c r="AT13" s="16" t="s">
        <v>4256</v>
      </c>
      <c r="AU13" s="15">
        <v>5</v>
      </c>
      <c r="AV13" s="16" t="s">
        <v>4257</v>
      </c>
      <c r="AW13" s="20">
        <v>0.95399330000000004</v>
      </c>
      <c r="AX13" s="16" t="s">
        <v>4256</v>
      </c>
      <c r="AY13" s="15">
        <v>265</v>
      </c>
      <c r="AZ13" s="16" t="s">
        <v>4257</v>
      </c>
      <c r="BA13" s="20">
        <v>0.98826579999999997</v>
      </c>
      <c r="BB13" s="16" t="s">
        <v>4256</v>
      </c>
      <c r="BC13" s="15">
        <v>17</v>
      </c>
      <c r="BD13" s="16" t="s">
        <v>4257</v>
      </c>
      <c r="BE13" s="20">
        <v>1.0273650000000001</v>
      </c>
      <c r="BF13" s="16" t="s">
        <v>4258</v>
      </c>
      <c r="BG13" s="15">
        <v>1111</v>
      </c>
      <c r="BH13" s="16" t="s">
        <v>4259</v>
      </c>
      <c r="BI13" s="20">
        <v>1.056006</v>
      </c>
      <c r="BJ13" s="16" t="s">
        <v>4258</v>
      </c>
      <c r="BK13" s="15">
        <v>7</v>
      </c>
      <c r="BL13" s="16" t="s">
        <v>4259</v>
      </c>
      <c r="BM13" s="20">
        <v>0.92902090000000004</v>
      </c>
      <c r="BN13" s="16" t="s">
        <v>4258</v>
      </c>
      <c r="BO13" s="15">
        <v>275</v>
      </c>
      <c r="BP13" s="16" t="s">
        <v>4259</v>
      </c>
      <c r="BQ13" s="20">
        <v>0.7997746</v>
      </c>
      <c r="BR13" s="16" t="s">
        <v>4258</v>
      </c>
      <c r="BS13" s="15">
        <v>128</v>
      </c>
      <c r="BT13" s="16" t="s">
        <v>4259</v>
      </c>
      <c r="BU13" s="20">
        <v>1.0391090000000001</v>
      </c>
      <c r="BV13" s="16" t="s">
        <v>4260</v>
      </c>
      <c r="BW13" s="15">
        <v>1512</v>
      </c>
      <c r="BX13" s="16" t="s">
        <v>4261</v>
      </c>
      <c r="BY13" s="20">
        <v>1.081915</v>
      </c>
      <c r="BZ13" s="16" t="s">
        <v>4260</v>
      </c>
      <c r="CA13" s="15">
        <v>3</v>
      </c>
      <c r="CB13" s="16" t="s">
        <v>4261</v>
      </c>
      <c r="CC13" s="20">
        <v>0.95522779999999996</v>
      </c>
      <c r="CD13" s="16" t="s">
        <v>4260</v>
      </c>
      <c r="CE13" s="15">
        <v>179</v>
      </c>
      <c r="CF13" s="16" t="s">
        <v>4261</v>
      </c>
      <c r="CG13" s="20">
        <v>0.80326549999999997</v>
      </c>
      <c r="CH13" s="16" t="s">
        <v>4260</v>
      </c>
      <c r="CI13" s="15">
        <v>160</v>
      </c>
      <c r="CJ13" s="16" t="s">
        <v>4261</v>
      </c>
      <c r="CK13" s="20">
        <v>1.064954</v>
      </c>
      <c r="CL13" s="16" t="s">
        <v>5061</v>
      </c>
      <c r="CM13" s="15">
        <f>SUM(A2L406C10)/A2L406C1</f>
        <v>532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3038</v>
      </c>
      <c r="H14" s="16" t="s">
        <v>4253</v>
      </c>
      <c r="I14" s="20">
        <v>1</v>
      </c>
      <c r="J14" s="16" t="s">
        <v>4252</v>
      </c>
      <c r="K14" s="15">
        <v>107</v>
      </c>
      <c r="L14" s="16" t="s">
        <v>4253</v>
      </c>
      <c r="M14" s="20">
        <v>1</v>
      </c>
      <c r="N14" s="16" t="s">
        <v>4252</v>
      </c>
      <c r="O14" s="15">
        <v>3351</v>
      </c>
      <c r="P14" s="16" t="s">
        <v>4253</v>
      </c>
      <c r="Q14" s="20">
        <v>1</v>
      </c>
      <c r="R14" s="16" t="s">
        <v>4252</v>
      </c>
      <c r="S14" s="15">
        <v>346</v>
      </c>
      <c r="T14" s="16" t="s">
        <v>4253</v>
      </c>
      <c r="U14" s="20">
        <v>1</v>
      </c>
      <c r="V14" s="16" t="s">
        <v>4252</v>
      </c>
      <c r="W14" s="15">
        <v>6842</v>
      </c>
      <c r="X14" s="16" t="s">
        <v>4252</v>
      </c>
      <c r="Y14" s="15">
        <v>6842</v>
      </c>
      <c r="Z14" s="16" t="s">
        <v>4254</v>
      </c>
      <c r="AA14" s="15">
        <v>2915</v>
      </c>
      <c r="AB14" s="16" t="s">
        <v>4255</v>
      </c>
      <c r="AC14" s="20">
        <v>1.031698</v>
      </c>
      <c r="AD14" s="16" t="s">
        <v>4254</v>
      </c>
      <c r="AE14" s="15">
        <v>59</v>
      </c>
      <c r="AF14" s="16" t="s">
        <v>4255</v>
      </c>
      <c r="AG14" s="20">
        <v>1.0376719999999999</v>
      </c>
      <c r="AH14" s="16" t="s">
        <v>4254</v>
      </c>
      <c r="AI14" s="15">
        <v>2772</v>
      </c>
      <c r="AJ14" s="16" t="s">
        <v>4255</v>
      </c>
      <c r="AK14" s="20">
        <v>1.0755410000000001</v>
      </c>
      <c r="AL14" s="16" t="s">
        <v>4254</v>
      </c>
      <c r="AM14" s="15">
        <v>250</v>
      </c>
      <c r="AN14" s="16" t="s">
        <v>4255</v>
      </c>
      <c r="AO14" s="20">
        <v>1.0322769999999999</v>
      </c>
      <c r="AP14" s="16" t="s">
        <v>4256</v>
      </c>
      <c r="AQ14" s="15">
        <v>2532</v>
      </c>
      <c r="AR14" s="16" t="s">
        <v>4257</v>
      </c>
      <c r="AS14" s="20">
        <v>1.038359</v>
      </c>
      <c r="AT14" s="16" t="s">
        <v>4256</v>
      </c>
      <c r="AU14" s="15">
        <v>211</v>
      </c>
      <c r="AV14" s="16" t="s">
        <v>4257</v>
      </c>
      <c r="AW14" s="20">
        <v>0.95399330000000004</v>
      </c>
      <c r="AX14" s="16" t="s">
        <v>4256</v>
      </c>
      <c r="AY14" s="15">
        <v>2661</v>
      </c>
      <c r="AZ14" s="16" t="s">
        <v>4257</v>
      </c>
      <c r="BA14" s="20">
        <v>0.98826579999999997</v>
      </c>
      <c r="BB14" s="16" t="s">
        <v>4256</v>
      </c>
      <c r="BC14" s="15">
        <v>430</v>
      </c>
      <c r="BD14" s="16" t="s">
        <v>4257</v>
      </c>
      <c r="BE14" s="20">
        <v>1.0273650000000001</v>
      </c>
      <c r="BF14" s="16" t="s">
        <v>4258</v>
      </c>
      <c r="BG14" s="15">
        <v>4236</v>
      </c>
      <c r="BH14" s="16" t="s">
        <v>4259</v>
      </c>
      <c r="BI14" s="20">
        <v>1.056006</v>
      </c>
      <c r="BJ14" s="16" t="s">
        <v>4258</v>
      </c>
      <c r="BK14" s="15">
        <v>303</v>
      </c>
      <c r="BL14" s="16" t="s">
        <v>4259</v>
      </c>
      <c r="BM14" s="20">
        <v>0.92902090000000004</v>
      </c>
      <c r="BN14" s="16" t="s">
        <v>4258</v>
      </c>
      <c r="BO14" s="15">
        <v>5220</v>
      </c>
      <c r="BP14" s="16" t="s">
        <v>4259</v>
      </c>
      <c r="BQ14" s="20">
        <v>0.7997746</v>
      </c>
      <c r="BR14" s="16" t="s">
        <v>4258</v>
      </c>
      <c r="BS14" s="15">
        <v>525</v>
      </c>
      <c r="BT14" s="16" t="s">
        <v>4259</v>
      </c>
      <c r="BU14" s="20">
        <v>1.0391090000000001</v>
      </c>
      <c r="BV14" s="16" t="s">
        <v>4260</v>
      </c>
      <c r="BW14" s="15">
        <v>4260</v>
      </c>
      <c r="BX14" s="16" t="s">
        <v>4261</v>
      </c>
      <c r="BY14" s="20">
        <v>1.081915</v>
      </c>
      <c r="BZ14" s="16" t="s">
        <v>4260</v>
      </c>
      <c r="CA14" s="15">
        <v>156</v>
      </c>
      <c r="CB14" s="16" t="s">
        <v>4261</v>
      </c>
      <c r="CC14" s="20">
        <v>0.95522779999999996</v>
      </c>
      <c r="CD14" s="16" t="s">
        <v>4260</v>
      </c>
      <c r="CE14" s="15">
        <v>6419</v>
      </c>
      <c r="CF14" s="16" t="s">
        <v>4261</v>
      </c>
      <c r="CG14" s="20">
        <v>0.80326549999999997</v>
      </c>
      <c r="CH14" s="16" t="s">
        <v>4260</v>
      </c>
      <c r="CI14" s="15">
        <v>312</v>
      </c>
      <c r="CJ14" s="16" t="s">
        <v>4261</v>
      </c>
      <c r="CK14" s="20">
        <v>1.064954</v>
      </c>
      <c r="CL14" s="16" t="s">
        <v>5062</v>
      </c>
      <c r="CM14" s="15">
        <f>SUM(A2L407C10)/A2L407C1</f>
        <v>6842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2259</v>
      </c>
      <c r="H15" s="16" t="s">
        <v>4253</v>
      </c>
      <c r="I15" s="20">
        <v>1</v>
      </c>
      <c r="J15" s="16" t="s">
        <v>4252</v>
      </c>
      <c r="K15" s="15">
        <v>336</v>
      </c>
      <c r="L15" s="16" t="s">
        <v>4253</v>
      </c>
      <c r="M15" s="20">
        <v>1</v>
      </c>
      <c r="N15" s="16" t="s">
        <v>4252</v>
      </c>
      <c r="O15" s="15">
        <v>13212</v>
      </c>
      <c r="P15" s="16" t="s">
        <v>4253</v>
      </c>
      <c r="Q15" s="20">
        <v>1</v>
      </c>
      <c r="R15" s="16" t="s">
        <v>4252</v>
      </c>
      <c r="S15" s="15">
        <v>79</v>
      </c>
      <c r="T15" s="16" t="s">
        <v>4253</v>
      </c>
      <c r="U15" s="20">
        <v>1</v>
      </c>
      <c r="V15" s="16" t="s">
        <v>4252</v>
      </c>
      <c r="W15" s="15">
        <v>15886</v>
      </c>
      <c r="X15" s="16" t="s">
        <v>4252</v>
      </c>
      <c r="Y15" s="15">
        <v>15886</v>
      </c>
      <c r="Z15" s="16" t="s">
        <v>4254</v>
      </c>
      <c r="AA15" s="15">
        <v>2336</v>
      </c>
      <c r="AB15" s="16" t="s">
        <v>4255</v>
      </c>
      <c r="AC15" s="20">
        <v>1.031698</v>
      </c>
      <c r="AD15" s="16" t="s">
        <v>4254</v>
      </c>
      <c r="AE15" s="15">
        <v>301</v>
      </c>
      <c r="AF15" s="16" t="s">
        <v>4255</v>
      </c>
      <c r="AG15" s="20">
        <v>1.0376719999999999</v>
      </c>
      <c r="AH15" s="16" t="s">
        <v>4254</v>
      </c>
      <c r="AI15" s="15">
        <v>8774</v>
      </c>
      <c r="AJ15" s="16" t="s">
        <v>4255</v>
      </c>
      <c r="AK15" s="20">
        <v>1.0755410000000001</v>
      </c>
      <c r="AL15" s="16" t="s">
        <v>4254</v>
      </c>
      <c r="AM15" s="15">
        <v>79</v>
      </c>
      <c r="AN15" s="16" t="s">
        <v>4255</v>
      </c>
      <c r="AO15" s="20">
        <v>1.0322769999999999</v>
      </c>
      <c r="AP15" s="16" t="s">
        <v>4256</v>
      </c>
      <c r="AQ15" s="15">
        <v>1836</v>
      </c>
      <c r="AR15" s="16" t="s">
        <v>4257</v>
      </c>
      <c r="AS15" s="20">
        <v>1.038359</v>
      </c>
      <c r="AT15" s="16" t="s">
        <v>4256</v>
      </c>
      <c r="AU15" s="15">
        <v>333</v>
      </c>
      <c r="AV15" s="16" t="s">
        <v>4257</v>
      </c>
      <c r="AW15" s="20">
        <v>0.95399330000000004</v>
      </c>
      <c r="AX15" s="16" t="s">
        <v>4256</v>
      </c>
      <c r="AY15" s="15">
        <v>12514</v>
      </c>
      <c r="AZ15" s="16" t="s">
        <v>4257</v>
      </c>
      <c r="BA15" s="20">
        <v>0.98826579999999997</v>
      </c>
      <c r="BB15" s="16" t="s">
        <v>4256</v>
      </c>
      <c r="BC15" s="15">
        <v>162</v>
      </c>
      <c r="BD15" s="16" t="s">
        <v>4257</v>
      </c>
      <c r="BE15" s="20">
        <v>1.0273650000000001</v>
      </c>
      <c r="BF15" s="16" t="s">
        <v>4258</v>
      </c>
      <c r="BG15" s="15">
        <v>2912</v>
      </c>
      <c r="BH15" s="16" t="s">
        <v>4259</v>
      </c>
      <c r="BI15" s="20">
        <v>1.056006</v>
      </c>
      <c r="BJ15" s="16" t="s">
        <v>4258</v>
      </c>
      <c r="BK15" s="15">
        <v>501</v>
      </c>
      <c r="BL15" s="16" t="s">
        <v>4259</v>
      </c>
      <c r="BM15" s="20">
        <v>0.92902090000000004</v>
      </c>
      <c r="BN15" s="16" t="s">
        <v>4258</v>
      </c>
      <c r="BO15" s="15">
        <v>13021</v>
      </c>
      <c r="BP15" s="16" t="s">
        <v>4259</v>
      </c>
      <c r="BQ15" s="20">
        <v>0.7997746</v>
      </c>
      <c r="BR15" s="16" t="s">
        <v>4258</v>
      </c>
      <c r="BS15" s="15">
        <v>138</v>
      </c>
      <c r="BT15" s="16" t="s">
        <v>4259</v>
      </c>
      <c r="BU15" s="20">
        <v>1.0391090000000001</v>
      </c>
      <c r="BV15" s="16" t="s">
        <v>4260</v>
      </c>
      <c r="BW15" s="15">
        <v>2492</v>
      </c>
      <c r="BX15" s="16" t="s">
        <v>4261</v>
      </c>
      <c r="BY15" s="20">
        <v>1.081915</v>
      </c>
      <c r="BZ15" s="16" t="s">
        <v>4260</v>
      </c>
      <c r="CA15" s="15">
        <v>397</v>
      </c>
      <c r="CB15" s="16" t="s">
        <v>4261</v>
      </c>
      <c r="CC15" s="20">
        <v>0.95522779999999996</v>
      </c>
      <c r="CD15" s="16" t="s">
        <v>4260</v>
      </c>
      <c r="CE15" s="15">
        <v>16410</v>
      </c>
      <c r="CF15" s="16" t="s">
        <v>4261</v>
      </c>
      <c r="CG15" s="20">
        <v>0.80326549999999997</v>
      </c>
      <c r="CH15" s="16" t="s">
        <v>4260</v>
      </c>
      <c r="CI15" s="15">
        <v>129</v>
      </c>
      <c r="CJ15" s="16" t="s">
        <v>4261</v>
      </c>
      <c r="CK15" s="20">
        <v>1.064954</v>
      </c>
      <c r="CL15" s="16" t="s">
        <v>5063</v>
      </c>
      <c r="CM15" s="15">
        <f>SUM(A2L408C10)/A2L408C1</f>
        <v>15886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480</v>
      </c>
      <c r="H16" s="16" t="s">
        <v>4253</v>
      </c>
      <c r="I16" s="20">
        <v>1</v>
      </c>
      <c r="J16" s="16" t="s">
        <v>4252</v>
      </c>
      <c r="K16" s="15">
        <v>2</v>
      </c>
      <c r="L16" s="16" t="s">
        <v>4253</v>
      </c>
      <c r="M16" s="20">
        <v>1</v>
      </c>
      <c r="N16" s="16" t="s">
        <v>4252</v>
      </c>
      <c r="O16" s="15">
        <v>8455</v>
      </c>
      <c r="P16" s="16" t="s">
        <v>4253</v>
      </c>
      <c r="Q16" s="20">
        <v>1</v>
      </c>
      <c r="R16" s="16" t="s">
        <v>4252</v>
      </c>
      <c r="S16" s="15">
        <v>1828</v>
      </c>
      <c r="T16" s="16" t="s">
        <v>4253</v>
      </c>
      <c r="U16" s="20">
        <v>1</v>
      </c>
      <c r="V16" s="16" t="s">
        <v>4252</v>
      </c>
      <c r="W16" s="15">
        <v>10765</v>
      </c>
      <c r="X16" s="16" t="s">
        <v>4252</v>
      </c>
      <c r="Y16" s="15">
        <v>10765</v>
      </c>
      <c r="Z16" s="16" t="s">
        <v>4254</v>
      </c>
      <c r="AA16" s="15">
        <v>374</v>
      </c>
      <c r="AB16" s="16" t="s">
        <v>4255</v>
      </c>
      <c r="AC16" s="20">
        <v>1.031698</v>
      </c>
      <c r="AD16" s="16" t="s">
        <v>4254</v>
      </c>
      <c r="AE16" s="15">
        <v>2</v>
      </c>
      <c r="AF16" s="16" t="s">
        <v>4255</v>
      </c>
      <c r="AG16" s="20">
        <v>1.0376719999999999</v>
      </c>
      <c r="AH16" s="16" t="s">
        <v>4254</v>
      </c>
      <c r="AI16" s="15">
        <v>10743</v>
      </c>
      <c r="AJ16" s="16" t="s">
        <v>4255</v>
      </c>
      <c r="AK16" s="20">
        <v>1.0755410000000001</v>
      </c>
      <c r="AL16" s="16" t="s">
        <v>4254</v>
      </c>
      <c r="AM16" s="15">
        <v>1819</v>
      </c>
      <c r="AN16" s="16" t="s">
        <v>4255</v>
      </c>
      <c r="AO16" s="20">
        <v>1.0322769999999999</v>
      </c>
      <c r="AP16" s="16" t="s">
        <v>4256</v>
      </c>
      <c r="AQ16" s="15">
        <v>258</v>
      </c>
      <c r="AR16" s="16" t="s">
        <v>4257</v>
      </c>
      <c r="AS16" s="20">
        <v>1.038359</v>
      </c>
      <c r="AT16" s="16" t="s">
        <v>4256</v>
      </c>
      <c r="AU16" s="15">
        <v>3</v>
      </c>
      <c r="AV16" s="16" t="s">
        <v>4257</v>
      </c>
      <c r="AW16" s="20">
        <v>0.95399330000000004</v>
      </c>
      <c r="AX16" s="16" t="s">
        <v>4256</v>
      </c>
      <c r="AY16" s="15">
        <v>16481</v>
      </c>
      <c r="AZ16" s="16" t="s">
        <v>4257</v>
      </c>
      <c r="BA16" s="20">
        <v>0.98826579999999997</v>
      </c>
      <c r="BB16" s="16" t="s">
        <v>4256</v>
      </c>
      <c r="BC16" s="15">
        <v>1642</v>
      </c>
      <c r="BD16" s="16" t="s">
        <v>4257</v>
      </c>
      <c r="BE16" s="20">
        <v>1.0273650000000001</v>
      </c>
      <c r="BF16" s="16" t="s">
        <v>4258</v>
      </c>
      <c r="BG16" s="15">
        <v>565</v>
      </c>
      <c r="BH16" s="16" t="s">
        <v>4259</v>
      </c>
      <c r="BI16" s="20">
        <v>1.056006</v>
      </c>
      <c r="BJ16" s="16" t="s">
        <v>4258</v>
      </c>
      <c r="BK16" s="15">
        <v>8</v>
      </c>
      <c r="BL16" s="16" t="s">
        <v>4259</v>
      </c>
      <c r="BM16" s="20">
        <v>0.92902090000000004</v>
      </c>
      <c r="BN16" s="16" t="s">
        <v>4258</v>
      </c>
      <c r="BO16" s="15">
        <v>14510</v>
      </c>
      <c r="BP16" s="16" t="s">
        <v>4259</v>
      </c>
      <c r="BQ16" s="20">
        <v>0.7997746</v>
      </c>
      <c r="BR16" s="16" t="s">
        <v>4258</v>
      </c>
      <c r="BS16" s="15">
        <v>1436</v>
      </c>
      <c r="BT16" s="16" t="s">
        <v>4259</v>
      </c>
      <c r="BU16" s="20">
        <v>1.0391090000000001</v>
      </c>
      <c r="BV16" s="16" t="s">
        <v>4260</v>
      </c>
      <c r="BW16" s="15">
        <v>595</v>
      </c>
      <c r="BX16" s="16" t="s">
        <v>4261</v>
      </c>
      <c r="BY16" s="20">
        <v>1.081915</v>
      </c>
      <c r="BZ16" s="16" t="s">
        <v>4260</v>
      </c>
      <c r="CA16" s="15">
        <v>3</v>
      </c>
      <c r="CB16" s="16" t="s">
        <v>4261</v>
      </c>
      <c r="CC16" s="20">
        <v>0.95522779999999996</v>
      </c>
      <c r="CD16" s="16" t="s">
        <v>4260</v>
      </c>
      <c r="CE16" s="15">
        <v>5522</v>
      </c>
      <c r="CF16" s="16" t="s">
        <v>4261</v>
      </c>
      <c r="CG16" s="20">
        <v>0.80326549999999997</v>
      </c>
      <c r="CH16" s="16" t="s">
        <v>4260</v>
      </c>
      <c r="CI16" s="15">
        <v>1105</v>
      </c>
      <c r="CJ16" s="16" t="s">
        <v>4261</v>
      </c>
      <c r="CK16" s="20">
        <v>1.064954</v>
      </c>
      <c r="CL16" s="16" t="s">
        <v>5064</v>
      </c>
      <c r="CM16" s="15">
        <f>SUM(A2L409C10)/A2L409C1</f>
        <v>10765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11204</v>
      </c>
      <c r="T18" s="16" t="s">
        <v>4253</v>
      </c>
      <c r="U18" s="20">
        <v>1</v>
      </c>
      <c r="V18" s="16" t="s">
        <v>4252</v>
      </c>
      <c r="W18" s="15">
        <v>11204</v>
      </c>
      <c r="X18" s="16" t="s">
        <v>4252</v>
      </c>
      <c r="Y18" s="15">
        <v>11204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11210</v>
      </c>
      <c r="AN18" s="16" t="s">
        <v>4255</v>
      </c>
      <c r="AO18" s="20">
        <v>1.0322769999999999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9144</v>
      </c>
      <c r="BD18" s="16" t="s">
        <v>4257</v>
      </c>
      <c r="BE18" s="20">
        <v>1.0273650000000001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10953</v>
      </c>
      <c r="BT18" s="16" t="s">
        <v>4259</v>
      </c>
      <c r="BU18" s="20">
        <v>1.0391090000000001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7626</v>
      </c>
      <c r="CJ18" s="16" t="s">
        <v>4261</v>
      </c>
      <c r="CK18" s="20">
        <v>1.064954</v>
      </c>
      <c r="CL18" s="16" t="s">
        <v>5066</v>
      </c>
      <c r="CM18" s="15">
        <f>SUM(A2L411C10)/A2L411C1</f>
        <v>11204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3176</v>
      </c>
      <c r="T19" s="16" t="s">
        <v>4253</v>
      </c>
      <c r="U19" s="20">
        <v>1</v>
      </c>
      <c r="V19" s="16" t="s">
        <v>4252</v>
      </c>
      <c r="W19" s="15">
        <v>3176</v>
      </c>
      <c r="X19" s="16" t="s">
        <v>4252</v>
      </c>
      <c r="Y19" s="15">
        <v>3176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1667</v>
      </c>
      <c r="AN19" s="16" t="s">
        <v>4255</v>
      </c>
      <c r="AO19" s="20">
        <v>1.0322769999999999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1859</v>
      </c>
      <c r="BD19" s="16" t="s">
        <v>4257</v>
      </c>
      <c r="BE19" s="20">
        <v>1.0273650000000001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1557</v>
      </c>
      <c r="BT19" s="16" t="s">
        <v>4259</v>
      </c>
      <c r="BU19" s="20">
        <v>1.0391090000000001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749</v>
      </c>
      <c r="CJ19" s="16" t="s">
        <v>4261</v>
      </c>
      <c r="CK19" s="20">
        <v>1.064954</v>
      </c>
      <c r="CL19" s="16" t="s">
        <v>5067</v>
      </c>
      <c r="CM19" s="15">
        <f>SUM(A2L412C10)/A2L412C1</f>
        <v>3176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402</v>
      </c>
      <c r="T20" s="16" t="s">
        <v>4253</v>
      </c>
      <c r="U20" s="20">
        <v>1</v>
      </c>
      <c r="V20" s="16" t="s">
        <v>4252</v>
      </c>
      <c r="W20" s="15">
        <v>402</v>
      </c>
      <c r="X20" s="16" t="s">
        <v>4252</v>
      </c>
      <c r="Y20" s="15">
        <v>402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3435</v>
      </c>
      <c r="AN20" s="16" t="s">
        <v>4255</v>
      </c>
      <c r="AO20" s="20">
        <v>1.0322769999999999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2508</v>
      </c>
      <c r="BD20" s="16" t="s">
        <v>4257</v>
      </c>
      <c r="BE20" s="20">
        <v>1.0273650000000001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667</v>
      </c>
      <c r="BT20" s="16" t="s">
        <v>4259</v>
      </c>
      <c r="BU20" s="20">
        <v>1.0391090000000001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95</v>
      </c>
      <c r="CJ20" s="16" t="s">
        <v>4261</v>
      </c>
      <c r="CK20" s="20">
        <v>1.064954</v>
      </c>
      <c r="CL20" s="16" t="s">
        <v>5068</v>
      </c>
      <c r="CM20" s="15">
        <f>SUM(A2L413C10)/A2L413C1</f>
        <v>402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37562</v>
      </c>
      <c r="T21" s="16" t="s">
        <v>4253</v>
      </c>
      <c r="U21" s="20">
        <v>1</v>
      </c>
      <c r="V21" s="16" t="s">
        <v>4252</v>
      </c>
      <c r="W21" s="15">
        <v>37562</v>
      </c>
      <c r="X21" s="16" t="s">
        <v>4252</v>
      </c>
      <c r="Y21" s="15">
        <v>37562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35193</v>
      </c>
      <c r="AN21" s="16" t="s">
        <v>4255</v>
      </c>
      <c r="AO21" s="20">
        <v>1.0322769999999999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28612</v>
      </c>
      <c r="BD21" s="16" t="s">
        <v>4257</v>
      </c>
      <c r="BE21" s="20">
        <v>1.0273650000000001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27379</v>
      </c>
      <c r="BT21" s="16" t="s">
        <v>4259</v>
      </c>
      <c r="BU21" s="20">
        <v>1.0391090000000001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27497</v>
      </c>
      <c r="CJ21" s="16" t="s">
        <v>4261</v>
      </c>
      <c r="CK21" s="20">
        <v>1.064954</v>
      </c>
      <c r="CL21" s="16" t="s">
        <v>5069</v>
      </c>
      <c r="CM21" s="15">
        <f>SUM(A2L414C10)/A2L414C1</f>
        <v>37562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986</v>
      </c>
      <c r="T22" s="16" t="s">
        <v>4253</v>
      </c>
      <c r="U22" s="20">
        <v>1</v>
      </c>
      <c r="V22" s="16" t="s">
        <v>4252</v>
      </c>
      <c r="W22" s="15">
        <v>986</v>
      </c>
      <c r="X22" s="16" t="s">
        <v>4252</v>
      </c>
      <c r="Y22" s="15">
        <v>986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710</v>
      </c>
      <c r="AN22" s="16" t="s">
        <v>4255</v>
      </c>
      <c r="AO22" s="20">
        <v>1.0322769999999999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2207</v>
      </c>
      <c r="BD22" s="16" t="s">
        <v>4257</v>
      </c>
      <c r="BE22" s="20">
        <v>1.0273650000000001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2090</v>
      </c>
      <c r="BT22" s="16" t="s">
        <v>4259</v>
      </c>
      <c r="BU22" s="20">
        <v>1.0391090000000001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1161</v>
      </c>
      <c r="CJ22" s="16" t="s">
        <v>4261</v>
      </c>
      <c r="CK22" s="20">
        <v>1.064954</v>
      </c>
      <c r="CL22" s="16" t="s">
        <v>5070</v>
      </c>
      <c r="CM22" s="15">
        <f>SUM(A2L415C10)/A2L415C1</f>
        <v>986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624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624</v>
      </c>
      <c r="X24" s="16" t="s">
        <v>4252</v>
      </c>
      <c r="Y24" s="15">
        <v>624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624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3599</v>
      </c>
      <c r="H25" s="16" t="s">
        <v>4253</v>
      </c>
      <c r="I25" s="20">
        <v>1</v>
      </c>
      <c r="J25" s="16" t="s">
        <v>4252</v>
      </c>
      <c r="K25" s="15">
        <v>131</v>
      </c>
      <c r="L25" s="16" t="s">
        <v>4253</v>
      </c>
      <c r="M25" s="20">
        <v>1</v>
      </c>
      <c r="N25" s="16" t="s">
        <v>4252</v>
      </c>
      <c r="O25" s="15">
        <v>4162</v>
      </c>
      <c r="P25" s="16" t="s">
        <v>4253</v>
      </c>
      <c r="Q25" s="20">
        <v>1</v>
      </c>
      <c r="R25" s="16" t="s">
        <v>4252</v>
      </c>
      <c r="S25" s="15">
        <v>1457</v>
      </c>
      <c r="T25" s="16" t="s">
        <v>4253</v>
      </c>
      <c r="U25" s="20">
        <v>1</v>
      </c>
      <c r="V25" s="16" t="s">
        <v>4252</v>
      </c>
      <c r="W25" s="15">
        <v>9349</v>
      </c>
      <c r="X25" s="16" t="s">
        <v>4252</v>
      </c>
      <c r="Y25" s="15">
        <v>9349</v>
      </c>
      <c r="Z25" s="16" t="s">
        <v>4254</v>
      </c>
      <c r="AA25" s="15">
        <v>3139</v>
      </c>
      <c r="AB25" s="16" t="s">
        <v>4255</v>
      </c>
      <c r="AC25" s="20">
        <v>1.031698</v>
      </c>
      <c r="AD25" s="16" t="s">
        <v>4254</v>
      </c>
      <c r="AE25" s="15">
        <v>148</v>
      </c>
      <c r="AF25" s="16" t="s">
        <v>4255</v>
      </c>
      <c r="AG25" s="20">
        <v>1.0376719999999999</v>
      </c>
      <c r="AH25" s="16" t="s">
        <v>4254</v>
      </c>
      <c r="AI25" s="15">
        <v>1868</v>
      </c>
      <c r="AJ25" s="16" t="s">
        <v>4255</v>
      </c>
      <c r="AK25" s="20">
        <v>1.0755410000000001</v>
      </c>
      <c r="AL25" s="16" t="s">
        <v>4254</v>
      </c>
      <c r="AM25" s="15">
        <v>999</v>
      </c>
      <c r="AN25" s="16" t="s">
        <v>4255</v>
      </c>
      <c r="AO25" s="20">
        <v>1.0322769999999999</v>
      </c>
      <c r="AP25" s="16" t="s">
        <v>4256</v>
      </c>
      <c r="AQ25" s="15">
        <v>1571</v>
      </c>
      <c r="AR25" s="16" t="s">
        <v>4257</v>
      </c>
      <c r="AS25" s="20">
        <v>1.038359</v>
      </c>
      <c r="AT25" s="16" t="s">
        <v>4256</v>
      </c>
      <c r="AU25" s="15">
        <v>229</v>
      </c>
      <c r="AV25" s="16" t="s">
        <v>4257</v>
      </c>
      <c r="AW25" s="20">
        <v>0.95399330000000004</v>
      </c>
      <c r="AX25" s="16" t="s">
        <v>4256</v>
      </c>
      <c r="AY25" s="15">
        <v>4043</v>
      </c>
      <c r="AZ25" s="16" t="s">
        <v>4257</v>
      </c>
      <c r="BA25" s="20">
        <v>0.98826579999999997</v>
      </c>
      <c r="BB25" s="16" t="s">
        <v>4256</v>
      </c>
      <c r="BC25" s="15">
        <v>6912</v>
      </c>
      <c r="BD25" s="16" t="s">
        <v>4257</v>
      </c>
      <c r="BE25" s="20">
        <v>1.0273650000000001</v>
      </c>
      <c r="BF25" s="16" t="s">
        <v>4258</v>
      </c>
      <c r="BG25" s="15">
        <v>4080</v>
      </c>
      <c r="BH25" s="16" t="s">
        <v>4259</v>
      </c>
      <c r="BI25" s="20">
        <v>1.056006</v>
      </c>
      <c r="BJ25" s="16" t="s">
        <v>4258</v>
      </c>
      <c r="BK25" s="15">
        <v>198</v>
      </c>
      <c r="BL25" s="16" t="s">
        <v>4259</v>
      </c>
      <c r="BM25" s="20">
        <v>0.92902090000000004</v>
      </c>
      <c r="BN25" s="16" t="s">
        <v>4258</v>
      </c>
      <c r="BO25" s="15">
        <v>7621</v>
      </c>
      <c r="BP25" s="16" t="s">
        <v>4259</v>
      </c>
      <c r="BQ25" s="20">
        <v>0.7997746</v>
      </c>
      <c r="BR25" s="16" t="s">
        <v>4258</v>
      </c>
      <c r="BS25" s="15">
        <v>1114</v>
      </c>
      <c r="BT25" s="16" t="s">
        <v>4259</v>
      </c>
      <c r="BU25" s="20">
        <v>1.0391090000000001</v>
      </c>
      <c r="BV25" s="16" t="s">
        <v>4260</v>
      </c>
      <c r="BW25" s="15">
        <v>3340</v>
      </c>
      <c r="BX25" s="16" t="s">
        <v>4261</v>
      </c>
      <c r="BY25" s="20">
        <v>1.081915</v>
      </c>
      <c r="BZ25" s="16" t="s">
        <v>4260</v>
      </c>
      <c r="CA25" s="15">
        <v>193</v>
      </c>
      <c r="CB25" s="16" t="s">
        <v>4261</v>
      </c>
      <c r="CC25" s="20">
        <v>0.95522779999999996</v>
      </c>
      <c r="CD25" s="16" t="s">
        <v>4260</v>
      </c>
      <c r="CE25" s="15">
        <v>6567</v>
      </c>
      <c r="CF25" s="16" t="s">
        <v>4261</v>
      </c>
      <c r="CG25" s="20">
        <v>0.80326549999999997</v>
      </c>
      <c r="CH25" s="16" t="s">
        <v>4260</v>
      </c>
      <c r="CI25" s="15">
        <v>3623</v>
      </c>
      <c r="CJ25" s="16" t="s">
        <v>4261</v>
      </c>
      <c r="CK25" s="20">
        <v>1.064954</v>
      </c>
      <c r="CL25" s="16" t="s">
        <v>5073</v>
      </c>
      <c r="CM25" s="15">
        <f>SUM(A2L418C10)/A2L418C1</f>
        <v>9349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28995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737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66701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59582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156015</v>
      </c>
      <c r="X26" s="16" t="s">
        <v>5079</v>
      </c>
      <c r="Y26" s="17">
        <f>SUM(A2L401C11:A2L418C11)-2*SUM(A2L417C11)</f>
        <v>156015</v>
      </c>
      <c r="Z26" s="16" t="s">
        <v>5080</v>
      </c>
      <c r="AA26" s="17">
        <f>SUM(A2L401C12:A2L418C12)-2*SUM(A2L417C12)</f>
        <v>27306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676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56585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57306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21922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1049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92736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57927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33184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1384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100282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49364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28167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999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126673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34999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156015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247983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172633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247125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305752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973493</v>
      </c>
      <c r="X27" s="16" t="s">
        <v>5102</v>
      </c>
      <c r="Y27" s="15">
        <f>SUM(A2L181C11,A2L262C11,A2L363C11,A2L419C11)</f>
        <v>973493</v>
      </c>
      <c r="Z27" s="16" t="s">
        <v>5103</v>
      </c>
      <c r="AA27" s="15">
        <f>SUM(A2L181C12,A2L262C12,A2L363C12,A2L419C12)</f>
        <v>240456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125963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233306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301967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244207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176278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313573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295082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283614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301352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328309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265402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260209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300999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373175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277948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977867.0502587267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3231</v>
      </c>
      <c r="T28" s="16" t="s">
        <v>4253</v>
      </c>
      <c r="U28" s="20">
        <v>1</v>
      </c>
      <c r="V28" s="16" t="s">
        <v>5120</v>
      </c>
      <c r="W28" s="15">
        <v>3231</v>
      </c>
      <c r="X28" s="16" t="s">
        <v>5120</v>
      </c>
      <c r="Y28" s="15">
        <v>3231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3249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1843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268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712</v>
      </c>
      <c r="CJ28" s="16" t="s">
        <v>4261</v>
      </c>
      <c r="CK28" s="20">
        <v>1</v>
      </c>
      <c r="CL28" s="16" t="s">
        <v>5125</v>
      </c>
      <c r="CM28" s="15">
        <f>SUM(A2L421C10)/A2L421C1</f>
        <v>3231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8595</v>
      </c>
      <c r="T29" s="16" t="s">
        <v>4253</v>
      </c>
      <c r="U29" s="20">
        <v>1</v>
      </c>
      <c r="V29" s="16" t="s">
        <v>5120</v>
      </c>
      <c r="W29" s="15">
        <v>8595</v>
      </c>
      <c r="X29" s="16" t="s">
        <v>5120</v>
      </c>
      <c r="Y29" s="15">
        <v>8595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9301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10921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10904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11277</v>
      </c>
      <c r="CJ29" s="16" t="s">
        <v>4261</v>
      </c>
      <c r="CK29" s="20">
        <v>1</v>
      </c>
      <c r="CL29" s="16" t="s">
        <v>5126</v>
      </c>
      <c r="CM29" s="15">
        <f>SUM(A2L422C10)/A2L422C1</f>
        <v>8595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8F789-BAFC-448B-8E59-13C9EA8F1783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2049</v>
      </c>
      <c r="H8" s="16" t="s">
        <v>4253</v>
      </c>
      <c r="I8" s="20">
        <v>1</v>
      </c>
      <c r="J8" s="16" t="s">
        <v>5219</v>
      </c>
      <c r="K8" s="15">
        <v>2979</v>
      </c>
      <c r="L8" s="16" t="s">
        <v>4255</v>
      </c>
      <c r="M8" s="20">
        <v>1.0705279999999999</v>
      </c>
      <c r="N8" s="16" t="s">
        <v>5220</v>
      </c>
      <c r="O8" s="15">
        <v>5046</v>
      </c>
      <c r="P8" s="16" t="s">
        <v>4257</v>
      </c>
      <c r="Q8" s="20">
        <v>0.99110109999999996</v>
      </c>
      <c r="R8" s="16" t="s">
        <v>5221</v>
      </c>
      <c r="S8" s="15">
        <v>6289</v>
      </c>
      <c r="T8" s="16" t="s">
        <v>4259</v>
      </c>
      <c r="U8" s="20">
        <v>0.82862159999999996</v>
      </c>
      <c r="V8" s="16" t="s">
        <v>5222</v>
      </c>
      <c r="W8" s="15">
        <v>5814</v>
      </c>
      <c r="X8" s="16" t="s">
        <v>4261</v>
      </c>
      <c r="Y8" s="20">
        <v>0.83461870000000005</v>
      </c>
      <c r="Z8" s="16" t="s">
        <v>5223</v>
      </c>
      <c r="AA8" s="17">
        <f>SUM(PRODUCT(A3L101C2,A3L101C3))/A3L101C1</f>
        <v>2049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56</v>
      </c>
      <c r="H9" s="16" t="s">
        <v>4253</v>
      </c>
      <c r="I9" s="20">
        <v>1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56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15912</v>
      </c>
      <c r="H10" s="16" t="s">
        <v>4253</v>
      </c>
      <c r="I10" s="20">
        <v>1</v>
      </c>
      <c r="J10" s="16" t="s">
        <v>5219</v>
      </c>
      <c r="K10" s="15">
        <v>15581</v>
      </c>
      <c r="L10" s="16" t="s">
        <v>4255</v>
      </c>
      <c r="M10" s="20">
        <v>1.0705279999999999</v>
      </c>
      <c r="N10" s="16" t="s">
        <v>5220</v>
      </c>
      <c r="O10" s="15">
        <v>14897</v>
      </c>
      <c r="P10" s="16" t="s">
        <v>4257</v>
      </c>
      <c r="Q10" s="20">
        <v>0.99110109999999996</v>
      </c>
      <c r="R10" s="16" t="s">
        <v>5221</v>
      </c>
      <c r="S10" s="15">
        <v>13113</v>
      </c>
      <c r="T10" s="16" t="s">
        <v>4259</v>
      </c>
      <c r="U10" s="20">
        <v>0.82862159999999996</v>
      </c>
      <c r="V10" s="16" t="s">
        <v>5222</v>
      </c>
      <c r="W10" s="15">
        <v>14289</v>
      </c>
      <c r="X10" s="16" t="s">
        <v>4261</v>
      </c>
      <c r="Y10" s="20">
        <v>0.83461870000000005</v>
      </c>
      <c r="Z10" s="16" t="s">
        <v>5225</v>
      </c>
      <c r="AA10" s="17">
        <f>SUM(PRODUCT(A3L103C2,A3L103C3))/A3L103C1</f>
        <v>15912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229</v>
      </c>
      <c r="H12" s="16" t="s">
        <v>4253</v>
      </c>
      <c r="I12" s="20">
        <v>1</v>
      </c>
      <c r="J12" s="16" t="s">
        <v>5219</v>
      </c>
      <c r="K12" s="15">
        <v>211</v>
      </c>
      <c r="L12" s="16" t="s">
        <v>4255</v>
      </c>
      <c r="M12" s="20">
        <v>1.0705279999999999</v>
      </c>
      <c r="N12" s="16" t="s">
        <v>5220</v>
      </c>
      <c r="O12" s="15">
        <v>166</v>
      </c>
      <c r="P12" s="16" t="s">
        <v>4257</v>
      </c>
      <c r="Q12" s="20">
        <v>0.99110109999999996</v>
      </c>
      <c r="R12" s="16" t="s">
        <v>5221</v>
      </c>
      <c r="S12" s="15">
        <v>274</v>
      </c>
      <c r="T12" s="16" t="s">
        <v>4259</v>
      </c>
      <c r="U12" s="20">
        <v>0.82862159999999996</v>
      </c>
      <c r="V12" s="16" t="s">
        <v>5222</v>
      </c>
      <c r="W12" s="15">
        <v>485</v>
      </c>
      <c r="X12" s="16" t="s">
        <v>4261</v>
      </c>
      <c r="Y12" s="20">
        <v>0.83461870000000005</v>
      </c>
      <c r="Z12" s="16" t="s">
        <v>5227</v>
      </c>
      <c r="AA12" s="17">
        <f>SUM(PRODUCT(A3L105C2,A3L105C3))/A3L105C1</f>
        <v>229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266</v>
      </c>
      <c r="H13" s="16" t="s">
        <v>4253</v>
      </c>
      <c r="I13" s="20">
        <v>1</v>
      </c>
      <c r="J13" s="16" t="s">
        <v>5219</v>
      </c>
      <c r="K13" s="15">
        <v>175</v>
      </c>
      <c r="L13" s="16" t="s">
        <v>4255</v>
      </c>
      <c r="M13" s="20">
        <v>1.0705279999999999</v>
      </c>
      <c r="N13" s="16" t="s">
        <v>5220</v>
      </c>
      <c r="O13" s="15">
        <v>182</v>
      </c>
      <c r="P13" s="16" t="s">
        <v>4257</v>
      </c>
      <c r="Q13" s="20">
        <v>0.99110109999999996</v>
      </c>
      <c r="R13" s="16" t="s">
        <v>5221</v>
      </c>
      <c r="S13" s="15">
        <v>173</v>
      </c>
      <c r="T13" s="16" t="s">
        <v>4259</v>
      </c>
      <c r="U13" s="20">
        <v>0.82862159999999996</v>
      </c>
      <c r="V13" s="16" t="s">
        <v>5222</v>
      </c>
      <c r="W13" s="15">
        <v>165</v>
      </c>
      <c r="X13" s="16" t="s">
        <v>4261</v>
      </c>
      <c r="Y13" s="20">
        <v>0.83461870000000005</v>
      </c>
      <c r="Z13" s="16" t="s">
        <v>5228</v>
      </c>
      <c r="AA13" s="17">
        <f>SUM(PRODUCT(A3L106C2,A3L106C3))/A3L106C1</f>
        <v>266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18512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18946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20291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19849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20753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18512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1007</v>
      </c>
      <c r="H60" s="16" t="s">
        <v>4253</v>
      </c>
      <c r="I60" s="20">
        <v>1</v>
      </c>
      <c r="J60" s="16" t="s">
        <v>5219</v>
      </c>
      <c r="K60" s="15">
        <v>956</v>
      </c>
      <c r="L60" s="16" t="s">
        <v>4255</v>
      </c>
      <c r="M60" s="20">
        <v>1.0705279999999999</v>
      </c>
      <c r="N60" s="16" t="s">
        <v>5220</v>
      </c>
      <c r="O60" s="15">
        <v>0</v>
      </c>
      <c r="P60" s="16" t="s">
        <v>4257</v>
      </c>
      <c r="Q60" s="20">
        <v>0</v>
      </c>
      <c r="R60" s="16" t="s">
        <v>5221</v>
      </c>
      <c r="S60" s="15">
        <v>21</v>
      </c>
      <c r="T60" s="16" t="s">
        <v>4259</v>
      </c>
      <c r="U60" s="20">
        <v>0.82862159999999996</v>
      </c>
      <c r="V60" s="16" t="s">
        <v>5222</v>
      </c>
      <c r="W60" s="15">
        <v>179</v>
      </c>
      <c r="X60" s="16" t="s">
        <v>4261</v>
      </c>
      <c r="Y60" s="20">
        <v>0.83461870000000005</v>
      </c>
      <c r="Z60" s="16" t="s">
        <v>5300</v>
      </c>
      <c r="AA60" s="17">
        <f>SUM(PRODUCT(A3L153C2,A3L153C3))/A3L153C1</f>
        <v>1007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1007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956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0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21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179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1007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A628C-B721-441A-9B93-08221E3BE235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1.0755410000000001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0.98826579999999997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0.7997746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0.80326549999999997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71</v>
      </c>
      <c r="L9" s="16" t="s">
        <v>5398</v>
      </c>
      <c r="M9" s="17">
        <v>231</v>
      </c>
      <c r="N9" s="16" t="s">
        <v>5398</v>
      </c>
      <c r="O9" s="17">
        <v>168</v>
      </c>
      <c r="P9" s="16" t="s">
        <v>5398</v>
      </c>
      <c r="Q9" s="17">
        <v>119</v>
      </c>
      <c r="R9" s="16" t="s">
        <v>5398</v>
      </c>
      <c r="S9" s="17">
        <v>372</v>
      </c>
      <c r="T9" s="16" t="s">
        <v>4255</v>
      </c>
      <c r="U9" s="20">
        <v>1.0755410000000001</v>
      </c>
      <c r="V9" s="16" t="s">
        <v>5399</v>
      </c>
      <c r="W9" s="17">
        <v>0</v>
      </c>
      <c r="X9" s="16" t="s">
        <v>5399</v>
      </c>
      <c r="Y9" s="17">
        <v>58</v>
      </c>
      <c r="Z9" s="16" t="s">
        <v>5399</v>
      </c>
      <c r="AA9" s="17">
        <v>176</v>
      </c>
      <c r="AB9" s="16" t="s">
        <v>5399</v>
      </c>
      <c r="AC9" s="17">
        <v>162</v>
      </c>
      <c r="AD9" s="16" t="s">
        <v>5399</v>
      </c>
      <c r="AE9" s="17">
        <v>119</v>
      </c>
      <c r="AF9" s="16" t="s">
        <v>5399</v>
      </c>
      <c r="AG9" s="17">
        <v>370</v>
      </c>
      <c r="AH9" s="16" t="s">
        <v>4257</v>
      </c>
      <c r="AI9" s="20">
        <v>0.98826579999999997</v>
      </c>
      <c r="AJ9" s="16" t="s">
        <v>5400</v>
      </c>
      <c r="AK9" s="17">
        <v>0</v>
      </c>
      <c r="AL9" s="16" t="s">
        <v>5400</v>
      </c>
      <c r="AM9" s="17">
        <v>70</v>
      </c>
      <c r="AN9" s="16" t="s">
        <v>5400</v>
      </c>
      <c r="AO9" s="17">
        <v>129</v>
      </c>
      <c r="AP9" s="16" t="s">
        <v>5400</v>
      </c>
      <c r="AQ9" s="17">
        <v>236</v>
      </c>
      <c r="AR9" s="16" t="s">
        <v>5400</v>
      </c>
      <c r="AS9" s="17">
        <v>113</v>
      </c>
      <c r="AT9" s="16" t="s">
        <v>5400</v>
      </c>
      <c r="AU9" s="17">
        <v>314</v>
      </c>
      <c r="AV9" s="16" t="s">
        <v>4259</v>
      </c>
      <c r="AW9" s="20">
        <v>0.7997746</v>
      </c>
      <c r="AX9" s="16" t="s">
        <v>5401</v>
      </c>
      <c r="AY9" s="17">
        <v>0</v>
      </c>
      <c r="AZ9" s="16" t="s">
        <v>5401</v>
      </c>
      <c r="BA9" s="17">
        <v>53</v>
      </c>
      <c r="BB9" s="16" t="s">
        <v>5401</v>
      </c>
      <c r="BC9" s="17">
        <v>30</v>
      </c>
      <c r="BD9" s="16" t="s">
        <v>5401</v>
      </c>
      <c r="BE9" s="17">
        <v>371</v>
      </c>
      <c r="BF9" s="16" t="s">
        <v>5401</v>
      </c>
      <c r="BG9" s="17">
        <v>95</v>
      </c>
      <c r="BH9" s="16" t="s">
        <v>5401</v>
      </c>
      <c r="BI9" s="17">
        <v>201</v>
      </c>
      <c r="BJ9" s="16" t="s">
        <v>4261</v>
      </c>
      <c r="BK9" s="20">
        <v>0.80326549999999997</v>
      </c>
      <c r="BL9" s="16" t="s">
        <v>5402</v>
      </c>
      <c r="BM9" s="17">
        <v>0</v>
      </c>
      <c r="BN9" s="16" t="s">
        <v>5402</v>
      </c>
      <c r="BO9" s="17">
        <v>25</v>
      </c>
      <c r="BP9" s="16" t="s">
        <v>5402</v>
      </c>
      <c r="BQ9" s="17">
        <v>95</v>
      </c>
      <c r="BR9" s="16" t="s">
        <v>5402</v>
      </c>
      <c r="BS9" s="17">
        <v>384</v>
      </c>
      <c r="BT9" s="16" t="s">
        <v>5402</v>
      </c>
      <c r="BU9" s="17">
        <v>122</v>
      </c>
      <c r="BV9" s="16" t="s">
        <v>5402</v>
      </c>
      <c r="BW9" s="17">
        <v>379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71</v>
      </c>
      <c r="CB9" s="16" t="s">
        <v>5413</v>
      </c>
      <c r="CC9" s="17">
        <f>SUM(PRODUCT(A3L202C2,A3L202C5))/A3L202C1</f>
        <v>231</v>
      </c>
      <c r="CD9" s="16" t="s">
        <v>5414</v>
      </c>
      <c r="CE9" s="17">
        <f>SUM(PRODUCT(A3L202C2,A3L202C6))/A3L202C1</f>
        <v>168</v>
      </c>
      <c r="CF9" s="16" t="s">
        <v>5415</v>
      </c>
      <c r="CG9" s="17">
        <f>SUM(PRODUCT(A3L202C2,A3L202C7))/A3L202C1</f>
        <v>119</v>
      </c>
      <c r="CH9" s="16" t="s">
        <v>5416</v>
      </c>
      <c r="CI9" s="17">
        <f>SUM(PRODUCT(A3L202C2,A3L202C8))/A3L202C1</f>
        <v>372</v>
      </c>
      <c r="CJ9" s="16" t="s">
        <v>5410</v>
      </c>
      <c r="CK9" s="17">
        <f>(A3L202C40-A3L202C37)+(A3L202C41-A3L202C38)+(A3L202C42-A3L202C39)</f>
        <v>357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12</v>
      </c>
      <c r="L10" s="16" t="s">
        <v>5398</v>
      </c>
      <c r="M10" s="17">
        <v>67</v>
      </c>
      <c r="N10" s="16" t="s">
        <v>5398</v>
      </c>
      <c r="O10" s="17">
        <v>1881</v>
      </c>
      <c r="P10" s="16" t="s">
        <v>5398</v>
      </c>
      <c r="Q10" s="17">
        <v>1165</v>
      </c>
      <c r="R10" s="16" t="s">
        <v>5398</v>
      </c>
      <c r="S10" s="17">
        <v>2416</v>
      </c>
      <c r="T10" s="16" t="s">
        <v>4255</v>
      </c>
      <c r="U10" s="20">
        <v>1.0755410000000001</v>
      </c>
      <c r="V10" s="16" t="s">
        <v>5399</v>
      </c>
      <c r="W10" s="17">
        <v>0</v>
      </c>
      <c r="X10" s="16" t="s">
        <v>5399</v>
      </c>
      <c r="Y10" s="17">
        <v>11</v>
      </c>
      <c r="Z10" s="16" t="s">
        <v>5399</v>
      </c>
      <c r="AA10" s="17">
        <v>52</v>
      </c>
      <c r="AB10" s="16" t="s">
        <v>5399</v>
      </c>
      <c r="AC10" s="17">
        <v>1680</v>
      </c>
      <c r="AD10" s="16" t="s">
        <v>5399</v>
      </c>
      <c r="AE10" s="17">
        <v>1475</v>
      </c>
      <c r="AF10" s="16" t="s">
        <v>5399</v>
      </c>
      <c r="AG10" s="17">
        <v>3265</v>
      </c>
      <c r="AH10" s="16" t="s">
        <v>4257</v>
      </c>
      <c r="AI10" s="20">
        <v>0.98826579999999997</v>
      </c>
      <c r="AJ10" s="16" t="s">
        <v>5400</v>
      </c>
      <c r="AK10" s="17">
        <v>0</v>
      </c>
      <c r="AL10" s="16" t="s">
        <v>5400</v>
      </c>
      <c r="AM10" s="17">
        <v>20</v>
      </c>
      <c r="AN10" s="16" t="s">
        <v>5400</v>
      </c>
      <c r="AO10" s="17">
        <v>61</v>
      </c>
      <c r="AP10" s="16" t="s">
        <v>5400</v>
      </c>
      <c r="AQ10" s="17">
        <v>1406</v>
      </c>
      <c r="AR10" s="16" t="s">
        <v>5400</v>
      </c>
      <c r="AS10" s="17">
        <v>1664</v>
      </c>
      <c r="AT10" s="16" t="s">
        <v>5400</v>
      </c>
      <c r="AU10" s="17">
        <v>3841</v>
      </c>
      <c r="AV10" s="16" t="s">
        <v>4259</v>
      </c>
      <c r="AW10" s="20">
        <v>0.7997746</v>
      </c>
      <c r="AX10" s="16" t="s">
        <v>5401</v>
      </c>
      <c r="AY10" s="17">
        <v>0</v>
      </c>
      <c r="AZ10" s="16" t="s">
        <v>5401</v>
      </c>
      <c r="BA10" s="17">
        <v>37</v>
      </c>
      <c r="BB10" s="16" t="s">
        <v>5401</v>
      </c>
      <c r="BC10" s="17">
        <v>147</v>
      </c>
      <c r="BD10" s="16" t="s">
        <v>5401</v>
      </c>
      <c r="BE10" s="17">
        <v>1404</v>
      </c>
      <c r="BF10" s="16" t="s">
        <v>5401</v>
      </c>
      <c r="BG10" s="17">
        <v>1871</v>
      </c>
      <c r="BH10" s="16" t="s">
        <v>5401</v>
      </c>
      <c r="BI10" s="17">
        <v>5534</v>
      </c>
      <c r="BJ10" s="16" t="s">
        <v>4261</v>
      </c>
      <c r="BK10" s="20">
        <v>0.80326549999999997</v>
      </c>
      <c r="BL10" s="16" t="s">
        <v>5402</v>
      </c>
      <c r="BM10" s="17">
        <v>0</v>
      </c>
      <c r="BN10" s="16" t="s">
        <v>5402</v>
      </c>
      <c r="BO10" s="17">
        <v>76</v>
      </c>
      <c r="BP10" s="16" t="s">
        <v>5402</v>
      </c>
      <c r="BQ10" s="17">
        <v>265</v>
      </c>
      <c r="BR10" s="16" t="s">
        <v>5402</v>
      </c>
      <c r="BS10" s="17">
        <v>1145</v>
      </c>
      <c r="BT10" s="16" t="s">
        <v>5402</v>
      </c>
      <c r="BU10" s="17">
        <v>1799</v>
      </c>
      <c r="BV10" s="16" t="s">
        <v>5402</v>
      </c>
      <c r="BW10" s="17">
        <v>4660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12</v>
      </c>
      <c r="CB10" s="16" t="s">
        <v>5420</v>
      </c>
      <c r="CC10" s="17">
        <f>SUM(PRODUCT(A3L203C2,A3L203C5))/A3L203C1</f>
        <v>67</v>
      </c>
      <c r="CD10" s="16" t="s">
        <v>5421</v>
      </c>
      <c r="CE10" s="17">
        <f>SUM(PRODUCT(A3L203C2,A3L203C6))/A3L203C1</f>
        <v>1881</v>
      </c>
      <c r="CF10" s="16" t="s">
        <v>5422</v>
      </c>
      <c r="CG10" s="17">
        <f>SUM(PRODUCT(A3L203C2,A3L203C7))/A3L203C1</f>
        <v>1165</v>
      </c>
      <c r="CH10" s="16" t="s">
        <v>5423</v>
      </c>
      <c r="CI10" s="17">
        <f>SUM(PRODUCT(A3L203C2,A3L203C8))/A3L203C1</f>
        <v>2416</v>
      </c>
      <c r="CJ10" s="16" t="s">
        <v>5417</v>
      </c>
      <c r="CK10" s="17">
        <f>(A3L203C40-A3L203C37)+(A3L203C41-A3L203C38)+(A3L203C42-A3L203C39)</f>
        <v>5383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0</v>
      </c>
      <c r="L11" s="16" t="s">
        <v>5398</v>
      </c>
      <c r="M11" s="17">
        <v>0</v>
      </c>
      <c r="N11" s="16" t="s">
        <v>5398</v>
      </c>
      <c r="O11" s="17">
        <v>521</v>
      </c>
      <c r="P11" s="16" t="s">
        <v>5398</v>
      </c>
      <c r="Q11" s="17">
        <v>340</v>
      </c>
      <c r="R11" s="16" t="s">
        <v>5398</v>
      </c>
      <c r="S11" s="17">
        <v>1225</v>
      </c>
      <c r="T11" s="16" t="s">
        <v>4255</v>
      </c>
      <c r="U11" s="20">
        <v>1.0755410000000001</v>
      </c>
      <c r="V11" s="16" t="s">
        <v>5399</v>
      </c>
      <c r="W11" s="17">
        <v>0</v>
      </c>
      <c r="X11" s="16" t="s">
        <v>5399</v>
      </c>
      <c r="Y11" s="17">
        <v>0</v>
      </c>
      <c r="Z11" s="16" t="s">
        <v>5399</v>
      </c>
      <c r="AA11" s="17">
        <v>0</v>
      </c>
      <c r="AB11" s="16" t="s">
        <v>5399</v>
      </c>
      <c r="AC11" s="17">
        <v>329</v>
      </c>
      <c r="AD11" s="16" t="s">
        <v>5399</v>
      </c>
      <c r="AE11" s="17">
        <v>282</v>
      </c>
      <c r="AF11" s="16" t="s">
        <v>5399</v>
      </c>
      <c r="AG11" s="17">
        <v>1096</v>
      </c>
      <c r="AH11" s="16" t="s">
        <v>4257</v>
      </c>
      <c r="AI11" s="20">
        <v>0.98826579999999997</v>
      </c>
      <c r="AJ11" s="16" t="s">
        <v>5400</v>
      </c>
      <c r="AK11" s="17">
        <v>0</v>
      </c>
      <c r="AL11" s="16" t="s">
        <v>5400</v>
      </c>
      <c r="AM11" s="17">
        <v>0</v>
      </c>
      <c r="AN11" s="16" t="s">
        <v>5400</v>
      </c>
      <c r="AO11" s="17">
        <v>0</v>
      </c>
      <c r="AP11" s="16" t="s">
        <v>5400</v>
      </c>
      <c r="AQ11" s="17">
        <v>580</v>
      </c>
      <c r="AR11" s="16" t="s">
        <v>5400</v>
      </c>
      <c r="AS11" s="17">
        <v>368</v>
      </c>
      <c r="AT11" s="16" t="s">
        <v>5400</v>
      </c>
      <c r="AU11" s="17">
        <v>1273</v>
      </c>
      <c r="AV11" s="16" t="s">
        <v>4259</v>
      </c>
      <c r="AW11" s="20">
        <v>0.7997746</v>
      </c>
      <c r="AX11" s="16" t="s">
        <v>5401</v>
      </c>
      <c r="AY11" s="17">
        <v>0</v>
      </c>
      <c r="AZ11" s="16" t="s">
        <v>5401</v>
      </c>
      <c r="BA11" s="17">
        <v>0</v>
      </c>
      <c r="BB11" s="16" t="s">
        <v>5401</v>
      </c>
      <c r="BC11" s="17">
        <v>0</v>
      </c>
      <c r="BD11" s="16" t="s">
        <v>5401</v>
      </c>
      <c r="BE11" s="17">
        <v>1068</v>
      </c>
      <c r="BF11" s="16" t="s">
        <v>5401</v>
      </c>
      <c r="BG11" s="17">
        <v>459</v>
      </c>
      <c r="BH11" s="16" t="s">
        <v>5401</v>
      </c>
      <c r="BI11" s="17">
        <v>1369</v>
      </c>
      <c r="BJ11" s="16" t="s">
        <v>4261</v>
      </c>
      <c r="BK11" s="20">
        <v>0.80326549999999997</v>
      </c>
      <c r="BL11" s="16" t="s">
        <v>5402</v>
      </c>
      <c r="BM11" s="17">
        <v>0</v>
      </c>
      <c r="BN11" s="16" t="s">
        <v>5402</v>
      </c>
      <c r="BO11" s="17">
        <v>0</v>
      </c>
      <c r="BP11" s="16" t="s">
        <v>5402</v>
      </c>
      <c r="BQ11" s="17">
        <v>0</v>
      </c>
      <c r="BR11" s="16" t="s">
        <v>5402</v>
      </c>
      <c r="BS11" s="17">
        <v>785</v>
      </c>
      <c r="BT11" s="16" t="s">
        <v>5402</v>
      </c>
      <c r="BU11" s="17">
        <v>392</v>
      </c>
      <c r="BV11" s="16" t="s">
        <v>5402</v>
      </c>
      <c r="BW11" s="17">
        <v>777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0</v>
      </c>
      <c r="CB11" s="16" t="s">
        <v>5427</v>
      </c>
      <c r="CC11" s="17">
        <f>SUM(PRODUCT(A3L204C2,A3L204C5))/A3L204C1</f>
        <v>0</v>
      </c>
      <c r="CD11" s="16" t="s">
        <v>5428</v>
      </c>
      <c r="CE11" s="17">
        <f>SUM(PRODUCT(A3L204C2,A3L204C6))/A3L204C1</f>
        <v>521</v>
      </c>
      <c r="CF11" s="16" t="s">
        <v>5429</v>
      </c>
      <c r="CG11" s="17">
        <f>SUM(PRODUCT(A3L204C2,A3L204C7))/A3L204C1</f>
        <v>340</v>
      </c>
      <c r="CH11" s="16" t="s">
        <v>5430</v>
      </c>
      <c r="CI11" s="17">
        <f>SUM(PRODUCT(A3L204C2,A3L204C8))/A3L204C1</f>
        <v>1225</v>
      </c>
      <c r="CJ11" s="16" t="s">
        <v>5424</v>
      </c>
      <c r="CK11" s="17">
        <f>(A3L204C40-A3L204C37)+(A3L204C41-A3L204C38)+(A3L204C42-A3L204C39)</f>
        <v>2086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400</v>
      </c>
      <c r="L12" s="16" t="s">
        <v>5398</v>
      </c>
      <c r="M12" s="17">
        <v>2196</v>
      </c>
      <c r="N12" s="16" t="s">
        <v>5398</v>
      </c>
      <c r="O12" s="17">
        <v>0</v>
      </c>
      <c r="P12" s="16" t="s">
        <v>5398</v>
      </c>
      <c r="Q12" s="17">
        <v>695</v>
      </c>
      <c r="R12" s="16" t="s">
        <v>5398</v>
      </c>
      <c r="S12" s="17">
        <v>2252</v>
      </c>
      <c r="T12" s="16" t="s">
        <v>4255</v>
      </c>
      <c r="U12" s="20">
        <v>1.0755410000000001</v>
      </c>
      <c r="V12" s="16" t="s">
        <v>5399</v>
      </c>
      <c r="W12" s="17">
        <v>0</v>
      </c>
      <c r="X12" s="16" t="s">
        <v>5399</v>
      </c>
      <c r="Y12" s="17">
        <v>487</v>
      </c>
      <c r="Z12" s="16" t="s">
        <v>5399</v>
      </c>
      <c r="AA12" s="17">
        <v>2709</v>
      </c>
      <c r="AB12" s="16" t="s">
        <v>5399</v>
      </c>
      <c r="AC12" s="17">
        <v>0</v>
      </c>
      <c r="AD12" s="16" t="s">
        <v>5399</v>
      </c>
      <c r="AE12" s="17">
        <v>659</v>
      </c>
      <c r="AF12" s="16" t="s">
        <v>5399</v>
      </c>
      <c r="AG12" s="17">
        <v>2764</v>
      </c>
      <c r="AH12" s="16" t="s">
        <v>4257</v>
      </c>
      <c r="AI12" s="20">
        <v>0.98826579999999997</v>
      </c>
      <c r="AJ12" s="16" t="s">
        <v>5400</v>
      </c>
      <c r="AK12" s="17">
        <v>0</v>
      </c>
      <c r="AL12" s="16" t="s">
        <v>5400</v>
      </c>
      <c r="AM12" s="17">
        <v>679</v>
      </c>
      <c r="AN12" s="16" t="s">
        <v>5400</v>
      </c>
      <c r="AO12" s="17">
        <v>3222</v>
      </c>
      <c r="AP12" s="16" t="s">
        <v>5400</v>
      </c>
      <c r="AQ12" s="17">
        <v>0</v>
      </c>
      <c r="AR12" s="16" t="s">
        <v>5400</v>
      </c>
      <c r="AS12" s="17">
        <v>786</v>
      </c>
      <c r="AT12" s="16" t="s">
        <v>5400</v>
      </c>
      <c r="AU12" s="17">
        <v>2816</v>
      </c>
      <c r="AV12" s="16" t="s">
        <v>4259</v>
      </c>
      <c r="AW12" s="20">
        <v>0.7997746</v>
      </c>
      <c r="AX12" s="16" t="s">
        <v>5401</v>
      </c>
      <c r="AY12" s="17">
        <v>0</v>
      </c>
      <c r="AZ12" s="16" t="s">
        <v>5401</v>
      </c>
      <c r="BA12" s="17">
        <v>479</v>
      </c>
      <c r="BB12" s="16" t="s">
        <v>5401</v>
      </c>
      <c r="BC12" s="17">
        <v>2957</v>
      </c>
      <c r="BD12" s="16" t="s">
        <v>5401</v>
      </c>
      <c r="BE12" s="17">
        <v>0</v>
      </c>
      <c r="BF12" s="16" t="s">
        <v>5401</v>
      </c>
      <c r="BG12" s="17">
        <v>1029</v>
      </c>
      <c r="BH12" s="16" t="s">
        <v>5401</v>
      </c>
      <c r="BI12" s="17">
        <v>4144</v>
      </c>
      <c r="BJ12" s="16" t="s">
        <v>4261</v>
      </c>
      <c r="BK12" s="20">
        <v>0.80326549999999997</v>
      </c>
      <c r="BL12" s="16" t="s">
        <v>5402</v>
      </c>
      <c r="BM12" s="17">
        <v>0</v>
      </c>
      <c r="BN12" s="16" t="s">
        <v>5402</v>
      </c>
      <c r="BO12" s="17">
        <v>398</v>
      </c>
      <c r="BP12" s="16" t="s">
        <v>5402</v>
      </c>
      <c r="BQ12" s="17">
        <v>2504</v>
      </c>
      <c r="BR12" s="16" t="s">
        <v>5402</v>
      </c>
      <c r="BS12" s="17">
        <v>0</v>
      </c>
      <c r="BT12" s="16" t="s">
        <v>5402</v>
      </c>
      <c r="BU12" s="17">
        <v>880</v>
      </c>
      <c r="BV12" s="16" t="s">
        <v>5402</v>
      </c>
      <c r="BW12" s="17">
        <v>2344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400</v>
      </c>
      <c r="CB12" s="16" t="s">
        <v>5434</v>
      </c>
      <c r="CC12" s="17">
        <f>SUM(PRODUCT(A3L205C2,A3L205C5))/A3L205C1</f>
        <v>2196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695</v>
      </c>
      <c r="CH12" s="16" t="s">
        <v>5437</v>
      </c>
      <c r="CI12" s="17">
        <f>SUM(PRODUCT(A3L205C2,A3L205C8))/A3L205C1</f>
        <v>2252</v>
      </c>
      <c r="CJ12" s="16" t="s">
        <v>5431</v>
      </c>
      <c r="CK12" s="17">
        <f>(A3L205C40-A3L205C37)+(A3L205C41-A3L205C38)+(A3L205C42-A3L205C39)</f>
        <v>351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14596</v>
      </c>
      <c r="L13" s="16" t="s">
        <v>5398</v>
      </c>
      <c r="M13" s="17">
        <v>31941</v>
      </c>
      <c r="N13" s="16" t="s">
        <v>5398</v>
      </c>
      <c r="O13" s="17">
        <v>0</v>
      </c>
      <c r="P13" s="16" t="s">
        <v>5398</v>
      </c>
      <c r="Q13" s="17">
        <v>3393</v>
      </c>
      <c r="R13" s="16" t="s">
        <v>5398</v>
      </c>
      <c r="S13" s="17">
        <v>10446</v>
      </c>
      <c r="T13" s="16" t="s">
        <v>4255</v>
      </c>
      <c r="U13" s="20">
        <v>1.0755410000000001</v>
      </c>
      <c r="V13" s="16" t="s">
        <v>5399</v>
      </c>
      <c r="W13" s="17">
        <v>0</v>
      </c>
      <c r="X13" s="16" t="s">
        <v>5399</v>
      </c>
      <c r="Y13" s="17">
        <v>15002</v>
      </c>
      <c r="Z13" s="16" t="s">
        <v>5399</v>
      </c>
      <c r="AA13" s="17">
        <v>33419</v>
      </c>
      <c r="AB13" s="16" t="s">
        <v>5399</v>
      </c>
      <c r="AC13" s="17">
        <v>0</v>
      </c>
      <c r="AD13" s="16" t="s">
        <v>5399</v>
      </c>
      <c r="AE13" s="17">
        <v>3086</v>
      </c>
      <c r="AF13" s="16" t="s">
        <v>5399</v>
      </c>
      <c r="AG13" s="17">
        <v>9522</v>
      </c>
      <c r="AH13" s="16" t="s">
        <v>4257</v>
      </c>
      <c r="AI13" s="20">
        <v>0.98826579999999997</v>
      </c>
      <c r="AJ13" s="16" t="s">
        <v>5400</v>
      </c>
      <c r="AK13" s="17">
        <v>0</v>
      </c>
      <c r="AL13" s="16" t="s">
        <v>5400</v>
      </c>
      <c r="AM13" s="17">
        <v>15646</v>
      </c>
      <c r="AN13" s="16" t="s">
        <v>5400</v>
      </c>
      <c r="AO13" s="17">
        <v>34626</v>
      </c>
      <c r="AP13" s="16" t="s">
        <v>5400</v>
      </c>
      <c r="AQ13" s="17">
        <v>-1</v>
      </c>
      <c r="AR13" s="16" t="s">
        <v>5400</v>
      </c>
      <c r="AS13" s="17">
        <v>3962</v>
      </c>
      <c r="AT13" s="16" t="s">
        <v>5400</v>
      </c>
      <c r="AU13" s="17">
        <v>11917</v>
      </c>
      <c r="AV13" s="16" t="s">
        <v>4259</v>
      </c>
      <c r="AW13" s="20">
        <v>0.7997746</v>
      </c>
      <c r="AX13" s="16" t="s">
        <v>5401</v>
      </c>
      <c r="AY13" s="17">
        <v>0</v>
      </c>
      <c r="AZ13" s="16" t="s">
        <v>5401</v>
      </c>
      <c r="BA13" s="17">
        <v>18127</v>
      </c>
      <c r="BB13" s="16" t="s">
        <v>5401</v>
      </c>
      <c r="BC13" s="17">
        <v>39176</v>
      </c>
      <c r="BD13" s="16" t="s">
        <v>5401</v>
      </c>
      <c r="BE13" s="17">
        <v>7</v>
      </c>
      <c r="BF13" s="16" t="s">
        <v>5401</v>
      </c>
      <c r="BG13" s="17">
        <v>4429</v>
      </c>
      <c r="BH13" s="16" t="s">
        <v>5401</v>
      </c>
      <c r="BI13" s="17">
        <v>15509</v>
      </c>
      <c r="BJ13" s="16" t="s">
        <v>4261</v>
      </c>
      <c r="BK13" s="20">
        <v>0.80326549999999997</v>
      </c>
      <c r="BL13" s="16" t="s">
        <v>5402</v>
      </c>
      <c r="BM13" s="17">
        <v>0</v>
      </c>
      <c r="BN13" s="16" t="s">
        <v>5402</v>
      </c>
      <c r="BO13" s="17">
        <v>13823</v>
      </c>
      <c r="BP13" s="16" t="s">
        <v>5402</v>
      </c>
      <c r="BQ13" s="17">
        <v>37065</v>
      </c>
      <c r="BR13" s="16" t="s">
        <v>5402</v>
      </c>
      <c r="BS13" s="17">
        <v>115</v>
      </c>
      <c r="BT13" s="16" t="s">
        <v>5402</v>
      </c>
      <c r="BU13" s="17">
        <v>4734</v>
      </c>
      <c r="BV13" s="16" t="s">
        <v>5402</v>
      </c>
      <c r="BW13" s="17">
        <v>12541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14596</v>
      </c>
      <c r="CB13" s="16" t="s">
        <v>5441</v>
      </c>
      <c r="CC13" s="17">
        <f>SUM(PRODUCT(A3L206C2,A3L206C5))/A3L206C1</f>
        <v>31941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3393</v>
      </c>
      <c r="CH13" s="16" t="s">
        <v>5444</v>
      </c>
      <c r="CI13" s="17">
        <f>SUM(PRODUCT(A3L206C2,A3L206C8))/A3L206C1</f>
        <v>10446</v>
      </c>
      <c r="CJ13" s="16" t="s">
        <v>5438</v>
      </c>
      <c r="CK13" s="17">
        <f>(A3L206C40-A3L206C37)+(A3L206C41-A3L206C38)+(A3L206C42-A3L206C39)</f>
        <v>-32698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42</v>
      </c>
      <c r="L14" s="16" t="s">
        <v>5398</v>
      </c>
      <c r="M14" s="17">
        <v>1624</v>
      </c>
      <c r="N14" s="16" t="s">
        <v>5398</v>
      </c>
      <c r="O14" s="17">
        <v>0</v>
      </c>
      <c r="P14" s="16" t="s">
        <v>5398</v>
      </c>
      <c r="Q14" s="17">
        <v>1</v>
      </c>
      <c r="R14" s="16" t="s">
        <v>5398</v>
      </c>
      <c r="S14" s="17">
        <v>1</v>
      </c>
      <c r="T14" s="16" t="s">
        <v>4255</v>
      </c>
      <c r="U14" s="20">
        <v>1.0755410000000001</v>
      </c>
      <c r="V14" s="16" t="s">
        <v>5399</v>
      </c>
      <c r="W14" s="17">
        <v>0</v>
      </c>
      <c r="X14" s="16" t="s">
        <v>5399</v>
      </c>
      <c r="Y14" s="17">
        <v>69</v>
      </c>
      <c r="Z14" s="16" t="s">
        <v>5399</v>
      </c>
      <c r="AA14" s="17">
        <v>1662</v>
      </c>
      <c r="AB14" s="16" t="s">
        <v>5399</v>
      </c>
      <c r="AC14" s="17">
        <v>0</v>
      </c>
      <c r="AD14" s="16" t="s">
        <v>5399</v>
      </c>
      <c r="AE14" s="17">
        <v>18</v>
      </c>
      <c r="AF14" s="16" t="s">
        <v>5399</v>
      </c>
      <c r="AG14" s="17">
        <v>31</v>
      </c>
      <c r="AH14" s="16" t="s">
        <v>4257</v>
      </c>
      <c r="AI14" s="20">
        <v>0.98826579999999997</v>
      </c>
      <c r="AJ14" s="16" t="s">
        <v>5400</v>
      </c>
      <c r="AK14" s="17">
        <v>0</v>
      </c>
      <c r="AL14" s="16" t="s">
        <v>5400</v>
      </c>
      <c r="AM14" s="17">
        <v>210</v>
      </c>
      <c r="AN14" s="16" t="s">
        <v>5400</v>
      </c>
      <c r="AO14" s="17">
        <v>1760</v>
      </c>
      <c r="AP14" s="16" t="s">
        <v>5400</v>
      </c>
      <c r="AQ14" s="17">
        <v>0</v>
      </c>
      <c r="AR14" s="16" t="s">
        <v>5400</v>
      </c>
      <c r="AS14" s="17">
        <v>111</v>
      </c>
      <c r="AT14" s="16" t="s">
        <v>5400</v>
      </c>
      <c r="AU14" s="17">
        <v>274</v>
      </c>
      <c r="AV14" s="16" t="s">
        <v>4259</v>
      </c>
      <c r="AW14" s="20">
        <v>0.7997746</v>
      </c>
      <c r="AX14" s="16" t="s">
        <v>5401</v>
      </c>
      <c r="AY14" s="17">
        <v>0</v>
      </c>
      <c r="AZ14" s="16" t="s">
        <v>5401</v>
      </c>
      <c r="BA14" s="17">
        <v>270</v>
      </c>
      <c r="BB14" s="16" t="s">
        <v>5401</v>
      </c>
      <c r="BC14" s="17">
        <v>2367</v>
      </c>
      <c r="BD14" s="16" t="s">
        <v>5401</v>
      </c>
      <c r="BE14" s="17">
        <v>0</v>
      </c>
      <c r="BF14" s="16" t="s">
        <v>5401</v>
      </c>
      <c r="BG14" s="17">
        <v>88</v>
      </c>
      <c r="BH14" s="16" t="s">
        <v>5401</v>
      </c>
      <c r="BI14" s="17">
        <v>253</v>
      </c>
      <c r="BJ14" s="16" t="s">
        <v>4261</v>
      </c>
      <c r="BK14" s="20">
        <v>0.80326549999999997</v>
      </c>
      <c r="BL14" s="16" t="s">
        <v>5402</v>
      </c>
      <c r="BM14" s="17">
        <v>0</v>
      </c>
      <c r="BN14" s="16" t="s">
        <v>5402</v>
      </c>
      <c r="BO14" s="17">
        <v>334</v>
      </c>
      <c r="BP14" s="16" t="s">
        <v>5402</v>
      </c>
      <c r="BQ14" s="17">
        <v>2238</v>
      </c>
      <c r="BR14" s="16" t="s">
        <v>5402</v>
      </c>
      <c r="BS14" s="17">
        <v>0</v>
      </c>
      <c r="BT14" s="16" t="s">
        <v>5402</v>
      </c>
      <c r="BU14" s="17">
        <v>89</v>
      </c>
      <c r="BV14" s="16" t="s">
        <v>5402</v>
      </c>
      <c r="BW14" s="17">
        <v>179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42</v>
      </c>
      <c r="CB14" s="16" t="s">
        <v>5448</v>
      </c>
      <c r="CC14" s="17">
        <f>SUM(PRODUCT(A3L207C2,A3L207C5))/A3L207C1</f>
        <v>1624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</v>
      </c>
      <c r="CH14" s="16" t="s">
        <v>5451</v>
      </c>
      <c r="CI14" s="17">
        <f>SUM(PRODUCT(A3L207C2,A3L207C8))/A3L207C1</f>
        <v>1</v>
      </c>
      <c r="CJ14" s="16" t="s">
        <v>5445</v>
      </c>
      <c r="CK14" s="17">
        <f>(A3L207C40-A3L207C37)+(A3L207C41-A3L207C38)+(A3L207C42-A3L207C39)</f>
        <v>-1664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4</v>
      </c>
      <c r="R15" s="16" t="s">
        <v>5398</v>
      </c>
      <c r="S15" s="17">
        <v>7</v>
      </c>
      <c r="T15" s="16" t="s">
        <v>4255</v>
      </c>
      <c r="U15" s="20">
        <v>1.0755410000000001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2</v>
      </c>
      <c r="AF15" s="16" t="s">
        <v>5399</v>
      </c>
      <c r="AG15" s="17">
        <v>8</v>
      </c>
      <c r="AH15" s="16" t="s">
        <v>4257</v>
      </c>
      <c r="AI15" s="20">
        <v>0.98826579999999997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1</v>
      </c>
      <c r="AT15" s="16" t="s">
        <v>5400</v>
      </c>
      <c r="AU15" s="17">
        <v>9</v>
      </c>
      <c r="AV15" s="16" t="s">
        <v>4259</v>
      </c>
      <c r="AW15" s="20">
        <v>0.7997746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4</v>
      </c>
      <c r="BH15" s="16" t="s">
        <v>5401</v>
      </c>
      <c r="BI15" s="17">
        <v>18</v>
      </c>
      <c r="BJ15" s="16" t="s">
        <v>4261</v>
      </c>
      <c r="BK15" s="20">
        <v>0.80326549999999997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2</v>
      </c>
      <c r="BV15" s="16" t="s">
        <v>5402</v>
      </c>
      <c r="BW15" s="17">
        <v>3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4</v>
      </c>
      <c r="CH15" s="16" t="s">
        <v>5458</v>
      </c>
      <c r="CI15" s="17">
        <f>SUM(PRODUCT(A3L208C2,A3L208C8))/A3L208C1</f>
        <v>7</v>
      </c>
      <c r="CJ15" s="16" t="s">
        <v>5452</v>
      </c>
      <c r="CK15" s="17">
        <f>(A3L208C40-A3L208C37)+(A3L208C41-A3L208C38)+(A3L208C42-A3L208C39)</f>
        <v>11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15</v>
      </c>
      <c r="R16" s="16" t="s">
        <v>5398</v>
      </c>
      <c r="S16" s="17">
        <v>135</v>
      </c>
      <c r="T16" s="16" t="s">
        <v>4255</v>
      </c>
      <c r="U16" s="20">
        <v>1.0755410000000001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18</v>
      </c>
      <c r="AF16" s="16" t="s">
        <v>5399</v>
      </c>
      <c r="AG16" s="17">
        <v>144</v>
      </c>
      <c r="AH16" s="16" t="s">
        <v>4257</v>
      </c>
      <c r="AI16" s="20">
        <v>0.98826579999999997</v>
      </c>
      <c r="AJ16" s="16" t="s">
        <v>5400</v>
      </c>
      <c r="AK16" s="17">
        <v>0</v>
      </c>
      <c r="AL16" s="16" t="s">
        <v>5400</v>
      </c>
      <c r="AM16" s="17">
        <v>9</v>
      </c>
      <c r="AN16" s="16" t="s">
        <v>5400</v>
      </c>
      <c r="AO16" s="17">
        <v>43</v>
      </c>
      <c r="AP16" s="16" t="s">
        <v>5400</v>
      </c>
      <c r="AQ16" s="17">
        <v>0</v>
      </c>
      <c r="AR16" s="16" t="s">
        <v>5400</v>
      </c>
      <c r="AS16" s="17">
        <v>41</v>
      </c>
      <c r="AT16" s="16" t="s">
        <v>5400</v>
      </c>
      <c r="AU16" s="17">
        <v>325</v>
      </c>
      <c r="AV16" s="16" t="s">
        <v>4259</v>
      </c>
      <c r="AW16" s="20">
        <v>0.7997746</v>
      </c>
      <c r="AX16" s="16" t="s">
        <v>5401</v>
      </c>
      <c r="AY16" s="17">
        <v>0</v>
      </c>
      <c r="AZ16" s="16" t="s">
        <v>5401</v>
      </c>
      <c r="BA16" s="17">
        <v>21</v>
      </c>
      <c r="BB16" s="16" t="s">
        <v>5401</v>
      </c>
      <c r="BC16" s="17">
        <v>74</v>
      </c>
      <c r="BD16" s="16" t="s">
        <v>5401</v>
      </c>
      <c r="BE16" s="17">
        <v>0</v>
      </c>
      <c r="BF16" s="16" t="s">
        <v>5401</v>
      </c>
      <c r="BG16" s="17">
        <v>49</v>
      </c>
      <c r="BH16" s="16" t="s">
        <v>5401</v>
      </c>
      <c r="BI16" s="17">
        <v>473</v>
      </c>
      <c r="BJ16" s="16" t="s">
        <v>4261</v>
      </c>
      <c r="BK16" s="20">
        <v>0.80326549999999997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23</v>
      </c>
      <c r="BV16" s="16" t="s">
        <v>5402</v>
      </c>
      <c r="BW16" s="17">
        <v>166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15</v>
      </c>
      <c r="CH16" s="16" t="s">
        <v>5465</v>
      </c>
      <c r="CI16" s="17">
        <f>SUM(PRODUCT(A3L209C2,A3L209C8))/A3L209C1</f>
        <v>135</v>
      </c>
      <c r="CJ16" s="16" t="s">
        <v>5459</v>
      </c>
      <c r="CK16" s="17">
        <f>(A3L209C40-A3L209C37)+(A3L209C41-A3L209C38)+(A3L209C42-A3L209C39)</f>
        <v>150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1.0755410000000001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0.98826579999999997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0</v>
      </c>
      <c r="AT17" s="16" t="s">
        <v>5400</v>
      </c>
      <c r="AU17" s="17">
        <v>0</v>
      </c>
      <c r="AV17" s="16" t="s">
        <v>4259</v>
      </c>
      <c r="AW17" s="20">
        <v>0.7997746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0</v>
      </c>
      <c r="BH17" s="16" t="s">
        <v>5401</v>
      </c>
      <c r="BI17" s="17">
        <v>0</v>
      </c>
      <c r="BJ17" s="16" t="s">
        <v>4261</v>
      </c>
      <c r="BK17" s="20">
        <v>0.80326549999999997</v>
      </c>
      <c r="BL17" s="16" t="s">
        <v>5402</v>
      </c>
      <c r="BM17" s="17">
        <v>0</v>
      </c>
      <c r="BN17" s="16" t="s">
        <v>5402</v>
      </c>
      <c r="BO17" s="17">
        <v>27</v>
      </c>
      <c r="BP17" s="16" t="s">
        <v>5402</v>
      </c>
      <c r="BQ17" s="17">
        <v>77</v>
      </c>
      <c r="BR17" s="16" t="s">
        <v>5402</v>
      </c>
      <c r="BS17" s="17">
        <v>0</v>
      </c>
      <c r="BT17" s="16" t="s">
        <v>5402</v>
      </c>
      <c r="BU17" s="17">
        <v>34</v>
      </c>
      <c r="BV17" s="16" t="s">
        <v>5402</v>
      </c>
      <c r="BW17" s="17">
        <v>139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0</v>
      </c>
      <c r="N18" s="16" t="s">
        <v>5398</v>
      </c>
      <c r="O18" s="17">
        <v>5576</v>
      </c>
      <c r="P18" s="16" t="s">
        <v>5398</v>
      </c>
      <c r="Q18" s="17">
        <v>346</v>
      </c>
      <c r="R18" s="16" t="s">
        <v>5398</v>
      </c>
      <c r="S18" s="17">
        <v>1339</v>
      </c>
      <c r="T18" s="16" t="s">
        <v>4255</v>
      </c>
      <c r="U18" s="20">
        <v>1.0755410000000001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0</v>
      </c>
      <c r="AB18" s="16" t="s">
        <v>5399</v>
      </c>
      <c r="AC18" s="17">
        <v>4702</v>
      </c>
      <c r="AD18" s="16" t="s">
        <v>5399</v>
      </c>
      <c r="AE18" s="17">
        <v>323</v>
      </c>
      <c r="AF18" s="16" t="s">
        <v>5399</v>
      </c>
      <c r="AG18" s="17">
        <v>1408</v>
      </c>
      <c r="AH18" s="16" t="s">
        <v>4257</v>
      </c>
      <c r="AI18" s="20">
        <v>0.98826579999999997</v>
      </c>
      <c r="AJ18" s="16" t="s">
        <v>5400</v>
      </c>
      <c r="AK18" s="17">
        <v>0</v>
      </c>
      <c r="AL18" s="16" t="s">
        <v>5400</v>
      </c>
      <c r="AM18" s="17">
        <v>32</v>
      </c>
      <c r="AN18" s="16" t="s">
        <v>5400</v>
      </c>
      <c r="AO18" s="17">
        <v>187</v>
      </c>
      <c r="AP18" s="16" t="s">
        <v>5400</v>
      </c>
      <c r="AQ18" s="17">
        <v>6034</v>
      </c>
      <c r="AR18" s="16" t="s">
        <v>5400</v>
      </c>
      <c r="AS18" s="17">
        <v>301</v>
      </c>
      <c r="AT18" s="16" t="s">
        <v>5400</v>
      </c>
      <c r="AU18" s="17">
        <v>1244</v>
      </c>
      <c r="AV18" s="16" t="s">
        <v>4259</v>
      </c>
      <c r="AW18" s="20">
        <v>0.7997746</v>
      </c>
      <c r="AX18" s="16" t="s">
        <v>5401</v>
      </c>
      <c r="AY18" s="17">
        <v>0</v>
      </c>
      <c r="AZ18" s="16" t="s">
        <v>5401</v>
      </c>
      <c r="BA18" s="17">
        <v>10</v>
      </c>
      <c r="BB18" s="16" t="s">
        <v>5401</v>
      </c>
      <c r="BC18" s="17">
        <v>75</v>
      </c>
      <c r="BD18" s="16" t="s">
        <v>5401</v>
      </c>
      <c r="BE18" s="17">
        <v>7099</v>
      </c>
      <c r="BF18" s="16" t="s">
        <v>5401</v>
      </c>
      <c r="BG18" s="17">
        <v>342</v>
      </c>
      <c r="BH18" s="16" t="s">
        <v>5401</v>
      </c>
      <c r="BI18" s="17">
        <v>1481</v>
      </c>
      <c r="BJ18" s="16" t="s">
        <v>4261</v>
      </c>
      <c r="BK18" s="20">
        <v>0.80326549999999997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76</v>
      </c>
      <c r="BR18" s="16" t="s">
        <v>5402</v>
      </c>
      <c r="BS18" s="17">
        <v>6351</v>
      </c>
      <c r="BT18" s="16" t="s">
        <v>5402</v>
      </c>
      <c r="BU18" s="17">
        <v>321</v>
      </c>
      <c r="BV18" s="16" t="s">
        <v>5402</v>
      </c>
      <c r="BW18" s="17">
        <v>1306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0</v>
      </c>
      <c r="CD18" s="16" t="s">
        <v>5477</v>
      </c>
      <c r="CE18" s="17">
        <f>SUM(PRODUCT(A3L211C2,A3L211C6))/A3L211C1</f>
        <v>5576</v>
      </c>
      <c r="CF18" s="16" t="s">
        <v>5478</v>
      </c>
      <c r="CG18" s="17">
        <f>SUM(PRODUCT(A3L211C2,A3L211C7))/A3L211C1</f>
        <v>346</v>
      </c>
      <c r="CH18" s="16" t="s">
        <v>5479</v>
      </c>
      <c r="CI18" s="17">
        <f>SUM(PRODUCT(A3L211C2,A3L211C8))/A3L211C1</f>
        <v>1339</v>
      </c>
      <c r="CJ18" s="16" t="s">
        <v>5473</v>
      </c>
      <c r="CK18" s="17">
        <f>(A3L211C40-A3L211C37)+(A3L211C41-A3L211C38)+(A3L211C42-A3L211C39)</f>
        <v>7261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600</v>
      </c>
      <c r="L19" s="16" t="s">
        <v>5398</v>
      </c>
      <c r="M19" s="17">
        <v>1227</v>
      </c>
      <c r="N19" s="16" t="s">
        <v>5398</v>
      </c>
      <c r="O19" s="17">
        <v>3380</v>
      </c>
      <c r="P19" s="16" t="s">
        <v>5398</v>
      </c>
      <c r="Q19" s="17">
        <v>273</v>
      </c>
      <c r="R19" s="16" t="s">
        <v>5398</v>
      </c>
      <c r="S19" s="17">
        <v>316</v>
      </c>
      <c r="T19" s="16" t="s">
        <v>4255</v>
      </c>
      <c r="U19" s="20">
        <v>1.0755410000000001</v>
      </c>
      <c r="V19" s="16" t="s">
        <v>5399</v>
      </c>
      <c r="W19" s="17">
        <v>0</v>
      </c>
      <c r="X19" s="16" t="s">
        <v>5399</v>
      </c>
      <c r="Y19" s="17">
        <v>501</v>
      </c>
      <c r="Z19" s="16" t="s">
        <v>5399</v>
      </c>
      <c r="AA19" s="17">
        <v>1031</v>
      </c>
      <c r="AB19" s="16" t="s">
        <v>5399</v>
      </c>
      <c r="AC19" s="17">
        <v>3836</v>
      </c>
      <c r="AD19" s="16" t="s">
        <v>5399</v>
      </c>
      <c r="AE19" s="17">
        <v>323</v>
      </c>
      <c r="AF19" s="16" t="s">
        <v>5399</v>
      </c>
      <c r="AG19" s="17">
        <v>216</v>
      </c>
      <c r="AH19" s="16" t="s">
        <v>4257</v>
      </c>
      <c r="AI19" s="20">
        <v>0.98826579999999997</v>
      </c>
      <c r="AJ19" s="16" t="s">
        <v>5400</v>
      </c>
      <c r="AK19" s="17">
        <v>0</v>
      </c>
      <c r="AL19" s="16" t="s">
        <v>5400</v>
      </c>
      <c r="AM19" s="17">
        <v>1158</v>
      </c>
      <c r="AN19" s="16" t="s">
        <v>5400</v>
      </c>
      <c r="AO19" s="17">
        <v>2118</v>
      </c>
      <c r="AP19" s="16" t="s">
        <v>5400</v>
      </c>
      <c r="AQ19" s="17">
        <v>4381</v>
      </c>
      <c r="AR19" s="16" t="s">
        <v>5400</v>
      </c>
      <c r="AS19" s="17">
        <v>330</v>
      </c>
      <c r="AT19" s="16" t="s">
        <v>5400</v>
      </c>
      <c r="AU19" s="17">
        <v>273</v>
      </c>
      <c r="AV19" s="16" t="s">
        <v>4259</v>
      </c>
      <c r="AW19" s="20">
        <v>0.7997746</v>
      </c>
      <c r="AX19" s="16" t="s">
        <v>5401</v>
      </c>
      <c r="AY19" s="17">
        <v>0</v>
      </c>
      <c r="AZ19" s="16" t="s">
        <v>5401</v>
      </c>
      <c r="BA19" s="17">
        <v>3436</v>
      </c>
      <c r="BB19" s="16" t="s">
        <v>5401</v>
      </c>
      <c r="BC19" s="17">
        <v>6248</v>
      </c>
      <c r="BD19" s="16" t="s">
        <v>5401</v>
      </c>
      <c r="BE19" s="17">
        <v>5161</v>
      </c>
      <c r="BF19" s="16" t="s">
        <v>5401</v>
      </c>
      <c r="BG19" s="17">
        <v>298</v>
      </c>
      <c r="BH19" s="16" t="s">
        <v>5401</v>
      </c>
      <c r="BI19" s="17">
        <v>281</v>
      </c>
      <c r="BJ19" s="16" t="s">
        <v>4261</v>
      </c>
      <c r="BK19" s="20">
        <v>0.80326549999999997</v>
      </c>
      <c r="BL19" s="16" t="s">
        <v>5402</v>
      </c>
      <c r="BM19" s="17">
        <v>0</v>
      </c>
      <c r="BN19" s="16" t="s">
        <v>5402</v>
      </c>
      <c r="BO19" s="17">
        <v>2598</v>
      </c>
      <c r="BP19" s="16" t="s">
        <v>5402</v>
      </c>
      <c r="BQ19" s="17">
        <v>4476</v>
      </c>
      <c r="BR19" s="16" t="s">
        <v>5402</v>
      </c>
      <c r="BS19" s="17">
        <v>3952</v>
      </c>
      <c r="BT19" s="16" t="s">
        <v>5402</v>
      </c>
      <c r="BU19" s="17">
        <v>294</v>
      </c>
      <c r="BV19" s="16" t="s">
        <v>5402</v>
      </c>
      <c r="BW19" s="17">
        <v>89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600</v>
      </c>
      <c r="CB19" s="16" t="s">
        <v>5483</v>
      </c>
      <c r="CC19" s="17">
        <f>SUM(PRODUCT(A3L212C2,A3L212C5))/A3L212C1</f>
        <v>1227</v>
      </c>
      <c r="CD19" s="16" t="s">
        <v>5484</v>
      </c>
      <c r="CE19" s="17">
        <f>SUM(PRODUCT(A3L212C2,A3L212C6))/A3L212C1</f>
        <v>3380</v>
      </c>
      <c r="CF19" s="16" t="s">
        <v>5485</v>
      </c>
      <c r="CG19" s="17">
        <f>SUM(PRODUCT(A3L212C2,A3L212C7))/A3L212C1</f>
        <v>273</v>
      </c>
      <c r="CH19" s="16" t="s">
        <v>5486</v>
      </c>
      <c r="CI19" s="17">
        <f>SUM(PRODUCT(A3L212C2,A3L212C8))/A3L212C1</f>
        <v>316</v>
      </c>
      <c r="CJ19" s="16" t="s">
        <v>5480</v>
      </c>
      <c r="CK19" s="17">
        <f>(A3L212C40-A3L212C37)+(A3L212C41-A3L212C38)+(A3L212C42-A3L212C39)</f>
        <v>2142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23</v>
      </c>
      <c r="R20" s="16" t="s">
        <v>5398</v>
      </c>
      <c r="S20" s="17">
        <v>60</v>
      </c>
      <c r="T20" s="16" t="s">
        <v>4255</v>
      </c>
      <c r="U20" s="20">
        <v>1.0755410000000001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1</v>
      </c>
      <c r="AD20" s="16" t="s">
        <v>5399</v>
      </c>
      <c r="AE20" s="17">
        <v>26</v>
      </c>
      <c r="AF20" s="16" t="s">
        <v>5399</v>
      </c>
      <c r="AG20" s="17">
        <v>68</v>
      </c>
      <c r="AH20" s="16" t="s">
        <v>4257</v>
      </c>
      <c r="AI20" s="20">
        <v>0.98826579999999997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1</v>
      </c>
      <c r="AR20" s="16" t="s">
        <v>5400</v>
      </c>
      <c r="AS20" s="17">
        <v>25</v>
      </c>
      <c r="AT20" s="16" t="s">
        <v>5400</v>
      </c>
      <c r="AU20" s="17">
        <v>73</v>
      </c>
      <c r="AV20" s="16" t="s">
        <v>4259</v>
      </c>
      <c r="AW20" s="20">
        <v>0.7997746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3</v>
      </c>
      <c r="BF20" s="16" t="s">
        <v>5401</v>
      </c>
      <c r="BG20" s="17">
        <v>25</v>
      </c>
      <c r="BH20" s="16" t="s">
        <v>5401</v>
      </c>
      <c r="BI20" s="17">
        <v>68</v>
      </c>
      <c r="BJ20" s="16" t="s">
        <v>4261</v>
      </c>
      <c r="BK20" s="20">
        <v>0.80326549999999997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14</v>
      </c>
      <c r="BT20" s="16" t="s">
        <v>5402</v>
      </c>
      <c r="BU20" s="17">
        <v>5</v>
      </c>
      <c r="BV20" s="16" t="s">
        <v>5402</v>
      </c>
      <c r="BW20" s="17">
        <v>8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23</v>
      </c>
      <c r="CH20" s="16" t="s">
        <v>5493</v>
      </c>
      <c r="CI20" s="17">
        <f>SUM(PRODUCT(A3L213C2,A3L213C8))/A3L213C1</f>
        <v>60</v>
      </c>
      <c r="CJ20" s="16" t="s">
        <v>5487</v>
      </c>
      <c r="CK20" s="17">
        <f>(A3L213C40-A3L213C37)+(A3L213C41-A3L213C38)+(A3L213C42-A3L213C39)</f>
        <v>83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2270</v>
      </c>
      <c r="L21" s="16" t="s">
        <v>5398</v>
      </c>
      <c r="M21" s="17">
        <v>5619</v>
      </c>
      <c r="N21" s="16" t="s">
        <v>5398</v>
      </c>
      <c r="O21" s="17">
        <v>1970</v>
      </c>
      <c r="P21" s="16" t="s">
        <v>5398</v>
      </c>
      <c r="Q21" s="17">
        <v>515</v>
      </c>
      <c r="R21" s="16" t="s">
        <v>5398</v>
      </c>
      <c r="S21" s="17">
        <v>1546</v>
      </c>
      <c r="T21" s="16" t="s">
        <v>4255</v>
      </c>
      <c r="U21" s="20">
        <v>1.0755410000000001</v>
      </c>
      <c r="V21" s="16" t="s">
        <v>5399</v>
      </c>
      <c r="W21" s="17">
        <v>0</v>
      </c>
      <c r="X21" s="16" t="s">
        <v>5399</v>
      </c>
      <c r="Y21" s="17">
        <v>2334</v>
      </c>
      <c r="Z21" s="16" t="s">
        <v>5399</v>
      </c>
      <c r="AA21" s="17">
        <v>5475</v>
      </c>
      <c r="AB21" s="16" t="s">
        <v>5399</v>
      </c>
      <c r="AC21" s="17">
        <v>1632</v>
      </c>
      <c r="AD21" s="16" t="s">
        <v>5399</v>
      </c>
      <c r="AE21" s="17">
        <v>616</v>
      </c>
      <c r="AF21" s="16" t="s">
        <v>5399</v>
      </c>
      <c r="AG21" s="17">
        <v>1747</v>
      </c>
      <c r="AH21" s="16" t="s">
        <v>4257</v>
      </c>
      <c r="AI21" s="20">
        <v>0.98826579999999997</v>
      </c>
      <c r="AJ21" s="16" t="s">
        <v>5400</v>
      </c>
      <c r="AK21" s="17">
        <v>0</v>
      </c>
      <c r="AL21" s="16" t="s">
        <v>5400</v>
      </c>
      <c r="AM21" s="17">
        <v>2300</v>
      </c>
      <c r="AN21" s="16" t="s">
        <v>5400</v>
      </c>
      <c r="AO21" s="17">
        <v>5706</v>
      </c>
      <c r="AP21" s="16" t="s">
        <v>5400</v>
      </c>
      <c r="AQ21" s="17">
        <v>1784</v>
      </c>
      <c r="AR21" s="16" t="s">
        <v>5400</v>
      </c>
      <c r="AS21" s="17">
        <v>540</v>
      </c>
      <c r="AT21" s="16" t="s">
        <v>5400</v>
      </c>
      <c r="AU21" s="17">
        <v>1893</v>
      </c>
      <c r="AV21" s="16" t="s">
        <v>4259</v>
      </c>
      <c r="AW21" s="20">
        <v>0.7997746</v>
      </c>
      <c r="AX21" s="16" t="s">
        <v>5401</v>
      </c>
      <c r="AY21" s="17">
        <v>0</v>
      </c>
      <c r="AZ21" s="16" t="s">
        <v>5401</v>
      </c>
      <c r="BA21" s="17">
        <v>2191</v>
      </c>
      <c r="BB21" s="16" t="s">
        <v>5401</v>
      </c>
      <c r="BC21" s="17">
        <v>5938</v>
      </c>
      <c r="BD21" s="16" t="s">
        <v>5401</v>
      </c>
      <c r="BE21" s="17">
        <v>2542</v>
      </c>
      <c r="BF21" s="16" t="s">
        <v>5401</v>
      </c>
      <c r="BG21" s="17">
        <v>436</v>
      </c>
      <c r="BH21" s="16" t="s">
        <v>5401</v>
      </c>
      <c r="BI21" s="17">
        <v>1779</v>
      </c>
      <c r="BJ21" s="16" t="s">
        <v>4261</v>
      </c>
      <c r="BK21" s="20">
        <v>0.80326549999999997</v>
      </c>
      <c r="BL21" s="16" t="s">
        <v>5402</v>
      </c>
      <c r="BM21" s="17">
        <v>0</v>
      </c>
      <c r="BN21" s="16" t="s">
        <v>5402</v>
      </c>
      <c r="BO21" s="17">
        <v>1976</v>
      </c>
      <c r="BP21" s="16" t="s">
        <v>5402</v>
      </c>
      <c r="BQ21" s="17">
        <v>5727</v>
      </c>
      <c r="BR21" s="16" t="s">
        <v>5402</v>
      </c>
      <c r="BS21" s="17">
        <v>1875</v>
      </c>
      <c r="BT21" s="16" t="s">
        <v>5402</v>
      </c>
      <c r="BU21" s="17">
        <v>662</v>
      </c>
      <c r="BV21" s="16" t="s">
        <v>5402</v>
      </c>
      <c r="BW21" s="17">
        <v>1499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2270</v>
      </c>
      <c r="CB21" s="16" t="s">
        <v>5497</v>
      </c>
      <c r="CC21" s="17">
        <f>SUM(PRODUCT(A3L214C2,A3L214C5))/A3L214C1</f>
        <v>5619</v>
      </c>
      <c r="CD21" s="16" t="s">
        <v>5498</v>
      </c>
      <c r="CE21" s="17">
        <f>SUM(PRODUCT(A3L214C2,A3L214C6))/A3L214C1</f>
        <v>1970</v>
      </c>
      <c r="CF21" s="16" t="s">
        <v>5499</v>
      </c>
      <c r="CG21" s="17">
        <f>SUM(PRODUCT(A3L214C2,A3L214C7))/A3L214C1</f>
        <v>515</v>
      </c>
      <c r="CH21" s="16" t="s">
        <v>5500</v>
      </c>
      <c r="CI21" s="17">
        <f>SUM(PRODUCT(A3L214C2,A3L214C8))/A3L214C1</f>
        <v>1546</v>
      </c>
      <c r="CJ21" s="16" t="s">
        <v>5494</v>
      </c>
      <c r="CK21" s="17">
        <f>(A3L214C40-A3L214C37)+(A3L214C41-A3L214C38)+(A3L214C42-A3L214C39)</f>
        <v>-3858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1.0755410000000001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1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0.98826579999999997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12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0.7997746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39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0.80326549999999997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24</v>
      </c>
      <c r="BT22" s="16" t="s">
        <v>5402</v>
      </c>
      <c r="BU22" s="17">
        <v>1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0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-9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1.0755410000000001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1</v>
      </c>
      <c r="AF23" s="16" t="s">
        <v>5399</v>
      </c>
      <c r="AG23" s="17">
        <v>0</v>
      </c>
      <c r="AH23" s="16" t="s">
        <v>4257</v>
      </c>
      <c r="AI23" s="20">
        <v>0.98826579999999997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-4</v>
      </c>
      <c r="AR23" s="16" t="s">
        <v>5400</v>
      </c>
      <c r="AS23" s="17">
        <v>1</v>
      </c>
      <c r="AT23" s="16" t="s">
        <v>5400</v>
      </c>
      <c r="AU23" s="17">
        <v>1</v>
      </c>
      <c r="AV23" s="16" t="s">
        <v>4259</v>
      </c>
      <c r="AW23" s="20">
        <v>0.7997746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5</v>
      </c>
      <c r="BF23" s="16" t="s">
        <v>5401</v>
      </c>
      <c r="BG23" s="17">
        <v>1</v>
      </c>
      <c r="BH23" s="16" t="s">
        <v>5401</v>
      </c>
      <c r="BI23" s="17">
        <v>1</v>
      </c>
      <c r="BJ23" s="16" t="s">
        <v>4261</v>
      </c>
      <c r="BK23" s="20">
        <v>0.80326549999999997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21</v>
      </c>
      <c r="BT23" s="16" t="s">
        <v>5402</v>
      </c>
      <c r="BU23" s="17">
        <v>1</v>
      </c>
      <c r="BV23" s="16" t="s">
        <v>5402</v>
      </c>
      <c r="BW23" s="17">
        <v>1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-9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-9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2529</v>
      </c>
      <c r="N24" s="16" t="s">
        <v>5398</v>
      </c>
      <c r="O24" s="17">
        <v>3111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1.0755410000000001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1617</v>
      </c>
      <c r="AB24" s="16" t="s">
        <v>5399</v>
      </c>
      <c r="AC24" s="17">
        <v>3530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0.98826579999999997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1365</v>
      </c>
      <c r="AP24" s="16" t="s">
        <v>5400</v>
      </c>
      <c r="AQ24" s="17">
        <v>3684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0.7997746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1764</v>
      </c>
      <c r="BD24" s="16" t="s">
        <v>5401</v>
      </c>
      <c r="BE24" s="17">
        <v>3854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0.80326549999999997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1508</v>
      </c>
      <c r="BR24" s="16" t="s">
        <v>5402</v>
      </c>
      <c r="BS24" s="17">
        <v>2118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2529</v>
      </c>
      <c r="CD24" s="16" t="s">
        <v>5519</v>
      </c>
      <c r="CE24" s="17">
        <f>SUM(PRODUCT(A3L217C2,A3L217C6))/A3L217C1</f>
        <v>3111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582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A3L215C5+A3L216C5+0</f>
        <v>0</v>
      </c>
      <c r="N25" s="16" t="s">
        <v>5398</v>
      </c>
      <c r="O25" s="17">
        <v>0</v>
      </c>
      <c r="P25" s="16" t="s">
        <v>5398</v>
      </c>
      <c r="Q25" s="17">
        <f>A3L215C7+A3L216C7+1</f>
        <v>1</v>
      </c>
      <c r="R25" s="16" t="s">
        <v>5398</v>
      </c>
      <c r="S25" s="17">
        <f>A3L215C8+A3L216C8+1</f>
        <v>1</v>
      </c>
      <c r="T25" s="16" t="s">
        <v>4255</v>
      </c>
      <c r="U25" s="20">
        <v>1.0755410000000001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A3L215C12+A3L216C12+1</f>
        <v>1</v>
      </c>
      <c r="AB25" s="16" t="s">
        <v>5399</v>
      </c>
      <c r="AC25" s="17">
        <v>0</v>
      </c>
      <c r="AD25" s="16" t="s">
        <v>5399</v>
      </c>
      <c r="AE25" s="17">
        <f>A3L215C14+A3L216C14+0</f>
        <v>1</v>
      </c>
      <c r="AF25" s="16" t="s">
        <v>5399</v>
      </c>
      <c r="AG25" s="17">
        <f>A3L215C15+A3L216C15+1</f>
        <v>1</v>
      </c>
      <c r="AH25" s="16" t="s">
        <v>4257</v>
      </c>
      <c r="AI25" s="20">
        <v>0.98826579999999997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A3L215C19+A3L216C19+2</f>
        <v>2</v>
      </c>
      <c r="AP25" s="16" t="s">
        <v>5400</v>
      </c>
      <c r="AQ25" s="17">
        <v>0</v>
      </c>
      <c r="AR25" s="16" t="s">
        <v>5400</v>
      </c>
      <c r="AS25" s="17">
        <f>A3L215C21+A3L216C21+0</f>
        <v>1</v>
      </c>
      <c r="AT25" s="16" t="s">
        <v>5400</v>
      </c>
      <c r="AU25" s="17">
        <f>A3L215C22+A3L216C22+3</f>
        <v>4</v>
      </c>
      <c r="AV25" s="16" t="s">
        <v>4259</v>
      </c>
      <c r="AW25" s="20">
        <v>0.7997746</v>
      </c>
      <c r="AX25" s="16" t="s">
        <v>5401</v>
      </c>
      <c r="AY25" s="17">
        <v>0</v>
      </c>
      <c r="AZ25" s="16" t="s">
        <v>5401</v>
      </c>
      <c r="BA25" s="17">
        <f>A3L215C25+A3L216C25+7</f>
        <v>7</v>
      </c>
      <c r="BB25" s="16" t="s">
        <v>5401</v>
      </c>
      <c r="BC25" s="17">
        <f>A3L215C26+A3L216C26+6</f>
        <v>6</v>
      </c>
      <c r="BD25" s="16" t="s">
        <v>5401</v>
      </c>
      <c r="BE25" s="17">
        <v>0</v>
      </c>
      <c r="BF25" s="16" t="s">
        <v>5401</v>
      </c>
      <c r="BG25" s="17">
        <f>A3L215C28+A3L216C28+3</f>
        <v>4</v>
      </c>
      <c r="BH25" s="16" t="s">
        <v>5401</v>
      </c>
      <c r="BI25" s="17">
        <f>A3L215C29+A3L216C29+10</f>
        <v>11</v>
      </c>
      <c r="BJ25" s="16" t="s">
        <v>4261</v>
      </c>
      <c r="BK25" s="20">
        <v>0.80326549999999997</v>
      </c>
      <c r="BL25" s="16" t="s">
        <v>5402</v>
      </c>
      <c r="BM25" s="17">
        <v>0</v>
      </c>
      <c r="BN25" s="16" t="s">
        <v>5402</v>
      </c>
      <c r="BO25" s="17">
        <f>A3L215C32+A3L216C32+16</f>
        <v>16</v>
      </c>
      <c r="BP25" s="16" t="s">
        <v>5402</v>
      </c>
      <c r="BQ25" s="17">
        <f>A3L215C33+A3L216C33+4</f>
        <v>4</v>
      </c>
      <c r="BR25" s="16" t="s">
        <v>5402</v>
      </c>
      <c r="BS25" s="17">
        <v>0</v>
      </c>
      <c r="BT25" s="16" t="s">
        <v>5402</v>
      </c>
      <c r="BU25" s="17">
        <f>A3L215C35+A3L216C35+5</f>
        <v>7</v>
      </c>
      <c r="BV25" s="16" t="s">
        <v>5402</v>
      </c>
      <c r="BW25" s="17">
        <f>A3L215C36+A3L216C36+7</f>
        <v>8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</v>
      </c>
      <c r="CH25" s="16" t="s">
        <v>5528</v>
      </c>
      <c r="CI25" s="17">
        <f>SUM(PRODUCT(A3L218C2,A3L218C8))/A3L218C1</f>
        <v>1</v>
      </c>
      <c r="CJ25" s="16" t="s">
        <v>5522</v>
      </c>
      <c r="CK25" s="17">
        <f>(A3L218C40-A3L218C37)+(A3L218C41-A3L218C38)+(A3L218C42-A3L218C39)</f>
        <v>2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17991</v>
      </c>
      <c r="L26" s="16" t="s">
        <v>5531</v>
      </c>
      <c r="M26" s="17">
        <f>SUM(A3L201C5:A3L214C5,A3L217C5:A3L218C5)</f>
        <v>45434</v>
      </c>
      <c r="N26" s="16" t="s">
        <v>5532</v>
      </c>
      <c r="O26" s="17">
        <f>SUM(A3L201C6:A3L218C6)</f>
        <v>16598</v>
      </c>
      <c r="P26" s="16" t="s">
        <v>5533</v>
      </c>
      <c r="Q26" s="17">
        <f>SUM(A3L201C7:A3L214C7,A3L217C7:A3L218C7)</f>
        <v>6890</v>
      </c>
      <c r="R26" s="16" t="s">
        <v>5534</v>
      </c>
      <c r="S26" s="17">
        <f>SUM(A3L201C8:A3L214C8,A3L217C8:A3L218C8)</f>
        <v>20116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18462</v>
      </c>
      <c r="Z26" s="16" t="s">
        <v>5537</v>
      </c>
      <c r="AA26" s="17">
        <f>SUM(A3L201C12:A3L214C12,A3L217C12:A3L218C12)</f>
        <v>46142</v>
      </c>
      <c r="AB26" s="16" t="s">
        <v>5538</v>
      </c>
      <c r="AC26" s="17">
        <f>SUM(A3L201C13:A3L218C13)</f>
        <v>15873</v>
      </c>
      <c r="AD26" s="16" t="s">
        <v>5539</v>
      </c>
      <c r="AE26" s="17">
        <f>SUM(A3L201C14:A3L214C14,A3L217C14:A3L218C14)</f>
        <v>6948</v>
      </c>
      <c r="AF26" s="16" t="s">
        <v>5540</v>
      </c>
      <c r="AG26" s="17">
        <f>SUM(A3L201C15:A3L214C15,A3L217C15:A3L218C15)</f>
        <v>20640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20124</v>
      </c>
      <c r="AN26" s="16" t="s">
        <v>5543</v>
      </c>
      <c r="AO26" s="17">
        <f>SUM(A3L201C19:A3L214C19,A3L217C19:A3L218C19)</f>
        <v>49219</v>
      </c>
      <c r="AP26" s="16" t="s">
        <v>5544</v>
      </c>
      <c r="AQ26" s="17">
        <f>SUM(A3L201C20:A3L218C20)</f>
        <v>18113</v>
      </c>
      <c r="AR26" s="16" t="s">
        <v>5545</v>
      </c>
      <c r="AS26" s="17">
        <f>SUM(A3L201C21:A3L214C21,A3L217C21:A3L218C21)</f>
        <v>8243</v>
      </c>
      <c r="AT26" s="16" t="s">
        <v>5546</v>
      </c>
      <c r="AU26" s="17">
        <f>SUM(A3L201C22:A3L214C22,A3L217C22:A3L218C22)</f>
        <v>24256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24631</v>
      </c>
      <c r="BB26" s="16" t="s">
        <v>5549</v>
      </c>
      <c r="BC26" s="17">
        <f>SUM(A3L201C26:A3L214C26,A3L217C26:A3L218C26)</f>
        <v>58782</v>
      </c>
      <c r="BD26" s="16" t="s">
        <v>5550</v>
      </c>
      <c r="BE26" s="17">
        <f>SUM(A3L201C27:A3L218C27)</f>
        <v>21553</v>
      </c>
      <c r="BF26" s="16" t="s">
        <v>5551</v>
      </c>
      <c r="BG26" s="17">
        <f>SUM(A3L201C28:A3L214C28,A3L217C28:A3L218C28)</f>
        <v>9129</v>
      </c>
      <c r="BH26" s="16" t="s">
        <v>5552</v>
      </c>
      <c r="BI26" s="17">
        <f>SUM(A3L201C29:A3L214C29,A3L217C29:A3L218C29)</f>
        <v>31121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19273</v>
      </c>
      <c r="BP26" s="16" t="s">
        <v>5555</v>
      </c>
      <c r="BQ26" s="17">
        <f>SUM(A3L201C33:A3L214C33,A3L217C33:A3L218C33)</f>
        <v>54035</v>
      </c>
      <c r="BR26" s="16" t="s">
        <v>5556</v>
      </c>
      <c r="BS26" s="17">
        <f>SUM(A3L201C34:A3L218C34)</f>
        <v>16784</v>
      </c>
      <c r="BT26" s="16" t="s">
        <v>5557</v>
      </c>
      <c r="BU26" s="17">
        <f>SUM(A3L201C35:A3L214C35,A3L217C35:A3L218C35)</f>
        <v>9364</v>
      </c>
      <c r="BV26" s="16" t="s">
        <v>5558</v>
      </c>
      <c r="BW26" s="17">
        <f>SUM(A3L201C36:A3L214C36,A3L217C36:A3L218C36)</f>
        <v>24098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17991</v>
      </c>
      <c r="CB26" s="16" t="s">
        <v>5561</v>
      </c>
      <c r="CC26" s="17">
        <f>SUM(A3L201C39:A3L218C39)</f>
        <v>45434</v>
      </c>
      <c r="CD26" s="16" t="s">
        <v>5562</v>
      </c>
      <c r="CE26" s="17">
        <f>SUM(A3L201C40:A3L218C40)</f>
        <v>16598</v>
      </c>
      <c r="CF26" s="16" t="s">
        <v>5563</v>
      </c>
      <c r="CG26" s="17">
        <f>SUM(A3L201C41:A3L218C41)</f>
        <v>6890</v>
      </c>
      <c r="CH26" s="16" t="s">
        <v>5564</v>
      </c>
      <c r="CI26" s="17">
        <f>SUM(A3L201C42:A3L218C42)</f>
        <v>20116</v>
      </c>
      <c r="CJ26" s="16" t="s">
        <v>5565</v>
      </c>
      <c r="CK26" s="17">
        <f>SUM(A3L201C43:A3L218C43)</f>
        <v>-19821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1.0755410000000001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0.98826579999999997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0.7997746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0.80326549999999997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1.0755410000000001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0.98826579999999997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0.7997746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0.80326549999999997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1.0755410000000001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0.98826579999999997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0.7997746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0.80326549999999997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1.0755410000000001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0.98826579999999997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0.7997746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0.80326549999999997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E877D-579A-4D91-A2F5-5CFFC60C078D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4229</v>
      </c>
      <c r="H8" s="16" t="s">
        <v>4253</v>
      </c>
      <c r="I8" s="20">
        <v>1</v>
      </c>
      <c r="J8" s="16" t="s">
        <v>5670</v>
      </c>
      <c r="K8" s="17">
        <v>2987</v>
      </c>
      <c r="L8" s="16" t="s">
        <v>4255</v>
      </c>
      <c r="M8" s="20">
        <v>1.04674</v>
      </c>
      <c r="N8" s="16" t="s">
        <v>5671</v>
      </c>
      <c r="O8" s="17">
        <v>1864</v>
      </c>
      <c r="P8" s="16" t="s">
        <v>4257</v>
      </c>
      <c r="Q8" s="20">
        <v>0.98839089999999996</v>
      </c>
      <c r="R8" s="16" t="s">
        <v>5672</v>
      </c>
      <c r="S8" s="17">
        <v>1592</v>
      </c>
      <c r="T8" s="16" t="s">
        <v>4259</v>
      </c>
      <c r="U8" s="20">
        <v>0.91927879999999995</v>
      </c>
      <c r="V8" s="16" t="s">
        <v>5673</v>
      </c>
      <c r="W8" s="17">
        <v>2962</v>
      </c>
      <c r="X8" s="16" t="s">
        <v>4261</v>
      </c>
      <c r="Y8" s="20">
        <v>0.93065010000000004</v>
      </c>
      <c r="Z8" s="16" t="s">
        <v>5674</v>
      </c>
      <c r="AA8" s="17">
        <f>SUM(PRODUCT(A3L301C2,A3L301C3),PRODUCT(A3L301C4,A3L301C5),PRODUCT(A3L301C6,A3L301C7))/A3L301C1</f>
        <v>3065.9910058666669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27439</v>
      </c>
      <c r="H9" s="16" t="s">
        <v>4253</v>
      </c>
      <c r="I9" s="20">
        <v>1</v>
      </c>
      <c r="J9" s="16" t="s">
        <v>5670</v>
      </c>
      <c r="K9" s="17">
        <v>32758</v>
      </c>
      <c r="L9" s="16" t="s">
        <v>4255</v>
      </c>
      <c r="M9" s="20">
        <v>1.04674</v>
      </c>
      <c r="N9" s="16" t="s">
        <v>5671</v>
      </c>
      <c r="O9" s="17">
        <v>36724</v>
      </c>
      <c r="P9" s="16" t="s">
        <v>4257</v>
      </c>
      <c r="Q9" s="20">
        <v>0.98839089999999996</v>
      </c>
      <c r="R9" s="16" t="s">
        <v>5672</v>
      </c>
      <c r="S9" s="17">
        <v>38945</v>
      </c>
      <c r="T9" s="16" t="s">
        <v>4259</v>
      </c>
      <c r="U9" s="20">
        <v>0.91927879999999995</v>
      </c>
      <c r="V9" s="16" t="s">
        <v>5673</v>
      </c>
      <c r="W9" s="17">
        <v>43319</v>
      </c>
      <c r="X9" s="16" t="s">
        <v>4261</v>
      </c>
      <c r="Y9" s="20">
        <v>0.93065010000000004</v>
      </c>
      <c r="Z9" s="16" t="s">
        <v>5675</v>
      </c>
      <c r="AA9" s="17">
        <f>SUM(PRODUCT(A3L302C2,A3L302C3),PRODUCT(A3L302C4,A3L302C5),PRODUCT(A3L302C6,A3L302C7))/A3L302C1</f>
        <v>32675.258777200001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1.04674</v>
      </c>
      <c r="N10" s="16" t="s">
        <v>5671</v>
      </c>
      <c r="O10" s="17">
        <v>0</v>
      </c>
      <c r="P10" s="16" t="s">
        <v>4257</v>
      </c>
      <c r="Q10" s="20">
        <v>0.98839089999999996</v>
      </c>
      <c r="R10" s="16" t="s">
        <v>5672</v>
      </c>
      <c r="S10" s="17">
        <v>0</v>
      </c>
      <c r="T10" s="16" t="s">
        <v>4259</v>
      </c>
      <c r="U10" s="20">
        <v>0.91927879999999995</v>
      </c>
      <c r="V10" s="16" t="s">
        <v>5673</v>
      </c>
      <c r="W10" s="17">
        <v>1</v>
      </c>
      <c r="X10" s="16" t="s">
        <v>4261</v>
      </c>
      <c r="Y10" s="20">
        <v>0.93065010000000004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1.04674</v>
      </c>
      <c r="N11" s="16" t="s">
        <v>5671</v>
      </c>
      <c r="O11" s="17">
        <v>0</v>
      </c>
      <c r="P11" s="16" t="s">
        <v>4257</v>
      </c>
      <c r="Q11" s="20">
        <v>0.98839089999999996</v>
      </c>
      <c r="R11" s="16" t="s">
        <v>5672</v>
      </c>
      <c r="S11" s="17">
        <v>0</v>
      </c>
      <c r="T11" s="16" t="s">
        <v>4259</v>
      </c>
      <c r="U11" s="20">
        <v>0.91927879999999995</v>
      </c>
      <c r="V11" s="16" t="s">
        <v>5673</v>
      </c>
      <c r="W11" s="17">
        <v>0</v>
      </c>
      <c r="X11" s="16" t="s">
        <v>4261</v>
      </c>
      <c r="Y11" s="20">
        <v>0.93065010000000004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27439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32758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36724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38945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43319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32675.258777200001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4229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2987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1864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1592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2963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3065.9910058666669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31668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35745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38588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40537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46282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35741.249783066669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1.0138450000000001</v>
      </c>
      <c r="N15" s="16" t="s">
        <v>5671</v>
      </c>
      <c r="O15" s="17">
        <v>2</v>
      </c>
      <c r="P15" s="16" t="s">
        <v>4257</v>
      </c>
      <c r="Q15" s="20">
        <v>0.99060769999999998</v>
      </c>
      <c r="R15" s="16" t="s">
        <v>5672</v>
      </c>
      <c r="S15" s="17">
        <v>19</v>
      </c>
      <c r="T15" s="16" t="s">
        <v>4259</v>
      </c>
      <c r="U15" s="20">
        <v>1.0332440000000001</v>
      </c>
      <c r="V15" s="16" t="s">
        <v>5673</v>
      </c>
      <c r="W15" s="17">
        <v>0</v>
      </c>
      <c r="X15" s="16" t="s">
        <v>4261</v>
      </c>
      <c r="Y15" s="20">
        <v>1.0583039999999999</v>
      </c>
      <c r="Z15" s="16" t="s">
        <v>5696</v>
      </c>
      <c r="AA15" s="17">
        <f>SUM(PRODUCT(A3L308C2,A3L308C3),PRODUCT(A3L308C4,A3L308C5),PRODUCT(A3L308C6,A3L308C7))/A3L308C1</f>
        <v>0.66040513333333328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2</v>
      </c>
      <c r="H16" s="16" t="s">
        <v>4253</v>
      </c>
      <c r="I16" s="20">
        <v>1</v>
      </c>
      <c r="J16" s="16" t="s">
        <v>5670</v>
      </c>
      <c r="K16" s="17">
        <v>71</v>
      </c>
      <c r="L16" s="16" t="s">
        <v>4255</v>
      </c>
      <c r="M16" s="20">
        <v>1.0138450000000001</v>
      </c>
      <c r="N16" s="16" t="s">
        <v>5671</v>
      </c>
      <c r="O16" s="17">
        <v>166</v>
      </c>
      <c r="P16" s="16" t="s">
        <v>4257</v>
      </c>
      <c r="Q16" s="20">
        <v>0.99060769999999998</v>
      </c>
      <c r="R16" s="16" t="s">
        <v>5672</v>
      </c>
      <c r="S16" s="17">
        <v>82</v>
      </c>
      <c r="T16" s="16" t="s">
        <v>4259</v>
      </c>
      <c r="U16" s="20">
        <v>1.0332440000000001</v>
      </c>
      <c r="V16" s="16" t="s">
        <v>5673</v>
      </c>
      <c r="W16" s="17">
        <v>46</v>
      </c>
      <c r="X16" s="16" t="s">
        <v>4261</v>
      </c>
      <c r="Y16" s="20">
        <v>1.0583039999999999</v>
      </c>
      <c r="Z16" s="16" t="s">
        <v>5697</v>
      </c>
      <c r="AA16" s="17">
        <f>SUM(PRODUCT(A3L309C2,A3L309C3),PRODUCT(A3L309C4,A3L309C5),PRODUCT(A3L309C6,A3L309C7))/A3L309C1</f>
        <v>79.474624399999996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8</v>
      </c>
      <c r="H17" s="16" t="s">
        <v>4253</v>
      </c>
      <c r="I17" s="20">
        <v>1</v>
      </c>
      <c r="J17" s="16" t="s">
        <v>5670</v>
      </c>
      <c r="K17" s="17">
        <v>22</v>
      </c>
      <c r="L17" s="16" t="s">
        <v>4255</v>
      </c>
      <c r="M17" s="20">
        <v>1.0138450000000001</v>
      </c>
      <c r="N17" s="16" t="s">
        <v>5671</v>
      </c>
      <c r="O17" s="17">
        <v>0</v>
      </c>
      <c r="P17" s="16" t="s">
        <v>4257</v>
      </c>
      <c r="Q17" s="20">
        <v>0.99060769999999998</v>
      </c>
      <c r="R17" s="16" t="s">
        <v>5672</v>
      </c>
      <c r="S17" s="17">
        <v>0</v>
      </c>
      <c r="T17" s="16" t="s">
        <v>4259</v>
      </c>
      <c r="U17" s="20">
        <v>1.0332440000000001</v>
      </c>
      <c r="V17" s="16" t="s">
        <v>5673</v>
      </c>
      <c r="W17" s="17">
        <v>68</v>
      </c>
      <c r="X17" s="16" t="s">
        <v>4261</v>
      </c>
      <c r="Y17" s="20">
        <v>1.0583039999999999</v>
      </c>
      <c r="Z17" s="16" t="s">
        <v>5698</v>
      </c>
      <c r="AA17" s="17">
        <f>SUM(PRODUCT(A3L310C2,A3L310C3),PRODUCT(A3L310C4,A3L310C5),PRODUCT(A3L310C6,A3L310C7))/A3L310C1</f>
        <v>10.10153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1.0138450000000001</v>
      </c>
      <c r="N18" s="16" t="s">
        <v>5671</v>
      </c>
      <c r="O18" s="17">
        <v>0</v>
      </c>
      <c r="P18" s="16" t="s">
        <v>4257</v>
      </c>
      <c r="Q18" s="20">
        <v>0.99060769999999998</v>
      </c>
      <c r="R18" s="16" t="s">
        <v>5672</v>
      </c>
      <c r="S18" s="17">
        <v>0</v>
      </c>
      <c r="T18" s="16" t="s">
        <v>4259</v>
      </c>
      <c r="U18" s="20">
        <v>1.0332440000000001</v>
      </c>
      <c r="V18" s="16" t="s">
        <v>5673</v>
      </c>
      <c r="W18" s="17">
        <v>0</v>
      </c>
      <c r="X18" s="16" t="s">
        <v>4261</v>
      </c>
      <c r="Y18" s="20">
        <v>1.0583039999999999</v>
      </c>
      <c r="Z18" s="16" t="s">
        <v>5699</v>
      </c>
      <c r="AA18" s="17">
        <f>SUM(PRODUCT(A3L311C2,A3L311C3),PRODUCT(A3L311C4,A3L311C5),PRODUCT(A3L311C6,A3L311C7))/A3L311C1</f>
        <v>0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1649</v>
      </c>
      <c r="H19" s="16" t="s">
        <v>4253</v>
      </c>
      <c r="I19" s="20">
        <v>1</v>
      </c>
      <c r="J19" s="16" t="s">
        <v>5670</v>
      </c>
      <c r="K19" s="17">
        <v>1149</v>
      </c>
      <c r="L19" s="16" t="s">
        <v>4255</v>
      </c>
      <c r="M19" s="20">
        <v>1.0138450000000001</v>
      </c>
      <c r="N19" s="16" t="s">
        <v>5671</v>
      </c>
      <c r="O19" s="17">
        <v>1224</v>
      </c>
      <c r="P19" s="16" t="s">
        <v>4257</v>
      </c>
      <c r="Q19" s="20">
        <v>0.99060769999999998</v>
      </c>
      <c r="R19" s="16" t="s">
        <v>5672</v>
      </c>
      <c r="S19" s="17">
        <v>909</v>
      </c>
      <c r="T19" s="16" t="s">
        <v>4259</v>
      </c>
      <c r="U19" s="20">
        <v>1.0332440000000001</v>
      </c>
      <c r="V19" s="16" t="s">
        <v>5673</v>
      </c>
      <c r="W19" s="17">
        <v>888</v>
      </c>
      <c r="X19" s="16" t="s">
        <v>4261</v>
      </c>
      <c r="Y19" s="20">
        <v>1.0583039999999999</v>
      </c>
      <c r="Z19" s="16" t="s">
        <v>5700</v>
      </c>
      <c r="AA19" s="17">
        <f>SUM(PRODUCT(A3L312C2,A3L312C3),PRODUCT(A3L312C4,A3L312C5),PRODUCT(A3L312C6,A3L312C7))/A3L312C1</f>
        <v>1342.1372432666667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24021</v>
      </c>
      <c r="H20" s="16" t="s">
        <v>4253</v>
      </c>
      <c r="I20" s="20">
        <v>1</v>
      </c>
      <c r="J20" s="16" t="s">
        <v>5670</v>
      </c>
      <c r="K20" s="17">
        <v>25808</v>
      </c>
      <c r="L20" s="16" t="s">
        <v>4255</v>
      </c>
      <c r="M20" s="20">
        <v>1.0138450000000001</v>
      </c>
      <c r="N20" s="16" t="s">
        <v>5671</v>
      </c>
      <c r="O20" s="17">
        <v>24788</v>
      </c>
      <c r="P20" s="16" t="s">
        <v>4257</v>
      </c>
      <c r="Q20" s="20">
        <v>0.99060769999999998</v>
      </c>
      <c r="R20" s="16" t="s">
        <v>5672</v>
      </c>
      <c r="S20" s="17">
        <v>21668</v>
      </c>
      <c r="T20" s="16" t="s">
        <v>4259</v>
      </c>
      <c r="U20" s="20">
        <v>1.0332440000000001</v>
      </c>
      <c r="V20" s="16" t="s">
        <v>5673</v>
      </c>
      <c r="W20" s="17">
        <v>17635</v>
      </c>
      <c r="X20" s="16" t="s">
        <v>4261</v>
      </c>
      <c r="Y20" s="20">
        <v>1.0583039999999999</v>
      </c>
      <c r="Z20" s="16" t="s">
        <v>5701</v>
      </c>
      <c r="AA20" s="17">
        <f>SUM(PRODUCT(A3L313C2,A3L313C3),PRODUCT(A3L313C4,A3L313C5),PRODUCT(A3L313C6,A3L313C7))/A3L313C1</f>
        <v>24913.831809200001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136</v>
      </c>
      <c r="H21" s="16" t="s">
        <v>4253</v>
      </c>
      <c r="I21" s="20">
        <v>1</v>
      </c>
      <c r="J21" s="16" t="s">
        <v>5670</v>
      </c>
      <c r="K21" s="17">
        <v>300</v>
      </c>
      <c r="L21" s="16" t="s">
        <v>4255</v>
      </c>
      <c r="M21" s="20">
        <v>1.0138450000000001</v>
      </c>
      <c r="N21" s="16" t="s">
        <v>5671</v>
      </c>
      <c r="O21" s="17">
        <v>504</v>
      </c>
      <c r="P21" s="16" t="s">
        <v>4257</v>
      </c>
      <c r="Q21" s="20">
        <v>0.99060769999999998</v>
      </c>
      <c r="R21" s="16" t="s">
        <v>5672</v>
      </c>
      <c r="S21" s="17">
        <v>969</v>
      </c>
      <c r="T21" s="16" t="s">
        <v>4259</v>
      </c>
      <c r="U21" s="20">
        <v>1.0332440000000001</v>
      </c>
      <c r="V21" s="16" t="s">
        <v>5673</v>
      </c>
      <c r="W21" s="17">
        <v>933</v>
      </c>
      <c r="X21" s="16" t="s">
        <v>4261</v>
      </c>
      <c r="Y21" s="20">
        <v>1.0583039999999999</v>
      </c>
      <c r="Z21" s="16" t="s">
        <v>5702</v>
      </c>
      <c r="AA21" s="17">
        <f>SUM(PRODUCT(A3L314C2,A3L314C3),PRODUCT(A3L314C4,A3L314C5),PRODUCT(A3L314C6,A3L314C7))/A3L314C1</f>
        <v>313.13992693333336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4</v>
      </c>
      <c r="L22" s="16" t="s">
        <v>4255</v>
      </c>
      <c r="M22" s="20">
        <v>1.0138450000000001</v>
      </c>
      <c r="N22" s="16" t="s">
        <v>5671</v>
      </c>
      <c r="O22" s="17">
        <v>30</v>
      </c>
      <c r="P22" s="16" t="s">
        <v>4257</v>
      </c>
      <c r="Q22" s="20">
        <v>0.99060769999999998</v>
      </c>
      <c r="R22" s="16" t="s">
        <v>5672</v>
      </c>
      <c r="S22" s="17">
        <v>0</v>
      </c>
      <c r="T22" s="16" t="s">
        <v>4259</v>
      </c>
      <c r="U22" s="20">
        <v>1.0332440000000001</v>
      </c>
      <c r="V22" s="16" t="s">
        <v>5673</v>
      </c>
      <c r="W22" s="17">
        <v>1</v>
      </c>
      <c r="X22" s="16" t="s">
        <v>4261</v>
      </c>
      <c r="Y22" s="20">
        <v>1.0583039999999999</v>
      </c>
      <c r="Z22" s="16" t="s">
        <v>5703</v>
      </c>
      <c r="AA22" s="17">
        <f>SUM(PRODUCT(A3L315C2,A3L315C3),PRODUCT(A3L315C4,A3L315C5),PRODUCT(A3L315C6,A3L315C7))/A3L315C1</f>
        <v>11.257870333333335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1.0138450000000001</v>
      </c>
      <c r="N23" s="16" t="s">
        <v>5671</v>
      </c>
      <c r="O23" s="17">
        <v>0</v>
      </c>
      <c r="P23" s="16" t="s">
        <v>4257</v>
      </c>
      <c r="Q23" s="20">
        <v>0.99060769999999998</v>
      </c>
      <c r="R23" s="16" t="s">
        <v>5672</v>
      </c>
      <c r="S23" s="17">
        <v>0</v>
      </c>
      <c r="T23" s="16" t="s">
        <v>4259</v>
      </c>
      <c r="U23" s="20">
        <v>1.0332440000000001</v>
      </c>
      <c r="V23" s="16" t="s">
        <v>5673</v>
      </c>
      <c r="W23" s="17">
        <v>0</v>
      </c>
      <c r="X23" s="16" t="s">
        <v>4261</v>
      </c>
      <c r="Y23" s="20">
        <v>1.0583039999999999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1.0138450000000001</v>
      </c>
      <c r="N24" s="16" t="s">
        <v>5671</v>
      </c>
      <c r="O24" s="17">
        <v>30</v>
      </c>
      <c r="P24" s="16" t="s">
        <v>4257</v>
      </c>
      <c r="Q24" s="20">
        <v>0.99060769999999998</v>
      </c>
      <c r="R24" s="16" t="s">
        <v>5672</v>
      </c>
      <c r="S24" s="17">
        <v>14</v>
      </c>
      <c r="T24" s="16" t="s">
        <v>4259</v>
      </c>
      <c r="U24" s="20">
        <v>1.0332440000000001</v>
      </c>
      <c r="V24" s="16" t="s">
        <v>5673</v>
      </c>
      <c r="W24" s="17">
        <v>32</v>
      </c>
      <c r="X24" s="16" t="s">
        <v>4261</v>
      </c>
      <c r="Y24" s="20">
        <v>1.0583039999999999</v>
      </c>
      <c r="Z24" s="16" t="s">
        <v>5705</v>
      </c>
      <c r="AA24" s="17">
        <f>SUM(PRODUCT(A3L317C2,A3L317C3),PRODUCT(A3L317C4,A3L317C5),PRODUCT(A3L317C6,A3L317C7))/A3L317C1</f>
        <v>9.9060769999999998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1.0138450000000001</v>
      </c>
      <c r="N25" s="16" t="s">
        <v>5671</v>
      </c>
      <c r="O25" s="17">
        <v>0</v>
      </c>
      <c r="P25" s="16" t="s">
        <v>4257</v>
      </c>
      <c r="Q25" s="20">
        <v>0.99060769999999998</v>
      </c>
      <c r="R25" s="16" t="s">
        <v>5672</v>
      </c>
      <c r="S25" s="17">
        <v>0</v>
      </c>
      <c r="T25" s="16" t="s">
        <v>4259</v>
      </c>
      <c r="U25" s="20">
        <v>1.0332440000000001</v>
      </c>
      <c r="V25" s="16" t="s">
        <v>5673</v>
      </c>
      <c r="W25" s="17">
        <v>0</v>
      </c>
      <c r="X25" s="16" t="s">
        <v>4261</v>
      </c>
      <c r="Y25" s="20">
        <v>1.0583039999999999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1578</v>
      </c>
      <c r="H26" s="16" t="s">
        <v>4253</v>
      </c>
      <c r="I26" s="20">
        <v>1</v>
      </c>
      <c r="J26" s="16" t="s">
        <v>5670</v>
      </c>
      <c r="K26" s="17">
        <v>2400</v>
      </c>
      <c r="L26" s="16" t="s">
        <v>4255</v>
      </c>
      <c r="M26" s="20">
        <v>1.0138450000000001</v>
      </c>
      <c r="N26" s="16" t="s">
        <v>5671</v>
      </c>
      <c r="O26" s="17">
        <v>3236</v>
      </c>
      <c r="P26" s="16" t="s">
        <v>4257</v>
      </c>
      <c r="Q26" s="20">
        <v>0.99060769999999998</v>
      </c>
      <c r="R26" s="16" t="s">
        <v>5672</v>
      </c>
      <c r="S26" s="17">
        <v>1119</v>
      </c>
      <c r="T26" s="16" t="s">
        <v>4259</v>
      </c>
      <c r="U26" s="20">
        <v>1.0332440000000001</v>
      </c>
      <c r="V26" s="16" t="s">
        <v>5673</v>
      </c>
      <c r="W26" s="17">
        <v>2856</v>
      </c>
      <c r="X26" s="16" t="s">
        <v>4261</v>
      </c>
      <c r="Y26" s="20">
        <v>1.0583039999999999</v>
      </c>
      <c r="Z26" s="16" t="s">
        <v>5707</v>
      </c>
      <c r="AA26" s="17">
        <f>SUM(PRODUCT(A3L319C2,A3L319C3),PRODUCT(A3L319C4,A3L319C5),PRODUCT(A3L319C6,A3L319C7))/A3L319C1</f>
        <v>2405.6115057333332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1.0138450000000001</v>
      </c>
      <c r="N27" s="16" t="s">
        <v>5671</v>
      </c>
      <c r="O27" s="17">
        <v>0</v>
      </c>
      <c r="P27" s="16" t="s">
        <v>4257</v>
      </c>
      <c r="Q27" s="20">
        <v>0.99060769999999998</v>
      </c>
      <c r="R27" s="16" t="s">
        <v>5672</v>
      </c>
      <c r="S27" s="17">
        <v>0</v>
      </c>
      <c r="T27" s="16" t="s">
        <v>4259</v>
      </c>
      <c r="U27" s="20">
        <v>1.0332440000000001</v>
      </c>
      <c r="V27" s="16" t="s">
        <v>5673</v>
      </c>
      <c r="W27" s="17">
        <v>-3</v>
      </c>
      <c r="X27" s="16" t="s">
        <v>4261</v>
      </c>
      <c r="Y27" s="20">
        <v>1.0583039999999999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3017</v>
      </c>
      <c r="H28" s="16" t="s">
        <v>4253</v>
      </c>
      <c r="I28" s="20">
        <v>1</v>
      </c>
      <c r="J28" s="16" t="s">
        <v>5670</v>
      </c>
      <c r="K28" s="17">
        <v>3112</v>
      </c>
      <c r="L28" s="16" t="s">
        <v>4255</v>
      </c>
      <c r="M28" s="20">
        <v>1.0138450000000001</v>
      </c>
      <c r="N28" s="16" t="s">
        <v>5671</v>
      </c>
      <c r="O28" s="17">
        <v>3056</v>
      </c>
      <c r="P28" s="16" t="s">
        <v>4257</v>
      </c>
      <c r="Q28" s="20">
        <v>0.99060769999999998</v>
      </c>
      <c r="R28" s="16" t="s">
        <v>5672</v>
      </c>
      <c r="S28" s="17">
        <v>2725</v>
      </c>
      <c r="T28" s="16" t="s">
        <v>4259</v>
      </c>
      <c r="U28" s="20">
        <v>1.0332440000000001</v>
      </c>
      <c r="V28" s="16" t="s">
        <v>5673</v>
      </c>
      <c r="W28" s="17">
        <v>1953</v>
      </c>
      <c r="X28" s="16" t="s">
        <v>4261</v>
      </c>
      <c r="Y28" s="20">
        <v>1.0583039999999999</v>
      </c>
      <c r="Z28" s="16" t="s">
        <v>5709</v>
      </c>
      <c r="AA28" s="17">
        <f>SUM(PRODUCT(A3L321C2,A3L321C3),PRODUCT(A3L321C4,A3L321C5),PRODUCT(A3L321C6,A3L321C7))/A3L321C1</f>
        <v>3066.4609237333334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1.0138450000000001</v>
      </c>
      <c r="N29" s="16" t="s">
        <v>5671</v>
      </c>
      <c r="O29" s="17">
        <v>0</v>
      </c>
      <c r="P29" s="16" t="s">
        <v>4257</v>
      </c>
      <c r="Q29" s="20">
        <v>0.99060769999999998</v>
      </c>
      <c r="R29" s="16" t="s">
        <v>5672</v>
      </c>
      <c r="S29" s="17">
        <v>0</v>
      </c>
      <c r="T29" s="16" t="s">
        <v>4259</v>
      </c>
      <c r="U29" s="20">
        <v>1.0332440000000001</v>
      </c>
      <c r="V29" s="16" t="s">
        <v>5673</v>
      </c>
      <c r="W29" s="17">
        <v>0</v>
      </c>
      <c r="X29" s="16" t="s">
        <v>4261</v>
      </c>
      <c r="Y29" s="20">
        <v>1.0583039999999999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1</v>
      </c>
      <c r="H30" s="16" t="s">
        <v>4253</v>
      </c>
      <c r="I30" s="20">
        <v>1</v>
      </c>
      <c r="J30" s="16" t="s">
        <v>5670</v>
      </c>
      <c r="K30" s="17">
        <v>64</v>
      </c>
      <c r="L30" s="16" t="s">
        <v>4255</v>
      </c>
      <c r="M30" s="20">
        <v>1.0138450000000001</v>
      </c>
      <c r="N30" s="16" t="s">
        <v>5671</v>
      </c>
      <c r="O30" s="17">
        <v>1</v>
      </c>
      <c r="P30" s="16" t="s">
        <v>4257</v>
      </c>
      <c r="Q30" s="20">
        <v>0.99060769999999998</v>
      </c>
      <c r="R30" s="16" t="s">
        <v>5672</v>
      </c>
      <c r="S30" s="17">
        <v>41</v>
      </c>
      <c r="T30" s="16" t="s">
        <v>4259</v>
      </c>
      <c r="U30" s="20">
        <v>1.0332440000000001</v>
      </c>
      <c r="V30" s="16" t="s">
        <v>5673</v>
      </c>
      <c r="W30" s="17">
        <v>0</v>
      </c>
      <c r="X30" s="16" t="s">
        <v>4261</v>
      </c>
      <c r="Y30" s="20">
        <v>1.0583039999999999</v>
      </c>
      <c r="Z30" s="16" t="s">
        <v>5711</v>
      </c>
      <c r="AA30" s="17">
        <f>SUM(PRODUCT(A3L323C2,A3L323C3),PRODUCT(A3L323C4,A3L323C5),PRODUCT(A3L323C6,A3L323C7))/A3L323C1</f>
        <v>22.292229233333334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1.0138450000000001</v>
      </c>
      <c r="N31" s="16" t="s">
        <v>5671</v>
      </c>
      <c r="O31" s="17">
        <v>0</v>
      </c>
      <c r="P31" s="16" t="s">
        <v>4257</v>
      </c>
      <c r="Q31" s="20">
        <v>0.99060769999999998</v>
      </c>
      <c r="R31" s="16" t="s">
        <v>5672</v>
      </c>
      <c r="S31" s="17">
        <v>0</v>
      </c>
      <c r="T31" s="16" t="s">
        <v>4259</v>
      </c>
      <c r="U31" s="20">
        <v>1.0332440000000001</v>
      </c>
      <c r="V31" s="16" t="s">
        <v>5673</v>
      </c>
      <c r="W31" s="17">
        <v>0</v>
      </c>
      <c r="X31" s="16" t="s">
        <v>4261</v>
      </c>
      <c r="Y31" s="20">
        <v>1.0583039999999999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1.0138450000000001</v>
      </c>
      <c r="N32" s="16" t="s">
        <v>5671</v>
      </c>
      <c r="O32" s="17">
        <v>0</v>
      </c>
      <c r="P32" s="16" t="s">
        <v>4257</v>
      </c>
      <c r="Q32" s="20">
        <v>0.99060769999999998</v>
      </c>
      <c r="R32" s="16" t="s">
        <v>5672</v>
      </c>
      <c r="S32" s="17">
        <v>0</v>
      </c>
      <c r="T32" s="16" t="s">
        <v>4259</v>
      </c>
      <c r="U32" s="20">
        <v>1.0332440000000001</v>
      </c>
      <c r="V32" s="16" t="s">
        <v>5673</v>
      </c>
      <c r="W32" s="17">
        <v>6</v>
      </c>
      <c r="X32" s="16" t="s">
        <v>4261</v>
      </c>
      <c r="Y32" s="20">
        <v>1.0583039999999999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30412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32930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33037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27546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24415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32174.874144966674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1.0636890000000001</v>
      </c>
      <c r="N34" s="16" t="s">
        <v>5671</v>
      </c>
      <c r="O34" s="17">
        <v>0</v>
      </c>
      <c r="P34" s="16" t="s">
        <v>4257</v>
      </c>
      <c r="Q34" s="20">
        <v>0.99260809999999999</v>
      </c>
      <c r="R34" s="16" t="s">
        <v>5672</v>
      </c>
      <c r="S34" s="17">
        <v>0</v>
      </c>
      <c r="T34" s="16" t="s">
        <v>4259</v>
      </c>
      <c r="U34" s="20">
        <v>0.85491700000000004</v>
      </c>
      <c r="V34" s="16" t="s">
        <v>5673</v>
      </c>
      <c r="W34" s="17">
        <v>0</v>
      </c>
      <c r="X34" s="16" t="s">
        <v>4261</v>
      </c>
      <c r="Y34" s="20">
        <v>0.86297919999999995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1.0636890000000001</v>
      </c>
      <c r="N35" s="16" t="s">
        <v>5671</v>
      </c>
      <c r="O35" s="17">
        <v>0</v>
      </c>
      <c r="P35" s="16" t="s">
        <v>4257</v>
      </c>
      <c r="Q35" s="20">
        <v>0.99260809999999999</v>
      </c>
      <c r="R35" s="16" t="s">
        <v>5672</v>
      </c>
      <c r="S35" s="17">
        <v>0</v>
      </c>
      <c r="T35" s="16" t="s">
        <v>4259</v>
      </c>
      <c r="U35" s="20">
        <v>0.85491700000000004</v>
      </c>
      <c r="V35" s="16" t="s">
        <v>5673</v>
      </c>
      <c r="W35" s="17">
        <v>0</v>
      </c>
      <c r="X35" s="16" t="s">
        <v>4261</v>
      </c>
      <c r="Y35" s="20">
        <v>0.86297919999999995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1.0636890000000001</v>
      </c>
      <c r="N36" s="16" t="s">
        <v>5671</v>
      </c>
      <c r="O36" s="17">
        <v>0</v>
      </c>
      <c r="P36" s="16" t="s">
        <v>4257</v>
      </c>
      <c r="Q36" s="20">
        <v>0.99260809999999999</v>
      </c>
      <c r="R36" s="16" t="s">
        <v>5672</v>
      </c>
      <c r="S36" s="17">
        <v>0</v>
      </c>
      <c r="T36" s="16" t="s">
        <v>4259</v>
      </c>
      <c r="U36" s="20">
        <v>0.85491700000000004</v>
      </c>
      <c r="V36" s="16" t="s">
        <v>5673</v>
      </c>
      <c r="W36" s="17">
        <v>0</v>
      </c>
      <c r="X36" s="16" t="s">
        <v>4261</v>
      </c>
      <c r="Y36" s="20">
        <v>0.86297919999999995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429</v>
      </c>
      <c r="H37" s="16" t="s">
        <v>4253</v>
      </c>
      <c r="I37" s="20">
        <v>1</v>
      </c>
      <c r="J37" s="16" t="s">
        <v>5670</v>
      </c>
      <c r="K37" s="17">
        <v>842</v>
      </c>
      <c r="L37" s="16" t="s">
        <v>4255</v>
      </c>
      <c r="M37" s="20">
        <v>1.0636890000000001</v>
      </c>
      <c r="N37" s="16" t="s">
        <v>5671</v>
      </c>
      <c r="O37" s="17">
        <v>579</v>
      </c>
      <c r="P37" s="16" t="s">
        <v>4257</v>
      </c>
      <c r="Q37" s="20">
        <v>0.99260809999999999</v>
      </c>
      <c r="R37" s="16" t="s">
        <v>5672</v>
      </c>
      <c r="S37" s="17">
        <v>921</v>
      </c>
      <c r="T37" s="16" t="s">
        <v>4259</v>
      </c>
      <c r="U37" s="20">
        <v>0.85491700000000004</v>
      </c>
      <c r="V37" s="16" t="s">
        <v>5673</v>
      </c>
      <c r="W37" s="17">
        <v>564</v>
      </c>
      <c r="X37" s="16" t="s">
        <v>4261</v>
      </c>
      <c r="Y37" s="20">
        <v>0.86297919999999995</v>
      </c>
      <c r="Z37" s="16" t="s">
        <v>5723</v>
      </c>
      <c r="AA37" s="17">
        <f>SUM(PRODUCT(A3L330C2,A3L330C3),PRODUCT(A3L330C4,A3L330C5),PRODUCT(A3L330C6,A3L330C7))/A3L330C1</f>
        <v>633.11540930000001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1.0636890000000001</v>
      </c>
      <c r="N38" s="16" t="s">
        <v>5671</v>
      </c>
      <c r="O38" s="17">
        <v>0</v>
      </c>
      <c r="P38" s="16" t="s">
        <v>4257</v>
      </c>
      <c r="Q38" s="20">
        <v>0.99260809999999999</v>
      </c>
      <c r="R38" s="16" t="s">
        <v>5672</v>
      </c>
      <c r="S38" s="17">
        <v>0</v>
      </c>
      <c r="T38" s="16" t="s">
        <v>4259</v>
      </c>
      <c r="U38" s="20">
        <v>0.85491700000000004</v>
      </c>
      <c r="V38" s="16" t="s">
        <v>5673</v>
      </c>
      <c r="W38" s="17">
        <v>0</v>
      </c>
      <c r="X38" s="16" t="s">
        <v>4261</v>
      </c>
      <c r="Y38" s="20">
        <v>0.86297919999999995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359</v>
      </c>
      <c r="H39" s="16" t="s">
        <v>4253</v>
      </c>
      <c r="I39" s="20">
        <v>1</v>
      </c>
      <c r="J39" s="16" t="s">
        <v>5670</v>
      </c>
      <c r="K39" s="17">
        <v>355</v>
      </c>
      <c r="L39" s="16" t="s">
        <v>4255</v>
      </c>
      <c r="M39" s="20">
        <v>1.0636890000000001</v>
      </c>
      <c r="N39" s="16" t="s">
        <v>5671</v>
      </c>
      <c r="O39" s="17">
        <v>323</v>
      </c>
      <c r="P39" s="16" t="s">
        <v>4257</v>
      </c>
      <c r="Q39" s="20">
        <v>0.99260809999999999</v>
      </c>
      <c r="R39" s="16" t="s">
        <v>5672</v>
      </c>
      <c r="S39" s="17">
        <v>255</v>
      </c>
      <c r="T39" s="16" t="s">
        <v>4259</v>
      </c>
      <c r="U39" s="20">
        <v>0.85491700000000004</v>
      </c>
      <c r="V39" s="16" t="s">
        <v>5673</v>
      </c>
      <c r="W39" s="17">
        <v>248</v>
      </c>
      <c r="X39" s="16" t="s">
        <v>4261</v>
      </c>
      <c r="Y39" s="20">
        <v>0.86297919999999995</v>
      </c>
      <c r="Z39" s="16" t="s">
        <v>5725</v>
      </c>
      <c r="AA39" s="17">
        <f>SUM(PRODUCT(A3L332C2,A3L332C3),PRODUCT(A3L332C4,A3L332C5),PRODUCT(A3L332C6,A3L332C7))/A3L332C1</f>
        <v>352.40733710000001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6</v>
      </c>
      <c r="L40" s="16" t="s">
        <v>4255</v>
      </c>
      <c r="M40" s="20">
        <v>1.0636890000000001</v>
      </c>
      <c r="N40" s="16" t="s">
        <v>5671</v>
      </c>
      <c r="O40" s="17">
        <v>1</v>
      </c>
      <c r="P40" s="16" t="s">
        <v>4257</v>
      </c>
      <c r="Q40" s="20">
        <v>0.99260809999999999</v>
      </c>
      <c r="R40" s="16" t="s">
        <v>5672</v>
      </c>
      <c r="S40" s="17">
        <v>39</v>
      </c>
      <c r="T40" s="16" t="s">
        <v>4259</v>
      </c>
      <c r="U40" s="20">
        <v>0.85491700000000004</v>
      </c>
      <c r="V40" s="16" t="s">
        <v>5673</v>
      </c>
      <c r="W40" s="17">
        <v>16</v>
      </c>
      <c r="X40" s="16" t="s">
        <v>4261</v>
      </c>
      <c r="Y40" s="20">
        <v>0.86297919999999995</v>
      </c>
      <c r="Z40" s="16" t="s">
        <v>5726</v>
      </c>
      <c r="AA40" s="17">
        <f>SUM(PRODUCT(A3L333C2,A3L333C3),PRODUCT(A3L333C4,A3L333C5),PRODUCT(A3L333C6,A3L333C7))/A3L333C1</f>
        <v>2.4582473666666669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1.0636890000000001</v>
      </c>
      <c r="N41" s="16" t="s">
        <v>5671</v>
      </c>
      <c r="O41" s="17">
        <v>0</v>
      </c>
      <c r="P41" s="16" t="s">
        <v>4257</v>
      </c>
      <c r="Q41" s="20">
        <v>0.99260809999999999</v>
      </c>
      <c r="R41" s="16" t="s">
        <v>5672</v>
      </c>
      <c r="S41" s="17">
        <v>0</v>
      </c>
      <c r="T41" s="16" t="s">
        <v>4259</v>
      </c>
      <c r="U41" s="20">
        <v>0.85491700000000004</v>
      </c>
      <c r="V41" s="16" t="s">
        <v>5673</v>
      </c>
      <c r="W41" s="17">
        <v>0</v>
      </c>
      <c r="X41" s="16" t="s">
        <v>4261</v>
      </c>
      <c r="Y41" s="20">
        <v>0.86297919999999995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1.0636890000000001</v>
      </c>
      <c r="N42" s="16" t="s">
        <v>5671</v>
      </c>
      <c r="O42" s="17">
        <v>0</v>
      </c>
      <c r="P42" s="16" t="s">
        <v>4257</v>
      </c>
      <c r="Q42" s="20">
        <v>0.99260809999999999</v>
      </c>
      <c r="R42" s="16" t="s">
        <v>5672</v>
      </c>
      <c r="S42" s="17">
        <v>0</v>
      </c>
      <c r="T42" s="16" t="s">
        <v>4259</v>
      </c>
      <c r="U42" s="20">
        <v>0.85491700000000004</v>
      </c>
      <c r="V42" s="16" t="s">
        <v>5673</v>
      </c>
      <c r="W42" s="17">
        <v>0</v>
      </c>
      <c r="X42" s="16" t="s">
        <v>4261</v>
      </c>
      <c r="Y42" s="20">
        <v>0.86297919999999995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4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1.0636890000000001</v>
      </c>
      <c r="N43" s="16" t="s">
        <v>5671</v>
      </c>
      <c r="O43" s="17">
        <v>0</v>
      </c>
      <c r="P43" s="16" t="s">
        <v>4257</v>
      </c>
      <c r="Q43" s="20">
        <v>0.99260809999999999</v>
      </c>
      <c r="R43" s="16" t="s">
        <v>5672</v>
      </c>
      <c r="S43" s="17">
        <v>0</v>
      </c>
      <c r="T43" s="16" t="s">
        <v>4259</v>
      </c>
      <c r="U43" s="20">
        <v>0.85491700000000004</v>
      </c>
      <c r="V43" s="16" t="s">
        <v>5673</v>
      </c>
      <c r="W43" s="17">
        <v>0</v>
      </c>
      <c r="X43" s="16" t="s">
        <v>4261</v>
      </c>
      <c r="Y43" s="20">
        <v>0.86297919999999995</v>
      </c>
      <c r="Z43" s="16" t="s">
        <v>5729</v>
      </c>
      <c r="AA43" s="17">
        <f>SUM(PRODUCT(A3L336C2,A3L336C3),PRODUCT(A3L336C4,A3L336C5),PRODUCT(A3L336C6,A3L336C7))/A3L336C1</f>
        <v>1.3333333333333333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739</v>
      </c>
      <c r="H44" s="16" t="s">
        <v>4253</v>
      </c>
      <c r="I44" s="20">
        <v>1</v>
      </c>
      <c r="J44" s="16" t="s">
        <v>5670</v>
      </c>
      <c r="K44" s="17">
        <v>576</v>
      </c>
      <c r="L44" s="16" t="s">
        <v>4255</v>
      </c>
      <c r="M44" s="20">
        <v>1.0636890000000001</v>
      </c>
      <c r="N44" s="16" t="s">
        <v>5671</v>
      </c>
      <c r="O44" s="17">
        <v>228</v>
      </c>
      <c r="P44" s="16" t="s">
        <v>4257</v>
      </c>
      <c r="Q44" s="20">
        <v>0.99260809999999999</v>
      </c>
      <c r="R44" s="16" t="s">
        <v>5672</v>
      </c>
      <c r="S44" s="17">
        <v>969</v>
      </c>
      <c r="T44" s="16" t="s">
        <v>4259</v>
      </c>
      <c r="U44" s="20">
        <v>0.85491700000000004</v>
      </c>
      <c r="V44" s="16" t="s">
        <v>5673</v>
      </c>
      <c r="W44" s="17">
        <v>2090</v>
      </c>
      <c r="X44" s="16" t="s">
        <v>4261</v>
      </c>
      <c r="Y44" s="20">
        <v>0.86297919999999995</v>
      </c>
      <c r="Z44" s="16" t="s">
        <v>5730</v>
      </c>
      <c r="AA44" s="17">
        <f>SUM(PRODUCT(A3L337C2,A3L337C3),PRODUCT(A3L337C4,A3L337C5),PRODUCT(A3L337C6,A3L337C7))/A3L337C1</f>
        <v>525.99983693333331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152</v>
      </c>
      <c r="H45" s="16" t="s">
        <v>4253</v>
      </c>
      <c r="I45" s="20">
        <v>1</v>
      </c>
      <c r="J45" s="16" t="s">
        <v>5670</v>
      </c>
      <c r="K45" s="17">
        <v>151</v>
      </c>
      <c r="L45" s="16" t="s">
        <v>4255</v>
      </c>
      <c r="M45" s="20">
        <v>1.04674</v>
      </c>
      <c r="N45" s="16" t="s">
        <v>5671</v>
      </c>
      <c r="O45" s="17">
        <v>252</v>
      </c>
      <c r="P45" s="16" t="s">
        <v>4257</v>
      </c>
      <c r="Q45" s="20">
        <v>0.98839089999999996</v>
      </c>
      <c r="R45" s="16" t="s">
        <v>5672</v>
      </c>
      <c r="S45" s="17">
        <v>282</v>
      </c>
      <c r="T45" s="16" t="s">
        <v>4259</v>
      </c>
      <c r="U45" s="20">
        <v>0.91927879999999995</v>
      </c>
      <c r="V45" s="16" t="s">
        <v>5673</v>
      </c>
      <c r="W45" s="17">
        <v>359</v>
      </c>
      <c r="X45" s="16" t="s">
        <v>4261</v>
      </c>
      <c r="Y45" s="20">
        <v>0.93065010000000004</v>
      </c>
      <c r="Z45" s="16" t="s">
        <v>5731</v>
      </c>
      <c r="AA45" s="17">
        <f>SUM(PRODUCT(A3L338C2,A3L338C3),PRODUCT(A3L338C4,A3L338C5),PRODUCT(A3L338C6,A3L338C7))/A3L338C1</f>
        <v>186.37741559999998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1009</v>
      </c>
      <c r="H46" s="16" t="s">
        <v>4253</v>
      </c>
      <c r="I46" s="20">
        <v>1</v>
      </c>
      <c r="J46" s="16" t="s">
        <v>5670</v>
      </c>
      <c r="K46" s="17">
        <v>614</v>
      </c>
      <c r="L46" s="16" t="s">
        <v>4255</v>
      </c>
      <c r="M46" s="20">
        <v>1.0138450000000001</v>
      </c>
      <c r="N46" s="16" t="s">
        <v>5671</v>
      </c>
      <c r="O46" s="17">
        <v>578</v>
      </c>
      <c r="P46" s="16" t="s">
        <v>4257</v>
      </c>
      <c r="Q46" s="20">
        <v>0.99060769999999998</v>
      </c>
      <c r="R46" s="16" t="s">
        <v>5672</v>
      </c>
      <c r="S46" s="17">
        <v>491</v>
      </c>
      <c r="T46" s="16" t="s">
        <v>4259</v>
      </c>
      <c r="U46" s="20">
        <v>1.0332440000000001</v>
      </c>
      <c r="V46" s="16" t="s">
        <v>5673</v>
      </c>
      <c r="W46" s="17">
        <v>573</v>
      </c>
      <c r="X46" s="16" t="s">
        <v>4261</v>
      </c>
      <c r="Y46" s="20">
        <v>1.0583039999999999</v>
      </c>
      <c r="Z46" s="16" t="s">
        <v>5732</v>
      </c>
      <c r="AA46" s="17">
        <f>SUM(PRODUCT(A3L339C2,A3L339C3),PRODUCT(A3L339C4,A3L339C5),PRODUCT(A3L339C6,A3L339C7))/A3L339C1</f>
        <v>734.69069353333327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9</v>
      </c>
      <c r="H47" s="16" t="s">
        <v>4253</v>
      </c>
      <c r="I47" s="20">
        <v>1</v>
      </c>
      <c r="J47" s="16" t="s">
        <v>5670</v>
      </c>
      <c r="K47" s="17">
        <v>100</v>
      </c>
      <c r="L47" s="16" t="s">
        <v>4255</v>
      </c>
      <c r="M47" s="20">
        <v>1.0636890000000001</v>
      </c>
      <c r="N47" s="16" t="s">
        <v>5671</v>
      </c>
      <c r="O47" s="17">
        <v>114</v>
      </c>
      <c r="P47" s="16" t="s">
        <v>4257</v>
      </c>
      <c r="Q47" s="20">
        <v>0.99260809999999999</v>
      </c>
      <c r="R47" s="16" t="s">
        <v>5672</v>
      </c>
      <c r="S47" s="17">
        <v>101</v>
      </c>
      <c r="T47" s="16" t="s">
        <v>4259</v>
      </c>
      <c r="U47" s="20">
        <v>0.85491700000000004</v>
      </c>
      <c r="V47" s="16" t="s">
        <v>5673</v>
      </c>
      <c r="W47" s="17">
        <v>201</v>
      </c>
      <c r="X47" s="16" t="s">
        <v>4261</v>
      </c>
      <c r="Y47" s="20">
        <v>0.86297919999999995</v>
      </c>
      <c r="Z47" s="16" t="s">
        <v>5733</v>
      </c>
      <c r="AA47" s="17">
        <f>SUM(PRODUCT(A3L340C2,A3L340C3),PRODUCT(A3L340C4,A3L340C5),PRODUCT(A3L340C6,A3L340C7))/A3L340C1</f>
        <v>76.175407800000002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1231</v>
      </c>
      <c r="H48" s="16" t="s">
        <v>4253</v>
      </c>
      <c r="I48" s="20">
        <v>1</v>
      </c>
      <c r="J48" s="16" t="s">
        <v>5670</v>
      </c>
      <c r="K48" s="17">
        <v>1560</v>
      </c>
      <c r="L48" s="16" t="s">
        <v>4255</v>
      </c>
      <c r="M48" s="20">
        <v>1.0636890000000001</v>
      </c>
      <c r="N48" s="16" t="s">
        <v>5671</v>
      </c>
      <c r="O48" s="17">
        <v>1656</v>
      </c>
      <c r="P48" s="16" t="s">
        <v>4257</v>
      </c>
      <c r="Q48" s="20">
        <v>0.99260809999999999</v>
      </c>
      <c r="R48" s="16" t="s">
        <v>5672</v>
      </c>
      <c r="S48" s="17">
        <v>1408</v>
      </c>
      <c r="T48" s="16" t="s">
        <v>4259</v>
      </c>
      <c r="U48" s="20">
        <v>0.85491700000000004</v>
      </c>
      <c r="V48" s="16" t="s">
        <v>5673</v>
      </c>
      <c r="W48" s="17">
        <v>1576</v>
      </c>
      <c r="X48" s="16" t="s">
        <v>4261</v>
      </c>
      <c r="Y48" s="20">
        <v>0.86297919999999995</v>
      </c>
      <c r="Z48" s="16" t="s">
        <v>5734</v>
      </c>
      <c r="AA48" s="17">
        <f>SUM(PRODUCT(A3L341C2,A3L341C3),PRODUCT(A3L341C4,A3L341C5),PRODUCT(A3L341C6,A3L341C7))/A3L341C1</f>
        <v>1511.3712845333332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2762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3339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2787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3592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4494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3026.6854485666663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64842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72014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74412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71675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75191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70942.809376600009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359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355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323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255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248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352.40733710000001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B37FA-C4A9-40C0-9116-45128930F7D5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1931</v>
      </c>
      <c r="H8" s="16" t="s">
        <v>4253</v>
      </c>
      <c r="I8" s="20">
        <v>1</v>
      </c>
      <c r="J8" s="16" t="s">
        <v>5670</v>
      </c>
      <c r="K8" s="17">
        <v>2065</v>
      </c>
      <c r="L8" s="16" t="s">
        <v>4255</v>
      </c>
      <c r="M8" s="20">
        <v>1.0322769999999999</v>
      </c>
      <c r="N8" s="16" t="s">
        <v>5671</v>
      </c>
      <c r="O8" s="17">
        <v>1666</v>
      </c>
      <c r="P8" s="16" t="s">
        <v>4257</v>
      </c>
      <c r="Q8" s="20">
        <v>1.0273650000000001</v>
      </c>
      <c r="R8" s="16" t="s">
        <v>5672</v>
      </c>
      <c r="S8" s="17">
        <v>1341</v>
      </c>
      <c r="T8" s="16" t="s">
        <v>4259</v>
      </c>
      <c r="U8" s="20">
        <v>1.0391090000000001</v>
      </c>
      <c r="V8" s="16" t="s">
        <v>5673</v>
      </c>
      <c r="W8" s="17">
        <v>348</v>
      </c>
      <c r="X8" s="16" t="s">
        <v>4261</v>
      </c>
      <c r="Y8" s="20">
        <v>1.064954</v>
      </c>
      <c r="Z8" s="16" t="s">
        <v>5768</v>
      </c>
      <c r="AA8" s="17">
        <f>SUM(PRODUCT(A3L401C2,A3L401C3))/A3L401C1</f>
        <v>1931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13381</v>
      </c>
      <c r="H9" s="16" t="s">
        <v>4253</v>
      </c>
      <c r="I9" s="20">
        <v>1</v>
      </c>
      <c r="J9" s="16" t="s">
        <v>5670</v>
      </c>
      <c r="K9" s="17">
        <v>11920</v>
      </c>
      <c r="L9" s="16" t="s">
        <v>4255</v>
      </c>
      <c r="M9" s="20">
        <v>1.0322769999999999</v>
      </c>
      <c r="N9" s="16" t="s">
        <v>5671</v>
      </c>
      <c r="O9" s="17">
        <v>10842</v>
      </c>
      <c r="P9" s="16" t="s">
        <v>4257</v>
      </c>
      <c r="Q9" s="20">
        <v>1.0273650000000001</v>
      </c>
      <c r="R9" s="16" t="s">
        <v>5672</v>
      </c>
      <c r="S9" s="17">
        <v>8420</v>
      </c>
      <c r="T9" s="16" t="s">
        <v>4259</v>
      </c>
      <c r="U9" s="20">
        <v>1.0391090000000001</v>
      </c>
      <c r="V9" s="16" t="s">
        <v>5673</v>
      </c>
      <c r="W9" s="17">
        <v>8779</v>
      </c>
      <c r="X9" s="16" t="s">
        <v>4261</v>
      </c>
      <c r="Y9" s="20">
        <v>1.064954</v>
      </c>
      <c r="Z9" s="16" t="s">
        <v>5769</v>
      </c>
      <c r="AA9" s="17">
        <f>SUM(PRODUCT(A3L402C2,A3L402C3))/A3L402C1</f>
        <v>13381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1.0322769999999999</v>
      </c>
      <c r="N10" s="16" t="s">
        <v>5671</v>
      </c>
      <c r="O10" s="17">
        <v>0</v>
      </c>
      <c r="P10" s="16" t="s">
        <v>4257</v>
      </c>
      <c r="Q10" s="20">
        <v>1.0273650000000001</v>
      </c>
      <c r="R10" s="16" t="s">
        <v>5672</v>
      </c>
      <c r="S10" s="17">
        <v>0</v>
      </c>
      <c r="T10" s="16" t="s">
        <v>4259</v>
      </c>
      <c r="U10" s="20">
        <v>1.0391090000000001</v>
      </c>
      <c r="V10" s="16" t="s">
        <v>5673</v>
      </c>
      <c r="W10" s="17">
        <v>0</v>
      </c>
      <c r="X10" s="16" t="s">
        <v>4261</v>
      </c>
      <c r="Y10" s="20">
        <v>1.064954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1.0322769999999999</v>
      </c>
      <c r="N11" s="16" t="s">
        <v>5671</v>
      </c>
      <c r="O11" s="17">
        <v>0</v>
      </c>
      <c r="P11" s="16" t="s">
        <v>4257</v>
      </c>
      <c r="Q11" s="20">
        <v>1.0273650000000001</v>
      </c>
      <c r="R11" s="16" t="s">
        <v>5672</v>
      </c>
      <c r="S11" s="17">
        <v>0</v>
      </c>
      <c r="T11" s="16" t="s">
        <v>4259</v>
      </c>
      <c r="U11" s="20">
        <v>1.0391090000000001</v>
      </c>
      <c r="V11" s="16" t="s">
        <v>5673</v>
      </c>
      <c r="W11" s="17">
        <v>0</v>
      </c>
      <c r="X11" s="16" t="s">
        <v>4261</v>
      </c>
      <c r="Y11" s="20">
        <v>1.064954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13381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11920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10842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8420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8779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13381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1931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2065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1666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1341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348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1931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15312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13985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12508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9761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9127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15312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1.0322769999999999</v>
      </c>
      <c r="N15" s="16" t="s">
        <v>5671</v>
      </c>
      <c r="O15" s="17">
        <v>-6</v>
      </c>
      <c r="P15" s="16" t="s">
        <v>4257</v>
      </c>
      <c r="Q15" s="20">
        <v>1.0273650000000001</v>
      </c>
      <c r="R15" s="16" t="s">
        <v>5672</v>
      </c>
      <c r="S15" s="17">
        <v>0</v>
      </c>
      <c r="T15" s="16" t="s">
        <v>4259</v>
      </c>
      <c r="U15" s="20">
        <v>1.0391090000000001</v>
      </c>
      <c r="V15" s="16" t="s">
        <v>5673</v>
      </c>
      <c r="W15" s="17">
        <v>0</v>
      </c>
      <c r="X15" s="16" t="s">
        <v>4261</v>
      </c>
      <c r="Y15" s="20">
        <v>1.064954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52</v>
      </c>
      <c r="H16" s="16" t="s">
        <v>4253</v>
      </c>
      <c r="I16" s="20">
        <v>1</v>
      </c>
      <c r="J16" s="16" t="s">
        <v>5670</v>
      </c>
      <c r="K16" s="17">
        <v>212</v>
      </c>
      <c r="L16" s="16" t="s">
        <v>4255</v>
      </c>
      <c r="M16" s="20">
        <v>1.0322769999999999</v>
      </c>
      <c r="N16" s="16" t="s">
        <v>5671</v>
      </c>
      <c r="O16" s="17">
        <v>227</v>
      </c>
      <c r="P16" s="16" t="s">
        <v>4257</v>
      </c>
      <c r="Q16" s="20">
        <v>1.0273650000000001</v>
      </c>
      <c r="R16" s="16" t="s">
        <v>5672</v>
      </c>
      <c r="S16" s="17">
        <v>215</v>
      </c>
      <c r="T16" s="16" t="s">
        <v>4259</v>
      </c>
      <c r="U16" s="20">
        <v>1.0391090000000001</v>
      </c>
      <c r="V16" s="16" t="s">
        <v>5673</v>
      </c>
      <c r="W16" s="17">
        <v>254</v>
      </c>
      <c r="X16" s="16" t="s">
        <v>4261</v>
      </c>
      <c r="Y16" s="20">
        <v>1.064954</v>
      </c>
      <c r="Z16" s="16" t="s">
        <v>5791</v>
      </c>
      <c r="AA16" s="17">
        <f>SUM(PRODUCT(A3L409C2,A3L409C3))/A3L409C1</f>
        <v>52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-23</v>
      </c>
      <c r="H17" s="16" t="s">
        <v>4253</v>
      </c>
      <c r="I17" s="20">
        <v>1</v>
      </c>
      <c r="J17" s="16" t="s">
        <v>5670</v>
      </c>
      <c r="K17" s="17">
        <v>-58</v>
      </c>
      <c r="L17" s="16" t="s">
        <v>4255</v>
      </c>
      <c r="M17" s="20">
        <v>1.0322769999999999</v>
      </c>
      <c r="N17" s="16" t="s">
        <v>5671</v>
      </c>
      <c r="O17" s="17">
        <v>-62</v>
      </c>
      <c r="P17" s="16" t="s">
        <v>4257</v>
      </c>
      <c r="Q17" s="20">
        <v>1.0273650000000001</v>
      </c>
      <c r="R17" s="16" t="s">
        <v>5672</v>
      </c>
      <c r="S17" s="17">
        <v>-90</v>
      </c>
      <c r="T17" s="16" t="s">
        <v>4259</v>
      </c>
      <c r="U17" s="20">
        <v>1.0391090000000001</v>
      </c>
      <c r="V17" s="16" t="s">
        <v>5673</v>
      </c>
      <c r="W17" s="17">
        <v>154</v>
      </c>
      <c r="X17" s="16" t="s">
        <v>4261</v>
      </c>
      <c r="Y17" s="20">
        <v>1.064954</v>
      </c>
      <c r="Z17" s="16" t="s">
        <v>5792</v>
      </c>
      <c r="AA17" s="17">
        <f>SUM(PRODUCT(A3L410C2,A3L410C3))/A3L410C1</f>
        <v>-23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1.0322769999999999</v>
      </c>
      <c r="N18" s="16" t="s">
        <v>5671</v>
      </c>
      <c r="O18" s="17">
        <v>0</v>
      </c>
      <c r="P18" s="16" t="s">
        <v>4257</v>
      </c>
      <c r="Q18" s="20">
        <v>1.0273650000000001</v>
      </c>
      <c r="R18" s="16" t="s">
        <v>5672</v>
      </c>
      <c r="S18" s="17">
        <v>0</v>
      </c>
      <c r="T18" s="16" t="s">
        <v>4259</v>
      </c>
      <c r="U18" s="20">
        <v>1.0391090000000001</v>
      </c>
      <c r="V18" s="16" t="s">
        <v>5673</v>
      </c>
      <c r="W18" s="17">
        <v>0</v>
      </c>
      <c r="X18" s="16" t="s">
        <v>4261</v>
      </c>
      <c r="Y18" s="20">
        <v>1.064954</v>
      </c>
      <c r="Z18" s="16" t="s">
        <v>5793</v>
      </c>
      <c r="AA18" s="17">
        <f>SUM(PRODUCT(A3L411C2,A3L411C3))/A3L411C1</f>
        <v>0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-33</v>
      </c>
      <c r="H19" s="16" t="s">
        <v>4253</v>
      </c>
      <c r="I19" s="20">
        <v>1</v>
      </c>
      <c r="J19" s="16" t="s">
        <v>5670</v>
      </c>
      <c r="K19" s="17">
        <v>50</v>
      </c>
      <c r="L19" s="16" t="s">
        <v>4255</v>
      </c>
      <c r="M19" s="20">
        <v>1.0322769999999999</v>
      </c>
      <c r="N19" s="16" t="s">
        <v>5671</v>
      </c>
      <c r="O19" s="17">
        <v>53</v>
      </c>
      <c r="P19" s="16" t="s">
        <v>4257</v>
      </c>
      <c r="Q19" s="20">
        <v>1.0273650000000001</v>
      </c>
      <c r="R19" s="16" t="s">
        <v>5672</v>
      </c>
      <c r="S19" s="17">
        <v>55</v>
      </c>
      <c r="T19" s="16" t="s">
        <v>4259</v>
      </c>
      <c r="U19" s="20">
        <v>1.0391090000000001</v>
      </c>
      <c r="V19" s="16" t="s">
        <v>5673</v>
      </c>
      <c r="W19" s="17">
        <v>110</v>
      </c>
      <c r="X19" s="16" t="s">
        <v>4261</v>
      </c>
      <c r="Y19" s="20">
        <v>1.064954</v>
      </c>
      <c r="Z19" s="16" t="s">
        <v>5794</v>
      </c>
      <c r="AA19" s="17">
        <f>SUM(PRODUCT(A3L412C2,A3L412C3))/A3L412C1</f>
        <v>-33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2742</v>
      </c>
      <c r="H20" s="16" t="s">
        <v>4253</v>
      </c>
      <c r="I20" s="20">
        <v>1</v>
      </c>
      <c r="J20" s="16" t="s">
        <v>5670</v>
      </c>
      <c r="K20" s="17">
        <v>3078</v>
      </c>
      <c r="L20" s="16" t="s">
        <v>4255</v>
      </c>
      <c r="M20" s="20">
        <v>1.0322769999999999</v>
      </c>
      <c r="N20" s="16" t="s">
        <v>5671</v>
      </c>
      <c r="O20" s="17">
        <v>3465</v>
      </c>
      <c r="P20" s="16" t="s">
        <v>4257</v>
      </c>
      <c r="Q20" s="20">
        <v>1.0273650000000001</v>
      </c>
      <c r="R20" s="16" t="s">
        <v>5672</v>
      </c>
      <c r="S20" s="17">
        <v>3161</v>
      </c>
      <c r="T20" s="16" t="s">
        <v>4259</v>
      </c>
      <c r="U20" s="20">
        <v>1.0391090000000001</v>
      </c>
      <c r="V20" s="16" t="s">
        <v>5673</v>
      </c>
      <c r="W20" s="17">
        <v>3733</v>
      </c>
      <c r="X20" s="16" t="s">
        <v>4261</v>
      </c>
      <c r="Y20" s="20">
        <v>1.064954</v>
      </c>
      <c r="Z20" s="16" t="s">
        <v>5795</v>
      </c>
      <c r="AA20" s="17">
        <f>SUM(PRODUCT(A3L413C2,A3L413C3))/A3L413C1</f>
        <v>2742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182</v>
      </c>
      <c r="H21" s="16" t="s">
        <v>4253</v>
      </c>
      <c r="I21" s="20">
        <v>1</v>
      </c>
      <c r="J21" s="16" t="s">
        <v>5670</v>
      </c>
      <c r="K21" s="17">
        <v>171</v>
      </c>
      <c r="L21" s="16" t="s">
        <v>4255</v>
      </c>
      <c r="M21" s="20">
        <v>1.0322769999999999</v>
      </c>
      <c r="N21" s="16" t="s">
        <v>5671</v>
      </c>
      <c r="O21" s="17">
        <v>142</v>
      </c>
      <c r="P21" s="16" t="s">
        <v>4257</v>
      </c>
      <c r="Q21" s="20">
        <v>1.0273650000000001</v>
      </c>
      <c r="R21" s="16" t="s">
        <v>5672</v>
      </c>
      <c r="S21" s="17">
        <v>198</v>
      </c>
      <c r="T21" s="16" t="s">
        <v>4259</v>
      </c>
      <c r="U21" s="20">
        <v>1.0391090000000001</v>
      </c>
      <c r="V21" s="16" t="s">
        <v>5673</v>
      </c>
      <c r="W21" s="17">
        <v>217</v>
      </c>
      <c r="X21" s="16" t="s">
        <v>4261</v>
      </c>
      <c r="Y21" s="20">
        <v>1.064954</v>
      </c>
      <c r="Z21" s="16" t="s">
        <v>5796</v>
      </c>
      <c r="AA21" s="17">
        <f>SUM(PRODUCT(A3L414C2,A3L414C3))/A3L414C1</f>
        <v>182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1.0322769999999999</v>
      </c>
      <c r="N22" s="16" t="s">
        <v>5671</v>
      </c>
      <c r="O22" s="17">
        <v>0</v>
      </c>
      <c r="P22" s="16" t="s">
        <v>4257</v>
      </c>
      <c r="Q22" s="20">
        <v>1.0273650000000001</v>
      </c>
      <c r="R22" s="16" t="s">
        <v>5672</v>
      </c>
      <c r="S22" s="17">
        <v>0</v>
      </c>
      <c r="T22" s="16" t="s">
        <v>4259</v>
      </c>
      <c r="U22" s="20">
        <v>1.0391090000000001</v>
      </c>
      <c r="V22" s="16" t="s">
        <v>5673</v>
      </c>
      <c r="W22" s="17">
        <v>0</v>
      </c>
      <c r="X22" s="16" t="s">
        <v>4261</v>
      </c>
      <c r="Y22" s="20">
        <v>1.064954</v>
      </c>
      <c r="Z22" s="16" t="s">
        <v>5797</v>
      </c>
      <c r="AA22" s="17">
        <f>SUM(PRODUCT(A3L415C2,A3L415C3))/A3L415C1</f>
        <v>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1.0322769999999999</v>
      </c>
      <c r="N23" s="16" t="s">
        <v>5671</v>
      </c>
      <c r="O23" s="17">
        <v>0</v>
      </c>
      <c r="P23" s="16" t="s">
        <v>4257</v>
      </c>
      <c r="Q23" s="20">
        <v>1.0273650000000001</v>
      </c>
      <c r="R23" s="16" t="s">
        <v>5672</v>
      </c>
      <c r="S23" s="17">
        <v>0</v>
      </c>
      <c r="T23" s="16" t="s">
        <v>4259</v>
      </c>
      <c r="U23" s="20">
        <v>1.0391090000000001</v>
      </c>
      <c r="V23" s="16" t="s">
        <v>5673</v>
      </c>
      <c r="W23" s="17">
        <v>0</v>
      </c>
      <c r="X23" s="16" t="s">
        <v>4261</v>
      </c>
      <c r="Y23" s="20">
        <v>1.064954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1</v>
      </c>
      <c r="H24" s="16" t="s">
        <v>4253</v>
      </c>
      <c r="I24" s="20">
        <v>1</v>
      </c>
      <c r="J24" s="16" t="s">
        <v>5670</v>
      </c>
      <c r="K24" s="17">
        <v>1</v>
      </c>
      <c r="L24" s="16" t="s">
        <v>4255</v>
      </c>
      <c r="M24" s="20">
        <v>1.0322769999999999</v>
      </c>
      <c r="N24" s="16" t="s">
        <v>5671</v>
      </c>
      <c r="O24" s="17">
        <v>25</v>
      </c>
      <c r="P24" s="16" t="s">
        <v>4257</v>
      </c>
      <c r="Q24" s="20">
        <v>1.0273650000000001</v>
      </c>
      <c r="R24" s="16" t="s">
        <v>5672</v>
      </c>
      <c r="S24" s="17">
        <v>-175</v>
      </c>
      <c r="T24" s="16" t="s">
        <v>4259</v>
      </c>
      <c r="U24" s="20">
        <v>1.0391090000000001</v>
      </c>
      <c r="V24" s="16" t="s">
        <v>5673</v>
      </c>
      <c r="W24" s="17">
        <v>-171</v>
      </c>
      <c r="X24" s="16" t="s">
        <v>4261</v>
      </c>
      <c r="Y24" s="20">
        <v>1.064954</v>
      </c>
      <c r="Z24" s="16" t="s">
        <v>5799</v>
      </c>
      <c r="AA24" s="17">
        <f>SUM(PRODUCT(A3L417C2,A3L417C3))/A3L417C1</f>
        <v>1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1.0322769999999999</v>
      </c>
      <c r="N25" s="16" t="s">
        <v>5671</v>
      </c>
      <c r="O25" s="17">
        <v>-46</v>
      </c>
      <c r="P25" s="16" t="s">
        <v>4257</v>
      </c>
      <c r="Q25" s="20">
        <v>1.0273650000000001</v>
      </c>
      <c r="R25" s="16" t="s">
        <v>5672</v>
      </c>
      <c r="S25" s="17">
        <v>0</v>
      </c>
      <c r="T25" s="16" t="s">
        <v>4259</v>
      </c>
      <c r="U25" s="20">
        <v>1.0391090000000001</v>
      </c>
      <c r="V25" s="16" t="s">
        <v>5673</v>
      </c>
      <c r="W25" s="17">
        <v>1</v>
      </c>
      <c r="X25" s="16" t="s">
        <v>4261</v>
      </c>
      <c r="Y25" s="20">
        <v>1.064954</v>
      </c>
      <c r="Z25" s="16" t="s">
        <v>5800</v>
      </c>
      <c r="AA25" s="17">
        <f>SUM(PRODUCT(A3L418C2,A3L418C3))/A3L418C1</f>
        <v>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348</v>
      </c>
      <c r="H26" s="16" t="s">
        <v>4253</v>
      </c>
      <c r="I26" s="20">
        <v>1</v>
      </c>
      <c r="J26" s="16" t="s">
        <v>5670</v>
      </c>
      <c r="K26" s="17">
        <v>153</v>
      </c>
      <c r="L26" s="16" t="s">
        <v>4255</v>
      </c>
      <c r="M26" s="20">
        <v>1.0322769999999999</v>
      </c>
      <c r="N26" s="16" t="s">
        <v>5671</v>
      </c>
      <c r="O26" s="17">
        <v>145</v>
      </c>
      <c r="P26" s="16" t="s">
        <v>4257</v>
      </c>
      <c r="Q26" s="20">
        <v>1.0273650000000001</v>
      </c>
      <c r="R26" s="16" t="s">
        <v>5672</v>
      </c>
      <c r="S26" s="17">
        <v>183</v>
      </c>
      <c r="T26" s="16" t="s">
        <v>4259</v>
      </c>
      <c r="U26" s="20">
        <v>1.0391090000000001</v>
      </c>
      <c r="V26" s="16" t="s">
        <v>5673</v>
      </c>
      <c r="W26" s="17">
        <v>158</v>
      </c>
      <c r="X26" s="16" t="s">
        <v>4261</v>
      </c>
      <c r="Y26" s="20">
        <v>1.064954</v>
      </c>
      <c r="Z26" s="16" t="s">
        <v>5801</v>
      </c>
      <c r="AA26" s="17">
        <f>SUM(PRODUCT(A3L419C2,A3L419C3))/A3L419C1</f>
        <v>348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1.0322769999999999</v>
      </c>
      <c r="N27" s="16" t="s">
        <v>5671</v>
      </c>
      <c r="O27" s="17">
        <v>8</v>
      </c>
      <c r="P27" s="16" t="s">
        <v>4257</v>
      </c>
      <c r="Q27" s="20">
        <v>1.0273650000000001</v>
      </c>
      <c r="R27" s="16" t="s">
        <v>5672</v>
      </c>
      <c r="S27" s="17">
        <v>-2</v>
      </c>
      <c r="T27" s="16" t="s">
        <v>4259</v>
      </c>
      <c r="U27" s="20">
        <v>1.0391090000000001</v>
      </c>
      <c r="V27" s="16" t="s">
        <v>5673</v>
      </c>
      <c r="W27" s="17">
        <v>-1</v>
      </c>
      <c r="X27" s="16" t="s">
        <v>4261</v>
      </c>
      <c r="Y27" s="20">
        <v>1.064954</v>
      </c>
      <c r="Z27" s="16" t="s">
        <v>5802</v>
      </c>
      <c r="AA27" s="17">
        <f>SUM(PRODUCT(A3L420C2,A3L420C3))/A3L420C1</f>
        <v>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341</v>
      </c>
      <c r="H28" s="16" t="s">
        <v>4253</v>
      </c>
      <c r="I28" s="20">
        <v>1</v>
      </c>
      <c r="J28" s="16" t="s">
        <v>5670</v>
      </c>
      <c r="K28" s="17">
        <v>309</v>
      </c>
      <c r="L28" s="16" t="s">
        <v>4255</v>
      </c>
      <c r="M28" s="20">
        <v>1.0322769999999999</v>
      </c>
      <c r="N28" s="16" t="s">
        <v>5671</v>
      </c>
      <c r="O28" s="17">
        <v>250</v>
      </c>
      <c r="P28" s="16" t="s">
        <v>4257</v>
      </c>
      <c r="Q28" s="20">
        <v>1.0273650000000001</v>
      </c>
      <c r="R28" s="16" t="s">
        <v>5672</v>
      </c>
      <c r="S28" s="17">
        <v>319</v>
      </c>
      <c r="T28" s="16" t="s">
        <v>4259</v>
      </c>
      <c r="U28" s="20">
        <v>1.0391090000000001</v>
      </c>
      <c r="V28" s="16" t="s">
        <v>5673</v>
      </c>
      <c r="W28" s="17">
        <v>29</v>
      </c>
      <c r="X28" s="16" t="s">
        <v>4261</v>
      </c>
      <c r="Y28" s="20">
        <v>1.064954</v>
      </c>
      <c r="Z28" s="16" t="s">
        <v>5803</v>
      </c>
      <c r="AA28" s="17">
        <f>SUM(PRODUCT(A3L421C2,A3L421C3))/A3L421C1</f>
        <v>341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1.0322769999999999</v>
      </c>
      <c r="N29" s="16" t="s">
        <v>5671</v>
      </c>
      <c r="O29" s="17">
        <v>0</v>
      </c>
      <c r="P29" s="16" t="s">
        <v>4257</v>
      </c>
      <c r="Q29" s="20">
        <v>1.0273650000000001</v>
      </c>
      <c r="R29" s="16" t="s">
        <v>5672</v>
      </c>
      <c r="S29" s="17">
        <v>0</v>
      </c>
      <c r="T29" s="16" t="s">
        <v>4259</v>
      </c>
      <c r="U29" s="20">
        <v>1.0391090000000001</v>
      </c>
      <c r="V29" s="16" t="s">
        <v>5673</v>
      </c>
      <c r="W29" s="17">
        <v>0</v>
      </c>
      <c r="X29" s="16" t="s">
        <v>4261</v>
      </c>
      <c r="Y29" s="20">
        <v>1.064954</v>
      </c>
      <c r="Z29" s="16" t="s">
        <v>5804</v>
      </c>
      <c r="AA29" s="17">
        <f>SUM(PRODUCT(A3L422C2,A3L422C3))/A3L422C1</f>
        <v>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-19</v>
      </c>
      <c r="H30" s="16" t="s">
        <v>4253</v>
      </c>
      <c r="I30" s="20">
        <v>1</v>
      </c>
      <c r="J30" s="16" t="s">
        <v>5670</v>
      </c>
      <c r="K30" s="17">
        <v>35</v>
      </c>
      <c r="L30" s="16" t="s">
        <v>4255</v>
      </c>
      <c r="M30" s="20">
        <v>1.0322769999999999</v>
      </c>
      <c r="N30" s="16" t="s">
        <v>5671</v>
      </c>
      <c r="O30" s="17">
        <v>30</v>
      </c>
      <c r="P30" s="16" t="s">
        <v>4257</v>
      </c>
      <c r="Q30" s="20">
        <v>1.0273650000000001</v>
      </c>
      <c r="R30" s="16" t="s">
        <v>5672</v>
      </c>
      <c r="S30" s="17">
        <v>37</v>
      </c>
      <c r="T30" s="16" t="s">
        <v>4259</v>
      </c>
      <c r="U30" s="20">
        <v>1.0391090000000001</v>
      </c>
      <c r="V30" s="16" t="s">
        <v>5673</v>
      </c>
      <c r="W30" s="17">
        <v>40</v>
      </c>
      <c r="X30" s="16" t="s">
        <v>4261</v>
      </c>
      <c r="Y30" s="20">
        <v>1.064954</v>
      </c>
      <c r="Z30" s="16" t="s">
        <v>5805</v>
      </c>
      <c r="AA30" s="17">
        <f>SUM(PRODUCT(A3L423C2,A3L423C3))/A3L423C1</f>
        <v>-19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2017</v>
      </c>
      <c r="H31" s="16" t="s">
        <v>4253</v>
      </c>
      <c r="I31" s="20">
        <v>1</v>
      </c>
      <c r="J31" s="16" t="s">
        <v>5670</v>
      </c>
      <c r="K31" s="17">
        <v>1772</v>
      </c>
      <c r="L31" s="16" t="s">
        <v>4255</v>
      </c>
      <c r="M31" s="20">
        <v>1.0322769999999999</v>
      </c>
      <c r="N31" s="16" t="s">
        <v>5671</v>
      </c>
      <c r="O31" s="17">
        <v>1385</v>
      </c>
      <c r="P31" s="16" t="s">
        <v>4257</v>
      </c>
      <c r="Q31" s="20">
        <v>1.0273650000000001</v>
      </c>
      <c r="R31" s="16" t="s">
        <v>5672</v>
      </c>
      <c r="S31" s="17">
        <v>1229</v>
      </c>
      <c r="T31" s="16" t="s">
        <v>4259</v>
      </c>
      <c r="U31" s="20">
        <v>1.0391090000000001</v>
      </c>
      <c r="V31" s="16" t="s">
        <v>5673</v>
      </c>
      <c r="W31" s="17">
        <v>1298</v>
      </c>
      <c r="X31" s="16" t="s">
        <v>4261</v>
      </c>
      <c r="Y31" s="20">
        <v>1.064954</v>
      </c>
      <c r="Z31" s="16" t="s">
        <v>5806</v>
      </c>
      <c r="AA31" s="17">
        <f>SUM(PRODUCT(A3L424C2,A3L424C3))/A3L424C1</f>
        <v>2017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1.0322769999999999</v>
      </c>
      <c r="N32" s="16" t="s">
        <v>5671</v>
      </c>
      <c r="O32" s="17">
        <v>0</v>
      </c>
      <c r="P32" s="16" t="s">
        <v>4257</v>
      </c>
      <c r="Q32" s="20">
        <v>1.0273650000000001</v>
      </c>
      <c r="R32" s="16" t="s">
        <v>5672</v>
      </c>
      <c r="S32" s="17">
        <v>0</v>
      </c>
      <c r="T32" s="16" t="s">
        <v>4259</v>
      </c>
      <c r="U32" s="20">
        <v>1.0391090000000001</v>
      </c>
      <c r="V32" s="16" t="s">
        <v>5673</v>
      </c>
      <c r="W32" s="17">
        <v>0</v>
      </c>
      <c r="X32" s="16" t="s">
        <v>4261</v>
      </c>
      <c r="Y32" s="20">
        <v>1.064954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5608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5723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5616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5130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5822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5608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1.0322769999999999</v>
      </c>
      <c r="N34" s="16" t="s">
        <v>5671</v>
      </c>
      <c r="O34" s="17">
        <v>0</v>
      </c>
      <c r="P34" s="16" t="s">
        <v>4257</v>
      </c>
      <c r="Q34" s="20">
        <v>1.0273650000000001</v>
      </c>
      <c r="R34" s="16" t="s">
        <v>5672</v>
      </c>
      <c r="S34" s="17">
        <v>0</v>
      </c>
      <c r="T34" s="16" t="s">
        <v>4259</v>
      </c>
      <c r="U34" s="20">
        <v>1.0391090000000001</v>
      </c>
      <c r="V34" s="16" t="s">
        <v>5673</v>
      </c>
      <c r="W34" s="17">
        <v>0</v>
      </c>
      <c r="X34" s="16" t="s">
        <v>4261</v>
      </c>
      <c r="Y34" s="20">
        <v>1.064954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1.0322769999999999</v>
      </c>
      <c r="N35" s="16" t="s">
        <v>5671</v>
      </c>
      <c r="O35" s="17">
        <v>0</v>
      </c>
      <c r="P35" s="16" t="s">
        <v>4257</v>
      </c>
      <c r="Q35" s="20">
        <v>1.0273650000000001</v>
      </c>
      <c r="R35" s="16" t="s">
        <v>5672</v>
      </c>
      <c r="S35" s="17">
        <v>0</v>
      </c>
      <c r="T35" s="16" t="s">
        <v>4259</v>
      </c>
      <c r="U35" s="20">
        <v>1.0391090000000001</v>
      </c>
      <c r="V35" s="16" t="s">
        <v>5673</v>
      </c>
      <c r="W35" s="17">
        <v>0</v>
      </c>
      <c r="X35" s="16" t="s">
        <v>4261</v>
      </c>
      <c r="Y35" s="20">
        <v>1.064954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1.0322769999999999</v>
      </c>
      <c r="N36" s="16" t="s">
        <v>5671</v>
      </c>
      <c r="O36" s="17">
        <v>0</v>
      </c>
      <c r="P36" s="16" t="s">
        <v>4257</v>
      </c>
      <c r="Q36" s="20">
        <v>1.0273650000000001</v>
      </c>
      <c r="R36" s="16" t="s">
        <v>5672</v>
      </c>
      <c r="S36" s="17">
        <v>0</v>
      </c>
      <c r="T36" s="16" t="s">
        <v>4259</v>
      </c>
      <c r="U36" s="20">
        <v>1.0391090000000001</v>
      </c>
      <c r="V36" s="16" t="s">
        <v>5673</v>
      </c>
      <c r="W36" s="17">
        <v>0</v>
      </c>
      <c r="X36" s="16" t="s">
        <v>4261</v>
      </c>
      <c r="Y36" s="20">
        <v>1.064954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569</v>
      </c>
      <c r="L37" s="16" t="s">
        <v>4255</v>
      </c>
      <c r="M37" s="20">
        <v>1.0322769999999999</v>
      </c>
      <c r="N37" s="16" t="s">
        <v>5671</v>
      </c>
      <c r="O37" s="17">
        <v>0</v>
      </c>
      <c r="P37" s="16" t="s">
        <v>4257</v>
      </c>
      <c r="Q37" s="20">
        <v>1.0273650000000001</v>
      </c>
      <c r="R37" s="16" t="s">
        <v>5672</v>
      </c>
      <c r="S37" s="17">
        <v>0</v>
      </c>
      <c r="T37" s="16" t="s">
        <v>4259</v>
      </c>
      <c r="U37" s="20">
        <v>1.0391090000000001</v>
      </c>
      <c r="V37" s="16" t="s">
        <v>5673</v>
      </c>
      <c r="W37" s="17">
        <v>0</v>
      </c>
      <c r="X37" s="16" t="s">
        <v>4261</v>
      </c>
      <c r="Y37" s="20">
        <v>1.064954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1.0322769999999999</v>
      </c>
      <c r="N38" s="16" t="s">
        <v>5671</v>
      </c>
      <c r="O38" s="17">
        <v>0</v>
      </c>
      <c r="P38" s="16" t="s">
        <v>4257</v>
      </c>
      <c r="Q38" s="20">
        <v>1.0273650000000001</v>
      </c>
      <c r="R38" s="16" t="s">
        <v>5672</v>
      </c>
      <c r="S38" s="17">
        <v>0</v>
      </c>
      <c r="T38" s="16" t="s">
        <v>4259</v>
      </c>
      <c r="U38" s="20">
        <v>1.0391090000000001</v>
      </c>
      <c r="V38" s="16" t="s">
        <v>5673</v>
      </c>
      <c r="W38" s="17">
        <v>0</v>
      </c>
      <c r="X38" s="16" t="s">
        <v>4261</v>
      </c>
      <c r="Y38" s="20">
        <v>1.064954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580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1.0322769999999999</v>
      </c>
      <c r="N39" s="16" t="s">
        <v>5671</v>
      </c>
      <c r="O39" s="17">
        <v>170</v>
      </c>
      <c r="P39" s="16" t="s">
        <v>4257</v>
      </c>
      <c r="Q39" s="20">
        <v>1.0273650000000001</v>
      </c>
      <c r="R39" s="16" t="s">
        <v>5672</v>
      </c>
      <c r="S39" s="17">
        <v>141</v>
      </c>
      <c r="T39" s="16" t="s">
        <v>4259</v>
      </c>
      <c r="U39" s="20">
        <v>1.0391090000000001</v>
      </c>
      <c r="V39" s="16" t="s">
        <v>5673</v>
      </c>
      <c r="W39" s="17">
        <v>126</v>
      </c>
      <c r="X39" s="16" t="s">
        <v>4261</v>
      </c>
      <c r="Y39" s="20">
        <v>1.064954</v>
      </c>
      <c r="Z39" s="16" t="s">
        <v>5819</v>
      </c>
      <c r="AA39" s="17">
        <f>SUM(PRODUCT(A3L432C2,A3L432C3))/A3L432C1</f>
        <v>580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1.0322769999999999</v>
      </c>
      <c r="N40" s="16" t="s">
        <v>5671</v>
      </c>
      <c r="O40" s="17">
        <v>0</v>
      </c>
      <c r="P40" s="16" t="s">
        <v>4257</v>
      </c>
      <c r="Q40" s="20">
        <v>1.0273650000000001</v>
      </c>
      <c r="R40" s="16" t="s">
        <v>5672</v>
      </c>
      <c r="S40" s="17">
        <v>0</v>
      </c>
      <c r="T40" s="16" t="s">
        <v>4259</v>
      </c>
      <c r="U40" s="20">
        <v>1.0391090000000001</v>
      </c>
      <c r="V40" s="16" t="s">
        <v>5673</v>
      </c>
      <c r="W40" s="17">
        <v>0</v>
      </c>
      <c r="X40" s="16" t="s">
        <v>4261</v>
      </c>
      <c r="Y40" s="20">
        <v>1.064954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1.0322769999999999</v>
      </c>
      <c r="N41" s="16" t="s">
        <v>5671</v>
      </c>
      <c r="O41" s="17">
        <v>0</v>
      </c>
      <c r="P41" s="16" t="s">
        <v>4257</v>
      </c>
      <c r="Q41" s="20">
        <v>1.0273650000000001</v>
      </c>
      <c r="R41" s="16" t="s">
        <v>5672</v>
      </c>
      <c r="S41" s="17">
        <v>0</v>
      </c>
      <c r="T41" s="16" t="s">
        <v>4259</v>
      </c>
      <c r="U41" s="20">
        <v>1.0391090000000001</v>
      </c>
      <c r="V41" s="16" t="s">
        <v>5673</v>
      </c>
      <c r="W41" s="17">
        <v>0</v>
      </c>
      <c r="X41" s="16" t="s">
        <v>4261</v>
      </c>
      <c r="Y41" s="20">
        <v>1.064954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1.0322769999999999</v>
      </c>
      <c r="N42" s="16" t="s">
        <v>5671</v>
      </c>
      <c r="O42" s="17">
        <v>0</v>
      </c>
      <c r="P42" s="16" t="s">
        <v>4257</v>
      </c>
      <c r="Q42" s="20">
        <v>1.0273650000000001</v>
      </c>
      <c r="R42" s="16" t="s">
        <v>5672</v>
      </c>
      <c r="S42" s="17">
        <v>0</v>
      </c>
      <c r="T42" s="16" t="s">
        <v>4259</v>
      </c>
      <c r="U42" s="20">
        <v>1.0391090000000001</v>
      </c>
      <c r="V42" s="16" t="s">
        <v>5673</v>
      </c>
      <c r="W42" s="17">
        <v>0</v>
      </c>
      <c r="X42" s="16" t="s">
        <v>4261</v>
      </c>
      <c r="Y42" s="20">
        <v>1.064954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10</v>
      </c>
      <c r="H43" s="16" t="s">
        <v>4253</v>
      </c>
      <c r="I43" s="20">
        <v>1</v>
      </c>
      <c r="J43" s="16" t="s">
        <v>5670</v>
      </c>
      <c r="K43" s="17">
        <v>21</v>
      </c>
      <c r="L43" s="16" t="s">
        <v>4255</v>
      </c>
      <c r="M43" s="20">
        <v>1.0322769999999999</v>
      </c>
      <c r="N43" s="16" t="s">
        <v>5671</v>
      </c>
      <c r="O43" s="17">
        <v>21</v>
      </c>
      <c r="P43" s="16" t="s">
        <v>4257</v>
      </c>
      <c r="Q43" s="20">
        <v>1.0273650000000001</v>
      </c>
      <c r="R43" s="16" t="s">
        <v>5672</v>
      </c>
      <c r="S43" s="17">
        <v>21</v>
      </c>
      <c r="T43" s="16" t="s">
        <v>4259</v>
      </c>
      <c r="U43" s="20">
        <v>1.0391090000000001</v>
      </c>
      <c r="V43" s="16" t="s">
        <v>5673</v>
      </c>
      <c r="W43" s="17">
        <v>21</v>
      </c>
      <c r="X43" s="16" t="s">
        <v>4261</v>
      </c>
      <c r="Y43" s="20">
        <v>1.064954</v>
      </c>
      <c r="Z43" s="16" t="s">
        <v>5823</v>
      </c>
      <c r="AA43" s="17">
        <f>SUM(PRODUCT(A3L436C2,A3L436C3))/A3L436C1</f>
        <v>10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4953</v>
      </c>
      <c r="H44" s="16" t="s">
        <v>4253</v>
      </c>
      <c r="I44" s="20">
        <v>1</v>
      </c>
      <c r="J44" s="16" t="s">
        <v>5670</v>
      </c>
      <c r="K44" s="17">
        <v>3695</v>
      </c>
      <c r="L44" s="16" t="s">
        <v>4255</v>
      </c>
      <c r="M44" s="20">
        <v>1.0322769999999999</v>
      </c>
      <c r="N44" s="16" t="s">
        <v>5671</v>
      </c>
      <c r="O44" s="17">
        <v>2058</v>
      </c>
      <c r="P44" s="16" t="s">
        <v>4257</v>
      </c>
      <c r="Q44" s="20">
        <v>1.0273650000000001</v>
      </c>
      <c r="R44" s="16" t="s">
        <v>5672</v>
      </c>
      <c r="S44" s="17">
        <v>1042</v>
      </c>
      <c r="T44" s="16" t="s">
        <v>4259</v>
      </c>
      <c r="U44" s="20">
        <v>1.0391090000000001</v>
      </c>
      <c r="V44" s="16" t="s">
        <v>5673</v>
      </c>
      <c r="W44" s="17">
        <v>941</v>
      </c>
      <c r="X44" s="16" t="s">
        <v>4261</v>
      </c>
      <c r="Y44" s="20">
        <v>1.064954</v>
      </c>
      <c r="Z44" s="16" t="s">
        <v>5824</v>
      </c>
      <c r="AA44" s="17">
        <f>SUM(PRODUCT(A3L437C2,A3L437C3))/A3L437C1</f>
        <v>4953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91</v>
      </c>
      <c r="H45" s="16" t="s">
        <v>4253</v>
      </c>
      <c r="I45" s="20">
        <v>1</v>
      </c>
      <c r="J45" s="16" t="s">
        <v>5670</v>
      </c>
      <c r="K45" s="17">
        <v>106</v>
      </c>
      <c r="L45" s="16" t="s">
        <v>4255</v>
      </c>
      <c r="M45" s="20">
        <v>1.0322769999999999</v>
      </c>
      <c r="N45" s="16" t="s">
        <v>5671</v>
      </c>
      <c r="O45" s="17">
        <v>86</v>
      </c>
      <c r="P45" s="16" t="s">
        <v>4257</v>
      </c>
      <c r="Q45" s="20">
        <v>1.0273650000000001</v>
      </c>
      <c r="R45" s="16" t="s">
        <v>5672</v>
      </c>
      <c r="S45" s="17">
        <v>70</v>
      </c>
      <c r="T45" s="16" t="s">
        <v>4259</v>
      </c>
      <c r="U45" s="20">
        <v>1.0391090000000001</v>
      </c>
      <c r="V45" s="16" t="s">
        <v>5673</v>
      </c>
      <c r="W45" s="17">
        <v>73</v>
      </c>
      <c r="X45" s="16" t="s">
        <v>4261</v>
      </c>
      <c r="Y45" s="20">
        <v>1.064954</v>
      </c>
      <c r="Z45" s="16" t="s">
        <v>5825</v>
      </c>
      <c r="AA45" s="17">
        <f>SUM(PRODUCT(A3L438C2,A3L438C3))/A3L438C1</f>
        <v>91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287</v>
      </c>
      <c r="H46" s="16" t="s">
        <v>4253</v>
      </c>
      <c r="I46" s="20">
        <v>1</v>
      </c>
      <c r="J46" s="16" t="s">
        <v>5670</v>
      </c>
      <c r="K46" s="17">
        <v>318</v>
      </c>
      <c r="L46" s="16" t="s">
        <v>4255</v>
      </c>
      <c r="M46" s="20">
        <v>1.0322769999999999</v>
      </c>
      <c r="N46" s="16" t="s">
        <v>5671</v>
      </c>
      <c r="O46" s="17">
        <v>254</v>
      </c>
      <c r="P46" s="16" t="s">
        <v>4257</v>
      </c>
      <c r="Q46" s="20">
        <v>1.0273650000000001</v>
      </c>
      <c r="R46" s="16" t="s">
        <v>5672</v>
      </c>
      <c r="S46" s="17">
        <v>251</v>
      </c>
      <c r="T46" s="16" t="s">
        <v>4259</v>
      </c>
      <c r="U46" s="20">
        <v>1.0391090000000001</v>
      </c>
      <c r="V46" s="16" t="s">
        <v>5673</v>
      </c>
      <c r="W46" s="17">
        <v>254</v>
      </c>
      <c r="X46" s="16" t="s">
        <v>4261</v>
      </c>
      <c r="Y46" s="20">
        <v>1.064954</v>
      </c>
      <c r="Z46" s="16" t="s">
        <v>5826</v>
      </c>
      <c r="AA46" s="17">
        <f>SUM(PRODUCT(A3L439C2,A3L439C3))/A3L439C1</f>
        <v>287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79</v>
      </c>
      <c r="H47" s="16" t="s">
        <v>4253</v>
      </c>
      <c r="I47" s="20">
        <v>1</v>
      </c>
      <c r="J47" s="16" t="s">
        <v>5670</v>
      </c>
      <c r="K47" s="17">
        <v>32</v>
      </c>
      <c r="L47" s="16" t="s">
        <v>4255</v>
      </c>
      <c r="M47" s="20">
        <v>1.0322769999999999</v>
      </c>
      <c r="N47" s="16" t="s">
        <v>5671</v>
      </c>
      <c r="O47" s="17">
        <v>108</v>
      </c>
      <c r="P47" s="16" t="s">
        <v>4257</v>
      </c>
      <c r="Q47" s="20">
        <v>1.0273650000000001</v>
      </c>
      <c r="R47" s="16" t="s">
        <v>5672</v>
      </c>
      <c r="S47" s="17">
        <v>160</v>
      </c>
      <c r="T47" s="16" t="s">
        <v>4259</v>
      </c>
      <c r="U47" s="20">
        <v>1.0391090000000001</v>
      </c>
      <c r="V47" s="16" t="s">
        <v>5673</v>
      </c>
      <c r="W47" s="17">
        <v>144</v>
      </c>
      <c r="X47" s="16" t="s">
        <v>4261</v>
      </c>
      <c r="Y47" s="20">
        <v>1.064954</v>
      </c>
      <c r="Z47" s="16" t="s">
        <v>5827</v>
      </c>
      <c r="AA47" s="17">
        <f>SUM(PRODUCT(A3L440C2,A3L440C3))/A3L440C1</f>
        <v>79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1433</v>
      </c>
      <c r="H48" s="16" t="s">
        <v>4253</v>
      </c>
      <c r="I48" s="20">
        <v>1</v>
      </c>
      <c r="J48" s="16" t="s">
        <v>5670</v>
      </c>
      <c r="K48" s="17">
        <v>1909</v>
      </c>
      <c r="L48" s="16" t="s">
        <v>4255</v>
      </c>
      <c r="M48" s="20">
        <v>1.0322769999999999</v>
      </c>
      <c r="N48" s="16" t="s">
        <v>5671</v>
      </c>
      <c r="O48" s="17">
        <v>1658</v>
      </c>
      <c r="P48" s="16" t="s">
        <v>4257</v>
      </c>
      <c r="Q48" s="20">
        <v>1.0273650000000001</v>
      </c>
      <c r="R48" s="16" t="s">
        <v>5672</v>
      </c>
      <c r="S48" s="17">
        <v>2081</v>
      </c>
      <c r="T48" s="16" t="s">
        <v>4259</v>
      </c>
      <c r="U48" s="20">
        <v>1.0391090000000001</v>
      </c>
      <c r="V48" s="16" t="s">
        <v>5673</v>
      </c>
      <c r="W48" s="17">
        <v>2527</v>
      </c>
      <c r="X48" s="16" t="s">
        <v>4261</v>
      </c>
      <c r="Y48" s="20">
        <v>1.064954</v>
      </c>
      <c r="Z48" s="16" t="s">
        <v>5828</v>
      </c>
      <c r="AA48" s="17">
        <f>SUM(PRODUCT(A3L441C2,A3L441C3))/A3L441C1</f>
        <v>1433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6976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6194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3907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3285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3615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6976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27896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25902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22031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18176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18564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27896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580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170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141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126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580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451449-B9CE-482D-99C0-7F60EEDCF3DA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67430</v>
      </c>
      <c r="F8" s="16" t="s">
        <v>5669</v>
      </c>
      <c r="G8" s="17">
        <v>0</v>
      </c>
      <c r="H8" s="16" t="s">
        <v>5855</v>
      </c>
      <c r="I8" s="17">
        <f>A3L501C1+A3L501C2</f>
        <v>67430</v>
      </c>
      <c r="J8" s="16" t="s">
        <v>5669</v>
      </c>
      <c r="K8" s="17">
        <v>7131</v>
      </c>
      <c r="L8" s="16" t="s">
        <v>5669</v>
      </c>
      <c r="M8" s="17">
        <v>0</v>
      </c>
      <c r="N8" s="16" t="s">
        <v>5856</v>
      </c>
      <c r="O8" s="17">
        <f>A3L501C4+A3L501C5</f>
        <v>7131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512135</v>
      </c>
      <c r="F9" s="16" t="s">
        <v>5669</v>
      </c>
      <c r="G9" s="17">
        <v>0</v>
      </c>
      <c r="H9" s="16" t="s">
        <v>5857</v>
      </c>
      <c r="I9" s="17">
        <f>A3L502C1+A3L502C2</f>
        <v>512135</v>
      </c>
      <c r="J9" s="16" t="s">
        <v>5669</v>
      </c>
      <c r="K9" s="17">
        <v>153974</v>
      </c>
      <c r="L9" s="16" t="s">
        <v>5669</v>
      </c>
      <c r="M9" s="17">
        <v>0</v>
      </c>
      <c r="N9" s="16" t="s">
        <v>5858</v>
      </c>
      <c r="O9" s="17">
        <f>A3L502C4+A3L502C5</f>
        <v>153974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512135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512135</v>
      </c>
      <c r="J12" s="16" t="s">
        <v>5866</v>
      </c>
      <c r="K12" s="17">
        <f>(A3L502C4+A3L504C4)</f>
        <v>153974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153974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67430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67430</v>
      </c>
      <c r="J13" s="16" t="s">
        <v>5872</v>
      </c>
      <c r="K13" s="17">
        <f>(A3L501C4+A3L503C4)</f>
        <v>7131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7131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579565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579565</v>
      </c>
      <c r="J14" s="16" t="s">
        <v>5878</v>
      </c>
      <c r="K14" s="17">
        <f>(A3L505C4+A3L506C4)</f>
        <v>161105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161105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1197</v>
      </c>
      <c r="L15" s="16" t="s">
        <v>5669</v>
      </c>
      <c r="M15" s="17">
        <v>0</v>
      </c>
      <c r="N15" s="16" t="s">
        <v>5882</v>
      </c>
      <c r="O15" s="17">
        <f>A3L508C4+A3L508C5</f>
        <v>1197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208</v>
      </c>
      <c r="F16" s="16" t="s">
        <v>5669</v>
      </c>
      <c r="G16" s="17">
        <v>0</v>
      </c>
      <c r="H16" s="16" t="s">
        <v>5883</v>
      </c>
      <c r="I16" s="17">
        <f>A3L509C1+A3L509C2</f>
        <v>208</v>
      </c>
      <c r="J16" s="16" t="s">
        <v>5669</v>
      </c>
      <c r="K16" s="17">
        <v>158</v>
      </c>
      <c r="L16" s="16" t="s">
        <v>5669</v>
      </c>
      <c r="M16" s="17">
        <v>0</v>
      </c>
      <c r="N16" s="16" t="s">
        <v>5884</v>
      </c>
      <c r="O16" s="17">
        <f>A3L509C4+A3L509C5</f>
        <v>158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106</v>
      </c>
      <c r="F17" s="16" t="s">
        <v>5669</v>
      </c>
      <c r="G17" s="17">
        <v>0</v>
      </c>
      <c r="H17" s="16" t="s">
        <v>5885</v>
      </c>
      <c r="I17" s="17">
        <f>A3L510C1+A3L510C2</f>
        <v>106</v>
      </c>
      <c r="J17" s="16" t="s">
        <v>5669</v>
      </c>
      <c r="K17" s="17">
        <v>345</v>
      </c>
      <c r="L17" s="16" t="s">
        <v>5669</v>
      </c>
      <c r="M17" s="17">
        <v>0</v>
      </c>
      <c r="N17" s="16" t="s">
        <v>5886</v>
      </c>
      <c r="O17" s="17">
        <f>A3L510C4+A3L510C5</f>
        <v>345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0</v>
      </c>
      <c r="F18" s="16" t="s">
        <v>5669</v>
      </c>
      <c r="G18" s="17">
        <v>0</v>
      </c>
      <c r="H18" s="16" t="s">
        <v>5887</v>
      </c>
      <c r="I18" s="17">
        <f>A3L511C1+A3L511C2</f>
        <v>0</v>
      </c>
      <c r="J18" s="16" t="s">
        <v>5669</v>
      </c>
      <c r="K18" s="17">
        <v>0</v>
      </c>
      <c r="L18" s="16" t="s">
        <v>5669</v>
      </c>
      <c r="M18" s="17">
        <v>0</v>
      </c>
      <c r="N18" s="16" t="s">
        <v>5888</v>
      </c>
      <c r="O18" s="17">
        <f>A3L511C4+A3L511C5</f>
        <v>0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13858</v>
      </c>
      <c r="F19" s="16" t="s">
        <v>5669</v>
      </c>
      <c r="G19" s="17">
        <v>0</v>
      </c>
      <c r="H19" s="16" t="s">
        <v>5889</v>
      </c>
      <c r="I19" s="17">
        <f>A3L512C1+A3L512C2</f>
        <v>13858</v>
      </c>
      <c r="J19" s="16" t="s">
        <v>5669</v>
      </c>
      <c r="K19" s="17">
        <v>6832</v>
      </c>
      <c r="L19" s="16" t="s">
        <v>5669</v>
      </c>
      <c r="M19" s="17">
        <v>0</v>
      </c>
      <c r="N19" s="16" t="s">
        <v>5890</v>
      </c>
      <c r="O19" s="17">
        <f>A3L512C4+A3L512C5</f>
        <v>6832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267977</v>
      </c>
      <c r="F20" s="16" t="s">
        <v>5669</v>
      </c>
      <c r="G20" s="17">
        <v>0</v>
      </c>
      <c r="H20" s="16" t="s">
        <v>5891</v>
      </c>
      <c r="I20" s="17">
        <f>A3L513C1+A3L513C2</f>
        <v>267977</v>
      </c>
      <c r="J20" s="16" t="s">
        <v>5669</v>
      </c>
      <c r="K20" s="17">
        <v>138440</v>
      </c>
      <c r="L20" s="16" t="s">
        <v>5669</v>
      </c>
      <c r="M20" s="17">
        <v>0</v>
      </c>
      <c r="N20" s="16" t="s">
        <v>5892</v>
      </c>
      <c r="O20" s="17">
        <f>A3L513C4+A3L513C5</f>
        <v>138440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5204</v>
      </c>
      <c r="F21" s="16" t="s">
        <v>5669</v>
      </c>
      <c r="G21" s="17">
        <v>0</v>
      </c>
      <c r="H21" s="16" t="s">
        <v>5893</v>
      </c>
      <c r="I21" s="17">
        <f>A3L514C1+A3L514C2</f>
        <v>5204</v>
      </c>
      <c r="J21" s="16" t="s">
        <v>5669</v>
      </c>
      <c r="K21" s="17">
        <v>-200</v>
      </c>
      <c r="L21" s="16" t="s">
        <v>5669</v>
      </c>
      <c r="M21" s="17">
        <v>0</v>
      </c>
      <c r="N21" s="16" t="s">
        <v>5894</v>
      </c>
      <c r="O21" s="17">
        <f>A3L514C4+A3L514C5</f>
        <v>-200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13409</v>
      </c>
      <c r="F26" s="16" t="s">
        <v>5669</v>
      </c>
      <c r="G26" s="17">
        <v>0</v>
      </c>
      <c r="H26" s="16" t="s">
        <v>5903</v>
      </c>
      <c r="I26" s="17">
        <f>A3L519C1+A3L519C2</f>
        <v>13409</v>
      </c>
      <c r="J26" s="16" t="s">
        <v>5669</v>
      </c>
      <c r="K26" s="17">
        <v>1874</v>
      </c>
      <c r="L26" s="16" t="s">
        <v>5669</v>
      </c>
      <c r="M26" s="17">
        <v>0</v>
      </c>
      <c r="N26" s="16" t="s">
        <v>5904</v>
      </c>
      <c r="O26" s="17">
        <f>A3L519C4+A3L519C5</f>
        <v>1874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20011</v>
      </c>
      <c r="F28" s="16" t="s">
        <v>5669</v>
      </c>
      <c r="G28" s="17">
        <v>0</v>
      </c>
      <c r="H28" s="16" t="s">
        <v>5907</v>
      </c>
      <c r="I28" s="17">
        <f>A3L521C1+A3L521C2</f>
        <v>20011</v>
      </c>
      <c r="J28" s="16" t="s">
        <v>5669</v>
      </c>
      <c r="K28" s="17">
        <v>4129</v>
      </c>
      <c r="L28" s="16" t="s">
        <v>5669</v>
      </c>
      <c r="M28" s="17">
        <v>0</v>
      </c>
      <c r="N28" s="16" t="s">
        <v>5908</v>
      </c>
      <c r="O28" s="17">
        <f>A3L521C4+A3L521C5</f>
        <v>4129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0</v>
      </c>
      <c r="F29" s="16" t="s">
        <v>5669</v>
      </c>
      <c r="G29" s="17">
        <v>0</v>
      </c>
      <c r="H29" s="16" t="s">
        <v>5909</v>
      </c>
      <c r="I29" s="17">
        <f>A3L522C1+A3L522C2</f>
        <v>0</v>
      </c>
      <c r="J29" s="16" t="s">
        <v>5669</v>
      </c>
      <c r="K29" s="17">
        <v>0</v>
      </c>
      <c r="L29" s="16" t="s">
        <v>5669</v>
      </c>
      <c r="M29" s="17">
        <v>0</v>
      </c>
      <c r="N29" s="16" t="s">
        <v>5910</v>
      </c>
      <c r="O29" s="17">
        <f>A3L522C4+A3L522C5</f>
        <v>0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179</v>
      </c>
      <c r="F30" s="16" t="s">
        <v>5669</v>
      </c>
      <c r="G30" s="17">
        <v>0</v>
      </c>
      <c r="H30" s="16" t="s">
        <v>5911</v>
      </c>
      <c r="I30" s="17">
        <f>A3L523C1+A3L523C2</f>
        <v>179</v>
      </c>
      <c r="J30" s="16" t="s">
        <v>5669</v>
      </c>
      <c r="K30" s="17">
        <v>231</v>
      </c>
      <c r="L30" s="16" t="s">
        <v>5669</v>
      </c>
      <c r="M30" s="17">
        <v>0</v>
      </c>
      <c r="N30" s="16" t="s">
        <v>5912</v>
      </c>
      <c r="O30" s="17">
        <f>A3L523C4+A3L523C5</f>
        <v>231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80851</v>
      </c>
      <c r="F31" s="16" t="s">
        <v>5669</v>
      </c>
      <c r="G31" s="17">
        <v>0</v>
      </c>
      <c r="H31" s="16" t="s">
        <v>5913</v>
      </c>
      <c r="I31" s="17">
        <f>A3L524C1+A3L524C2</f>
        <v>80851</v>
      </c>
      <c r="J31" s="16" t="s">
        <v>5669</v>
      </c>
      <c r="K31" s="17">
        <v>18356</v>
      </c>
      <c r="L31" s="16" t="s">
        <v>5669</v>
      </c>
      <c r="M31" s="17">
        <v>0</v>
      </c>
      <c r="N31" s="16" t="s">
        <v>5914</v>
      </c>
      <c r="O31" s="17">
        <f>A3L524C4+A3L524C5</f>
        <v>18356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401803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401803</v>
      </c>
      <c r="J33" s="16" t="s">
        <v>5920</v>
      </c>
      <c r="K33" s="17">
        <f>SUM(A3L508C4:A3L525C4)</f>
        <v>171362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171362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7117</v>
      </c>
      <c r="F39" s="16" t="s">
        <v>5669</v>
      </c>
      <c r="G39" s="17">
        <v>0</v>
      </c>
      <c r="H39" s="16" t="s">
        <v>5933</v>
      </c>
      <c r="I39" s="17">
        <f>A3L532C1+A3L532C2</f>
        <v>7117</v>
      </c>
      <c r="J39" s="16" t="s">
        <v>5669</v>
      </c>
      <c r="K39" s="17">
        <v>998</v>
      </c>
      <c r="L39" s="16" t="s">
        <v>5669</v>
      </c>
      <c r="M39" s="17">
        <v>0</v>
      </c>
      <c r="N39" s="16" t="s">
        <v>5934</v>
      </c>
      <c r="O39" s="17">
        <f>A3L532C4+A3L532C5</f>
        <v>998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450</v>
      </c>
      <c r="F43" s="16" t="s">
        <v>5669</v>
      </c>
      <c r="G43" s="17">
        <v>0</v>
      </c>
      <c r="H43" s="16" t="s">
        <v>5941</v>
      </c>
      <c r="I43" s="17">
        <f>A3L536C1+A3L536C2</f>
        <v>450</v>
      </c>
      <c r="J43" s="16" t="s">
        <v>5669</v>
      </c>
      <c r="K43" s="17">
        <v>212</v>
      </c>
      <c r="L43" s="16" t="s">
        <v>5669</v>
      </c>
      <c r="M43" s="17">
        <v>0</v>
      </c>
      <c r="N43" s="16" t="s">
        <v>5942</v>
      </c>
      <c r="O43" s="17">
        <f>A3L536C4+A3L536C5</f>
        <v>212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31039</v>
      </c>
      <c r="F44" s="16" t="s">
        <v>5669</v>
      </c>
      <c r="G44" s="17">
        <v>0</v>
      </c>
      <c r="H44" s="16" t="s">
        <v>5943</v>
      </c>
      <c r="I44" s="17">
        <f>A3L537C1+A3L537C2</f>
        <v>31039</v>
      </c>
      <c r="J44" s="16" t="s">
        <v>5669</v>
      </c>
      <c r="K44" s="17">
        <v>8843</v>
      </c>
      <c r="L44" s="16" t="s">
        <v>5669</v>
      </c>
      <c r="M44" s="17">
        <v>0</v>
      </c>
      <c r="N44" s="16" t="s">
        <v>5944</v>
      </c>
      <c r="O44" s="17">
        <f>A3L537C4+A3L537C5</f>
        <v>8843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1921</v>
      </c>
      <c r="F45" s="16" t="s">
        <v>5669</v>
      </c>
      <c r="G45" s="17">
        <v>0</v>
      </c>
      <c r="H45" s="16" t="s">
        <v>5945</v>
      </c>
      <c r="I45" s="17">
        <f>A3L538C1+A3L538C2</f>
        <v>1921</v>
      </c>
      <c r="J45" s="16" t="s">
        <v>5669</v>
      </c>
      <c r="K45" s="17">
        <v>479</v>
      </c>
      <c r="L45" s="16" t="s">
        <v>5669</v>
      </c>
      <c r="M45" s="17">
        <v>0</v>
      </c>
      <c r="N45" s="16" t="s">
        <v>5946</v>
      </c>
      <c r="O45" s="17">
        <f>A3L538C4+A3L538C5</f>
        <v>479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6762</v>
      </c>
      <c r="F46" s="16" t="s">
        <v>5669</v>
      </c>
      <c r="G46" s="17">
        <v>0</v>
      </c>
      <c r="H46" s="16" t="s">
        <v>5947</v>
      </c>
      <c r="I46" s="17">
        <f>A3L539C1+A3L539C2</f>
        <v>6762</v>
      </c>
      <c r="J46" s="16" t="s">
        <v>5669</v>
      </c>
      <c r="K46" s="17">
        <v>1300</v>
      </c>
      <c r="L46" s="16" t="s">
        <v>5669</v>
      </c>
      <c r="M46" s="17">
        <v>0</v>
      </c>
      <c r="N46" s="16" t="s">
        <v>5948</v>
      </c>
      <c r="O46" s="17">
        <f>A3L539C4+A3L539C5</f>
        <v>1300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1833</v>
      </c>
      <c r="F47" s="16" t="s">
        <v>5669</v>
      </c>
      <c r="G47" s="17">
        <v>0</v>
      </c>
      <c r="H47" s="16" t="s">
        <v>5949</v>
      </c>
      <c r="I47" s="17">
        <f>A3L540C1+A3L540C2</f>
        <v>1833</v>
      </c>
      <c r="J47" s="16" t="s">
        <v>5669</v>
      </c>
      <c r="K47" s="17">
        <v>-6</v>
      </c>
      <c r="L47" s="16" t="s">
        <v>5669</v>
      </c>
      <c r="M47" s="17">
        <v>0</v>
      </c>
      <c r="N47" s="16" t="s">
        <v>5950</v>
      </c>
      <c r="O47" s="17">
        <f>A3L540C4+A3L540C5</f>
        <v>-6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42374</v>
      </c>
      <c r="F48" s="16" t="s">
        <v>5669</v>
      </c>
      <c r="G48" s="17">
        <v>0</v>
      </c>
      <c r="H48" s="16" t="s">
        <v>5951</v>
      </c>
      <c r="I48" s="17">
        <f>A3L541C1+A3L541C2</f>
        <v>42374</v>
      </c>
      <c r="J48" s="16" t="s">
        <v>5669</v>
      </c>
      <c r="K48" s="17">
        <v>22844</v>
      </c>
      <c r="L48" s="16" t="s">
        <v>5669</v>
      </c>
      <c r="M48" s="17">
        <v>0</v>
      </c>
      <c r="N48" s="16" t="s">
        <v>5952</v>
      </c>
      <c r="O48" s="17">
        <f>A3L541C4+A3L541C5</f>
        <v>22844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80980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80980</v>
      </c>
      <c r="J49" s="16" t="s">
        <v>5956</v>
      </c>
      <c r="K49" s="17">
        <f>SUM(A3L527C4:A3L537C4)+A3L541C4</f>
        <v>32897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32897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7117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7117</v>
      </c>
      <c r="J50" s="16" t="s">
        <v>5962</v>
      </c>
      <c r="K50" s="17">
        <f>(A3L531C4+A3L532C4)</f>
        <v>998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535140-F840-4C6A-9F87-14D152256923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571</v>
      </c>
      <c r="X8" s="16" t="s">
        <v>4261</v>
      </c>
      <c r="Y8" s="20">
        <v>0.80326549999999997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-10209</v>
      </c>
      <c r="H9" s="16" t="s">
        <v>4253</v>
      </c>
      <c r="I9" s="20">
        <v>1</v>
      </c>
      <c r="J9" s="16" t="s">
        <v>5670</v>
      </c>
      <c r="K9" s="17">
        <v>-16215</v>
      </c>
      <c r="L9" s="16" t="s">
        <v>4255</v>
      </c>
      <c r="M9" s="20">
        <v>1.0755410000000001</v>
      </c>
      <c r="N9" s="16" t="s">
        <v>5671</v>
      </c>
      <c r="O9" s="17">
        <v>-11140</v>
      </c>
      <c r="P9" s="16" t="s">
        <v>4257</v>
      </c>
      <c r="Q9" s="20">
        <v>0.98826579999999997</v>
      </c>
      <c r="R9" s="16" t="s">
        <v>5672</v>
      </c>
      <c r="S9" s="17">
        <v>-3040</v>
      </c>
      <c r="T9" s="16" t="s">
        <v>4259</v>
      </c>
      <c r="U9" s="20">
        <v>0.7997746</v>
      </c>
      <c r="V9" s="16" t="s">
        <v>5673</v>
      </c>
      <c r="W9" s="17">
        <v>6283</v>
      </c>
      <c r="X9" s="16" t="s">
        <v>4261</v>
      </c>
      <c r="Y9" s="20">
        <v>0.80326549999999997</v>
      </c>
      <c r="Z9" s="16" t="s">
        <v>5968</v>
      </c>
      <c r="AA9" s="17">
        <f>SUM(PRODUCT(A3L602C2,A3L602C3))/A3L602C1</f>
        <v>-10209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-10209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-16215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-11140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-3040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6283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-10209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571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-10209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-16215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-11140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-3040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6854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-10209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-19</v>
      </c>
      <c r="P16" s="16" t="s">
        <v>4257</v>
      </c>
      <c r="Q16" s="20">
        <v>0.98826579999999997</v>
      </c>
      <c r="R16" s="16" t="s">
        <v>5672</v>
      </c>
      <c r="S16" s="17">
        <v>2</v>
      </c>
      <c r="T16" s="16" t="s">
        <v>4259</v>
      </c>
      <c r="U16" s="20">
        <v>0.7997746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0</v>
      </c>
      <c r="H17" s="16" t="s">
        <v>4253</v>
      </c>
      <c r="I17" s="20">
        <v>0</v>
      </c>
      <c r="J17" s="16" t="s">
        <v>5670</v>
      </c>
      <c r="K17" s="17">
        <v>0</v>
      </c>
      <c r="L17" s="16" t="s">
        <v>4255</v>
      </c>
      <c r="M17" s="20">
        <v>0</v>
      </c>
      <c r="N17" s="16" t="s">
        <v>5671</v>
      </c>
      <c r="O17" s="17">
        <v>15</v>
      </c>
      <c r="P17" s="16" t="s">
        <v>4257</v>
      </c>
      <c r="Q17" s="20">
        <v>0.98826579999999997</v>
      </c>
      <c r="R17" s="16" t="s">
        <v>5672</v>
      </c>
      <c r="S17" s="17">
        <v>28</v>
      </c>
      <c r="T17" s="16" t="s">
        <v>4259</v>
      </c>
      <c r="U17" s="20">
        <v>0.7997746</v>
      </c>
      <c r="V17" s="16" t="s">
        <v>5673</v>
      </c>
      <c r="W17" s="17">
        <v>142</v>
      </c>
      <c r="X17" s="16" t="s">
        <v>4261</v>
      </c>
      <c r="Y17" s="20">
        <v>0.80326549999999997</v>
      </c>
      <c r="Z17" s="16" t="s">
        <v>5991</v>
      </c>
      <c r="AA17" s="17">
        <f>SUM(PRODUCT(A3L610C2,A3L610C3))/A3L610C1</f>
        <v>0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1464</v>
      </c>
      <c r="H19" s="16" t="s">
        <v>4253</v>
      </c>
      <c r="I19" s="20">
        <v>1</v>
      </c>
      <c r="J19" s="16" t="s">
        <v>5670</v>
      </c>
      <c r="K19" s="17">
        <v>2711</v>
      </c>
      <c r="L19" s="16" t="s">
        <v>4255</v>
      </c>
      <c r="M19" s="20">
        <v>1.0755410000000001</v>
      </c>
      <c r="N19" s="16" t="s">
        <v>5671</v>
      </c>
      <c r="O19" s="17">
        <v>3110</v>
      </c>
      <c r="P19" s="16" t="s">
        <v>4257</v>
      </c>
      <c r="Q19" s="20">
        <v>0.98826579999999997</v>
      </c>
      <c r="R19" s="16" t="s">
        <v>5672</v>
      </c>
      <c r="S19" s="17">
        <v>3565</v>
      </c>
      <c r="T19" s="16" t="s">
        <v>4259</v>
      </c>
      <c r="U19" s="20">
        <v>0.7997746</v>
      </c>
      <c r="V19" s="16" t="s">
        <v>5673</v>
      </c>
      <c r="W19" s="17">
        <v>3172</v>
      </c>
      <c r="X19" s="16" t="s">
        <v>4261</v>
      </c>
      <c r="Y19" s="20">
        <v>0.80326549999999997</v>
      </c>
      <c r="Z19" s="16" t="s">
        <v>5993</v>
      </c>
      <c r="AA19" s="17">
        <f>SUM(PRODUCT(A3L612C2,A3L612C3))/A3L612C1</f>
        <v>1464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16861</v>
      </c>
      <c r="H20" s="16" t="s">
        <v>4253</v>
      </c>
      <c r="I20" s="20">
        <v>1</v>
      </c>
      <c r="J20" s="16" t="s">
        <v>5670</v>
      </c>
      <c r="K20" s="17">
        <v>16232</v>
      </c>
      <c r="L20" s="16" t="s">
        <v>4255</v>
      </c>
      <c r="M20" s="20">
        <v>1.0755410000000001</v>
      </c>
      <c r="N20" s="16" t="s">
        <v>5671</v>
      </c>
      <c r="O20" s="17">
        <v>16249</v>
      </c>
      <c r="P20" s="16" t="s">
        <v>4257</v>
      </c>
      <c r="Q20" s="20">
        <v>0.98826579999999997</v>
      </c>
      <c r="R20" s="16" t="s">
        <v>5672</v>
      </c>
      <c r="S20" s="17">
        <v>22071</v>
      </c>
      <c r="T20" s="16" t="s">
        <v>4259</v>
      </c>
      <c r="U20" s="20">
        <v>0.7997746</v>
      </c>
      <c r="V20" s="16" t="s">
        <v>5673</v>
      </c>
      <c r="W20" s="17">
        <v>24180</v>
      </c>
      <c r="X20" s="16" t="s">
        <v>4261</v>
      </c>
      <c r="Y20" s="20">
        <v>0.80326549999999997</v>
      </c>
      <c r="Z20" s="16" t="s">
        <v>5994</v>
      </c>
      <c r="AA20" s="17">
        <f>SUM(PRODUCT(A3L613C2,A3L613C3))/A3L613C1</f>
        <v>16861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2088</v>
      </c>
      <c r="H21" s="16" t="s">
        <v>4253</v>
      </c>
      <c r="I21" s="20">
        <v>1</v>
      </c>
      <c r="J21" s="16" t="s">
        <v>5670</v>
      </c>
      <c r="K21" s="17">
        <v>2071</v>
      </c>
      <c r="L21" s="16" t="s">
        <v>4255</v>
      </c>
      <c r="M21" s="20">
        <v>1.0755410000000001</v>
      </c>
      <c r="N21" s="16" t="s">
        <v>5671</v>
      </c>
      <c r="O21" s="17">
        <v>2267</v>
      </c>
      <c r="P21" s="16" t="s">
        <v>4257</v>
      </c>
      <c r="Q21" s="20">
        <v>0.98826579999999997</v>
      </c>
      <c r="R21" s="16" t="s">
        <v>5672</v>
      </c>
      <c r="S21" s="17">
        <v>3192</v>
      </c>
      <c r="T21" s="16" t="s">
        <v>4259</v>
      </c>
      <c r="U21" s="20">
        <v>0.7997746</v>
      </c>
      <c r="V21" s="16" t="s">
        <v>5673</v>
      </c>
      <c r="W21" s="17">
        <v>3974</v>
      </c>
      <c r="X21" s="16" t="s">
        <v>4261</v>
      </c>
      <c r="Y21" s="20">
        <v>0.80326549999999997</v>
      </c>
      <c r="Z21" s="16" t="s">
        <v>5995</v>
      </c>
      <c r="AA21" s="17">
        <f>SUM(PRODUCT(A3L614C2,A3L614C3))/A3L614C1</f>
        <v>2088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165</v>
      </c>
      <c r="L22" s="16" t="s">
        <v>4255</v>
      </c>
      <c r="M22" s="20">
        <v>1.0755410000000001</v>
      </c>
      <c r="N22" s="16" t="s">
        <v>5671</v>
      </c>
      <c r="O22" s="17">
        <v>1967</v>
      </c>
      <c r="P22" s="16" t="s">
        <v>4257</v>
      </c>
      <c r="Q22" s="20">
        <v>0.98826579999999997</v>
      </c>
      <c r="R22" s="16" t="s">
        <v>5672</v>
      </c>
      <c r="S22" s="17">
        <v>851</v>
      </c>
      <c r="T22" s="16" t="s">
        <v>4259</v>
      </c>
      <c r="U22" s="20">
        <v>0.7997746</v>
      </c>
      <c r="V22" s="16" t="s">
        <v>5673</v>
      </c>
      <c r="W22" s="17">
        <v>1577</v>
      </c>
      <c r="X22" s="16" t="s">
        <v>4261</v>
      </c>
      <c r="Y22" s="20">
        <v>0.80326549999999997</v>
      </c>
      <c r="Z22" s="16" t="s">
        <v>5996</v>
      </c>
      <c r="AA22" s="17">
        <f>SUM(PRODUCT(A3L615C2,A3L615C3))/A3L615C1</f>
        <v>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-15</v>
      </c>
      <c r="L24" s="16" t="s">
        <v>4255</v>
      </c>
      <c r="M24" s="20">
        <v>1.0755410000000001</v>
      </c>
      <c r="N24" s="16" t="s">
        <v>5671</v>
      </c>
      <c r="O24" s="17">
        <v>23</v>
      </c>
      <c r="P24" s="16" t="s">
        <v>4257</v>
      </c>
      <c r="Q24" s="20">
        <v>0.98826579999999997</v>
      </c>
      <c r="R24" s="16" t="s">
        <v>5672</v>
      </c>
      <c r="S24" s="17">
        <v>220</v>
      </c>
      <c r="T24" s="16" t="s">
        <v>4259</v>
      </c>
      <c r="U24" s="20">
        <v>0.7997746</v>
      </c>
      <c r="V24" s="16" t="s">
        <v>5673</v>
      </c>
      <c r="W24" s="17">
        <v>259</v>
      </c>
      <c r="X24" s="16" t="s">
        <v>4261</v>
      </c>
      <c r="Y24" s="20">
        <v>0.80326549999999997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1</v>
      </c>
      <c r="P25" s="16" t="s">
        <v>4257</v>
      </c>
      <c r="Q25" s="20">
        <v>0.98826579999999997</v>
      </c>
      <c r="R25" s="16" t="s">
        <v>5672</v>
      </c>
      <c r="S25" s="17">
        <v>1</v>
      </c>
      <c r="T25" s="16" t="s">
        <v>4259</v>
      </c>
      <c r="U25" s="20">
        <v>0.7997746</v>
      </c>
      <c r="V25" s="16" t="s">
        <v>5673</v>
      </c>
      <c r="W25" s="17">
        <v>3</v>
      </c>
      <c r="X25" s="16" t="s">
        <v>4261</v>
      </c>
      <c r="Y25" s="20">
        <v>0.80326549999999997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3112</v>
      </c>
      <c r="H26" s="16" t="s">
        <v>4253</v>
      </c>
      <c r="I26" s="20">
        <v>1</v>
      </c>
      <c r="J26" s="16" t="s">
        <v>5670</v>
      </c>
      <c r="K26" s="17">
        <v>3113</v>
      </c>
      <c r="L26" s="16" t="s">
        <v>4255</v>
      </c>
      <c r="M26" s="20">
        <v>1.0755410000000001</v>
      </c>
      <c r="N26" s="16" t="s">
        <v>5671</v>
      </c>
      <c r="O26" s="17">
        <v>3120</v>
      </c>
      <c r="P26" s="16" t="s">
        <v>4257</v>
      </c>
      <c r="Q26" s="20">
        <v>0.98826579999999997</v>
      </c>
      <c r="R26" s="16" t="s">
        <v>5672</v>
      </c>
      <c r="S26" s="17">
        <v>3504</v>
      </c>
      <c r="T26" s="16" t="s">
        <v>4259</v>
      </c>
      <c r="U26" s="20">
        <v>0.7997746</v>
      </c>
      <c r="V26" s="16" t="s">
        <v>5673</v>
      </c>
      <c r="W26" s="17">
        <v>3399</v>
      </c>
      <c r="X26" s="16" t="s">
        <v>4261</v>
      </c>
      <c r="Y26" s="20">
        <v>0.80326549999999997</v>
      </c>
      <c r="Z26" s="16" t="s">
        <v>6000</v>
      </c>
      <c r="AA26" s="17">
        <f>SUM(PRODUCT(A3L619C2,A3L619C3))/A3L619C1</f>
        <v>3112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3443</v>
      </c>
      <c r="H28" s="16" t="s">
        <v>4253</v>
      </c>
      <c r="I28" s="20">
        <v>1</v>
      </c>
      <c r="J28" s="16" t="s">
        <v>5670</v>
      </c>
      <c r="K28" s="17">
        <v>3354</v>
      </c>
      <c r="L28" s="16" t="s">
        <v>4255</v>
      </c>
      <c r="M28" s="20">
        <v>1.0755410000000001</v>
      </c>
      <c r="N28" s="16" t="s">
        <v>5671</v>
      </c>
      <c r="O28" s="17">
        <v>3389</v>
      </c>
      <c r="P28" s="16" t="s">
        <v>4257</v>
      </c>
      <c r="Q28" s="20">
        <v>0.98826579999999997</v>
      </c>
      <c r="R28" s="16" t="s">
        <v>5672</v>
      </c>
      <c r="S28" s="17">
        <v>3475</v>
      </c>
      <c r="T28" s="16" t="s">
        <v>4259</v>
      </c>
      <c r="U28" s="20">
        <v>0.7997746</v>
      </c>
      <c r="V28" s="16" t="s">
        <v>5673</v>
      </c>
      <c r="W28" s="17">
        <v>4783</v>
      </c>
      <c r="X28" s="16" t="s">
        <v>4261</v>
      </c>
      <c r="Y28" s="20">
        <v>0.80326549999999997</v>
      </c>
      <c r="Z28" s="16" t="s">
        <v>6002</v>
      </c>
      <c r="AA28" s="17">
        <f>SUM(PRODUCT(A3L621C2,A3L621C3))/A3L621C1</f>
        <v>3443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22</v>
      </c>
      <c r="H31" s="16" t="s">
        <v>4253</v>
      </c>
      <c r="I31" s="20">
        <v>1</v>
      </c>
      <c r="J31" s="16" t="s">
        <v>5670</v>
      </c>
      <c r="K31" s="17">
        <v>-38</v>
      </c>
      <c r="L31" s="16" t="s">
        <v>4255</v>
      </c>
      <c r="M31" s="20">
        <v>1.0755410000000001</v>
      </c>
      <c r="N31" s="16" t="s">
        <v>5671</v>
      </c>
      <c r="O31" s="17">
        <v>1995</v>
      </c>
      <c r="P31" s="16" t="s">
        <v>4257</v>
      </c>
      <c r="Q31" s="20">
        <v>0.98826579999999997</v>
      </c>
      <c r="R31" s="16" t="s">
        <v>5672</v>
      </c>
      <c r="S31" s="17">
        <v>2740</v>
      </c>
      <c r="T31" s="16" t="s">
        <v>4259</v>
      </c>
      <c r="U31" s="20">
        <v>0.7997746</v>
      </c>
      <c r="V31" s="16" t="s">
        <v>5673</v>
      </c>
      <c r="W31" s="17">
        <v>2935</v>
      </c>
      <c r="X31" s="16" t="s">
        <v>4261</v>
      </c>
      <c r="Y31" s="20">
        <v>0.80326549999999997</v>
      </c>
      <c r="Z31" s="16" t="s">
        <v>6005</v>
      </c>
      <c r="AA31" s="17">
        <f>SUM(PRODUCT(A3L624C2,A3L624C3))/A3L624C1</f>
        <v>22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26990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27593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32117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39649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44424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26990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-2325</v>
      </c>
      <c r="H37" s="16" t="s">
        <v>4253</v>
      </c>
      <c r="I37" s="20">
        <v>1</v>
      </c>
      <c r="J37" s="16" t="s">
        <v>5670</v>
      </c>
      <c r="K37" s="17">
        <v>-3236</v>
      </c>
      <c r="L37" s="16" t="s">
        <v>4255</v>
      </c>
      <c r="M37" s="20">
        <v>1.0755410000000001</v>
      </c>
      <c r="N37" s="16" t="s">
        <v>5671</v>
      </c>
      <c r="O37" s="17">
        <v>-1168</v>
      </c>
      <c r="P37" s="16" t="s">
        <v>4257</v>
      </c>
      <c r="Q37" s="20">
        <v>0.98826579999999997</v>
      </c>
      <c r="R37" s="16" t="s">
        <v>5672</v>
      </c>
      <c r="S37" s="17">
        <v>1537</v>
      </c>
      <c r="T37" s="16" t="s">
        <v>4259</v>
      </c>
      <c r="U37" s="20">
        <v>0.7997746</v>
      </c>
      <c r="V37" s="16" t="s">
        <v>5673</v>
      </c>
      <c r="W37" s="17">
        <v>2305</v>
      </c>
      <c r="X37" s="16" t="s">
        <v>4261</v>
      </c>
      <c r="Y37" s="20">
        <v>0.80326549999999997</v>
      </c>
      <c r="Z37" s="16" t="s">
        <v>6016</v>
      </c>
      <c r="AA37" s="17">
        <f>SUM(PRODUCT(A3L630C2,A3L630C3))/A3L630C1</f>
        <v>-2325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764</v>
      </c>
      <c r="H39" s="16" t="s">
        <v>4253</v>
      </c>
      <c r="I39" s="20">
        <v>1</v>
      </c>
      <c r="J39" s="16" t="s">
        <v>5670</v>
      </c>
      <c r="K39" s="17">
        <v>590</v>
      </c>
      <c r="L39" s="16" t="s">
        <v>4255</v>
      </c>
      <c r="M39" s="20">
        <v>1.0755410000000001</v>
      </c>
      <c r="N39" s="16" t="s">
        <v>5671</v>
      </c>
      <c r="O39" s="17">
        <v>837</v>
      </c>
      <c r="P39" s="16" t="s">
        <v>4257</v>
      </c>
      <c r="Q39" s="20">
        <v>0.98826579999999997</v>
      </c>
      <c r="R39" s="16" t="s">
        <v>5672</v>
      </c>
      <c r="S39" s="17">
        <v>543</v>
      </c>
      <c r="T39" s="16" t="s">
        <v>4259</v>
      </c>
      <c r="U39" s="20">
        <v>0.7997746</v>
      </c>
      <c r="V39" s="16" t="s">
        <v>5673</v>
      </c>
      <c r="W39" s="17">
        <v>508</v>
      </c>
      <c r="X39" s="16" t="s">
        <v>4261</v>
      </c>
      <c r="Y39" s="20">
        <v>0.80326549999999997</v>
      </c>
      <c r="Z39" s="16" t="s">
        <v>6018</v>
      </c>
      <c r="AA39" s="17">
        <f>SUM(PRODUCT(A3L632C2,A3L632C3))/A3L632C1</f>
        <v>764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-530</v>
      </c>
      <c r="T46" s="16" t="s">
        <v>4259</v>
      </c>
      <c r="U46" s="20">
        <v>0.7997746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929</v>
      </c>
      <c r="H48" s="16" t="s">
        <v>4253</v>
      </c>
      <c r="I48" s="20">
        <v>1</v>
      </c>
      <c r="J48" s="16" t="s">
        <v>5670</v>
      </c>
      <c r="K48" s="17">
        <v>1404</v>
      </c>
      <c r="L48" s="16" t="s">
        <v>4255</v>
      </c>
      <c r="M48" s="20">
        <v>1.0755410000000001</v>
      </c>
      <c r="N48" s="16" t="s">
        <v>5671</v>
      </c>
      <c r="O48" s="17">
        <v>1851</v>
      </c>
      <c r="P48" s="16" t="s">
        <v>4257</v>
      </c>
      <c r="Q48" s="20">
        <v>0.98826579999999997</v>
      </c>
      <c r="R48" s="16" t="s">
        <v>5672</v>
      </c>
      <c r="S48" s="17">
        <v>2051</v>
      </c>
      <c r="T48" s="16" t="s">
        <v>4259</v>
      </c>
      <c r="U48" s="20">
        <v>0.7997746</v>
      </c>
      <c r="V48" s="16" t="s">
        <v>5673</v>
      </c>
      <c r="W48" s="17">
        <v>420</v>
      </c>
      <c r="X48" s="16" t="s">
        <v>4261</v>
      </c>
      <c r="Y48" s="20">
        <v>0.80326549999999997</v>
      </c>
      <c r="Z48" s="16" t="s">
        <v>6027</v>
      </c>
      <c r="AA48" s="17">
        <f>SUM(PRODUCT(A3L641C2,A3L641C3))/A3L641C1</f>
        <v>929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-632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-1242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1520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4131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3233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-632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764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590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837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543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508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764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A8946-86DD-4994-89B7-BF4454F14054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IF(SSAC="Y",0,5548)</f>
        <v>5548</v>
      </c>
      <c r="H8" s="16" t="s">
        <v>4253</v>
      </c>
      <c r="I8" s="20">
        <v>1</v>
      </c>
      <c r="J8" s="16" t="s">
        <v>6069</v>
      </c>
      <c r="K8" s="17">
        <f>IF(SSAC="Y",0,5471)</f>
        <v>5471</v>
      </c>
      <c r="L8" s="16" t="s">
        <v>4255</v>
      </c>
      <c r="M8" s="20">
        <v>1.0322769999999999</v>
      </c>
      <c r="N8" s="16" t="s">
        <v>6070</v>
      </c>
      <c r="O8" s="17">
        <f>IF(SSAC="Y",0,5383)</f>
        <v>5383</v>
      </c>
      <c r="P8" s="16" t="s">
        <v>4257</v>
      </c>
      <c r="Q8" s="20">
        <v>1.0273650000000001</v>
      </c>
      <c r="R8" s="16" t="s">
        <v>6071</v>
      </c>
      <c r="S8" s="17">
        <f>IF(SSAC="Y",0,6141)</f>
        <v>6141</v>
      </c>
      <c r="T8" s="16" t="s">
        <v>4259</v>
      </c>
      <c r="U8" s="20">
        <v>1.0391090000000001</v>
      </c>
      <c r="V8" s="16" t="s">
        <v>6072</v>
      </c>
      <c r="W8" s="17">
        <f>IF(SSAC="Y",0,7032)</f>
        <v>7032</v>
      </c>
      <c r="X8" s="16" t="s">
        <v>4261</v>
      </c>
      <c r="Y8" s="20">
        <v>1.064954</v>
      </c>
      <c r="Z8" s="16" t="s">
        <v>6073</v>
      </c>
      <c r="AA8" s="17">
        <f>SUM(PRODUCT(A3L701C2,A3L701C3))/A3L701C1</f>
        <v>5548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IF(SSAC="Y",0,78)</f>
        <v>78</v>
      </c>
      <c r="H9" s="16" t="s">
        <v>4253</v>
      </c>
      <c r="I9" s="20">
        <v>1</v>
      </c>
      <c r="J9" s="16" t="s">
        <v>6069</v>
      </c>
      <c r="K9" s="17">
        <f>IF(SSAC="Y",0,77)</f>
        <v>77</v>
      </c>
      <c r="L9" s="16" t="s">
        <v>4255</v>
      </c>
      <c r="M9" s="20">
        <v>1.0322769999999999</v>
      </c>
      <c r="N9" s="16" t="s">
        <v>6070</v>
      </c>
      <c r="O9" s="17">
        <f>IF(SSAC="Y",0,108)</f>
        <v>108</v>
      </c>
      <c r="P9" s="16" t="s">
        <v>4257</v>
      </c>
      <c r="Q9" s="20">
        <v>1.0273650000000001</v>
      </c>
      <c r="R9" s="16" t="s">
        <v>6071</v>
      </c>
      <c r="S9" s="17">
        <f>IF(SSAC="Y",0,139)</f>
        <v>139</v>
      </c>
      <c r="T9" s="16" t="s">
        <v>4259</v>
      </c>
      <c r="U9" s="20">
        <v>1.0391090000000001</v>
      </c>
      <c r="V9" s="16" t="s">
        <v>6072</v>
      </c>
      <c r="W9" s="17">
        <f>IF(SSAC="Y",0,186)</f>
        <v>186</v>
      </c>
      <c r="X9" s="16" t="s">
        <v>4261</v>
      </c>
      <c r="Y9" s="20">
        <v>1.064954</v>
      </c>
      <c r="Z9" s="16" t="s">
        <v>6074</v>
      </c>
      <c r="AA9" s="17">
        <f>SUM(PRODUCT(A3L702C2,A3L702C3))/A3L702C1</f>
        <v>78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IF(SSAC="Y",0,30)</f>
        <v>30</v>
      </c>
      <c r="H10" s="16" t="s">
        <v>4253</v>
      </c>
      <c r="I10" s="20">
        <v>1</v>
      </c>
      <c r="J10" s="16" t="s">
        <v>6069</v>
      </c>
      <c r="K10" s="17">
        <f>IF(SSAC="Y",0,30)</f>
        <v>30</v>
      </c>
      <c r="L10" s="16" t="s">
        <v>4255</v>
      </c>
      <c r="M10" s="20">
        <v>1.0322769999999999</v>
      </c>
      <c r="N10" s="16" t="s">
        <v>6070</v>
      </c>
      <c r="O10" s="17">
        <f>IF(SSAC="Y",0,89)</f>
        <v>89</v>
      </c>
      <c r="P10" s="16" t="s">
        <v>4257</v>
      </c>
      <c r="Q10" s="20">
        <v>1.0273650000000001</v>
      </c>
      <c r="R10" s="16" t="s">
        <v>6071</v>
      </c>
      <c r="S10" s="17">
        <f>IF(SSAC="Y",0,106)</f>
        <v>106</v>
      </c>
      <c r="T10" s="16" t="s">
        <v>4259</v>
      </c>
      <c r="U10" s="20">
        <v>1.0391090000000001</v>
      </c>
      <c r="V10" s="16" t="s">
        <v>6072</v>
      </c>
      <c r="W10" s="17">
        <f>IF(SSAC="Y",0,103)</f>
        <v>103</v>
      </c>
      <c r="X10" s="16" t="s">
        <v>4261</v>
      </c>
      <c r="Y10" s="20">
        <v>1.064954</v>
      </c>
      <c r="Z10" s="16" t="s">
        <v>6075</v>
      </c>
      <c r="AA10" s="17">
        <f>SUM(PRODUCT(A3L703C2,A3L703C3))/A3L703C1</f>
        <v>30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IF(SSAC="Y",0,8321)</f>
        <v>8321</v>
      </c>
      <c r="H11" s="16" t="s">
        <v>4253</v>
      </c>
      <c r="I11" s="20">
        <v>1</v>
      </c>
      <c r="J11" s="16" t="s">
        <v>6069</v>
      </c>
      <c r="K11" s="17">
        <f>IF(SSAC="Y",0,8068)</f>
        <v>8068</v>
      </c>
      <c r="L11" s="16" t="s">
        <v>4255</v>
      </c>
      <c r="M11" s="20">
        <v>1.0322769999999999</v>
      </c>
      <c r="N11" s="16" t="s">
        <v>6070</v>
      </c>
      <c r="O11" s="17">
        <f>IF(SSAC="Y",0,7701)</f>
        <v>7701</v>
      </c>
      <c r="P11" s="16" t="s">
        <v>4257</v>
      </c>
      <c r="Q11" s="20">
        <v>1.0273650000000001</v>
      </c>
      <c r="R11" s="16" t="s">
        <v>6071</v>
      </c>
      <c r="S11" s="17">
        <f>IF(SSAC="Y",0,8217)</f>
        <v>8217</v>
      </c>
      <c r="T11" s="16" t="s">
        <v>4259</v>
      </c>
      <c r="U11" s="20">
        <v>1.0391090000000001</v>
      </c>
      <c r="V11" s="16" t="s">
        <v>6072</v>
      </c>
      <c r="W11" s="17">
        <f>IF(SSAC="Y",0,8781)</f>
        <v>8781</v>
      </c>
      <c r="X11" s="16" t="s">
        <v>4261</v>
      </c>
      <c r="Y11" s="20">
        <v>1.064954</v>
      </c>
      <c r="Z11" s="16" t="s">
        <v>6076</v>
      </c>
      <c r="AA11" s="17">
        <f>SUM(PRODUCT(A3L704C2,A3L704C3))/A3L704C1</f>
        <v>8321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IF(SSAC="Y",0,32908)</f>
        <v>32908</v>
      </c>
      <c r="H13" s="16" t="s">
        <v>4253</v>
      </c>
      <c r="I13" s="20">
        <v>1</v>
      </c>
      <c r="J13" s="16" t="s">
        <v>6069</v>
      </c>
      <c r="K13" s="17">
        <f>IF(SSAC="Y",0,30804)</f>
        <v>30804</v>
      </c>
      <c r="L13" s="16" t="s">
        <v>4255</v>
      </c>
      <c r="M13" s="20">
        <v>1.0322769999999999</v>
      </c>
      <c r="N13" s="16" t="s">
        <v>6070</v>
      </c>
      <c r="O13" s="17">
        <f>IF(SSAC="Y",0,27661)</f>
        <v>27661</v>
      </c>
      <c r="P13" s="16" t="s">
        <v>4257</v>
      </c>
      <c r="Q13" s="20">
        <v>1.0273650000000001</v>
      </c>
      <c r="R13" s="16" t="s">
        <v>6071</v>
      </c>
      <c r="S13" s="17">
        <f>IF(SSAC="Y",0,27660)</f>
        <v>27660</v>
      </c>
      <c r="T13" s="16" t="s">
        <v>4259</v>
      </c>
      <c r="U13" s="20">
        <v>1.0391090000000001</v>
      </c>
      <c r="V13" s="16" t="s">
        <v>6072</v>
      </c>
      <c r="W13" s="17">
        <f>IF(SSAC="Y",0,26339)</f>
        <v>26339</v>
      </c>
      <c r="X13" s="16" t="s">
        <v>4261</v>
      </c>
      <c r="Y13" s="20">
        <v>1.064954</v>
      </c>
      <c r="Z13" s="16" t="s">
        <v>6078</v>
      </c>
      <c r="AA13" s="17">
        <f>SUM(PRODUCT(A3L706C2,A3L706C3))/A3L706C1</f>
        <v>32908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IF(SSAC="Y",0,34970)</f>
        <v>34970</v>
      </c>
      <c r="H14" s="16" t="s">
        <v>4253</v>
      </c>
      <c r="I14" s="20">
        <v>1</v>
      </c>
      <c r="J14" s="16" t="s">
        <v>6069</v>
      </c>
      <c r="K14" s="17">
        <f>IF(SSAC="Y",0,34122)</f>
        <v>34122</v>
      </c>
      <c r="L14" s="16" t="s">
        <v>4255</v>
      </c>
      <c r="M14" s="20">
        <v>1.0322769999999999</v>
      </c>
      <c r="N14" s="16" t="s">
        <v>6070</v>
      </c>
      <c r="O14" s="17">
        <f>IF(SSAC="Y",0,32005)</f>
        <v>32005</v>
      </c>
      <c r="P14" s="16" t="s">
        <v>4257</v>
      </c>
      <c r="Q14" s="20">
        <v>1.0273650000000001</v>
      </c>
      <c r="R14" s="16" t="s">
        <v>6071</v>
      </c>
      <c r="S14" s="17">
        <f>IF(SSAC="Y",0,31060)</f>
        <v>31060</v>
      </c>
      <c r="T14" s="16" t="s">
        <v>4259</v>
      </c>
      <c r="U14" s="20">
        <v>1.0391090000000001</v>
      </c>
      <c r="V14" s="16" t="s">
        <v>6072</v>
      </c>
      <c r="W14" s="17">
        <f>IF(SSAC="Y",0,29759)</f>
        <v>29759</v>
      </c>
      <c r="X14" s="16" t="s">
        <v>4261</v>
      </c>
      <c r="Y14" s="20">
        <v>1.064954</v>
      </c>
      <c r="Z14" s="16" t="s">
        <v>6079</v>
      </c>
      <c r="AA14" s="17">
        <f>SUM(PRODUCT(A3L707C2,A3L707C3))/A3L707C1</f>
        <v>34970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IF(SSAC="Y",0,7529)</f>
        <v>7529</v>
      </c>
      <c r="H15" s="16" t="s">
        <v>4253</v>
      </c>
      <c r="I15" s="20">
        <v>1</v>
      </c>
      <c r="J15" s="16" t="s">
        <v>6069</v>
      </c>
      <c r="K15" s="17">
        <f>IF(SSAC="Y",0,7486)</f>
        <v>7486</v>
      </c>
      <c r="L15" s="16" t="s">
        <v>4255</v>
      </c>
      <c r="M15" s="20">
        <v>1.0322769999999999</v>
      </c>
      <c r="N15" s="16" t="s">
        <v>6070</v>
      </c>
      <c r="O15" s="17">
        <f>IF(SSAC="Y",0,7232)</f>
        <v>7232</v>
      </c>
      <c r="P15" s="16" t="s">
        <v>4257</v>
      </c>
      <c r="Q15" s="20">
        <v>1.0273650000000001</v>
      </c>
      <c r="R15" s="16" t="s">
        <v>6071</v>
      </c>
      <c r="S15" s="17">
        <f>IF(SSAC="Y",0,7911)</f>
        <v>7911</v>
      </c>
      <c r="T15" s="16" t="s">
        <v>4259</v>
      </c>
      <c r="U15" s="20">
        <v>1.0391090000000001</v>
      </c>
      <c r="V15" s="16" t="s">
        <v>6072</v>
      </c>
      <c r="W15" s="17">
        <f>IF(SSAC="Y",0,8229)</f>
        <v>8229</v>
      </c>
      <c r="X15" s="16" t="s">
        <v>4261</v>
      </c>
      <c r="Y15" s="20">
        <v>1.064954</v>
      </c>
      <c r="Z15" s="16" t="s">
        <v>6080</v>
      </c>
      <c r="AA15" s="17">
        <f>SUM(PRODUCT(A3L708C2,A3L708C3))/A3L708C1</f>
        <v>7529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IF(SSAC="Y",0,19)</f>
        <v>19</v>
      </c>
      <c r="H16" s="16" t="s">
        <v>4253</v>
      </c>
      <c r="I16" s="20">
        <v>1</v>
      </c>
      <c r="J16" s="16" t="s">
        <v>6069</v>
      </c>
      <c r="K16" s="17">
        <f>IF(SSAC="Y",0,20)</f>
        <v>20</v>
      </c>
      <c r="L16" s="16" t="s">
        <v>4255</v>
      </c>
      <c r="M16" s="20">
        <v>1.0322769999999999</v>
      </c>
      <c r="N16" s="16" t="s">
        <v>6070</v>
      </c>
      <c r="O16" s="17">
        <f>IF(SSAC="Y",0,24)</f>
        <v>24</v>
      </c>
      <c r="P16" s="16" t="s">
        <v>4257</v>
      </c>
      <c r="Q16" s="20">
        <v>1.0273650000000001</v>
      </c>
      <c r="R16" s="16" t="s">
        <v>6071</v>
      </c>
      <c r="S16" s="17">
        <f>IF(SSAC="Y",0,35)</f>
        <v>35</v>
      </c>
      <c r="T16" s="16" t="s">
        <v>4259</v>
      </c>
      <c r="U16" s="20">
        <v>1.0391090000000001</v>
      </c>
      <c r="V16" s="16" t="s">
        <v>6072</v>
      </c>
      <c r="W16" s="17">
        <f>IF(SSAC="Y",0,33)</f>
        <v>33</v>
      </c>
      <c r="X16" s="16" t="s">
        <v>4261</v>
      </c>
      <c r="Y16" s="20">
        <v>1.064954</v>
      </c>
      <c r="Z16" s="16" t="s">
        <v>6081</v>
      </c>
      <c r="AA16" s="17">
        <f>SUM(PRODUCT(A3L709C2,A3L709C3))/A3L709C1</f>
        <v>19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IF(SSAC="Y",0,2163)</f>
        <v>2163</v>
      </c>
      <c r="H17" s="16" t="s">
        <v>4253</v>
      </c>
      <c r="I17" s="20">
        <v>1</v>
      </c>
      <c r="J17" s="16" t="s">
        <v>6069</v>
      </c>
      <c r="K17" s="17">
        <f>IF(SSAC="Y",0,1748)</f>
        <v>1748</v>
      </c>
      <c r="L17" s="16" t="s">
        <v>4255</v>
      </c>
      <c r="M17" s="20">
        <v>1.0322769999999999</v>
      </c>
      <c r="N17" s="16" t="s">
        <v>6070</v>
      </c>
      <c r="O17" s="17">
        <f>IF(SSAC="Y",0,1895)</f>
        <v>1895</v>
      </c>
      <c r="P17" s="16" t="s">
        <v>4257</v>
      </c>
      <c r="Q17" s="20">
        <v>1.0273650000000001</v>
      </c>
      <c r="R17" s="16" t="s">
        <v>6071</v>
      </c>
      <c r="S17" s="17">
        <f>IF(SSAC="Y",0,1940)</f>
        <v>1940</v>
      </c>
      <c r="T17" s="16" t="s">
        <v>4259</v>
      </c>
      <c r="U17" s="20">
        <v>1.0391090000000001</v>
      </c>
      <c r="V17" s="16" t="s">
        <v>6072</v>
      </c>
      <c r="W17" s="17">
        <f>IF(SSAC="Y",0,1601)</f>
        <v>1601</v>
      </c>
      <c r="X17" s="16" t="s">
        <v>4261</v>
      </c>
      <c r="Y17" s="20">
        <v>1.064954</v>
      </c>
      <c r="Z17" s="16" t="s">
        <v>6082</v>
      </c>
      <c r="AA17" s="17">
        <f>SUM(PRODUCT(A3L710C2,A3L710C3))/A3L710C1</f>
        <v>2163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IF(SSAC="Y",0,65)</f>
        <v>65</v>
      </c>
      <c r="H18" s="16" t="s">
        <v>4253</v>
      </c>
      <c r="I18" s="20">
        <v>1</v>
      </c>
      <c r="J18" s="16" t="s">
        <v>6069</v>
      </c>
      <c r="K18" s="17">
        <f>IF(SSAC="Y",0,68)</f>
        <v>68</v>
      </c>
      <c r="L18" s="16" t="s">
        <v>4255</v>
      </c>
      <c r="M18" s="20">
        <v>1.0322769999999999</v>
      </c>
      <c r="N18" s="16" t="s">
        <v>6070</v>
      </c>
      <c r="O18" s="17">
        <f>IF(SSAC="Y",0,64)</f>
        <v>64</v>
      </c>
      <c r="P18" s="16" t="s">
        <v>4257</v>
      </c>
      <c r="Q18" s="20">
        <v>1.0273650000000001</v>
      </c>
      <c r="R18" s="16" t="s">
        <v>6071</v>
      </c>
      <c r="S18" s="17">
        <f>IF(SSAC="Y",0,64)</f>
        <v>64</v>
      </c>
      <c r="T18" s="16" t="s">
        <v>4259</v>
      </c>
      <c r="U18" s="20">
        <v>1.0391090000000001</v>
      </c>
      <c r="V18" s="16" t="s">
        <v>6072</v>
      </c>
      <c r="W18" s="17">
        <f>IF(SSAC="Y",0,67)</f>
        <v>67</v>
      </c>
      <c r="X18" s="16" t="s">
        <v>4261</v>
      </c>
      <c r="Y18" s="20">
        <v>1.064954</v>
      </c>
      <c r="Z18" s="16" t="s">
        <v>6083</v>
      </c>
      <c r="AA18" s="17">
        <f>SUM(PRODUCT(A3L711C2,A3L711C3))/A3L711C1</f>
        <v>65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IF(SSAC="Y",0,1)</f>
        <v>1</v>
      </c>
      <c r="T19" s="16" t="s">
        <v>4259</v>
      </c>
      <c r="U19" s="20">
        <v>1.0391090000000001</v>
      </c>
      <c r="V19" s="16" t="s">
        <v>6072</v>
      </c>
      <c r="W19" s="17">
        <f>IF(SSAC="Y",0,1)</f>
        <v>1</v>
      </c>
      <c r="X19" s="16" t="s">
        <v>4261</v>
      </c>
      <c r="Y19" s="20">
        <v>1.064954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IF(SSAC="Y",0,414)</f>
        <v>414</v>
      </c>
      <c r="H20" s="16" t="s">
        <v>4253</v>
      </c>
      <c r="I20" s="20">
        <v>1</v>
      </c>
      <c r="J20" s="16" t="s">
        <v>6069</v>
      </c>
      <c r="K20" s="17">
        <f>IF(SSAC="Y",0,391)</f>
        <v>391</v>
      </c>
      <c r="L20" s="16" t="s">
        <v>4255</v>
      </c>
      <c r="M20" s="20">
        <v>1.0322769999999999</v>
      </c>
      <c r="N20" s="16" t="s">
        <v>6070</v>
      </c>
      <c r="O20" s="17">
        <f>IF(SSAC="Y",0,315)</f>
        <v>315</v>
      </c>
      <c r="P20" s="16" t="s">
        <v>4257</v>
      </c>
      <c r="Q20" s="20">
        <v>1.0273650000000001</v>
      </c>
      <c r="R20" s="16" t="s">
        <v>6071</v>
      </c>
      <c r="S20" s="17">
        <f>IF(SSAC="Y",0,302)</f>
        <v>302</v>
      </c>
      <c r="T20" s="16" t="s">
        <v>4259</v>
      </c>
      <c r="U20" s="20">
        <v>1.0391090000000001</v>
      </c>
      <c r="V20" s="16" t="s">
        <v>6072</v>
      </c>
      <c r="W20" s="17">
        <f>IF(SSAC="Y",0,302)</f>
        <v>302</v>
      </c>
      <c r="X20" s="16" t="s">
        <v>4261</v>
      </c>
      <c r="Y20" s="20">
        <v>1.064954</v>
      </c>
      <c r="Z20" s="16" t="s">
        <v>6085</v>
      </c>
      <c r="AA20" s="17">
        <f>SUM(PRODUCT(A3L713C2,A3L713C3))/A3L713C1</f>
        <v>414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IF(SSAC="Y",0,564)</f>
        <v>564</v>
      </c>
      <c r="H21" s="16" t="s">
        <v>4253</v>
      </c>
      <c r="I21" s="20">
        <v>1</v>
      </c>
      <c r="J21" s="16" t="s">
        <v>6069</v>
      </c>
      <c r="K21" s="17">
        <f>IF(SSAC="Y",0,452)</f>
        <v>452</v>
      </c>
      <c r="L21" s="16" t="s">
        <v>4255</v>
      </c>
      <c r="M21" s="20">
        <v>1.0322769999999999</v>
      </c>
      <c r="N21" s="16" t="s">
        <v>6070</v>
      </c>
      <c r="O21" s="17">
        <f>IF(SSAC="Y",0,453)</f>
        <v>453</v>
      </c>
      <c r="P21" s="16" t="s">
        <v>4257</v>
      </c>
      <c r="Q21" s="20">
        <v>1.0273650000000001</v>
      </c>
      <c r="R21" s="16" t="s">
        <v>6071</v>
      </c>
      <c r="S21" s="17">
        <f>IF(SSAC="Y",0,462)</f>
        <v>462</v>
      </c>
      <c r="T21" s="16" t="s">
        <v>4259</v>
      </c>
      <c r="U21" s="20">
        <v>1.0391090000000001</v>
      </c>
      <c r="V21" s="16" t="s">
        <v>6072</v>
      </c>
      <c r="W21" s="17">
        <f>IF(SSAC="Y",0,496)</f>
        <v>496</v>
      </c>
      <c r="X21" s="16" t="s">
        <v>4261</v>
      </c>
      <c r="Y21" s="20">
        <v>1.064954</v>
      </c>
      <c r="Z21" s="16" t="s">
        <v>6086</v>
      </c>
      <c r="AA21" s="17">
        <f>SUM(PRODUCT(A3L714C2,A3L714C3))/A3L714C1</f>
        <v>564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6088</v>
      </c>
      <c r="AA23" s="17">
        <f>SUM(PRODUCT(A3L716C2,A3L716C3))/A3L716C1</f>
        <v>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IF(SSAC="Y",0,1045)</f>
        <v>1045</v>
      </c>
      <c r="H25" s="16" t="s">
        <v>4253</v>
      </c>
      <c r="I25" s="20">
        <v>1</v>
      </c>
      <c r="J25" s="16" t="s">
        <v>6069</v>
      </c>
      <c r="K25" s="17">
        <f>IF(SSAC="Y",0,1039)</f>
        <v>1039</v>
      </c>
      <c r="L25" s="16" t="s">
        <v>4255</v>
      </c>
      <c r="M25" s="20">
        <v>1.0322769999999999</v>
      </c>
      <c r="N25" s="16" t="s">
        <v>6070</v>
      </c>
      <c r="O25" s="17">
        <f>IF(SSAC="Y",0,963)</f>
        <v>963</v>
      </c>
      <c r="P25" s="16" t="s">
        <v>4257</v>
      </c>
      <c r="Q25" s="20">
        <v>1.0273650000000001</v>
      </c>
      <c r="R25" s="16" t="s">
        <v>6071</v>
      </c>
      <c r="S25" s="17">
        <f>IF(SSAC="Y",0,824)</f>
        <v>824</v>
      </c>
      <c r="T25" s="16" t="s">
        <v>4259</v>
      </c>
      <c r="U25" s="20">
        <v>1.0391090000000001</v>
      </c>
      <c r="V25" s="16" t="s">
        <v>6072</v>
      </c>
      <c r="W25" s="17">
        <f>IF(SSAC="Y",0,767)</f>
        <v>767</v>
      </c>
      <c r="X25" s="16" t="s">
        <v>4261</v>
      </c>
      <c r="Y25" s="20">
        <v>1.064954</v>
      </c>
      <c r="Z25" s="16" t="s">
        <v>6090</v>
      </c>
      <c r="AA25" s="17">
        <f>SUM(PRODUCT(A3L718C2,A3L718C3))/A3L718C1</f>
        <v>1045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IF(SSAC="Y",0,3560)</f>
        <v>3560</v>
      </c>
      <c r="H26" s="16" t="s">
        <v>4253</v>
      </c>
      <c r="I26" s="20">
        <v>1</v>
      </c>
      <c r="J26" s="16" t="s">
        <v>6069</v>
      </c>
      <c r="K26" s="17">
        <f>IF(SSAC="Y",0,3465)</f>
        <v>3465</v>
      </c>
      <c r="L26" s="16" t="s">
        <v>4255</v>
      </c>
      <c r="M26" s="20">
        <v>1.0322769999999999</v>
      </c>
      <c r="N26" s="16" t="s">
        <v>6070</v>
      </c>
      <c r="O26" s="17">
        <f>IF(SSAC="Y",0,1932)</f>
        <v>1932</v>
      </c>
      <c r="P26" s="16" t="s">
        <v>4257</v>
      </c>
      <c r="Q26" s="20">
        <v>1.0273650000000001</v>
      </c>
      <c r="R26" s="16" t="s">
        <v>6071</v>
      </c>
      <c r="S26" s="17">
        <f>IF(SSAC="Y",0,1894)</f>
        <v>1894</v>
      </c>
      <c r="T26" s="16" t="s">
        <v>4259</v>
      </c>
      <c r="U26" s="20">
        <v>1.0391090000000001</v>
      </c>
      <c r="V26" s="16" t="s">
        <v>6072</v>
      </c>
      <c r="W26" s="17">
        <f>IF(SSAC="Y",0,1739)</f>
        <v>1739</v>
      </c>
      <c r="X26" s="16" t="s">
        <v>4261</v>
      </c>
      <c r="Y26" s="20">
        <v>1.064954</v>
      </c>
      <c r="Z26" s="16" t="s">
        <v>6091</v>
      </c>
      <c r="AA26" s="17">
        <f>SUM(PRODUCT(A3L719C2,A3L719C3))/A3L719C1</f>
        <v>3560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IF(SSAC="Y",0,7427)</f>
        <v>7427</v>
      </c>
      <c r="H27" s="16" t="s">
        <v>4253</v>
      </c>
      <c r="I27" s="20">
        <v>1</v>
      </c>
      <c r="J27" s="16" t="s">
        <v>6069</v>
      </c>
      <c r="K27" s="17">
        <f>IF(SSAC="Y",0,6879)</f>
        <v>6879</v>
      </c>
      <c r="L27" s="16" t="s">
        <v>4255</v>
      </c>
      <c r="M27" s="20">
        <v>1.0322769999999999</v>
      </c>
      <c r="N27" s="16" t="s">
        <v>6070</v>
      </c>
      <c r="O27" s="17">
        <f>IF(SSAC="Y",0,5026)</f>
        <v>5026</v>
      </c>
      <c r="P27" s="16" t="s">
        <v>4257</v>
      </c>
      <c r="Q27" s="20">
        <v>1.0273650000000001</v>
      </c>
      <c r="R27" s="16" t="s">
        <v>6071</v>
      </c>
      <c r="S27" s="17">
        <f>IF(SSAC="Y",0,3658)</f>
        <v>3658</v>
      </c>
      <c r="T27" s="16" t="s">
        <v>4259</v>
      </c>
      <c r="U27" s="20">
        <v>1.0391090000000001</v>
      </c>
      <c r="V27" s="16" t="s">
        <v>6072</v>
      </c>
      <c r="W27" s="17">
        <f>IF(SSAC="Y",0,3107)</f>
        <v>3107</v>
      </c>
      <c r="X27" s="16" t="s">
        <v>4261</v>
      </c>
      <c r="Y27" s="20">
        <v>1.064954</v>
      </c>
      <c r="Z27" s="16" t="s">
        <v>6092</v>
      </c>
      <c r="AA27" s="17">
        <f>SUM(PRODUCT(A3L720C2,A3L720C3))/A3L720C1</f>
        <v>7427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IF(SSAC="Y",0,5)</f>
        <v>5</v>
      </c>
      <c r="P28" s="16" t="s">
        <v>4257</v>
      </c>
      <c r="Q28" s="20">
        <v>1.0273650000000001</v>
      </c>
      <c r="R28" s="16" t="s">
        <v>6071</v>
      </c>
      <c r="S28" s="17">
        <f>IF(SSAC="Y",0,10)</f>
        <v>10</v>
      </c>
      <c r="T28" s="16" t="s">
        <v>4259</v>
      </c>
      <c r="U28" s="20">
        <v>1.0391090000000001</v>
      </c>
      <c r="V28" s="16" t="s">
        <v>6072</v>
      </c>
      <c r="W28" s="17">
        <f>IF(SSAC="Y",0,10)</f>
        <v>10</v>
      </c>
      <c r="X28" s="16" t="s">
        <v>4261</v>
      </c>
      <c r="Y28" s="20">
        <v>1.064954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IF(SSAC="Y",0,221)</f>
        <v>221</v>
      </c>
      <c r="H29" s="16" t="s">
        <v>4253</v>
      </c>
      <c r="I29" s="20">
        <v>1</v>
      </c>
      <c r="J29" s="16" t="s">
        <v>6069</v>
      </c>
      <c r="K29" s="17">
        <f>IF(SSAC="Y",0,181)</f>
        <v>181</v>
      </c>
      <c r="L29" s="16" t="s">
        <v>4255</v>
      </c>
      <c r="M29" s="20">
        <v>1.0322769999999999</v>
      </c>
      <c r="N29" s="16" t="s">
        <v>6070</v>
      </c>
      <c r="O29" s="17">
        <f>IF(SSAC="Y",0,81)</f>
        <v>81</v>
      </c>
      <c r="P29" s="16" t="s">
        <v>4257</v>
      </c>
      <c r="Q29" s="20">
        <v>1.0273650000000001</v>
      </c>
      <c r="R29" s="16" t="s">
        <v>6071</v>
      </c>
      <c r="S29" s="17">
        <f>IF(SSAC="Y",0,49)</f>
        <v>49</v>
      </c>
      <c r="T29" s="16" t="s">
        <v>4259</v>
      </c>
      <c r="U29" s="20">
        <v>1.0391090000000001</v>
      </c>
      <c r="V29" s="16" t="s">
        <v>6072</v>
      </c>
      <c r="W29" s="17">
        <f>IF(SSAC="Y",0,43)</f>
        <v>43</v>
      </c>
      <c r="X29" s="16" t="s">
        <v>4261</v>
      </c>
      <c r="Y29" s="20">
        <v>1.064954</v>
      </c>
      <c r="Z29" s="16" t="s">
        <v>6094</v>
      </c>
      <c r="AA29" s="17">
        <f>SUM(PRODUCT(A3L722C2,A3L722C3))/A3L722C1</f>
        <v>221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IF(SSAC="Y",0,190)</f>
        <v>190</v>
      </c>
      <c r="H30" s="16" t="s">
        <v>4253</v>
      </c>
      <c r="I30" s="20">
        <v>1</v>
      </c>
      <c r="J30" s="16" t="s">
        <v>6069</v>
      </c>
      <c r="K30" s="17">
        <f>IF(SSAC="Y",0,155)</f>
        <v>155</v>
      </c>
      <c r="L30" s="16" t="s">
        <v>4255</v>
      </c>
      <c r="M30" s="20">
        <v>1.0322769999999999</v>
      </c>
      <c r="N30" s="16" t="s">
        <v>6070</v>
      </c>
      <c r="O30" s="17">
        <f>IF(SSAC="Y",0,137)</f>
        <v>137</v>
      </c>
      <c r="P30" s="16" t="s">
        <v>4257</v>
      </c>
      <c r="Q30" s="20">
        <v>1.0273650000000001</v>
      </c>
      <c r="R30" s="16" t="s">
        <v>6071</v>
      </c>
      <c r="S30" s="17">
        <f>IF(SSAC="Y",0,123)</f>
        <v>123</v>
      </c>
      <c r="T30" s="16" t="s">
        <v>4259</v>
      </c>
      <c r="U30" s="20">
        <v>1.0391090000000001</v>
      </c>
      <c r="V30" s="16" t="s">
        <v>6072</v>
      </c>
      <c r="W30" s="17">
        <f>IF(SSAC="Y",0,114)</f>
        <v>114</v>
      </c>
      <c r="X30" s="16" t="s">
        <v>4261</v>
      </c>
      <c r="Y30" s="20">
        <v>1.064954</v>
      </c>
      <c r="Z30" s="16" t="s">
        <v>6095</v>
      </c>
      <c r="AA30" s="17">
        <f>SUM(PRODUCT(A3L723C2,A3L723C3))/A3L723C1</f>
        <v>190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1946</v>
      </c>
      <c r="H31" s="16" t="s">
        <v>4253</v>
      </c>
      <c r="I31" s="20">
        <v>1</v>
      </c>
      <c r="J31" s="16" t="s">
        <v>6069</v>
      </c>
      <c r="K31" s="17">
        <v>2448</v>
      </c>
      <c r="L31" s="16" t="s">
        <v>4255</v>
      </c>
      <c r="M31" s="20">
        <v>1.0322769999999999</v>
      </c>
      <c r="N31" s="16" t="s">
        <v>6070</v>
      </c>
      <c r="O31" s="17">
        <v>2027</v>
      </c>
      <c r="P31" s="16" t="s">
        <v>4257</v>
      </c>
      <c r="Q31" s="20">
        <v>1.0273650000000001</v>
      </c>
      <c r="R31" s="16" t="s">
        <v>6071</v>
      </c>
      <c r="S31" s="17">
        <v>1240</v>
      </c>
      <c r="T31" s="16" t="s">
        <v>4259</v>
      </c>
      <c r="U31" s="20">
        <v>1.0391090000000001</v>
      </c>
      <c r="V31" s="16" t="s">
        <v>6072</v>
      </c>
      <c r="W31" s="17">
        <v>1923</v>
      </c>
      <c r="X31" s="16" t="s">
        <v>4261</v>
      </c>
      <c r="Y31" s="20">
        <v>1.064954</v>
      </c>
      <c r="Z31" s="16" t="s">
        <v>6096</v>
      </c>
      <c r="AA31" s="17">
        <f>SUM(PRODUCT(A3L724C2,A3L724C3))/A3L724C1</f>
        <v>1946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IF(SSAC="Y",0,2412)</f>
        <v>2412</v>
      </c>
      <c r="H32" s="16" t="s">
        <v>4253</v>
      </c>
      <c r="I32" s="20">
        <v>1</v>
      </c>
      <c r="J32" s="16" t="s">
        <v>6069</v>
      </c>
      <c r="K32" s="17">
        <f>IF(SSAC="Y",0,2328)</f>
        <v>2328</v>
      </c>
      <c r="L32" s="16" t="s">
        <v>4255</v>
      </c>
      <c r="M32" s="20">
        <v>1.0322769999999999</v>
      </c>
      <c r="N32" s="16" t="s">
        <v>6070</v>
      </c>
      <c r="O32" s="17">
        <f>IF(SSAC="Y",0,2575)</f>
        <v>2575</v>
      </c>
      <c r="P32" s="16" t="s">
        <v>4257</v>
      </c>
      <c r="Q32" s="20">
        <v>1.0273650000000001</v>
      </c>
      <c r="R32" s="16" t="s">
        <v>6071</v>
      </c>
      <c r="S32" s="17">
        <f>IF(SSAC="Y",0,2607)</f>
        <v>2607</v>
      </c>
      <c r="T32" s="16" t="s">
        <v>4259</v>
      </c>
      <c r="U32" s="20">
        <v>1.0391090000000001</v>
      </c>
      <c r="V32" s="16" t="s">
        <v>6072</v>
      </c>
      <c r="W32" s="17">
        <f>IF(SSAC="Y",0,2345)</f>
        <v>2345</v>
      </c>
      <c r="X32" s="16" t="s">
        <v>4261</v>
      </c>
      <c r="Y32" s="20">
        <v>1.064954</v>
      </c>
      <c r="Z32" s="16" t="s">
        <v>6097</v>
      </c>
      <c r="AA32" s="17">
        <f>SUM(PRODUCT(A3L725C2,A3L725C3))/A3L725C1</f>
        <v>2412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IF(SSAC="Y",0,-1)</f>
        <v>-1</v>
      </c>
      <c r="H33" s="16" t="s">
        <v>4253</v>
      </c>
      <c r="I33" s="20">
        <v>1</v>
      </c>
      <c r="J33" s="16" t="s">
        <v>6069</v>
      </c>
      <c r="K33" s="17">
        <f>IF(SSAC="Y",0,-8)</f>
        <v>-8</v>
      </c>
      <c r="L33" s="16" t="s">
        <v>4255</v>
      </c>
      <c r="M33" s="20">
        <v>1.0322769999999999</v>
      </c>
      <c r="N33" s="16" t="s">
        <v>6070</v>
      </c>
      <c r="O33" s="17">
        <f>IF(SSAC="Y",0,2)</f>
        <v>2</v>
      </c>
      <c r="P33" s="16" t="s">
        <v>4257</v>
      </c>
      <c r="Q33" s="20">
        <v>1.0273650000000001</v>
      </c>
      <c r="R33" s="16" t="s">
        <v>6071</v>
      </c>
      <c r="S33" s="17">
        <f>IF(SSAC="Y",0,3)</f>
        <v>3</v>
      </c>
      <c r="T33" s="16" t="s">
        <v>4259</v>
      </c>
      <c r="U33" s="20">
        <v>1.0391090000000001</v>
      </c>
      <c r="V33" s="16" t="s">
        <v>6072</v>
      </c>
      <c r="W33" s="17">
        <f>IF(SSAC="Y",0,2)</f>
        <v>2</v>
      </c>
      <c r="X33" s="16" t="s">
        <v>4261</v>
      </c>
      <c r="Y33" s="20">
        <v>1.064954</v>
      </c>
      <c r="Z33" s="16" t="s">
        <v>6098</v>
      </c>
      <c r="AA33" s="17">
        <f>SUM(PRODUCT(A3L726C2,A3L726C3))/A3L726C1</f>
        <v>-1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109409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105224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95678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94446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92979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109409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CBF41-AE1A-480E-BA3D-F60A5D410CB6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IF(SSAC="Y",0,38)</f>
        <v>38</v>
      </c>
      <c r="H8" s="16" t="s">
        <v>4253</v>
      </c>
      <c r="I8" s="20">
        <v>1</v>
      </c>
      <c r="J8" s="16" t="s">
        <v>6069</v>
      </c>
      <c r="K8" s="17">
        <f>IF(SSAC="Y",0,56)</f>
        <v>56</v>
      </c>
      <c r="L8" s="16" t="s">
        <v>4255</v>
      </c>
      <c r="M8" s="20">
        <v>1.0755410000000001</v>
      </c>
      <c r="N8" s="16" t="s">
        <v>6070</v>
      </c>
      <c r="O8" s="17">
        <f>IF(SSAC="Y",0,111)</f>
        <v>111</v>
      </c>
      <c r="P8" s="16" t="s">
        <v>4257</v>
      </c>
      <c r="Q8" s="20">
        <v>0.98826579999999997</v>
      </c>
      <c r="R8" s="16" t="s">
        <v>6071</v>
      </c>
      <c r="S8" s="17">
        <f>IF(SSAC="Y",0,16)</f>
        <v>16</v>
      </c>
      <c r="T8" s="16" t="s">
        <v>4259</v>
      </c>
      <c r="U8" s="20">
        <v>0.7997746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38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IF(SSAC="Y",0,47)</f>
        <v>47</v>
      </c>
      <c r="H9" s="16" t="s">
        <v>4253</v>
      </c>
      <c r="I9" s="20">
        <v>1</v>
      </c>
      <c r="J9" s="16" t="s">
        <v>6069</v>
      </c>
      <c r="K9" s="17">
        <f>IF(SSAC="Y",0,67)</f>
        <v>67</v>
      </c>
      <c r="L9" s="16" t="s">
        <v>4255</v>
      </c>
      <c r="M9" s="20">
        <v>1.0755410000000001</v>
      </c>
      <c r="N9" s="16" t="s">
        <v>6070</v>
      </c>
      <c r="O9" s="17">
        <f>IF(SSAC="Y",0,132)</f>
        <v>132</v>
      </c>
      <c r="P9" s="16" t="s">
        <v>4257</v>
      </c>
      <c r="Q9" s="20">
        <v>0.98826579999999997</v>
      </c>
      <c r="R9" s="16" t="s">
        <v>6071</v>
      </c>
      <c r="S9" s="17">
        <f>IF(SSAC="Y",0,324)</f>
        <v>324</v>
      </c>
      <c r="T9" s="16" t="s">
        <v>4259</v>
      </c>
      <c r="U9" s="20">
        <v>0.7997746</v>
      </c>
      <c r="V9" s="16" t="s">
        <v>6072</v>
      </c>
      <c r="W9" s="17">
        <f>IF(SSAC="Y",0,-121)</f>
        <v>-121</v>
      </c>
      <c r="X9" s="16" t="s">
        <v>4261</v>
      </c>
      <c r="Y9" s="20">
        <v>0.80326549999999997</v>
      </c>
      <c r="Z9" s="16" t="s">
        <v>6110</v>
      </c>
      <c r="AA9" s="17">
        <f>SUM(PRODUCT(A3L802C2,A3L802C3))/A3L802C1</f>
        <v>47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IF(SSAC="Y",0,1)</f>
        <v>1</v>
      </c>
      <c r="H10" s="16" t="s">
        <v>4253</v>
      </c>
      <c r="I10" s="20">
        <v>1</v>
      </c>
      <c r="J10" s="16" t="s">
        <v>6069</v>
      </c>
      <c r="K10" s="17">
        <f>IF(SSAC="Y",0,1)</f>
        <v>1</v>
      </c>
      <c r="L10" s="16" t="s">
        <v>4255</v>
      </c>
      <c r="M10" s="20">
        <v>1.0755410000000001</v>
      </c>
      <c r="N10" s="16" t="s">
        <v>6070</v>
      </c>
      <c r="O10" s="17">
        <f>IF(SSAC="Y",0,1)</f>
        <v>1</v>
      </c>
      <c r="P10" s="16" t="s">
        <v>4257</v>
      </c>
      <c r="Q10" s="20">
        <v>0.98826579999999997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1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IF(SSAC="Y",0,1)</f>
        <v>1</v>
      </c>
      <c r="P11" s="16" t="s">
        <v>4257</v>
      </c>
      <c r="Q11" s="20">
        <v>0.98826579999999997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IF(SSAC="Y",0,51)</f>
        <v>51</v>
      </c>
      <c r="H12" s="16" t="s">
        <v>4253</v>
      </c>
      <c r="I12" s="20">
        <v>1</v>
      </c>
      <c r="J12" s="16" t="s">
        <v>6069</v>
      </c>
      <c r="K12" s="17">
        <f>IF(SSAC="Y",0,70)</f>
        <v>70</v>
      </c>
      <c r="L12" s="16" t="s">
        <v>4255</v>
      </c>
      <c r="M12" s="20">
        <v>1.0755410000000001</v>
      </c>
      <c r="N12" s="16" t="s">
        <v>6070</v>
      </c>
      <c r="O12" s="17">
        <f>IF(SSAC="Y",0,132)</f>
        <v>132</v>
      </c>
      <c r="P12" s="16" t="s">
        <v>4257</v>
      </c>
      <c r="Q12" s="20">
        <v>0.98826579999999997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51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IF(SSAC="Y",0,77)</f>
        <v>77</v>
      </c>
      <c r="H14" s="16" t="s">
        <v>4253</v>
      </c>
      <c r="I14" s="20">
        <v>1</v>
      </c>
      <c r="J14" s="16" t="s">
        <v>6069</v>
      </c>
      <c r="K14" s="17">
        <f>IF(SSAC="Y",0,101)</f>
        <v>101</v>
      </c>
      <c r="L14" s="16" t="s">
        <v>4255</v>
      </c>
      <c r="M14" s="20">
        <v>1.0755410000000001</v>
      </c>
      <c r="N14" s="16" t="s">
        <v>6070</v>
      </c>
      <c r="O14" s="17">
        <f>IF(SSAC="Y",0,187)</f>
        <v>187</v>
      </c>
      <c r="P14" s="16" t="s">
        <v>4257</v>
      </c>
      <c r="Q14" s="20">
        <v>0.98826579999999997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IF(SSAC="Y",0,-4)</f>
        <v>-4</v>
      </c>
      <c r="X14" s="16" t="s">
        <v>4261</v>
      </c>
      <c r="Y14" s="20">
        <v>0.80326549999999997</v>
      </c>
      <c r="Z14" s="16" t="s">
        <v>6115</v>
      </c>
      <c r="AA14" s="17">
        <f>SUM(PRODUCT(A3L807C2,A3L807C3))/A3L807C1</f>
        <v>77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IF(SSAC="Y",0,131)</f>
        <v>131</v>
      </c>
      <c r="H15" s="16" t="s">
        <v>4253</v>
      </c>
      <c r="I15" s="20">
        <v>1</v>
      </c>
      <c r="J15" s="16" t="s">
        <v>6069</v>
      </c>
      <c r="K15" s="17">
        <f>IF(SSAC="Y",0,183)</f>
        <v>183</v>
      </c>
      <c r="L15" s="16" t="s">
        <v>4255</v>
      </c>
      <c r="M15" s="20">
        <v>1.0755410000000001</v>
      </c>
      <c r="N15" s="16" t="s">
        <v>6070</v>
      </c>
      <c r="O15" s="17">
        <f>IF(SSAC="Y",0,354)</f>
        <v>354</v>
      </c>
      <c r="P15" s="16" t="s">
        <v>4257</v>
      </c>
      <c r="Q15" s="20">
        <v>0.98826579999999997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IF(SSAC="Y",0,44)</f>
        <v>44</v>
      </c>
      <c r="X15" s="16" t="s">
        <v>4261</v>
      </c>
      <c r="Y15" s="20">
        <v>0.80326549999999997</v>
      </c>
      <c r="Z15" s="16" t="s">
        <v>6116</v>
      </c>
      <c r="AA15" s="17">
        <f>SUM(PRODUCT(A3L808C2,A3L808C3))/A3L808C1</f>
        <v>131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IF(SSAC="Y",0,29)</f>
        <v>29</v>
      </c>
      <c r="H16" s="16" t="s">
        <v>4253</v>
      </c>
      <c r="I16" s="20">
        <v>1</v>
      </c>
      <c r="J16" s="16" t="s">
        <v>6069</v>
      </c>
      <c r="K16" s="17">
        <f>IF(SSAC="Y",0,43)</f>
        <v>43</v>
      </c>
      <c r="L16" s="16" t="s">
        <v>4255</v>
      </c>
      <c r="M16" s="20">
        <v>1.0755410000000001</v>
      </c>
      <c r="N16" s="16" t="s">
        <v>6070</v>
      </c>
      <c r="O16" s="17">
        <f>IF(SSAC="Y",0,84)</f>
        <v>84</v>
      </c>
      <c r="P16" s="16" t="s">
        <v>4257</v>
      </c>
      <c r="Q16" s="20">
        <v>0.98826579999999997</v>
      </c>
      <c r="R16" s="16" t="s">
        <v>6071</v>
      </c>
      <c r="S16" s="17">
        <f>IF(SSAC="Y",0,683)</f>
        <v>683</v>
      </c>
      <c r="T16" s="16" t="s">
        <v>4259</v>
      </c>
      <c r="U16" s="20">
        <v>0.7997746</v>
      </c>
      <c r="V16" s="16" t="s">
        <v>6072</v>
      </c>
      <c r="W16" s="17">
        <f>IF(SSAC="Y",0,1699)</f>
        <v>1699</v>
      </c>
      <c r="X16" s="16" t="s">
        <v>4261</v>
      </c>
      <c r="Y16" s="20">
        <v>0.80326549999999997</v>
      </c>
      <c r="Z16" s="16" t="s">
        <v>6117</v>
      </c>
      <c r="AA16" s="17">
        <f>SUM(PRODUCT(A3L809C2,A3L809C3))/A3L809C1</f>
        <v>29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IF(SSAC="Y",0,1)</f>
        <v>1</v>
      </c>
      <c r="P17" s="16" t="s">
        <v>4257</v>
      </c>
      <c r="Q17" s="20">
        <v>0.98826579999999997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IF(SSAC="Y",0,3748)</f>
        <v>3748</v>
      </c>
      <c r="H18" s="16" t="s">
        <v>4253</v>
      </c>
      <c r="I18" s="20">
        <v>1</v>
      </c>
      <c r="J18" s="16" t="s">
        <v>6069</v>
      </c>
      <c r="K18" s="17">
        <f>IF(SSAC="Y",0,3550)</f>
        <v>3550</v>
      </c>
      <c r="L18" s="16" t="s">
        <v>4255</v>
      </c>
      <c r="M18" s="20">
        <v>1.0755410000000001</v>
      </c>
      <c r="N18" s="16" t="s">
        <v>6070</v>
      </c>
      <c r="O18" s="17">
        <f>IF(SSAC="Y",0,3311)</f>
        <v>3311</v>
      </c>
      <c r="P18" s="16" t="s">
        <v>4257</v>
      </c>
      <c r="Q18" s="20">
        <v>0.98826579999999997</v>
      </c>
      <c r="R18" s="16" t="s">
        <v>6071</v>
      </c>
      <c r="S18" s="17">
        <f>IF(SSAC="Y",0,3349)</f>
        <v>3349</v>
      </c>
      <c r="T18" s="16" t="s">
        <v>4259</v>
      </c>
      <c r="U18" s="20">
        <v>0.7997746</v>
      </c>
      <c r="V18" s="16" t="s">
        <v>6072</v>
      </c>
      <c r="W18" s="17">
        <f>IF(SSAC="Y",0,2875)</f>
        <v>2875</v>
      </c>
      <c r="X18" s="16" t="s">
        <v>4261</v>
      </c>
      <c r="Y18" s="20">
        <v>0.80326549999999997</v>
      </c>
      <c r="Z18" s="16" t="s">
        <v>6119</v>
      </c>
      <c r="AA18" s="17">
        <f>SUM(PRODUCT(A3L811C2,A3L811C3))/A3L811C1</f>
        <v>3748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IF(SSAC="Y",0,1)</f>
        <v>1</v>
      </c>
      <c r="P19" s="16" t="s">
        <v>4257</v>
      </c>
      <c r="Q19" s="20">
        <v>0.98826579999999997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IF(SSAC="Y",0,2)</f>
        <v>2</v>
      </c>
      <c r="H21" s="16" t="s">
        <v>4253</v>
      </c>
      <c r="I21" s="20">
        <v>1</v>
      </c>
      <c r="J21" s="16" t="s">
        <v>6069</v>
      </c>
      <c r="K21" s="17">
        <f>IF(SSAC="Y",0,3)</f>
        <v>3</v>
      </c>
      <c r="L21" s="16" t="s">
        <v>4255</v>
      </c>
      <c r="M21" s="20">
        <v>1.0755410000000001</v>
      </c>
      <c r="N21" s="16" t="s">
        <v>6070</v>
      </c>
      <c r="O21" s="17">
        <f>IF(SSAC="Y",0,4)</f>
        <v>4</v>
      </c>
      <c r="P21" s="16" t="s">
        <v>4257</v>
      </c>
      <c r="Q21" s="20">
        <v>0.98826579999999997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2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IF(SSAC="Y",0,2)</f>
        <v>2</v>
      </c>
      <c r="H22" s="16" t="s">
        <v>4253</v>
      </c>
      <c r="I22" s="20">
        <v>1</v>
      </c>
      <c r="J22" s="16" t="s">
        <v>6069</v>
      </c>
      <c r="K22" s="17">
        <f>IF(SSAC="Y",0,3)</f>
        <v>3</v>
      </c>
      <c r="L22" s="16" t="s">
        <v>4255</v>
      </c>
      <c r="M22" s="20">
        <v>1.0755410000000001</v>
      </c>
      <c r="N22" s="16" t="s">
        <v>6070</v>
      </c>
      <c r="O22" s="17">
        <f>IF(SSAC="Y",0,6)</f>
        <v>6</v>
      </c>
      <c r="P22" s="16" t="s">
        <v>4257</v>
      </c>
      <c r="Q22" s="20">
        <v>0.98826579999999997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2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IF(SSAC="Y",0,4)</f>
        <v>4</v>
      </c>
      <c r="H26" s="16" t="s">
        <v>4253</v>
      </c>
      <c r="I26" s="20">
        <v>1</v>
      </c>
      <c r="J26" s="16" t="s">
        <v>6069</v>
      </c>
      <c r="K26" s="17">
        <f>IF(SSAC="Y",0,6)</f>
        <v>6</v>
      </c>
      <c r="L26" s="16" t="s">
        <v>4255</v>
      </c>
      <c r="M26" s="20">
        <v>1.0755410000000001</v>
      </c>
      <c r="N26" s="16" t="s">
        <v>6070</v>
      </c>
      <c r="O26" s="17">
        <f>IF(SSAC="Y",0,11)</f>
        <v>11</v>
      </c>
      <c r="P26" s="16" t="s">
        <v>4257</v>
      </c>
      <c r="Q26" s="20">
        <v>0.98826579999999997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4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IF(SSAC="Y",0,11)</f>
        <v>11</v>
      </c>
      <c r="H27" s="16" t="s">
        <v>4253</v>
      </c>
      <c r="I27" s="20">
        <v>1</v>
      </c>
      <c r="J27" s="16" t="s">
        <v>6069</v>
      </c>
      <c r="K27" s="17">
        <f>IF(SSAC="Y",0,13)</f>
        <v>13</v>
      </c>
      <c r="L27" s="16" t="s">
        <v>4255</v>
      </c>
      <c r="M27" s="20">
        <v>1.0755410000000001</v>
      </c>
      <c r="N27" s="16" t="s">
        <v>6070</v>
      </c>
      <c r="O27" s="17">
        <f>IF(SSAC="Y",0,23)</f>
        <v>23</v>
      </c>
      <c r="P27" s="16" t="s">
        <v>4257</v>
      </c>
      <c r="Q27" s="20">
        <v>0.98826579999999997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IF(SSAC="Y",0,-2)</f>
        <v>-2</v>
      </c>
      <c r="X27" s="16" t="s">
        <v>4261</v>
      </c>
      <c r="Y27" s="20">
        <v>0.80326549999999997</v>
      </c>
      <c r="Z27" s="16" t="s">
        <v>6128</v>
      </c>
      <c r="AA27" s="17">
        <f>SUM(PRODUCT(A3L820C2,A3L820C3))/A3L820C1</f>
        <v>11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IF(SSAC="Y",0,24)</f>
        <v>24</v>
      </c>
      <c r="H28" s="16" t="s">
        <v>4253</v>
      </c>
      <c r="I28" s="20">
        <v>1</v>
      </c>
      <c r="J28" s="16" t="s">
        <v>6069</v>
      </c>
      <c r="K28" s="17">
        <f>IF(SSAC="Y",0,30)</f>
        <v>30</v>
      </c>
      <c r="L28" s="16" t="s">
        <v>4255</v>
      </c>
      <c r="M28" s="20">
        <v>1.0755410000000001</v>
      </c>
      <c r="N28" s="16" t="s">
        <v>6070</v>
      </c>
      <c r="O28" s="17">
        <f>IF(SSAC="Y",0,50)</f>
        <v>50</v>
      </c>
      <c r="P28" s="16" t="s">
        <v>4257</v>
      </c>
      <c r="Q28" s="20">
        <v>0.98826579999999997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IF(SSAC="Y",0,-63)</f>
        <v>-63</v>
      </c>
      <c r="X28" s="16" t="s">
        <v>4261</v>
      </c>
      <c r="Y28" s="20">
        <v>0.80326549999999997</v>
      </c>
      <c r="Z28" s="16" t="s">
        <v>6129</v>
      </c>
      <c r="AA28" s="17">
        <f>SUM(PRODUCT(A3L821C2,A3L821C3))/A3L821C1</f>
        <v>24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IF(SSAC="Y",0,1)</f>
        <v>1</v>
      </c>
      <c r="H30" s="16" t="s">
        <v>4253</v>
      </c>
      <c r="I30" s="20">
        <v>1</v>
      </c>
      <c r="J30" s="16" t="s">
        <v>6069</v>
      </c>
      <c r="K30" s="17">
        <f>IF(SSAC="Y",0,1)</f>
        <v>1</v>
      </c>
      <c r="L30" s="16" t="s">
        <v>4255</v>
      </c>
      <c r="M30" s="20">
        <v>1.0755410000000001</v>
      </c>
      <c r="N30" s="16" t="s">
        <v>6070</v>
      </c>
      <c r="O30" s="17">
        <f>IF(SSAC="Y",0,2)</f>
        <v>2</v>
      </c>
      <c r="P30" s="16" t="s">
        <v>4257</v>
      </c>
      <c r="Q30" s="20">
        <v>0.98826579999999997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1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IF(SSAC="Y",0,1)</f>
        <v>1</v>
      </c>
      <c r="H31" s="16" t="s">
        <v>4253</v>
      </c>
      <c r="I31" s="20">
        <v>1</v>
      </c>
      <c r="J31" s="16" t="s">
        <v>6069</v>
      </c>
      <c r="K31" s="17">
        <f>IF(SSAC="Y",0,1)</f>
        <v>1</v>
      </c>
      <c r="L31" s="16" t="s">
        <v>4255</v>
      </c>
      <c r="M31" s="20">
        <v>1.0755410000000001</v>
      </c>
      <c r="N31" s="16" t="s">
        <v>6070</v>
      </c>
      <c r="O31" s="17">
        <f>IF(SSAC="Y",0,2)</f>
        <v>2</v>
      </c>
      <c r="P31" s="16" t="s">
        <v>4257</v>
      </c>
      <c r="Q31" s="20">
        <v>0.98826579999999997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1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13</v>
      </c>
      <c r="H32" s="16" t="s">
        <v>4253</v>
      </c>
      <c r="I32" s="20">
        <v>1</v>
      </c>
      <c r="J32" s="16" t="s">
        <v>6069</v>
      </c>
      <c r="K32" s="17">
        <v>17</v>
      </c>
      <c r="L32" s="16" t="s">
        <v>4255</v>
      </c>
      <c r="M32" s="20">
        <v>1.0755410000000001</v>
      </c>
      <c r="N32" s="16" t="s">
        <v>6070</v>
      </c>
      <c r="O32" s="17">
        <v>33</v>
      </c>
      <c r="P32" s="16" t="s">
        <v>4257</v>
      </c>
      <c r="Q32" s="20">
        <v>0.98826579999999997</v>
      </c>
      <c r="R32" s="16" t="s">
        <v>6071</v>
      </c>
      <c r="S32" s="17">
        <v>1608</v>
      </c>
      <c r="T32" s="16" t="s">
        <v>4259</v>
      </c>
      <c r="U32" s="20">
        <v>0.7997746</v>
      </c>
      <c r="V32" s="16" t="s">
        <v>6072</v>
      </c>
      <c r="W32" s="17">
        <v>138</v>
      </c>
      <c r="X32" s="16" t="s">
        <v>4261</v>
      </c>
      <c r="Y32" s="20">
        <v>0.80326549999999997</v>
      </c>
      <c r="Z32" s="16" t="s">
        <v>6133</v>
      </c>
      <c r="AA32" s="17">
        <f>SUM(PRODUCT(A3L825C2,A3L825C3))/A3L825C1</f>
        <v>13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IF(SSAC="Y",0,11)</f>
        <v>11</v>
      </c>
      <c r="H33" s="16" t="s">
        <v>4253</v>
      </c>
      <c r="I33" s="20">
        <v>1</v>
      </c>
      <c r="J33" s="16" t="s">
        <v>6069</v>
      </c>
      <c r="K33" s="17">
        <f>IF(SSAC="Y",0,15)</f>
        <v>15</v>
      </c>
      <c r="L33" s="16" t="s">
        <v>4255</v>
      </c>
      <c r="M33" s="20">
        <v>1.0755410000000001</v>
      </c>
      <c r="N33" s="16" t="s">
        <v>6070</v>
      </c>
      <c r="O33" s="17">
        <f>IF(SSAC="Y",0,29)</f>
        <v>29</v>
      </c>
      <c r="P33" s="16" t="s">
        <v>4257</v>
      </c>
      <c r="Q33" s="20">
        <v>0.98826579999999997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11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IF(SSAC="Y",0,6)</f>
        <v>6</v>
      </c>
      <c r="H35" s="16" t="s">
        <v>4253</v>
      </c>
      <c r="I35" s="20">
        <v>1</v>
      </c>
      <c r="J35" s="16" t="s">
        <v>6069</v>
      </c>
      <c r="K35" s="17">
        <f>IF(SSAC="Y",0,8)</f>
        <v>8</v>
      </c>
      <c r="L35" s="16" t="s">
        <v>4255</v>
      </c>
      <c r="M35" s="20">
        <v>1.0755410000000001</v>
      </c>
      <c r="N35" s="16" t="s">
        <v>6070</v>
      </c>
      <c r="O35" s="17">
        <f>IF(SSAC="Y",0,12)</f>
        <v>12</v>
      </c>
      <c r="P35" s="16" t="s">
        <v>4257</v>
      </c>
      <c r="Q35" s="20">
        <v>0.98826579999999997</v>
      </c>
      <c r="R35" s="16" t="s">
        <v>6071</v>
      </c>
      <c r="S35" s="17">
        <f>IF(SSAC="Y",0,-465)</f>
        <v>-465</v>
      </c>
      <c r="T35" s="16" t="s">
        <v>4259</v>
      </c>
      <c r="U35" s="20">
        <v>0.7997746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6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4197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4168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4487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5515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4566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4197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E14333-34F1-4BBD-B4EF-CF7F20A74E05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IF(SSAC="Y",0,361399)</f>
        <v>361399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IF(SSAC="Y",0,441779)</f>
        <v>441779</v>
      </c>
      <c r="F9" s="16" t="s">
        <v>6197</v>
      </c>
      <c r="G9" s="17">
        <f>IF(SSAC="Y",0,62553)</f>
        <v>62553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62553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IF(SSAC="Y",0,4678)</f>
        <v>4678</v>
      </c>
      <c r="F10" s="16" t="s">
        <v>6197</v>
      </c>
      <c r="G10" s="17">
        <f>IF(SSAC="Y",0,762)</f>
        <v>762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762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IF(SSAC="Y",0,2731)</f>
        <v>2731</v>
      </c>
      <c r="F11" s="16" t="s">
        <v>6197</v>
      </c>
      <c r="G11" s="17">
        <f>IF(SSAC="Y",0,929)</f>
        <v>929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929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IF(SSAC="Y",0,477096)</f>
        <v>477096</v>
      </c>
      <c r="F12" s="16" t="s">
        <v>6197</v>
      </c>
      <c r="G12" s="17">
        <f>IF(SSAC="Y",0,64221)</f>
        <v>64221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64221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IF(SSAC="Y",0,726854)</f>
        <v>726854</v>
      </c>
      <c r="F14" s="16" t="s">
        <v>6197</v>
      </c>
      <c r="G14" s="17">
        <f>IF(SSAC="Y",0,195590)</f>
        <v>195590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195590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IF(SSAC="Y",0,1237479)</f>
        <v>1237479</v>
      </c>
      <c r="F15" s="16" t="s">
        <v>6197</v>
      </c>
      <c r="G15" s="17">
        <f>IF(SSAC="Y",0,259570)</f>
        <v>259570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259570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IF(SSAC="Y",0,277451)</f>
        <v>277451</v>
      </c>
      <c r="F16" s="16" t="s">
        <v>6197</v>
      </c>
      <c r="G16" s="17">
        <f>IF(SSAC="Y",0,87171)</f>
        <v>87171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87171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IF(SSAC="Y",0,3117)</f>
        <v>3117</v>
      </c>
      <c r="F17" s="16" t="s">
        <v>6197</v>
      </c>
      <c r="G17" s="17">
        <f>IF(SSAC="Y",0,1508)</f>
        <v>1508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1508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IF(SSAC="Y",0,48976)</f>
        <v>48976</v>
      </c>
      <c r="F18" s="16" t="s">
        <v>6197</v>
      </c>
      <c r="G18" s="17">
        <f>IF(SSAC="Y",0,13412)</f>
        <v>13412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13412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IF(SSAC="Y",0,2947)</f>
        <v>2947</v>
      </c>
      <c r="F19" s="16" t="s">
        <v>6197</v>
      </c>
      <c r="G19" s="17">
        <f>IF(SSAC="Y",0,1029)</f>
        <v>1029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1029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IF(SSAC="Y",0,34)</f>
        <v>34</v>
      </c>
      <c r="F20" s="16" t="s">
        <v>6197</v>
      </c>
      <c r="G20" s="17">
        <f>IF(SSAC="Y",0,23)</f>
        <v>23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23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IF(SSAC="Y",0,18586)</f>
        <v>18586</v>
      </c>
      <c r="F21" s="16" t="s">
        <v>6197</v>
      </c>
      <c r="G21" s="17">
        <f>IF(SSAC="Y",0,4306)</f>
        <v>4306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4306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IF(SSAC="Y",0,19914)</f>
        <v>19914</v>
      </c>
      <c r="F22" s="16" t="s">
        <v>6197</v>
      </c>
      <c r="G22" s="17">
        <f>IF(SSAC="Y",0,5388)</f>
        <v>5388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5388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IF(SSAC="Y",0,0)</f>
        <v>0</v>
      </c>
      <c r="F24" s="16" t="s">
        <v>6197</v>
      </c>
      <c r="G24" s="17">
        <f>IF(SSAC="Y",0,0)</f>
        <v>0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0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IF(SSAC="Y",0,37508)</f>
        <v>37508</v>
      </c>
      <c r="F26" s="16" t="s">
        <v>6197</v>
      </c>
      <c r="G26" s="17">
        <f>IF(SSAC="Y",0,10248)</f>
        <v>10248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10248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IF(SSAC="Y",0,104629)</f>
        <v>104629</v>
      </c>
      <c r="F27" s="16" t="s">
        <v>6197</v>
      </c>
      <c r="G27" s="17">
        <f>IF(SSAC="Y",0,16136)</f>
        <v>16136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16136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IF(SSAC="Y",0,224312)</f>
        <v>224312</v>
      </c>
      <c r="F28" s="16" t="s">
        <v>6197</v>
      </c>
      <c r="G28" s="17">
        <f>IF(SSAC="Y",0,44151)</f>
        <v>44151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44151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IF(SSAC="Y",0,11)</f>
        <v>11</v>
      </c>
      <c r="F29" s="16" t="s">
        <v>6197</v>
      </c>
      <c r="G29" s="17">
        <f>IF(SSAC="Y",0,9)</f>
        <v>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9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IF(SSAC="Y",0,7118)</f>
        <v>7118</v>
      </c>
      <c r="F30" s="16" t="s">
        <v>6197</v>
      </c>
      <c r="G30" s="17">
        <f>IF(SSAC="Y",0,831)</f>
        <v>831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831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IF(SSAC="Y",0,6077)</f>
        <v>6077</v>
      </c>
      <c r="F31" s="16" t="s">
        <v>6197</v>
      </c>
      <c r="G31" s="17">
        <f>IF(SSAC="Y",0,1137)</f>
        <v>1137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1137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117764</v>
      </c>
      <c r="F32" s="16" t="s">
        <v>6197</v>
      </c>
      <c r="G32" s="17">
        <v>38651</v>
      </c>
      <c r="H32" s="16" t="s">
        <v>6198</v>
      </c>
      <c r="I32" s="17">
        <v>0</v>
      </c>
      <c r="J32" s="16" t="s">
        <v>6222</v>
      </c>
      <c r="K32" s="17">
        <f>SUM(A4L125C2,A4L125C3)</f>
        <v>38651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IF(SSAC="Y",0,105322)</f>
        <v>105322</v>
      </c>
      <c r="F33" s="16" t="s">
        <v>6197</v>
      </c>
      <c r="G33" s="17">
        <f>IF(SSAC="Y",0,16701)</f>
        <v>16701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16701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IF(SSAC="Y",0,10516)</f>
        <v>10516</v>
      </c>
      <c r="F34" s="16" t="s">
        <v>6197</v>
      </c>
      <c r="G34" s="17">
        <f>IF(SSAC="Y",0,1773)</f>
        <v>1773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1773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IF(SSAC="Y",0,386)</f>
        <v>386</v>
      </c>
      <c r="F35" s="16" t="s">
        <v>6197</v>
      </c>
      <c r="G35" s="17">
        <f>IF(SSAC="Y",0,382)</f>
        <v>382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382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4236684</v>
      </c>
      <c r="F39" s="16" t="s">
        <v>6230</v>
      </c>
      <c r="G39" s="17">
        <f>SUM(A4L101C2:A4L131C2)</f>
        <v>826481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826481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579565</v>
      </c>
      <c r="F40" s="16" t="s">
        <v>6197</v>
      </c>
      <c r="G40" s="17">
        <v>161105</v>
      </c>
      <c r="H40" s="16" t="s">
        <v>6198</v>
      </c>
      <c r="I40" s="17">
        <v>0</v>
      </c>
      <c r="J40" s="16" t="s">
        <v>6233</v>
      </c>
      <c r="K40" s="17">
        <f>SUM(A4L133C2,A4L133C3)</f>
        <v>161105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401803</v>
      </c>
      <c r="F41" s="16" t="s">
        <v>6197</v>
      </c>
      <c r="G41" s="17">
        <v>171362</v>
      </c>
      <c r="H41" s="16" t="s">
        <v>6198</v>
      </c>
      <c r="I41" s="17">
        <v>0</v>
      </c>
      <c r="J41" s="16" t="s">
        <v>6234</v>
      </c>
      <c r="K41" s="17">
        <f>SUM(A4L134C2,A4L134C3)</f>
        <v>171362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450</v>
      </c>
      <c r="F42" s="16" t="s">
        <v>6197</v>
      </c>
      <c r="G42" s="17">
        <v>212</v>
      </c>
      <c r="H42" s="16" t="s">
        <v>6198</v>
      </c>
      <c r="I42" s="17">
        <v>0</v>
      </c>
      <c r="J42" s="16" t="s">
        <v>6235</v>
      </c>
      <c r="K42" s="17">
        <f>SUM(A4L135C2,A4L135C3)</f>
        <v>212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7117</v>
      </c>
      <c r="F43" s="16" t="s">
        <v>6197</v>
      </c>
      <c r="G43" s="17">
        <v>998</v>
      </c>
      <c r="H43" s="16" t="s">
        <v>6198</v>
      </c>
      <c r="I43" s="17">
        <v>0</v>
      </c>
      <c r="J43" s="16" t="s">
        <v>6236</v>
      </c>
      <c r="K43" s="17">
        <f>SUM(A4L136C2,A4L136C3)</f>
        <v>998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17672</v>
      </c>
      <c r="F45" s="16" t="s">
        <v>6197</v>
      </c>
      <c r="G45" s="17">
        <v>7393</v>
      </c>
      <c r="H45" s="16" t="s">
        <v>6198</v>
      </c>
      <c r="I45" s="17">
        <v>0</v>
      </c>
      <c r="J45" s="16" t="s">
        <v>6238</v>
      </c>
      <c r="K45" s="17">
        <f>SUM(A4L138C2,A4L138C3)</f>
        <v>7393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24702</v>
      </c>
      <c r="F46" s="16" t="s">
        <v>6197</v>
      </c>
      <c r="G46" s="17">
        <v>15451</v>
      </c>
      <c r="H46" s="16" t="s">
        <v>6198</v>
      </c>
      <c r="I46" s="17">
        <v>0</v>
      </c>
      <c r="J46" s="16" t="s">
        <v>6239</v>
      </c>
      <c r="K46" s="17">
        <f>SUM(A4L139C2,A4L139C3)</f>
        <v>15451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31039</v>
      </c>
      <c r="F47" s="16" t="s">
        <v>6197</v>
      </c>
      <c r="G47" s="17">
        <v>8843</v>
      </c>
      <c r="H47" s="16" t="s">
        <v>6198</v>
      </c>
      <c r="I47" s="17">
        <v>0</v>
      </c>
      <c r="J47" s="16" t="s">
        <v>6240</v>
      </c>
      <c r="K47" s="17">
        <f>SUM(A4L140C2,A4L140C3)</f>
        <v>8843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1062348</v>
      </c>
      <c r="F48" s="16" t="s">
        <v>6242</v>
      </c>
      <c r="G48" s="17">
        <f>SUM(A4L133C2:A4L140C2)</f>
        <v>365364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365364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IF(SSAC="Y",0,IF(INCL_ACCT_76="N",0,4684))</f>
        <v>4684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IF(SSAC="Y",0,IF(INCL_ACCT_80="N",0,1135))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IF(SSAC="Y",0,IF(INCL_ACCT_90="N",0,183265))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5303716</v>
      </c>
      <c r="F52" s="16" t="s">
        <v>6249</v>
      </c>
      <c r="G52" s="17">
        <f>SUM(A4L141C2:A4L144C2)+A4L132C2</f>
        <v>1191845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1191845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B3509-9522-4171-A761-C316E4FBE16B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6469A-D6A9-47AE-9548-F68993F77F31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IF(SSAC="Y",0,63320)</f>
        <v>63320</v>
      </c>
      <c r="F8" s="16" t="s">
        <v>6277</v>
      </c>
      <c r="G8" s="17">
        <f>A4L201C1</f>
        <v>63320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IF(SSAC="Y",0,1342982)</f>
        <v>1342982</v>
      </c>
      <c r="F9" s="16" t="s">
        <v>6279</v>
      </c>
      <c r="G9" s="17">
        <f>A4L202C1</f>
        <v>1342982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8.3199999999999996E-2</v>
      </c>
      <c r="F10" s="16" t="s">
        <v>6281</v>
      </c>
      <c r="G10" s="20">
        <f>IF(EMBEDDED_COC="N",A4L205C1,A4L203C1)</f>
        <v>0.151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8.5300000000000001E-2</v>
      </c>
      <c r="F11" s="16" t="s">
        <v>6283</v>
      </c>
      <c r="G11" s="20">
        <f>IF(EMBEDDED_COC="N",A4L205C1,A4L204C1)</f>
        <v>0.151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0.151</v>
      </c>
      <c r="F12" s="16" t="s">
        <v>6285</v>
      </c>
      <c r="G12" s="20">
        <f>IF(EMBEDDED_COC="N",A4L205C1,0)</f>
        <v>0.151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B2A36-FF07-4D02-AB78-0A9DBC3C1940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BBEF7-0E81-467C-9350-C414AF6D4823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46361.560342633333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186.64092163333336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10346.2610014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35741.249783066669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186.37741559999998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-274.31306419999601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52756.227290633338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746.89277526666672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20345.605862266668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32174.874144966674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734.69069353333327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-247.94936513332505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999.33273986666666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1.3333333333333333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528.91607206666674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76.331744299999997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1633.7847282999999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132.70310466666666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3026.6854485666663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76.175407800000002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-4.1346568333337927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BDC16-50D4-4FEB-9EE0-6651CDFF9AB5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15403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15312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91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15403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13381</v>
      </c>
      <c r="F13" s="16" t="s">
        <v>6455</v>
      </c>
      <c r="G13" s="15">
        <f>B2L206C1*B2L205C1</f>
        <v>13381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1931</v>
      </c>
      <c r="F14" s="16" t="s">
        <v>6457</v>
      </c>
      <c r="G14" s="15">
        <f>B2L207C1*B2L205C1</f>
        <v>1931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15312</v>
      </c>
      <c r="F15" s="16" t="s">
        <v>6459</v>
      </c>
      <c r="G15" s="15">
        <f>B2L206C2+B2L207C2</f>
        <v>15312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91</v>
      </c>
      <c r="F16" s="16" t="s">
        <v>6460</v>
      </c>
      <c r="G16" s="15">
        <f>B2L209C1*B2L205C1</f>
        <v>91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5895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5608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287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5895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52</v>
      </c>
      <c r="F23" s="16" t="s">
        <v>6469</v>
      </c>
      <c r="G23" s="15">
        <f>B2L216C1*B2L214C1</f>
        <v>52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-23</v>
      </c>
      <c r="F24" s="16" t="s">
        <v>6471</v>
      </c>
      <c r="G24" s="15">
        <f>B2L217C1*B2L214C1</f>
        <v>-23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0</v>
      </c>
      <c r="F25" s="16" t="s">
        <v>6473</v>
      </c>
      <c r="G25" s="15">
        <f>B2L218C1*B2L214C1</f>
        <v>0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-33</v>
      </c>
      <c r="F26" s="16" t="s">
        <v>6475</v>
      </c>
      <c r="G26" s="15">
        <f>B2L219C1*B2L214C1</f>
        <v>-33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2742</v>
      </c>
      <c r="F27" s="16" t="s">
        <v>6477</v>
      </c>
      <c r="G27" s="15">
        <f>B2L220C1*B2L214C1</f>
        <v>2742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182</v>
      </c>
      <c r="F28" s="16" t="s">
        <v>6479</v>
      </c>
      <c r="G28" s="15">
        <f>B2L221C1*B2L214C1</f>
        <v>182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1</v>
      </c>
      <c r="F31" s="16" t="s">
        <v>6485</v>
      </c>
      <c r="G31" s="15">
        <f>B2L224C1*B2L214C1</f>
        <v>1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348</v>
      </c>
      <c r="F33" s="16" t="s">
        <v>6489</v>
      </c>
      <c r="G33" s="15">
        <f>B2L226C1*B2L214C1</f>
        <v>348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341</v>
      </c>
      <c r="F35" s="16" t="s">
        <v>6493</v>
      </c>
      <c r="G35" s="15">
        <f>B2L228C1*B2L214C1</f>
        <v>341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0</v>
      </c>
      <c r="F36" s="16" t="s">
        <v>6495</v>
      </c>
      <c r="G36" s="15">
        <f>B2L229C1*B2L214C1</f>
        <v>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-19</v>
      </c>
      <c r="F37" s="16" t="s">
        <v>6497</v>
      </c>
      <c r="G37" s="15">
        <f>B2L230C1*B2L214C1</f>
        <v>-19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2017</v>
      </c>
      <c r="F38" s="16" t="s">
        <v>6499</v>
      </c>
      <c r="G38" s="15">
        <f>B2L231C1*B2L214C1</f>
        <v>2017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5608</v>
      </c>
      <c r="F40" s="16" t="s">
        <v>6503</v>
      </c>
      <c r="G40" s="15">
        <f>SUM(B2L215C2:B2L232C2)</f>
        <v>5608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287</v>
      </c>
      <c r="F41" s="16" t="s">
        <v>6504</v>
      </c>
      <c r="G41" s="15">
        <f>B2L234C1*B2L214C1</f>
        <v>287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7055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6976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79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7055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580</v>
      </c>
      <c r="F52" s="16" t="s">
        <v>6521</v>
      </c>
      <c r="G52" s="15">
        <f>B2L245C1*B2L239C1</f>
        <v>580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10</v>
      </c>
      <c r="F57" s="16" t="s">
        <v>6531</v>
      </c>
      <c r="G57" s="15">
        <f>B2L250C1*B2L239C1</f>
        <v>10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4953</v>
      </c>
      <c r="F58" s="16" t="s">
        <v>6533</v>
      </c>
      <c r="G58" s="15">
        <f>B2L251C1*B2L239C1</f>
        <v>4953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79</v>
      </c>
      <c r="F59" s="16" t="s">
        <v>6534</v>
      </c>
      <c r="G59" s="15">
        <f>B2L252C1*B2L239C1</f>
        <v>79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1433</v>
      </c>
      <c r="F60" s="16" t="s">
        <v>6536</v>
      </c>
      <c r="G60" s="15">
        <f>B2L253C1*B2L239C1</f>
        <v>1433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580</v>
      </c>
      <c r="F61" s="16" t="s">
        <v>6538</v>
      </c>
      <c r="G61" s="15">
        <f>SUM(B2L240C2:B2L246C2)</f>
        <v>580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580</v>
      </c>
      <c r="F62" s="16" t="s">
        <v>6540</v>
      </c>
      <c r="G62" s="15">
        <f>B2L244C2+B2L245C2</f>
        <v>580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28353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180C0-C51D-4B15-8F1E-0F2AF68EAEFF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579565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579565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512135</v>
      </c>
      <c r="F11" s="16" t="s">
        <v>6580</v>
      </c>
      <c r="G11" s="15">
        <f>B2L304C1*B2L303C1</f>
        <v>512135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67430</v>
      </c>
      <c r="F12" s="16" t="s">
        <v>6582</v>
      </c>
      <c r="G12" s="15">
        <f>B2L305C1*B2L303C1</f>
        <v>67430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579565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401803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401803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208</v>
      </c>
      <c r="F18" s="16" t="s">
        <v>6590</v>
      </c>
      <c r="G18" s="15">
        <f>B2L311C1*B2L309C1</f>
        <v>208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106</v>
      </c>
      <c r="F19" s="16" t="s">
        <v>6592</v>
      </c>
      <c r="G19" s="15">
        <f>B2L312C1*B2L309C1</f>
        <v>106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0</v>
      </c>
      <c r="F20" s="16" t="s">
        <v>6594</v>
      </c>
      <c r="G20" s="15">
        <f>B2L313C1*B2L309C1</f>
        <v>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13858</v>
      </c>
      <c r="F21" s="16" t="s">
        <v>6596</v>
      </c>
      <c r="G21" s="15">
        <f>B2L314C1*B2L309C1</f>
        <v>13858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267977</v>
      </c>
      <c r="F22" s="16" t="s">
        <v>6598</v>
      </c>
      <c r="G22" s="15">
        <f>B2L315C1*B2L309C1</f>
        <v>267977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5204</v>
      </c>
      <c r="F23" s="16" t="s">
        <v>6600</v>
      </c>
      <c r="G23" s="15">
        <f>B2L316C1*B2L309C1</f>
        <v>5204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13409</v>
      </c>
      <c r="F28" s="16" t="s">
        <v>6610</v>
      </c>
      <c r="G28" s="15">
        <f>B2L321C1*B2L309C1</f>
        <v>13409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20011</v>
      </c>
      <c r="F30" s="16" t="s">
        <v>6614</v>
      </c>
      <c r="G30" s="15">
        <f>B2L323C1*B2L309C1</f>
        <v>20011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0</v>
      </c>
      <c r="F31" s="16" t="s">
        <v>6616</v>
      </c>
      <c r="G31" s="15">
        <f>B2L324C1*B2L309C1</f>
        <v>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179</v>
      </c>
      <c r="F32" s="16" t="s">
        <v>6618</v>
      </c>
      <c r="G32" s="15">
        <f>B2L325C1*B2L309C1</f>
        <v>179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80851</v>
      </c>
      <c r="F33" s="16" t="s">
        <v>6620</v>
      </c>
      <c r="G33" s="15">
        <f>B2L326C1*B2L309C1</f>
        <v>80851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401803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7117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7117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7117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7117</v>
      </c>
      <c r="F51" s="16" t="s">
        <v>6645</v>
      </c>
      <c r="G51" s="15">
        <f>B2L344C1*B2L338C1</f>
        <v>7117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7117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10516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1921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6762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1833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10516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1921</v>
      </c>
      <c r="F68" s="16" t="s">
        <v>6666</v>
      </c>
      <c r="G68" s="15">
        <f>B2L361C1*B2L360C1</f>
        <v>1921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6762</v>
      </c>
      <c r="F69" s="16" t="s">
        <v>6668</v>
      </c>
      <c r="G69" s="15">
        <f>B2L362C1*B2L360C1</f>
        <v>6762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1833</v>
      </c>
      <c r="F70" s="16" t="s">
        <v>6670</v>
      </c>
      <c r="G70" s="15">
        <f>B2L363C1*B2L360C1</f>
        <v>1833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10516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31039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31039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31039</v>
      </c>
      <c r="F75" s="16" t="s">
        <v>6676</v>
      </c>
      <c r="G75" s="15">
        <f>B2L368C1*B2L367C1</f>
        <v>31039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450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450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450</v>
      </c>
      <c r="F79" s="16" t="s">
        <v>6681</v>
      </c>
      <c r="G79" s="15">
        <f>B2L372C1*B2L371C1</f>
        <v>450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17672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24702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42374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42374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42374</v>
      </c>
      <c r="F85" s="16" t="s">
        <v>6688</v>
      </c>
      <c r="G85" s="15">
        <f>B2L378C1*B2L377C1</f>
        <v>42374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5EFC6-7A04-43B2-A894-C4A88DDF385A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161105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161105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153974</v>
      </c>
      <c r="F11" s="16" t="s">
        <v>6717</v>
      </c>
      <c r="G11" s="15">
        <f>B2L404C1*B2L403C1</f>
        <v>153974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7131</v>
      </c>
      <c r="F12" s="16" t="s">
        <v>6719</v>
      </c>
      <c r="G12" s="15">
        <f>B2L405C1*B2L403C1</f>
        <v>7131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161105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171362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171362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1197</v>
      </c>
      <c r="F17" s="16" t="s">
        <v>6725</v>
      </c>
      <c r="G17" s="15">
        <f>B2L410C1*B2L409C1</f>
        <v>1197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158</v>
      </c>
      <c r="F18" s="16" t="s">
        <v>6727</v>
      </c>
      <c r="G18" s="15">
        <f>B2L411C1*B2L409C1</f>
        <v>158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345</v>
      </c>
      <c r="F19" s="16" t="s">
        <v>6729</v>
      </c>
      <c r="G19" s="15">
        <f>B2L412C1*B2L409C1</f>
        <v>345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0</v>
      </c>
      <c r="F20" s="16" t="s">
        <v>6731</v>
      </c>
      <c r="G20" s="15">
        <f>B2L413C1*B2L409C1</f>
        <v>0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6832</v>
      </c>
      <c r="F21" s="16" t="s">
        <v>6733</v>
      </c>
      <c r="G21" s="15">
        <f>B2L414C1*B2L409C1</f>
        <v>6832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138440</v>
      </c>
      <c r="F22" s="16" t="s">
        <v>6735</v>
      </c>
      <c r="G22" s="15">
        <f>B2L415C1*B2L409C1</f>
        <v>138440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-200</v>
      </c>
      <c r="F23" s="16" t="s">
        <v>6737</v>
      </c>
      <c r="G23" s="15">
        <f>B2L416C1*B2L409C1</f>
        <v>-200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1874</v>
      </c>
      <c r="F28" s="16" t="s">
        <v>6747</v>
      </c>
      <c r="G28" s="15">
        <f>B2L421C1*B2L409C1</f>
        <v>1874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4129</v>
      </c>
      <c r="F30" s="16" t="s">
        <v>6751</v>
      </c>
      <c r="G30" s="15">
        <f>B2L423C1*B2L409C1</f>
        <v>4129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0</v>
      </c>
      <c r="F31" s="16" t="s">
        <v>6753</v>
      </c>
      <c r="G31" s="15">
        <f>B2L424C1*B2L409C1</f>
        <v>0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231</v>
      </c>
      <c r="F32" s="16" t="s">
        <v>6755</v>
      </c>
      <c r="G32" s="15">
        <f>B2L425C1*B2L409C1</f>
        <v>231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18356</v>
      </c>
      <c r="F33" s="16" t="s">
        <v>6757</v>
      </c>
      <c r="G33" s="15">
        <f>B2L426C1*B2L409C1</f>
        <v>18356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171362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998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998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998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998</v>
      </c>
      <c r="F51" s="16" t="s">
        <v>6782</v>
      </c>
      <c r="G51" s="15">
        <f>B2L444C1*B2L438C1</f>
        <v>998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998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1773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479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1300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-6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1773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479</v>
      </c>
      <c r="F68" s="16" t="s">
        <v>6803</v>
      </c>
      <c r="G68" s="15">
        <f>B2L461C1*B2L460C1</f>
        <v>479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1300</v>
      </c>
      <c r="F69" s="16" t="s">
        <v>6805</v>
      </c>
      <c r="G69" s="15">
        <f>B2L462C1*B2L460C1</f>
        <v>1300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-6</v>
      </c>
      <c r="F70" s="16" t="s">
        <v>6807</v>
      </c>
      <c r="G70" s="15">
        <f>B2L463C1*B2L460C1</f>
        <v>-6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1773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8843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8843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8843</v>
      </c>
      <c r="F75" s="16" t="s">
        <v>6813</v>
      </c>
      <c r="G75" s="15">
        <f>B2L468C1*B2L467C1</f>
        <v>8843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212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212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212</v>
      </c>
      <c r="F79" s="16" t="s">
        <v>6818</v>
      </c>
      <c r="G79" s="15">
        <f>B2L472C1*B2L471C1</f>
        <v>212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7393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15451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22844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22844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22844</v>
      </c>
      <c r="F85" s="16" t="s">
        <v>6825</v>
      </c>
      <c r="G85" s="15">
        <f>B2L478C1*B2L477C1</f>
        <v>22844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F1FBB3-D7CB-4798-86CC-4B280EE97EBB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12365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13725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36299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-10209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-10209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-10209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-10209</v>
      </c>
      <c r="F17" s="16" t="s">
        <v>6932</v>
      </c>
      <c r="G17" s="15">
        <f>B2L510C1*B2L509C1</f>
        <v>-10209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29123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2133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26990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26990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26990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0</v>
      </c>
      <c r="F29" s="16" t="s">
        <v>6948</v>
      </c>
      <c r="G29" s="15">
        <f>B2L522C1*B2L519C1</f>
        <v>0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1464</v>
      </c>
      <c r="F31" s="16" t="s">
        <v>6952</v>
      </c>
      <c r="G31" s="15">
        <f>B2L524C1*B2L519C1</f>
        <v>1464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16861</v>
      </c>
      <c r="F32" s="16" t="s">
        <v>6954</v>
      </c>
      <c r="G32" s="15">
        <f>B2L525C1*B2L519C1</f>
        <v>16861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2088</v>
      </c>
      <c r="F33" s="16" t="s">
        <v>6956</v>
      </c>
      <c r="G33" s="15">
        <f>B2L526C1*B2L519C1</f>
        <v>2088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3112</v>
      </c>
      <c r="F38" s="16" t="s">
        <v>6966</v>
      </c>
      <c r="G38" s="15">
        <f>B2L531C1*B2L519C1</f>
        <v>3112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3443</v>
      </c>
      <c r="F40" s="16" t="s">
        <v>6970</v>
      </c>
      <c r="G40" s="15">
        <f>B2L533C1*B2L519C1</f>
        <v>3443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22</v>
      </c>
      <c r="F43" s="16" t="s">
        <v>6976</v>
      </c>
      <c r="G43" s="15">
        <f>B2L536C1*B2L519C1</f>
        <v>22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2039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205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2876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-632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-632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-632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-2325</v>
      </c>
      <c r="F59" s="16" t="s">
        <v>6997</v>
      </c>
      <c r="G59" s="15">
        <f>B2L552C1*B2L548C1</f>
        <v>-2325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764</v>
      </c>
      <c r="F61" s="16" t="s">
        <v>7001</v>
      </c>
      <c r="G61" s="15">
        <f>B2L554C1*B2L548C1</f>
        <v>764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929</v>
      </c>
      <c r="F68" s="16" t="s">
        <v>7014</v>
      </c>
      <c r="G68" s="15">
        <f>B2L561C1*B2L548C1</f>
        <v>929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764</v>
      </c>
      <c r="F72" s="16" t="s">
        <v>7022</v>
      </c>
      <c r="G72" s="15">
        <f>B2L565C1*B2L548C1</f>
        <v>764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D9E258-151F-45EE-A86B-1C2EDBE611C7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43604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63425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-19821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71</v>
      </c>
      <c r="F22" s="16" t="s">
        <v>7147</v>
      </c>
      <c r="G22" s="15">
        <f>B2L615C1*B2L604C1</f>
        <v>71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231</v>
      </c>
      <c r="F23" s="16" t="s">
        <v>7149</v>
      </c>
      <c r="G23" s="15">
        <f>B2L616C1*B2L604C1</f>
        <v>231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168</v>
      </c>
      <c r="F24" s="16" t="s">
        <v>7151</v>
      </c>
      <c r="G24" s="15">
        <f>B2L617C1*B2L604C1</f>
        <v>168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119</v>
      </c>
      <c r="F25" s="16" t="s">
        <v>7153</v>
      </c>
      <c r="G25" s="15">
        <f>B2L618C1*B2L604C1</f>
        <v>119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372</v>
      </c>
      <c r="F26" s="16" t="s">
        <v>7155</v>
      </c>
      <c r="G26" s="15">
        <f>B2L619C1*B2L604C1</f>
        <v>372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48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141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168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12</v>
      </c>
      <c r="F31" s="16" t="s">
        <v>7162</v>
      </c>
      <c r="G31" s="15">
        <f>B2L624C1*B2L604C1</f>
        <v>12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67</v>
      </c>
      <c r="F32" s="16" t="s">
        <v>7164</v>
      </c>
      <c r="G32" s="15">
        <f>B2L625C1*B2L604C1</f>
        <v>67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1881</v>
      </c>
      <c r="F33" s="16" t="s">
        <v>7166</v>
      </c>
      <c r="G33" s="15">
        <f>B2L626C1*B2L604C1</f>
        <v>1881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1165</v>
      </c>
      <c r="F34" s="16" t="s">
        <v>7168</v>
      </c>
      <c r="G34" s="15">
        <f>B2L627C1*B2L604C1</f>
        <v>1165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2416</v>
      </c>
      <c r="F35" s="16" t="s">
        <v>7170</v>
      </c>
      <c r="G35" s="15">
        <f>B2L628C1*B2L604C1</f>
        <v>2416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1153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2349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1881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0</v>
      </c>
      <c r="F40" s="16" t="s">
        <v>7177</v>
      </c>
      <c r="G40" s="15">
        <f>B2L633C1*B2L604C1</f>
        <v>0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0</v>
      </c>
      <c r="F41" s="16" t="s">
        <v>7179</v>
      </c>
      <c r="G41" s="15">
        <f>B2L634C1*B2L604C1</f>
        <v>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521</v>
      </c>
      <c r="F42" s="16" t="s">
        <v>7181</v>
      </c>
      <c r="G42" s="15">
        <f>B2L635C1*B2L604C1</f>
        <v>521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340</v>
      </c>
      <c r="F43" s="16" t="s">
        <v>7183</v>
      </c>
      <c r="G43" s="15">
        <f>B2L636C1*B2L604C1</f>
        <v>340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1225</v>
      </c>
      <c r="F44" s="16" t="s">
        <v>7185</v>
      </c>
      <c r="G44" s="15">
        <f>B2L637C1*B2L604C1</f>
        <v>1225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340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1225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521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400</v>
      </c>
      <c r="F49" s="16" t="s">
        <v>7192</v>
      </c>
      <c r="G49" s="15">
        <f>B2L642C1*B2L604C1</f>
        <v>400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2196</v>
      </c>
      <c r="F50" s="16" t="s">
        <v>7194</v>
      </c>
      <c r="G50" s="15">
        <f>B2L643C1*B2L604C1</f>
        <v>2196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695</v>
      </c>
      <c r="F52" s="16" t="s">
        <v>7198</v>
      </c>
      <c r="G52" s="15">
        <f>B2L645C1*B2L604C1</f>
        <v>695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2252</v>
      </c>
      <c r="F53" s="16" t="s">
        <v>7200</v>
      </c>
      <c r="G53" s="15">
        <f>B2L646C1*B2L604C1</f>
        <v>2252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295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56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14596</v>
      </c>
      <c r="F58" s="16" t="s">
        <v>7207</v>
      </c>
      <c r="G58" s="15">
        <f>B2L651C1*B2L604C1</f>
        <v>14596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31941</v>
      </c>
      <c r="F59" s="16" t="s">
        <v>7209</v>
      </c>
      <c r="G59" s="15">
        <f>B2L652C1*B2L604C1</f>
        <v>31941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3393</v>
      </c>
      <c r="F61" s="16" t="s">
        <v>7213</v>
      </c>
      <c r="G61" s="15">
        <f>B2L654C1*B2L604C1</f>
        <v>3393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10446</v>
      </c>
      <c r="F62" s="16" t="s">
        <v>7215</v>
      </c>
      <c r="G62" s="15">
        <f>B2L655C1*B2L604C1</f>
        <v>10446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-11203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-21495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42</v>
      </c>
      <c r="F67" s="16" t="s">
        <v>7222</v>
      </c>
      <c r="G67" s="15">
        <f>B2L660C1*B2L604C1</f>
        <v>42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1624</v>
      </c>
      <c r="F68" s="16" t="s">
        <v>7224</v>
      </c>
      <c r="G68" s="15">
        <f>B2L661C1*B2L604C1</f>
        <v>1624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</v>
      </c>
      <c r="F70" s="16" t="s">
        <v>7228</v>
      </c>
      <c r="G70" s="15">
        <f>B2L663C1*B2L604C1</f>
        <v>1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</v>
      </c>
      <c r="F71" s="16" t="s">
        <v>7230</v>
      </c>
      <c r="G71" s="15">
        <f>B2L664C1*B2L604C1</f>
        <v>1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-41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-1623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</v>
      </c>
      <c r="F79" s="16" t="s">
        <v>7243</v>
      </c>
      <c r="G79" s="15">
        <f>B2L672C1*B2L604C1</f>
        <v>4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7</v>
      </c>
      <c r="F80" s="16" t="s">
        <v>7245</v>
      </c>
      <c r="G80" s="15">
        <f>B2L673C1*B2L604C1</f>
        <v>7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4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7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15</v>
      </c>
      <c r="F88" s="16" t="s">
        <v>7258</v>
      </c>
      <c r="G88" s="15">
        <f>B2L681C1*B2L604C1</f>
        <v>15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135</v>
      </c>
      <c r="F89" s="16" t="s">
        <v>7260</v>
      </c>
      <c r="G89" s="15">
        <f>B2L682C1*B2L604C1</f>
        <v>135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15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135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0</v>
      </c>
      <c r="F104" s="16" t="s">
        <v>7284</v>
      </c>
      <c r="G104" s="15">
        <f>B2L697C1*B2L604C1</f>
        <v>0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5576</v>
      </c>
      <c r="F105" s="16" t="s">
        <v>7286</v>
      </c>
      <c r="G105" s="15">
        <f>B2L698C1*B2L604C1</f>
        <v>5576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346</v>
      </c>
      <c r="F106" s="16" t="s">
        <v>7288</v>
      </c>
      <c r="G106" s="15">
        <f>B2L699C1*B2L604C1</f>
        <v>346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1339</v>
      </c>
      <c r="F107" s="16" t="s">
        <v>7290</v>
      </c>
      <c r="G107" s="15">
        <f>B2L700C1*B2L604C1</f>
        <v>1339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346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1339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5576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600</v>
      </c>
      <c r="F112" s="16" t="s">
        <v>7297</v>
      </c>
      <c r="G112" s="15">
        <f>B2L705C1*B2L604C1</f>
        <v>600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1227</v>
      </c>
      <c r="F113" s="16" t="s">
        <v>7299</v>
      </c>
      <c r="G113" s="15">
        <f>B2L706C1*B2L604C1</f>
        <v>1227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3380</v>
      </c>
      <c r="F114" s="16" t="s">
        <v>7301</v>
      </c>
      <c r="G114" s="15">
        <f>B2L707C1*B2L604C1</f>
        <v>3380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273</v>
      </c>
      <c r="F115" s="16" t="s">
        <v>7303</v>
      </c>
      <c r="G115" s="15">
        <f>B2L708C1*B2L604C1</f>
        <v>273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316</v>
      </c>
      <c r="F116" s="16" t="s">
        <v>7305</v>
      </c>
      <c r="G116" s="15">
        <f>B2L709C1*B2L604C1</f>
        <v>316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-327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-911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3380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23</v>
      </c>
      <c r="F124" s="16" t="s">
        <v>7318</v>
      </c>
      <c r="G124" s="15">
        <f>B2L717C1*B2L604C1</f>
        <v>23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60</v>
      </c>
      <c r="F125" s="16" t="s">
        <v>7320</v>
      </c>
      <c r="G125" s="15">
        <f>B2L718C1*B2L604C1</f>
        <v>60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23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60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2270</v>
      </c>
      <c r="F130" s="16" t="s">
        <v>7327</v>
      </c>
      <c r="G130" s="15">
        <f>B2L723C1*B2L604C1</f>
        <v>2270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5619</v>
      </c>
      <c r="F131" s="16" t="s">
        <v>7329</v>
      </c>
      <c r="G131" s="15">
        <f>B2L724C1*B2L604C1</f>
        <v>5619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1970</v>
      </c>
      <c r="F132" s="16" t="s">
        <v>7331</v>
      </c>
      <c r="G132" s="15">
        <f>B2L725C1*B2L604C1</f>
        <v>1970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515</v>
      </c>
      <c r="F133" s="16" t="s">
        <v>7333</v>
      </c>
      <c r="G133" s="15">
        <f>B2L726C1*B2L604C1</f>
        <v>515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1546</v>
      </c>
      <c r="F134" s="16" t="s">
        <v>7335</v>
      </c>
      <c r="G134" s="15">
        <f>B2L727C1*B2L604C1</f>
        <v>1546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-1755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-4073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1970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0</v>
      </c>
      <c r="F140" s="16" t="s">
        <v>7344</v>
      </c>
      <c r="G140" s="15">
        <f>B2L733C1*B2L604C1</f>
        <v>0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</v>
      </c>
      <c r="F142" s="16" t="s">
        <v>7348</v>
      </c>
      <c r="G142" s="15">
        <f>B2L735C1*B2L604C1</f>
        <v>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</v>
      </c>
      <c r="F143" s="16" t="s">
        <v>7350</v>
      </c>
      <c r="G143" s="15">
        <f>B2L736C1*B2L604C1</f>
        <v>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0</v>
      </c>
      <c r="F148" s="16" t="s">
        <v>7357</v>
      </c>
      <c r="G148" s="15">
        <f>B2L741C1*B2L604C1</f>
        <v>0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0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-9</v>
      </c>
      <c r="F151" s="16" t="s">
        <v>7362</v>
      </c>
      <c r="G151" s="15">
        <f>B2L744C1*B2L604C1</f>
        <v>-9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-9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2529</v>
      </c>
      <c r="F155" s="16" t="s">
        <v>7369</v>
      </c>
      <c r="G155" s="15">
        <f>B2L748C1*B2L604C1</f>
        <v>2529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3111</v>
      </c>
      <c r="F156" s="16" t="s">
        <v>7371</v>
      </c>
      <c r="G156" s="15">
        <f>B2L749C1*B2L604C1</f>
        <v>3111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-2529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3111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FCEF6-0641-497B-95F2-45F0D82B3F91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50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67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4139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47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8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4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4197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4197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38</v>
      </c>
      <c r="F23" s="16" t="s">
        <v>7446</v>
      </c>
      <c r="G23" s="15">
        <f>B2L816C1*B2L815C1</f>
        <v>38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47</v>
      </c>
      <c r="F24" s="16" t="s">
        <v>7448</v>
      </c>
      <c r="G24" s="15">
        <f>B2L817C1*B2L815C1</f>
        <v>47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1</v>
      </c>
      <c r="F25" s="16" t="s">
        <v>7450</v>
      </c>
      <c r="G25" s="15">
        <f>B2L818C1*B2L815C1</f>
        <v>1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51</v>
      </c>
      <c r="F27" s="16" t="s">
        <v>7454</v>
      </c>
      <c r="G27" s="15">
        <f>B2L820C1*B2L815C1</f>
        <v>51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77</v>
      </c>
      <c r="F29" s="16" t="s">
        <v>7458</v>
      </c>
      <c r="G29" s="15">
        <f>B2L822C1*B2L815C1</f>
        <v>77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131</v>
      </c>
      <c r="F30" s="16" t="s">
        <v>7460</v>
      </c>
      <c r="G30" s="15">
        <f>B2L823C1*B2L815C1</f>
        <v>131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29</v>
      </c>
      <c r="F31" s="16" t="s">
        <v>7462</v>
      </c>
      <c r="G31" s="15">
        <f>B2L824C1*B2L815C1</f>
        <v>29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3748</v>
      </c>
      <c r="F33" s="16" t="s">
        <v>7466</v>
      </c>
      <c r="G33" s="15">
        <f>B2L826C1*B2L815C1</f>
        <v>3748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2</v>
      </c>
      <c r="F36" s="16" t="s">
        <v>7472</v>
      </c>
      <c r="G36" s="15">
        <f>B2L829C1*B2L815C1</f>
        <v>2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</v>
      </c>
      <c r="F37" s="16" t="s">
        <v>7474</v>
      </c>
      <c r="G37" s="15">
        <f>B2L830C1*B2L815C1</f>
        <v>2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4</v>
      </c>
      <c r="F41" s="16" t="s">
        <v>7482</v>
      </c>
      <c r="G41" s="15">
        <f>B2L834C1*B2L815C1</f>
        <v>4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11</v>
      </c>
      <c r="F42" s="16" t="s">
        <v>7484</v>
      </c>
      <c r="G42" s="15">
        <f>B2L835C1*B2L815C1</f>
        <v>11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24</v>
      </c>
      <c r="F43" s="16" t="s">
        <v>7486</v>
      </c>
      <c r="G43" s="15">
        <f>B2L836C1*B2L815C1</f>
        <v>24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1</v>
      </c>
      <c r="F45" s="16" t="s">
        <v>7490</v>
      </c>
      <c r="G45" s="15">
        <f>B2L838C1*B2L815C1</f>
        <v>1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1</v>
      </c>
      <c r="F46" s="16" t="s">
        <v>7492</v>
      </c>
      <c r="G46" s="15">
        <f>B2L839C1*B2L815C1</f>
        <v>1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13</v>
      </c>
      <c r="F47" s="16" t="s">
        <v>7494</v>
      </c>
      <c r="G47" s="15">
        <f>B2L840C1*B2L815C1</f>
        <v>13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11</v>
      </c>
      <c r="F48" s="16" t="s">
        <v>7496</v>
      </c>
      <c r="G48" s="15">
        <f>B2L841C1*B2L815C1</f>
        <v>11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6</v>
      </c>
      <c r="F50" s="16" t="s">
        <v>7500</v>
      </c>
      <c r="G50" s="15">
        <f>B2L843C1*B2L815C1</f>
        <v>6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2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B2B857-D4B7-4372-9C88-FF0C68D9E2C0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82173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9642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17594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109409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109409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5548</v>
      </c>
      <c r="F14" s="16" t="s">
        <v>7550</v>
      </c>
      <c r="G14" s="15">
        <f>B2L907C1*B2L906C1</f>
        <v>5548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78</v>
      </c>
      <c r="F15" s="16" t="s">
        <v>7552</v>
      </c>
      <c r="G15" s="15">
        <f>B2L908C1*B2L906C1</f>
        <v>78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30</v>
      </c>
      <c r="F16" s="16" t="s">
        <v>7554</v>
      </c>
      <c r="G16" s="15">
        <f>B2L909C1*B2L906C1</f>
        <v>30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8321</v>
      </c>
      <c r="F17" s="16" t="s">
        <v>7556</v>
      </c>
      <c r="G17" s="15">
        <f>B2L910C1*B2L906C1</f>
        <v>8321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32908</v>
      </c>
      <c r="F19" s="16" t="s">
        <v>7560</v>
      </c>
      <c r="G19" s="15">
        <f>B2L912C1*B2L906C1</f>
        <v>32908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34970</v>
      </c>
      <c r="F20" s="16" t="s">
        <v>7562</v>
      </c>
      <c r="G20" s="15">
        <f>B2L913C1*B2L906C1</f>
        <v>34970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7529</v>
      </c>
      <c r="F21" s="16" t="s">
        <v>7564</v>
      </c>
      <c r="G21" s="15">
        <f>B2L914C1*B2L906C1</f>
        <v>7529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19</v>
      </c>
      <c r="F22" s="16" t="s">
        <v>7566</v>
      </c>
      <c r="G22" s="15">
        <f>B2L915C1*B2L906C1</f>
        <v>19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2163</v>
      </c>
      <c r="F23" s="16" t="s">
        <v>7568</v>
      </c>
      <c r="G23" s="15">
        <f>B2L916C1*B2L906C1</f>
        <v>2163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65</v>
      </c>
      <c r="F24" s="16" t="s">
        <v>7570</v>
      </c>
      <c r="G24" s="15">
        <f>B2L917C1*B2L906C1</f>
        <v>65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414</v>
      </c>
      <c r="F26" s="16" t="s">
        <v>7574</v>
      </c>
      <c r="G26" s="15">
        <f>B2L919C1*B2L906C1</f>
        <v>414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564</v>
      </c>
      <c r="F27" s="16" t="s">
        <v>7576</v>
      </c>
      <c r="G27" s="15">
        <f>B2L920C1*B2L906C1</f>
        <v>564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1045</v>
      </c>
      <c r="F31" s="16" t="s">
        <v>7584</v>
      </c>
      <c r="G31" s="15">
        <f>B2L924C1*B2L906C1</f>
        <v>1045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3560</v>
      </c>
      <c r="F32" s="16" t="s">
        <v>7586</v>
      </c>
      <c r="G32" s="15">
        <f>B2L925C1*B2L906C1</f>
        <v>3560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7427</v>
      </c>
      <c r="F33" s="16" t="s">
        <v>7588</v>
      </c>
      <c r="G33" s="15">
        <f>B2L926C1*B2L906C1</f>
        <v>7427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221</v>
      </c>
      <c r="F35" s="16" t="s">
        <v>7592</v>
      </c>
      <c r="G35" s="15">
        <f>B2L928C1*B2L906C1</f>
        <v>221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190</v>
      </c>
      <c r="F36" s="16" t="s">
        <v>7594</v>
      </c>
      <c r="G36" s="15">
        <f>B2L929C1*B2L906C1</f>
        <v>190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1946</v>
      </c>
      <c r="F37" s="16" t="s">
        <v>7596</v>
      </c>
      <c r="G37" s="15">
        <f>B2L930C1*B2L906C1</f>
        <v>1946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2412</v>
      </c>
      <c r="F38" s="16" t="s">
        <v>7598</v>
      </c>
      <c r="G38" s="15">
        <f>B2L931C1*B2L906C1</f>
        <v>2412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-1</v>
      </c>
      <c r="F39" s="16" t="s">
        <v>7600</v>
      </c>
      <c r="G39" s="15">
        <f>B2L932C1*B2L906C1</f>
        <v>-1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414</v>
      </c>
      <c r="F41" s="16" t="s">
        <v>7604</v>
      </c>
      <c r="G41" s="15">
        <f>B2L918C2+B2L919C2</f>
        <v>414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220</v>
      </c>
      <c r="F42" s="16" t="s">
        <v>7606</v>
      </c>
      <c r="G42" s="15">
        <f>B2L927C2+B2L928C2+B2L932C2</f>
        <v>220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9F74F-C597-4F57-949B-9015D752424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18399.655999999999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1757.2429999999999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20156.898999999998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961.62300000000005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21118.522000000001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2718.866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0.64631467678068721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0.35368532321931279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8.7178241057813508E-2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0.91282175894218653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0.87125680480859402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8.3208616587846437E-2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4.5534578603559472E-2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0.95446542139644042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0.1287431951914059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B611E-75C7-48F6-9030-1477247C897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18250.623500000002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1744.0160000000001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19994.639500000001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950.8605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20945.5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2694.8765000000003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0.64715989767991222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0.35284010232008772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8.7224178260378232E-2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0.9127758217396218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0.87133864075815814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8.3264472082308846E-2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4.5396887159533071E-2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0.95460311284046695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0.12866135924184194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7C2A9B-7A08-472C-8ED2-206AFBC3E96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19835.010666666669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1897.5469999999998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21732.557666666668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1074.8630000000001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22807.420666666669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2972.41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0.63838669631712985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0.36161330368287015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8.7313561022338934E-2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0.91268643897766111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0.86967355741615204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8.3198667123866768E-2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4.712777545998114E-2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0.95287222454001885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0.1303264425838479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3D5A3-8C0C-4BD1-9AD9-F0BECA434DC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20901.0605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2019.6994999999999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22920.76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1175.89275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24096.652750000001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3195.5922499999997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0.63202666109858041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0.36797333890141964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8.8116602590839047E-2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0.91188339740916102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0.86738439221605157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8.3816599797247773E-2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4.8799007986700553E-2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0.95120099201329933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0.13261560778394832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BC4038-609D-4AFD-A448-A400339E13D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22261.3334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2165.5526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24426.885999999999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1314.6029999999998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25741.489000000001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3480.1556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0.62225740711133715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0.37774259288866274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8.8654468686675827E-2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0.91134553131332419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0.8648036405353241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8.4126936091381499E-2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5.1069423373294363E-2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0.94893057662670555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0.13519635946467587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F098FD-B464-4B85-AD16-AA25A2933EE8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7615.9966212599993</v>
      </c>
      <c r="F8" s="16" t="s">
        <v>7737</v>
      </c>
      <c r="G8" s="15">
        <f>A2L107C44</f>
        <v>1236.9601076599999</v>
      </c>
      <c r="H8" s="16" t="s">
        <v>7738</v>
      </c>
      <c r="I8" s="15">
        <f>B3L201C1+B3L201C2</f>
        <v>8852.9567289199986</v>
      </c>
      <c r="J8" s="16" t="s">
        <v>7739</v>
      </c>
      <c r="K8" s="21">
        <f>IF(B3L201C3=0,0,B3L201C1/B3L201C3)</f>
        <v>0.86027717681944438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36.305206180000006</v>
      </c>
      <c r="F9" s="16" t="s">
        <v>7741</v>
      </c>
      <c r="G9" s="15">
        <f>A2L109C44</f>
        <v>10.915014660000001</v>
      </c>
      <c r="H9" s="16" t="s">
        <v>7742</v>
      </c>
      <c r="I9" s="15">
        <f>B3L202C1+B3L202C2</f>
        <v>47.22022084000001</v>
      </c>
      <c r="J9" s="16" t="s">
        <v>7743</v>
      </c>
      <c r="K9" s="21">
        <f>IF(B3L202C3=0,0,B3L202C1/B3L202C3)</f>
        <v>0.76884871637970087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3877.5305827399998</v>
      </c>
      <c r="F10" s="16" t="s">
        <v>7745</v>
      </c>
      <c r="G10" s="15">
        <f>A2L111C44</f>
        <v>679.84877740000002</v>
      </c>
      <c r="H10" s="16" t="s">
        <v>7746</v>
      </c>
      <c r="I10" s="15">
        <f>B3L203C1+B3L203C2</f>
        <v>4557.3793601399993</v>
      </c>
      <c r="J10" s="16" t="s">
        <v>7747</v>
      </c>
      <c r="K10" s="21">
        <f>IF(B3L203C3=0,0,B3L203C1/B3L203C3)</f>
        <v>0.85082462448789531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1194.8505867400002</v>
      </c>
      <c r="F11" s="16" t="s">
        <v>7749</v>
      </c>
      <c r="G11" s="15">
        <f>A2L113C44</f>
        <v>774.80879500000003</v>
      </c>
      <c r="H11" s="16" t="s">
        <v>7750</v>
      </c>
      <c r="I11" s="15">
        <f>B3L204C1+B3L204C2</f>
        <v>1969.6593817400003</v>
      </c>
      <c r="J11" s="16" t="s">
        <v>7751</v>
      </c>
      <c r="K11" s="21">
        <f>IF(B3L204C3=0,0,B3L204C1/B3L204C3)</f>
        <v>0.60662802808294047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29086.381716099997</v>
      </c>
      <c r="F12" s="16" t="s">
        <v>7753</v>
      </c>
      <c r="G12" s="15">
        <f>A2L115C44</f>
        <v>7491.3835771800004</v>
      </c>
      <c r="H12" s="16" t="s">
        <v>7754</v>
      </c>
      <c r="I12" s="15">
        <f>B3L205C1+B3L205C2</f>
        <v>36577.765293279997</v>
      </c>
      <c r="J12" s="16" t="s">
        <v>7755</v>
      </c>
      <c r="K12" s="21">
        <f>IF(B3L205C3=0,0,B3L205C1/B3L205C3)</f>
        <v>0.79519296717242849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12135.358021180004</v>
      </c>
      <c r="F13" s="16" t="s">
        <v>7757</v>
      </c>
      <c r="G13" s="15">
        <f>A2L117C44</f>
        <v>768.96467659999985</v>
      </c>
      <c r="H13" s="16" t="s">
        <v>7758</v>
      </c>
      <c r="I13" s="15">
        <f>B3L206C1+B3L206C2</f>
        <v>12904.322697780004</v>
      </c>
      <c r="J13" s="16" t="s">
        <v>7759</v>
      </c>
      <c r="K13" s="21">
        <f>IF(B3L206C3=0,0,B3L206C1/B3L206C3)</f>
        <v>0.9404103032286778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4002.5799098000002</v>
      </c>
      <c r="F14" s="16" t="s">
        <v>7761</v>
      </c>
      <c r="G14" s="15">
        <f>A2L122C44</f>
        <v>1801.1241210800004</v>
      </c>
      <c r="H14" s="16" t="s">
        <v>7762</v>
      </c>
      <c r="I14" s="15">
        <f>B3L207C1+B3L207C2</f>
        <v>5803.7040308800006</v>
      </c>
      <c r="J14" s="16" t="s">
        <v>7763</v>
      </c>
      <c r="K14" s="21">
        <f>IF(B3L207C3=0,0,B3L207C1/B3L207C3)</f>
        <v>0.68965954991903666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4142.5979523200003</v>
      </c>
      <c r="F15" s="16" t="s">
        <v>7765</v>
      </c>
      <c r="G15" s="15">
        <f>A2L126C44</f>
        <v>606.39495176000003</v>
      </c>
      <c r="H15" s="16" t="s">
        <v>7766</v>
      </c>
      <c r="I15" s="15">
        <f>B3L208C1+B3L208C2</f>
        <v>4748.9929040800007</v>
      </c>
      <c r="J15" s="16" t="s">
        <v>7767</v>
      </c>
      <c r="K15" s="21">
        <f>IF(B3L208C3=0,0,B3L208C1/B3L208C3)</f>
        <v>0.87231083221054539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62091.600596319993</v>
      </c>
      <c r="F16" s="16" t="s">
        <v>7769</v>
      </c>
      <c r="G16" s="15">
        <f>SUM(B3L201C2:B3L208C2)</f>
        <v>13370.400021340001</v>
      </c>
      <c r="H16" s="16" t="s">
        <v>7770</v>
      </c>
      <c r="I16" s="15">
        <f>B3L209C1+B3L209C2</f>
        <v>75462.00061766</v>
      </c>
      <c r="J16" s="16" t="s">
        <v>7771</v>
      </c>
      <c r="K16" s="21">
        <f>IF(B3L209C3=0,0,B3L209C1/B3L209C3)</f>
        <v>0.82281943346448994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116426</v>
      </c>
      <c r="F27" s="16" t="s">
        <v>7789</v>
      </c>
      <c r="G27" s="15">
        <f>A2L325C44</f>
        <v>2721</v>
      </c>
      <c r="H27" s="16" t="s">
        <v>7790</v>
      </c>
      <c r="I27" s="15">
        <f>B3L220C1+B3L220C2</f>
        <v>119147</v>
      </c>
      <c r="J27" s="16" t="s">
        <v>7791</v>
      </c>
      <c r="K27" s="21">
        <f>IF(B3L220C3=0,0,B3L220C1/B3L220C3)</f>
        <v>0.97716266460758561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13381</v>
      </c>
      <c r="F29" s="16" t="s">
        <v>6456</v>
      </c>
      <c r="G29" s="15">
        <f>A3L406C12</f>
        <v>1931</v>
      </c>
      <c r="H29" s="16" t="s">
        <v>7796</v>
      </c>
      <c r="I29" s="15">
        <f>B3L222C1+B3L222C2</f>
        <v>15312</v>
      </c>
      <c r="J29" s="16" t="s">
        <v>7797</v>
      </c>
      <c r="K29" s="21">
        <f>IF(B3L222C3=0,0,B3L222C1/B3L222C3)</f>
        <v>0.87388975966562177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4304</v>
      </c>
      <c r="F30" s="16" t="s">
        <v>7799</v>
      </c>
      <c r="G30" s="15">
        <f>A2L327C44</f>
        <v>338</v>
      </c>
      <c r="H30" s="16" t="s">
        <v>7800</v>
      </c>
      <c r="I30" s="15">
        <f>B3L223C1+B3L223C2</f>
        <v>4642</v>
      </c>
      <c r="J30" s="16" t="s">
        <v>7801</v>
      </c>
      <c r="K30" s="21">
        <f>IF(B3L223C3=0,0,B3L223C1/B3L223C3)</f>
        <v>0.92718655751831103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633.11540930000001</v>
      </c>
      <c r="H32" s="16" t="s">
        <v>7806</v>
      </c>
      <c r="I32" s="15">
        <f>B3L225C1+B3L225C2</f>
        <v>633.11540930000001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B420FE-77B0-45B9-892F-7DBE53222E13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70942.809376600009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35741.249783066669</v>
      </c>
      <c r="F9" s="16" t="s">
        <v>7834</v>
      </c>
      <c r="G9" s="21">
        <f>IF(B3L301C1=0,0,B3L302C1/B3L301C1)</f>
        <v>0.50380369902373323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32174.874144966674</v>
      </c>
      <c r="F10" s="16" t="s">
        <v>7835</v>
      </c>
      <c r="G10" s="21">
        <f>IF(B3L301C1=0,0,B3L303C1/B3L301C1)</f>
        <v>0.45353256274594805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3026.6854485666663</v>
      </c>
      <c r="F11" s="16" t="s">
        <v>7836</v>
      </c>
      <c r="G11" s="21">
        <f>IF(B3L301C1=0,0,B3L304C1/B3L301C1)</f>
        <v>4.2663738230318764E-2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32675.258777200001</v>
      </c>
      <c r="F12" s="16" t="s">
        <v>7838</v>
      </c>
      <c r="G12" s="21">
        <f>IF(B3L301C1=0,0,B3L305C1/B3L301C1)</f>
        <v>0.46058591511006197</v>
      </c>
      <c r="H12" s="16" t="s">
        <v>7839</v>
      </c>
      <c r="I12" s="21">
        <f>IF(B3L302C1=0,0,B3L305C1/B3L302C1)</f>
        <v>0.91421701746648887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3065.9910058666669</v>
      </c>
      <c r="F13" s="16" t="s">
        <v>7841</v>
      </c>
      <c r="G13" s="21">
        <f>IF(B3L301C1=0,0,B3L306C1/B3L301C1)</f>
        <v>4.3217783913671211E-2</v>
      </c>
      <c r="H13" s="16" t="s">
        <v>7842</v>
      </c>
      <c r="I13" s="21">
        <f>IF(B3L302C1=0,0,B3L306C1/B3L302C1)</f>
        <v>8.5782982533511146E-2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21">
        <f>A3L308C12</f>
        <v>0.66040513333333328</v>
      </c>
      <c r="F14" s="16" t="s">
        <v>7844</v>
      </c>
      <c r="G14" s="21">
        <f>IF(B3L301C1=0,0,B3L307C1/B3L301C1)</f>
        <v>9.3089791500583471E-6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2.052549235648354E-5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79.474624399999996</v>
      </c>
      <c r="F15" s="16" t="s">
        <v>7847</v>
      </c>
      <c r="G15" s="21">
        <f>IF(B3L301C1=0,0,B3L308C1/B3L301C1)</f>
        <v>1.1202632810621981E-3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2.470083458350768E-3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10.10153</v>
      </c>
      <c r="F16" s="16" t="s">
        <v>7850</v>
      </c>
      <c r="G16" s="21">
        <f>IF(B3L301C1=0,0,B3L309C1/B3L301C1)</f>
        <v>1.4238976562622454E-4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3.139570944236389E-4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0</v>
      </c>
      <c r="F17" s="16" t="s">
        <v>7853</v>
      </c>
      <c r="G17" s="15">
        <f>IF(B3L301C1=0,0,B3L310C1/B3L301C1)</f>
        <v>0</v>
      </c>
      <c r="H17" s="16" t="s">
        <v>945</v>
      </c>
      <c r="I17" s="19" t="str">
        <f>NULL_VALUE</f>
        <v>n/a</v>
      </c>
      <c r="J17" s="16" t="s">
        <v>7854</v>
      </c>
      <c r="K17" s="15">
        <f>IF(B3L303C1=0,0,B3L310C1/B3L303C1)</f>
        <v>0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1342.1372432666667</v>
      </c>
      <c r="F18" s="16" t="s">
        <v>7856</v>
      </c>
      <c r="G18" s="21">
        <f>IF(B3L301C1=0,0,B3L311C1/B3L301C1)</f>
        <v>1.8918580403856425E-2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4.1713830401311019E-2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24913.831809200001</v>
      </c>
      <c r="F19" s="16" t="s">
        <v>7859</v>
      </c>
      <c r="G19" s="21">
        <f>IF(B3L301C1=0,0,B3L312C1/B3L301C1)</f>
        <v>0.35118191721087455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0.77432569578822841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313.13992693333336</v>
      </c>
      <c r="F20" s="16" t="s">
        <v>7862</v>
      </c>
      <c r="G20" s="21">
        <f>IF(B3L301C1=0,0,B3L313C1/B3L301C1)</f>
        <v>4.4139769722260306E-3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9.7324367306754443E-3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11.257870333333335</v>
      </c>
      <c r="F21" s="16" t="s">
        <v>7865</v>
      </c>
      <c r="G21" s="21">
        <f>IF(B3L301C1=0,0,B3L314C1/B3L301C1)</f>
        <v>1.5868937856084771E-4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3.4989632850186231E-4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9.9060769999999998</v>
      </c>
      <c r="F23" s="16" t="s">
        <v>7871</v>
      </c>
      <c r="G23" s="21">
        <f>IF(B3L301C1=0,0,B3L316C1/B3L301C1)</f>
        <v>1.3963468725087521E-4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3.0788238534725307E-4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2405.6115057333332</v>
      </c>
      <c r="F25" s="16" t="s">
        <v>7877</v>
      </c>
      <c r="G25" s="21">
        <f>IF(B3L301C1=0,0,B3L318C1/B3L301C1)</f>
        <v>3.3909166085644295E-2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7.4766772820762023E-2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3066.4609237333334</v>
      </c>
      <c r="F27" s="16" t="s">
        <v>7883</v>
      </c>
      <c r="G27" s="21">
        <f>IF(B3L301C1=0,0,B3L320C1/B3L301C1)</f>
        <v>4.3224407810734153E-2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9.5306073612506731E-2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22.292229233333334</v>
      </c>
      <c r="F29" s="16" t="s">
        <v>7889</v>
      </c>
      <c r="G29" s="21">
        <f>IF(B3L301C1=0,0,B3L322C1/B3L301C1)</f>
        <v>3.1422817096226063E-4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6.9284588753614916E-4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633.11540930000001</v>
      </c>
      <c r="F35" s="16" t="s">
        <v>7907</v>
      </c>
      <c r="G35" s="21">
        <f>IF(B3L301C1=0,0,B3L328C1/B3L301C1)</f>
        <v>8.9243069856326934E-3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0.2091778019416658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352.40733710000001</v>
      </c>
      <c r="F37" s="16" t="s">
        <v>7913</v>
      </c>
      <c r="G37" s="21">
        <f>IF(B3L301C1=0,0,B3L330C1/B3L301C1)</f>
        <v>4.9674849388786557E-3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0.11643341968914805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2.4582473666666669</v>
      </c>
      <c r="F38" s="16" t="s">
        <v>7916</v>
      </c>
      <c r="G38" s="21">
        <f>IF(B3L301C1=0,0,B3L331C1/B3L301C1)</f>
        <v>3.4651113879872686E-5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8.1219122648863555E-4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1.3333333333333333</v>
      </c>
      <c r="F41" s="16" t="s">
        <v>7925</v>
      </c>
      <c r="G41" s="21">
        <f>IF(B3L301C1=0,0,B3L334C1/B3L301C1)</f>
        <v>1.8794481710687991E-5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4.4052590068940065E-4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525.99983693333331</v>
      </c>
      <c r="F42" s="16" t="s">
        <v>7928</v>
      </c>
      <c r="G42" s="21">
        <f>IF(B3L301C1=0,0,B3L335C1/B3L301C1)</f>
        <v>7.4144207363012983E-3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0.17378741394565089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1511.3712845333332</v>
      </c>
      <c r="F43" s="16" t="s">
        <v>7931</v>
      </c>
      <c r="G43" s="21">
        <f>IF(B3L301C1=0,0,B3L336C1/B3L301C1)</f>
        <v>2.1304079973915559E-2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0.49934864729635731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352.40733710000001</v>
      </c>
      <c r="F44" s="16" t="s">
        <v>7934</v>
      </c>
      <c r="G44" s="21">
        <f>IF(B3L301C1=0,0,B3L337C1/B3L301C1)</f>
        <v>4.9674849388786557E-3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0.11643341968914805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6D49EC-A2CD-4E68-84C6-3BC3C7E4C9E4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15312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13381</v>
      </c>
      <c r="F9" s="16" t="s">
        <v>7960</v>
      </c>
      <c r="G9" s="21">
        <f>IF(B3L401C1=0,0,B3L402C1/B3L401C1)</f>
        <v>0.87388975966562177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1931</v>
      </c>
      <c r="F10" s="16" t="s">
        <v>7962</v>
      </c>
      <c r="G10" s="21">
        <f>IF(B3L401C1=0,0,B3L403C1/B3L401C1)</f>
        <v>0.12611024033437826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5608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52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9.2724679029957211E-3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-23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-4.101283880171184E-3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0</v>
      </c>
      <c r="F15" s="16" t="s">
        <v>945</v>
      </c>
      <c r="G15" s="19" t="str">
        <f>NULL_VALUE</f>
        <v>n/a</v>
      </c>
      <c r="H15" s="16" t="s">
        <v>7971</v>
      </c>
      <c r="I15" s="15">
        <f>IF(B3L404C1=0,0,B3L408C1/B3L404C1)</f>
        <v>0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-33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-5.8844507845934382E-3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2742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0.48894436519258205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182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3.2453637660485021E-2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1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1.783166904422254E-4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348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6.2054208273894434E-2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341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6.0805991440798859E-2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0</v>
      </c>
      <c r="F26" s="16" t="s">
        <v>945</v>
      </c>
      <c r="G26" s="19" t="str">
        <f>NULL_VALUE</f>
        <v>n/a</v>
      </c>
      <c r="H26" s="16" t="s">
        <v>7993</v>
      </c>
      <c r="I26" s="15">
        <f>IF(B3L404C1=0,0,B3L419C1/B3L404C1)</f>
        <v>0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-19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-3.3880171184022824E-3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2017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0.35966476462196861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580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580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1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580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1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B75EA-768C-431A-9369-2D9CC13407E1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62091.600596319993</v>
      </c>
      <c r="F8" s="16" t="s">
        <v>8061</v>
      </c>
      <c r="G8" s="15">
        <f>B3L501C1</f>
        <v>62091.600596319993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13370.400021340001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13370.400021340001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3877.5305827399998</v>
      </c>
      <c r="F10" s="16" t="s">
        <v>8064</v>
      </c>
      <c r="G10" s="15">
        <f>B3L503C1</f>
        <v>3877.5305827399998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679.84877740000002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679.84877740000002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4429.7503483599994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4429.7503483599994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86.122547059999988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86.122547059999988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5326.3569262199999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5326.3569262199999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1283.2542356600002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1283.2542356600002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151.05293544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151.05293544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492.88117511999997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492.88117511999997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280.78639234000002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280.78639234000002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1229.7803058800002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1229.7803058800002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608.25948159999984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608.25948159999984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4.486059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4.486059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120.3510994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120.3510994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13040.70493846</v>
      </c>
      <c r="F26" s="16" t="s">
        <v>8093</v>
      </c>
      <c r="G26" s="15">
        <f>SUM(B3L503C2,B3L504C2,SUM(B3L507C2:B3L510C2),B3L512C2)</f>
        <v>3877.5305827399998</v>
      </c>
      <c r="H26" s="16" t="s">
        <v>8094</v>
      </c>
      <c r="I26" s="15">
        <f>SUM(B3L503C3,B3L504C3,SUM(B3L507C3:B3L510C3),B3L512C3)</f>
        <v>679.84877740000002</v>
      </c>
      <c r="J26" s="16" t="s">
        <v>8095</v>
      </c>
      <c r="K26" s="15">
        <f>SUM(B3L503C4,B3L504C4,SUM(B3L507C4:B3L510C4),B3L512C4)</f>
        <v>1283.2542356600002</v>
      </c>
      <c r="L26" s="16" t="s">
        <v>8096</v>
      </c>
      <c r="M26" s="15">
        <f>SUM(B3L503C5,B3L504C5,SUM(B3L507C5:B3L510C5),B3L512C5)</f>
        <v>151.05293544</v>
      </c>
      <c r="N26" s="16" t="s">
        <v>8097</v>
      </c>
      <c r="O26" s="15">
        <f>SUM(B3L503C6,B3L504C6,SUM(B3L507C6:B3L510C6),B3L512C6)</f>
        <v>492.88117511999997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6556.1372320999999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0.29734056563953698</v>
      </c>
      <c r="H27" s="16" t="s">
        <v>8108</v>
      </c>
      <c r="I27" s="21">
        <f>IF(B3L519C1=0,0,B3L519C3/B3L519C1)</f>
        <v>5.2132824153928337E-2</v>
      </c>
      <c r="J27" s="16" t="s">
        <v>8109</v>
      </c>
      <c r="K27" s="21">
        <f>IF(B3L519C1=0,0,B3L519C4/B3L519C1)</f>
        <v>9.8403747474984427E-2</v>
      </c>
      <c r="L27" s="16" t="s">
        <v>8110</v>
      </c>
      <c r="M27" s="21">
        <f>IF(B3L519C1=0,0,B3L519C5/B3L519C1)</f>
        <v>1.158318788384749E-2</v>
      </c>
      <c r="N27" s="16" t="s">
        <v>8111</v>
      </c>
      <c r="O27" s="21">
        <f>IF(B3L519C1=0,0,B3L519C6/B3L519C1)</f>
        <v>3.7795592910501448E-2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0.50274408193720133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14013.081506080001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1283.2542356600002</v>
      </c>
      <c r="L28" s="16" t="s">
        <v>8115</v>
      </c>
      <c r="M28" s="15">
        <f>SUM(B3L505C5:B3L518C5)</f>
        <v>151.05293544</v>
      </c>
      <c r="N28" s="16" t="s">
        <v>8116</v>
      </c>
      <c r="O28" s="15">
        <f>SUM(B3L505C6:B3L518C6)</f>
        <v>492.88117511999997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608.25948159999984</v>
      </c>
      <c r="X28" s="16" t="s">
        <v>8121</v>
      </c>
      <c r="Y28" s="15">
        <f>SUM(B3L505C11:B3L518C11)</f>
        <v>4.486059</v>
      </c>
      <c r="Z28" s="16" t="s">
        <v>8122</v>
      </c>
      <c r="AA28" s="15">
        <f>SUM(B3L505C12:B3L518C12)</f>
        <v>120.3510994</v>
      </c>
      <c r="AB28" s="16" t="s">
        <v>8123</v>
      </c>
      <c r="AC28" s="15">
        <f>SUM(B3L505C13:B3L518C13)</f>
        <v>366.90893940000001</v>
      </c>
      <c r="AD28" s="16" t="s">
        <v>8124</v>
      </c>
      <c r="AE28" s="15">
        <f>SUM(B3L505C14:B3L518C14)</f>
        <v>10985.887580459999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9.1575449347327448E-2</v>
      </c>
      <c r="L29" s="16" t="s">
        <v>8127</v>
      </c>
      <c r="M29" s="21">
        <f>IF(B3L521C1=0,0,B3L521C5/B3L521C1)</f>
        <v>1.0779423167877892E-2</v>
      </c>
      <c r="N29" s="16" t="s">
        <v>8128</v>
      </c>
      <c r="O29" s="21">
        <f>IF(B3L521C1=0,0,B3L521C6/B3L521C1)</f>
        <v>3.5172932870343218E-2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4.3406547042211092E-2</v>
      </c>
      <c r="X29" s="16" t="s">
        <v>8133</v>
      </c>
      <c r="Y29" s="21">
        <f>IF(B3L521C1=0,0,B3L521C11/B3L521C1)</f>
        <v>3.2013365497471678E-4</v>
      </c>
      <c r="Z29" s="16" t="s">
        <v>8134</v>
      </c>
      <c r="AA29" s="21">
        <f>IF(B3L521C1=0,0,B3L521C12/B3L521C1)</f>
        <v>8.5884820799609282E-3</v>
      </c>
      <c r="AB29" s="16" t="s">
        <v>8135</v>
      </c>
      <c r="AC29" s="21">
        <f>IF(B3L521C1=0,0,B3L521C13/B3L521C1)</f>
        <v>2.6183315871017049E-2</v>
      </c>
      <c r="AD29" s="16" t="s">
        <v>8136</v>
      </c>
      <c r="AE29" s="21">
        <f>IF(B3L521C1=0,0,B3L521C14/B3L521C1)</f>
        <v>0.78397371596628751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89475.082123739994</v>
      </c>
      <c r="F30" s="16" t="s">
        <v>8138</v>
      </c>
      <c r="G30" s="15">
        <f>SUM(B3L501C2,B3L502C2,SUM(B3L505C2:B3L518C2))</f>
        <v>62091.600596319993</v>
      </c>
      <c r="H30" s="16" t="s">
        <v>8139</v>
      </c>
      <c r="I30" s="15">
        <f>SUM(B3L501C3,B3L502C3,SUM(B3L505C3:B3L518C3))</f>
        <v>13370.400021340001</v>
      </c>
      <c r="J30" s="16" t="s">
        <v>8140</v>
      </c>
      <c r="K30" s="15">
        <f>SUM(B3L501C4,B3L502C4,SUM(B3L505C4:B3L518C4))</f>
        <v>1283.2542356600002</v>
      </c>
      <c r="L30" s="16" t="s">
        <v>8141</v>
      </c>
      <c r="M30" s="15">
        <f>SUM(B3L501C5,B3L502C5,SUM(B3L505C5:B3L518C5))</f>
        <v>151.05293544</v>
      </c>
      <c r="N30" s="16" t="s">
        <v>8142</v>
      </c>
      <c r="O30" s="15">
        <f>SUM(B3L501C6,B3L502C6,SUM(B3L505C6:B3L518C6))</f>
        <v>492.88117511999997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608.25948159999984</v>
      </c>
      <c r="X30" s="16" t="s">
        <v>8147</v>
      </c>
      <c r="Y30" s="15">
        <f>SUM(B3L501C11,B3L502C11,SUM(B3L505C11:B3L518C11))</f>
        <v>4.486059</v>
      </c>
      <c r="Z30" s="16" t="s">
        <v>8148</v>
      </c>
      <c r="AA30" s="15">
        <f>SUM(B3L501C12,B3L502C12,SUM(B3L505C12:B3L518C12))</f>
        <v>120.3510994</v>
      </c>
      <c r="AB30" s="16" t="s">
        <v>8149</v>
      </c>
      <c r="AC30" s="15">
        <f>SUM(B3L501C13,B3L502C13,SUM(B3L505C13:B3L518C13))</f>
        <v>366.90893940000001</v>
      </c>
      <c r="AD30" s="16" t="s">
        <v>8150</v>
      </c>
      <c r="AE30" s="15">
        <f>SUM(B3L501C14,B3L502C14,SUM(B3L505C14:B3L518C14))</f>
        <v>10985.887580459999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0.69395410568553728</v>
      </c>
      <c r="H31" s="16" t="s">
        <v>8153</v>
      </c>
      <c r="I31" s="21">
        <f>IF(B3L523C1=0,0,B3L523C3/B3L523C1)</f>
        <v>0.14943154791240473</v>
      </c>
      <c r="J31" s="16" t="s">
        <v>8154</v>
      </c>
      <c r="K31" s="21">
        <f>IF(B3L523C1=0,0,B3L523C4/B3L523C1)</f>
        <v>1.4342029146006456E-2</v>
      </c>
      <c r="L31" s="16" t="s">
        <v>8155</v>
      </c>
      <c r="M31" s="21">
        <f>IF(B3L523C1=0,0,B3L523C5/B3L523C1)</f>
        <v>1.6882123140283976E-3</v>
      </c>
      <c r="N31" s="16" t="s">
        <v>8156</v>
      </c>
      <c r="O31" s="21">
        <f>IF(B3L523C1=0,0,B3L523C6/B3L523C1)</f>
        <v>5.508585892532265E-3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6.7980879945860736E-3</v>
      </c>
      <c r="X31" s="16" t="s">
        <v>8161</v>
      </c>
      <c r="Y31" s="21">
        <f>IF(B3L523C1=0,0,B3L523C11/B3L523C1)</f>
        <v>5.0137523135167209E-5</v>
      </c>
      <c r="Z31" s="16" t="s">
        <v>8162</v>
      </c>
      <c r="AA31" s="21">
        <f>IF(B3L523C1=0,0,B3L523C12/B3L523C1)</f>
        <v>1.3450795075388685E-3</v>
      </c>
      <c r="AB31" s="16" t="s">
        <v>8163</v>
      </c>
      <c r="AC31" s="21">
        <f>IF(B3L523C1=0,0,B3L523C13/B3L523C1)</f>
        <v>4.100682901777967E-3</v>
      </c>
      <c r="AD31" s="16" t="s">
        <v>8164</v>
      </c>
      <c r="AE31" s="21">
        <f>IF(B3L523C1=0,0,B3L523C14/B3L523C1)</f>
        <v>0.12278153112245277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2AA13-5D58-49AD-BCB4-403117C6BC3F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5284</v>
      </c>
      <c r="F8" s="16" t="s">
        <v>8195</v>
      </c>
      <c r="G8" s="15">
        <f>A2L106C11</f>
        <v>5284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695</v>
      </c>
      <c r="F9" s="16" t="s">
        <v>8198</v>
      </c>
      <c r="G9" s="15">
        <f>A2L107C11</f>
        <v>695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1</v>
      </c>
      <c r="F10" s="16" t="s">
        <v>8201</v>
      </c>
      <c r="G10" s="15">
        <f>A2L108C11</f>
        <v>1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3050</v>
      </c>
      <c r="F12" s="16" t="s">
        <v>8207</v>
      </c>
      <c r="G12" s="15">
        <f>A2L110C11</f>
        <v>3050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612</v>
      </c>
      <c r="F13" s="16" t="s">
        <v>8210</v>
      </c>
      <c r="G13" s="15">
        <f>A2L111C11</f>
        <v>612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1268</v>
      </c>
      <c r="F14" s="16" t="s">
        <v>8213</v>
      </c>
      <c r="G14" s="15">
        <f>A2L112C11</f>
        <v>1268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580</v>
      </c>
      <c r="F15" s="16" t="s">
        <v>8216</v>
      </c>
      <c r="G15" s="15">
        <f>A2L113C11</f>
        <v>580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34420</v>
      </c>
      <c r="F16" s="16" t="s">
        <v>8219</v>
      </c>
      <c r="G16" s="15">
        <f>A2L114C11</f>
        <v>34420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8514</v>
      </c>
      <c r="F17" s="16" t="s">
        <v>8222</v>
      </c>
      <c r="G17" s="15">
        <f>A2L115C11</f>
        <v>8514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13194</v>
      </c>
      <c r="F18" s="16" t="s">
        <v>8225</v>
      </c>
      <c r="G18" s="15">
        <f>A2L116C11</f>
        <v>13194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832</v>
      </c>
      <c r="F19" s="16" t="s">
        <v>8228</v>
      </c>
      <c r="G19" s="15">
        <f>A2L117C11</f>
        <v>832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631</v>
      </c>
      <c r="F20" s="16" t="s">
        <v>8231</v>
      </c>
      <c r="G20" s="15">
        <f>A2L118C11</f>
        <v>631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1358</v>
      </c>
      <c r="F21" s="16" t="s">
        <v>8234</v>
      </c>
      <c r="G21" s="15">
        <f>A2L119C11</f>
        <v>1358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2928</v>
      </c>
      <c r="F22" s="16" t="s">
        <v>8237</v>
      </c>
      <c r="G22" s="15">
        <f>A2L121C11</f>
        <v>2928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2526</v>
      </c>
      <c r="F23" s="16" t="s">
        <v>8240</v>
      </c>
      <c r="G23" s="15">
        <f>A2L122C11</f>
        <v>2526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3938</v>
      </c>
      <c r="F24" s="16" t="s">
        <v>8243</v>
      </c>
      <c r="G24" s="15">
        <f>A2L125C11</f>
        <v>3938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574</v>
      </c>
      <c r="F25" s="16" t="s">
        <v>8246</v>
      </c>
      <c r="G25" s="15">
        <f>A2L126C11</f>
        <v>574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64714</v>
      </c>
      <c r="F26" s="16" t="s">
        <v>8249</v>
      </c>
      <c r="G26" s="15">
        <f>B3L601C2+B3L603C2+B3L605C2+B3L607C2+B3L609C2+B3L611C2+B3L613C2+B3L615C2+B3L617C2</f>
        <v>64714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15691</v>
      </c>
      <c r="F27" s="16" t="s">
        <v>8252</v>
      </c>
      <c r="G27" s="15">
        <f>B3L602C2+B3L604C2+B3L606C2+B3L608C2+B3L610C2+B3L612C2+B3L614C2+B3L616C2+B3L618C2</f>
        <v>15691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3491</v>
      </c>
      <c r="F28" s="16" t="s">
        <v>8255</v>
      </c>
      <c r="G28" s="15">
        <f>A2L123C11</f>
        <v>3491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130</v>
      </c>
      <c r="F29" s="16" t="s">
        <v>8258</v>
      </c>
      <c r="G29" s="15">
        <f>A2L124C11</f>
        <v>130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6702</v>
      </c>
      <c r="F30" s="16" t="s">
        <v>8261</v>
      </c>
      <c r="G30" s="15">
        <f>A2L127C11</f>
        <v>6702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1415</v>
      </c>
      <c r="F31" s="16" t="s">
        <v>8264</v>
      </c>
      <c r="G31" s="15">
        <f>A2L128C11</f>
        <v>1415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247</v>
      </c>
      <c r="F32" s="16" t="s">
        <v>8267</v>
      </c>
      <c r="G32" s="15">
        <f>A2L131C11</f>
        <v>247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1266</v>
      </c>
      <c r="F33" s="16" t="s">
        <v>8270</v>
      </c>
      <c r="G33" s="15">
        <f>A2L132C11</f>
        <v>1266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15261</v>
      </c>
      <c r="F34" s="16" t="s">
        <v>8273</v>
      </c>
      <c r="G34" s="15">
        <f>A2L139C11</f>
        <v>15261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647</v>
      </c>
      <c r="F35" s="16" t="s">
        <v>8276</v>
      </c>
      <c r="G35" s="15">
        <f>A2L140C11</f>
        <v>647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300633</v>
      </c>
      <c r="F36" s="16" t="s">
        <v>8279</v>
      </c>
      <c r="G36" s="15">
        <f>A2L181C11</f>
        <v>300633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31668</v>
      </c>
      <c r="F37" s="16" t="s">
        <v>8282</v>
      </c>
      <c r="G37" s="15">
        <f>A2L202C11-A2L216C11</f>
        <v>31668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4</v>
      </c>
      <c r="F38" s="16" t="s">
        <v>8285</v>
      </c>
      <c r="G38" s="15">
        <f>A2L242C11</f>
        <v>4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739</v>
      </c>
      <c r="F39" s="16" t="s">
        <v>8288</v>
      </c>
      <c r="G39" s="15">
        <f>A2L243C11</f>
        <v>739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1427</v>
      </c>
      <c r="F40" s="16" t="s">
        <v>8291</v>
      </c>
      <c r="G40" s="15">
        <f>A2L245C11</f>
        <v>1427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973493</v>
      </c>
      <c r="F41" s="16" t="s">
        <v>8294</v>
      </c>
      <c r="G41" s="15">
        <f>A2L420C11</f>
        <v>973493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659B7-7D15-46FA-AD69-17C4B27A7A2E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18399.655999999999</v>
      </c>
      <c r="F8" s="16" t="s">
        <v>7643</v>
      </c>
      <c r="G8" s="15">
        <f>A1L108C6</f>
        <v>18250.623500000002</v>
      </c>
      <c r="H8" s="16" t="s">
        <v>7660</v>
      </c>
      <c r="I8" s="15">
        <f>A1L108C7</f>
        <v>19835.010666666669</v>
      </c>
      <c r="J8" s="16" t="s">
        <v>7677</v>
      </c>
      <c r="K8" s="15">
        <f>A1L108C8</f>
        <v>20901.0605</v>
      </c>
      <c r="L8" s="16" t="s">
        <v>7694</v>
      </c>
      <c r="M8" s="15">
        <f>A1L108C9</f>
        <v>22261.3334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5436.02</v>
      </c>
      <c r="F9" s="16" t="s">
        <v>8350</v>
      </c>
      <c r="G9" s="15">
        <f>A1L105C6</f>
        <v>4477.7535000000007</v>
      </c>
      <c r="H9" s="16" t="s">
        <v>8351</v>
      </c>
      <c r="I9" s="15">
        <f>A1L105C7</f>
        <v>4292.7363333333342</v>
      </c>
      <c r="J9" s="16" t="s">
        <v>8352</v>
      </c>
      <c r="K9" s="15">
        <f>A1L105C8</f>
        <v>4722.9725000000008</v>
      </c>
      <c r="L9" s="16" t="s">
        <v>8353</v>
      </c>
      <c r="M9" s="15">
        <f>A1L105C9</f>
        <v>5022.7368000000006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2561.7800000000002</v>
      </c>
      <c r="F10" s="16" t="s">
        <v>8355</v>
      </c>
      <c r="G10" s="15">
        <f>A1L106C6</f>
        <v>2446.3564999999999</v>
      </c>
      <c r="H10" s="16" t="s">
        <v>8356</v>
      </c>
      <c r="I10" s="15">
        <f>A1L106C7</f>
        <v>2441.402</v>
      </c>
      <c r="J10" s="16" t="s">
        <v>8357</v>
      </c>
      <c r="K10" s="15">
        <f>A1L106C8</f>
        <v>2438.6075000000001</v>
      </c>
      <c r="L10" s="16" t="s">
        <v>8358</v>
      </c>
      <c r="M10" s="15">
        <f>A1L106C9</f>
        <v>2485.5816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10401.856</v>
      </c>
      <c r="F11" s="16" t="s">
        <v>8360</v>
      </c>
      <c r="G11" s="15">
        <f>A1L107C6</f>
        <v>11326.513500000001</v>
      </c>
      <c r="H11" s="16" t="s">
        <v>8361</v>
      </c>
      <c r="I11" s="15">
        <f>A1L107C7</f>
        <v>13100.872333333333</v>
      </c>
      <c r="J11" s="16" t="s">
        <v>8362</v>
      </c>
      <c r="K11" s="15">
        <f>A1L107C8</f>
        <v>13739.4805</v>
      </c>
      <c r="L11" s="16" t="s">
        <v>8363</v>
      </c>
      <c r="M11" s="15">
        <f>A1L107C9</f>
        <v>14753.014999999999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0.29544139303473937</v>
      </c>
      <c r="F12" s="16" t="s">
        <v>8365</v>
      </c>
      <c r="G12" s="21">
        <f>IF(B3L701C2=0,0,B3L702C2/B3L701C2)</f>
        <v>0.24534797400209371</v>
      </c>
      <c r="H12" s="16" t="s">
        <v>8366</v>
      </c>
      <c r="I12" s="21">
        <f>IF(B3L701C3=0,0,B3L702C3/B3L701C3)</f>
        <v>0.21642218426166043</v>
      </c>
      <c r="J12" s="16" t="s">
        <v>8367</v>
      </c>
      <c r="K12" s="21">
        <f>IF(B3L701C4=0,0,B3L702C4/B3L701C4)</f>
        <v>0.22596807946658978</v>
      </c>
      <c r="L12" s="16" t="s">
        <v>8368</v>
      </c>
      <c r="M12" s="21">
        <f>IF(B3L701C5=0,0,B3L702C5/B3L701C5)</f>
        <v>0.2256260534690164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0.13922977690452476</v>
      </c>
      <c r="F13" s="16" t="s">
        <v>8370</v>
      </c>
      <c r="G13" s="21">
        <f>IF(B3L701C2=0,0,B3L703C2/B3L701C2)</f>
        <v>0.13404235203252096</v>
      </c>
      <c r="H13" s="16" t="s">
        <v>8371</v>
      </c>
      <c r="I13" s="21">
        <f>IF(B3L701C3=0,0,B3L703C3/B3L701C3)</f>
        <v>0.12308548964396825</v>
      </c>
      <c r="J13" s="16" t="s">
        <v>8372</v>
      </c>
      <c r="K13" s="21">
        <f>IF(B3L701C4=0,0,B3L703C4/B3L701C4)</f>
        <v>0.11667386446730778</v>
      </c>
      <c r="L13" s="16" t="s">
        <v>8373</v>
      </c>
      <c r="M13" s="21">
        <f>IF(B3L701C5=0,0,B3L703C5/B3L701C5)</f>
        <v>0.11165465946437872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0.56532883006073598</v>
      </c>
      <c r="F14" s="16" t="s">
        <v>8375</v>
      </c>
      <c r="G14" s="21">
        <f>IF(B3L701C2=0,0,B3L704C2/B3L701C2)</f>
        <v>0.62060967396538536</v>
      </c>
      <c r="H14" s="16" t="s">
        <v>8376</v>
      </c>
      <c r="I14" s="21">
        <f>IF(B3L701C3=0,0,B3L704C3/B3L701C3)</f>
        <v>0.66049232609437125</v>
      </c>
      <c r="J14" s="16" t="s">
        <v>8377</v>
      </c>
      <c r="K14" s="21">
        <f>IF(B3L701C4=0,0,B3L704C4/B3L701C4)</f>
        <v>0.65735805606610243</v>
      </c>
      <c r="L14" s="16" t="s">
        <v>8378</v>
      </c>
      <c r="M14" s="21">
        <f>IF(B3L701C5=0,0,B3L704C5/B3L701C5)</f>
        <v>0.66271928706660488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8251.2250000000004</v>
      </c>
      <c r="F15" s="16" t="s">
        <v>8380</v>
      </c>
      <c r="G15" s="15">
        <f>A1L104C6</f>
        <v>7834.5745000000006</v>
      </c>
      <c r="H15" s="16" t="s">
        <v>8381</v>
      </c>
      <c r="I15" s="15">
        <f>A1L104C7</f>
        <v>8521.0596666666679</v>
      </c>
      <c r="J15" s="16" t="s">
        <v>8382</v>
      </c>
      <c r="K15" s="15">
        <f>A1L104C8</f>
        <v>9098.2210000000014</v>
      </c>
      <c r="L15" s="16" t="s">
        <v>8383</v>
      </c>
      <c r="M15" s="15">
        <f>A1L104C9</f>
        <v>9680.5622000000003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2418.5610000000001</v>
      </c>
      <c r="F16" s="16" t="s">
        <v>8385</v>
      </c>
      <c r="G16" s="15">
        <f>A1L101C6</f>
        <v>1917.288</v>
      </c>
      <c r="H16" s="16" t="s">
        <v>8386</v>
      </c>
      <c r="I16" s="15">
        <f>A1L101C7</f>
        <v>1814.3340000000001</v>
      </c>
      <c r="J16" s="16" t="s">
        <v>8387</v>
      </c>
      <c r="K16" s="15">
        <f>A1L101C8</f>
        <v>2043.6817500000002</v>
      </c>
      <c r="L16" s="16" t="s">
        <v>8388</v>
      </c>
      <c r="M16" s="15">
        <f>A1L101C9</f>
        <v>2188.3786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1270.703</v>
      </c>
      <c r="F17" s="16" t="s">
        <v>8390</v>
      </c>
      <c r="G17" s="15">
        <f>A1L102C6</f>
        <v>1192.7615000000001</v>
      </c>
      <c r="H17" s="16" t="s">
        <v>8391</v>
      </c>
      <c r="I17" s="15">
        <f>A1L102C7</f>
        <v>1228.7360000000001</v>
      </c>
      <c r="J17" s="16" t="s">
        <v>8392</v>
      </c>
      <c r="K17" s="15">
        <f>A1L102C8</f>
        <v>1255.5725</v>
      </c>
      <c r="L17" s="16" t="s">
        <v>8393</v>
      </c>
      <c r="M17" s="15">
        <f>A1L102C9</f>
        <v>1291.1651999999999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4561.9610000000002</v>
      </c>
      <c r="F18" s="16" t="s">
        <v>8395</v>
      </c>
      <c r="G18" s="15">
        <f>A1L103C6</f>
        <v>4724.5249999999996</v>
      </c>
      <c r="H18" s="16" t="s">
        <v>8396</v>
      </c>
      <c r="I18" s="15">
        <f>A1L103C7</f>
        <v>5477.9896666666655</v>
      </c>
      <c r="J18" s="16" t="s">
        <v>8397</v>
      </c>
      <c r="K18" s="15">
        <f>A1L103C8</f>
        <v>5798.9667499999996</v>
      </c>
      <c r="L18" s="16" t="s">
        <v>8398</v>
      </c>
      <c r="M18" s="15">
        <f>A1L103C9</f>
        <v>6201.018399999999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0.29311538589724556</v>
      </c>
      <c r="F19" s="16" t="s">
        <v>8400</v>
      </c>
      <c r="G19" s="21">
        <f>IF(B3L708C2=0,0,B3L709C2/B3L708C2)</f>
        <v>0.24472139488877154</v>
      </c>
      <c r="H19" s="16" t="s">
        <v>8401</v>
      </c>
      <c r="I19" s="21">
        <f>IF(B3L708C3=0,0,B3L709C3/B3L708C3)</f>
        <v>0.21292351784572644</v>
      </c>
      <c r="J19" s="16" t="s">
        <v>8402</v>
      </c>
      <c r="K19" s="21">
        <f>IF(B3L708C4=0,0,B3L709C4/B3L708C4)</f>
        <v>0.22462432490923223</v>
      </c>
      <c r="L19" s="16" t="s">
        <v>8403</v>
      </c>
      <c r="M19" s="21">
        <f>IF(B3L708C5=0,0,B3L709C5/B3L708C5)</f>
        <v>0.22605904024871612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0.15400173913570409</v>
      </c>
      <c r="F20" s="16" t="s">
        <v>8405</v>
      </c>
      <c r="G20" s="21">
        <f>IF(B3L708C2=0,0,B3L710C2/B3L708C2)</f>
        <v>0.15224330306642689</v>
      </c>
      <c r="H20" s="16" t="s">
        <v>8406</v>
      </c>
      <c r="I20" s="21">
        <f>IF(B3L708C3=0,0,B3L710C3/B3L708C3)</f>
        <v>0.1441999056533618</v>
      </c>
      <c r="J20" s="16" t="s">
        <v>8407</v>
      </c>
      <c r="K20" s="21">
        <f>IF(B3L708C4=0,0,B3L710C4/B3L708C4)</f>
        <v>0.13800197862856922</v>
      </c>
      <c r="L20" s="16" t="s">
        <v>8408</v>
      </c>
      <c r="M20" s="21">
        <f>IF(B3L708C5=0,0,B3L710C5/B3L708C5)</f>
        <v>0.13337708836786358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0.55288287496705035</v>
      </c>
      <c r="F21" s="16" t="s">
        <v>8410</v>
      </c>
      <c r="G21" s="21">
        <f>IF(B3L708C2=0,0,B3L711C2/B3L708C2)</f>
        <v>0.60303530204480149</v>
      </c>
      <c r="H21" s="16" t="s">
        <v>8411</v>
      </c>
      <c r="I21" s="21">
        <f>IF(B3L708C3=0,0,B3L711C3/B3L708C3)</f>
        <v>0.64287657650091146</v>
      </c>
      <c r="J21" s="16" t="s">
        <v>8412</v>
      </c>
      <c r="K21" s="21">
        <f>IF(B3L708C4=0,0,B3L711C4/B3L708C4)</f>
        <v>0.63737369646219832</v>
      </c>
      <c r="L21" s="16" t="s">
        <v>8413</v>
      </c>
      <c r="M21" s="21">
        <f>IF(B3L708C5=0,0,B3L711C5/B3L708C5)</f>
        <v>0.64056387138342019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2.2299302224821163</v>
      </c>
      <c r="F22" s="16" t="s">
        <v>8415</v>
      </c>
      <c r="G22" s="21">
        <f>IF(B3L708C2=0,0,B3L701C2/B3L708C2)</f>
        <v>2.3294977283067513</v>
      </c>
      <c r="H22" s="16" t="s">
        <v>8416</v>
      </c>
      <c r="I22" s="21">
        <f>IF(B3L708C3=0,0,B3L701C3/B3L708C3)</f>
        <v>2.3277633818548153</v>
      </c>
      <c r="J22" s="16" t="s">
        <v>8417</v>
      </c>
      <c r="K22" s="21">
        <f>IF(B3L708C4=0,0,B3L701C4/B3L708C4)</f>
        <v>2.2972689386199781</v>
      </c>
      <c r="L22" s="16" t="s">
        <v>8418</v>
      </c>
      <c r="M22" s="21">
        <f>IF(B3L708C5=0,0,B3L701C5/B3L708C5)</f>
        <v>2.2995909679708477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2.2476257576302605</v>
      </c>
      <c r="F23" s="16" t="s">
        <v>8420</v>
      </c>
      <c r="G23" s="21">
        <f>IF(B3L709C2=0,0,B3L702C2/B3L709C2)</f>
        <v>2.3354621214966143</v>
      </c>
      <c r="H23" s="16" t="s">
        <v>8421</v>
      </c>
      <c r="I23" s="21">
        <f>IF(B3L709C3=0,0,B3L702C3/B3L709C3)</f>
        <v>2.3660121748990726</v>
      </c>
      <c r="J23" s="16" t="s">
        <v>8422</v>
      </c>
      <c r="K23" s="21">
        <f>IF(B3L709C4=0,0,B3L702C4/B3L709C4)</f>
        <v>2.3110117316455954</v>
      </c>
      <c r="L23" s="16" t="s">
        <v>8423</v>
      </c>
      <c r="M23" s="21">
        <f>IF(B3L709C5=0,0,B3L702C5/B3L709C5)</f>
        <v>2.2951863996476662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2.0160336443685112</v>
      </c>
      <c r="F24" s="16" t="s">
        <v>8425</v>
      </c>
      <c r="G24" s="21">
        <f>IF(B3L710C2=0,0,B3L703C2/B3L710C2)</f>
        <v>2.0510022330532967</v>
      </c>
      <c r="H24" s="16" t="s">
        <v>8426</v>
      </c>
      <c r="I24" s="21">
        <f>IF(B3L710C3=0,0,B3L703C3/B3L710C3)</f>
        <v>1.9869215193499661</v>
      </c>
      <c r="J24" s="16" t="s">
        <v>8427</v>
      </c>
      <c r="K24" s="21">
        <f>IF(B3L710C4=0,0,B3L703C4/B3L710C4)</f>
        <v>1.9422275495839547</v>
      </c>
      <c r="L24" s="16" t="s">
        <v>8428</v>
      </c>
      <c r="M24" s="21">
        <f>IF(B3L710C5=0,0,B3L703C5/B3L710C5)</f>
        <v>1.9250686124440157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2.2801282167909807</v>
      </c>
      <c r="F25" s="16" t="s">
        <v>8430</v>
      </c>
      <c r="G25" s="21">
        <f>IF(B3L711C2=0,0,B3L704C2/B3L711C2)</f>
        <v>2.397386721416439</v>
      </c>
      <c r="H25" s="16" t="s">
        <v>8431</v>
      </c>
      <c r="I25" s="21">
        <f>IF(B3L711C3=0,0,B3L704C3/B3L711C3)</f>
        <v>2.3915474709730806</v>
      </c>
      <c r="J25" s="16" t="s">
        <v>8432</v>
      </c>
      <c r="K25" s="21">
        <f>IF(B3L711C4=0,0,B3L704C4/B3L711C4)</f>
        <v>2.3692980305500115</v>
      </c>
      <c r="L25" s="16" t="s">
        <v>8433</v>
      </c>
      <c r="M25" s="21">
        <f>IF(B3L711C5=0,0,B3L704C5/B3L711C5)</f>
        <v>2.3791277574664189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747663</v>
      </c>
      <c r="F26" s="16" t="s">
        <v>8435</v>
      </c>
      <c r="G26" s="15">
        <f>A1L114C6</f>
        <v>718407</v>
      </c>
      <c r="H26" s="16" t="s">
        <v>8436</v>
      </c>
      <c r="I26" s="15">
        <f>A1L114C7</f>
        <v>767368</v>
      </c>
      <c r="J26" s="16" t="s">
        <v>8437</v>
      </c>
      <c r="K26" s="15">
        <f>A1L114C8</f>
        <v>803764</v>
      </c>
      <c r="L26" s="16" t="s">
        <v>8438</v>
      </c>
      <c r="M26" s="15">
        <f>A1L114C9</f>
        <v>834118.6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249521</v>
      </c>
      <c r="F27" s="16" t="s">
        <v>8440</v>
      </c>
      <c r="G27" s="15">
        <f>A1L115C6</f>
        <v>198439.5</v>
      </c>
      <c r="H27" s="16" t="s">
        <v>8441</v>
      </c>
      <c r="I27" s="15">
        <f>A1L115C7</f>
        <v>185252.33333333334</v>
      </c>
      <c r="J27" s="16" t="s">
        <v>8442</v>
      </c>
      <c r="K27" s="15">
        <f>A1L115C8</f>
        <v>207291</v>
      </c>
      <c r="L27" s="16" t="s">
        <v>8443</v>
      </c>
      <c r="M27" s="15">
        <f>A1L115C9</f>
        <v>217984.6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58461</v>
      </c>
      <c r="F28" s="16" t="s">
        <v>8445</v>
      </c>
      <c r="G28" s="15">
        <f>A1L116C6</f>
        <v>55167.5</v>
      </c>
      <c r="H28" s="16" t="s">
        <v>8446</v>
      </c>
      <c r="I28" s="15">
        <f>A1L116C7</f>
        <v>55407.333333333336</v>
      </c>
      <c r="J28" s="16" t="s">
        <v>8447</v>
      </c>
      <c r="K28" s="15">
        <f>A1L116C8</f>
        <v>54530.25</v>
      </c>
      <c r="L28" s="16" t="s">
        <v>8448</v>
      </c>
      <c r="M28" s="15">
        <f>A1L116C9</f>
        <v>52068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439681</v>
      </c>
      <c r="F29" s="16" t="s">
        <v>8450</v>
      </c>
      <c r="G29" s="15">
        <f>A1L117C6</f>
        <v>464800</v>
      </c>
      <c r="H29" s="16" t="s">
        <v>8451</v>
      </c>
      <c r="I29" s="15">
        <f>A1L117C7</f>
        <v>526708.33333333337</v>
      </c>
      <c r="J29" s="16" t="s">
        <v>8452</v>
      </c>
      <c r="K29" s="15">
        <f>A1L117C8</f>
        <v>541942.75</v>
      </c>
      <c r="L29" s="16" t="s">
        <v>8453</v>
      </c>
      <c r="M29" s="15">
        <f>A1L117C9</f>
        <v>564066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90.612363618735401</v>
      </c>
      <c r="F30" s="16" t="s">
        <v>8455</v>
      </c>
      <c r="G30" s="21">
        <f>IF(B3L708C2=0,0,B3L719C2/B3L708C2)</f>
        <v>91.697002817447199</v>
      </c>
      <c r="H30" s="16" t="s">
        <v>8456</v>
      </c>
      <c r="I30" s="21">
        <f>IF(B3L708C3=0,0,B3L719C3/B3L708C3)</f>
        <v>90.055466106152124</v>
      </c>
      <c r="J30" s="16" t="s">
        <v>8457</v>
      </c>
      <c r="K30" s="21">
        <f>IF(B3L708C4=0,0,B3L719C4/B3L708C4)</f>
        <v>88.342984853852187</v>
      </c>
      <c r="L30" s="16" t="s">
        <v>8458</v>
      </c>
      <c r="M30" s="21">
        <f>IF(B3L708C5=0,0,B3L719C5/B3L708C5)</f>
        <v>86.164272566731711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103.16919854409295</v>
      </c>
      <c r="F31" s="16" t="s">
        <v>8460</v>
      </c>
      <c r="G31" s="21">
        <f>IF(B3L709C2=0,0,B3L720C2/B3L709C2)</f>
        <v>103.50010014144979</v>
      </c>
      <c r="H31" s="16" t="s">
        <v>8461</v>
      </c>
      <c r="I31" s="21">
        <f>IF(B3L709C3=0,0,B3L720C3/B3L709C3)</f>
        <v>102.10486786519645</v>
      </c>
      <c r="J31" s="16" t="s">
        <v>8462</v>
      </c>
      <c r="K31" s="21">
        <f>IF(B3L709C4=0,0,B3L720C4/B3L709C4)</f>
        <v>101.43017620037952</v>
      </c>
      <c r="L31" s="16" t="s">
        <v>8463</v>
      </c>
      <c r="M31" s="21">
        <f>IF(B3L709C5=0,0,B3L720C5/B3L709C5)</f>
        <v>99.610094889430925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46.006816699102778</v>
      </c>
      <c r="F32" s="16" t="s">
        <v>8465</v>
      </c>
      <c r="G32" s="21">
        <f>IF(B3L710C2=0,0,B3L721C2/B3L710C2)</f>
        <v>46.251912054505446</v>
      </c>
      <c r="H32" s="16" t="s">
        <v>8466</v>
      </c>
      <c r="I32" s="21">
        <f>IF(B3L710C3=0,0,B3L721C3/B3L710C3)</f>
        <v>45.092951889855371</v>
      </c>
      <c r="J32" s="16" t="s">
        <v>8467</v>
      </c>
      <c r="K32" s="21">
        <f>IF(B3L710C4=0,0,B3L721C4/B3L710C4)</f>
        <v>43.430586445625401</v>
      </c>
      <c r="L32" s="16" t="s">
        <v>8468</v>
      </c>
      <c r="M32" s="21">
        <f>IF(B3L710C5=0,0,B3L721C5/B3L710C5)</f>
        <v>40.326365673424284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96.37982437815667</v>
      </c>
      <c r="F33" s="16" t="s">
        <v>8470</v>
      </c>
      <c r="G33" s="21">
        <f>IF(B3L711C2=0,0,B3L722C2/B3L711C2)</f>
        <v>98.380260449463179</v>
      </c>
      <c r="H33" s="16" t="s">
        <v>8471</v>
      </c>
      <c r="I33" s="21">
        <f>IF(B3L711C3=0,0,B3L722C3/B3L711C3)</f>
        <v>96.149931888030238</v>
      </c>
      <c r="J33" s="16" t="s">
        <v>8472</v>
      </c>
      <c r="K33" s="21">
        <f>IF(B3L711C4=0,0,B3L722C4/B3L711C4)</f>
        <v>93.455053868001585</v>
      </c>
      <c r="L33" s="16" t="s">
        <v>8473</v>
      </c>
      <c r="M33" s="21">
        <f>IF(B3L711C5=0,0,B3L722C5/B3L711C5)</f>
        <v>90.963445617255402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276.43900000000002</v>
      </c>
      <c r="F34" s="16" t="s">
        <v>8475</v>
      </c>
      <c r="G34" s="15">
        <f>A1L131C6</f>
        <v>265.07150000000001</v>
      </c>
      <c r="H34" s="16" t="s">
        <v>8476</v>
      </c>
      <c r="I34" s="15">
        <f>A1L131C7</f>
        <v>293.19233333333335</v>
      </c>
      <c r="J34" s="16" t="s">
        <v>8477</v>
      </c>
      <c r="K34" s="15">
        <f>A1L131C8</f>
        <v>349.51249999999999</v>
      </c>
      <c r="L34" s="16" t="s">
        <v>8478</v>
      </c>
      <c r="M34" s="15">
        <f>A1L131C9</f>
        <v>362.31180000000001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29.848266706217284</v>
      </c>
      <c r="F35" s="16" t="s">
        <v>8480</v>
      </c>
      <c r="G35" s="15">
        <f>IF(B3L727C2=0,0,B3L708C2/B3L727C2)</f>
        <v>29.556457408661437</v>
      </c>
      <c r="H35" s="16" t="s">
        <v>8481</v>
      </c>
      <c r="I35" s="15">
        <f>IF(B3L727C3=0,0,B3L708C3/B3L727C3)</f>
        <v>29.063037118978784</v>
      </c>
      <c r="J35" s="16" t="s">
        <v>8482</v>
      </c>
      <c r="K35" s="15">
        <f>IF(B3L727C4=0,0,B3L708C4/B3L727C4)</f>
        <v>26.031174850684888</v>
      </c>
      <c r="L35" s="16" t="s">
        <v>8483</v>
      </c>
      <c r="M35" s="15">
        <f>IF(B3L727C5=0,0,B3L708C5/B3L727C5)</f>
        <v>26.718870873098808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3.3502782920111863E-2</v>
      </c>
      <c r="F36" s="16" t="s">
        <v>8485</v>
      </c>
      <c r="G36" s="15">
        <f>IF(B3L728C2=0,0,1/B3L728C2)</f>
        <v>3.3833554074953275E-2</v>
      </c>
      <c r="H36" s="16" t="s">
        <v>8486</v>
      </c>
      <c r="I36" s="15">
        <f>IF(B3L728C3=0,0,1/B3L728C3)</f>
        <v>3.4407966239253733E-2</v>
      </c>
      <c r="J36" s="16" t="s">
        <v>8487</v>
      </c>
      <c r="K36" s="15">
        <f>IF(B3L728C4=0,0,1/B3L728C4)</f>
        <v>3.8415477047655792E-2</v>
      </c>
      <c r="L36" s="16" t="s">
        <v>8488</v>
      </c>
      <c r="M36" s="15">
        <f>IF(B3L728C5=0,0,1/B3L728C5)</f>
        <v>3.7426731269801665E-2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64705291</v>
      </c>
      <c r="F37" s="16" t="s">
        <v>8490</v>
      </c>
      <c r="G37" s="15">
        <f>A1L122C6</f>
        <v>61876430</v>
      </c>
      <c r="H37" s="16" t="s">
        <v>8491</v>
      </c>
      <c r="I37" s="15">
        <f>A1L122C7</f>
        <v>65519174.666666664</v>
      </c>
      <c r="J37" s="16" t="s">
        <v>8492</v>
      </c>
      <c r="K37" s="15">
        <f>A1L122C8</f>
        <v>67934783.75</v>
      </c>
      <c r="L37" s="16" t="s">
        <v>8493</v>
      </c>
      <c r="M37" s="15">
        <f>A1L122C9</f>
        <v>69632012.200000003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21728213</v>
      </c>
      <c r="F38" s="16" t="s">
        <v>8495</v>
      </c>
      <c r="G38" s="15">
        <f>A1L119C6</f>
        <v>17302622</v>
      </c>
      <c r="H38" s="16" t="s">
        <v>8496</v>
      </c>
      <c r="I38" s="15">
        <f>A1L119C7</f>
        <v>15975869.333333334</v>
      </c>
      <c r="J38" s="16" t="s">
        <v>8497</v>
      </c>
      <c r="K38" s="15">
        <f>A1L119C8</f>
        <v>17608372.75</v>
      </c>
      <c r="L38" s="16" t="s">
        <v>8498</v>
      </c>
      <c r="M38" s="15">
        <f>A1L119C9</f>
        <v>18287956.600000001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4906922</v>
      </c>
      <c r="F39" s="16" t="s">
        <v>8500</v>
      </c>
      <c r="G39" s="15">
        <f>A1L120C6</f>
        <v>4581191</v>
      </c>
      <c r="H39" s="16" t="s">
        <v>8501</v>
      </c>
      <c r="I39" s="15">
        <f>A1L120C7</f>
        <v>4585661.666666667</v>
      </c>
      <c r="J39" s="16" t="s">
        <v>8502</v>
      </c>
      <c r="K39" s="15">
        <f>A1L120C8</f>
        <v>4491039.5</v>
      </c>
      <c r="L39" s="16" t="s">
        <v>8503</v>
      </c>
      <c r="M39" s="15">
        <f>A1L120C9</f>
        <v>4236760.5999999996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38070156</v>
      </c>
      <c r="F40" s="16" t="s">
        <v>8505</v>
      </c>
      <c r="G40" s="15">
        <f>A1L121C6</f>
        <v>39992617</v>
      </c>
      <c r="H40" s="16" t="s">
        <v>8506</v>
      </c>
      <c r="I40" s="15">
        <f>A1L121C7</f>
        <v>44957643.666666664</v>
      </c>
      <c r="J40" s="16" t="s">
        <v>8507</v>
      </c>
      <c r="K40" s="15">
        <f>A1L121C8</f>
        <v>45835371.5</v>
      </c>
      <c r="L40" s="16" t="s">
        <v>8508</v>
      </c>
      <c r="M40" s="15">
        <f>A1L121C9</f>
        <v>47107295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7841.9011722501809</v>
      </c>
      <c r="F41" s="16" t="s">
        <v>8510</v>
      </c>
      <c r="G41" s="15">
        <f>IF(B3L708C2=0,0,B3L730C2/B3L708C2)</f>
        <v>7897.8673315315327</v>
      </c>
      <c r="H41" s="16" t="s">
        <v>8511</v>
      </c>
      <c r="I41" s="15">
        <f>IF(B3L708C3=0,0,B3L730C3/B3L708C3)</f>
        <v>7689.0876522047574</v>
      </c>
      <c r="J41" s="16" t="s">
        <v>8512</v>
      </c>
      <c r="K41" s="15">
        <f>IF(B3L708C4=0,0,B3L730C4/B3L708C4)</f>
        <v>7466.8205740440899</v>
      </c>
      <c r="L41" s="16" t="s">
        <v>8513</v>
      </c>
      <c r="M41" s="15">
        <f>IF(B3L708C5=0,0,B3L730C5/B3L708C5)</f>
        <v>7192.971932973066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8983.9425178856345</v>
      </c>
      <c r="F42" s="16" t="s">
        <v>8515</v>
      </c>
      <c r="G42" s="15">
        <f>IF(B3L709C2=0,0,B3L731C2/B3L709C2)</f>
        <v>9024.5294394999601</v>
      </c>
      <c r="H42" s="16" t="s">
        <v>8516</v>
      </c>
      <c r="I42" s="15">
        <f>IF(B3L709C3=0,0,B3L731C3/B3L709C3)</f>
        <v>8805.3629228870395</v>
      </c>
      <c r="J42" s="16" t="s">
        <v>8517</v>
      </c>
      <c r="K42" s="15">
        <f>IF(B3L709C4=0,0,B3L731C4/B3L709C4)</f>
        <v>8616.0052806656404</v>
      </c>
      <c r="L42" s="16" t="s">
        <v>8518</v>
      </c>
      <c r="M42" s="15">
        <f>IF(B3L709C5=0,0,B3L731C5/B3L709C5)</f>
        <v>8356.8522375424436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3861.5805581634731</v>
      </c>
      <c r="F43" s="16" t="s">
        <v>8520</v>
      </c>
      <c r="G43" s="15">
        <f>IF(B3L710C2=0,0,B3L732C2/B3L710C2)</f>
        <v>3840.8273573551792</v>
      </c>
      <c r="H43" s="16" t="s">
        <v>8521</v>
      </c>
      <c r="I43" s="15">
        <f>IF(B3L710C3=0,0,B3L732C3/B3L710C3)</f>
        <v>3732.0153935968888</v>
      </c>
      <c r="J43" s="16" t="s">
        <v>8522</v>
      </c>
      <c r="K43" s="15">
        <f>IF(B3L710C4=0,0,B3L732C4/B3L710C4)</f>
        <v>3576.885842912297</v>
      </c>
      <c r="L43" s="16" t="s">
        <v>8523</v>
      </c>
      <c r="M43" s="15">
        <f>IF(B3L710C5=0,0,B3L732C5/B3L710C5)</f>
        <v>3281.3466471989796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8345.1296492889778</v>
      </c>
      <c r="F44" s="16" t="s">
        <v>8525</v>
      </c>
      <c r="G44" s="15">
        <f>IF(B3L711C2=0,0,B3L733C2/B3L711C2)</f>
        <v>8464.896894396792</v>
      </c>
      <c r="H44" s="16" t="s">
        <v>8526</v>
      </c>
      <c r="I44" s="15">
        <f>IF(B3L711C3=0,0,B3L733C3/B3L711C3)</f>
        <v>8206.9602906029595</v>
      </c>
      <c r="J44" s="16" t="s">
        <v>8527</v>
      </c>
      <c r="K44" s="15">
        <f>IF(B3L711C4=0,0,B3L733C4/B3L711C4)</f>
        <v>7904.0583393584729</v>
      </c>
      <c r="L44" s="16" t="s">
        <v>8528</v>
      </c>
      <c r="M44" s="15">
        <f>IF(B3L711C5=0,0,B3L733C5/B3L711C5)</f>
        <v>7596.7029867223109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789.30599999999993</v>
      </c>
      <c r="F45" s="16" t="s">
        <v>8530</v>
      </c>
      <c r="G45" s="21">
        <f>A1L130C6*A1L158C1</f>
        <v>782.11500000000001</v>
      </c>
      <c r="H45" s="16" t="s">
        <v>8531</v>
      </c>
      <c r="I45" s="21">
        <f>A1L130C7*A1L158C1</f>
        <v>847.54199999999992</v>
      </c>
      <c r="J45" s="16" t="s">
        <v>8532</v>
      </c>
      <c r="K45" s="21">
        <f>A1L130C8*A1L158C1</f>
        <v>903.53549999999996</v>
      </c>
      <c r="L45" s="16" t="s">
        <v>8533</v>
      </c>
      <c r="M45" s="21">
        <f>A1L130C9*A1L158C1</f>
        <v>961.45079999999984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9040.5310000000009</v>
      </c>
      <c r="F46" s="16" t="s">
        <v>8535</v>
      </c>
      <c r="G46" s="15">
        <f>B3L708C2+B3L738C2</f>
        <v>8616.6895000000004</v>
      </c>
      <c r="H46" s="16" t="s">
        <v>8536</v>
      </c>
      <c r="I46" s="15">
        <f>B3L708C3+B3L738C3</f>
        <v>9368.6016666666674</v>
      </c>
      <c r="J46" s="16" t="s">
        <v>8537</v>
      </c>
      <c r="K46" s="15">
        <f>B3L708C4+B3L738C4</f>
        <v>10001.756500000001</v>
      </c>
      <c r="L46" s="16" t="s">
        <v>8538</v>
      </c>
      <c r="M46" s="15">
        <f>B3L708C5+B3L738C5</f>
        <v>10642.013000000001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0.91269251772932358</v>
      </c>
      <c r="F47" s="16" t="s">
        <v>8540</v>
      </c>
      <c r="G47" s="21">
        <f>IF(B3L739C2=0,0,B3L708C2/B3L739C2)</f>
        <v>0.90923254226579708</v>
      </c>
      <c r="H47" s="16" t="s">
        <v>8541</v>
      </c>
      <c r="I47" s="21">
        <f>IF(B3L739C3=0,0,B3L708C3/B3L739C3)</f>
        <v>0.90953377780853462</v>
      </c>
      <c r="J47" s="16" t="s">
        <v>8542</v>
      </c>
      <c r="K47" s="21">
        <f>IF(B3L739C4=0,0,B3L708C4/B3L739C4)</f>
        <v>0.90966231781387596</v>
      </c>
      <c r="L47" s="16" t="s">
        <v>8543</v>
      </c>
      <c r="M47" s="21">
        <f>IF(B3L739C5=0,0,B3L708C5/B3L739C5)</f>
        <v>0.90965517520040617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8.7307482270676334E-2</v>
      </c>
      <c r="F48" s="16" t="s">
        <v>8545</v>
      </c>
      <c r="G48" s="21">
        <f>IF(B3L739C2=0,0,B3L738C2/B3L739C2)</f>
        <v>9.0767457734202903E-2</v>
      </c>
      <c r="H48" s="16" t="s">
        <v>8546</v>
      </c>
      <c r="I48" s="21">
        <f>IF(B3L739C3=0,0,B3L738C3/B3L739C3)</f>
        <v>9.0466222191465412E-2</v>
      </c>
      <c r="J48" s="16" t="s">
        <v>8547</v>
      </c>
      <c r="K48" s="21">
        <f>IF(B3L739C4=0,0,B3L738C4/B3L739C4)</f>
        <v>9.0337682186123994E-2</v>
      </c>
      <c r="L48" s="16" t="s">
        <v>8548</v>
      </c>
      <c r="M48" s="21">
        <f>IF(B3L739C5=0,0,B3L738C5/B3L739C5)</f>
        <v>9.0344824799593812E-2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2137.7037499999997</v>
      </c>
      <c r="F49" s="16" t="s">
        <v>8550</v>
      </c>
      <c r="G49" s="15">
        <f>A1L130C6*A1L595C1</f>
        <v>2118.2281250000001</v>
      </c>
      <c r="H49" s="16" t="s">
        <v>8551</v>
      </c>
      <c r="I49" s="15">
        <f>A1L130C7*A1L595C1</f>
        <v>2295.4262499999995</v>
      </c>
      <c r="J49" s="16" t="s">
        <v>8552</v>
      </c>
      <c r="K49" s="15">
        <f>A1L130C8*A1L595C1</f>
        <v>2447.0753125000001</v>
      </c>
      <c r="L49" s="16" t="s">
        <v>8553</v>
      </c>
      <c r="M49" s="15">
        <f>A1L130C9*A1L595C1</f>
        <v>2603.9292499999997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10388.928749999999</v>
      </c>
      <c r="F50" s="16" t="s">
        <v>8555</v>
      </c>
      <c r="G50" s="15">
        <f>B3L708C2+B3L742C2</f>
        <v>9952.8026250000003</v>
      </c>
      <c r="H50" s="16" t="s">
        <v>8556</v>
      </c>
      <c r="I50" s="15">
        <f>B3L708C3+B3L742C3</f>
        <v>10816.485916666668</v>
      </c>
      <c r="J50" s="16" t="s">
        <v>8557</v>
      </c>
      <c r="K50" s="15">
        <f>B3L708C4+B3L742C4</f>
        <v>11545.296312500002</v>
      </c>
      <c r="L50" s="16" t="s">
        <v>8558</v>
      </c>
      <c r="M50" s="15">
        <f>B3L708C5+B3L742C5</f>
        <v>12284.49145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0.7942325141078671</v>
      </c>
      <c r="F51" s="16" t="s">
        <v>8560</v>
      </c>
      <c r="G51" s="21">
        <f>IF(B3L743C2=0,0,B3L708C2/B3L743C2)</f>
        <v>0.78717269850410609</v>
      </c>
      <c r="H51" s="16" t="s">
        <v>8561</v>
      </c>
      <c r="I51" s="21">
        <f>IF(B3L743C3=0,0,B3L708C3/B3L743C3)</f>
        <v>0.78778447384070693</v>
      </c>
      <c r="J51" s="16" t="s">
        <v>8562</v>
      </c>
      <c r="K51" s="21">
        <f>IF(B3L743C4=0,0,B3L708C4/B3L743C4)</f>
        <v>0.7880456901006021</v>
      </c>
      <c r="L51" s="16" t="s">
        <v>8563</v>
      </c>
      <c r="M51" s="21">
        <f>IF(B3L743C5=0,0,B3L708C5/B3L743C5)</f>
        <v>0.78803117242594534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0.20576748589213301</v>
      </c>
      <c r="F52" s="16" t="s">
        <v>8565</v>
      </c>
      <c r="G52" s="21">
        <f>IF(B3L743C2=0,0,B3L742C2/B3L743C2)</f>
        <v>0.21282730149589399</v>
      </c>
      <c r="H52" s="16" t="s">
        <v>8566</v>
      </c>
      <c r="I52" s="21">
        <f>IF(B3L743C3=0,0,B3L742C3/B3L743C3)</f>
        <v>0.21221552615929298</v>
      </c>
      <c r="J52" s="16" t="s">
        <v>8567</v>
      </c>
      <c r="K52" s="21">
        <f>IF(B3L743C4=0,0,B3L742C4/B3L743C4)</f>
        <v>0.21195430989939779</v>
      </c>
      <c r="L52" s="16" t="s">
        <v>8568</v>
      </c>
      <c r="M52" s="21">
        <f>IF(B3L743C5=0,0,B3L742C5/B3L743C5)</f>
        <v>0.21196882757405475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686.73599999999999</v>
      </c>
      <c r="F53" s="16" t="s">
        <v>8570</v>
      </c>
      <c r="G53" s="21">
        <f>A1L135C6</f>
        <v>671.8125</v>
      </c>
      <c r="H53" s="16" t="s">
        <v>8571</v>
      </c>
      <c r="I53" s="21">
        <f>A1L135C7</f>
        <v>626.65500000000009</v>
      </c>
      <c r="J53" s="16" t="s">
        <v>8572</v>
      </c>
      <c r="K53" s="21">
        <f>A1L135C8</f>
        <v>587.32974999999999</v>
      </c>
      <c r="L53" s="16" t="s">
        <v>8573</v>
      </c>
      <c r="M53" s="21">
        <f>A1L135C9</f>
        <v>595.71600000000001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66.062927082285711</v>
      </c>
      <c r="F54" s="16" t="s">
        <v>8575</v>
      </c>
      <c r="G54" s="21">
        <f>IF(A1L144C6=0,0,B3L721C2/A1L144C6)</f>
        <v>64.630618165927913</v>
      </c>
      <c r="H54" s="16" t="s">
        <v>8576</v>
      </c>
      <c r="I54" s="21">
        <f>IF(A1L144C7=0,0,B3L721C3/A1L144C7)</f>
        <v>63.710829445838975</v>
      </c>
      <c r="J54" s="16" t="s">
        <v>8577</v>
      </c>
      <c r="K54" s="21">
        <f>IF(A1L144C8=0,0,B3L721C4/A1L144C8)</f>
        <v>61.128900901123082</v>
      </c>
      <c r="L54" s="16" t="s">
        <v>8578</v>
      </c>
      <c r="M54" s="21">
        <f>IF(A1L144C9=0,0,B3L721C5/A1L144C9)</f>
        <v>56.957979214735126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1F5CBA-FADA-4313-94DA-3F1CF01B64CF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4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2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12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5.333333333333333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4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3.2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429</v>
      </c>
      <c r="F9" s="16" t="s">
        <v>8689</v>
      </c>
      <c r="G9" s="15">
        <f>A1L202C1</f>
        <v>417</v>
      </c>
      <c r="H9" s="16" t="s">
        <v>8690</v>
      </c>
      <c r="I9" s="21">
        <f>IF(OR(B3L802C1=0,B3L802C2=0),0,1+(B3L802C1/B3L802C2))</f>
        <v>2.028776978417266</v>
      </c>
      <c r="J9" s="16" t="s">
        <v>8691</v>
      </c>
      <c r="K9" s="15">
        <f>A1L202C5</f>
        <v>522</v>
      </c>
      <c r="L9" s="16" t="s">
        <v>8692</v>
      </c>
      <c r="M9" s="15">
        <f>A1L202C4</f>
        <v>528</v>
      </c>
      <c r="N9" s="16" t="s">
        <v>8693</v>
      </c>
      <c r="O9" s="21">
        <f>IF(OR(B3L802C4=0,B3L802C5=0),0,1+(B3L802C4/B3L802C5))</f>
        <v>1.9886363636363638</v>
      </c>
      <c r="P9" s="16" t="s">
        <v>8694</v>
      </c>
      <c r="Q9" s="21">
        <f>A1L202C17</f>
        <v>475.5</v>
      </c>
      <c r="R9" s="16" t="s">
        <v>8695</v>
      </c>
      <c r="S9" s="21">
        <f>A1L202C16</f>
        <v>472.5</v>
      </c>
      <c r="T9" s="16" t="s">
        <v>8696</v>
      </c>
      <c r="U9" s="21">
        <f>IF(OR(B3L802C7=0,B3L802C8=0),0,1+(B3L802C7/B3L802C8))</f>
        <v>2.0063492063492063</v>
      </c>
      <c r="V9" s="16" t="s">
        <v>8697</v>
      </c>
      <c r="W9" s="15">
        <f>A1L202C8</f>
        <v>466</v>
      </c>
      <c r="X9" s="16" t="s">
        <v>8698</v>
      </c>
      <c r="Y9" s="15">
        <f>A1L202C7</f>
        <v>483</v>
      </c>
      <c r="Z9" s="16" t="s">
        <v>8699</v>
      </c>
      <c r="AA9" s="21">
        <f>IF(OR(B3L802C10=0,B3L802C11=0),0,1+(B3L802C10/B3L802C11))</f>
        <v>1.9648033126293996</v>
      </c>
      <c r="AB9" s="16" t="s">
        <v>8700</v>
      </c>
      <c r="AC9" s="21">
        <f>A1L202C20</f>
        <v>472.33333333333331</v>
      </c>
      <c r="AD9" s="16" t="s">
        <v>8701</v>
      </c>
      <c r="AE9" s="15">
        <f>A1L202C19</f>
        <v>476</v>
      </c>
      <c r="AF9" s="16" t="s">
        <v>8702</v>
      </c>
      <c r="AG9" s="21">
        <f>IF(OR(B3L802C13=0,B3L802C14=0),0,1+(B3L802C13/B3L802C14))</f>
        <v>1.992296918767507</v>
      </c>
      <c r="AH9" s="16" t="s">
        <v>8703</v>
      </c>
      <c r="AI9" s="15">
        <f>A1L202C11</f>
        <v>555</v>
      </c>
      <c r="AJ9" s="16" t="s">
        <v>8704</v>
      </c>
      <c r="AK9" s="15">
        <f>A1L202C10</f>
        <v>525</v>
      </c>
      <c r="AL9" s="16" t="s">
        <v>8705</v>
      </c>
      <c r="AM9" s="21">
        <f>IF(OR(B3L802C16=0,B3L802C17=0),0,1+(B3L802C16/B3L802C17))</f>
        <v>2.0571428571428569</v>
      </c>
      <c r="AN9" s="16" t="s">
        <v>8706</v>
      </c>
      <c r="AO9" s="15">
        <f>A1L202C23</f>
        <v>493</v>
      </c>
      <c r="AP9" s="16" t="s">
        <v>8707</v>
      </c>
      <c r="AQ9" s="21">
        <f>A1L202C22</f>
        <v>488.25</v>
      </c>
      <c r="AR9" s="16" t="s">
        <v>8708</v>
      </c>
      <c r="AS9" s="21">
        <f>IF(OR(B3L802C19=0,B3L802C20=0),0,1+(B3L802C19/B3L802C20))</f>
        <v>2.0097286226318483</v>
      </c>
      <c r="AT9" s="16" t="s">
        <v>8709</v>
      </c>
      <c r="AU9" s="15">
        <f>A1L202C14</f>
        <v>757</v>
      </c>
      <c r="AV9" s="16" t="s">
        <v>8710</v>
      </c>
      <c r="AW9" s="15">
        <f>A1L202C13</f>
        <v>694</v>
      </c>
      <c r="AX9" s="16" t="s">
        <v>8711</v>
      </c>
      <c r="AY9" s="21">
        <f>IF(OR(B3L802C22=0,B3L802C23=0),0,1+(B3L802C22/B3L802C23))</f>
        <v>2.0907780979827089</v>
      </c>
      <c r="AZ9" s="16" t="s">
        <v>8712</v>
      </c>
      <c r="BA9" s="21">
        <f>A1L202C26</f>
        <v>545.79999999999995</v>
      </c>
      <c r="BB9" s="16" t="s">
        <v>8713</v>
      </c>
      <c r="BC9" s="21">
        <f>A1L202C25</f>
        <v>529.4</v>
      </c>
      <c r="BD9" s="16" t="s">
        <v>8714</v>
      </c>
      <c r="BE9" s="21">
        <f>IF(OR(B3L802C25=0,B3L802C26=0),0,1+(B3L802C25/B3L802C26))</f>
        <v>2.0309784661881372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8025</v>
      </c>
      <c r="F10" s="16" t="s">
        <v>8716</v>
      </c>
      <c r="G10" s="15">
        <f>A1L203C1</f>
        <v>7704</v>
      </c>
      <c r="H10" s="16" t="s">
        <v>8717</v>
      </c>
      <c r="I10" s="21">
        <f>IF(OR(B3L803C1=0,B3L803C2=0),0,1+(B3L803C1/B3L803C2))</f>
        <v>2.041666666666667</v>
      </c>
      <c r="J10" s="16" t="s">
        <v>8718</v>
      </c>
      <c r="K10" s="15">
        <f>A1L203C5</f>
        <v>9767</v>
      </c>
      <c r="L10" s="16" t="s">
        <v>8719</v>
      </c>
      <c r="M10" s="15">
        <f>A1L203C4</f>
        <v>9704</v>
      </c>
      <c r="N10" s="16" t="s">
        <v>8720</v>
      </c>
      <c r="O10" s="21">
        <f>IF(OR(B3L803C4=0,B3L803C5=0),0,1+(B3L803C4/B3L803C5))</f>
        <v>2.0064921681780712</v>
      </c>
      <c r="P10" s="16" t="s">
        <v>8721</v>
      </c>
      <c r="Q10" s="15">
        <f>A1L203C17</f>
        <v>8896</v>
      </c>
      <c r="R10" s="16" t="s">
        <v>8722</v>
      </c>
      <c r="S10" s="15">
        <f>A1L203C16</f>
        <v>8704</v>
      </c>
      <c r="T10" s="16" t="s">
        <v>8723</v>
      </c>
      <c r="U10" s="21">
        <f>IF(OR(B3L803C7=0,B3L803C8=0),0,1+(B3L803C7/B3L803C8))</f>
        <v>2.0220588235294117</v>
      </c>
      <c r="V10" s="16" t="s">
        <v>8724</v>
      </c>
      <c r="W10" s="15">
        <f>A1L203C8</f>
        <v>11279</v>
      </c>
      <c r="X10" s="16" t="s">
        <v>8725</v>
      </c>
      <c r="Y10" s="15">
        <f>A1L203C7</f>
        <v>11427</v>
      </c>
      <c r="Z10" s="16" t="s">
        <v>8726</v>
      </c>
      <c r="AA10" s="21">
        <f>IF(OR(B3L803C10=0,B3L803C11=0),0,1+(B3L803C10/B3L803C11))</f>
        <v>1.9870482191301304</v>
      </c>
      <c r="AB10" s="16" t="s">
        <v>8727</v>
      </c>
      <c r="AC10" s="15">
        <f>A1L203C20</f>
        <v>9690.3333333333339</v>
      </c>
      <c r="AD10" s="16" t="s">
        <v>8728</v>
      </c>
      <c r="AE10" s="15">
        <f>A1L203C19</f>
        <v>9611.6666666666661</v>
      </c>
      <c r="AF10" s="16" t="s">
        <v>8729</v>
      </c>
      <c r="AG10" s="21">
        <f>IF(OR(B3L803C13=0,B3L803C14=0),0,1+(B3L803C13/B3L803C14))</f>
        <v>2.008184498005896</v>
      </c>
      <c r="AH10" s="16" t="s">
        <v>8730</v>
      </c>
      <c r="AI10" s="15">
        <f>A1L203C11</f>
        <v>13401</v>
      </c>
      <c r="AJ10" s="16" t="s">
        <v>8731</v>
      </c>
      <c r="AK10" s="15">
        <f>A1L203C10</f>
        <v>13034</v>
      </c>
      <c r="AL10" s="16" t="s">
        <v>8732</v>
      </c>
      <c r="AM10" s="21">
        <f>IF(OR(B3L803C16=0,B3L803C17=0),0,1+(B3L803C16/B3L803C17))</f>
        <v>2.0281571275126593</v>
      </c>
      <c r="AN10" s="16" t="s">
        <v>8733</v>
      </c>
      <c r="AO10" s="15">
        <f>A1L203C23</f>
        <v>10618</v>
      </c>
      <c r="AP10" s="16" t="s">
        <v>8734</v>
      </c>
      <c r="AQ10" s="15">
        <f>A1L203C22</f>
        <v>10467.25</v>
      </c>
      <c r="AR10" s="16" t="s">
        <v>8735</v>
      </c>
      <c r="AS10" s="21">
        <f>IF(OR(B3L803C19=0,B3L803C20=0),0,1+(B3L803C19/B3L803C20))</f>
        <v>2.0144020635792592</v>
      </c>
      <c r="AT10" s="16" t="s">
        <v>8736</v>
      </c>
      <c r="AU10" s="15">
        <f>A1L203C14</f>
        <v>14109</v>
      </c>
      <c r="AV10" s="16" t="s">
        <v>8737</v>
      </c>
      <c r="AW10" s="15">
        <f>A1L203C13</f>
        <v>13589</v>
      </c>
      <c r="AX10" s="16" t="s">
        <v>8738</v>
      </c>
      <c r="AY10" s="21">
        <f>IF(OR(B3L803C22=0,B3L803C23=0),0,1+(B3L803C22/B3L803C23))</f>
        <v>2.0382662447567883</v>
      </c>
      <c r="AZ10" s="16" t="s">
        <v>8739</v>
      </c>
      <c r="BA10" s="15">
        <f>A1L203C26</f>
        <v>11316.2</v>
      </c>
      <c r="BB10" s="16" t="s">
        <v>8740</v>
      </c>
      <c r="BC10" s="15">
        <f>A1L203C25</f>
        <v>11091.6</v>
      </c>
      <c r="BD10" s="16" t="s">
        <v>8741</v>
      </c>
      <c r="BE10" s="21">
        <f>IF(OR(B3L803C25=0,B3L803C26=0),0,1+(B3L803C25/B3L803C26))</f>
        <v>2.0202495582242417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5074</v>
      </c>
      <c r="F11" s="16" t="s">
        <v>8743</v>
      </c>
      <c r="G11" s="15">
        <f>A1L204C1</f>
        <v>5185</v>
      </c>
      <c r="H11" s="16" t="s">
        <v>8744</v>
      </c>
      <c r="I11" s="21">
        <f>IF(OR(B3L804C1=0,B3L804C2=0),0,1+(B3L804C1/B3L804C2))</f>
        <v>1.9785920925747349</v>
      </c>
      <c r="J11" s="16" t="s">
        <v>8745</v>
      </c>
      <c r="K11" s="15">
        <f>A1L204C5</f>
        <v>3339</v>
      </c>
      <c r="L11" s="16" t="s">
        <v>8746</v>
      </c>
      <c r="M11" s="15">
        <f>A1L204C4</f>
        <v>3269</v>
      </c>
      <c r="N11" s="16" t="s">
        <v>8747</v>
      </c>
      <c r="O11" s="21">
        <f>IF(OR(B3L804C4=0,B3L804C5=0),0,1+(B3L804C4/B3L804C5))</f>
        <v>2.0214132762312635</v>
      </c>
      <c r="P11" s="16" t="s">
        <v>8748</v>
      </c>
      <c r="Q11" s="15">
        <f>A1L204C17</f>
        <v>4206.5</v>
      </c>
      <c r="R11" s="16" t="s">
        <v>8749</v>
      </c>
      <c r="S11" s="15">
        <f>A1L204C16</f>
        <v>4227</v>
      </c>
      <c r="T11" s="16" t="s">
        <v>8750</v>
      </c>
      <c r="U11" s="21">
        <f>IF(OR(B3L804C7=0,B3L804C8=0),0,1+(B3L804C7/B3L804C8))</f>
        <v>1.9951502247456825</v>
      </c>
      <c r="V11" s="16" t="s">
        <v>8751</v>
      </c>
      <c r="W11" s="15">
        <f>A1L204C8</f>
        <v>7346</v>
      </c>
      <c r="X11" s="16" t="s">
        <v>8752</v>
      </c>
      <c r="Y11" s="15">
        <f>A1L204C7</f>
        <v>7089</v>
      </c>
      <c r="Z11" s="16" t="s">
        <v>8753</v>
      </c>
      <c r="AA11" s="21">
        <f>IF(OR(B3L804C10=0,B3L804C11=0),0,1+(B3L804C10/B3L804C11))</f>
        <v>2.0362533502609677</v>
      </c>
      <c r="AB11" s="16" t="s">
        <v>8754</v>
      </c>
      <c r="AC11" s="15">
        <f>A1L204C20</f>
        <v>5253</v>
      </c>
      <c r="AD11" s="16" t="s">
        <v>8755</v>
      </c>
      <c r="AE11" s="15">
        <f>A1L204C19</f>
        <v>5181</v>
      </c>
      <c r="AF11" s="16" t="s">
        <v>8756</v>
      </c>
      <c r="AG11" s="21">
        <f>IF(OR(B3L804C13=0,B3L804C14=0),0,1+(B3L804C13/B3L804C14))</f>
        <v>2.0138969310943833</v>
      </c>
      <c r="AH11" s="16" t="s">
        <v>8757</v>
      </c>
      <c r="AI11" s="15">
        <f>A1L204C11</f>
        <v>3157</v>
      </c>
      <c r="AJ11" s="16" t="s">
        <v>8758</v>
      </c>
      <c r="AK11" s="15">
        <f>A1L204C10</f>
        <v>3277</v>
      </c>
      <c r="AL11" s="16" t="s">
        <v>8759</v>
      </c>
      <c r="AM11" s="21">
        <f>IF(OR(B3L804C16=0,B3L804C17=0),0,1+(B3L804C16/B3L804C17))</f>
        <v>1.9633811412877633</v>
      </c>
      <c r="AN11" s="16" t="s">
        <v>8760</v>
      </c>
      <c r="AO11" s="15">
        <f>A1L204C23</f>
        <v>4729</v>
      </c>
      <c r="AP11" s="16" t="s">
        <v>8761</v>
      </c>
      <c r="AQ11" s="15">
        <f>A1L204C22</f>
        <v>4705</v>
      </c>
      <c r="AR11" s="16" t="s">
        <v>8762</v>
      </c>
      <c r="AS11" s="21">
        <f>IF(OR(B3L804C19=0,B3L804C20=0),0,1+(B3L804C19/B3L804C20))</f>
        <v>2.0051009564293305</v>
      </c>
      <c r="AT11" s="16" t="s">
        <v>8763</v>
      </c>
      <c r="AU11" s="15">
        <f>A1L204C14</f>
        <v>2346</v>
      </c>
      <c r="AV11" s="16" t="s">
        <v>8764</v>
      </c>
      <c r="AW11" s="15">
        <f>A1L204C13</f>
        <v>2821</v>
      </c>
      <c r="AX11" s="16" t="s">
        <v>8765</v>
      </c>
      <c r="AY11" s="21">
        <f>IF(OR(B3L804C22=0,B3L804C23=0),0,1+(B3L804C22/B3L804C23))</f>
        <v>1.8316199929103156</v>
      </c>
      <c r="AZ11" s="16" t="s">
        <v>8766</v>
      </c>
      <c r="BA11" s="15">
        <f>A1L204C26</f>
        <v>4252.3999999999996</v>
      </c>
      <c r="BB11" s="16" t="s">
        <v>8767</v>
      </c>
      <c r="BC11" s="15">
        <f>A1L204C25</f>
        <v>4328.2</v>
      </c>
      <c r="BD11" s="16" t="s">
        <v>8768</v>
      </c>
      <c r="BE11" s="21">
        <f>IF(OR(B3L804C25=0,B3L804C26=0),0,1+(B3L804C25/B3L804C26))</f>
        <v>1.9824869460745806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4589</v>
      </c>
      <c r="F12" s="16" t="s">
        <v>8770</v>
      </c>
      <c r="G12" s="15">
        <f>A1L205C1</f>
        <v>4605</v>
      </c>
      <c r="H12" s="16" t="s">
        <v>8771</v>
      </c>
      <c r="I12" s="21">
        <f>IF(OR(B3L805C1=0,B3L805C2=0),0,1+(B3L805C1/B3L805C2))</f>
        <v>1.9965255157437567</v>
      </c>
      <c r="J12" s="16" t="s">
        <v>8772</v>
      </c>
      <c r="K12" s="15">
        <f>A1L205C5</f>
        <v>5487</v>
      </c>
      <c r="L12" s="16" t="s">
        <v>8773</v>
      </c>
      <c r="M12" s="15">
        <f>A1L205C4</f>
        <v>4806</v>
      </c>
      <c r="N12" s="16" t="s">
        <v>8774</v>
      </c>
      <c r="O12" s="21">
        <f>IF(OR(B3L805C4=0,B3L805C5=0),0,1+(B3L805C4/B3L805C5))</f>
        <v>2.1416978776529341</v>
      </c>
      <c r="P12" s="16" t="s">
        <v>8775</v>
      </c>
      <c r="Q12" s="15">
        <f>A1L205C17</f>
        <v>5038</v>
      </c>
      <c r="R12" s="16" t="s">
        <v>8776</v>
      </c>
      <c r="S12" s="15">
        <f>A1L205C16</f>
        <v>4705.5</v>
      </c>
      <c r="T12" s="16" t="s">
        <v>8777</v>
      </c>
      <c r="U12" s="21">
        <f>IF(OR(B3L805C7=0,B3L805C8=0),0,1+(B3L805C7/B3L805C8))</f>
        <v>2.0706619912867921</v>
      </c>
      <c r="V12" s="16" t="s">
        <v>8778</v>
      </c>
      <c r="W12" s="15">
        <f>A1L205C8</f>
        <v>7007</v>
      </c>
      <c r="X12" s="16" t="s">
        <v>8779</v>
      </c>
      <c r="Y12" s="15">
        <f>A1L205C7</f>
        <v>5882</v>
      </c>
      <c r="Z12" s="16" t="s">
        <v>8780</v>
      </c>
      <c r="AA12" s="21">
        <f>IF(OR(B3L805C10=0,B3L805C11=0),0,1+(B3L805C10/B3L805C11))</f>
        <v>2.1912614756885413</v>
      </c>
      <c r="AB12" s="16" t="s">
        <v>8781</v>
      </c>
      <c r="AC12" s="15">
        <f>A1L205C20</f>
        <v>5694.333333333333</v>
      </c>
      <c r="AD12" s="16" t="s">
        <v>8782</v>
      </c>
      <c r="AE12" s="15">
        <f>A1L205C19</f>
        <v>5097.666666666667</v>
      </c>
      <c r="AF12" s="16" t="s">
        <v>8783</v>
      </c>
      <c r="AG12" s="21">
        <f>IF(OR(B3L805C13=0,B3L805C14=0),0,1+(B3L805C13/B3L805C14))</f>
        <v>2.1170470149741711</v>
      </c>
      <c r="AH12" s="16" t="s">
        <v>8784</v>
      </c>
      <c r="AI12" s="15">
        <f>A1L205C11</f>
        <v>8503</v>
      </c>
      <c r="AJ12" s="16" t="s">
        <v>8785</v>
      </c>
      <c r="AK12" s="15">
        <f>A1L205C10</f>
        <v>8640</v>
      </c>
      <c r="AL12" s="16" t="s">
        <v>8786</v>
      </c>
      <c r="AM12" s="21">
        <f>IF(OR(B3L805C16=0,B3L805C17=0),0,1+(B3L805C16/B3L805C17))</f>
        <v>1.9841435185185186</v>
      </c>
      <c r="AN12" s="16" t="s">
        <v>8787</v>
      </c>
      <c r="AO12" s="15">
        <f>A1L205C23</f>
        <v>6396.5</v>
      </c>
      <c r="AP12" s="16" t="s">
        <v>8788</v>
      </c>
      <c r="AQ12" s="15">
        <f>A1L205C22</f>
        <v>5983.25</v>
      </c>
      <c r="AR12" s="16" t="s">
        <v>8789</v>
      </c>
      <c r="AS12" s="21">
        <f>IF(OR(B3L805C19=0,B3L805C20=0),0,1+(B3L805C19/B3L805C20))</f>
        <v>2.0690678143149626</v>
      </c>
      <c r="AT12" s="16" t="s">
        <v>8790</v>
      </c>
      <c r="AU12" s="15">
        <f>A1L205C14</f>
        <v>8478</v>
      </c>
      <c r="AV12" s="16" t="s">
        <v>8791</v>
      </c>
      <c r="AW12" s="15">
        <f>A1L205C13</f>
        <v>8382</v>
      </c>
      <c r="AX12" s="16" t="s">
        <v>8792</v>
      </c>
      <c r="AY12" s="21">
        <f>IF(OR(B3L805C22=0,B3L805C23=0),0,1+(B3L805C22/B3L805C23))</f>
        <v>2.0114531138153184</v>
      </c>
      <c r="AZ12" s="16" t="s">
        <v>8793</v>
      </c>
      <c r="BA12" s="15">
        <f>A1L205C26</f>
        <v>6812.8</v>
      </c>
      <c r="BB12" s="16" t="s">
        <v>8794</v>
      </c>
      <c r="BC12" s="15">
        <f>A1L205C25</f>
        <v>6463</v>
      </c>
      <c r="BD12" s="16" t="s">
        <v>8795</v>
      </c>
      <c r="BE12" s="21">
        <f>IF(OR(B3L805C25=0,B3L805C26=0),0,1+(B3L805C25/B3L805C26))</f>
        <v>2.0541234720717934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47303</v>
      </c>
      <c r="F13" s="16" t="s">
        <v>8797</v>
      </c>
      <c r="G13" s="15">
        <f>A1L206C1</f>
        <v>57903</v>
      </c>
      <c r="H13" s="16" t="s">
        <v>8798</v>
      </c>
      <c r="I13" s="21">
        <f>IF(OR(B3L806C1=0,B3L806C2=0),0,1+(B3L806C1/B3L806C2))</f>
        <v>1.8169352192459804</v>
      </c>
      <c r="J13" s="16" t="s">
        <v>8799</v>
      </c>
      <c r="K13" s="15">
        <f>A1L206C5</f>
        <v>46127</v>
      </c>
      <c r="L13" s="16" t="s">
        <v>8800</v>
      </c>
      <c r="M13" s="15">
        <f>A1L206C4</f>
        <v>56330</v>
      </c>
      <c r="N13" s="16" t="s">
        <v>8801</v>
      </c>
      <c r="O13" s="21">
        <f>IF(OR(B3L806C4=0,B3L806C5=0),0,1+(B3L806C4/B3L806C5))</f>
        <v>1.8188709391088231</v>
      </c>
      <c r="P13" s="16" t="s">
        <v>8802</v>
      </c>
      <c r="Q13" s="15">
        <f>A1L206C17</f>
        <v>46715</v>
      </c>
      <c r="R13" s="16" t="s">
        <v>8803</v>
      </c>
      <c r="S13" s="15">
        <f>A1L206C16</f>
        <v>57116.5</v>
      </c>
      <c r="T13" s="16" t="s">
        <v>8804</v>
      </c>
      <c r="U13" s="21">
        <f>IF(OR(B3L806C7=0,B3L806C8=0),0,1+(B3L806C7/B3L806C8))</f>
        <v>1.8178897516479475</v>
      </c>
      <c r="V13" s="16" t="s">
        <v>8805</v>
      </c>
      <c r="W13" s="15">
        <f>A1L206C8</f>
        <v>56584</v>
      </c>
      <c r="X13" s="16" t="s">
        <v>8806</v>
      </c>
      <c r="Y13" s="15">
        <f>A1L206C7</f>
        <v>67865</v>
      </c>
      <c r="Z13" s="16" t="s">
        <v>8807</v>
      </c>
      <c r="AA13" s="21">
        <f>IF(OR(B3L806C10=0,B3L806C11=0),0,1+(B3L806C10/B3L806C11))</f>
        <v>1.8337729315552935</v>
      </c>
      <c r="AB13" s="16" t="s">
        <v>8808</v>
      </c>
      <c r="AC13" s="15">
        <f>A1L206C20</f>
        <v>50004.666666666664</v>
      </c>
      <c r="AD13" s="16" t="s">
        <v>8809</v>
      </c>
      <c r="AE13" s="15">
        <f>A1L206C19</f>
        <v>60699.333333333336</v>
      </c>
      <c r="AF13" s="16" t="s">
        <v>8810</v>
      </c>
      <c r="AG13" s="21">
        <f>IF(OR(B3L806C13=0,B3L806C14=0),0,1+(B3L806C13/B3L806C14))</f>
        <v>1.82380915770629</v>
      </c>
      <c r="AH13" s="16" t="s">
        <v>8811</v>
      </c>
      <c r="AI13" s="15">
        <f>A1L206C11</f>
        <v>71109</v>
      </c>
      <c r="AJ13" s="16" t="s">
        <v>8812</v>
      </c>
      <c r="AK13" s="15">
        <f>A1L206C10</f>
        <v>79994</v>
      </c>
      <c r="AL13" s="16" t="s">
        <v>8813</v>
      </c>
      <c r="AM13" s="21">
        <f>IF(OR(B3L806C16=0,B3L806C17=0),0,1+(B3L806C16/B3L806C17))</f>
        <v>1.8889291696877266</v>
      </c>
      <c r="AN13" s="16" t="s">
        <v>8814</v>
      </c>
      <c r="AO13" s="15">
        <f>A1L206C23</f>
        <v>55280.75</v>
      </c>
      <c r="AP13" s="16" t="s">
        <v>8815</v>
      </c>
      <c r="AQ13" s="15">
        <f>A1L206C22</f>
        <v>65523</v>
      </c>
      <c r="AR13" s="16" t="s">
        <v>8816</v>
      </c>
      <c r="AS13" s="21">
        <f>IF(OR(B3L806C19=0,B3L806C20=0),0,1+(B3L806C19/B3L806C20))</f>
        <v>1.8436846603482746</v>
      </c>
      <c r="AT13" s="16" t="s">
        <v>8817</v>
      </c>
      <c r="AU13" s="15">
        <f>A1L206C14</f>
        <v>90062</v>
      </c>
      <c r="AV13" s="16" t="s">
        <v>8818</v>
      </c>
      <c r="AW13" s="15">
        <f>A1L206C13</f>
        <v>88531</v>
      </c>
      <c r="AX13" s="16" t="s">
        <v>8819</v>
      </c>
      <c r="AY13" s="21">
        <f>IF(OR(B3L806C22=0,B3L806C23=0),0,1+(B3L806C22/B3L806C23))</f>
        <v>2.0172933774610025</v>
      </c>
      <c r="AZ13" s="16" t="s">
        <v>8820</v>
      </c>
      <c r="BA13" s="15">
        <f>A1L206C26</f>
        <v>62237</v>
      </c>
      <c r="BB13" s="16" t="s">
        <v>8821</v>
      </c>
      <c r="BC13" s="15">
        <f>A1L206C25</f>
        <v>70124.600000000006</v>
      </c>
      <c r="BD13" s="16" t="s">
        <v>8822</v>
      </c>
      <c r="BE13" s="21">
        <f>IF(OR(B3L806C25=0,B3L806C26=0),0,1+(B3L806C25/B3L806C26))</f>
        <v>1.8875202140190459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516</v>
      </c>
      <c r="F14" s="16" t="s">
        <v>8824</v>
      </c>
      <c r="G14" s="15">
        <f>A1L207C1</f>
        <v>520</v>
      </c>
      <c r="H14" s="16" t="s">
        <v>8825</v>
      </c>
      <c r="I14" s="21">
        <f>IF(OR(B3L807C1=0,B3L807C2=0),0,1+(B3L807C1/B3L807C2))</f>
        <v>1.9923076923076923</v>
      </c>
      <c r="J14" s="16" t="s">
        <v>8826</v>
      </c>
      <c r="K14" s="15">
        <f>A1L207C5</f>
        <v>673</v>
      </c>
      <c r="L14" s="16" t="s">
        <v>8827</v>
      </c>
      <c r="M14" s="15">
        <f>A1L207C4</f>
        <v>626</v>
      </c>
      <c r="N14" s="16" t="s">
        <v>8828</v>
      </c>
      <c r="O14" s="21">
        <f>IF(OR(B3L807C4=0,B3L807C5=0),0,1+(B3L807C4/B3L807C5))</f>
        <v>2.0750798722044728</v>
      </c>
      <c r="P14" s="16" t="s">
        <v>8829</v>
      </c>
      <c r="Q14" s="21">
        <f>A1L207C17</f>
        <v>594.5</v>
      </c>
      <c r="R14" s="16" t="s">
        <v>8830</v>
      </c>
      <c r="S14" s="15">
        <f>A1L207C16</f>
        <v>573</v>
      </c>
      <c r="T14" s="16" t="s">
        <v>8831</v>
      </c>
      <c r="U14" s="21">
        <f>IF(OR(B3L807C7=0,B3L807C8=0),0,1+(B3L807C7/B3L807C8))</f>
        <v>2.0375218150087262</v>
      </c>
      <c r="V14" s="16" t="s">
        <v>8832</v>
      </c>
      <c r="W14" s="15">
        <f>A1L207C8</f>
        <v>1967</v>
      </c>
      <c r="X14" s="16" t="s">
        <v>8833</v>
      </c>
      <c r="Y14" s="15">
        <f>A1L207C7</f>
        <v>1833</v>
      </c>
      <c r="Z14" s="16" t="s">
        <v>8834</v>
      </c>
      <c r="AA14" s="21">
        <f>IF(OR(B3L807C10=0,B3L807C11=0),0,1+(B3L807C10/B3L807C11))</f>
        <v>2.0731042007637752</v>
      </c>
      <c r="AB14" s="16" t="s">
        <v>8835</v>
      </c>
      <c r="AC14" s="15">
        <f>A1L207C20</f>
        <v>1052</v>
      </c>
      <c r="AD14" s="16" t="s">
        <v>8836</v>
      </c>
      <c r="AE14" s="15">
        <f>A1L207C19</f>
        <v>993</v>
      </c>
      <c r="AF14" s="16" t="s">
        <v>8837</v>
      </c>
      <c r="AG14" s="21">
        <f>IF(OR(B3L807C13=0,B3L807C14=0),0,1+(B3L807C13/B3L807C14))</f>
        <v>2.0594159113796575</v>
      </c>
      <c r="AH14" s="16" t="s">
        <v>8838</v>
      </c>
      <c r="AI14" s="15">
        <f>A1L207C11</f>
        <v>2210</v>
      </c>
      <c r="AJ14" s="16" t="s">
        <v>8839</v>
      </c>
      <c r="AK14" s="15">
        <f>A1L207C10</f>
        <v>2043</v>
      </c>
      <c r="AL14" s="16" t="s">
        <v>8840</v>
      </c>
      <c r="AM14" s="21">
        <f>IF(OR(B3L807C16=0,B3L807C17=0),0,1+(B3L807C16/B3L807C17))</f>
        <v>2.0817425354870291</v>
      </c>
      <c r="AN14" s="16" t="s">
        <v>8841</v>
      </c>
      <c r="AO14" s="15">
        <f>A1L207C23</f>
        <v>1341.5</v>
      </c>
      <c r="AP14" s="16" t="s">
        <v>8842</v>
      </c>
      <c r="AQ14" s="15">
        <f>A1L207C22</f>
        <v>1255.5</v>
      </c>
      <c r="AR14" s="16" t="s">
        <v>8843</v>
      </c>
      <c r="AS14" s="21">
        <f>IF(OR(B3L807C19=0,B3L807C20=0),0,1+(B3L807C19/B3L807C20))</f>
        <v>2.0684986061330148</v>
      </c>
      <c r="AT14" s="16" t="s">
        <v>8844</v>
      </c>
      <c r="AU14" s="15">
        <f>A1L207C14</f>
        <v>2984</v>
      </c>
      <c r="AV14" s="16" t="s">
        <v>8845</v>
      </c>
      <c r="AW14" s="15">
        <f>A1L207C13</f>
        <v>2798</v>
      </c>
      <c r="AX14" s="16" t="s">
        <v>8846</v>
      </c>
      <c r="AY14" s="21">
        <f>IF(OR(B3L807C22=0,B3L807C23=0),0,1+(B3L807C22/B3L807C23))</f>
        <v>2.0664760543245175</v>
      </c>
      <c r="AZ14" s="16" t="s">
        <v>8847</v>
      </c>
      <c r="BA14" s="15">
        <f>A1L207C26</f>
        <v>1670</v>
      </c>
      <c r="BB14" s="16" t="s">
        <v>8848</v>
      </c>
      <c r="BC14" s="15">
        <f>A1L207C25</f>
        <v>1564</v>
      </c>
      <c r="BD14" s="16" t="s">
        <v>8849</v>
      </c>
      <c r="BE14" s="21">
        <f>IF(OR(B3L807C25=0,B3L807C26=0),0,1+(B3L807C25/B3L807C26))</f>
        <v>2.0677749360613813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73</v>
      </c>
      <c r="F15" s="16" t="s">
        <v>8851</v>
      </c>
      <c r="G15" s="15">
        <f>A1L208C1</f>
        <v>61</v>
      </c>
      <c r="H15" s="16" t="s">
        <v>8852</v>
      </c>
      <c r="I15" s="21">
        <f>IF(OR(B3L808C1=0,B3L808C2=0),0,1+(B3L808C1/B3L808C2))</f>
        <v>2.1967213114754101</v>
      </c>
      <c r="J15" s="16" t="s">
        <v>8853</v>
      </c>
      <c r="K15" s="15">
        <f>A1L208C5</f>
        <v>277</v>
      </c>
      <c r="L15" s="16" t="s">
        <v>8854</v>
      </c>
      <c r="M15" s="15">
        <f>A1L208C4</f>
        <v>224</v>
      </c>
      <c r="N15" s="16" t="s">
        <v>8855</v>
      </c>
      <c r="O15" s="21">
        <f>IF(OR(B3L808C4=0,B3L808C5=0),0,1+(B3L808C4/B3L808C5))</f>
        <v>2.2366071428571428</v>
      </c>
      <c r="P15" s="16" t="s">
        <v>8856</v>
      </c>
      <c r="Q15" s="15">
        <f>A1L208C17</f>
        <v>175</v>
      </c>
      <c r="R15" s="16" t="s">
        <v>8857</v>
      </c>
      <c r="S15" s="21">
        <f>A1L208C16</f>
        <v>142.5</v>
      </c>
      <c r="T15" s="16" t="s">
        <v>8858</v>
      </c>
      <c r="U15" s="21">
        <f>IF(OR(B3L808C7=0,B3L808C8=0),0,1+(B3L808C7/B3L808C8))</f>
        <v>2.2280701754385968</v>
      </c>
      <c r="V15" s="16" t="s">
        <v>8859</v>
      </c>
      <c r="W15" s="15">
        <f>A1L208C8</f>
        <v>2857</v>
      </c>
      <c r="X15" s="16" t="s">
        <v>8860</v>
      </c>
      <c r="Y15" s="15">
        <f>A1L208C7</f>
        <v>681</v>
      </c>
      <c r="Z15" s="16" t="s">
        <v>8861</v>
      </c>
      <c r="AA15" s="21">
        <f>IF(OR(B3L808C10=0,B3L808C11=0),0,1+(B3L808C10/B3L808C11))</f>
        <v>5.1953010279001468</v>
      </c>
      <c r="AB15" s="16" t="s">
        <v>8862</v>
      </c>
      <c r="AC15" s="15">
        <f>A1L208C20</f>
        <v>1069</v>
      </c>
      <c r="AD15" s="16" t="s">
        <v>8863</v>
      </c>
      <c r="AE15" s="15">
        <f>A1L208C19</f>
        <v>322</v>
      </c>
      <c r="AF15" s="16" t="s">
        <v>8864</v>
      </c>
      <c r="AG15" s="21">
        <f>IF(OR(B3L808C13=0,B3L808C14=0),0,1+(B3L808C13/B3L808C14))</f>
        <v>4.3198757763975157</v>
      </c>
      <c r="AH15" s="16" t="s">
        <v>8865</v>
      </c>
      <c r="AI15" s="15">
        <f>A1L208C11</f>
        <v>33</v>
      </c>
      <c r="AJ15" s="16" t="s">
        <v>8866</v>
      </c>
      <c r="AK15" s="15">
        <f>A1L208C10</f>
        <v>29</v>
      </c>
      <c r="AL15" s="16" t="s">
        <v>8867</v>
      </c>
      <c r="AM15" s="21">
        <f>IF(OR(B3L808C16=0,B3L808C17=0),0,1+(B3L808C16/B3L808C17))</f>
        <v>2.1379310344827589</v>
      </c>
      <c r="AN15" s="16" t="s">
        <v>8868</v>
      </c>
      <c r="AO15" s="15">
        <f>A1L208C23</f>
        <v>810</v>
      </c>
      <c r="AP15" s="16" t="s">
        <v>8869</v>
      </c>
      <c r="AQ15" s="21">
        <f>A1L208C22</f>
        <v>248.75</v>
      </c>
      <c r="AR15" s="16" t="s">
        <v>8870</v>
      </c>
      <c r="AS15" s="21">
        <f>IF(OR(B3L808C19=0,B3L808C20=0),0,1+(B3L808C19/B3L808C20))</f>
        <v>4.2562814070351758</v>
      </c>
      <c r="AT15" s="16" t="s">
        <v>8871</v>
      </c>
      <c r="AU15" s="15">
        <f>A1L208C14</f>
        <v>18</v>
      </c>
      <c r="AV15" s="16" t="s">
        <v>8872</v>
      </c>
      <c r="AW15" s="15">
        <f>A1L208C13</f>
        <v>18</v>
      </c>
      <c r="AX15" s="16" t="s">
        <v>8873</v>
      </c>
      <c r="AY15" s="15">
        <f>IF(OR(B3L808C22=0,B3L808C23=0),0,1+(B3L808C22/B3L808C23))</f>
        <v>2</v>
      </c>
      <c r="AZ15" s="16" t="s">
        <v>8874</v>
      </c>
      <c r="BA15" s="21">
        <f>A1L208C26</f>
        <v>651.6</v>
      </c>
      <c r="BB15" s="16" t="s">
        <v>8875</v>
      </c>
      <c r="BC15" s="21">
        <f>A1L208C25</f>
        <v>202.6</v>
      </c>
      <c r="BD15" s="16" t="s">
        <v>8876</v>
      </c>
      <c r="BE15" s="21">
        <f>IF(OR(B3L808C25=0,B3L808C26=0),0,1+(B3L808C25/B3L808C26))</f>
        <v>4.2161895360315897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19</v>
      </c>
      <c r="F16" s="16" t="s">
        <v>8878</v>
      </c>
      <c r="G16" s="15">
        <f>A1L209C1</f>
        <v>12</v>
      </c>
      <c r="H16" s="16" t="s">
        <v>8879</v>
      </c>
      <c r="I16" s="21">
        <f>IF(OR(B3L809C1=0,B3L809C2=0),0,1+(B3L809C1/B3L809C2))</f>
        <v>2.583333333333333</v>
      </c>
      <c r="J16" s="16" t="s">
        <v>8880</v>
      </c>
      <c r="K16" s="15">
        <f>A1L209C5</f>
        <v>20</v>
      </c>
      <c r="L16" s="16" t="s">
        <v>8881</v>
      </c>
      <c r="M16" s="15">
        <f>A1L209C4</f>
        <v>17</v>
      </c>
      <c r="N16" s="16" t="s">
        <v>8882</v>
      </c>
      <c r="O16" s="21">
        <f>IF(OR(B3L809C4=0,B3L809C5=0),0,1+(B3L809C4/B3L809C5))</f>
        <v>2.1764705882352944</v>
      </c>
      <c r="P16" s="16" t="s">
        <v>8883</v>
      </c>
      <c r="Q16" s="21">
        <f>A1L209C17</f>
        <v>19.5</v>
      </c>
      <c r="R16" s="16" t="s">
        <v>8884</v>
      </c>
      <c r="S16" s="21">
        <f>A1L209C16</f>
        <v>14.5</v>
      </c>
      <c r="T16" s="16" t="s">
        <v>8885</v>
      </c>
      <c r="U16" s="21">
        <f>IF(OR(B3L809C7=0,B3L809C8=0),0,1+(B3L809C7/B3L809C8))</f>
        <v>2.3448275862068968</v>
      </c>
      <c r="V16" s="16" t="s">
        <v>8886</v>
      </c>
      <c r="W16" s="15">
        <f>A1L209C8</f>
        <v>81</v>
      </c>
      <c r="X16" s="16" t="s">
        <v>8887</v>
      </c>
      <c r="Y16" s="15">
        <f>A1L209C7</f>
        <v>81</v>
      </c>
      <c r="Z16" s="16" t="s">
        <v>8888</v>
      </c>
      <c r="AA16" s="15">
        <f>IF(OR(B3L809C10=0,B3L809C11=0),0,1+(B3L809C10/B3L809C11))</f>
        <v>2</v>
      </c>
      <c r="AB16" s="16" t="s">
        <v>8889</v>
      </c>
      <c r="AC16" s="15">
        <f>A1L209C20</f>
        <v>40</v>
      </c>
      <c r="AD16" s="16" t="s">
        <v>8890</v>
      </c>
      <c r="AE16" s="21">
        <f>A1L209C19</f>
        <v>36.666666666666664</v>
      </c>
      <c r="AF16" s="16" t="s">
        <v>8891</v>
      </c>
      <c r="AG16" s="21">
        <f>IF(OR(B3L809C13=0,B3L809C14=0),0,1+(B3L809C13/B3L809C14))</f>
        <v>2.0909090909090908</v>
      </c>
      <c r="AH16" s="16" t="s">
        <v>8892</v>
      </c>
      <c r="AI16" s="15">
        <f>A1L209C11</f>
        <v>100</v>
      </c>
      <c r="AJ16" s="16" t="s">
        <v>8893</v>
      </c>
      <c r="AK16" s="15">
        <f>A1L209C10</f>
        <v>105</v>
      </c>
      <c r="AL16" s="16" t="s">
        <v>8894</v>
      </c>
      <c r="AM16" s="21">
        <f>IF(OR(B3L809C16=0,B3L809C17=0),0,1+(B3L809C16/B3L809C17))</f>
        <v>1.9523809523809523</v>
      </c>
      <c r="AN16" s="16" t="s">
        <v>8895</v>
      </c>
      <c r="AO16" s="15">
        <f>A1L209C23</f>
        <v>55</v>
      </c>
      <c r="AP16" s="16" t="s">
        <v>8896</v>
      </c>
      <c r="AQ16" s="21">
        <f>A1L209C22</f>
        <v>53.75</v>
      </c>
      <c r="AR16" s="16" t="s">
        <v>8897</v>
      </c>
      <c r="AS16" s="21">
        <f>IF(OR(B3L809C19=0,B3L809C20=0),0,1+(B3L809C19/B3L809C20))</f>
        <v>2.0232558139534884</v>
      </c>
      <c r="AT16" s="16" t="s">
        <v>8898</v>
      </c>
      <c r="AU16" s="15">
        <f>A1L209C14</f>
        <v>116</v>
      </c>
      <c r="AV16" s="16" t="s">
        <v>8899</v>
      </c>
      <c r="AW16" s="15">
        <f>A1L209C13</f>
        <v>129</v>
      </c>
      <c r="AX16" s="16" t="s">
        <v>8900</v>
      </c>
      <c r="AY16" s="21">
        <f>IF(OR(B3L809C22=0,B3L809C23=0),0,1+(B3L809C22/B3L809C23))</f>
        <v>1.8992248062015504</v>
      </c>
      <c r="AZ16" s="16" t="s">
        <v>8901</v>
      </c>
      <c r="BA16" s="21">
        <f>A1L209C26</f>
        <v>67.2</v>
      </c>
      <c r="BB16" s="16" t="s">
        <v>8902</v>
      </c>
      <c r="BC16" s="21">
        <f>A1L209C25</f>
        <v>68.8</v>
      </c>
      <c r="BD16" s="16" t="s">
        <v>8903</v>
      </c>
      <c r="BE16" s="21">
        <f>IF(OR(B3L809C25=0,B3L809C26=0),0,1+(B3L809C25/B3L809C26))</f>
        <v>1.9767441860465116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73</v>
      </c>
      <c r="F17" s="16" t="s">
        <v>8905</v>
      </c>
      <c r="G17" s="15">
        <f>A1L210C1</f>
        <v>69</v>
      </c>
      <c r="H17" s="16" t="s">
        <v>8906</v>
      </c>
      <c r="I17" s="21">
        <f>IF(OR(B3L810C1=0,B3L810C2=0),0,1+(B3L810C1/B3L810C2))</f>
        <v>2.0579710144927539</v>
      </c>
      <c r="J17" s="16" t="s">
        <v>8907</v>
      </c>
      <c r="K17" s="15">
        <f>A1L210C5</f>
        <v>99</v>
      </c>
      <c r="L17" s="16" t="s">
        <v>8908</v>
      </c>
      <c r="M17" s="15">
        <f>A1L210C4</f>
        <v>99</v>
      </c>
      <c r="N17" s="16" t="s">
        <v>8909</v>
      </c>
      <c r="O17" s="15">
        <f>IF(OR(B3L810C4=0,B3L810C5=0),0,1+(B3L810C4/B3L810C5))</f>
        <v>2</v>
      </c>
      <c r="P17" s="16" t="s">
        <v>8910</v>
      </c>
      <c r="Q17" s="15">
        <f>A1L210C17</f>
        <v>86</v>
      </c>
      <c r="R17" s="16" t="s">
        <v>8911</v>
      </c>
      <c r="S17" s="15">
        <f>A1L210C16</f>
        <v>84</v>
      </c>
      <c r="T17" s="16" t="s">
        <v>8912</v>
      </c>
      <c r="U17" s="21">
        <f>IF(OR(B3L810C7=0,B3L810C8=0),0,1+(B3L810C7/B3L810C8))</f>
        <v>2.0238095238095237</v>
      </c>
      <c r="V17" s="16" t="s">
        <v>8913</v>
      </c>
      <c r="W17" s="15">
        <f>A1L210C8</f>
        <v>208</v>
      </c>
      <c r="X17" s="16" t="s">
        <v>8914</v>
      </c>
      <c r="Y17" s="15">
        <f>A1L210C7</f>
        <v>155</v>
      </c>
      <c r="Z17" s="16" t="s">
        <v>8915</v>
      </c>
      <c r="AA17" s="21">
        <f>IF(OR(B3L810C10=0,B3L810C11=0),0,1+(B3L810C10/B3L810C11))</f>
        <v>2.3419354838709676</v>
      </c>
      <c r="AB17" s="16" t="s">
        <v>8916</v>
      </c>
      <c r="AC17" s="21">
        <f>A1L210C20</f>
        <v>126.66666666666667</v>
      </c>
      <c r="AD17" s="16" t="s">
        <v>8917</v>
      </c>
      <c r="AE17" s="21">
        <f>A1L210C19</f>
        <v>107.66666666666667</v>
      </c>
      <c r="AF17" s="16" t="s">
        <v>8918</v>
      </c>
      <c r="AG17" s="21">
        <f>IF(OR(B3L810C13=0,B3L810C14=0),0,1+(B3L810C13/B3L810C14))</f>
        <v>2.1764705882352944</v>
      </c>
      <c r="AH17" s="16" t="s">
        <v>8919</v>
      </c>
      <c r="AI17" s="15">
        <f>A1L210C11</f>
        <v>278</v>
      </c>
      <c r="AJ17" s="16" t="s">
        <v>8920</v>
      </c>
      <c r="AK17" s="15">
        <f>A1L210C10</f>
        <v>303</v>
      </c>
      <c r="AL17" s="16" t="s">
        <v>8921</v>
      </c>
      <c r="AM17" s="21">
        <f>IF(OR(B3L810C16=0,B3L810C17=0),0,1+(B3L810C16/B3L810C17))</f>
        <v>1.9174917491749175</v>
      </c>
      <c r="AN17" s="16" t="s">
        <v>8922</v>
      </c>
      <c r="AO17" s="21">
        <f>A1L210C23</f>
        <v>164.5</v>
      </c>
      <c r="AP17" s="16" t="s">
        <v>8923</v>
      </c>
      <c r="AQ17" s="21">
        <f>A1L210C22</f>
        <v>156.5</v>
      </c>
      <c r="AR17" s="16" t="s">
        <v>8924</v>
      </c>
      <c r="AS17" s="21">
        <f>IF(OR(B3L810C19=0,B3L810C20=0),0,1+(B3L810C19/B3L810C20))</f>
        <v>2.0511182108626196</v>
      </c>
      <c r="AT17" s="16" t="s">
        <v>8925</v>
      </c>
      <c r="AU17" s="15">
        <f>A1L210C14</f>
        <v>356</v>
      </c>
      <c r="AV17" s="16" t="s">
        <v>8926</v>
      </c>
      <c r="AW17" s="15">
        <f>A1L210C13</f>
        <v>386</v>
      </c>
      <c r="AX17" s="16" t="s">
        <v>8927</v>
      </c>
      <c r="AY17" s="21">
        <f>IF(OR(B3L810C22=0,B3L810C23=0),0,1+(B3L810C22/B3L810C23))</f>
        <v>1.9222797927461139</v>
      </c>
      <c r="AZ17" s="16" t="s">
        <v>8928</v>
      </c>
      <c r="BA17" s="21">
        <f>A1L210C26</f>
        <v>202.8</v>
      </c>
      <c r="BB17" s="16" t="s">
        <v>8929</v>
      </c>
      <c r="BC17" s="21">
        <f>A1L210C25</f>
        <v>202.4</v>
      </c>
      <c r="BD17" s="16" t="s">
        <v>8930</v>
      </c>
      <c r="BE17" s="21">
        <f>IF(OR(B3L810C25=0,B3L810C26=0),0,1+(B3L810C25/B3L810C26))</f>
        <v>2.0019762845849804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218</v>
      </c>
      <c r="F18" s="16" t="s">
        <v>8932</v>
      </c>
      <c r="G18" s="15">
        <f>A1L211C1</f>
        <v>7286</v>
      </c>
      <c r="H18" s="16" t="s">
        <v>8933</v>
      </c>
      <c r="I18" s="21">
        <f>IF(OR(B3L811C1=0,B3L811C2=0),0,1+(B3L811C1/B3L811C2))</f>
        <v>1.0299203952786165</v>
      </c>
      <c r="J18" s="16" t="s">
        <v>8934</v>
      </c>
      <c r="K18" s="15">
        <f>A1L211C5</f>
        <v>334</v>
      </c>
      <c r="L18" s="16" t="s">
        <v>8935</v>
      </c>
      <c r="M18" s="15">
        <f>A1L211C4</f>
        <v>8774</v>
      </c>
      <c r="N18" s="16" t="s">
        <v>8936</v>
      </c>
      <c r="O18" s="21">
        <f>IF(OR(B3L811C4=0,B3L811C5=0),0,1+(B3L811C4/B3L811C5))</f>
        <v>1.0380670161841805</v>
      </c>
      <c r="P18" s="16" t="s">
        <v>8937</v>
      </c>
      <c r="Q18" s="15">
        <f>A1L211C17</f>
        <v>276</v>
      </c>
      <c r="R18" s="16" t="s">
        <v>8938</v>
      </c>
      <c r="S18" s="15">
        <f>A1L211C16</f>
        <v>8030</v>
      </c>
      <c r="T18" s="16" t="s">
        <v>8939</v>
      </c>
      <c r="U18" s="21">
        <f>IF(OR(B3L811C7=0,B3L811C8=0),0,1+(B3L811C7/B3L811C8))</f>
        <v>1.034371108343711</v>
      </c>
      <c r="V18" s="16" t="s">
        <v>8940</v>
      </c>
      <c r="W18" s="15">
        <f>A1L211C8</f>
        <v>544</v>
      </c>
      <c r="X18" s="16" t="s">
        <v>8941</v>
      </c>
      <c r="Y18" s="15">
        <f>A1L211C7</f>
        <v>11212</v>
      </c>
      <c r="Z18" s="16" t="s">
        <v>8942</v>
      </c>
      <c r="AA18" s="21">
        <f>IF(OR(B3L811C10=0,B3L811C11=0),0,1+(B3L811C10/B3L811C11))</f>
        <v>1.0485194434534428</v>
      </c>
      <c r="AB18" s="16" t="s">
        <v>8943</v>
      </c>
      <c r="AC18" s="21">
        <f>A1L211C20</f>
        <v>365.33333333333331</v>
      </c>
      <c r="AD18" s="16" t="s">
        <v>8944</v>
      </c>
      <c r="AE18" s="15">
        <f>A1L211C19</f>
        <v>9090.6666666666661</v>
      </c>
      <c r="AF18" s="16" t="s">
        <v>8945</v>
      </c>
      <c r="AG18" s="21">
        <f>IF(OR(B3L811C13=0,B3L811C14=0),0,1+(B3L811C13/B3L811C14))</f>
        <v>1.0401877383396891</v>
      </c>
      <c r="AH18" s="16" t="s">
        <v>8946</v>
      </c>
      <c r="AI18" s="15">
        <f>A1L211C11</f>
        <v>407</v>
      </c>
      <c r="AJ18" s="16" t="s">
        <v>8947</v>
      </c>
      <c r="AK18" s="15">
        <f>A1L211C10</f>
        <v>10157</v>
      </c>
      <c r="AL18" s="16" t="s">
        <v>8948</v>
      </c>
      <c r="AM18" s="21">
        <f>IF(OR(B3L811C16=0,B3L811C17=0),0,1+(B3L811C16/B3L811C17))</f>
        <v>1.0400708870729547</v>
      </c>
      <c r="AN18" s="16" t="s">
        <v>8949</v>
      </c>
      <c r="AO18" s="21">
        <f>A1L211C23</f>
        <v>375.75</v>
      </c>
      <c r="AP18" s="16" t="s">
        <v>8950</v>
      </c>
      <c r="AQ18" s="15">
        <f>A1L211C22</f>
        <v>9357.25</v>
      </c>
      <c r="AR18" s="16" t="s">
        <v>8951</v>
      </c>
      <c r="AS18" s="21">
        <f>IF(OR(B3L811C19=0,B3L811C20=0),0,1+(B3L811C19/B3L811C20))</f>
        <v>1.0401560287477625</v>
      </c>
      <c r="AT18" s="16" t="s">
        <v>8952</v>
      </c>
      <c r="AU18" s="15">
        <f>A1L211C14</f>
        <v>506</v>
      </c>
      <c r="AV18" s="16" t="s">
        <v>8953</v>
      </c>
      <c r="AW18" s="15">
        <f>A1L211C13</f>
        <v>11679</v>
      </c>
      <c r="AX18" s="16" t="s">
        <v>8954</v>
      </c>
      <c r="AY18" s="21">
        <f>IF(OR(B3L811C22=0,B3L811C23=0),0,1+(B3L811C22/B3L811C23))</f>
        <v>1.0433256271941092</v>
      </c>
      <c r="AZ18" s="16" t="s">
        <v>8955</v>
      </c>
      <c r="BA18" s="21">
        <f>A1L211C26</f>
        <v>401.8</v>
      </c>
      <c r="BB18" s="16" t="s">
        <v>8956</v>
      </c>
      <c r="BC18" s="15">
        <f>A1L211C25</f>
        <v>9821.6</v>
      </c>
      <c r="BD18" s="16" t="s">
        <v>8957</v>
      </c>
      <c r="BE18" s="21">
        <f>IF(OR(B3L811C25=0,B3L811C26=0),0,1+(B3L811C25/B3L811C26))</f>
        <v>1.040909831392034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1888</v>
      </c>
      <c r="F19" s="16" t="s">
        <v>8959</v>
      </c>
      <c r="G19" s="15">
        <f>A1L212C1</f>
        <v>2430</v>
      </c>
      <c r="H19" s="16" t="s">
        <v>8960</v>
      </c>
      <c r="I19" s="21">
        <f>IF(OR(B3L812C1=0,B3L812C2=0),0,1+(B3L812C1/B3L812C2))</f>
        <v>1.7769547325102879</v>
      </c>
      <c r="J19" s="16" t="s">
        <v>8961</v>
      </c>
      <c r="K19" s="15">
        <f>A1L212C5</f>
        <v>1672</v>
      </c>
      <c r="L19" s="16" t="s">
        <v>8962</v>
      </c>
      <c r="M19" s="15">
        <f>A1L212C4</f>
        <v>2749</v>
      </c>
      <c r="N19" s="16" t="s">
        <v>8963</v>
      </c>
      <c r="O19" s="21">
        <f>IF(OR(B3L812C4=0,B3L812C5=0),0,1+(B3L812C4/B3L812C5))</f>
        <v>1.608221171335031</v>
      </c>
      <c r="P19" s="16" t="s">
        <v>8964</v>
      </c>
      <c r="Q19" s="15">
        <f>A1L212C17</f>
        <v>1780</v>
      </c>
      <c r="R19" s="16" t="s">
        <v>8965</v>
      </c>
      <c r="S19" s="15">
        <f>A1L212C16</f>
        <v>2589.5</v>
      </c>
      <c r="T19" s="16" t="s">
        <v>8966</v>
      </c>
      <c r="U19" s="21">
        <f>IF(OR(B3L812C7=0,B3L812C8=0),0,1+(B3L812C7/B3L812C8))</f>
        <v>1.6873913882988996</v>
      </c>
      <c r="V19" s="16" t="s">
        <v>8967</v>
      </c>
      <c r="W19" s="15">
        <f>A1L212C8</f>
        <v>1981</v>
      </c>
      <c r="X19" s="16" t="s">
        <v>8968</v>
      </c>
      <c r="Y19" s="15">
        <f>A1L212C7</f>
        <v>2711</v>
      </c>
      <c r="Z19" s="16" t="s">
        <v>8969</v>
      </c>
      <c r="AA19" s="21">
        <f>IF(OR(B3L812C10=0,B3L812C11=0),0,1+(B3L812C10/B3L812C11))</f>
        <v>1.7307266691257839</v>
      </c>
      <c r="AB19" s="16" t="s">
        <v>8970</v>
      </c>
      <c r="AC19" s="15">
        <f>A1L212C20</f>
        <v>1847</v>
      </c>
      <c r="AD19" s="16" t="s">
        <v>8971</v>
      </c>
      <c r="AE19" s="15">
        <f>A1L212C19</f>
        <v>2630</v>
      </c>
      <c r="AF19" s="16" t="s">
        <v>8972</v>
      </c>
      <c r="AG19" s="21">
        <f>IF(OR(B3L812C13=0,B3L812C14=0),0,1+(B3L812C13/B3L812C14))</f>
        <v>1.7022813688212928</v>
      </c>
      <c r="AH19" s="16" t="s">
        <v>8973</v>
      </c>
      <c r="AI19" s="15">
        <f>A1L212C11</f>
        <v>1608</v>
      </c>
      <c r="AJ19" s="16" t="s">
        <v>8974</v>
      </c>
      <c r="AK19" s="15">
        <f>A1L212C10</f>
        <v>3072</v>
      </c>
      <c r="AL19" s="16" t="s">
        <v>8975</v>
      </c>
      <c r="AM19" s="21">
        <f>IF(OR(B3L812C16=0,B3L812C17=0),0,1+(B3L812C16/B3L812C17))</f>
        <v>1.5234375</v>
      </c>
      <c r="AN19" s="16" t="s">
        <v>8976</v>
      </c>
      <c r="AO19" s="15">
        <f>A1L212C23</f>
        <v>1787.25</v>
      </c>
      <c r="AP19" s="16" t="s">
        <v>8977</v>
      </c>
      <c r="AQ19" s="15">
        <f>A1L212C22</f>
        <v>2740.5</v>
      </c>
      <c r="AR19" s="16" t="s">
        <v>8978</v>
      </c>
      <c r="AS19" s="21">
        <f>IF(OR(B3L812C19=0,B3L812C20=0),0,1+(B3L812C19/B3L812C20))</f>
        <v>1.6521620142309796</v>
      </c>
      <c r="AT19" s="16" t="s">
        <v>8979</v>
      </c>
      <c r="AU19" s="15">
        <f>A1L212C14</f>
        <v>1651</v>
      </c>
      <c r="AV19" s="16" t="s">
        <v>8980</v>
      </c>
      <c r="AW19" s="15">
        <f>A1L212C13</f>
        <v>3703</v>
      </c>
      <c r="AX19" s="16" t="s">
        <v>8981</v>
      </c>
      <c r="AY19" s="21">
        <f>IF(OR(B3L812C22=0,B3L812C23=0),0,1+(B3L812C22/B3L812C23))</f>
        <v>1.4458547123953551</v>
      </c>
      <c r="AZ19" s="16" t="s">
        <v>8982</v>
      </c>
      <c r="BA19" s="15">
        <f>A1L212C26</f>
        <v>1760</v>
      </c>
      <c r="BB19" s="16" t="s">
        <v>8983</v>
      </c>
      <c r="BC19" s="15">
        <f>A1L212C25</f>
        <v>2933</v>
      </c>
      <c r="BD19" s="16" t="s">
        <v>8984</v>
      </c>
      <c r="BE19" s="21">
        <f>IF(OR(B3L812C25=0,B3L812C26=0),0,1+(B3L812C25/B3L812C26))</f>
        <v>1.6000681895669961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153</v>
      </c>
      <c r="F20" s="16" t="s">
        <v>8986</v>
      </c>
      <c r="G20" s="15">
        <f>A1L213C1</f>
        <v>71</v>
      </c>
      <c r="H20" s="16" t="s">
        <v>8987</v>
      </c>
      <c r="I20" s="21">
        <f>IF(OR(B3L813C1=0,B3L813C2=0),0,1+(B3L813C1/B3L813C2))</f>
        <v>3.1549295774647885</v>
      </c>
      <c r="J20" s="16" t="s">
        <v>8988</v>
      </c>
      <c r="K20" s="15">
        <f>A1L213C5</f>
        <v>149</v>
      </c>
      <c r="L20" s="16" t="s">
        <v>8989</v>
      </c>
      <c r="M20" s="15">
        <f>A1L213C4</f>
        <v>96</v>
      </c>
      <c r="N20" s="16" t="s">
        <v>8990</v>
      </c>
      <c r="O20" s="21">
        <f>IF(OR(B3L813C4=0,B3L813C5=0),0,1+(B3L813C4/B3L813C5))</f>
        <v>2.552083333333333</v>
      </c>
      <c r="P20" s="16" t="s">
        <v>8991</v>
      </c>
      <c r="Q20" s="15">
        <f>A1L213C17</f>
        <v>151</v>
      </c>
      <c r="R20" s="16" t="s">
        <v>8992</v>
      </c>
      <c r="S20" s="21">
        <f>A1L213C16</f>
        <v>83.5</v>
      </c>
      <c r="T20" s="16" t="s">
        <v>8993</v>
      </c>
      <c r="U20" s="21">
        <f>IF(OR(B3L813C7=0,B3L813C8=0),0,1+(B3L813C7/B3L813C8))</f>
        <v>2.8083832335329344</v>
      </c>
      <c r="V20" s="16" t="s">
        <v>8994</v>
      </c>
      <c r="W20" s="15">
        <f>A1L213C8</f>
        <v>151</v>
      </c>
      <c r="X20" s="16" t="s">
        <v>8995</v>
      </c>
      <c r="Y20" s="15">
        <f>A1L213C7</f>
        <v>101</v>
      </c>
      <c r="Z20" s="16" t="s">
        <v>8996</v>
      </c>
      <c r="AA20" s="21">
        <f>IF(OR(B3L813C10=0,B3L813C11=0),0,1+(B3L813C10/B3L813C11))</f>
        <v>2.495049504950495</v>
      </c>
      <c r="AB20" s="16" t="s">
        <v>8997</v>
      </c>
      <c r="AC20" s="15">
        <f>A1L213C20</f>
        <v>151</v>
      </c>
      <c r="AD20" s="16" t="s">
        <v>8998</v>
      </c>
      <c r="AE20" s="21">
        <f>A1L213C19</f>
        <v>89.333333333333329</v>
      </c>
      <c r="AF20" s="16" t="s">
        <v>8999</v>
      </c>
      <c r="AG20" s="21">
        <f>IF(OR(B3L813C13=0,B3L813C14=0),0,1+(B3L813C13/B3L813C14))</f>
        <v>2.6902985074626864</v>
      </c>
      <c r="AH20" s="16" t="s">
        <v>9000</v>
      </c>
      <c r="AI20" s="15">
        <f>A1L213C11</f>
        <v>177</v>
      </c>
      <c r="AJ20" s="16" t="s">
        <v>9001</v>
      </c>
      <c r="AK20" s="15">
        <f>A1L213C10</f>
        <v>112</v>
      </c>
      <c r="AL20" s="16" t="s">
        <v>9002</v>
      </c>
      <c r="AM20" s="21">
        <f>IF(OR(B3L813C16=0,B3L813C17=0),0,1+(B3L813C16/B3L813C17))</f>
        <v>2.5803571428571428</v>
      </c>
      <c r="AN20" s="16" t="s">
        <v>9003</v>
      </c>
      <c r="AO20" s="21">
        <f>A1L213C23</f>
        <v>157.5</v>
      </c>
      <c r="AP20" s="16" t="s">
        <v>9004</v>
      </c>
      <c r="AQ20" s="15">
        <f>A1L213C22</f>
        <v>95</v>
      </c>
      <c r="AR20" s="16" t="s">
        <v>9005</v>
      </c>
      <c r="AS20" s="21">
        <f>IF(OR(B3L813C19=0,B3L813C20=0),0,1+(B3L813C19/B3L813C20))</f>
        <v>2.6578947368421053</v>
      </c>
      <c r="AT20" s="16" t="s">
        <v>9006</v>
      </c>
      <c r="AU20" s="15">
        <f>A1L213C14</f>
        <v>39</v>
      </c>
      <c r="AV20" s="16" t="s">
        <v>9007</v>
      </c>
      <c r="AW20" s="15">
        <f>A1L213C13</f>
        <v>23</v>
      </c>
      <c r="AX20" s="16" t="s">
        <v>9008</v>
      </c>
      <c r="AY20" s="21">
        <f>IF(OR(B3L813C22=0,B3L813C23=0),0,1+(B3L813C22/B3L813C23))</f>
        <v>2.6956521739130435</v>
      </c>
      <c r="AZ20" s="16" t="s">
        <v>9009</v>
      </c>
      <c r="BA20" s="21">
        <f>A1L213C26</f>
        <v>133.80000000000001</v>
      </c>
      <c r="BB20" s="16" t="s">
        <v>9010</v>
      </c>
      <c r="BC20" s="21">
        <f>A1L213C25</f>
        <v>80.599999999999994</v>
      </c>
      <c r="BD20" s="16" t="s">
        <v>9011</v>
      </c>
      <c r="BE20" s="21">
        <f>IF(OR(B3L813C25=0,B3L813C26=0),0,1+(B3L813C25/B3L813C26))</f>
        <v>2.6600496277915635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9919</v>
      </c>
      <c r="F21" s="16" t="s">
        <v>9013</v>
      </c>
      <c r="G21" s="15">
        <f>A1L214C1</f>
        <v>10131</v>
      </c>
      <c r="H21" s="16" t="s">
        <v>9014</v>
      </c>
      <c r="I21" s="21">
        <f>IF(OR(B3L814C1=0,B3L814C2=0),0,1+(B3L814C1/B3L814C2))</f>
        <v>1.9790741289112623</v>
      </c>
      <c r="J21" s="16" t="s">
        <v>9015</v>
      </c>
      <c r="K21" s="15">
        <f>A1L214C5</f>
        <v>11132</v>
      </c>
      <c r="L21" s="16" t="s">
        <v>9016</v>
      </c>
      <c r="M21" s="15">
        <f>A1L214C4</f>
        <v>11660</v>
      </c>
      <c r="N21" s="16" t="s">
        <v>9017</v>
      </c>
      <c r="O21" s="21">
        <f>IF(OR(B3L814C4=0,B3L814C5=0),0,1+(B3L814C4/B3L814C5))</f>
        <v>1.9547169811320755</v>
      </c>
      <c r="P21" s="16" t="s">
        <v>9018</v>
      </c>
      <c r="Q21" s="15">
        <f>A1L214C17</f>
        <v>10525.5</v>
      </c>
      <c r="R21" s="16" t="s">
        <v>9019</v>
      </c>
      <c r="S21" s="15">
        <f>A1L214C16</f>
        <v>10895.5</v>
      </c>
      <c r="T21" s="16" t="s">
        <v>9020</v>
      </c>
      <c r="U21" s="21">
        <f>IF(OR(B3L814C7=0,B3L814C8=0),0,1+(B3L814C7/B3L814C8))</f>
        <v>1.9660410261116974</v>
      </c>
      <c r="V21" s="16" t="s">
        <v>9021</v>
      </c>
      <c r="W21" s="15">
        <f>A1L214C8</f>
        <v>10244</v>
      </c>
      <c r="X21" s="16" t="s">
        <v>9022</v>
      </c>
      <c r="Y21" s="15">
        <f>A1L214C7</f>
        <v>10433</v>
      </c>
      <c r="Z21" s="16" t="s">
        <v>9023</v>
      </c>
      <c r="AA21" s="21">
        <f>IF(OR(B3L814C10=0,B3L814C11=0),0,1+(B3L814C10/B3L814C11))</f>
        <v>1.9818844052525639</v>
      </c>
      <c r="AB21" s="16" t="s">
        <v>9024</v>
      </c>
      <c r="AC21" s="15">
        <f>A1L214C20</f>
        <v>10431.666666666666</v>
      </c>
      <c r="AD21" s="16" t="s">
        <v>9025</v>
      </c>
      <c r="AE21" s="15">
        <f>A1L214C19</f>
        <v>10741.333333333334</v>
      </c>
      <c r="AF21" s="16" t="s">
        <v>9026</v>
      </c>
      <c r="AG21" s="21">
        <f>IF(OR(B3L814C13=0,B3L814C14=0),0,1+(B3L814C13/B3L814C14))</f>
        <v>1.971170556107249</v>
      </c>
      <c r="AH21" s="16" t="s">
        <v>9027</v>
      </c>
      <c r="AI21" s="15">
        <f>A1L214C11</f>
        <v>10394</v>
      </c>
      <c r="AJ21" s="16" t="s">
        <v>9028</v>
      </c>
      <c r="AK21" s="15">
        <f>A1L214C10</f>
        <v>9961</v>
      </c>
      <c r="AL21" s="16" t="s">
        <v>9029</v>
      </c>
      <c r="AM21" s="21">
        <f>IF(OR(B3L814C16=0,B3L814C17=0),0,1+(B3L814C16/B3L814C17))</f>
        <v>2.0434695311715689</v>
      </c>
      <c r="AN21" s="16" t="s">
        <v>9030</v>
      </c>
      <c r="AO21" s="15">
        <f>A1L214C23</f>
        <v>10422.25</v>
      </c>
      <c r="AP21" s="16" t="s">
        <v>9031</v>
      </c>
      <c r="AQ21" s="15">
        <f>A1L214C22</f>
        <v>10546.25</v>
      </c>
      <c r="AR21" s="16" t="s">
        <v>9032</v>
      </c>
      <c r="AS21" s="21">
        <f>IF(OR(B3L814C19=0,B3L814C20=0),0,1+(B3L814C19/B3L814C20))</f>
        <v>1.9882422662083679</v>
      </c>
      <c r="AT21" s="16" t="s">
        <v>9033</v>
      </c>
      <c r="AU21" s="15">
        <f>A1L214C14</f>
        <v>12141</v>
      </c>
      <c r="AV21" s="16" t="s">
        <v>9034</v>
      </c>
      <c r="AW21" s="15">
        <f>A1L214C13</f>
        <v>11312</v>
      </c>
      <c r="AX21" s="16" t="s">
        <v>9035</v>
      </c>
      <c r="AY21" s="21">
        <f>IF(OR(B3L814C22=0,B3L814C23=0),0,1+(B3L814C22/B3L814C23))</f>
        <v>2.073285007072136</v>
      </c>
      <c r="AZ21" s="16" t="s">
        <v>9036</v>
      </c>
      <c r="BA21" s="15">
        <f>A1L214C26</f>
        <v>10766</v>
      </c>
      <c r="BB21" s="16" t="s">
        <v>9037</v>
      </c>
      <c r="BC21" s="15">
        <f>A1L214C25</f>
        <v>10699.4</v>
      </c>
      <c r="BD21" s="16" t="s">
        <v>9038</v>
      </c>
      <c r="BE21" s="21">
        <f>IF(OR(B3L814C25=0,B3L814C26=0),0,1+(B3L814C25/B3L814C26))</f>
        <v>2.0062246481111092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92</v>
      </c>
      <c r="F22" s="16" t="s">
        <v>9040</v>
      </c>
      <c r="G22" s="15">
        <f>A1L215C1</f>
        <v>46</v>
      </c>
      <c r="H22" s="16" t="s">
        <v>9041</v>
      </c>
      <c r="I22" s="15">
        <f>IF(OR(B3L815C1=0,B3L815C2=0),0,1+(B3L815C1/B3L815C2))</f>
        <v>3</v>
      </c>
      <c r="J22" s="16" t="s">
        <v>9042</v>
      </c>
      <c r="K22" s="15">
        <f>A1L215C5</f>
        <v>96</v>
      </c>
      <c r="L22" s="16" t="s">
        <v>9043</v>
      </c>
      <c r="M22" s="15">
        <f>A1L215C4</f>
        <v>57</v>
      </c>
      <c r="N22" s="16" t="s">
        <v>9044</v>
      </c>
      <c r="O22" s="21">
        <f>IF(OR(B3L815C4=0,B3L815C5=0),0,1+(B3L815C4/B3L815C5))</f>
        <v>2.6842105263157894</v>
      </c>
      <c r="P22" s="16" t="s">
        <v>9045</v>
      </c>
      <c r="Q22" s="15">
        <f>A1L215C17</f>
        <v>94</v>
      </c>
      <c r="R22" s="16" t="s">
        <v>9046</v>
      </c>
      <c r="S22" s="21">
        <f>A1L215C16</f>
        <v>51.5</v>
      </c>
      <c r="T22" s="16" t="s">
        <v>9047</v>
      </c>
      <c r="U22" s="21">
        <f>IF(OR(B3L815C7=0,B3L815C8=0),0,1+(B3L815C7/B3L815C8))</f>
        <v>2.825242718446602</v>
      </c>
      <c r="V22" s="16" t="s">
        <v>9048</v>
      </c>
      <c r="W22" s="15">
        <f>A1L215C8</f>
        <v>263</v>
      </c>
      <c r="X22" s="16" t="s">
        <v>9049</v>
      </c>
      <c r="Y22" s="15">
        <f>A1L215C7</f>
        <v>155</v>
      </c>
      <c r="Z22" s="16" t="s">
        <v>9050</v>
      </c>
      <c r="AA22" s="21">
        <f>IF(OR(B3L815C10=0,B3L815C11=0),0,1+(B3L815C10/B3L815C11))</f>
        <v>2.6967741935483871</v>
      </c>
      <c r="AB22" s="16" t="s">
        <v>9051</v>
      </c>
      <c r="AC22" s="21">
        <f>A1L215C20</f>
        <v>150.33333333333334</v>
      </c>
      <c r="AD22" s="16" t="s">
        <v>9052</v>
      </c>
      <c r="AE22" s="15">
        <f>A1L215C19</f>
        <v>86</v>
      </c>
      <c r="AF22" s="16" t="s">
        <v>9053</v>
      </c>
      <c r="AG22" s="21">
        <f>IF(OR(B3L815C13=0,B3L815C14=0),0,1+(B3L815C13/B3L815C14))</f>
        <v>2.7480620155038764</v>
      </c>
      <c r="AH22" s="16" t="s">
        <v>9054</v>
      </c>
      <c r="AI22" s="15">
        <f>A1L215C11</f>
        <v>223</v>
      </c>
      <c r="AJ22" s="16" t="s">
        <v>9055</v>
      </c>
      <c r="AK22" s="15">
        <f>A1L215C10</f>
        <v>189</v>
      </c>
      <c r="AL22" s="16" t="s">
        <v>9056</v>
      </c>
      <c r="AM22" s="21">
        <f>IF(OR(B3L815C16=0,B3L815C17=0),0,1+(B3L815C16/B3L815C17))</f>
        <v>2.17989417989418</v>
      </c>
      <c r="AN22" s="16" t="s">
        <v>9057</v>
      </c>
      <c r="AO22" s="21">
        <f>A1L215C23</f>
        <v>168.5</v>
      </c>
      <c r="AP22" s="16" t="s">
        <v>9058</v>
      </c>
      <c r="AQ22" s="21">
        <f>A1L215C22</f>
        <v>111.75</v>
      </c>
      <c r="AR22" s="16" t="s">
        <v>9059</v>
      </c>
      <c r="AS22" s="21">
        <f>IF(OR(B3L815C19=0,B3L815C20=0),0,1+(B3L815C19/B3L815C20))</f>
        <v>2.507829977628635</v>
      </c>
      <c r="AT22" s="16" t="s">
        <v>9060</v>
      </c>
      <c r="AU22" s="15">
        <f>A1L215C14</f>
        <v>241</v>
      </c>
      <c r="AV22" s="16" t="s">
        <v>9061</v>
      </c>
      <c r="AW22" s="15">
        <f>A1L215C13</f>
        <v>166</v>
      </c>
      <c r="AX22" s="16" t="s">
        <v>9062</v>
      </c>
      <c r="AY22" s="21">
        <f>IF(OR(B3L815C22=0,B3L815C23=0),0,1+(B3L815C22/B3L815C23))</f>
        <v>2.4518072289156629</v>
      </c>
      <c r="AZ22" s="16" t="s">
        <v>9063</v>
      </c>
      <c r="BA22" s="15">
        <f>A1L215C26</f>
        <v>183</v>
      </c>
      <c r="BB22" s="16" t="s">
        <v>9064</v>
      </c>
      <c r="BC22" s="21">
        <f>A1L215C25</f>
        <v>122.6</v>
      </c>
      <c r="BD22" s="16" t="s">
        <v>9065</v>
      </c>
      <c r="BE22" s="21">
        <f>IF(OR(B3L815C25=0,B3L815C26=0),0,1+(B3L815C25/B3L815C26))</f>
        <v>2.4926590538336053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78371</v>
      </c>
      <c r="F23" s="16" t="s">
        <v>9067</v>
      </c>
      <c r="G23" s="15">
        <f>A1L216C1</f>
        <v>96440</v>
      </c>
      <c r="H23" s="16" t="s">
        <v>9068</v>
      </c>
      <c r="I23" s="21">
        <f>IF(OR(B3L816C1=0,B3L816C2=0),0,1+(B3L816C1/B3L816C2))</f>
        <v>1.8126399834093738</v>
      </c>
      <c r="J23" s="16" t="s">
        <v>9069</v>
      </c>
      <c r="K23" s="15">
        <f>A1L216C5</f>
        <v>79698</v>
      </c>
      <c r="L23" s="16" t="s">
        <v>9070</v>
      </c>
      <c r="M23" s="15">
        <f>A1L216C4</f>
        <v>98939</v>
      </c>
      <c r="N23" s="16" t="s">
        <v>9071</v>
      </c>
      <c r="O23" s="21">
        <f>IF(OR(B3L816C4=0,B3L816C5=0),0,1+(B3L816C4/B3L816C5))</f>
        <v>1.8055266376252033</v>
      </c>
      <c r="P23" s="16" t="s">
        <v>9072</v>
      </c>
      <c r="Q23" s="15">
        <f>A1L216C17</f>
        <v>79034.5</v>
      </c>
      <c r="R23" s="16" t="s">
        <v>9073</v>
      </c>
      <c r="S23" s="15">
        <f>A1L216C16</f>
        <v>97689.5</v>
      </c>
      <c r="T23" s="16" t="s">
        <v>9074</v>
      </c>
      <c r="U23" s="21">
        <f>IF(OR(B3L816C7=0,B3L816C8=0),0,1+(B3L816C7/B3L816C8))</f>
        <v>1.8090378188034539</v>
      </c>
      <c r="V23" s="16" t="s">
        <v>9075</v>
      </c>
      <c r="W23" s="15">
        <f>A1L216C8</f>
        <v>100990</v>
      </c>
      <c r="X23" s="16" t="s">
        <v>9076</v>
      </c>
      <c r="Y23" s="15">
        <f>A1L216C7</f>
        <v>120108</v>
      </c>
      <c r="Z23" s="16" t="s">
        <v>9077</v>
      </c>
      <c r="AA23" s="21">
        <f>IF(OR(B3L816C10=0,B3L816C11=0),0,1+(B3L816C10/B3L816C11))</f>
        <v>1.8408265894028708</v>
      </c>
      <c r="AB23" s="16" t="s">
        <v>9078</v>
      </c>
      <c r="AC23" s="15">
        <f>A1L216C20</f>
        <v>86353</v>
      </c>
      <c r="AD23" s="16" t="s">
        <v>9079</v>
      </c>
      <c r="AE23" s="15">
        <f>A1L216C19</f>
        <v>105162.33333333333</v>
      </c>
      <c r="AF23" s="16" t="s">
        <v>9080</v>
      </c>
      <c r="AG23" s="21">
        <f>IF(OR(B3L816C13=0,B3L816C14=0),0,1+(B3L816C13/B3L816C14))</f>
        <v>1.8211400152779671</v>
      </c>
      <c r="AH23" s="16" t="s">
        <v>9081</v>
      </c>
      <c r="AI23" s="15">
        <f>A1L216C11</f>
        <v>112155</v>
      </c>
      <c r="AJ23" s="16" t="s">
        <v>9082</v>
      </c>
      <c r="AK23" s="15">
        <f>A1L216C10</f>
        <v>131441</v>
      </c>
      <c r="AL23" s="16" t="s">
        <v>9083</v>
      </c>
      <c r="AM23" s="21">
        <f>IF(OR(B3L816C16=0,B3L816C17=0),0,1+(B3L816C16/B3L816C17))</f>
        <v>1.8532725709633979</v>
      </c>
      <c r="AN23" s="16" t="s">
        <v>9084</v>
      </c>
      <c r="AO23" s="15">
        <f>A1L216C23</f>
        <v>92803.5</v>
      </c>
      <c r="AP23" s="16" t="s">
        <v>9085</v>
      </c>
      <c r="AQ23" s="15">
        <f>A1L216C22</f>
        <v>111732</v>
      </c>
      <c r="AR23" s="16" t="s">
        <v>9086</v>
      </c>
      <c r="AS23" s="21">
        <f>IF(OR(B3L816C19=0,B3L816C20=0),0,1+(B3L816C19/B3L816C20))</f>
        <v>1.830590162173773</v>
      </c>
      <c r="AT23" s="16" t="s">
        <v>9087</v>
      </c>
      <c r="AU23" s="15">
        <f>A1L216C14</f>
        <v>133804</v>
      </c>
      <c r="AV23" s="16" t="s">
        <v>9088</v>
      </c>
      <c r="AW23" s="15">
        <f>A1L216C13</f>
        <v>144231</v>
      </c>
      <c r="AX23" s="16" t="s">
        <v>9089</v>
      </c>
      <c r="AY23" s="21">
        <f>IF(OR(B3L816C22=0,B3L816C23=0),0,1+(B3L816C22/B3L816C23))</f>
        <v>1.927706249003335</v>
      </c>
      <c r="AZ23" s="16" t="s">
        <v>9090</v>
      </c>
      <c r="BA23" s="15">
        <f>A1L216C26</f>
        <v>101003.6</v>
      </c>
      <c r="BB23" s="16" t="s">
        <v>9091</v>
      </c>
      <c r="BC23" s="15">
        <f>A1L216C25</f>
        <v>118231.8</v>
      </c>
      <c r="BD23" s="16" t="s">
        <v>9092</v>
      </c>
      <c r="BE23" s="21">
        <f>IF(OR(B3L816C25=0,B3L816C26=0),0,1+(B3L816C25/B3L816C26))</f>
        <v>1.8542845495036022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240</v>
      </c>
      <c r="F25" s="16" t="s">
        <v>9121</v>
      </c>
      <c r="G25" s="15">
        <f>A1L218C1</f>
        <v>441</v>
      </c>
      <c r="H25" s="16" t="s">
        <v>9122</v>
      </c>
      <c r="I25" s="21">
        <f>IF(OR(B3L818C1=0,B3L818C2=0),0,1+(B3L818C1/B3L818C2))</f>
        <v>1.5442176870748301</v>
      </c>
      <c r="J25" s="16" t="s">
        <v>9123</v>
      </c>
      <c r="K25" s="15">
        <f>A1L218C5</f>
        <v>244</v>
      </c>
      <c r="L25" s="16" t="s">
        <v>9124</v>
      </c>
      <c r="M25" s="15">
        <f>A1L218C4</f>
        <v>373</v>
      </c>
      <c r="N25" s="16" t="s">
        <v>9125</v>
      </c>
      <c r="O25" s="21">
        <f>IF(OR(B3L818C4=0,B3L818C5=0),0,1+(B3L818C4/B3L818C5))</f>
        <v>1.6541554959785523</v>
      </c>
      <c r="P25" s="16" t="s">
        <v>9126</v>
      </c>
      <c r="Q25" s="15">
        <f>A1L218C17</f>
        <v>242</v>
      </c>
      <c r="R25" s="16" t="s">
        <v>9127</v>
      </c>
      <c r="S25" s="15">
        <f>A1L218C16</f>
        <v>407</v>
      </c>
      <c r="T25" s="16" t="s">
        <v>9128</v>
      </c>
      <c r="U25" s="21">
        <f>IF(OR(B3L818C7=0,B3L818C8=0),0,1+(B3L818C7/B3L818C8))</f>
        <v>1.5945945945945947</v>
      </c>
      <c r="V25" s="16" t="s">
        <v>9129</v>
      </c>
      <c r="W25" s="15">
        <f>A1L218C8</f>
        <v>423</v>
      </c>
      <c r="X25" s="16" t="s">
        <v>9130</v>
      </c>
      <c r="Y25" s="15">
        <f>A1L218C7</f>
        <v>434</v>
      </c>
      <c r="Z25" s="16" t="s">
        <v>9131</v>
      </c>
      <c r="AA25" s="21">
        <f>IF(OR(B3L818C10=0,B3L818C11=0),0,1+(B3L818C10/B3L818C11))</f>
        <v>1.9746543778801844</v>
      </c>
      <c r="AB25" s="16" t="s">
        <v>9132</v>
      </c>
      <c r="AC25" s="21">
        <f>A1L218C20</f>
        <v>302.33333333333331</v>
      </c>
      <c r="AD25" s="16" t="s">
        <v>9133</v>
      </c>
      <c r="AE25" s="15">
        <f>A1L218C19</f>
        <v>416</v>
      </c>
      <c r="AF25" s="16" t="s">
        <v>9134</v>
      </c>
      <c r="AG25" s="21">
        <f>IF(OR(B3L818C13=0,B3L818C14=0),0,1+(B3L818C13/B3L818C14))</f>
        <v>1.7267628205128205</v>
      </c>
      <c r="AH25" s="16" t="s">
        <v>9135</v>
      </c>
      <c r="AI25" s="15">
        <f>A1L218C11</f>
        <v>660</v>
      </c>
      <c r="AJ25" s="16" t="s">
        <v>9136</v>
      </c>
      <c r="AK25" s="15">
        <f>A1L218C10</f>
        <v>640</v>
      </c>
      <c r="AL25" s="16" t="s">
        <v>9137</v>
      </c>
      <c r="AM25" s="21">
        <f>IF(OR(B3L818C16=0,B3L818C17=0),0,1+(B3L818C16/B3L818C17))</f>
        <v>2.03125</v>
      </c>
      <c r="AN25" s="16" t="s">
        <v>9138</v>
      </c>
      <c r="AO25" s="21">
        <f>A1L218C23</f>
        <v>391.75</v>
      </c>
      <c r="AP25" s="16" t="s">
        <v>9139</v>
      </c>
      <c r="AQ25" s="15">
        <f>A1L218C22</f>
        <v>472</v>
      </c>
      <c r="AR25" s="16" t="s">
        <v>9140</v>
      </c>
      <c r="AS25" s="21">
        <f>IF(OR(B3L818C19=0,B3L818C20=0),0,1+(B3L818C19/B3L818C20))</f>
        <v>1.829978813559322</v>
      </c>
      <c r="AT25" s="16" t="s">
        <v>9141</v>
      </c>
      <c r="AU25" s="15">
        <f>A1L218C14</f>
        <v>488</v>
      </c>
      <c r="AV25" s="16" t="s">
        <v>9142</v>
      </c>
      <c r="AW25" s="15">
        <f>A1L218C13</f>
        <v>544</v>
      </c>
      <c r="AX25" s="16" t="s">
        <v>9143</v>
      </c>
      <c r="AY25" s="21">
        <f>IF(OR(B3L818C22=0,B3L818C23=0),0,1+(B3L818C22/B3L818C23))</f>
        <v>1.8970588235294117</v>
      </c>
      <c r="AZ25" s="16" t="s">
        <v>9144</v>
      </c>
      <c r="BA25" s="15">
        <f>A1L218C26</f>
        <v>411</v>
      </c>
      <c r="BB25" s="16" t="s">
        <v>9145</v>
      </c>
      <c r="BC25" s="21">
        <f>A1L218C25</f>
        <v>486.4</v>
      </c>
      <c r="BD25" s="16" t="s">
        <v>9146</v>
      </c>
      <c r="BE25" s="21">
        <f>IF(OR(B3L818C25=0,B3L818C26=0),0,1+(B3L818C25/B3L818C26))</f>
        <v>1.844983552631579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2078</v>
      </c>
      <c r="F26" s="16" t="s">
        <v>9148</v>
      </c>
      <c r="G26" s="15">
        <f>A1L219C1</f>
        <v>2451</v>
      </c>
      <c r="H26" s="16" t="s">
        <v>9149</v>
      </c>
      <c r="I26" s="21">
        <f>IF(OR(B3L819C1=0,B3L819C2=0),0,1+(B3L819C1/B3L819C2))</f>
        <v>1.8478172174622602</v>
      </c>
      <c r="J26" s="16" t="s">
        <v>9150</v>
      </c>
      <c r="K26" s="15">
        <f>A1L219C5</f>
        <v>2175</v>
      </c>
      <c r="L26" s="16" t="s">
        <v>9151</v>
      </c>
      <c r="M26" s="15">
        <f>A1L219C4</f>
        <v>2545</v>
      </c>
      <c r="N26" s="16" t="s">
        <v>9152</v>
      </c>
      <c r="O26" s="21">
        <f>IF(OR(B3L819C4=0,B3L819C5=0),0,1+(B3L819C4/B3L819C5))</f>
        <v>1.8546168958742633</v>
      </c>
      <c r="P26" s="16" t="s">
        <v>9153</v>
      </c>
      <c r="Q26" s="15">
        <f>A1L219C17</f>
        <v>2126.5</v>
      </c>
      <c r="R26" s="16" t="s">
        <v>9154</v>
      </c>
      <c r="S26" s="15">
        <f>A1L219C16</f>
        <v>2498</v>
      </c>
      <c r="T26" s="16" t="s">
        <v>9155</v>
      </c>
      <c r="U26" s="21">
        <f>IF(OR(B3L819C7=0,B3L819C8=0),0,1+(B3L819C7/B3L819C8))</f>
        <v>1.8512810248198559</v>
      </c>
      <c r="V26" s="16" t="s">
        <v>9156</v>
      </c>
      <c r="W26" s="15">
        <f>A1L219C8</f>
        <v>1935</v>
      </c>
      <c r="X26" s="16" t="s">
        <v>9157</v>
      </c>
      <c r="Y26" s="15">
        <f>A1L219C7</f>
        <v>3159</v>
      </c>
      <c r="Z26" s="16" t="s">
        <v>9158</v>
      </c>
      <c r="AA26" s="21">
        <f>IF(OR(B3L819C10=0,B3L819C11=0),0,1+(B3L819C10/B3L819C11))</f>
        <v>1.6125356125356125</v>
      </c>
      <c r="AB26" s="16" t="s">
        <v>9159</v>
      </c>
      <c r="AC26" s="15">
        <f>A1L219C20</f>
        <v>2062.6666666666665</v>
      </c>
      <c r="AD26" s="16" t="s">
        <v>9160</v>
      </c>
      <c r="AE26" s="15">
        <f>A1L219C19</f>
        <v>2718.3333333333335</v>
      </c>
      <c r="AF26" s="16" t="s">
        <v>9161</v>
      </c>
      <c r="AG26" s="21">
        <f>IF(OR(B3L819C13=0,B3L819C14=0),0,1+(B3L819C13/B3L819C14))</f>
        <v>1.7587982832618025</v>
      </c>
      <c r="AH26" s="16" t="s">
        <v>9162</v>
      </c>
      <c r="AI26" s="15">
        <f>A1L219C11</f>
        <v>2393</v>
      </c>
      <c r="AJ26" s="16" t="s">
        <v>9163</v>
      </c>
      <c r="AK26" s="15">
        <f>A1L219C10</f>
        <v>3043</v>
      </c>
      <c r="AL26" s="16" t="s">
        <v>9164</v>
      </c>
      <c r="AM26" s="21">
        <f>IF(OR(B3L819C16=0,B3L819C17=0),0,1+(B3L819C16/B3L819C17))</f>
        <v>1.786395004929346</v>
      </c>
      <c r="AN26" s="16" t="s">
        <v>9165</v>
      </c>
      <c r="AO26" s="15">
        <f>A1L219C23</f>
        <v>2145.25</v>
      </c>
      <c r="AP26" s="16" t="s">
        <v>9166</v>
      </c>
      <c r="AQ26" s="15">
        <f>A1L219C22</f>
        <v>2799.5</v>
      </c>
      <c r="AR26" s="16" t="s">
        <v>9167</v>
      </c>
      <c r="AS26" s="21">
        <f>IF(OR(B3L819C19=0,B3L819C20=0),0,1+(B3L819C19/B3L819C20))</f>
        <v>1.7662975531344882</v>
      </c>
      <c r="AT26" s="16" t="s">
        <v>9168</v>
      </c>
      <c r="AU26" s="15">
        <f>A1L219C14</f>
        <v>3923</v>
      </c>
      <c r="AV26" s="16" t="s">
        <v>9169</v>
      </c>
      <c r="AW26" s="15">
        <f>A1L219C13</f>
        <v>4266</v>
      </c>
      <c r="AX26" s="16" t="s">
        <v>9170</v>
      </c>
      <c r="AY26" s="21">
        <f>IF(OR(B3L819C22=0,B3L819C23=0),0,1+(B3L819C22/B3L819C23))</f>
        <v>1.9195968120018754</v>
      </c>
      <c r="AZ26" s="16" t="s">
        <v>9171</v>
      </c>
      <c r="BA26" s="15">
        <f>A1L219C26</f>
        <v>2500.8000000000002</v>
      </c>
      <c r="BB26" s="16" t="s">
        <v>9172</v>
      </c>
      <c r="BC26" s="15">
        <f>A1L219C25</f>
        <v>3092.8</v>
      </c>
      <c r="BD26" s="16" t="s">
        <v>9173</v>
      </c>
      <c r="BE26" s="21">
        <f>IF(OR(B3L819C25=0,B3L819C26=0),0,1+(B3L819C25/B3L819C26))</f>
        <v>1.808587687532333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10640</v>
      </c>
      <c r="F27" s="16" t="s">
        <v>9175</v>
      </c>
      <c r="G27" s="15">
        <f>A1L220C1</f>
        <v>10344</v>
      </c>
      <c r="H27" s="16" t="s">
        <v>9176</v>
      </c>
      <c r="I27" s="21">
        <f>IF(OR(B3L820C1=0,B3L820C2=0),0,1+(B3L820C1/B3L820C2))</f>
        <v>2.02861562258314</v>
      </c>
      <c r="J27" s="16" t="s">
        <v>9177</v>
      </c>
      <c r="K27" s="15">
        <f>A1L220C5</f>
        <v>10111</v>
      </c>
      <c r="L27" s="16" t="s">
        <v>9178</v>
      </c>
      <c r="M27" s="15">
        <f>A1L220C4</f>
        <v>10158</v>
      </c>
      <c r="N27" s="16" t="s">
        <v>9179</v>
      </c>
      <c r="O27" s="21">
        <f>IF(OR(B3L820C4=0,B3L820C5=0),0,1+(B3L820C4/B3L820C5))</f>
        <v>1.9953731049419177</v>
      </c>
      <c r="P27" s="16" t="s">
        <v>9180</v>
      </c>
      <c r="Q27" s="15">
        <f>A1L220C17</f>
        <v>10375.5</v>
      </c>
      <c r="R27" s="16" t="s">
        <v>9181</v>
      </c>
      <c r="S27" s="15">
        <f>A1L220C16</f>
        <v>10251</v>
      </c>
      <c r="T27" s="16" t="s">
        <v>9182</v>
      </c>
      <c r="U27" s="21">
        <f>IF(OR(B3L820C7=0,B3L820C8=0),0,1+(B3L820C7/B3L820C8))</f>
        <v>2.0121451565700905</v>
      </c>
      <c r="V27" s="16" t="s">
        <v>9183</v>
      </c>
      <c r="W27" s="15">
        <f>A1L220C8</f>
        <v>12344</v>
      </c>
      <c r="X27" s="16" t="s">
        <v>9184</v>
      </c>
      <c r="Y27" s="15">
        <f>A1L220C7</f>
        <v>11910</v>
      </c>
      <c r="Z27" s="16" t="s">
        <v>9185</v>
      </c>
      <c r="AA27" s="21">
        <f>IF(OR(B3L820C10=0,B3L820C11=0),0,1+(B3L820C10/B3L820C11))</f>
        <v>2.0364399664147772</v>
      </c>
      <c r="AB27" s="16" t="s">
        <v>9186</v>
      </c>
      <c r="AC27" s="15">
        <f>A1L220C20</f>
        <v>11031.666666666666</v>
      </c>
      <c r="AD27" s="16" t="s">
        <v>9187</v>
      </c>
      <c r="AE27" s="15">
        <f>A1L220C19</f>
        <v>10804</v>
      </c>
      <c r="AF27" s="16" t="s">
        <v>9188</v>
      </c>
      <c r="AG27" s="21">
        <f>IF(OR(B3L820C13=0,B3L820C14=0),0,1+(B3L820C13/B3L820C14))</f>
        <v>2.0210724423053188</v>
      </c>
      <c r="AH27" s="16" t="s">
        <v>9189</v>
      </c>
      <c r="AI27" s="15">
        <f>A1L220C11</f>
        <v>14401</v>
      </c>
      <c r="AJ27" s="16" t="s">
        <v>9190</v>
      </c>
      <c r="AK27" s="15">
        <f>A1L220C10</f>
        <v>14553</v>
      </c>
      <c r="AL27" s="16" t="s">
        <v>9191</v>
      </c>
      <c r="AM27" s="21">
        <f>IF(OR(B3L820C16=0,B3L820C17=0),0,1+(B3L820C16/B3L820C17))</f>
        <v>1.9895554181268467</v>
      </c>
      <c r="AN27" s="16" t="s">
        <v>9192</v>
      </c>
      <c r="AO27" s="15">
        <f>A1L220C23</f>
        <v>11874</v>
      </c>
      <c r="AP27" s="16" t="s">
        <v>9193</v>
      </c>
      <c r="AQ27" s="15">
        <f>A1L220C22</f>
        <v>11741.25</v>
      </c>
      <c r="AR27" s="16" t="s">
        <v>9194</v>
      </c>
      <c r="AS27" s="21">
        <f>IF(OR(B3L820C19=0,B3L820C20=0),0,1+(B3L820C19/B3L820C20))</f>
        <v>2.0113062919195146</v>
      </c>
      <c r="AT27" s="16" t="s">
        <v>9195</v>
      </c>
      <c r="AU27" s="15">
        <f>A1L220C14</f>
        <v>17273</v>
      </c>
      <c r="AV27" s="16" t="s">
        <v>9196</v>
      </c>
      <c r="AW27" s="15">
        <f>A1L220C13</f>
        <v>17376</v>
      </c>
      <c r="AX27" s="16" t="s">
        <v>9197</v>
      </c>
      <c r="AY27" s="21">
        <f>IF(OR(B3L820C22=0,B3L820C23=0),0,1+(B3L820C22/B3L820C23))</f>
        <v>1.9940722836095763</v>
      </c>
      <c r="AZ27" s="16" t="s">
        <v>9198</v>
      </c>
      <c r="BA27" s="15">
        <f>A1L220C26</f>
        <v>12953.8</v>
      </c>
      <c r="BB27" s="16" t="s">
        <v>9199</v>
      </c>
      <c r="BC27" s="15">
        <f>A1L220C25</f>
        <v>12868.2</v>
      </c>
      <c r="BD27" s="16" t="s">
        <v>9200</v>
      </c>
      <c r="BE27" s="21">
        <f>IF(OR(B3L820C25=0,B3L820C26=0),0,1+(B3L820C25/B3L820C26))</f>
        <v>2.00665205700875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1812</v>
      </c>
      <c r="F28" s="16" t="s">
        <v>9202</v>
      </c>
      <c r="G28" s="15">
        <f>A1L221C1</f>
        <v>1683</v>
      </c>
      <c r="H28" s="16" t="s">
        <v>9203</v>
      </c>
      <c r="I28" s="21">
        <f>IF(OR(B3L821C1=0,B3L821C2=0),0,1+(B3L821C1/B3L821C2))</f>
        <v>2.0766488413547237</v>
      </c>
      <c r="J28" s="16" t="s">
        <v>9204</v>
      </c>
      <c r="K28" s="15">
        <f>A1L221C5</f>
        <v>1673</v>
      </c>
      <c r="L28" s="16" t="s">
        <v>9205</v>
      </c>
      <c r="M28" s="15">
        <f>A1L221C4</f>
        <v>1640</v>
      </c>
      <c r="N28" s="16" t="s">
        <v>9206</v>
      </c>
      <c r="O28" s="21">
        <f>IF(OR(B3L821C4=0,B3L821C5=0),0,1+(B3L821C4/B3L821C5))</f>
        <v>2.0201219512195121</v>
      </c>
      <c r="P28" s="16" t="s">
        <v>9207</v>
      </c>
      <c r="Q28" s="15">
        <f>A1L221C17</f>
        <v>1742.5</v>
      </c>
      <c r="R28" s="16" t="s">
        <v>9208</v>
      </c>
      <c r="S28" s="15">
        <f>A1L221C16</f>
        <v>1661.5</v>
      </c>
      <c r="T28" s="16" t="s">
        <v>9209</v>
      </c>
      <c r="U28" s="21">
        <f>IF(OR(B3L821C7=0,B3L821C8=0),0,1+(B3L821C7/B3L821C8))</f>
        <v>2.0487511284983446</v>
      </c>
      <c r="V28" s="16" t="s">
        <v>9210</v>
      </c>
      <c r="W28" s="15">
        <f>A1L221C8</f>
        <v>1864</v>
      </c>
      <c r="X28" s="16" t="s">
        <v>9211</v>
      </c>
      <c r="Y28" s="15">
        <f>A1L221C7</f>
        <v>1664</v>
      </c>
      <c r="Z28" s="16" t="s">
        <v>9212</v>
      </c>
      <c r="AA28" s="21">
        <f>IF(OR(B3L821C10=0,B3L821C11=0),0,1+(B3L821C10/B3L821C11))</f>
        <v>2.1201923076923075</v>
      </c>
      <c r="AB28" s="16" t="s">
        <v>9213</v>
      </c>
      <c r="AC28" s="15">
        <f>A1L221C20</f>
        <v>1783</v>
      </c>
      <c r="AD28" s="16" t="s">
        <v>9214</v>
      </c>
      <c r="AE28" s="15">
        <f>A1L221C19</f>
        <v>1662.3333333333333</v>
      </c>
      <c r="AF28" s="16" t="s">
        <v>9215</v>
      </c>
      <c r="AG28" s="21">
        <f>IF(OR(B3L821C13=0,B3L821C14=0),0,1+(B3L821C13/B3L821C14))</f>
        <v>2.0725887306998194</v>
      </c>
      <c r="AH28" s="16" t="s">
        <v>9216</v>
      </c>
      <c r="AI28" s="15">
        <f>A1L221C11</f>
        <v>2785</v>
      </c>
      <c r="AJ28" s="16" t="s">
        <v>9217</v>
      </c>
      <c r="AK28" s="15">
        <f>A1L221C10</f>
        <v>2800</v>
      </c>
      <c r="AL28" s="16" t="s">
        <v>9218</v>
      </c>
      <c r="AM28" s="21">
        <f>IF(OR(B3L821C16=0,B3L821C17=0),0,1+(B3L821C16/B3L821C17))</f>
        <v>1.9946428571428572</v>
      </c>
      <c r="AN28" s="16" t="s">
        <v>9219</v>
      </c>
      <c r="AO28" s="15">
        <f>A1L221C23</f>
        <v>2033.5</v>
      </c>
      <c r="AP28" s="16" t="s">
        <v>9220</v>
      </c>
      <c r="AQ28" s="15">
        <f>A1L221C22</f>
        <v>1946.75</v>
      </c>
      <c r="AR28" s="16" t="s">
        <v>9221</v>
      </c>
      <c r="AS28" s="21">
        <f>IF(OR(B3L821C19=0,B3L821C20=0),0,1+(B3L821C19/B3L821C20))</f>
        <v>2.0445614485681265</v>
      </c>
      <c r="AT28" s="16" t="s">
        <v>9222</v>
      </c>
      <c r="AU28" s="15">
        <f>A1L221C14</f>
        <v>2402</v>
      </c>
      <c r="AV28" s="16" t="s">
        <v>9223</v>
      </c>
      <c r="AW28" s="15">
        <f>A1L221C13</f>
        <v>2351</v>
      </c>
      <c r="AX28" s="16" t="s">
        <v>9224</v>
      </c>
      <c r="AY28" s="21">
        <f>IF(OR(B3L821C22=0,B3L821C23=0),0,1+(B3L821C22/B3L821C23))</f>
        <v>2.0216928966397276</v>
      </c>
      <c r="AZ28" s="16" t="s">
        <v>9225</v>
      </c>
      <c r="BA28" s="15">
        <f>A1L221C26</f>
        <v>2107.1999999999998</v>
      </c>
      <c r="BB28" s="16" t="s">
        <v>9226</v>
      </c>
      <c r="BC28" s="15">
        <f>A1L221C25</f>
        <v>2027.6</v>
      </c>
      <c r="BD28" s="16" t="s">
        <v>9227</v>
      </c>
      <c r="BE28" s="21">
        <f>IF(OR(B3L821C25=0,B3L821C26=0),0,1+(B3L821C25/B3L821C26))</f>
        <v>2.0392582363385285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110270</v>
      </c>
      <c r="F29" s="16" t="s">
        <v>9229</v>
      </c>
      <c r="G29" s="15">
        <f>A1L222C1</f>
        <v>114445</v>
      </c>
      <c r="H29" s="16" t="s">
        <v>9230</v>
      </c>
      <c r="I29" s="21">
        <f>IF(OR(B3L822C1=0,B3L822C2=0),0,1+(B3L822C1/B3L822C2))</f>
        <v>1.963519594565075</v>
      </c>
      <c r="J29" s="16" t="s">
        <v>9231</v>
      </c>
      <c r="K29" s="15">
        <f>A1L222C5</f>
        <v>84022</v>
      </c>
      <c r="L29" s="16" t="s">
        <v>9232</v>
      </c>
      <c r="M29" s="15">
        <f>A1L222C4</f>
        <v>86736</v>
      </c>
      <c r="N29" s="16" t="s">
        <v>9233</v>
      </c>
      <c r="O29" s="21">
        <f>IF(OR(B3L822C4=0,B3L822C5=0),0,1+(B3L822C4/B3L822C5))</f>
        <v>1.9687096476664823</v>
      </c>
      <c r="P29" s="16" t="s">
        <v>9234</v>
      </c>
      <c r="Q29" s="15">
        <f>A1L222C17</f>
        <v>97146</v>
      </c>
      <c r="R29" s="16" t="s">
        <v>9235</v>
      </c>
      <c r="S29" s="15">
        <f>A1L222C16</f>
        <v>100590.5</v>
      </c>
      <c r="T29" s="16" t="s">
        <v>9236</v>
      </c>
      <c r="U29" s="21">
        <f>IF(OR(B3L822C7=0,B3L822C8=0),0,1+(B3L822C7/B3L822C8))</f>
        <v>1.9657572037120801</v>
      </c>
      <c r="V29" s="16" t="s">
        <v>9237</v>
      </c>
      <c r="W29" s="15">
        <f>A1L222C8</f>
        <v>84869</v>
      </c>
      <c r="X29" s="16" t="s">
        <v>9238</v>
      </c>
      <c r="Y29" s="15">
        <f>A1L222C7</f>
        <v>84894</v>
      </c>
      <c r="Z29" s="16" t="s">
        <v>9239</v>
      </c>
      <c r="AA29" s="21">
        <f>IF(OR(B3L822C10=0,B3L822C11=0),0,1+(B3L822C10/B3L822C11))</f>
        <v>1.9997055151129643</v>
      </c>
      <c r="AB29" s="16" t="s">
        <v>9240</v>
      </c>
      <c r="AC29" s="15">
        <f>A1L222C20</f>
        <v>93053.666666666672</v>
      </c>
      <c r="AD29" s="16" t="s">
        <v>9241</v>
      </c>
      <c r="AE29" s="15">
        <f>A1L222C19</f>
        <v>95358.333333333328</v>
      </c>
      <c r="AF29" s="16" t="s">
        <v>9242</v>
      </c>
      <c r="AG29" s="21">
        <f>IF(OR(B3L822C13=0,B3L822C14=0),0,1+(B3L822C13/B3L822C14))</f>
        <v>1.9758315127151973</v>
      </c>
      <c r="AH29" s="16" t="s">
        <v>9243</v>
      </c>
      <c r="AI29" s="15">
        <f>A1L222C11</f>
        <v>100314</v>
      </c>
      <c r="AJ29" s="16" t="s">
        <v>9244</v>
      </c>
      <c r="AK29" s="15">
        <f>A1L222C10</f>
        <v>101959</v>
      </c>
      <c r="AL29" s="16" t="s">
        <v>9245</v>
      </c>
      <c r="AM29" s="21">
        <f>IF(OR(B3L822C16=0,B3L822C17=0),0,1+(B3L822C16/B3L822C17))</f>
        <v>1.9838660638099628</v>
      </c>
      <c r="AN29" s="16" t="s">
        <v>9246</v>
      </c>
      <c r="AO29" s="15">
        <f>A1L222C23</f>
        <v>94868.75</v>
      </c>
      <c r="AP29" s="16" t="s">
        <v>9247</v>
      </c>
      <c r="AQ29" s="15">
        <f>A1L222C22</f>
        <v>97008.5</v>
      </c>
      <c r="AR29" s="16" t="s">
        <v>9248</v>
      </c>
      <c r="AS29" s="21">
        <f>IF(OR(B3L822C19=0,B3L822C20=0),0,1+(B3L822C19/B3L822C20))</f>
        <v>1.9779426545096563</v>
      </c>
      <c r="AT29" s="16" t="s">
        <v>9249</v>
      </c>
      <c r="AU29" s="15">
        <f>A1L222C14</f>
        <v>100715</v>
      </c>
      <c r="AV29" s="16" t="s">
        <v>9250</v>
      </c>
      <c r="AW29" s="15">
        <f>A1L222C13</f>
        <v>93181</v>
      </c>
      <c r="AX29" s="16" t="s">
        <v>9251</v>
      </c>
      <c r="AY29" s="21">
        <f>IF(OR(B3L822C22=0,B3L822C23=0),0,1+(B3L822C22/B3L822C23))</f>
        <v>2.0808533928590593</v>
      </c>
      <c r="AZ29" s="16" t="s">
        <v>9252</v>
      </c>
      <c r="BA29" s="15">
        <f>A1L222C26</f>
        <v>96038</v>
      </c>
      <c r="BB29" s="16" t="s">
        <v>9253</v>
      </c>
      <c r="BC29" s="15">
        <f>A1L222C25</f>
        <v>96243</v>
      </c>
      <c r="BD29" s="16" t="s">
        <v>9254</v>
      </c>
      <c r="BE29" s="21">
        <f>IF(OR(B3L822C25=0,B3L822C26=0),0,1+(B3L822C25/B3L822C26))</f>
        <v>1.9978699749592179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550</v>
      </c>
      <c r="F30" s="16" t="s">
        <v>9256</v>
      </c>
      <c r="G30" s="15">
        <f>A1L223C1</f>
        <v>541</v>
      </c>
      <c r="H30" s="16" t="s">
        <v>9257</v>
      </c>
      <c r="I30" s="21">
        <f>IF(OR(B3L823C1=0,B3L823C2=0),0,1+(B3L823C1/B3L823C2))</f>
        <v>2.0166358595194085</v>
      </c>
      <c r="J30" s="16" t="s">
        <v>9258</v>
      </c>
      <c r="K30" s="15">
        <f>A1L223C5</f>
        <v>411</v>
      </c>
      <c r="L30" s="16" t="s">
        <v>9259</v>
      </c>
      <c r="M30" s="15">
        <f>A1L223C4</f>
        <v>338</v>
      </c>
      <c r="N30" s="16" t="s">
        <v>9260</v>
      </c>
      <c r="O30" s="21">
        <f>IF(OR(B3L823C4=0,B3L823C5=0),0,1+(B3L823C4/B3L823C5))</f>
        <v>2.2159763313609471</v>
      </c>
      <c r="P30" s="16" t="s">
        <v>9261</v>
      </c>
      <c r="Q30" s="21">
        <f>A1L223C17</f>
        <v>480.5</v>
      </c>
      <c r="R30" s="16" t="s">
        <v>9262</v>
      </c>
      <c r="S30" s="21">
        <f>A1L223C16</f>
        <v>439.5</v>
      </c>
      <c r="T30" s="16" t="s">
        <v>9263</v>
      </c>
      <c r="U30" s="21">
        <f>IF(OR(B3L823C7=0,B3L823C8=0),0,1+(B3L823C7/B3L823C8))</f>
        <v>2.0932878270762227</v>
      </c>
      <c r="V30" s="16" t="s">
        <v>9264</v>
      </c>
      <c r="W30" s="15">
        <f>A1L223C8</f>
        <v>131</v>
      </c>
      <c r="X30" s="16" t="s">
        <v>9265</v>
      </c>
      <c r="Y30" s="15">
        <f>A1L223C7</f>
        <v>154</v>
      </c>
      <c r="Z30" s="16" t="s">
        <v>9266</v>
      </c>
      <c r="AA30" s="21">
        <f>IF(OR(B3L823C10=0,B3L823C11=0),0,1+(B3L823C10/B3L823C11))</f>
        <v>1.8506493506493507</v>
      </c>
      <c r="AB30" s="16" t="s">
        <v>9267</v>
      </c>
      <c r="AC30" s="15">
        <f>A1L223C20</f>
        <v>364</v>
      </c>
      <c r="AD30" s="16" t="s">
        <v>9268</v>
      </c>
      <c r="AE30" s="21">
        <f>A1L223C19</f>
        <v>344.33333333333331</v>
      </c>
      <c r="AF30" s="16" t="s">
        <v>9269</v>
      </c>
      <c r="AG30" s="21">
        <f>IF(OR(B3L823C13=0,B3L823C14=0),0,1+(B3L823C13/B3L823C14))</f>
        <v>2.0571151984511133</v>
      </c>
      <c r="AH30" s="16" t="s">
        <v>9270</v>
      </c>
      <c r="AI30" s="15">
        <f>A1L223C11</f>
        <v>98</v>
      </c>
      <c r="AJ30" s="16" t="s">
        <v>9271</v>
      </c>
      <c r="AK30" s="15">
        <f>A1L223C10</f>
        <v>80</v>
      </c>
      <c r="AL30" s="16" t="s">
        <v>9272</v>
      </c>
      <c r="AM30" s="21">
        <f>IF(OR(B3L823C16=0,B3L823C17=0),0,1+(B3L823C16/B3L823C17))</f>
        <v>2.2250000000000001</v>
      </c>
      <c r="AN30" s="16" t="s">
        <v>9273</v>
      </c>
      <c r="AO30" s="21">
        <f>A1L223C23</f>
        <v>297.5</v>
      </c>
      <c r="AP30" s="16" t="s">
        <v>9274</v>
      </c>
      <c r="AQ30" s="21">
        <f>A1L223C22</f>
        <v>278.25</v>
      </c>
      <c r="AR30" s="16" t="s">
        <v>9275</v>
      </c>
      <c r="AS30" s="21">
        <f>IF(OR(B3L823C19=0,B3L823C20=0),0,1+(B3L823C19/B3L823C20))</f>
        <v>2.0691823899371071</v>
      </c>
      <c r="AT30" s="16" t="s">
        <v>9276</v>
      </c>
      <c r="AU30" s="15">
        <f>A1L223C14</f>
        <v>202</v>
      </c>
      <c r="AV30" s="16" t="s">
        <v>9277</v>
      </c>
      <c r="AW30" s="15">
        <f>A1L223C13</f>
        <v>83</v>
      </c>
      <c r="AX30" s="16" t="s">
        <v>9278</v>
      </c>
      <c r="AY30" s="21">
        <f>IF(OR(B3L823C22=0,B3L823C23=0),0,1+(B3L823C22/B3L823C23))</f>
        <v>3.4337349397590362</v>
      </c>
      <c r="AZ30" s="16" t="s">
        <v>9279</v>
      </c>
      <c r="BA30" s="21">
        <f>A1L223C26</f>
        <v>278.39999999999998</v>
      </c>
      <c r="BB30" s="16" t="s">
        <v>9280</v>
      </c>
      <c r="BC30" s="21">
        <f>A1L223C25</f>
        <v>239.2</v>
      </c>
      <c r="BD30" s="16" t="s">
        <v>9281</v>
      </c>
      <c r="BE30" s="21">
        <f>IF(OR(B3L823C25=0,B3L823C26=0),0,1+(B3L823C25/B3L823C26))</f>
        <v>2.1638795986622075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790</v>
      </c>
      <c r="F31" s="16" t="s">
        <v>9283</v>
      </c>
      <c r="G31" s="15">
        <f>A1L224C1</f>
        <v>827</v>
      </c>
      <c r="H31" s="16" t="s">
        <v>9284</v>
      </c>
      <c r="I31" s="21">
        <f>IF(OR(B3L824C1=0,B3L824C2=0),0,1+(B3L824C1/B3L824C2))</f>
        <v>1.9552599758162033</v>
      </c>
      <c r="J31" s="16" t="s">
        <v>9285</v>
      </c>
      <c r="K31" s="15">
        <f>A1L224C5</f>
        <v>816</v>
      </c>
      <c r="L31" s="16" t="s">
        <v>9286</v>
      </c>
      <c r="M31" s="15">
        <f>A1L224C4</f>
        <v>807</v>
      </c>
      <c r="N31" s="16" t="s">
        <v>9287</v>
      </c>
      <c r="O31" s="21">
        <f>IF(OR(B3L824C4=0,B3L824C5=0),0,1+(B3L824C4/B3L824C5))</f>
        <v>2.011152416356877</v>
      </c>
      <c r="P31" s="16" t="s">
        <v>9288</v>
      </c>
      <c r="Q31" s="15">
        <f>A1L224C17</f>
        <v>803</v>
      </c>
      <c r="R31" s="16" t="s">
        <v>9289</v>
      </c>
      <c r="S31" s="15">
        <f>A1L224C16</f>
        <v>817</v>
      </c>
      <c r="T31" s="16" t="s">
        <v>9290</v>
      </c>
      <c r="U31" s="21">
        <f>IF(OR(B3L824C7=0,B3L824C8=0),0,1+(B3L824C7/B3L824C8))</f>
        <v>1.9828641370869033</v>
      </c>
      <c r="V31" s="16" t="s">
        <v>9291</v>
      </c>
      <c r="W31" s="15">
        <f>A1L224C8</f>
        <v>1966</v>
      </c>
      <c r="X31" s="16" t="s">
        <v>9292</v>
      </c>
      <c r="Y31" s="15">
        <f>A1L224C7</f>
        <v>1927</v>
      </c>
      <c r="Z31" s="16" t="s">
        <v>9293</v>
      </c>
      <c r="AA31" s="21">
        <f>IF(OR(B3L824C10=0,B3L824C11=0),0,1+(B3L824C10/B3L824C11))</f>
        <v>2.020238713025428</v>
      </c>
      <c r="AB31" s="16" t="s">
        <v>9294</v>
      </c>
      <c r="AC31" s="15">
        <f>A1L224C20</f>
        <v>1190.6666666666667</v>
      </c>
      <c r="AD31" s="16" t="s">
        <v>9295</v>
      </c>
      <c r="AE31" s="15">
        <f>A1L224C19</f>
        <v>1187</v>
      </c>
      <c r="AF31" s="16" t="s">
        <v>9296</v>
      </c>
      <c r="AG31" s="21">
        <f>IF(OR(B3L824C13=0,B3L824C14=0),0,1+(B3L824C13/B3L824C14))</f>
        <v>2.0030890199382196</v>
      </c>
      <c r="AH31" s="16" t="s">
        <v>9297</v>
      </c>
      <c r="AI31" s="15">
        <f>A1L224C11</f>
        <v>3222</v>
      </c>
      <c r="AJ31" s="16" t="s">
        <v>9298</v>
      </c>
      <c r="AK31" s="15">
        <f>A1L224C10</f>
        <v>3191</v>
      </c>
      <c r="AL31" s="16" t="s">
        <v>9299</v>
      </c>
      <c r="AM31" s="21">
        <f>IF(OR(B3L824C16=0,B3L824C17=0),0,1+(B3L824C16/B3L824C17))</f>
        <v>2.0097148229395172</v>
      </c>
      <c r="AN31" s="16" t="s">
        <v>9300</v>
      </c>
      <c r="AO31" s="15">
        <f>A1L224C23</f>
        <v>1698.5</v>
      </c>
      <c r="AP31" s="16" t="s">
        <v>9301</v>
      </c>
      <c r="AQ31" s="15">
        <f>A1L224C22</f>
        <v>1688</v>
      </c>
      <c r="AR31" s="16" t="s">
        <v>9302</v>
      </c>
      <c r="AS31" s="21">
        <f>IF(OR(B3L824C19=0,B3L824C20=0),0,1+(B3L824C19/B3L824C20))</f>
        <v>2.0062203791469195</v>
      </c>
      <c r="AT31" s="16" t="s">
        <v>9303</v>
      </c>
      <c r="AU31" s="15">
        <f>A1L224C14</f>
        <v>4014</v>
      </c>
      <c r="AV31" s="16" t="s">
        <v>9304</v>
      </c>
      <c r="AW31" s="15">
        <f>A1L224C13</f>
        <v>3838</v>
      </c>
      <c r="AX31" s="16" t="s">
        <v>9305</v>
      </c>
      <c r="AY31" s="21">
        <f>IF(OR(B3L824C22=0,B3L824C23=0),0,1+(B3L824C22/B3L824C23))</f>
        <v>2.0458572173006777</v>
      </c>
      <c r="AZ31" s="16" t="s">
        <v>9306</v>
      </c>
      <c r="BA31" s="15">
        <f>A1L224C26</f>
        <v>2161.6</v>
      </c>
      <c r="BB31" s="16" t="s">
        <v>9307</v>
      </c>
      <c r="BC31" s="15">
        <f>A1L224C25</f>
        <v>2118</v>
      </c>
      <c r="BD31" s="16" t="s">
        <v>9308</v>
      </c>
      <c r="BE31" s="21">
        <f>IF(OR(B3L824C25=0,B3L824C26=0),0,1+(B3L824C25/B3L824C26))</f>
        <v>2.0205854579792257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2336</v>
      </c>
      <c r="F32" s="16" t="s">
        <v>9310</v>
      </c>
      <c r="G32" s="15">
        <f>A1L225C1</f>
        <v>2373</v>
      </c>
      <c r="H32" s="16" t="s">
        <v>9311</v>
      </c>
      <c r="I32" s="21">
        <f>IF(OR(B3L825C1=0,B3L825C2=0),0,1+(B3L825C1/B3L825C2))</f>
        <v>1.9844079224610198</v>
      </c>
      <c r="J32" s="16" t="s">
        <v>9312</v>
      </c>
      <c r="K32" s="15">
        <f>A1L225C5</f>
        <v>2007</v>
      </c>
      <c r="L32" s="16" t="s">
        <v>9313</v>
      </c>
      <c r="M32" s="15">
        <f>A1L225C4</f>
        <v>2053</v>
      </c>
      <c r="N32" s="16" t="s">
        <v>9314</v>
      </c>
      <c r="O32" s="21">
        <f>IF(OR(B3L825C4=0,B3L825C5=0),0,1+(B3L825C4/B3L825C5))</f>
        <v>1.9775937652216269</v>
      </c>
      <c r="P32" s="16" t="s">
        <v>9315</v>
      </c>
      <c r="Q32" s="15">
        <f>A1L225C17</f>
        <v>2171.5</v>
      </c>
      <c r="R32" s="16" t="s">
        <v>9316</v>
      </c>
      <c r="S32" s="15">
        <f>A1L225C16</f>
        <v>2213</v>
      </c>
      <c r="T32" s="16" t="s">
        <v>9317</v>
      </c>
      <c r="U32" s="21">
        <f>IF(OR(B3L825C7=0,B3L825C8=0),0,1+(B3L825C7/B3L825C8))</f>
        <v>1.9812471757794849</v>
      </c>
      <c r="V32" s="16" t="s">
        <v>9318</v>
      </c>
      <c r="W32" s="15">
        <f>A1L225C8</f>
        <v>1954</v>
      </c>
      <c r="X32" s="16" t="s">
        <v>9319</v>
      </c>
      <c r="Y32" s="15">
        <f>A1L225C7</f>
        <v>1991</v>
      </c>
      <c r="Z32" s="16" t="s">
        <v>9320</v>
      </c>
      <c r="AA32" s="21">
        <f>IF(OR(B3L825C10=0,B3L825C11=0),0,1+(B3L825C10/B3L825C11))</f>
        <v>1.9814163736815671</v>
      </c>
      <c r="AB32" s="16" t="s">
        <v>9321</v>
      </c>
      <c r="AC32" s="15">
        <f>A1L225C20</f>
        <v>2099</v>
      </c>
      <c r="AD32" s="16" t="s">
        <v>9322</v>
      </c>
      <c r="AE32" s="15">
        <f>A1L225C19</f>
        <v>2139</v>
      </c>
      <c r="AF32" s="16" t="s">
        <v>9323</v>
      </c>
      <c r="AG32" s="21">
        <f>IF(OR(B3L825C13=0,B3L825C14=0),0,1+(B3L825C13/B3L825C14))</f>
        <v>1.9812996727442731</v>
      </c>
      <c r="AH32" s="16" t="s">
        <v>9324</v>
      </c>
      <c r="AI32" s="15">
        <f>A1L225C11</f>
        <v>2166</v>
      </c>
      <c r="AJ32" s="16" t="s">
        <v>9325</v>
      </c>
      <c r="AK32" s="15">
        <f>A1L225C10</f>
        <v>1860</v>
      </c>
      <c r="AL32" s="16" t="s">
        <v>9326</v>
      </c>
      <c r="AM32" s="21">
        <f>IF(OR(B3L825C16=0,B3L825C17=0),0,1+(B3L825C16/B3L825C17))</f>
        <v>2.1645161290322581</v>
      </c>
      <c r="AN32" s="16" t="s">
        <v>9327</v>
      </c>
      <c r="AO32" s="15">
        <f>A1L225C23</f>
        <v>2115.75</v>
      </c>
      <c r="AP32" s="16" t="s">
        <v>9328</v>
      </c>
      <c r="AQ32" s="15">
        <f>A1L225C22</f>
        <v>2069.25</v>
      </c>
      <c r="AR32" s="16" t="s">
        <v>9329</v>
      </c>
      <c r="AS32" s="21">
        <f>IF(OR(B3L825C19=0,B3L825C20=0),0,1+(B3L825C19/B3L825C20))</f>
        <v>2.0224719101123596</v>
      </c>
      <c r="AT32" s="16" t="s">
        <v>9330</v>
      </c>
      <c r="AU32" s="15">
        <f>A1L225C14</f>
        <v>2561</v>
      </c>
      <c r="AV32" s="16" t="s">
        <v>9331</v>
      </c>
      <c r="AW32" s="15">
        <f>A1L225C13</f>
        <v>2017</v>
      </c>
      <c r="AX32" s="16" t="s">
        <v>9332</v>
      </c>
      <c r="AY32" s="21">
        <f>IF(OR(B3L825C22=0,B3L825C23=0),0,1+(B3L825C22/B3L825C23))</f>
        <v>2.2697074863658901</v>
      </c>
      <c r="AZ32" s="16" t="s">
        <v>9333</v>
      </c>
      <c r="BA32" s="15">
        <f>A1L225C26</f>
        <v>2204.8000000000002</v>
      </c>
      <c r="BB32" s="16" t="s">
        <v>9334</v>
      </c>
      <c r="BC32" s="15">
        <f>A1L225C25</f>
        <v>2058.8000000000002</v>
      </c>
      <c r="BD32" s="16" t="s">
        <v>9335</v>
      </c>
      <c r="BE32" s="21">
        <f>IF(OR(B3L825C25=0,B3L825C26=0),0,1+(B3L825C25/B3L825C26))</f>
        <v>2.070915096172528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14</v>
      </c>
      <c r="F33" s="16" t="s">
        <v>9337</v>
      </c>
      <c r="G33" s="15">
        <f>A1L226C1</f>
        <v>8</v>
      </c>
      <c r="H33" s="16" t="s">
        <v>9338</v>
      </c>
      <c r="I33" s="21">
        <f>IF(OR(B3L826C1=0,B3L826C2=0),0,1+(B3L826C1/B3L826C2))</f>
        <v>2.75</v>
      </c>
      <c r="J33" s="16" t="s">
        <v>9339</v>
      </c>
      <c r="K33" s="15">
        <f>A1L226C5</f>
        <v>21</v>
      </c>
      <c r="L33" s="16" t="s">
        <v>9340</v>
      </c>
      <c r="M33" s="15">
        <f>A1L226C4</f>
        <v>14</v>
      </c>
      <c r="N33" s="16" t="s">
        <v>9341</v>
      </c>
      <c r="O33" s="21">
        <f>IF(OR(B3L826C4=0,B3L826C5=0),0,1+(B3L826C4/B3L826C5))</f>
        <v>2.5</v>
      </c>
      <c r="P33" s="16" t="s">
        <v>9342</v>
      </c>
      <c r="Q33" s="21">
        <f>A1L226C17</f>
        <v>17.5</v>
      </c>
      <c r="R33" s="16" t="s">
        <v>9343</v>
      </c>
      <c r="S33" s="15">
        <f>A1L226C16</f>
        <v>11</v>
      </c>
      <c r="T33" s="16" t="s">
        <v>9344</v>
      </c>
      <c r="U33" s="21">
        <f>IF(OR(B3L826C7=0,B3L826C8=0),0,1+(B3L826C7/B3L826C8))</f>
        <v>2.5909090909090908</v>
      </c>
      <c r="V33" s="16" t="s">
        <v>9345</v>
      </c>
      <c r="W33" s="15">
        <f>A1L226C8</f>
        <v>14</v>
      </c>
      <c r="X33" s="16" t="s">
        <v>9346</v>
      </c>
      <c r="Y33" s="15">
        <f>A1L226C7</f>
        <v>10</v>
      </c>
      <c r="Z33" s="16" t="s">
        <v>9347</v>
      </c>
      <c r="AA33" s="21">
        <f>IF(OR(B3L826C10=0,B3L826C11=0),0,1+(B3L826C10/B3L826C11))</f>
        <v>2.4</v>
      </c>
      <c r="AB33" s="16" t="s">
        <v>9348</v>
      </c>
      <c r="AC33" s="21">
        <f>A1L226C20</f>
        <v>16.333333333333332</v>
      </c>
      <c r="AD33" s="16" t="s">
        <v>9349</v>
      </c>
      <c r="AE33" s="21">
        <f>A1L226C19</f>
        <v>10.666666666666666</v>
      </c>
      <c r="AF33" s="16" t="s">
        <v>9350</v>
      </c>
      <c r="AG33" s="21">
        <f>IF(OR(B3L826C13=0,B3L826C14=0),0,1+(B3L826C13/B3L826C14))</f>
        <v>2.53125</v>
      </c>
      <c r="AH33" s="16" t="s">
        <v>9351</v>
      </c>
      <c r="AI33" s="15">
        <f>A1L226C11</f>
        <v>97</v>
      </c>
      <c r="AJ33" s="16" t="s">
        <v>9352</v>
      </c>
      <c r="AK33" s="15">
        <f>A1L226C10</f>
        <v>80</v>
      </c>
      <c r="AL33" s="16" t="s">
        <v>9353</v>
      </c>
      <c r="AM33" s="21">
        <f>IF(OR(B3L826C16=0,B3L826C17=0),0,1+(B3L826C16/B3L826C17))</f>
        <v>2.2124999999999999</v>
      </c>
      <c r="AN33" s="16" t="s">
        <v>9354</v>
      </c>
      <c r="AO33" s="21">
        <f>A1L226C23</f>
        <v>36.5</v>
      </c>
      <c r="AP33" s="16" t="s">
        <v>9355</v>
      </c>
      <c r="AQ33" s="15">
        <f>A1L226C22</f>
        <v>28</v>
      </c>
      <c r="AR33" s="16" t="s">
        <v>9356</v>
      </c>
      <c r="AS33" s="21">
        <f>IF(OR(B3L826C19=0,B3L826C20=0),0,1+(B3L826C19/B3L826C20))</f>
        <v>2.3035714285714288</v>
      </c>
      <c r="AT33" s="16" t="s">
        <v>9357</v>
      </c>
      <c r="AU33" s="15">
        <f>A1L226C14</f>
        <v>192</v>
      </c>
      <c r="AV33" s="16" t="s">
        <v>9358</v>
      </c>
      <c r="AW33" s="15">
        <f>A1L226C13</f>
        <v>168</v>
      </c>
      <c r="AX33" s="16" t="s">
        <v>9359</v>
      </c>
      <c r="AY33" s="21">
        <f>IF(OR(B3L826C22=0,B3L826C23=0),0,1+(B3L826C22/B3L826C23))</f>
        <v>2.1428571428571428</v>
      </c>
      <c r="AZ33" s="16" t="s">
        <v>9360</v>
      </c>
      <c r="BA33" s="21">
        <f>A1L226C26</f>
        <v>67.599999999999994</v>
      </c>
      <c r="BB33" s="16" t="s">
        <v>9361</v>
      </c>
      <c r="BC33" s="15">
        <f>A1L226C25</f>
        <v>56</v>
      </c>
      <c r="BD33" s="16" t="s">
        <v>9362</v>
      </c>
      <c r="BE33" s="21">
        <f>IF(OR(B3L826C25=0,B3L826C26=0),0,1+(B3L826C25/B3L826C26))</f>
        <v>2.2071428571428573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1212</v>
      </c>
      <c r="F34" s="16" t="s">
        <v>9364</v>
      </c>
      <c r="G34" s="15">
        <f>A1L227C1</f>
        <v>41323</v>
      </c>
      <c r="H34" s="16" t="s">
        <v>9365</v>
      </c>
      <c r="I34" s="21">
        <f>IF(OR(B3L827C1=0,B3L827C2=0),0,1+(B3L827C1/B3L827C2))</f>
        <v>1.0293299131234421</v>
      </c>
      <c r="J34" s="16" t="s">
        <v>9366</v>
      </c>
      <c r="K34" s="15">
        <f>A1L227C5</f>
        <v>1754</v>
      </c>
      <c r="L34" s="16" t="s">
        <v>9367</v>
      </c>
      <c r="M34" s="15">
        <f>A1L227C4</f>
        <v>35060</v>
      </c>
      <c r="N34" s="16" t="s">
        <v>9368</v>
      </c>
      <c r="O34" s="21">
        <f>IF(OR(B3L827C4=0,B3L827C5=0),0,1+(B3L827C4/B3L827C5))</f>
        <v>1.050028522532801</v>
      </c>
      <c r="P34" s="16" t="s">
        <v>9369</v>
      </c>
      <c r="Q34" s="15">
        <f>A1L227C17</f>
        <v>1483</v>
      </c>
      <c r="R34" s="16" t="s">
        <v>9370</v>
      </c>
      <c r="S34" s="15">
        <f>A1L227C16</f>
        <v>38191.5</v>
      </c>
      <c r="T34" s="16" t="s">
        <v>9371</v>
      </c>
      <c r="U34" s="21">
        <f>IF(OR(B3L827C7=0,B3L827C8=0),0,1+(B3L827C7/B3L827C8))</f>
        <v>1.0388306298521923</v>
      </c>
      <c r="V34" s="16" t="s">
        <v>9372</v>
      </c>
      <c r="W34" s="15">
        <f>A1L227C8</f>
        <v>2709</v>
      </c>
      <c r="X34" s="16" t="s">
        <v>9373</v>
      </c>
      <c r="Y34" s="15">
        <f>A1L227C7</f>
        <v>37800</v>
      </c>
      <c r="Z34" s="16" t="s">
        <v>9374</v>
      </c>
      <c r="AA34" s="21">
        <f>IF(OR(B3L827C10=0,B3L827C11=0),0,1+(B3L827C10/B3L827C11))</f>
        <v>1.0716666666666668</v>
      </c>
      <c r="AB34" s="16" t="s">
        <v>9375</v>
      </c>
      <c r="AC34" s="15">
        <f>A1L227C20</f>
        <v>1891.6666666666667</v>
      </c>
      <c r="AD34" s="16" t="s">
        <v>9376</v>
      </c>
      <c r="AE34" s="15">
        <f>A1L227C19</f>
        <v>38061</v>
      </c>
      <c r="AF34" s="16" t="s">
        <v>9377</v>
      </c>
      <c r="AG34" s="21">
        <f>IF(OR(B3L827C13=0,B3L827C14=0),0,1+(B3L827C13/B3L827C14))</f>
        <v>1.0497009187006823</v>
      </c>
      <c r="AH34" s="16" t="s">
        <v>9378</v>
      </c>
      <c r="AI34" s="15">
        <f>A1L227C11</f>
        <v>2296</v>
      </c>
      <c r="AJ34" s="16" t="s">
        <v>9379</v>
      </c>
      <c r="AK34" s="15">
        <f>A1L227C10</f>
        <v>42905</v>
      </c>
      <c r="AL34" s="16" t="s">
        <v>9380</v>
      </c>
      <c r="AM34" s="21">
        <f>IF(OR(B3L827C16=0,B3L827C17=0),0,1+(B3L827C16/B3L827C17))</f>
        <v>1.0535135765062347</v>
      </c>
      <c r="AN34" s="16" t="s">
        <v>9381</v>
      </c>
      <c r="AO34" s="15">
        <f>A1L227C23</f>
        <v>1992.75</v>
      </c>
      <c r="AP34" s="16" t="s">
        <v>9382</v>
      </c>
      <c r="AQ34" s="15">
        <f>A1L227C22</f>
        <v>39272</v>
      </c>
      <c r="AR34" s="16" t="s">
        <v>9383</v>
      </c>
      <c r="AS34" s="21">
        <f>IF(OR(B3L827C19=0,B3L827C20=0),0,1+(B3L827C19/B3L827C20))</f>
        <v>1.0507422591159095</v>
      </c>
      <c r="AT34" s="16" t="s">
        <v>9384</v>
      </c>
      <c r="AU34" s="15">
        <f>A1L227C14</f>
        <v>2900</v>
      </c>
      <c r="AV34" s="16" t="s">
        <v>9385</v>
      </c>
      <c r="AW34" s="15">
        <f>A1L227C13</f>
        <v>52280</v>
      </c>
      <c r="AX34" s="16" t="s">
        <v>9386</v>
      </c>
      <c r="AY34" s="21">
        <f>IF(OR(B3L827C22=0,B3L827C23=0),0,1+(B3L827C22/B3L827C23))</f>
        <v>1.0554705432287681</v>
      </c>
      <c r="AZ34" s="16" t="s">
        <v>9387</v>
      </c>
      <c r="BA34" s="15">
        <f>A1L227C26</f>
        <v>2174.1999999999998</v>
      </c>
      <c r="BB34" s="16" t="s">
        <v>9388</v>
      </c>
      <c r="BC34" s="15">
        <f>A1L227C25</f>
        <v>41873.599999999999</v>
      </c>
      <c r="BD34" s="16" t="s">
        <v>9389</v>
      </c>
      <c r="BE34" s="21">
        <f>IF(OR(B3L827C25=0,B3L827C26=0),0,1+(B3L827C25/B3L827C26))</f>
        <v>1.0519229299606434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15957</v>
      </c>
      <c r="F35" s="16" t="s">
        <v>9391</v>
      </c>
      <c r="G35" s="15">
        <f>A1L228C1</f>
        <v>21986</v>
      </c>
      <c r="H35" s="16" t="s">
        <v>9392</v>
      </c>
      <c r="I35" s="21">
        <f>IF(OR(B3L828C1=0,B3L828C2=0),0,1+(B3L828C1/B3L828C2))</f>
        <v>1.7257800418448104</v>
      </c>
      <c r="J35" s="16" t="s">
        <v>9393</v>
      </c>
      <c r="K35" s="15">
        <f>A1L228C5</f>
        <v>14687</v>
      </c>
      <c r="L35" s="16" t="s">
        <v>9394</v>
      </c>
      <c r="M35" s="15">
        <f>A1L228C4</f>
        <v>25072</v>
      </c>
      <c r="N35" s="16" t="s">
        <v>9395</v>
      </c>
      <c r="O35" s="21">
        <f>IF(OR(B3L828C4=0,B3L828C5=0),0,1+(B3L828C4/B3L828C5))</f>
        <v>1.5857929164007658</v>
      </c>
      <c r="P35" s="16" t="s">
        <v>9396</v>
      </c>
      <c r="Q35" s="15">
        <f>A1L228C17</f>
        <v>15322</v>
      </c>
      <c r="R35" s="16" t="s">
        <v>9397</v>
      </c>
      <c r="S35" s="15">
        <f>A1L228C16</f>
        <v>23529</v>
      </c>
      <c r="T35" s="16" t="s">
        <v>9398</v>
      </c>
      <c r="U35" s="21">
        <f>IF(OR(B3L828C7=0,B3L828C8=0),0,1+(B3L828C7/B3L828C8))</f>
        <v>1.6511963959369289</v>
      </c>
      <c r="V35" s="16" t="s">
        <v>9399</v>
      </c>
      <c r="W35" s="15">
        <f>A1L228C8</f>
        <v>16200</v>
      </c>
      <c r="X35" s="16" t="s">
        <v>9400</v>
      </c>
      <c r="Y35" s="15">
        <f>A1L228C7</f>
        <v>25497</v>
      </c>
      <c r="Z35" s="16" t="s">
        <v>9401</v>
      </c>
      <c r="AA35" s="21">
        <f>IF(OR(B3L828C10=0,B3L828C11=0),0,1+(B3L828C10/B3L828C11))</f>
        <v>1.6353688669255206</v>
      </c>
      <c r="AB35" s="16" t="s">
        <v>9402</v>
      </c>
      <c r="AC35" s="15">
        <f>A1L228C20</f>
        <v>15614.666666666666</v>
      </c>
      <c r="AD35" s="16" t="s">
        <v>9403</v>
      </c>
      <c r="AE35" s="15">
        <f>A1L228C19</f>
        <v>24185</v>
      </c>
      <c r="AF35" s="16" t="s">
        <v>9404</v>
      </c>
      <c r="AG35" s="21">
        <f>IF(OR(B3L828C13=0,B3L828C14=0),0,1+(B3L828C13/B3L828C14))</f>
        <v>1.6456343463579355</v>
      </c>
      <c r="AH35" s="16" t="s">
        <v>9405</v>
      </c>
      <c r="AI35" s="15">
        <f>A1L228C11</f>
        <v>12115</v>
      </c>
      <c r="AJ35" s="16" t="s">
        <v>9406</v>
      </c>
      <c r="AK35" s="15">
        <f>A1L228C10</f>
        <v>26350</v>
      </c>
      <c r="AL35" s="16" t="s">
        <v>9407</v>
      </c>
      <c r="AM35" s="21">
        <f>IF(OR(B3L828C16=0,B3L828C17=0),0,1+(B3L828C16/B3L828C17))</f>
        <v>1.4597722960151802</v>
      </c>
      <c r="AN35" s="16" t="s">
        <v>9408</v>
      </c>
      <c r="AO35" s="15">
        <f>A1L228C23</f>
        <v>14739.75</v>
      </c>
      <c r="AP35" s="16" t="s">
        <v>9409</v>
      </c>
      <c r="AQ35" s="15">
        <f>A1L228C22</f>
        <v>24726.25</v>
      </c>
      <c r="AR35" s="16" t="s">
        <v>9410</v>
      </c>
      <c r="AS35" s="21">
        <f>IF(OR(B3L828C19=0,B3L828C20=0),0,1+(B3L828C19/B3L828C20))</f>
        <v>1.5961174864769223</v>
      </c>
      <c r="AT35" s="16" t="s">
        <v>9411</v>
      </c>
      <c r="AU35" s="15">
        <f>A1L228C14</f>
        <v>12164</v>
      </c>
      <c r="AV35" s="16" t="s">
        <v>9412</v>
      </c>
      <c r="AW35" s="15">
        <f>A1L228C13</f>
        <v>31059</v>
      </c>
      <c r="AX35" s="16" t="s">
        <v>9413</v>
      </c>
      <c r="AY35" s="21">
        <f>IF(OR(B3L828C22=0,B3L828C23=0),0,1+(B3L828C22/B3L828C23))</f>
        <v>1.3916417141569271</v>
      </c>
      <c r="AZ35" s="16" t="s">
        <v>9414</v>
      </c>
      <c r="BA35" s="15">
        <f>A1L228C26</f>
        <v>14224.6</v>
      </c>
      <c r="BB35" s="16" t="s">
        <v>9415</v>
      </c>
      <c r="BC35" s="15">
        <f>A1L228C25</f>
        <v>25992.799999999999</v>
      </c>
      <c r="BD35" s="16" t="s">
        <v>9416</v>
      </c>
      <c r="BE35" s="21">
        <f>IF(OR(B3L828C25=0,B3L828C26=0),0,1+(B3L828C25/B3L828C26))</f>
        <v>1.5472515465821304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13</v>
      </c>
      <c r="L36" s="16" t="s">
        <v>9421</v>
      </c>
      <c r="M36" s="15">
        <f>A1L229C4</f>
        <v>11</v>
      </c>
      <c r="N36" s="16" t="s">
        <v>9422</v>
      </c>
      <c r="O36" s="21">
        <f>IF(OR(B3L829C4=0,B3L829C5=0),0,1+(B3L829C4/B3L829C5))</f>
        <v>2.1818181818181817</v>
      </c>
      <c r="P36" s="16" t="s">
        <v>9423</v>
      </c>
      <c r="Q36" s="21">
        <f>A1L229C17</f>
        <v>7.5</v>
      </c>
      <c r="R36" s="16" t="s">
        <v>9424</v>
      </c>
      <c r="S36" s="21">
        <f>A1L229C16</f>
        <v>5.5</v>
      </c>
      <c r="T36" s="16" t="s">
        <v>9425</v>
      </c>
      <c r="U36" s="21">
        <f>IF(OR(B3L829C7=0,B3L829C8=0),0,1+(B3L829C7/B3L829C8))</f>
        <v>2.3636363636363633</v>
      </c>
      <c r="V36" s="16" t="s">
        <v>9426</v>
      </c>
      <c r="W36" s="15">
        <f>A1L229C8</f>
        <v>8</v>
      </c>
      <c r="X36" s="16" t="s">
        <v>9427</v>
      </c>
      <c r="Y36" s="15">
        <f>A1L229C7</f>
        <v>8</v>
      </c>
      <c r="Z36" s="16" t="s">
        <v>9428</v>
      </c>
      <c r="AA36" s="15">
        <f>IF(OR(B3L829C10=0,B3L829C11=0),0,1+(B3L829C10/B3L829C11))</f>
        <v>2</v>
      </c>
      <c r="AB36" s="16" t="s">
        <v>9429</v>
      </c>
      <c r="AC36" s="21">
        <f>A1L229C20</f>
        <v>7.666666666666667</v>
      </c>
      <c r="AD36" s="16" t="s">
        <v>9430</v>
      </c>
      <c r="AE36" s="21">
        <f>A1L229C19</f>
        <v>6.333333333333333</v>
      </c>
      <c r="AF36" s="16" t="s">
        <v>9431</v>
      </c>
      <c r="AG36" s="21">
        <f>IF(OR(B3L829C13=0,B3L829C14=0),0,1+(B3L829C13/B3L829C14))</f>
        <v>2.2105263157894739</v>
      </c>
      <c r="AH36" s="16" t="s">
        <v>9432</v>
      </c>
      <c r="AI36" s="15">
        <f>A1L229C11</f>
        <v>6</v>
      </c>
      <c r="AJ36" s="16" t="s">
        <v>9433</v>
      </c>
      <c r="AK36" s="15">
        <f>A1L229C10</f>
        <v>3</v>
      </c>
      <c r="AL36" s="16" t="s">
        <v>9434</v>
      </c>
      <c r="AM36" s="15">
        <f>IF(OR(B3L829C16=0,B3L829C17=0),0,1+(B3L829C16/B3L829C17))</f>
        <v>3</v>
      </c>
      <c r="AN36" s="16" t="s">
        <v>9435</v>
      </c>
      <c r="AO36" s="21">
        <f>A1L229C23</f>
        <v>7.25</v>
      </c>
      <c r="AP36" s="16" t="s">
        <v>9436</v>
      </c>
      <c r="AQ36" s="21">
        <f>A1L229C22</f>
        <v>5.5</v>
      </c>
      <c r="AR36" s="16" t="s">
        <v>9437</v>
      </c>
      <c r="AS36" s="21">
        <f>IF(OR(B3L829C19=0,B3L829C20=0),0,1+(B3L829C19/B3L829C20))</f>
        <v>2.3181818181818183</v>
      </c>
      <c r="AT36" s="16" t="s">
        <v>9438</v>
      </c>
      <c r="AU36" s="15">
        <f>A1L229C14</f>
        <v>39</v>
      </c>
      <c r="AV36" s="16" t="s">
        <v>9439</v>
      </c>
      <c r="AW36" s="15">
        <f>A1L229C13</f>
        <v>11</v>
      </c>
      <c r="AX36" s="16" t="s">
        <v>9440</v>
      </c>
      <c r="AY36" s="21">
        <f>IF(OR(B3L829C22=0,B3L829C23=0),0,1+(B3L829C22/B3L829C23))</f>
        <v>4.545454545454545</v>
      </c>
      <c r="AZ36" s="16" t="s">
        <v>9441</v>
      </c>
      <c r="BA36" s="21">
        <f>A1L229C26</f>
        <v>13.6</v>
      </c>
      <c r="BB36" s="16" t="s">
        <v>9442</v>
      </c>
      <c r="BC36" s="21">
        <f>A1L229C25</f>
        <v>6.6</v>
      </c>
      <c r="BD36" s="16" t="s">
        <v>9443</v>
      </c>
      <c r="BE36" s="21">
        <f>IF(OR(B3L829C25=0,B3L829C26=0),0,1+(B3L829C25/B3L829C26))</f>
        <v>3.0606060606060606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3586</v>
      </c>
      <c r="F37" s="16" t="s">
        <v>9445</v>
      </c>
      <c r="G37" s="15">
        <f>A1L230C1</f>
        <v>3680</v>
      </c>
      <c r="H37" s="16" t="s">
        <v>9446</v>
      </c>
      <c r="I37" s="21">
        <f>IF(OR(B3L830C1=0,B3L830C2=0),0,1+(B3L830C1/B3L830C2))</f>
        <v>1.9744565217391306</v>
      </c>
      <c r="J37" s="16" t="s">
        <v>9447</v>
      </c>
      <c r="K37" s="15">
        <f>A1L230C5</f>
        <v>2871</v>
      </c>
      <c r="L37" s="16" t="s">
        <v>9448</v>
      </c>
      <c r="M37" s="15">
        <f>A1L230C4</f>
        <v>3184</v>
      </c>
      <c r="N37" s="16" t="s">
        <v>9449</v>
      </c>
      <c r="O37" s="21">
        <f>IF(OR(B3L830C4=0,B3L830C5=0),0,1+(B3L830C4/B3L830C5))</f>
        <v>1.9016959798994975</v>
      </c>
      <c r="P37" s="16" t="s">
        <v>9450</v>
      </c>
      <c r="Q37" s="15">
        <f>A1L230C17</f>
        <v>3228.5</v>
      </c>
      <c r="R37" s="16" t="s">
        <v>9451</v>
      </c>
      <c r="S37" s="15">
        <f>A1L230C16</f>
        <v>3432</v>
      </c>
      <c r="T37" s="16" t="s">
        <v>9452</v>
      </c>
      <c r="U37" s="21">
        <f>IF(OR(B3L830C7=0,B3L830C8=0),0,1+(B3L830C7/B3L830C8))</f>
        <v>1.9407051282051282</v>
      </c>
      <c r="V37" s="16" t="s">
        <v>9453</v>
      </c>
      <c r="W37" s="15">
        <f>A1L230C8</f>
        <v>3535</v>
      </c>
      <c r="X37" s="16" t="s">
        <v>9454</v>
      </c>
      <c r="Y37" s="15">
        <f>A1L230C7</f>
        <v>3685</v>
      </c>
      <c r="Z37" s="16" t="s">
        <v>9455</v>
      </c>
      <c r="AA37" s="21">
        <f>IF(OR(B3L830C10=0,B3L830C11=0),0,1+(B3L830C10/B3L830C11))</f>
        <v>1.9592944369063772</v>
      </c>
      <c r="AB37" s="16" t="s">
        <v>9456</v>
      </c>
      <c r="AC37" s="15">
        <f>A1L230C20</f>
        <v>3330.6666666666665</v>
      </c>
      <c r="AD37" s="16" t="s">
        <v>9457</v>
      </c>
      <c r="AE37" s="15">
        <f>A1L230C19</f>
        <v>3516.3333333333335</v>
      </c>
      <c r="AF37" s="16" t="s">
        <v>9458</v>
      </c>
      <c r="AG37" s="21">
        <f>IF(OR(B3L830C13=0,B3L830C14=0),0,1+(B3L830C13/B3L830C14))</f>
        <v>1.947198786614845</v>
      </c>
      <c r="AH37" s="16" t="s">
        <v>9459</v>
      </c>
      <c r="AI37" s="15">
        <f>A1L230C11</f>
        <v>4816</v>
      </c>
      <c r="AJ37" s="16" t="s">
        <v>9460</v>
      </c>
      <c r="AK37" s="15">
        <f>A1L230C10</f>
        <v>5661</v>
      </c>
      <c r="AL37" s="16" t="s">
        <v>9461</v>
      </c>
      <c r="AM37" s="21">
        <f>IF(OR(B3L830C16=0,B3L830C17=0),0,1+(B3L830C16/B3L830C17))</f>
        <v>1.8507330860272035</v>
      </c>
      <c r="AN37" s="16" t="s">
        <v>9462</v>
      </c>
      <c r="AO37" s="15">
        <f>A1L230C23</f>
        <v>3702</v>
      </c>
      <c r="AP37" s="16" t="s">
        <v>9463</v>
      </c>
      <c r="AQ37" s="15">
        <f>A1L230C22</f>
        <v>4052.5</v>
      </c>
      <c r="AR37" s="16" t="s">
        <v>9464</v>
      </c>
      <c r="AS37" s="21">
        <f>IF(OR(B3L830C19=0,B3L830C20=0),0,1+(B3L830C19/B3L830C20))</f>
        <v>1.9135101789019124</v>
      </c>
      <c r="AT37" s="16" t="s">
        <v>9465</v>
      </c>
      <c r="AU37" s="15">
        <f>A1L230C14</f>
        <v>5328</v>
      </c>
      <c r="AV37" s="16" t="s">
        <v>9466</v>
      </c>
      <c r="AW37" s="15">
        <f>A1L230C13</f>
        <v>6245</v>
      </c>
      <c r="AX37" s="16" t="s">
        <v>9467</v>
      </c>
      <c r="AY37" s="21">
        <f>IF(OR(B3L830C22=0,B3L830C23=0),0,1+(B3L830C22/B3L830C23))</f>
        <v>1.8531625300240191</v>
      </c>
      <c r="AZ37" s="16" t="s">
        <v>9468</v>
      </c>
      <c r="BA37" s="15">
        <f>A1L230C26</f>
        <v>4027.2</v>
      </c>
      <c r="BB37" s="16" t="s">
        <v>9469</v>
      </c>
      <c r="BC37" s="15">
        <f>A1L230C25</f>
        <v>4491</v>
      </c>
      <c r="BD37" s="16" t="s">
        <v>9470</v>
      </c>
      <c r="BE37" s="21">
        <f>IF(OR(B3L830C25=0,B3L830C26=0),0,1+(B3L830C25/B3L830C26))</f>
        <v>1.8967267869071476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9944</v>
      </c>
      <c r="F38" s="16" t="s">
        <v>9472</v>
      </c>
      <c r="G38" s="15">
        <f>A1L231C1</f>
        <v>9611</v>
      </c>
      <c r="H38" s="16" t="s">
        <v>9473</v>
      </c>
      <c r="I38" s="21">
        <f>IF(OR(B3L831C1=0,B3L831C2=0),0,1+(B3L831C1/B3L831C2))</f>
        <v>2.0346477993965246</v>
      </c>
      <c r="J38" s="16" t="s">
        <v>9474</v>
      </c>
      <c r="K38" s="15">
        <f>A1L231C5</f>
        <v>9918</v>
      </c>
      <c r="L38" s="16" t="s">
        <v>9475</v>
      </c>
      <c r="M38" s="15">
        <f>A1L231C4</f>
        <v>9516</v>
      </c>
      <c r="N38" s="16" t="s">
        <v>9476</v>
      </c>
      <c r="O38" s="21">
        <f>IF(OR(B3L831C4=0,B3L831C5=0),0,1+(B3L831C4/B3L831C5))</f>
        <v>2.0422446406052961</v>
      </c>
      <c r="P38" s="16" t="s">
        <v>9477</v>
      </c>
      <c r="Q38" s="15">
        <f>A1L231C17</f>
        <v>9931</v>
      </c>
      <c r="R38" s="16" t="s">
        <v>9478</v>
      </c>
      <c r="S38" s="15">
        <f>A1L231C16</f>
        <v>9563.5</v>
      </c>
      <c r="T38" s="16" t="s">
        <v>9479</v>
      </c>
      <c r="U38" s="21">
        <f>IF(OR(B3L831C7=0,B3L831C8=0),0,1+(B3L831C7/B3L831C8))</f>
        <v>2.038427354002196</v>
      </c>
      <c r="V38" s="16" t="s">
        <v>9480</v>
      </c>
      <c r="W38" s="15">
        <f>A1L231C8</f>
        <v>10696</v>
      </c>
      <c r="X38" s="16" t="s">
        <v>9481</v>
      </c>
      <c r="Y38" s="15">
        <f>A1L231C7</f>
        <v>9972</v>
      </c>
      <c r="Z38" s="16" t="s">
        <v>9482</v>
      </c>
      <c r="AA38" s="21">
        <f>IF(OR(B3L831C10=0,B3L831C11=0),0,1+(B3L831C10/B3L831C11))</f>
        <v>2.0726032892097876</v>
      </c>
      <c r="AB38" s="16" t="s">
        <v>9483</v>
      </c>
      <c r="AC38" s="15">
        <f>A1L231C20</f>
        <v>10186</v>
      </c>
      <c r="AD38" s="16" t="s">
        <v>9484</v>
      </c>
      <c r="AE38" s="15">
        <f>A1L231C19</f>
        <v>9699.6666666666661</v>
      </c>
      <c r="AF38" s="16" t="s">
        <v>9485</v>
      </c>
      <c r="AG38" s="21">
        <f>IF(OR(B3L831C13=0,B3L831C14=0),0,1+(B3L831C13/B3L831C14))</f>
        <v>2.0501391800405511</v>
      </c>
      <c r="AH38" s="16" t="s">
        <v>9486</v>
      </c>
      <c r="AI38" s="15">
        <f>A1L231C11</f>
        <v>13147</v>
      </c>
      <c r="AJ38" s="16" t="s">
        <v>9487</v>
      </c>
      <c r="AK38" s="15">
        <f>A1L231C10</f>
        <v>12537</v>
      </c>
      <c r="AL38" s="16" t="s">
        <v>9488</v>
      </c>
      <c r="AM38" s="21">
        <f>IF(OR(B3L831C16=0,B3L831C17=0),0,1+(B3L831C16/B3L831C17))</f>
        <v>2.0486559783042195</v>
      </c>
      <c r="AN38" s="16" t="s">
        <v>9489</v>
      </c>
      <c r="AO38" s="15">
        <f>A1L231C23</f>
        <v>10926.25</v>
      </c>
      <c r="AP38" s="16" t="s">
        <v>9490</v>
      </c>
      <c r="AQ38" s="15">
        <f>A1L231C22</f>
        <v>10409</v>
      </c>
      <c r="AR38" s="16" t="s">
        <v>9491</v>
      </c>
      <c r="AS38" s="21">
        <f>IF(OR(B3L831C19=0,B3L831C20=0),0,1+(B3L831C19/B3L831C20))</f>
        <v>2.0496925737342684</v>
      </c>
      <c r="AT38" s="16" t="s">
        <v>9492</v>
      </c>
      <c r="AU38" s="15">
        <f>A1L231C14</f>
        <v>16768</v>
      </c>
      <c r="AV38" s="16" t="s">
        <v>9493</v>
      </c>
      <c r="AW38" s="15">
        <f>A1L231C13</f>
        <v>15132</v>
      </c>
      <c r="AX38" s="16" t="s">
        <v>9494</v>
      </c>
      <c r="AY38" s="21">
        <f>IF(OR(B3L831C22=0,B3L831C23=0),0,1+(B3L831C22/B3L831C23))</f>
        <v>2.1081152524451494</v>
      </c>
      <c r="AZ38" s="16" t="s">
        <v>9495</v>
      </c>
      <c r="BA38" s="15">
        <f>A1L231C26</f>
        <v>12094.6</v>
      </c>
      <c r="BB38" s="16" t="s">
        <v>9496</v>
      </c>
      <c r="BC38" s="15">
        <f>A1L231C25</f>
        <v>11353.6</v>
      </c>
      <c r="BD38" s="16" t="s">
        <v>9497</v>
      </c>
      <c r="BE38" s="21">
        <f>IF(OR(B3L831C25=0,B3L831C26=0),0,1+(B3L831C25/B3L831C26))</f>
        <v>2.0652656426155582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100660</v>
      </c>
      <c r="F39" s="16" t="s">
        <v>9499</v>
      </c>
      <c r="G39" s="15">
        <f>A1L232C1</f>
        <v>100871</v>
      </c>
      <c r="H39" s="16" t="s">
        <v>9500</v>
      </c>
      <c r="I39" s="21">
        <f>IF(OR(B3L832C1=0,B3L832C2=0),0,1+(B3L832C1/B3L832C2))</f>
        <v>1.9979082194089481</v>
      </c>
      <c r="J39" s="16" t="s">
        <v>9501</v>
      </c>
      <c r="K39" s="15">
        <f>A1L232C5</f>
        <v>99819</v>
      </c>
      <c r="L39" s="16" t="s">
        <v>9502</v>
      </c>
      <c r="M39" s="15">
        <f>A1L232C4</f>
        <v>99981</v>
      </c>
      <c r="N39" s="16" t="s">
        <v>9503</v>
      </c>
      <c r="O39" s="21">
        <f>IF(OR(B3L832C4=0,B3L832C5=0),0,1+(B3L832C4/B3L832C5))</f>
        <v>1.9983796921415069</v>
      </c>
      <c r="P39" s="16" t="s">
        <v>9504</v>
      </c>
      <c r="Q39" s="15">
        <f>A1L232C17</f>
        <v>100239.5</v>
      </c>
      <c r="R39" s="16" t="s">
        <v>9505</v>
      </c>
      <c r="S39" s="15">
        <f>A1L232C16</f>
        <v>100426</v>
      </c>
      <c r="T39" s="16" t="s">
        <v>9506</v>
      </c>
      <c r="U39" s="21">
        <f>IF(OR(B3L832C7=0,B3L832C8=0),0,1+(B3L832C7/B3L832C8))</f>
        <v>1.9981429111982951</v>
      </c>
      <c r="V39" s="16" t="s">
        <v>9507</v>
      </c>
      <c r="W39" s="15">
        <f>A1L232C8</f>
        <v>158710</v>
      </c>
      <c r="X39" s="16" t="s">
        <v>9508</v>
      </c>
      <c r="Y39" s="15">
        <f>A1L232C7</f>
        <v>157732</v>
      </c>
      <c r="Z39" s="16" t="s">
        <v>9509</v>
      </c>
      <c r="AA39" s="21">
        <f>IF(OR(B3L832C10=0,B3L832C11=0),0,1+(B3L832C10/B3L832C11))</f>
        <v>2.0062003905358456</v>
      </c>
      <c r="AB39" s="16" t="s">
        <v>9510</v>
      </c>
      <c r="AC39" s="15">
        <f>A1L232C20</f>
        <v>119729.66666666667</v>
      </c>
      <c r="AD39" s="16" t="s">
        <v>9511</v>
      </c>
      <c r="AE39" s="15">
        <f>A1L232C19</f>
        <v>119528</v>
      </c>
      <c r="AF39" s="16" t="s">
        <v>9512</v>
      </c>
      <c r="AG39" s="21">
        <f>IF(OR(B3L832C13=0,B3L832C14=0),0,1+(B3L832C13/B3L832C14))</f>
        <v>2.0016871918434731</v>
      </c>
      <c r="AH39" s="16" t="s">
        <v>9513</v>
      </c>
      <c r="AI39" s="15">
        <f>A1L232C11</f>
        <v>153696</v>
      </c>
      <c r="AJ39" s="16" t="s">
        <v>9514</v>
      </c>
      <c r="AK39" s="15">
        <f>A1L232C10</f>
        <v>136350</v>
      </c>
      <c r="AL39" s="16" t="s">
        <v>9515</v>
      </c>
      <c r="AM39" s="21">
        <f>IF(OR(B3L832C16=0,B3L832C17=0),0,1+(B3L832C16/B3L832C17))</f>
        <v>2.1272167216721671</v>
      </c>
      <c r="AN39" s="16" t="s">
        <v>9516</v>
      </c>
      <c r="AO39" s="15">
        <f>A1L232C23</f>
        <v>128221.25</v>
      </c>
      <c r="AP39" s="16" t="s">
        <v>9517</v>
      </c>
      <c r="AQ39" s="15">
        <f>A1L232C22</f>
        <v>123733.5</v>
      </c>
      <c r="AR39" s="16" t="s">
        <v>9518</v>
      </c>
      <c r="AS39" s="21">
        <f>IF(OR(B3L832C19=0,B3L832C20=0),0,1+(B3L832C19/B3L832C20))</f>
        <v>2.0362694823956327</v>
      </c>
      <c r="AT39" s="16" t="s">
        <v>9519</v>
      </c>
      <c r="AU39" s="15">
        <f>A1L232C14</f>
        <v>143646</v>
      </c>
      <c r="AV39" s="16" t="s">
        <v>9520</v>
      </c>
      <c r="AW39" s="15">
        <f>A1L232C13</f>
        <v>129787</v>
      </c>
      <c r="AX39" s="16" t="s">
        <v>9521</v>
      </c>
      <c r="AY39" s="21">
        <f>IF(OR(B3L832C22=0,B3L832C23=0),0,1+(B3L832C22/B3L832C23))</f>
        <v>2.1067826515752732</v>
      </c>
      <c r="AZ39" s="16" t="s">
        <v>9522</v>
      </c>
      <c r="BA39" s="15">
        <f>A1L232C26</f>
        <v>131306.20000000001</v>
      </c>
      <c r="BB39" s="16" t="s">
        <v>9523</v>
      </c>
      <c r="BC39" s="15">
        <f>A1L232C25</f>
        <v>124944.2</v>
      </c>
      <c r="BD39" s="16" t="s">
        <v>9524</v>
      </c>
      <c r="BE39" s="21">
        <f>IF(OR(B3L832C25=0,B3L832C26=0),0,1+(B3L832C25/B3L832C26))</f>
        <v>2.0509187301211265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44</v>
      </c>
      <c r="F40" s="16" t="s">
        <v>9526</v>
      </c>
      <c r="G40" s="15">
        <f>A1L233C1</f>
        <v>20</v>
      </c>
      <c r="H40" s="16" t="s">
        <v>9527</v>
      </c>
      <c r="I40" s="21">
        <f>IF(OR(B3L833C1=0,B3L833C2=0),0,1+(B3L833C1/B3L833C2))</f>
        <v>3.2</v>
      </c>
      <c r="J40" s="16" t="s">
        <v>9528</v>
      </c>
      <c r="K40" s="15">
        <f>A1L233C5</f>
        <v>90</v>
      </c>
      <c r="L40" s="16" t="s">
        <v>9529</v>
      </c>
      <c r="M40" s="15">
        <f>A1L233C4</f>
        <v>30</v>
      </c>
      <c r="N40" s="16" t="s">
        <v>9530</v>
      </c>
      <c r="O40" s="15">
        <f>IF(OR(B3L833C4=0,B3L833C5=0),0,1+(B3L833C4/B3L833C5))</f>
        <v>4</v>
      </c>
      <c r="P40" s="16" t="s">
        <v>9531</v>
      </c>
      <c r="Q40" s="15">
        <f>A1L233C17</f>
        <v>67</v>
      </c>
      <c r="R40" s="16" t="s">
        <v>9532</v>
      </c>
      <c r="S40" s="15">
        <f>A1L233C16</f>
        <v>25</v>
      </c>
      <c r="T40" s="16" t="s">
        <v>9533</v>
      </c>
      <c r="U40" s="21">
        <f>IF(OR(B3L833C7=0,B3L833C8=0),0,1+(B3L833C7/B3L833C8))</f>
        <v>3.68</v>
      </c>
      <c r="V40" s="16" t="s">
        <v>9534</v>
      </c>
      <c r="W40" s="15">
        <f>A1L233C8</f>
        <v>233</v>
      </c>
      <c r="X40" s="16" t="s">
        <v>9535</v>
      </c>
      <c r="Y40" s="15">
        <f>A1L233C7</f>
        <v>71</v>
      </c>
      <c r="Z40" s="16" t="s">
        <v>9536</v>
      </c>
      <c r="AA40" s="21">
        <f>IF(OR(B3L833C10=0,B3L833C11=0),0,1+(B3L833C10/B3L833C11))</f>
        <v>4.28169014084507</v>
      </c>
      <c r="AB40" s="16" t="s">
        <v>9537</v>
      </c>
      <c r="AC40" s="21">
        <f>A1L233C20</f>
        <v>122.33333333333333</v>
      </c>
      <c r="AD40" s="16" t="s">
        <v>9538</v>
      </c>
      <c r="AE40" s="21">
        <f>A1L233C19</f>
        <v>40.333333333333336</v>
      </c>
      <c r="AF40" s="16" t="s">
        <v>9539</v>
      </c>
      <c r="AG40" s="21">
        <f>IF(OR(B3L833C13=0,B3L833C14=0),0,1+(B3L833C13/B3L833C14))</f>
        <v>4.0330578512396693</v>
      </c>
      <c r="AH40" s="16" t="s">
        <v>9540</v>
      </c>
      <c r="AI40" s="15">
        <f>A1L233C11</f>
        <v>186</v>
      </c>
      <c r="AJ40" s="16" t="s">
        <v>9541</v>
      </c>
      <c r="AK40" s="15">
        <f>A1L233C10</f>
        <v>237</v>
      </c>
      <c r="AL40" s="16" t="s">
        <v>9542</v>
      </c>
      <c r="AM40" s="21">
        <f>IF(OR(B3L833C16=0,B3L833C17=0),0,1+(B3L833C16/B3L833C17))</f>
        <v>1.7848101265822784</v>
      </c>
      <c r="AN40" s="16" t="s">
        <v>9543</v>
      </c>
      <c r="AO40" s="21">
        <f>A1L233C23</f>
        <v>138.25</v>
      </c>
      <c r="AP40" s="16" t="s">
        <v>9544</v>
      </c>
      <c r="AQ40" s="21">
        <f>A1L233C22</f>
        <v>89.5</v>
      </c>
      <c r="AR40" s="16" t="s">
        <v>9545</v>
      </c>
      <c r="AS40" s="21">
        <f>IF(OR(B3L833C19=0,B3L833C20=0),0,1+(B3L833C19/B3L833C20))</f>
        <v>2.5446927374301676</v>
      </c>
      <c r="AT40" s="16" t="s">
        <v>9546</v>
      </c>
      <c r="AU40" s="15">
        <f>A1L233C14</f>
        <v>57</v>
      </c>
      <c r="AV40" s="16" t="s">
        <v>9547</v>
      </c>
      <c r="AW40" s="15">
        <f>A1L233C13</f>
        <v>247</v>
      </c>
      <c r="AX40" s="16" t="s">
        <v>9548</v>
      </c>
      <c r="AY40" s="21">
        <f>IF(OR(B3L833C22=0,B3L833C23=0),0,1+(B3L833C22/B3L833C23))</f>
        <v>1.2307692307692308</v>
      </c>
      <c r="AZ40" s="16" t="s">
        <v>9549</v>
      </c>
      <c r="BA40" s="15">
        <f>A1L233C26</f>
        <v>122</v>
      </c>
      <c r="BB40" s="16" t="s">
        <v>9550</v>
      </c>
      <c r="BC40" s="15">
        <f>A1L233C25</f>
        <v>121</v>
      </c>
      <c r="BD40" s="16" t="s">
        <v>9551</v>
      </c>
      <c r="BE40" s="21">
        <f>IF(OR(B3L833C25=0,B3L833C26=0),0,1+(B3L833C25/B3L833C26))</f>
        <v>2.0082644628099171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260135</v>
      </c>
      <c r="F41" s="16" t="s">
        <v>9553</v>
      </c>
      <c r="G41" s="15">
        <f>A1L235C1</f>
        <v>310604</v>
      </c>
      <c r="H41" s="16" t="s">
        <v>9554</v>
      </c>
      <c r="I41" s="21">
        <f>IF(OR(B3L834C1=0,B3L834C2=0),0,1+(B3L834C1/B3L834C2))</f>
        <v>1.8375133610642491</v>
      </c>
      <c r="J41" s="16" t="s">
        <v>9555</v>
      </c>
      <c r="K41" s="15">
        <f>A1L235C5</f>
        <v>230633</v>
      </c>
      <c r="L41" s="16" t="s">
        <v>9556</v>
      </c>
      <c r="M41" s="15">
        <f>A1L235C4</f>
        <v>277518</v>
      </c>
      <c r="N41" s="16" t="s">
        <v>9557</v>
      </c>
      <c r="O41" s="21">
        <f>IF(OR(B3L834C4=0,B3L834C5=0),0,1+(B3L834C4/B3L834C5))</f>
        <v>1.8310560035745429</v>
      </c>
      <c r="P41" s="16" t="s">
        <v>9558</v>
      </c>
      <c r="Q41" s="15">
        <f>A1L235C17</f>
        <v>245384</v>
      </c>
      <c r="R41" s="16" t="s">
        <v>9559</v>
      </c>
      <c r="S41" s="15">
        <f>A1L235C16</f>
        <v>294061</v>
      </c>
      <c r="T41" s="16" t="s">
        <v>9560</v>
      </c>
      <c r="U41" s="21">
        <f>IF(OR(B3L834C7=0,B3L834C8=0),0,1+(B3L834C7/B3L834C8))</f>
        <v>1.8344663182128877</v>
      </c>
      <c r="V41" s="16" t="s">
        <v>9561</v>
      </c>
      <c r="W41" s="15">
        <f>A1L235C8</f>
        <v>297590</v>
      </c>
      <c r="X41" s="16" t="s">
        <v>9562</v>
      </c>
      <c r="Y41" s="15">
        <f>A1L235C7</f>
        <v>340909</v>
      </c>
      <c r="Z41" s="16" t="s">
        <v>9563</v>
      </c>
      <c r="AA41" s="21">
        <f>IF(OR(B3L834C10=0,B3L834C11=0),0,1+(B3L834C10/B3L834C11))</f>
        <v>1.8729308994482399</v>
      </c>
      <c r="AB41" s="16" t="s">
        <v>9564</v>
      </c>
      <c r="AC41" s="15">
        <f>A1L235C20</f>
        <v>262786</v>
      </c>
      <c r="AD41" s="16" t="s">
        <v>9565</v>
      </c>
      <c r="AE41" s="15">
        <f>A1L235C19</f>
        <v>309677</v>
      </c>
      <c r="AF41" s="16" t="s">
        <v>9566</v>
      </c>
      <c r="AG41" s="21">
        <f>IF(OR(B3L834C13=0,B3L834C14=0),0,1+(B3L834C13/B3L834C14))</f>
        <v>1.8485809407866907</v>
      </c>
      <c r="AH41" s="16" t="s">
        <v>9567</v>
      </c>
      <c r="AI41" s="15">
        <f>A1L235C11</f>
        <v>312398</v>
      </c>
      <c r="AJ41" s="16" t="s">
        <v>9568</v>
      </c>
      <c r="AK41" s="15">
        <f>A1L235C10</f>
        <v>352249</v>
      </c>
      <c r="AL41" s="16" t="s">
        <v>9569</v>
      </c>
      <c r="AM41" s="21">
        <f>IF(OR(B3L834C16=0,B3L834C17=0),0,1+(B3L834C16/B3L834C17))</f>
        <v>1.8868669605875388</v>
      </c>
      <c r="AN41" s="16" t="s">
        <v>9570</v>
      </c>
      <c r="AO41" s="15">
        <f>A1L235C23</f>
        <v>275189</v>
      </c>
      <c r="AP41" s="16" t="s">
        <v>9571</v>
      </c>
      <c r="AQ41" s="15">
        <f>A1L235C22</f>
        <v>320320</v>
      </c>
      <c r="AR41" s="16" t="s">
        <v>9572</v>
      </c>
      <c r="AS41" s="21">
        <f>IF(OR(B3L834C19=0,B3L834C20=0),0,1+(B3L834C19/B3L834C20))</f>
        <v>1.8591065184815185</v>
      </c>
      <c r="AT41" s="16" t="s">
        <v>9573</v>
      </c>
      <c r="AU41" s="15">
        <f>A1L235C14</f>
        <v>312672</v>
      </c>
      <c r="AV41" s="16" t="s">
        <v>9574</v>
      </c>
      <c r="AW41" s="15">
        <f>A1L235C13</f>
        <v>358585</v>
      </c>
      <c r="AX41" s="16" t="s">
        <v>9575</v>
      </c>
      <c r="AY41" s="21">
        <f>IF(OR(B3L834C22=0,B3L834C23=0),0,1+(B3L834C22/B3L834C23))</f>
        <v>1.8719606230043087</v>
      </c>
      <c r="AZ41" s="16" t="s">
        <v>9576</v>
      </c>
      <c r="BA41" s="15">
        <f>A1L235C26</f>
        <v>282685.59999999998</v>
      </c>
      <c r="BB41" s="16" t="s">
        <v>9577</v>
      </c>
      <c r="BC41" s="15">
        <f>A1L235C25</f>
        <v>327973</v>
      </c>
      <c r="BD41" s="16" t="s">
        <v>9578</v>
      </c>
      <c r="BE41" s="21">
        <f>IF(OR(B3L834C25=0,B3L834C26=0),0,1+(B3L834C25/B3L834C26))</f>
        <v>1.8619172919722051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4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2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12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5.333333333333333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4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3.2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669</v>
      </c>
      <c r="F43" s="16" t="s">
        <v>9607</v>
      </c>
      <c r="G43" s="15">
        <f>A1L237C1</f>
        <v>858</v>
      </c>
      <c r="H43" s="16" t="s">
        <v>9608</v>
      </c>
      <c r="I43" s="21">
        <f>IF(OR(B3L836C1=0,B3L836C2=0),0,1+(B3L836C1/B3L836C2))</f>
        <v>1.7797202797202796</v>
      </c>
      <c r="J43" s="16" t="s">
        <v>9609</v>
      </c>
      <c r="K43" s="15">
        <f>A1L237C5</f>
        <v>766</v>
      </c>
      <c r="L43" s="16" t="s">
        <v>9610</v>
      </c>
      <c r="M43" s="15">
        <f>A1L237C4</f>
        <v>901</v>
      </c>
      <c r="N43" s="16" t="s">
        <v>9611</v>
      </c>
      <c r="O43" s="21">
        <f>IF(OR(B3L836C4=0,B3L836C5=0),0,1+(B3L836C4/B3L836C5))</f>
        <v>1.8501664816870145</v>
      </c>
      <c r="P43" s="16" t="s">
        <v>9612</v>
      </c>
      <c r="Q43" s="21">
        <f>A1L237C17</f>
        <v>717.5</v>
      </c>
      <c r="R43" s="16" t="s">
        <v>9613</v>
      </c>
      <c r="S43" s="21">
        <f>A1L237C16</f>
        <v>879.5</v>
      </c>
      <c r="T43" s="16" t="s">
        <v>9614</v>
      </c>
      <c r="U43" s="21">
        <f>IF(OR(B3L836C7=0,B3L836C8=0),0,1+(B3L836C7/B3L836C8))</f>
        <v>1.815804434337692</v>
      </c>
      <c r="V43" s="16" t="s">
        <v>9615</v>
      </c>
      <c r="W43" s="15">
        <f>A1L237C8</f>
        <v>889</v>
      </c>
      <c r="X43" s="16" t="s">
        <v>9616</v>
      </c>
      <c r="Y43" s="15">
        <f>A1L237C7</f>
        <v>917</v>
      </c>
      <c r="Z43" s="16" t="s">
        <v>9617</v>
      </c>
      <c r="AA43" s="21">
        <f>IF(OR(B3L836C10=0,B3L836C11=0),0,1+(B3L836C10/B3L836C11))</f>
        <v>1.9694656488549618</v>
      </c>
      <c r="AB43" s="16" t="s">
        <v>9618</v>
      </c>
      <c r="AC43" s="21">
        <f>A1L237C20</f>
        <v>774.66666666666663</v>
      </c>
      <c r="AD43" s="16" t="s">
        <v>9619</v>
      </c>
      <c r="AE43" s="15">
        <f>A1L237C19</f>
        <v>892</v>
      </c>
      <c r="AF43" s="16" t="s">
        <v>9620</v>
      </c>
      <c r="AG43" s="21">
        <f>IF(OR(B3L836C13=0,B3L836C14=0),0,1+(B3L836C13/B3L836C14))</f>
        <v>1.8684603886397608</v>
      </c>
      <c r="AH43" s="16" t="s">
        <v>9621</v>
      </c>
      <c r="AI43" s="15">
        <f>A1L237C11</f>
        <v>1215</v>
      </c>
      <c r="AJ43" s="16" t="s">
        <v>9622</v>
      </c>
      <c r="AK43" s="15">
        <f>A1L237C10</f>
        <v>1165</v>
      </c>
      <c r="AL43" s="16" t="s">
        <v>9623</v>
      </c>
      <c r="AM43" s="21">
        <f>IF(OR(B3L836C16=0,B3L836C17=0),0,1+(B3L836C16/B3L836C17))</f>
        <v>2.0429184549356223</v>
      </c>
      <c r="AN43" s="16" t="s">
        <v>9624</v>
      </c>
      <c r="AO43" s="21">
        <f>A1L237C23</f>
        <v>884.75</v>
      </c>
      <c r="AP43" s="16" t="s">
        <v>9625</v>
      </c>
      <c r="AQ43" s="21">
        <f>A1L237C22</f>
        <v>960.25</v>
      </c>
      <c r="AR43" s="16" t="s">
        <v>9626</v>
      </c>
      <c r="AS43" s="21">
        <f>IF(OR(B3L836C19=0,B3L836C20=0),0,1+(B3L836C19/B3L836C20))</f>
        <v>1.9213746420203073</v>
      </c>
      <c r="AT43" s="16" t="s">
        <v>9627</v>
      </c>
      <c r="AU43" s="15">
        <f>A1L237C14</f>
        <v>1245</v>
      </c>
      <c r="AV43" s="16" t="s">
        <v>9628</v>
      </c>
      <c r="AW43" s="15">
        <f>A1L237C13</f>
        <v>1238</v>
      </c>
      <c r="AX43" s="16" t="s">
        <v>9629</v>
      </c>
      <c r="AY43" s="21">
        <f>IF(OR(B3L836C22=0,B3L836C23=0),0,1+(B3L836C22/B3L836C23))</f>
        <v>2.005654281098546</v>
      </c>
      <c r="AZ43" s="16" t="s">
        <v>9630</v>
      </c>
      <c r="BA43" s="21">
        <f>A1L237C26</f>
        <v>956.8</v>
      </c>
      <c r="BB43" s="16" t="s">
        <v>9631</v>
      </c>
      <c r="BC43" s="15">
        <f>A1L237C25</f>
        <v>1015.8</v>
      </c>
      <c r="BD43" s="16" t="s">
        <v>9632</v>
      </c>
      <c r="BE43" s="21">
        <f>IF(OR(B3L836C25=0,B3L836C26=0),0,1+(B3L836C25/B3L836C26))</f>
        <v>1.9419177003347117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10103</v>
      </c>
      <c r="F44" s="16" t="s">
        <v>9634</v>
      </c>
      <c r="G44" s="15">
        <f>A1L238C1</f>
        <v>10155</v>
      </c>
      <c r="H44" s="16" t="s">
        <v>9635</v>
      </c>
      <c r="I44" s="21">
        <f>IF(OR(B3L837C1=0,B3L837C2=0),0,1+(B3L837C1/B3L837C2))</f>
        <v>1.9948793697685869</v>
      </c>
      <c r="J44" s="16" t="s">
        <v>9636</v>
      </c>
      <c r="K44" s="15">
        <f>A1L238C5</f>
        <v>11942</v>
      </c>
      <c r="L44" s="16" t="s">
        <v>9637</v>
      </c>
      <c r="M44" s="15">
        <f>A1L238C4</f>
        <v>12249</v>
      </c>
      <c r="N44" s="16" t="s">
        <v>9638</v>
      </c>
      <c r="O44" s="21">
        <f>IF(OR(B3L837C4=0,B3L837C5=0),0,1+(B3L837C4/B3L837C5))</f>
        <v>1.9749367295289413</v>
      </c>
      <c r="P44" s="16" t="s">
        <v>9639</v>
      </c>
      <c r="Q44" s="15">
        <f>A1L238C17</f>
        <v>11022.5</v>
      </c>
      <c r="R44" s="16" t="s">
        <v>9640</v>
      </c>
      <c r="S44" s="15">
        <f>A1L238C16</f>
        <v>11202</v>
      </c>
      <c r="T44" s="16" t="s">
        <v>9641</v>
      </c>
      <c r="U44" s="21">
        <f>IF(OR(B3L837C7=0,B3L837C8=0),0,1+(B3L837C7/B3L837C8))</f>
        <v>1.9839760757007676</v>
      </c>
      <c r="V44" s="16" t="s">
        <v>9642</v>
      </c>
      <c r="W44" s="15">
        <f>A1L238C8</f>
        <v>13214</v>
      </c>
      <c r="X44" s="16" t="s">
        <v>9643</v>
      </c>
      <c r="Y44" s="15">
        <f>A1L238C7</f>
        <v>14586</v>
      </c>
      <c r="Z44" s="16" t="s">
        <v>9644</v>
      </c>
      <c r="AA44" s="21">
        <f>IF(OR(B3L837C10=0,B3L837C11=0),0,1+(B3L837C10/B3L837C11))</f>
        <v>1.9059372000548471</v>
      </c>
      <c r="AB44" s="16" t="s">
        <v>9645</v>
      </c>
      <c r="AC44" s="15">
        <f>A1L238C20</f>
        <v>11753</v>
      </c>
      <c r="AD44" s="16" t="s">
        <v>9646</v>
      </c>
      <c r="AE44" s="15">
        <f>A1L238C19</f>
        <v>12330</v>
      </c>
      <c r="AF44" s="16" t="s">
        <v>9647</v>
      </c>
      <c r="AG44" s="21">
        <f>IF(OR(B3L837C13=0,B3L837C14=0),0,1+(B3L837C13/B3L837C14))</f>
        <v>1.9532035685320357</v>
      </c>
      <c r="AH44" s="16" t="s">
        <v>9648</v>
      </c>
      <c r="AI44" s="15">
        <f>A1L238C11</f>
        <v>15794</v>
      </c>
      <c r="AJ44" s="16" t="s">
        <v>9649</v>
      </c>
      <c r="AK44" s="15">
        <f>A1L238C10</f>
        <v>16077</v>
      </c>
      <c r="AL44" s="16" t="s">
        <v>9650</v>
      </c>
      <c r="AM44" s="21">
        <f>IF(OR(B3L837C16=0,B3L837C17=0),0,1+(B3L837C16/B3L837C17))</f>
        <v>1.9823972134104622</v>
      </c>
      <c r="AN44" s="16" t="s">
        <v>9651</v>
      </c>
      <c r="AO44" s="15">
        <f>A1L238C23</f>
        <v>12763.25</v>
      </c>
      <c r="AP44" s="16" t="s">
        <v>9652</v>
      </c>
      <c r="AQ44" s="15">
        <f>A1L238C22</f>
        <v>13266.75</v>
      </c>
      <c r="AR44" s="16" t="s">
        <v>9653</v>
      </c>
      <c r="AS44" s="21">
        <f>IF(OR(B3L837C19=0,B3L837C20=0),0,1+(B3L837C19/B3L837C20))</f>
        <v>1.9620479770855712</v>
      </c>
      <c r="AT44" s="16" t="s">
        <v>9654</v>
      </c>
      <c r="AU44" s="15">
        <f>A1L238C14</f>
        <v>18032</v>
      </c>
      <c r="AV44" s="16" t="s">
        <v>9655</v>
      </c>
      <c r="AW44" s="15">
        <f>A1L238C13</f>
        <v>17855</v>
      </c>
      <c r="AX44" s="16" t="s">
        <v>9656</v>
      </c>
      <c r="AY44" s="21">
        <f>IF(OR(B3L837C22=0,B3L837C23=0),0,1+(B3L837C22/B3L837C23))</f>
        <v>2.00991318958275</v>
      </c>
      <c r="AZ44" s="16" t="s">
        <v>9657</v>
      </c>
      <c r="BA44" s="15">
        <f>A1L238C26</f>
        <v>13817</v>
      </c>
      <c r="BB44" s="16" t="s">
        <v>9658</v>
      </c>
      <c r="BC44" s="15">
        <f>A1L238C25</f>
        <v>14184.4</v>
      </c>
      <c r="BD44" s="16" t="s">
        <v>9659</v>
      </c>
      <c r="BE44" s="21">
        <f>IF(OR(B3L837C25=0,B3L837C26=0),0,1+(B3L837C25/B3L837C26))</f>
        <v>1.9740983051803389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15714</v>
      </c>
      <c r="F45" s="16" t="s">
        <v>9661</v>
      </c>
      <c r="G45" s="15">
        <f>A1L239C1</f>
        <v>15529</v>
      </c>
      <c r="H45" s="16" t="s">
        <v>9662</v>
      </c>
      <c r="I45" s="21">
        <f>IF(OR(B3L838C1=0,B3L838C2=0),0,1+(B3L838C1/B3L838C2))</f>
        <v>2.0119131946680406</v>
      </c>
      <c r="J45" s="16" t="s">
        <v>9663</v>
      </c>
      <c r="K45" s="15">
        <f>A1L239C5</f>
        <v>13450</v>
      </c>
      <c r="L45" s="16" t="s">
        <v>9664</v>
      </c>
      <c r="M45" s="15">
        <f>A1L239C4</f>
        <v>13427</v>
      </c>
      <c r="N45" s="16" t="s">
        <v>9665</v>
      </c>
      <c r="O45" s="21">
        <f>IF(OR(B3L838C4=0,B3L838C5=0),0,1+(B3L838C4/B3L838C5))</f>
        <v>2.0017129664109632</v>
      </c>
      <c r="P45" s="16" t="s">
        <v>9666</v>
      </c>
      <c r="Q45" s="15">
        <f>A1L239C17</f>
        <v>14582</v>
      </c>
      <c r="R45" s="16" t="s">
        <v>9667</v>
      </c>
      <c r="S45" s="15">
        <f>A1L239C16</f>
        <v>14478</v>
      </c>
      <c r="T45" s="16" t="s">
        <v>9668</v>
      </c>
      <c r="U45" s="21">
        <f>IF(OR(B3L838C7=0,B3L838C8=0),0,1+(B3L838C7/B3L838C8))</f>
        <v>2.0071833126122396</v>
      </c>
      <c r="V45" s="16" t="s">
        <v>9669</v>
      </c>
      <c r="W45" s="15">
        <f>A1L239C8</f>
        <v>19690</v>
      </c>
      <c r="X45" s="16" t="s">
        <v>9670</v>
      </c>
      <c r="Y45" s="15">
        <f>A1L239C7</f>
        <v>18999</v>
      </c>
      <c r="Z45" s="16" t="s">
        <v>9671</v>
      </c>
      <c r="AA45" s="21">
        <f>IF(OR(B3L838C10=0,B3L838C11=0),0,1+(B3L838C10/B3L838C11))</f>
        <v>2.0363703352808042</v>
      </c>
      <c r="AB45" s="16" t="s">
        <v>9672</v>
      </c>
      <c r="AC45" s="15">
        <f>A1L239C20</f>
        <v>16284.666666666666</v>
      </c>
      <c r="AD45" s="16" t="s">
        <v>9673</v>
      </c>
      <c r="AE45" s="15">
        <f>A1L239C19</f>
        <v>15985</v>
      </c>
      <c r="AF45" s="16" t="s">
        <v>9674</v>
      </c>
      <c r="AG45" s="21">
        <f>IF(OR(B3L838C13=0,B3L838C14=0),0,1+(B3L838C13/B3L838C14))</f>
        <v>2.0187467417370453</v>
      </c>
      <c r="AH45" s="16" t="s">
        <v>9675</v>
      </c>
      <c r="AI45" s="15">
        <f>A1L239C11</f>
        <v>17558</v>
      </c>
      <c r="AJ45" s="16" t="s">
        <v>9676</v>
      </c>
      <c r="AK45" s="15">
        <f>A1L239C10</f>
        <v>17830</v>
      </c>
      <c r="AL45" s="16" t="s">
        <v>9677</v>
      </c>
      <c r="AM45" s="21">
        <f>IF(OR(B3L838C16=0,B3L838C17=0),0,1+(B3L838C16/B3L838C17))</f>
        <v>1.984744812114414</v>
      </c>
      <c r="AN45" s="16" t="s">
        <v>9678</v>
      </c>
      <c r="AO45" s="15">
        <f>A1L239C23</f>
        <v>16603</v>
      </c>
      <c r="AP45" s="16" t="s">
        <v>9679</v>
      </c>
      <c r="AQ45" s="15">
        <f>A1L239C22</f>
        <v>16446.25</v>
      </c>
      <c r="AR45" s="16" t="s">
        <v>9680</v>
      </c>
      <c r="AS45" s="21">
        <f>IF(OR(B3L838C19=0,B3L838C20=0),0,1+(B3L838C19/B3L838C20))</f>
        <v>2.0095310481112714</v>
      </c>
      <c r="AT45" s="16" t="s">
        <v>9681</v>
      </c>
      <c r="AU45" s="15">
        <f>A1L239C14</f>
        <v>19619</v>
      </c>
      <c r="AV45" s="16" t="s">
        <v>9682</v>
      </c>
      <c r="AW45" s="15">
        <f>A1L239C13</f>
        <v>20197</v>
      </c>
      <c r="AX45" s="16" t="s">
        <v>9683</v>
      </c>
      <c r="AY45" s="21">
        <f>IF(OR(B3L838C22=0,B3L838C23=0),0,1+(B3L838C22/B3L838C23))</f>
        <v>1.9713818883992671</v>
      </c>
      <c r="AZ45" s="16" t="s">
        <v>9684</v>
      </c>
      <c r="BA45" s="15">
        <f>A1L239C26</f>
        <v>17206.2</v>
      </c>
      <c r="BB45" s="16" t="s">
        <v>9685</v>
      </c>
      <c r="BC45" s="15">
        <f>A1L239C25</f>
        <v>17196.400000000001</v>
      </c>
      <c r="BD45" s="16" t="s">
        <v>9686</v>
      </c>
      <c r="BE45" s="21">
        <f>IF(OR(B3L838C25=0,B3L838C26=0),0,1+(B3L838C25/B3L838C26))</f>
        <v>2.0005698867204762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6401</v>
      </c>
      <c r="F46" s="16" t="s">
        <v>9688</v>
      </c>
      <c r="G46" s="15">
        <f>A1L240C1</f>
        <v>6288</v>
      </c>
      <c r="H46" s="16" t="s">
        <v>9689</v>
      </c>
      <c r="I46" s="21">
        <f>IF(OR(B3L839C1=0,B3L839C2=0),0,1+(B3L839C1/B3L839C2))</f>
        <v>2.0179707379134859</v>
      </c>
      <c r="J46" s="16" t="s">
        <v>9690</v>
      </c>
      <c r="K46" s="15">
        <f>A1L240C5</f>
        <v>7160</v>
      </c>
      <c r="L46" s="16" t="s">
        <v>9691</v>
      </c>
      <c r="M46" s="15">
        <f>A1L240C4</f>
        <v>6446</v>
      </c>
      <c r="N46" s="16" t="s">
        <v>9692</v>
      </c>
      <c r="O46" s="21">
        <f>IF(OR(B3L839C4=0,B3L839C5=0),0,1+(B3L839C4/B3L839C5))</f>
        <v>2.110766366739063</v>
      </c>
      <c r="P46" s="16" t="s">
        <v>9693</v>
      </c>
      <c r="Q46" s="15">
        <f>A1L240C17</f>
        <v>6780.5</v>
      </c>
      <c r="R46" s="16" t="s">
        <v>9694</v>
      </c>
      <c r="S46" s="15">
        <f>A1L240C16</f>
        <v>6367</v>
      </c>
      <c r="T46" s="16" t="s">
        <v>9695</v>
      </c>
      <c r="U46" s="21">
        <f>IF(OR(B3L839C7=0,B3L839C8=0),0,1+(B3L839C7/B3L839C8))</f>
        <v>2.0649442437568712</v>
      </c>
      <c r="V46" s="16" t="s">
        <v>9696</v>
      </c>
      <c r="W46" s="15">
        <f>A1L240C8</f>
        <v>8871</v>
      </c>
      <c r="X46" s="16" t="s">
        <v>9697</v>
      </c>
      <c r="Y46" s="15">
        <f>A1L240C7</f>
        <v>7546</v>
      </c>
      <c r="Z46" s="16" t="s">
        <v>9698</v>
      </c>
      <c r="AA46" s="21">
        <f>IF(OR(B3L839C10=0,B3L839C11=0),0,1+(B3L839C10/B3L839C11))</f>
        <v>2.1755897164060429</v>
      </c>
      <c r="AB46" s="16" t="s">
        <v>9699</v>
      </c>
      <c r="AC46" s="15">
        <f>A1L240C20</f>
        <v>7477.333333333333</v>
      </c>
      <c r="AD46" s="16" t="s">
        <v>9700</v>
      </c>
      <c r="AE46" s="15">
        <f>A1L240C19</f>
        <v>6760</v>
      </c>
      <c r="AF46" s="16" t="s">
        <v>9701</v>
      </c>
      <c r="AG46" s="21">
        <f>IF(OR(B3L839C13=0,B3L839C14=0),0,1+(B3L839C13/B3L839C14))</f>
        <v>2.1061143984220907</v>
      </c>
      <c r="AH46" s="16" t="s">
        <v>9702</v>
      </c>
      <c r="AI46" s="15">
        <f>A1L240C11</f>
        <v>11288</v>
      </c>
      <c r="AJ46" s="16" t="s">
        <v>9703</v>
      </c>
      <c r="AK46" s="15">
        <f>A1L240C10</f>
        <v>11440</v>
      </c>
      <c r="AL46" s="16" t="s">
        <v>9704</v>
      </c>
      <c r="AM46" s="21">
        <f>IF(OR(B3L839C16=0,B3L839C17=0),0,1+(B3L839C16/B3L839C17))</f>
        <v>1.9867132867132868</v>
      </c>
      <c r="AN46" s="16" t="s">
        <v>9705</v>
      </c>
      <c r="AO46" s="15">
        <f>A1L240C23</f>
        <v>8430</v>
      </c>
      <c r="AP46" s="16" t="s">
        <v>9706</v>
      </c>
      <c r="AQ46" s="15">
        <f>A1L240C22</f>
        <v>7930</v>
      </c>
      <c r="AR46" s="16" t="s">
        <v>9707</v>
      </c>
      <c r="AS46" s="21">
        <f>IF(OR(B3L839C19=0,B3L839C20=0),0,1+(B3L839C19/B3L839C20))</f>
        <v>2.0630517023959647</v>
      </c>
      <c r="AT46" s="16" t="s">
        <v>9708</v>
      </c>
      <c r="AU46" s="15">
        <f>A1L240C14</f>
        <v>10880</v>
      </c>
      <c r="AV46" s="16" t="s">
        <v>9709</v>
      </c>
      <c r="AW46" s="15">
        <f>A1L240C13</f>
        <v>10733</v>
      </c>
      <c r="AX46" s="16" t="s">
        <v>9710</v>
      </c>
      <c r="AY46" s="21">
        <f>IF(OR(B3L839C22=0,B3L839C23=0),0,1+(B3L839C22/B3L839C23))</f>
        <v>2.0136960775179356</v>
      </c>
      <c r="AZ46" s="16" t="s">
        <v>9711</v>
      </c>
      <c r="BA46" s="15">
        <f>A1L240C26</f>
        <v>8920</v>
      </c>
      <c r="BB46" s="16" t="s">
        <v>9712</v>
      </c>
      <c r="BC46" s="15">
        <f>A1L240C25</f>
        <v>8490.6</v>
      </c>
      <c r="BD46" s="16" t="s">
        <v>9713</v>
      </c>
      <c r="BE46" s="21">
        <f>IF(OR(B3L839C25=0,B3L839C26=0),0,1+(B3L839C25/B3L839C26))</f>
        <v>2.050573575483476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157573</v>
      </c>
      <c r="F47" s="16" t="s">
        <v>9715</v>
      </c>
      <c r="G47" s="15">
        <f>A1L241C1</f>
        <v>172348</v>
      </c>
      <c r="H47" s="16" t="s">
        <v>9716</v>
      </c>
      <c r="I47" s="21">
        <f>IF(OR(B3L840C1=0,B3L840C2=0),0,1+(B3L840C1/B3L840C2))</f>
        <v>1.9142722863044539</v>
      </c>
      <c r="J47" s="16" t="s">
        <v>9717</v>
      </c>
      <c r="K47" s="15">
        <f>A1L241C5</f>
        <v>130149</v>
      </c>
      <c r="L47" s="16" t="s">
        <v>9718</v>
      </c>
      <c r="M47" s="15">
        <f>A1L241C4</f>
        <v>143066</v>
      </c>
      <c r="N47" s="16" t="s">
        <v>9719</v>
      </c>
      <c r="O47" s="21">
        <f>IF(OR(B3L840C4=0,B3L840C5=0),0,1+(B3L840C4/B3L840C5))</f>
        <v>1.9097129995945927</v>
      </c>
      <c r="P47" s="16" t="s">
        <v>9720</v>
      </c>
      <c r="Q47" s="15">
        <f>A1L241C17</f>
        <v>143861</v>
      </c>
      <c r="R47" s="16" t="s">
        <v>9721</v>
      </c>
      <c r="S47" s="15">
        <f>A1L241C16</f>
        <v>157707</v>
      </c>
      <c r="T47" s="16" t="s">
        <v>9722</v>
      </c>
      <c r="U47" s="21">
        <f>IF(OR(B3L840C7=0,B3L840C8=0),0,1+(B3L840C7/B3L840C8))</f>
        <v>1.9122042775526769</v>
      </c>
      <c r="V47" s="16" t="s">
        <v>9723</v>
      </c>
      <c r="W47" s="15">
        <f>A1L241C8</f>
        <v>141453</v>
      </c>
      <c r="X47" s="16" t="s">
        <v>9724</v>
      </c>
      <c r="Y47" s="15">
        <f>A1L241C7</f>
        <v>152759</v>
      </c>
      <c r="Z47" s="16" t="s">
        <v>9725</v>
      </c>
      <c r="AA47" s="21">
        <f>IF(OR(B3L840C10=0,B3L840C11=0),0,1+(B3L840C10/B3L840C11))</f>
        <v>1.925987994160737</v>
      </c>
      <c r="AB47" s="16" t="s">
        <v>9726</v>
      </c>
      <c r="AC47" s="15">
        <f>A1L241C20</f>
        <v>143058.33333333334</v>
      </c>
      <c r="AD47" s="16" t="s">
        <v>9727</v>
      </c>
      <c r="AE47" s="15">
        <f>A1L241C19</f>
        <v>156057.66666666666</v>
      </c>
      <c r="AF47" s="16" t="s">
        <v>9728</v>
      </c>
      <c r="AG47" s="21">
        <f>IF(OR(B3L840C13=0,B3L840C14=0),0,1+(B3L840C13/B3L840C14))</f>
        <v>1.9167017320520408</v>
      </c>
      <c r="AH47" s="16" t="s">
        <v>9729</v>
      </c>
      <c r="AI47" s="15">
        <f>A1L241C11</f>
        <v>171423</v>
      </c>
      <c r="AJ47" s="16" t="s">
        <v>9730</v>
      </c>
      <c r="AK47" s="15">
        <f>A1L241C10</f>
        <v>181953</v>
      </c>
      <c r="AL47" s="16" t="s">
        <v>9731</v>
      </c>
      <c r="AM47" s="21">
        <f>IF(OR(B3L840C16=0,B3L840C17=0),0,1+(B3L840C16/B3L840C17))</f>
        <v>1.9421279121531385</v>
      </c>
      <c r="AN47" s="16" t="s">
        <v>9732</v>
      </c>
      <c r="AO47" s="15">
        <f>A1L241C23</f>
        <v>150149.5</v>
      </c>
      <c r="AP47" s="16" t="s">
        <v>9733</v>
      </c>
      <c r="AQ47" s="15">
        <f>A1L241C22</f>
        <v>162531.5</v>
      </c>
      <c r="AR47" s="16" t="s">
        <v>9734</v>
      </c>
      <c r="AS47" s="21">
        <f>IF(OR(B3L840C19=0,B3L840C20=0),0,1+(B3L840C19/B3L840C20))</f>
        <v>1.9238178445409044</v>
      </c>
      <c r="AT47" s="16" t="s">
        <v>9735</v>
      </c>
      <c r="AU47" s="15">
        <f>A1L241C14</f>
        <v>190777</v>
      </c>
      <c r="AV47" s="16" t="s">
        <v>9736</v>
      </c>
      <c r="AW47" s="15">
        <f>A1L241C13</f>
        <v>181712</v>
      </c>
      <c r="AX47" s="16" t="s">
        <v>9737</v>
      </c>
      <c r="AY47" s="21">
        <f>IF(OR(B3L840C22=0,B3L840C23=0),0,1+(B3L840C22/B3L840C23))</f>
        <v>2.0498866337941357</v>
      </c>
      <c r="AZ47" s="16" t="s">
        <v>9738</v>
      </c>
      <c r="BA47" s="15">
        <f>A1L241C26</f>
        <v>158275</v>
      </c>
      <c r="BB47" s="16" t="s">
        <v>9739</v>
      </c>
      <c r="BC47" s="15">
        <f>A1L241C25</f>
        <v>166367.6</v>
      </c>
      <c r="BD47" s="16" t="s">
        <v>9740</v>
      </c>
      <c r="BE47" s="21">
        <f>IF(OR(B3L840C25=0,B3L840C26=0),0,1+(B3L840C25/B3L840C26))</f>
        <v>1.9513571152075282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1066</v>
      </c>
      <c r="F48" s="16" t="s">
        <v>9742</v>
      </c>
      <c r="G48" s="15">
        <f>A1L242C1</f>
        <v>1061</v>
      </c>
      <c r="H48" s="16" t="s">
        <v>9743</v>
      </c>
      <c r="I48" s="21">
        <f>IF(OR(B3L841C1=0,B3L841C2=0),0,1+(B3L841C1/B3L841C2))</f>
        <v>2.0047125353440149</v>
      </c>
      <c r="J48" s="16" t="s">
        <v>9744</v>
      </c>
      <c r="K48" s="15">
        <f>A1L242C5</f>
        <v>1084</v>
      </c>
      <c r="L48" s="16" t="s">
        <v>9745</v>
      </c>
      <c r="M48" s="15">
        <f>A1L242C4</f>
        <v>964</v>
      </c>
      <c r="N48" s="16" t="s">
        <v>9746</v>
      </c>
      <c r="O48" s="21">
        <f>IF(OR(B3L841C4=0,B3L841C5=0),0,1+(B3L841C4/B3L841C5))</f>
        <v>2.1244813278008299</v>
      </c>
      <c r="P48" s="16" t="s">
        <v>9747</v>
      </c>
      <c r="Q48" s="15">
        <f>A1L242C17</f>
        <v>1075</v>
      </c>
      <c r="R48" s="16" t="s">
        <v>9748</v>
      </c>
      <c r="S48" s="15">
        <f>A1L242C16</f>
        <v>1012.5</v>
      </c>
      <c r="T48" s="16" t="s">
        <v>9749</v>
      </c>
      <c r="U48" s="21">
        <f>IF(OR(B3L841C7=0,B3L841C8=0),0,1+(B3L841C7/B3L841C8))</f>
        <v>2.0617283950617287</v>
      </c>
      <c r="V48" s="16" t="s">
        <v>9750</v>
      </c>
      <c r="W48" s="15">
        <f>A1L242C8</f>
        <v>2098</v>
      </c>
      <c r="X48" s="16" t="s">
        <v>9751</v>
      </c>
      <c r="Y48" s="15">
        <f>A1L242C7</f>
        <v>1987</v>
      </c>
      <c r="Z48" s="16" t="s">
        <v>9752</v>
      </c>
      <c r="AA48" s="21">
        <f>IF(OR(B3L841C10=0,B3L841C11=0),0,1+(B3L841C10/B3L841C11))</f>
        <v>2.0558631102164067</v>
      </c>
      <c r="AB48" s="16" t="s">
        <v>9753</v>
      </c>
      <c r="AC48" s="15">
        <f>A1L242C20</f>
        <v>1416</v>
      </c>
      <c r="AD48" s="16" t="s">
        <v>9754</v>
      </c>
      <c r="AE48" s="15">
        <f>A1L242C19</f>
        <v>1337.3333333333333</v>
      </c>
      <c r="AF48" s="16" t="s">
        <v>9755</v>
      </c>
      <c r="AG48" s="21">
        <f>IF(OR(B3L841C13=0,B3L841C14=0),0,1+(B3L841C13/B3L841C14))</f>
        <v>2.0588235294117645</v>
      </c>
      <c r="AH48" s="16" t="s">
        <v>9756</v>
      </c>
      <c r="AI48" s="15">
        <f>A1L242C11</f>
        <v>2308</v>
      </c>
      <c r="AJ48" s="16" t="s">
        <v>9757</v>
      </c>
      <c r="AK48" s="15">
        <f>A1L242C10</f>
        <v>2123</v>
      </c>
      <c r="AL48" s="16" t="s">
        <v>9758</v>
      </c>
      <c r="AM48" s="21">
        <f>IF(OR(B3L841C16=0,B3L841C17=0),0,1+(B3L841C16/B3L841C17))</f>
        <v>2.0871408384361754</v>
      </c>
      <c r="AN48" s="16" t="s">
        <v>9759</v>
      </c>
      <c r="AO48" s="15">
        <f>A1L242C23</f>
        <v>1639</v>
      </c>
      <c r="AP48" s="16" t="s">
        <v>9760</v>
      </c>
      <c r="AQ48" s="15">
        <f>A1L242C22</f>
        <v>1533.75</v>
      </c>
      <c r="AR48" s="16" t="s">
        <v>9761</v>
      </c>
      <c r="AS48" s="21">
        <f>IF(OR(B3L841C19=0,B3L841C20=0),0,1+(B3L841C19/B3L841C20))</f>
        <v>2.0686226568867156</v>
      </c>
      <c r="AT48" s="16" t="s">
        <v>9762</v>
      </c>
      <c r="AU48" s="15">
        <f>A1L242C14</f>
        <v>3186</v>
      </c>
      <c r="AV48" s="16" t="s">
        <v>9763</v>
      </c>
      <c r="AW48" s="15">
        <f>A1L242C13</f>
        <v>2881</v>
      </c>
      <c r="AX48" s="16" t="s">
        <v>9764</v>
      </c>
      <c r="AY48" s="21">
        <f>IF(OR(B3L841C22=0,B3L841C23=0),0,1+(B3L841C22/B3L841C23))</f>
        <v>2.1058660187434919</v>
      </c>
      <c r="AZ48" s="16" t="s">
        <v>9765</v>
      </c>
      <c r="BA48" s="15">
        <f>A1L242C26</f>
        <v>1948.4</v>
      </c>
      <c r="BB48" s="16" t="s">
        <v>9766</v>
      </c>
      <c r="BC48" s="15">
        <f>A1L242C25</f>
        <v>1803.2</v>
      </c>
      <c r="BD48" s="16" t="s">
        <v>9767</v>
      </c>
      <c r="BE48" s="21">
        <f>IF(OR(B3L841C25=0,B3L841C26=0),0,1+(B3L841C25/B3L841C26))</f>
        <v>2.0805235137533273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863</v>
      </c>
      <c r="F49" s="16" t="s">
        <v>9769</v>
      </c>
      <c r="G49" s="15">
        <f>A1L243C1</f>
        <v>888</v>
      </c>
      <c r="H49" s="16" t="s">
        <v>9770</v>
      </c>
      <c r="I49" s="21">
        <f>IF(OR(B3L842C1=0,B3L842C2=0),0,1+(B3L842C1/B3L842C2))</f>
        <v>1.9718468468468469</v>
      </c>
      <c r="J49" s="16" t="s">
        <v>9771</v>
      </c>
      <c r="K49" s="15">
        <f>A1L243C5</f>
        <v>1093</v>
      </c>
      <c r="L49" s="16" t="s">
        <v>9772</v>
      </c>
      <c r="M49" s="15">
        <f>A1L243C4</f>
        <v>1031</v>
      </c>
      <c r="N49" s="16" t="s">
        <v>9773</v>
      </c>
      <c r="O49" s="21">
        <f>IF(OR(B3L842C4=0,B3L842C5=0),0,1+(B3L842C4/B3L842C5))</f>
        <v>2.0601357904946651</v>
      </c>
      <c r="P49" s="16" t="s">
        <v>9774</v>
      </c>
      <c r="Q49" s="15">
        <f>A1L243C17</f>
        <v>978</v>
      </c>
      <c r="R49" s="16" t="s">
        <v>9775</v>
      </c>
      <c r="S49" s="21">
        <f>A1L243C16</f>
        <v>959.5</v>
      </c>
      <c r="T49" s="16" t="s">
        <v>9776</v>
      </c>
      <c r="U49" s="21">
        <f>IF(OR(B3L842C7=0,B3L842C8=0),0,1+(B3L842C7/B3L842C8))</f>
        <v>2.0192808754559666</v>
      </c>
      <c r="V49" s="16" t="s">
        <v>9777</v>
      </c>
      <c r="W49" s="15">
        <f>A1L243C8</f>
        <v>4823</v>
      </c>
      <c r="X49" s="16" t="s">
        <v>9778</v>
      </c>
      <c r="Y49" s="15">
        <f>A1L243C7</f>
        <v>2608</v>
      </c>
      <c r="Z49" s="16" t="s">
        <v>9779</v>
      </c>
      <c r="AA49" s="21">
        <f>IF(OR(B3L842C10=0,B3L842C11=0),0,1+(B3L842C10/B3L842C11))</f>
        <v>2.84930981595092</v>
      </c>
      <c r="AB49" s="16" t="s">
        <v>9780</v>
      </c>
      <c r="AC49" s="15">
        <f>A1L243C20</f>
        <v>2259.6666666666665</v>
      </c>
      <c r="AD49" s="16" t="s">
        <v>9781</v>
      </c>
      <c r="AE49" s="15">
        <f>A1L243C19</f>
        <v>1509</v>
      </c>
      <c r="AF49" s="16" t="s">
        <v>9782</v>
      </c>
      <c r="AG49" s="21">
        <f>IF(OR(B3L842C13=0,B3L842C14=0),0,1+(B3L842C13/B3L842C14))</f>
        <v>2.4974596863264855</v>
      </c>
      <c r="AH49" s="16" t="s">
        <v>9783</v>
      </c>
      <c r="AI49" s="15">
        <f>A1L243C11</f>
        <v>3255</v>
      </c>
      <c r="AJ49" s="16" t="s">
        <v>9784</v>
      </c>
      <c r="AK49" s="15">
        <f>A1L243C10</f>
        <v>3220</v>
      </c>
      <c r="AL49" s="16" t="s">
        <v>9785</v>
      </c>
      <c r="AM49" s="21">
        <f>IF(OR(B3L842C16=0,B3L842C17=0),0,1+(B3L842C16/B3L842C17))</f>
        <v>2.0108695652173916</v>
      </c>
      <c r="AN49" s="16" t="s">
        <v>9786</v>
      </c>
      <c r="AO49" s="15">
        <f>A1L243C23</f>
        <v>2508.5</v>
      </c>
      <c r="AP49" s="16" t="s">
        <v>9787</v>
      </c>
      <c r="AQ49" s="15">
        <f>A1L243C22</f>
        <v>1936.75</v>
      </c>
      <c r="AR49" s="16" t="s">
        <v>9788</v>
      </c>
      <c r="AS49" s="21">
        <f>IF(OR(B3L842C19=0,B3L842C20=0),0,1+(B3L842C19/B3L842C20))</f>
        <v>2.2952110494384925</v>
      </c>
      <c r="AT49" s="16" t="s">
        <v>9789</v>
      </c>
      <c r="AU49" s="15">
        <f>A1L243C14</f>
        <v>4032</v>
      </c>
      <c r="AV49" s="16" t="s">
        <v>9790</v>
      </c>
      <c r="AW49" s="15">
        <f>A1L243C13</f>
        <v>3856</v>
      </c>
      <c r="AX49" s="16" t="s">
        <v>9791</v>
      </c>
      <c r="AY49" s="21">
        <f>IF(OR(B3L842C22=0,B3L842C23=0),0,1+(B3L842C22/B3L842C23))</f>
        <v>2.0456431535269708</v>
      </c>
      <c r="AZ49" s="16" t="s">
        <v>9792</v>
      </c>
      <c r="BA49" s="15">
        <f>A1L243C26</f>
        <v>2813.2</v>
      </c>
      <c r="BB49" s="16" t="s">
        <v>9793</v>
      </c>
      <c r="BC49" s="15">
        <f>A1L243C25</f>
        <v>2320.6</v>
      </c>
      <c r="BD49" s="16" t="s">
        <v>9794</v>
      </c>
      <c r="BE49" s="21">
        <f>IF(OR(B3L842C25=0,B3L842C26=0),0,1+(B3L842C25/B3L842C26))</f>
        <v>2.2122726880979058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2355</v>
      </c>
      <c r="F50" s="16" t="s">
        <v>9796</v>
      </c>
      <c r="G50" s="15">
        <f>A1L244C1</f>
        <v>2385</v>
      </c>
      <c r="H50" s="16" t="s">
        <v>9797</v>
      </c>
      <c r="I50" s="21">
        <f>IF(OR(B3L843C1=0,B3L843C2=0),0,1+(B3L843C1/B3L843C2))</f>
        <v>1.9874213836477987</v>
      </c>
      <c r="J50" s="16" t="s">
        <v>9798</v>
      </c>
      <c r="K50" s="15">
        <f>A1L244C5</f>
        <v>2027</v>
      </c>
      <c r="L50" s="16" t="s">
        <v>9799</v>
      </c>
      <c r="M50" s="15">
        <f>A1L244C4</f>
        <v>2070</v>
      </c>
      <c r="N50" s="16" t="s">
        <v>9800</v>
      </c>
      <c r="O50" s="21">
        <f>IF(OR(B3L843C4=0,B3L843C5=0),0,1+(B3L843C4/B3L843C5))</f>
        <v>1.9792270531400966</v>
      </c>
      <c r="P50" s="16" t="s">
        <v>9801</v>
      </c>
      <c r="Q50" s="15">
        <f>A1L244C17</f>
        <v>2191</v>
      </c>
      <c r="R50" s="16" t="s">
        <v>9802</v>
      </c>
      <c r="S50" s="15">
        <f>A1L244C16</f>
        <v>2227.5</v>
      </c>
      <c r="T50" s="16" t="s">
        <v>9803</v>
      </c>
      <c r="U50" s="21">
        <f>IF(OR(B3L843C7=0,B3L843C8=0),0,1+(B3L843C7/B3L843C8))</f>
        <v>1.9836139169472502</v>
      </c>
      <c r="V50" s="16" t="s">
        <v>9804</v>
      </c>
      <c r="W50" s="15">
        <f>A1L244C8</f>
        <v>2035</v>
      </c>
      <c r="X50" s="16" t="s">
        <v>9805</v>
      </c>
      <c r="Y50" s="15">
        <f>A1L244C7</f>
        <v>2072</v>
      </c>
      <c r="Z50" s="16" t="s">
        <v>9806</v>
      </c>
      <c r="AA50" s="21">
        <f>IF(OR(B3L843C10=0,B3L843C11=0),0,1+(B3L843C10/B3L843C11))</f>
        <v>1.9821428571428572</v>
      </c>
      <c r="AB50" s="16" t="s">
        <v>9807</v>
      </c>
      <c r="AC50" s="15">
        <f>A1L244C20</f>
        <v>2139</v>
      </c>
      <c r="AD50" s="16" t="s">
        <v>9808</v>
      </c>
      <c r="AE50" s="15">
        <f>A1L244C19</f>
        <v>2175.6666666666665</v>
      </c>
      <c r="AF50" s="16" t="s">
        <v>9809</v>
      </c>
      <c r="AG50" s="21">
        <f>IF(OR(B3L843C13=0,B3L843C14=0),0,1+(B3L843C13/B3L843C14))</f>
        <v>1.9831469281446301</v>
      </c>
      <c r="AH50" s="16" t="s">
        <v>9810</v>
      </c>
      <c r="AI50" s="15">
        <f>A1L244C11</f>
        <v>2266</v>
      </c>
      <c r="AJ50" s="16" t="s">
        <v>9811</v>
      </c>
      <c r="AK50" s="15">
        <f>A1L244C10</f>
        <v>1965</v>
      </c>
      <c r="AL50" s="16" t="s">
        <v>9812</v>
      </c>
      <c r="AM50" s="21">
        <f>IF(OR(B3L843C16=0,B3L843C17=0),0,1+(B3L843C16/B3L843C17))</f>
        <v>2.1531806615776081</v>
      </c>
      <c r="AN50" s="16" t="s">
        <v>9813</v>
      </c>
      <c r="AO50" s="15">
        <f>A1L244C23</f>
        <v>2170.75</v>
      </c>
      <c r="AP50" s="16" t="s">
        <v>9814</v>
      </c>
      <c r="AQ50" s="15">
        <f>A1L244C22</f>
        <v>2123</v>
      </c>
      <c r="AR50" s="16" t="s">
        <v>9815</v>
      </c>
      <c r="AS50" s="21">
        <f>IF(OR(B3L843C19=0,B3L843C20=0),0,1+(B3L843C19/B3L843C20))</f>
        <v>2.0224917569477157</v>
      </c>
      <c r="AT50" s="16" t="s">
        <v>9816</v>
      </c>
      <c r="AU50" s="15">
        <f>A1L244C14</f>
        <v>2677</v>
      </c>
      <c r="AV50" s="16" t="s">
        <v>9817</v>
      </c>
      <c r="AW50" s="15">
        <f>A1L244C13</f>
        <v>2146</v>
      </c>
      <c r="AX50" s="16" t="s">
        <v>9818</v>
      </c>
      <c r="AY50" s="21">
        <f>IF(OR(B3L843C22=0,B3L843C23=0),0,1+(B3L843C22/B3L843C23))</f>
        <v>2.2474370922646782</v>
      </c>
      <c r="AZ50" s="16" t="s">
        <v>9819</v>
      </c>
      <c r="BA50" s="15">
        <f>A1L244C26</f>
        <v>2272</v>
      </c>
      <c r="BB50" s="16" t="s">
        <v>9820</v>
      </c>
      <c r="BC50" s="15">
        <f>A1L244C25</f>
        <v>2127.6</v>
      </c>
      <c r="BD50" s="16" t="s">
        <v>9821</v>
      </c>
      <c r="BE50" s="21">
        <f>IF(OR(B3L843C25=0,B3L843C26=0),0,1+(B3L843C25/B3L843C26))</f>
        <v>2.0678699003572101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87</v>
      </c>
      <c r="F51" s="16" t="s">
        <v>9823</v>
      </c>
      <c r="G51" s="15">
        <f>A1L245C1</f>
        <v>77</v>
      </c>
      <c r="H51" s="16" t="s">
        <v>9824</v>
      </c>
      <c r="I51" s="21">
        <f>IF(OR(B3L844C1=0,B3L844C2=0),0,1+(B3L844C1/B3L844C2))</f>
        <v>2.1298701298701301</v>
      </c>
      <c r="J51" s="16" t="s">
        <v>9825</v>
      </c>
      <c r="K51" s="15">
        <f>A1L245C5</f>
        <v>120</v>
      </c>
      <c r="L51" s="16" t="s">
        <v>9826</v>
      </c>
      <c r="M51" s="15">
        <f>A1L245C4</f>
        <v>113</v>
      </c>
      <c r="N51" s="16" t="s">
        <v>9827</v>
      </c>
      <c r="O51" s="21">
        <f>IF(OR(B3L844C4=0,B3L844C5=0),0,1+(B3L844C4/B3L844C5))</f>
        <v>2.0619469026548671</v>
      </c>
      <c r="P51" s="16" t="s">
        <v>9828</v>
      </c>
      <c r="Q51" s="21">
        <f>A1L245C17</f>
        <v>103.5</v>
      </c>
      <c r="R51" s="16" t="s">
        <v>9829</v>
      </c>
      <c r="S51" s="15">
        <f>A1L245C16</f>
        <v>95</v>
      </c>
      <c r="T51" s="16" t="s">
        <v>9830</v>
      </c>
      <c r="U51" s="21">
        <f>IF(OR(B3L844C7=0,B3L844C8=0),0,1+(B3L844C7/B3L844C8))</f>
        <v>2.0894736842105264</v>
      </c>
      <c r="V51" s="16" t="s">
        <v>9831</v>
      </c>
      <c r="W51" s="15">
        <f>A1L245C8</f>
        <v>222</v>
      </c>
      <c r="X51" s="16" t="s">
        <v>9832</v>
      </c>
      <c r="Y51" s="15">
        <f>A1L245C7</f>
        <v>165</v>
      </c>
      <c r="Z51" s="16" t="s">
        <v>9833</v>
      </c>
      <c r="AA51" s="21">
        <f>IF(OR(B3L844C10=0,B3L844C11=0),0,1+(B3L844C10/B3L844C11))</f>
        <v>2.3454545454545457</v>
      </c>
      <c r="AB51" s="16" t="s">
        <v>9834</v>
      </c>
      <c r="AC51" s="15">
        <f>A1L245C20</f>
        <v>143</v>
      </c>
      <c r="AD51" s="16" t="s">
        <v>9835</v>
      </c>
      <c r="AE51" s="21">
        <f>A1L245C19</f>
        <v>118.33333333333333</v>
      </c>
      <c r="AF51" s="16" t="s">
        <v>9836</v>
      </c>
      <c r="AG51" s="21">
        <f>IF(OR(B3L844C13=0,B3L844C14=0),0,1+(B3L844C13/B3L844C14))</f>
        <v>2.2084507042253518</v>
      </c>
      <c r="AH51" s="16" t="s">
        <v>9837</v>
      </c>
      <c r="AI51" s="15">
        <f>A1L245C11</f>
        <v>375</v>
      </c>
      <c r="AJ51" s="16" t="s">
        <v>9838</v>
      </c>
      <c r="AK51" s="15">
        <f>A1L245C10</f>
        <v>383</v>
      </c>
      <c r="AL51" s="16" t="s">
        <v>9839</v>
      </c>
      <c r="AM51" s="21">
        <f>IF(OR(B3L844C16=0,B3L844C17=0),0,1+(B3L844C16/B3L844C17))</f>
        <v>1.9791122715404699</v>
      </c>
      <c r="AN51" s="16" t="s">
        <v>9840</v>
      </c>
      <c r="AO51" s="15">
        <f>A1L245C23</f>
        <v>201</v>
      </c>
      <c r="AP51" s="16" t="s">
        <v>9841</v>
      </c>
      <c r="AQ51" s="21">
        <f>A1L245C22</f>
        <v>184.5</v>
      </c>
      <c r="AR51" s="16" t="s">
        <v>9842</v>
      </c>
      <c r="AS51" s="21">
        <f>IF(OR(B3L844C19=0,B3L844C20=0),0,1+(B3L844C19/B3L844C20))</f>
        <v>2.089430894308943</v>
      </c>
      <c r="AT51" s="16" t="s">
        <v>9843</v>
      </c>
      <c r="AU51" s="15">
        <f>A1L245C14</f>
        <v>548</v>
      </c>
      <c r="AV51" s="16" t="s">
        <v>9844</v>
      </c>
      <c r="AW51" s="15">
        <f>A1L245C13</f>
        <v>554</v>
      </c>
      <c r="AX51" s="16" t="s">
        <v>9845</v>
      </c>
      <c r="AY51" s="21">
        <f>IF(OR(B3L844C22=0,B3L844C23=0),0,1+(B3L844C22/B3L844C23))</f>
        <v>1.9891696750902526</v>
      </c>
      <c r="AZ51" s="16" t="s">
        <v>9846</v>
      </c>
      <c r="BA51" s="21">
        <f>A1L245C26</f>
        <v>270.39999999999998</v>
      </c>
      <c r="BB51" s="16" t="s">
        <v>9847</v>
      </c>
      <c r="BC51" s="21">
        <f>A1L245C25</f>
        <v>258.39999999999998</v>
      </c>
      <c r="BD51" s="16" t="s">
        <v>9848</v>
      </c>
      <c r="BE51" s="21">
        <f>IF(OR(B3L844C25=0,B3L844C26=0),0,1+(B3L844C25/B3L844C26))</f>
        <v>2.0464396284829722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1430</v>
      </c>
      <c r="F52" s="16" t="s">
        <v>9850</v>
      </c>
      <c r="G52" s="15">
        <f>A1L246C1</f>
        <v>48609</v>
      </c>
      <c r="H52" s="16" t="s">
        <v>9851</v>
      </c>
      <c r="I52" s="21">
        <f>IF(OR(B3L845C1=0,B3L845C2=0),0,1+(B3L845C1/B3L845C2))</f>
        <v>1.0294184204571171</v>
      </c>
      <c r="J52" s="16" t="s">
        <v>9852</v>
      </c>
      <c r="K52" s="15">
        <f>A1L246C5</f>
        <v>2088</v>
      </c>
      <c r="L52" s="16" t="s">
        <v>9853</v>
      </c>
      <c r="M52" s="15">
        <f>A1L246C4</f>
        <v>43834</v>
      </c>
      <c r="N52" s="16" t="s">
        <v>9854</v>
      </c>
      <c r="O52" s="21">
        <f>IF(OR(B3L845C4=0,B3L845C5=0),0,1+(B3L845C4/B3L845C5))</f>
        <v>1.0476342565132089</v>
      </c>
      <c r="P52" s="16" t="s">
        <v>9855</v>
      </c>
      <c r="Q52" s="15">
        <f>A1L246C17</f>
        <v>1759</v>
      </c>
      <c r="R52" s="16" t="s">
        <v>9856</v>
      </c>
      <c r="S52" s="15">
        <f>A1L246C16</f>
        <v>46221.5</v>
      </c>
      <c r="T52" s="16" t="s">
        <v>9857</v>
      </c>
      <c r="U52" s="21">
        <f>IF(OR(B3L845C7=0,B3L845C8=0),0,1+(B3L845C7/B3L845C8))</f>
        <v>1.0380558830847118</v>
      </c>
      <c r="V52" s="16" t="s">
        <v>9858</v>
      </c>
      <c r="W52" s="15">
        <f>A1L246C8</f>
        <v>3253</v>
      </c>
      <c r="X52" s="16" t="s">
        <v>9859</v>
      </c>
      <c r="Y52" s="15">
        <f>A1L246C7</f>
        <v>49012</v>
      </c>
      <c r="Z52" s="16" t="s">
        <v>9860</v>
      </c>
      <c r="AA52" s="21">
        <f>IF(OR(B3L845C10=0,B3L845C11=0),0,1+(B3L845C10/B3L845C11))</f>
        <v>1.066371500856933</v>
      </c>
      <c r="AB52" s="16" t="s">
        <v>9861</v>
      </c>
      <c r="AC52" s="15">
        <f>A1L246C20</f>
        <v>2257</v>
      </c>
      <c r="AD52" s="16" t="s">
        <v>9862</v>
      </c>
      <c r="AE52" s="15">
        <f>A1L246C19</f>
        <v>47151.666666666664</v>
      </c>
      <c r="AF52" s="16" t="s">
        <v>9863</v>
      </c>
      <c r="AG52" s="21">
        <f>IF(OR(B3L845C13=0,B3L845C14=0),0,1+(B3L845C13/B3L845C14))</f>
        <v>1.0478668127673112</v>
      </c>
      <c r="AH52" s="16" t="s">
        <v>9864</v>
      </c>
      <c r="AI52" s="15">
        <f>A1L246C11</f>
        <v>2703</v>
      </c>
      <c r="AJ52" s="16" t="s">
        <v>9865</v>
      </c>
      <c r="AK52" s="15">
        <f>A1L246C10</f>
        <v>53062</v>
      </c>
      <c r="AL52" s="16" t="s">
        <v>9866</v>
      </c>
      <c r="AM52" s="21">
        <f>IF(OR(B3L845C16=0,B3L845C17=0),0,1+(B3L845C16/B3L845C17))</f>
        <v>1.050940409332479</v>
      </c>
      <c r="AN52" s="16" t="s">
        <v>9867</v>
      </c>
      <c r="AO52" s="15">
        <f>A1L246C23</f>
        <v>2368.5</v>
      </c>
      <c r="AP52" s="16" t="s">
        <v>9868</v>
      </c>
      <c r="AQ52" s="15">
        <f>A1L246C22</f>
        <v>48629.25</v>
      </c>
      <c r="AR52" s="16" t="s">
        <v>9869</v>
      </c>
      <c r="AS52" s="21">
        <f>IF(OR(B3L845C19=0,B3L845C20=0),0,1+(B3L845C19/B3L845C20))</f>
        <v>1.0487052545535867</v>
      </c>
      <c r="AT52" s="16" t="s">
        <v>9870</v>
      </c>
      <c r="AU52" s="15">
        <f>A1L246C14</f>
        <v>3406</v>
      </c>
      <c r="AV52" s="16" t="s">
        <v>9871</v>
      </c>
      <c r="AW52" s="15">
        <f>A1L246C13</f>
        <v>63959</v>
      </c>
      <c r="AX52" s="16" t="s">
        <v>9872</v>
      </c>
      <c r="AY52" s="21">
        <f>IF(OR(B3L845C22=0,B3L845C23=0),0,1+(B3L845C22/B3L845C23))</f>
        <v>1.0532528651167155</v>
      </c>
      <c r="AZ52" s="16" t="s">
        <v>9873</v>
      </c>
      <c r="BA52" s="15">
        <f>A1L246C26</f>
        <v>2576</v>
      </c>
      <c r="BB52" s="16" t="s">
        <v>9874</v>
      </c>
      <c r="BC52" s="15">
        <f>A1L246C25</f>
        <v>51695.199999999997</v>
      </c>
      <c r="BD52" s="16" t="s">
        <v>9875</v>
      </c>
      <c r="BE52" s="21">
        <f>IF(OR(B3L845C25=0,B3L845C26=0),0,1+(B3L845C25/B3L845C26))</f>
        <v>1.0498305451956855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17845</v>
      </c>
      <c r="F53" s="16" t="s">
        <v>9877</v>
      </c>
      <c r="G53" s="15">
        <f>A1L247C1</f>
        <v>24416</v>
      </c>
      <c r="H53" s="16" t="s">
        <v>9878</v>
      </c>
      <c r="I53" s="21">
        <f>IF(OR(B3L846C1=0,B3L846C2=0),0,1+(B3L846C1/B3L846C2))</f>
        <v>1.7308731979030143</v>
      </c>
      <c r="J53" s="16" t="s">
        <v>9879</v>
      </c>
      <c r="K53" s="15">
        <f>A1L247C5</f>
        <v>16359</v>
      </c>
      <c r="L53" s="16" t="s">
        <v>9880</v>
      </c>
      <c r="M53" s="15">
        <f>A1L247C4</f>
        <v>27821</v>
      </c>
      <c r="N53" s="16" t="s">
        <v>9881</v>
      </c>
      <c r="O53" s="21">
        <f>IF(OR(B3L846C4=0,B3L846C5=0),0,1+(B3L846C4/B3L846C5))</f>
        <v>1.5880090579058983</v>
      </c>
      <c r="P53" s="16" t="s">
        <v>9882</v>
      </c>
      <c r="Q53" s="15">
        <f>A1L247C17</f>
        <v>17102</v>
      </c>
      <c r="R53" s="16" t="s">
        <v>9883</v>
      </c>
      <c r="S53" s="15">
        <f>A1L247C16</f>
        <v>26118.5</v>
      </c>
      <c r="T53" s="16" t="s">
        <v>9884</v>
      </c>
      <c r="U53" s="21">
        <f>IF(OR(B3L846C7=0,B3L846C8=0),0,1+(B3L846C7/B3L846C8))</f>
        <v>1.654784922564466</v>
      </c>
      <c r="V53" s="16" t="s">
        <v>9885</v>
      </c>
      <c r="W53" s="15">
        <f>A1L247C8</f>
        <v>18181</v>
      </c>
      <c r="X53" s="16" t="s">
        <v>9886</v>
      </c>
      <c r="Y53" s="15">
        <f>A1L247C7</f>
        <v>28208</v>
      </c>
      <c r="Z53" s="16" t="s">
        <v>9887</v>
      </c>
      <c r="AA53" s="21">
        <f>IF(OR(B3L846C10=0,B3L846C11=0),0,1+(B3L846C10/B3L846C11))</f>
        <v>1.644533465683494</v>
      </c>
      <c r="AB53" s="16" t="s">
        <v>9888</v>
      </c>
      <c r="AC53" s="15">
        <f>A1L247C20</f>
        <v>17461.666666666668</v>
      </c>
      <c r="AD53" s="16" t="s">
        <v>9889</v>
      </c>
      <c r="AE53" s="15">
        <f>A1L247C19</f>
        <v>26815</v>
      </c>
      <c r="AF53" s="16" t="s">
        <v>9890</v>
      </c>
      <c r="AG53" s="21">
        <f>IF(OR(B3L846C13=0,B3L846C14=0),0,1+(B3L846C13/B3L846C14))</f>
        <v>1.6511902542109516</v>
      </c>
      <c r="AH53" s="16" t="s">
        <v>9891</v>
      </c>
      <c r="AI53" s="15">
        <f>A1L247C11</f>
        <v>13723</v>
      </c>
      <c r="AJ53" s="16" t="s">
        <v>9892</v>
      </c>
      <c r="AK53" s="15">
        <f>A1L247C10</f>
        <v>29422</v>
      </c>
      <c r="AL53" s="16" t="s">
        <v>9893</v>
      </c>
      <c r="AM53" s="21">
        <f>IF(OR(B3L846C16=0,B3L846C17=0),0,1+(B3L846C16/B3L846C17))</f>
        <v>1.4664196859492895</v>
      </c>
      <c r="AN53" s="16" t="s">
        <v>9894</v>
      </c>
      <c r="AO53" s="15">
        <f>A1L247C23</f>
        <v>16527</v>
      </c>
      <c r="AP53" s="16" t="s">
        <v>9895</v>
      </c>
      <c r="AQ53" s="15">
        <f>A1L247C22</f>
        <v>27466.75</v>
      </c>
      <c r="AR53" s="16" t="s">
        <v>9896</v>
      </c>
      <c r="AS53" s="21">
        <f>IF(OR(B3L846C19=0,B3L846C20=0),0,1+(B3L846C19/B3L846C20))</f>
        <v>1.6017093394740916</v>
      </c>
      <c r="AT53" s="16" t="s">
        <v>9897</v>
      </c>
      <c r="AU53" s="15">
        <f>A1L247C14</f>
        <v>13815</v>
      </c>
      <c r="AV53" s="16" t="s">
        <v>9898</v>
      </c>
      <c r="AW53" s="15">
        <f>A1L247C13</f>
        <v>34762</v>
      </c>
      <c r="AX53" s="16" t="s">
        <v>9899</v>
      </c>
      <c r="AY53" s="21">
        <f>IF(OR(B3L846C22=0,B3L846C23=0),0,1+(B3L846C22/B3L846C23))</f>
        <v>1.3974167194062481</v>
      </c>
      <c r="AZ53" s="16" t="s">
        <v>9900</v>
      </c>
      <c r="BA53" s="15">
        <f>A1L247C26</f>
        <v>15984.6</v>
      </c>
      <c r="BB53" s="16" t="s">
        <v>9901</v>
      </c>
      <c r="BC53" s="15">
        <f>A1L247C25</f>
        <v>28925.8</v>
      </c>
      <c r="BD53" s="16" t="s">
        <v>9902</v>
      </c>
      <c r="BE53" s="21">
        <f>IF(OR(B3L846C25=0,B3L846C26=0),0,1+(B3L846C25/B3L846C26))</f>
        <v>1.5526070151905911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155</v>
      </c>
      <c r="F54" s="16" t="s">
        <v>9904</v>
      </c>
      <c r="G54" s="15">
        <f>A1L248C1</f>
        <v>71</v>
      </c>
      <c r="H54" s="16" t="s">
        <v>9905</v>
      </c>
      <c r="I54" s="21">
        <f>IF(OR(B3L847C1=0,B3L847C2=0),0,1+(B3L847C1/B3L847C2))</f>
        <v>3.183098591549296</v>
      </c>
      <c r="J54" s="16" t="s">
        <v>9906</v>
      </c>
      <c r="K54" s="15">
        <f>A1L248C5</f>
        <v>162</v>
      </c>
      <c r="L54" s="16" t="s">
        <v>9907</v>
      </c>
      <c r="M54" s="15">
        <f>A1L248C4</f>
        <v>107</v>
      </c>
      <c r="N54" s="16" t="s">
        <v>9908</v>
      </c>
      <c r="O54" s="21">
        <f>IF(OR(B3L847C4=0,B3L847C5=0),0,1+(B3L847C4/B3L847C5))</f>
        <v>2.514018691588785</v>
      </c>
      <c r="P54" s="16" t="s">
        <v>9909</v>
      </c>
      <c r="Q54" s="21">
        <f>A1L248C17</f>
        <v>158.5</v>
      </c>
      <c r="R54" s="16" t="s">
        <v>9910</v>
      </c>
      <c r="S54" s="15">
        <f>A1L248C16</f>
        <v>89</v>
      </c>
      <c r="T54" s="16" t="s">
        <v>9911</v>
      </c>
      <c r="U54" s="21">
        <f>IF(OR(B3L847C7=0,B3L847C8=0),0,1+(B3L847C7/B3L847C8))</f>
        <v>2.7808988764044944</v>
      </c>
      <c r="V54" s="16" t="s">
        <v>9912</v>
      </c>
      <c r="W54" s="15">
        <f>A1L248C8</f>
        <v>159</v>
      </c>
      <c r="X54" s="16" t="s">
        <v>9913</v>
      </c>
      <c r="Y54" s="15">
        <f>A1L248C7</f>
        <v>109</v>
      </c>
      <c r="Z54" s="16" t="s">
        <v>9914</v>
      </c>
      <c r="AA54" s="21">
        <f>IF(OR(B3L847C10=0,B3L847C11=0),0,1+(B3L847C10/B3L847C11))</f>
        <v>2.4587155963302751</v>
      </c>
      <c r="AB54" s="16" t="s">
        <v>9915</v>
      </c>
      <c r="AC54" s="21">
        <f>A1L248C20</f>
        <v>158.66666666666666</v>
      </c>
      <c r="AD54" s="16" t="s">
        <v>9916</v>
      </c>
      <c r="AE54" s="21">
        <f>A1L248C19</f>
        <v>95.666666666666671</v>
      </c>
      <c r="AF54" s="16" t="s">
        <v>9917</v>
      </c>
      <c r="AG54" s="21">
        <f>IF(OR(B3L847C13=0,B3L847C14=0),0,1+(B3L847C13/B3L847C14))</f>
        <v>2.6585365853658534</v>
      </c>
      <c r="AH54" s="16" t="s">
        <v>9918</v>
      </c>
      <c r="AI54" s="15">
        <f>A1L248C11</f>
        <v>183</v>
      </c>
      <c r="AJ54" s="16" t="s">
        <v>9919</v>
      </c>
      <c r="AK54" s="15">
        <f>A1L248C10</f>
        <v>115</v>
      </c>
      <c r="AL54" s="16" t="s">
        <v>9920</v>
      </c>
      <c r="AM54" s="21">
        <f>IF(OR(B3L847C16=0,B3L847C17=0),0,1+(B3L847C16/B3L847C17))</f>
        <v>2.5913043478260871</v>
      </c>
      <c r="AN54" s="16" t="s">
        <v>9921</v>
      </c>
      <c r="AO54" s="21">
        <f>A1L248C23</f>
        <v>164.75</v>
      </c>
      <c r="AP54" s="16" t="s">
        <v>9922</v>
      </c>
      <c r="AQ54" s="21">
        <f>A1L248C22</f>
        <v>100.5</v>
      </c>
      <c r="AR54" s="16" t="s">
        <v>9923</v>
      </c>
      <c r="AS54" s="21">
        <f>IF(OR(B3L847C19=0,B3L847C20=0),0,1+(B3L847C19/B3L847C20))</f>
        <v>2.6393034825870645</v>
      </c>
      <c r="AT54" s="16" t="s">
        <v>9924</v>
      </c>
      <c r="AU54" s="15">
        <f>A1L248C14</f>
        <v>78</v>
      </c>
      <c r="AV54" s="16" t="s">
        <v>9925</v>
      </c>
      <c r="AW54" s="15">
        <f>A1L248C13</f>
        <v>34</v>
      </c>
      <c r="AX54" s="16" t="s">
        <v>9926</v>
      </c>
      <c r="AY54" s="21">
        <f>IF(OR(B3L847C22=0,B3L847C23=0),0,1+(B3L847C22/B3L847C23))</f>
        <v>3.2941176470588234</v>
      </c>
      <c r="AZ54" s="16" t="s">
        <v>9927</v>
      </c>
      <c r="BA54" s="21">
        <f>A1L248C26</f>
        <v>147.4</v>
      </c>
      <c r="BB54" s="16" t="s">
        <v>9928</v>
      </c>
      <c r="BC54" s="21">
        <f>A1L248C25</f>
        <v>87.2</v>
      </c>
      <c r="BD54" s="16" t="s">
        <v>9929</v>
      </c>
      <c r="BE54" s="21">
        <f>IF(OR(B3L847C25=0,B3L847C26=0),0,1+(B3L847C25/B3L847C26))</f>
        <v>2.6903669724770642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13505</v>
      </c>
      <c r="F55" s="16" t="s">
        <v>9931</v>
      </c>
      <c r="G55" s="15">
        <f>A1L249C1</f>
        <v>13811</v>
      </c>
      <c r="H55" s="16" t="s">
        <v>9932</v>
      </c>
      <c r="I55" s="21">
        <f>IF(OR(B3L848C1=0,B3L848C2=0),0,1+(B3L848C1/B3L848C2))</f>
        <v>1.9778437477373108</v>
      </c>
      <c r="J55" s="16" t="s">
        <v>9933</v>
      </c>
      <c r="K55" s="15">
        <f>A1L249C5</f>
        <v>14003</v>
      </c>
      <c r="L55" s="16" t="s">
        <v>9934</v>
      </c>
      <c r="M55" s="15">
        <f>A1L249C4</f>
        <v>14844</v>
      </c>
      <c r="N55" s="16" t="s">
        <v>9935</v>
      </c>
      <c r="O55" s="21">
        <f>IF(OR(B3L848C4=0,B3L848C5=0),0,1+(B3L848C4/B3L848C5))</f>
        <v>1.9433441120991648</v>
      </c>
      <c r="P55" s="16" t="s">
        <v>9936</v>
      </c>
      <c r="Q55" s="15">
        <f>A1L249C17</f>
        <v>13754</v>
      </c>
      <c r="R55" s="16" t="s">
        <v>9937</v>
      </c>
      <c r="S55" s="15">
        <f>A1L249C16</f>
        <v>14327.5</v>
      </c>
      <c r="T55" s="16" t="s">
        <v>9938</v>
      </c>
      <c r="U55" s="21">
        <f>IF(OR(B3L848C7=0,B3L848C8=0),0,1+(B3L848C7/B3L848C8))</f>
        <v>1.959972081661141</v>
      </c>
      <c r="V55" s="16" t="s">
        <v>9939</v>
      </c>
      <c r="W55" s="15">
        <f>A1L249C8</f>
        <v>13779</v>
      </c>
      <c r="X55" s="16" t="s">
        <v>9940</v>
      </c>
      <c r="Y55" s="15">
        <f>A1L249C7</f>
        <v>14118</v>
      </c>
      <c r="Z55" s="16" t="s">
        <v>9941</v>
      </c>
      <c r="AA55" s="21">
        <f>IF(OR(B3L848C10=0,B3L848C11=0),0,1+(B3L848C10/B3L848C11))</f>
        <v>1.9759881002974926</v>
      </c>
      <c r="AB55" s="16" t="s">
        <v>9942</v>
      </c>
      <c r="AC55" s="15">
        <f>A1L249C20</f>
        <v>13762.333333333334</v>
      </c>
      <c r="AD55" s="16" t="s">
        <v>9943</v>
      </c>
      <c r="AE55" s="15">
        <f>A1L249C19</f>
        <v>14257.666666666666</v>
      </c>
      <c r="AF55" s="16" t="s">
        <v>9944</v>
      </c>
      <c r="AG55" s="21">
        <f>IF(OR(B3L848C13=0,B3L848C14=0),0,1+(B3L848C13/B3L848C14))</f>
        <v>1.9652584574381036</v>
      </c>
      <c r="AH55" s="16" t="s">
        <v>9945</v>
      </c>
      <c r="AI55" s="15">
        <f>A1L249C11</f>
        <v>15210</v>
      </c>
      <c r="AJ55" s="16" t="s">
        <v>9946</v>
      </c>
      <c r="AK55" s="15">
        <f>A1L249C10</f>
        <v>15622</v>
      </c>
      <c r="AL55" s="16" t="s">
        <v>9947</v>
      </c>
      <c r="AM55" s="21">
        <f>IF(OR(B3L848C16=0,B3L848C17=0),0,1+(B3L848C16/B3L848C17))</f>
        <v>1.9736269363717835</v>
      </c>
      <c r="AN55" s="16" t="s">
        <v>9948</v>
      </c>
      <c r="AO55" s="15">
        <f>A1L249C23</f>
        <v>14124.25</v>
      </c>
      <c r="AP55" s="16" t="s">
        <v>9949</v>
      </c>
      <c r="AQ55" s="15">
        <f>A1L249C22</f>
        <v>14598.75</v>
      </c>
      <c r="AR55" s="16" t="s">
        <v>9950</v>
      </c>
      <c r="AS55" s="21">
        <f>IF(OR(B3L848C19=0,B3L848C20=0),0,1+(B3L848C19/B3L848C20))</f>
        <v>1.9674972172275025</v>
      </c>
      <c r="AT55" s="16" t="s">
        <v>9951</v>
      </c>
      <c r="AU55" s="15">
        <f>A1L249C14</f>
        <v>17469</v>
      </c>
      <c r="AV55" s="16" t="s">
        <v>9952</v>
      </c>
      <c r="AW55" s="15">
        <f>A1L249C13</f>
        <v>17557</v>
      </c>
      <c r="AX55" s="16" t="s">
        <v>9953</v>
      </c>
      <c r="AY55" s="21">
        <f>IF(OR(B3L848C22=0,B3L848C23=0),0,1+(B3L848C22/B3L848C23))</f>
        <v>1.994987754172125</v>
      </c>
      <c r="AZ55" s="16" t="s">
        <v>9954</v>
      </c>
      <c r="BA55" s="15">
        <f>A1L249C26</f>
        <v>14793.2</v>
      </c>
      <c r="BB55" s="16" t="s">
        <v>9955</v>
      </c>
      <c r="BC55" s="15">
        <f>A1L249C25</f>
        <v>15190.4</v>
      </c>
      <c r="BD55" s="16" t="s">
        <v>9956</v>
      </c>
      <c r="BE55" s="21">
        <f>IF(OR(B3L848C25=0,B3L848C26=0),0,1+(B3L848C25/B3L848C26))</f>
        <v>1.9738519064672424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9944</v>
      </c>
      <c r="F56" s="16" t="s">
        <v>9958</v>
      </c>
      <c r="G56" s="15">
        <f>A1L250C1</f>
        <v>9611</v>
      </c>
      <c r="H56" s="16" t="s">
        <v>9959</v>
      </c>
      <c r="I56" s="21">
        <f>IF(OR(B3L849C1=0,B3L849C2=0),0,1+(B3L849C1/B3L849C2))</f>
        <v>2.0346477993965246</v>
      </c>
      <c r="J56" s="16" t="s">
        <v>9960</v>
      </c>
      <c r="K56" s="15">
        <f>A1L250C5</f>
        <v>9918</v>
      </c>
      <c r="L56" s="16" t="s">
        <v>9961</v>
      </c>
      <c r="M56" s="15">
        <f>A1L250C4</f>
        <v>9516</v>
      </c>
      <c r="N56" s="16" t="s">
        <v>9962</v>
      </c>
      <c r="O56" s="21">
        <f>IF(OR(B3L849C4=0,B3L849C5=0),0,1+(B3L849C4/B3L849C5))</f>
        <v>2.0422446406052961</v>
      </c>
      <c r="P56" s="16" t="s">
        <v>9963</v>
      </c>
      <c r="Q56" s="15">
        <f>A1L250C17</f>
        <v>9931</v>
      </c>
      <c r="R56" s="16" t="s">
        <v>9964</v>
      </c>
      <c r="S56" s="15">
        <f>A1L250C16</f>
        <v>9563.5</v>
      </c>
      <c r="T56" s="16" t="s">
        <v>9965</v>
      </c>
      <c r="U56" s="21">
        <f>IF(OR(B3L849C7=0,B3L849C8=0),0,1+(B3L849C7/B3L849C8))</f>
        <v>2.038427354002196</v>
      </c>
      <c r="V56" s="16" t="s">
        <v>9966</v>
      </c>
      <c r="W56" s="15">
        <f>A1L250C8</f>
        <v>10696</v>
      </c>
      <c r="X56" s="16" t="s">
        <v>9967</v>
      </c>
      <c r="Y56" s="15">
        <f>A1L250C7</f>
        <v>9972</v>
      </c>
      <c r="Z56" s="16" t="s">
        <v>9968</v>
      </c>
      <c r="AA56" s="21">
        <f>IF(OR(B3L849C10=0,B3L849C11=0),0,1+(B3L849C10/B3L849C11))</f>
        <v>2.0726032892097876</v>
      </c>
      <c r="AB56" s="16" t="s">
        <v>9969</v>
      </c>
      <c r="AC56" s="15">
        <f>A1L250C20</f>
        <v>10186</v>
      </c>
      <c r="AD56" s="16" t="s">
        <v>9970</v>
      </c>
      <c r="AE56" s="15">
        <f>A1L250C19</f>
        <v>9699.6666666666661</v>
      </c>
      <c r="AF56" s="16" t="s">
        <v>9971</v>
      </c>
      <c r="AG56" s="21">
        <f>IF(OR(B3L849C13=0,B3L849C14=0),0,1+(B3L849C13/B3L849C14))</f>
        <v>2.0501391800405511</v>
      </c>
      <c r="AH56" s="16" t="s">
        <v>9972</v>
      </c>
      <c r="AI56" s="15">
        <f>A1L250C11</f>
        <v>13147</v>
      </c>
      <c r="AJ56" s="16" t="s">
        <v>9973</v>
      </c>
      <c r="AK56" s="15">
        <f>A1L250C10</f>
        <v>12537</v>
      </c>
      <c r="AL56" s="16" t="s">
        <v>9974</v>
      </c>
      <c r="AM56" s="21">
        <f>IF(OR(B3L849C16=0,B3L849C17=0),0,1+(B3L849C16/B3L849C17))</f>
        <v>2.0486559783042195</v>
      </c>
      <c r="AN56" s="16" t="s">
        <v>9975</v>
      </c>
      <c r="AO56" s="15">
        <f>A1L250C23</f>
        <v>10926.25</v>
      </c>
      <c r="AP56" s="16" t="s">
        <v>9976</v>
      </c>
      <c r="AQ56" s="15">
        <f>A1L250C22</f>
        <v>10409</v>
      </c>
      <c r="AR56" s="16" t="s">
        <v>9977</v>
      </c>
      <c r="AS56" s="21">
        <f>IF(OR(B3L849C19=0,B3L849C20=0),0,1+(B3L849C19/B3L849C20))</f>
        <v>2.0496925737342684</v>
      </c>
      <c r="AT56" s="16" t="s">
        <v>9978</v>
      </c>
      <c r="AU56" s="15">
        <f>A1L250C14</f>
        <v>16768</v>
      </c>
      <c r="AV56" s="16" t="s">
        <v>9979</v>
      </c>
      <c r="AW56" s="15">
        <f>A1L250C13</f>
        <v>15132</v>
      </c>
      <c r="AX56" s="16" t="s">
        <v>9980</v>
      </c>
      <c r="AY56" s="21">
        <f>IF(OR(B3L849C22=0,B3L849C23=0),0,1+(B3L849C22/B3L849C23))</f>
        <v>2.1081152524451494</v>
      </c>
      <c r="AZ56" s="16" t="s">
        <v>9981</v>
      </c>
      <c r="BA56" s="15">
        <f>A1L250C26</f>
        <v>12094.6</v>
      </c>
      <c r="BB56" s="16" t="s">
        <v>9982</v>
      </c>
      <c r="BC56" s="15">
        <f>A1L250C25</f>
        <v>11353.6</v>
      </c>
      <c r="BD56" s="16" t="s">
        <v>9983</v>
      </c>
      <c r="BE56" s="21">
        <f>IF(OR(B3L849C25=0,B3L849C26=0),0,1+(B3L849C25/B3L849C26))</f>
        <v>2.0652656426155582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100660</v>
      </c>
      <c r="F57" s="16" t="s">
        <v>9985</v>
      </c>
      <c r="G57" s="15">
        <f>A1L251C1</f>
        <v>100871</v>
      </c>
      <c r="H57" s="16" t="s">
        <v>9986</v>
      </c>
      <c r="I57" s="21">
        <f>IF(OR(B3L850C1=0,B3L850C2=0),0,1+(B3L850C1/B3L850C2))</f>
        <v>1.9979082194089481</v>
      </c>
      <c r="J57" s="16" t="s">
        <v>9987</v>
      </c>
      <c r="K57" s="15">
        <f>A1L251C5</f>
        <v>99819</v>
      </c>
      <c r="L57" s="16" t="s">
        <v>9988</v>
      </c>
      <c r="M57" s="15">
        <f>A1L251C4</f>
        <v>99981</v>
      </c>
      <c r="N57" s="16" t="s">
        <v>9989</v>
      </c>
      <c r="O57" s="21">
        <f>IF(OR(B3L850C4=0,B3L850C5=0),0,1+(B3L850C4/B3L850C5))</f>
        <v>1.9983796921415069</v>
      </c>
      <c r="P57" s="16" t="s">
        <v>9990</v>
      </c>
      <c r="Q57" s="15">
        <f>A1L251C17</f>
        <v>100239.5</v>
      </c>
      <c r="R57" s="16" t="s">
        <v>9991</v>
      </c>
      <c r="S57" s="15">
        <f>A1L251C16</f>
        <v>100426</v>
      </c>
      <c r="T57" s="16" t="s">
        <v>9992</v>
      </c>
      <c r="U57" s="21">
        <f>IF(OR(B3L850C7=0,B3L850C8=0),0,1+(B3L850C7/B3L850C8))</f>
        <v>1.9981429111982951</v>
      </c>
      <c r="V57" s="16" t="s">
        <v>9993</v>
      </c>
      <c r="W57" s="15">
        <f>A1L251C8</f>
        <v>158710</v>
      </c>
      <c r="X57" s="16" t="s">
        <v>9994</v>
      </c>
      <c r="Y57" s="15">
        <f>A1L251C7</f>
        <v>157732</v>
      </c>
      <c r="Z57" s="16" t="s">
        <v>9995</v>
      </c>
      <c r="AA57" s="21">
        <f>IF(OR(B3L850C10=0,B3L850C11=0),0,1+(B3L850C10/B3L850C11))</f>
        <v>2.0062003905358456</v>
      </c>
      <c r="AB57" s="16" t="s">
        <v>9996</v>
      </c>
      <c r="AC57" s="15">
        <f>A1L251C20</f>
        <v>119729.66666666667</v>
      </c>
      <c r="AD57" s="16" t="s">
        <v>9997</v>
      </c>
      <c r="AE57" s="15">
        <f>A1L251C19</f>
        <v>119528</v>
      </c>
      <c r="AF57" s="16" t="s">
        <v>9998</v>
      </c>
      <c r="AG57" s="21">
        <f>IF(OR(B3L850C13=0,B3L850C14=0),0,1+(B3L850C13/B3L850C14))</f>
        <v>2.0016871918434731</v>
      </c>
      <c r="AH57" s="16" t="s">
        <v>9999</v>
      </c>
      <c r="AI57" s="15">
        <f>A1L251C11</f>
        <v>153696</v>
      </c>
      <c r="AJ57" s="16" t="s">
        <v>10000</v>
      </c>
      <c r="AK57" s="15">
        <f>A1L251C10</f>
        <v>136350</v>
      </c>
      <c r="AL57" s="16" t="s">
        <v>10001</v>
      </c>
      <c r="AM57" s="21">
        <f>IF(OR(B3L850C16=0,B3L850C17=0),0,1+(B3L850C16/B3L850C17))</f>
        <v>2.1272167216721671</v>
      </c>
      <c r="AN57" s="16" t="s">
        <v>10002</v>
      </c>
      <c r="AO57" s="15">
        <f>A1L251C23</f>
        <v>128221.25</v>
      </c>
      <c r="AP57" s="16" t="s">
        <v>10003</v>
      </c>
      <c r="AQ57" s="15">
        <f>A1L251C22</f>
        <v>123733.5</v>
      </c>
      <c r="AR57" s="16" t="s">
        <v>10004</v>
      </c>
      <c r="AS57" s="21">
        <f>IF(OR(B3L850C19=0,B3L850C20=0),0,1+(B3L850C19/B3L850C20))</f>
        <v>2.0362694823956327</v>
      </c>
      <c r="AT57" s="16" t="s">
        <v>10005</v>
      </c>
      <c r="AU57" s="15">
        <f>A1L251C14</f>
        <v>143646</v>
      </c>
      <c r="AV57" s="16" t="s">
        <v>10006</v>
      </c>
      <c r="AW57" s="15">
        <f>A1L251C13</f>
        <v>129787</v>
      </c>
      <c r="AX57" s="16" t="s">
        <v>10007</v>
      </c>
      <c r="AY57" s="21">
        <f>IF(OR(B3L850C22=0,B3L850C23=0),0,1+(B3L850C22/B3L850C23))</f>
        <v>2.1067826515752732</v>
      </c>
      <c r="AZ57" s="16" t="s">
        <v>10008</v>
      </c>
      <c r="BA57" s="15">
        <f>A1L251C26</f>
        <v>131306.20000000001</v>
      </c>
      <c r="BB57" s="16" t="s">
        <v>10009</v>
      </c>
      <c r="BC57" s="15">
        <f>A1L251C25</f>
        <v>124944.2</v>
      </c>
      <c r="BD57" s="16" t="s">
        <v>10010</v>
      </c>
      <c r="BE57" s="21">
        <f>IF(OR(B3L850C25=0,B3L850C26=0),0,1+(B3L850C25/B3L850C26))</f>
        <v>2.0509187301211265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136</v>
      </c>
      <c r="F58" s="16" t="s">
        <v>10012</v>
      </c>
      <c r="G58" s="15">
        <f>A1L252C1</f>
        <v>66</v>
      </c>
      <c r="H58" s="16" t="s">
        <v>10013</v>
      </c>
      <c r="I58" s="21">
        <f>IF(OR(B3L851C1=0,B3L851C2=0),0,1+(B3L851C1/B3L851C2))</f>
        <v>3.0606060606060606</v>
      </c>
      <c r="J58" s="16" t="s">
        <v>10014</v>
      </c>
      <c r="K58" s="15">
        <f>A1L252C5</f>
        <v>186</v>
      </c>
      <c r="L58" s="16" t="s">
        <v>10015</v>
      </c>
      <c r="M58" s="15">
        <f>A1L252C4</f>
        <v>87</v>
      </c>
      <c r="N58" s="16" t="s">
        <v>10016</v>
      </c>
      <c r="O58" s="21">
        <f>IF(OR(B3L851C4=0,B3L851C5=0),0,1+(B3L851C4/B3L851C5))</f>
        <v>3.1379310344827585</v>
      </c>
      <c r="P58" s="16" t="s">
        <v>10017</v>
      </c>
      <c r="Q58" s="15">
        <f>A1L252C17</f>
        <v>161</v>
      </c>
      <c r="R58" s="16" t="s">
        <v>10018</v>
      </c>
      <c r="S58" s="21">
        <f>A1L252C16</f>
        <v>76.5</v>
      </c>
      <c r="T58" s="16" t="s">
        <v>10019</v>
      </c>
      <c r="U58" s="21">
        <f>IF(OR(B3L851C7=0,B3L851C8=0),0,1+(B3L851C7/B3L851C8))</f>
        <v>3.1045751633986929</v>
      </c>
      <c r="V58" s="16" t="s">
        <v>10020</v>
      </c>
      <c r="W58" s="15">
        <f>A1L252C8</f>
        <v>496</v>
      </c>
      <c r="X58" s="16" t="s">
        <v>10021</v>
      </c>
      <c r="Y58" s="15">
        <f>A1L252C7</f>
        <v>226</v>
      </c>
      <c r="Z58" s="16" t="s">
        <v>10022</v>
      </c>
      <c r="AA58" s="21">
        <f>IF(OR(B3L851C10=0,B3L851C11=0),0,1+(B3L851C10/B3L851C11))</f>
        <v>3.1946902654867255</v>
      </c>
      <c r="AB58" s="16" t="s">
        <v>10023</v>
      </c>
      <c r="AC58" s="21">
        <f>A1L252C20</f>
        <v>272.66666666666669</v>
      </c>
      <c r="AD58" s="16" t="s">
        <v>10024</v>
      </c>
      <c r="AE58" s="21">
        <f>A1L252C19</f>
        <v>126.33333333333333</v>
      </c>
      <c r="AF58" s="16" t="s">
        <v>10025</v>
      </c>
      <c r="AG58" s="21">
        <f>IF(OR(B3L851C13=0,B3L851C14=0),0,1+(B3L851C13/B3L851C14))</f>
        <v>3.158311345646438</v>
      </c>
      <c r="AH58" s="16" t="s">
        <v>10026</v>
      </c>
      <c r="AI58" s="15">
        <f>A1L252C11</f>
        <v>409</v>
      </c>
      <c r="AJ58" s="16" t="s">
        <v>10027</v>
      </c>
      <c r="AK58" s="15">
        <f>A1L252C10</f>
        <v>426</v>
      </c>
      <c r="AL58" s="16" t="s">
        <v>10028</v>
      </c>
      <c r="AM58" s="21">
        <f>IF(OR(B3L851C16=0,B3L851C17=0),0,1+(B3L851C16/B3L851C17))</f>
        <v>1.960093896713615</v>
      </c>
      <c r="AN58" s="16" t="s">
        <v>10029</v>
      </c>
      <c r="AO58" s="21">
        <f>A1L252C23</f>
        <v>306.75</v>
      </c>
      <c r="AP58" s="16" t="s">
        <v>10030</v>
      </c>
      <c r="AQ58" s="21">
        <f>A1L252C22</f>
        <v>201.25</v>
      </c>
      <c r="AR58" s="16" t="s">
        <v>10031</v>
      </c>
      <c r="AS58" s="21">
        <f>IF(OR(B3L851C19=0,B3L851C20=0),0,1+(B3L851C19/B3L851C20))</f>
        <v>2.5242236024844722</v>
      </c>
      <c r="AT58" s="16" t="s">
        <v>10032</v>
      </c>
      <c r="AU58" s="15">
        <f>A1L252C14</f>
        <v>298</v>
      </c>
      <c r="AV58" s="16" t="s">
        <v>10033</v>
      </c>
      <c r="AW58" s="15">
        <f>A1L252C13</f>
        <v>413</v>
      </c>
      <c r="AX58" s="16" t="s">
        <v>10034</v>
      </c>
      <c r="AY58" s="21">
        <f>IF(OR(B3L851C22=0,B3L851C23=0),0,1+(B3L851C22/B3L851C23))</f>
        <v>1.7215496368038741</v>
      </c>
      <c r="AZ58" s="16" t="s">
        <v>10035</v>
      </c>
      <c r="BA58" s="15">
        <f>A1L252C26</f>
        <v>305</v>
      </c>
      <c r="BB58" s="16" t="s">
        <v>10036</v>
      </c>
      <c r="BC58" s="21">
        <f>A1L252C25</f>
        <v>243.6</v>
      </c>
      <c r="BD58" s="16" t="s">
        <v>10037</v>
      </c>
      <c r="BE58" s="21">
        <f>IF(OR(B3L851C25=0,B3L851C26=0),0,1+(B3L851C25/B3L851C26))</f>
        <v>2.2520525451559932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110740</v>
      </c>
      <c r="F59" s="16" t="s">
        <v>10039</v>
      </c>
      <c r="G59" s="15">
        <f>A1L253C1</f>
        <v>110548</v>
      </c>
      <c r="H59" s="16" t="s">
        <v>10040</v>
      </c>
      <c r="I59" s="21">
        <f>IF(OR(B3L852C1=0,B3L852C2=0),0,1+(B3L852C1/B3L852C2))</f>
        <v>2.0017368021131094</v>
      </c>
      <c r="J59" s="16" t="s">
        <v>10041</v>
      </c>
      <c r="K59" s="15">
        <f>A1L253C5</f>
        <v>109923</v>
      </c>
      <c r="L59" s="16" t="s">
        <v>10042</v>
      </c>
      <c r="M59" s="15">
        <f>A1L253C4</f>
        <v>109584</v>
      </c>
      <c r="N59" s="16" t="s">
        <v>10043</v>
      </c>
      <c r="O59" s="21">
        <f>IF(OR(B3L852C4=0,B3L852C5=0),0,1+(B3L852C4/B3L852C5))</f>
        <v>2.0030935173017959</v>
      </c>
      <c r="P59" s="16" t="s">
        <v>10044</v>
      </c>
      <c r="Q59" s="15">
        <f>A1L253C17</f>
        <v>110331.5</v>
      </c>
      <c r="R59" s="16" t="s">
        <v>10045</v>
      </c>
      <c r="S59" s="15">
        <f>A1L253C16</f>
        <v>110066</v>
      </c>
      <c r="T59" s="16" t="s">
        <v>10046</v>
      </c>
      <c r="U59" s="21">
        <f>IF(OR(B3L852C7=0,B3L852C8=0),0,1+(B3L852C7/B3L852C8))</f>
        <v>2.0024121890502062</v>
      </c>
      <c r="V59" s="16" t="s">
        <v>10047</v>
      </c>
      <c r="W59" s="15">
        <f>A1L253C8</f>
        <v>169902</v>
      </c>
      <c r="X59" s="16" t="s">
        <v>10048</v>
      </c>
      <c r="Y59" s="15">
        <f>A1L253C7</f>
        <v>167930</v>
      </c>
      <c r="Z59" s="16" t="s">
        <v>10049</v>
      </c>
      <c r="AA59" s="21">
        <f>IF(OR(B3L852C10=0,B3L852C11=0),0,1+(B3L852C10/B3L852C11))</f>
        <v>2.0117429881498241</v>
      </c>
      <c r="AB59" s="16" t="s">
        <v>10050</v>
      </c>
      <c r="AC59" s="15">
        <f>A1L253C20</f>
        <v>130188.33333333333</v>
      </c>
      <c r="AD59" s="16" t="s">
        <v>10051</v>
      </c>
      <c r="AE59" s="15">
        <f>A1L253C19</f>
        <v>129354</v>
      </c>
      <c r="AF59" s="16" t="s">
        <v>10052</v>
      </c>
      <c r="AG59" s="21">
        <f>IF(OR(B3L852C13=0,B3L852C14=0),0,1+(B3L852C13/B3L852C14))</f>
        <v>2.0064500002576908</v>
      </c>
      <c r="AH59" s="16" t="s">
        <v>10053</v>
      </c>
      <c r="AI59" s="15">
        <f>A1L253C11</f>
        <v>167252</v>
      </c>
      <c r="AJ59" s="16" t="s">
        <v>10054</v>
      </c>
      <c r="AK59" s="15">
        <f>A1L253C10</f>
        <v>149313</v>
      </c>
      <c r="AL59" s="16" t="s">
        <v>10055</v>
      </c>
      <c r="AM59" s="21">
        <f>IF(OR(B3L852C16=0,B3L852C17=0),0,1+(B3L852C16/B3L852C17))</f>
        <v>2.1201435909800219</v>
      </c>
      <c r="AN59" s="16" t="s">
        <v>10056</v>
      </c>
      <c r="AO59" s="15">
        <f>A1L253C23</f>
        <v>139454.25</v>
      </c>
      <c r="AP59" s="16" t="s">
        <v>10057</v>
      </c>
      <c r="AQ59" s="15">
        <f>A1L253C22</f>
        <v>134343.75</v>
      </c>
      <c r="AR59" s="16" t="s">
        <v>10058</v>
      </c>
      <c r="AS59" s="21">
        <f>IF(OR(B3L852C19=0,B3L852C20=0),0,1+(B3L852C19/B3L852C20))</f>
        <v>2.0380404745289602</v>
      </c>
      <c r="AT59" s="16" t="s">
        <v>10059</v>
      </c>
      <c r="AU59" s="15">
        <f>A1L253C14</f>
        <v>160712</v>
      </c>
      <c r="AV59" s="16" t="s">
        <v>10060</v>
      </c>
      <c r="AW59" s="15">
        <f>A1L253C13</f>
        <v>145332</v>
      </c>
      <c r="AX59" s="16" t="s">
        <v>10061</v>
      </c>
      <c r="AY59" s="21">
        <f>IF(OR(B3L852C22=0,B3L852C23=0),0,1+(B3L852C22/B3L852C23))</f>
        <v>2.105826658960174</v>
      </c>
      <c r="AZ59" s="16" t="s">
        <v>10062</v>
      </c>
      <c r="BA59" s="15">
        <f>A1L253C26</f>
        <v>143705.79999999999</v>
      </c>
      <c r="BB59" s="16" t="s">
        <v>10063</v>
      </c>
      <c r="BC59" s="15">
        <f>A1L253C25</f>
        <v>136541.4</v>
      </c>
      <c r="BD59" s="16" t="s">
        <v>10064</v>
      </c>
      <c r="BE59" s="21">
        <f>IF(OR(B3L852C25=0,B3L852C26=0),0,1+(B3L852C25/B3L852C26))</f>
        <v>2.0524705327468444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338506</v>
      </c>
      <c r="F60" s="16" t="s">
        <v>10066</v>
      </c>
      <c r="G60" s="15">
        <f>A1L254C1</f>
        <v>407044</v>
      </c>
      <c r="H60" s="16" t="s">
        <v>10067</v>
      </c>
      <c r="I60" s="21">
        <f>IF(OR(B3L853C1=0,B3L853C2=0),0,1+(B3L853C1/B3L853C2))</f>
        <v>1.8316201688269573</v>
      </c>
      <c r="J60" s="16" t="s">
        <v>10068</v>
      </c>
      <c r="K60" s="15">
        <f>A1L254C5</f>
        <v>310331</v>
      </c>
      <c r="L60" s="16" t="s">
        <v>10069</v>
      </c>
      <c r="M60" s="15">
        <f>A1L254C4</f>
        <v>376457</v>
      </c>
      <c r="N60" s="16" t="s">
        <v>10070</v>
      </c>
      <c r="O60" s="21">
        <f>IF(OR(B3L853C4=0,B3L853C5=0),0,1+(B3L853C4/B3L853C5))</f>
        <v>1.8243464725054919</v>
      </c>
      <c r="P60" s="16" t="s">
        <v>10071</v>
      </c>
      <c r="Q60" s="15">
        <f>A1L254C17</f>
        <v>324418.5</v>
      </c>
      <c r="R60" s="16" t="s">
        <v>10072</v>
      </c>
      <c r="S60" s="15">
        <f>A1L254C16</f>
        <v>391750.5</v>
      </c>
      <c r="T60" s="16" t="s">
        <v>10073</v>
      </c>
      <c r="U60" s="21">
        <f>IF(OR(B3L853C7=0,B3L853C8=0),0,1+(B3L853C7/B3L853C8))</f>
        <v>1.8281252991380994</v>
      </c>
      <c r="V60" s="16" t="s">
        <v>10074</v>
      </c>
      <c r="W60" s="15">
        <f>A1L254C8</f>
        <v>398580</v>
      </c>
      <c r="X60" s="16" t="s">
        <v>10075</v>
      </c>
      <c r="Y60" s="15">
        <f>A1L254C7</f>
        <v>461017</v>
      </c>
      <c r="Z60" s="16" t="s">
        <v>10076</v>
      </c>
      <c r="AA60" s="21">
        <f>IF(OR(B3L853C10=0,B3L853C11=0),0,1+(B3L853C10/B3L853C11))</f>
        <v>1.8645668164080718</v>
      </c>
      <c r="AB60" s="16" t="s">
        <v>10077</v>
      </c>
      <c r="AC60" s="15">
        <f>A1L254C20</f>
        <v>349139</v>
      </c>
      <c r="AD60" s="16" t="s">
        <v>10078</v>
      </c>
      <c r="AE60" s="15">
        <f>A1L254C19</f>
        <v>414839.33333333331</v>
      </c>
      <c r="AF60" s="16" t="s">
        <v>10079</v>
      </c>
      <c r="AG60" s="21">
        <f>IF(OR(B3L853C13=0,B3L853C14=0),0,1+(B3L853C13/B3L853C14))</f>
        <v>1.8416246289728233</v>
      </c>
      <c r="AH60" s="16" t="s">
        <v>10080</v>
      </c>
      <c r="AI60" s="15">
        <f>A1L254C11</f>
        <v>424553</v>
      </c>
      <c r="AJ60" s="16" t="s">
        <v>10081</v>
      </c>
      <c r="AK60" s="15">
        <f>A1L254C10</f>
        <v>483690</v>
      </c>
      <c r="AL60" s="16" t="s">
        <v>10082</v>
      </c>
      <c r="AM60" s="21">
        <f>IF(OR(B3L853C16=0,B3L853C17=0),0,1+(B3L853C16/B3L853C17))</f>
        <v>1.8777378072732536</v>
      </c>
      <c r="AN60" s="16" t="s">
        <v>10083</v>
      </c>
      <c r="AO60" s="15">
        <f>A1L254C23</f>
        <v>367992.5</v>
      </c>
      <c r="AP60" s="16" t="s">
        <v>10084</v>
      </c>
      <c r="AQ60" s="15">
        <f>A1L254C22</f>
        <v>432052</v>
      </c>
      <c r="AR60" s="16" t="s">
        <v>10085</v>
      </c>
      <c r="AS60" s="21">
        <f>IF(OR(B3L853C19=0,B3L853C20=0),0,1+(B3L853C19/B3L853C20))</f>
        <v>1.8517319674483628</v>
      </c>
      <c r="AT60" s="16" t="s">
        <v>10086</v>
      </c>
      <c r="AU60" s="15">
        <f>A1L254C14</f>
        <v>446476</v>
      </c>
      <c r="AV60" s="16" t="s">
        <v>10087</v>
      </c>
      <c r="AW60" s="15">
        <f>A1L254C13</f>
        <v>502816</v>
      </c>
      <c r="AX60" s="16" t="s">
        <v>10088</v>
      </c>
      <c r="AY60" s="21">
        <f>IF(OR(B3L853C22=0,B3L853C23=0),0,1+(B3L853C22/B3L853C23))</f>
        <v>1.8879510596321518</v>
      </c>
      <c r="AZ60" s="16" t="s">
        <v>10089</v>
      </c>
      <c r="BA60" s="15">
        <f>A1L254C26</f>
        <v>383689.2</v>
      </c>
      <c r="BB60" s="16" t="s">
        <v>10090</v>
      </c>
      <c r="BC60" s="15">
        <f>A1L254C25</f>
        <v>446204.8</v>
      </c>
      <c r="BD60" s="16" t="s">
        <v>10091</v>
      </c>
      <c r="BE60" s="21">
        <f>IF(OR(B3L853C25=0,B3L853C26=0),0,1+(B3L853C25/B3L853C26))</f>
        <v>1.8598948285630277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12C042-521C-4AC2-A90A-7064675FFF37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63320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1342982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361399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361399</v>
      </c>
      <c r="J10" s="16" t="s">
        <v>10143</v>
      </c>
      <c r="K10" s="23">
        <f>IF(B5L372C1B=0,0,B5L301C1B/B5L372C1B)</f>
        <v>8.7859824537561637E-2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5563.2840897184033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366962.28408971842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441779</v>
      </c>
      <c r="F11" s="16" t="s">
        <v>10147</v>
      </c>
      <c r="G11" s="15">
        <f>A4L102C4</f>
        <v>62553</v>
      </c>
      <c r="H11" s="16" t="s">
        <v>10148</v>
      </c>
      <c r="I11" s="15">
        <f>IF(B5L302C1-B5L302C1A&lt;0,0,B5L302C1-B5L302C1A)</f>
        <v>379226</v>
      </c>
      <c r="J11" s="16" t="s">
        <v>10149</v>
      </c>
      <c r="K11" s="23">
        <f>IF(B5L372C1B=0,0,B5L302C1B/B5L372C1B)</f>
        <v>9.2193752113540292E-2</v>
      </c>
      <c r="L11" s="16" t="s">
        <v>10150</v>
      </c>
      <c r="M11" s="21">
        <f>IF(B5L373C1B=0,0,B5L302C1B/B5L373C1B)</f>
        <v>0.101200445336826</v>
      </c>
      <c r="N11" s="16" t="s">
        <v>10151</v>
      </c>
      <c r="O11" s="15">
        <f>B5L101C1*B5L302C1C</f>
        <v>5837.7083838293711</v>
      </c>
      <c r="P11" s="16" t="s">
        <v>10152</v>
      </c>
      <c r="Q11" s="15">
        <f>B5L102C1*B5L302C1D</f>
        <v>135910.37647934124</v>
      </c>
      <c r="R11" s="16" t="s">
        <v>10153</v>
      </c>
      <c r="S11" s="15">
        <f>B5L302C1-B5L302C1A+B5L302C1E-B5L302C1F</f>
        <v>249153.33190448815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4678</v>
      </c>
      <c r="F12" s="16" t="s">
        <v>10155</v>
      </c>
      <c r="G12" s="15">
        <f>A4L103C4</f>
        <v>762</v>
      </c>
      <c r="H12" s="16" t="s">
        <v>10156</v>
      </c>
      <c r="I12" s="15">
        <f>IF(B5L303C1-B5L303C1A&lt;0,0,B5L303C1-B5L303C1A)</f>
        <v>3916</v>
      </c>
      <c r="J12" s="16" t="s">
        <v>10157</v>
      </c>
      <c r="K12" s="23">
        <f>IF(B5L372C1B=0,0,B5L303C1B/B5L372C1B)</f>
        <v>9.5201999144737919E-4</v>
      </c>
      <c r="L12" s="16" t="s">
        <v>10158</v>
      </c>
      <c r="M12" s="21">
        <f>IF(B5L373C1B=0,0,B5L303C1B/B5L373C1B)</f>
        <v>1.0450257733884561E-3</v>
      </c>
      <c r="N12" s="16" t="s">
        <v>10159</v>
      </c>
      <c r="O12" s="15">
        <f>B5L101C1*B5L303C1C</f>
        <v>60.281905858448049</v>
      </c>
      <c r="P12" s="16" t="s">
        <v>10160</v>
      </c>
      <c r="Q12" s="15">
        <f>B5L102C1*B5L303C1D</f>
        <v>1403.4508031967755</v>
      </c>
      <c r="R12" s="16" t="s">
        <v>10161</v>
      </c>
      <c r="S12" s="15">
        <f>B5L303C1-B5L303C1A+B5L303C1E-B5L303C1F</f>
        <v>2572.831102661673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2731</v>
      </c>
      <c r="F13" s="16" t="s">
        <v>10163</v>
      </c>
      <c r="G13" s="15">
        <f>A4L104C4</f>
        <v>929</v>
      </c>
      <c r="H13" s="16" t="s">
        <v>10164</v>
      </c>
      <c r="I13" s="15">
        <f>IF(B5L304C1-B5L304C1A&lt;0,0,B5L304C1-B5L304C1A)</f>
        <v>1802</v>
      </c>
      <c r="J13" s="16" t="s">
        <v>10165</v>
      </c>
      <c r="K13" s="23">
        <f>IF(B5L372C1B=0,0,B5L304C1B/B5L372C1B)</f>
        <v>4.380847866670524E-4</v>
      </c>
      <c r="L13" s="16" t="s">
        <v>10166</v>
      </c>
      <c r="M13" s="21">
        <f>IF(B5L373C1B=0,0,B5L304C1B/B5L373C1B)</f>
        <v>4.8088264648774205E-4</v>
      </c>
      <c r="N13" s="16" t="s">
        <v>10167</v>
      </c>
      <c r="O13" s="15">
        <f>B5L101C1*B5L304C1C</f>
        <v>27.739528691757759</v>
      </c>
      <c r="P13" s="16" t="s">
        <v>10168</v>
      </c>
      <c r="Q13" s="15">
        <f>B5L102C1*B5L304C1D</f>
        <v>645.81673834540084</v>
      </c>
      <c r="R13" s="16" t="s">
        <v>10169</v>
      </c>
      <c r="S13" s="15">
        <f>B5L304C1-B5L304C1A+B5L304C1E-B5L304C1F</f>
        <v>1183.922790346357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477096</v>
      </c>
      <c r="F14" s="16" t="s">
        <v>10171</v>
      </c>
      <c r="G14" s="15">
        <f>A4L105C4</f>
        <v>64221</v>
      </c>
      <c r="H14" s="16" t="s">
        <v>10172</v>
      </c>
      <c r="I14" s="15">
        <f>IF(B5L305C1-B5L305C1A&lt;0,0,B5L305C1-B5L305C1A)</f>
        <v>412875</v>
      </c>
      <c r="J14" s="16" t="s">
        <v>10173</v>
      </c>
      <c r="K14" s="23">
        <f>IF(B5L372C1B=0,0,B5L305C1B/B5L372C1B)</f>
        <v>0.10037417108499404</v>
      </c>
      <c r="L14" s="16" t="s">
        <v>10174</v>
      </c>
      <c r="M14" s="21">
        <f>IF(B5L373C1B=0,0,B5L305C1B/B5L373C1B)</f>
        <v>0.11018003477726221</v>
      </c>
      <c r="N14" s="16" t="s">
        <v>10175</v>
      </c>
      <c r="O14" s="15">
        <f>B5L101C1*B5L305C1C</f>
        <v>6355.6925131018224</v>
      </c>
      <c r="P14" s="16" t="s">
        <v>10176</v>
      </c>
      <c r="Q14" s="15">
        <f>B5L102C1*B5L305C1D</f>
        <v>147969.80346523714</v>
      </c>
      <c r="R14" s="16" t="s">
        <v>10177</v>
      </c>
      <c r="S14" s="15">
        <f>B5L305C1-B5L305C1A+B5L305C1E-B5L305C1F</f>
        <v>271260.88904786471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726854</v>
      </c>
      <c r="F16" s="16" t="s">
        <v>10187</v>
      </c>
      <c r="G16" s="15">
        <f>A4L107C4</f>
        <v>195590</v>
      </c>
      <c r="H16" s="16" t="s">
        <v>10188</v>
      </c>
      <c r="I16" s="15">
        <f>IF(B5L307C1-B5L307C1A&lt;0,0,B5L307C1-B5L307C1A)</f>
        <v>531264</v>
      </c>
      <c r="J16" s="16" t="s">
        <v>10189</v>
      </c>
      <c r="K16" s="23">
        <f>IF(B5L372C1B=0,0,B5L307C1B/B5L372C1B)</f>
        <v>0.12915575810426466</v>
      </c>
      <c r="L16" s="16" t="s">
        <v>10190</v>
      </c>
      <c r="M16" s="21">
        <f>IF(B5L373C1B=0,0,B5L307C1B/B5L373C1B)</f>
        <v>0.14177338418627292</v>
      </c>
      <c r="N16" s="16" t="s">
        <v>10191</v>
      </c>
      <c r="O16" s="15">
        <f>B5L101C1*B5L307C1C</f>
        <v>8178.1426031620385</v>
      </c>
      <c r="P16" s="16" t="s">
        <v>10192</v>
      </c>
      <c r="Q16" s="15">
        <f>B5L102C1*B5L307C1D</f>
        <v>190399.10304124918</v>
      </c>
      <c r="R16" s="16" t="s">
        <v>10193</v>
      </c>
      <c r="S16" s="15">
        <f>B5L307C1-B5L307C1A+B5L307C1E-B5L307C1F</f>
        <v>349043.03956191288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1237479</v>
      </c>
      <c r="F17" s="16" t="s">
        <v>10195</v>
      </c>
      <c r="G17" s="15">
        <f>A4L108C4</f>
        <v>259570</v>
      </c>
      <c r="H17" s="16" t="s">
        <v>10196</v>
      </c>
      <c r="I17" s="15">
        <f>IF(B5L308C1-B5L308C1A&lt;0,0,B5L308C1-B5L308C1A)</f>
        <v>977909</v>
      </c>
      <c r="J17" s="16" t="s">
        <v>10197</v>
      </c>
      <c r="K17" s="23">
        <f>IF(B5L372C1B=0,0,B5L308C1B/B5L372C1B)</f>
        <v>0.2377397645087628</v>
      </c>
      <c r="L17" s="16" t="s">
        <v>10198</v>
      </c>
      <c r="M17" s="21">
        <f>IF(B5L373C1B=0,0,B5L308C1B/B5L373C1B)</f>
        <v>0.26096529852618278</v>
      </c>
      <c r="N17" s="16" t="s">
        <v>10199</v>
      </c>
      <c r="O17" s="15">
        <f>B5L101C1*B5L308C1C</f>
        <v>15053.68188869486</v>
      </c>
      <c r="P17" s="16" t="s">
        <v>10200</v>
      </c>
      <c r="Q17" s="15">
        <f>B5L102C1*B5L308C1D</f>
        <v>350471.69854528998</v>
      </c>
      <c r="R17" s="16" t="s">
        <v>10201</v>
      </c>
      <c r="S17" s="15">
        <f>B5L308C1-B5L308C1A+B5L308C1E-B5L308C1F</f>
        <v>642490.98334340495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277451</v>
      </c>
      <c r="F18" s="16" t="s">
        <v>10203</v>
      </c>
      <c r="G18" s="15">
        <f>A4L109C4</f>
        <v>87171</v>
      </c>
      <c r="H18" s="16" t="s">
        <v>10204</v>
      </c>
      <c r="I18" s="15">
        <f>IF(B5L309C1-B5L309C1A&lt;0,0,B5L309C1-B5L309C1A)</f>
        <v>190280</v>
      </c>
      <c r="J18" s="16" t="s">
        <v>10205</v>
      </c>
      <c r="K18" s="23">
        <f>IF(B5L372C1B=0,0,B5L309C1B/B5L372C1B)</f>
        <v>4.6259030636518719E-2</v>
      </c>
      <c r="L18" s="16" t="s">
        <v>10206</v>
      </c>
      <c r="M18" s="21">
        <f>IF(B5L373C1B=0,0,B5L309C1B/B5L373C1B)</f>
        <v>5.0778218631347141E-2</v>
      </c>
      <c r="N18" s="16" t="s">
        <v>10207</v>
      </c>
      <c r="O18" s="15">
        <f>B5L101C1*B5L309C1C</f>
        <v>2929.1218199043651</v>
      </c>
      <c r="P18" s="16" t="s">
        <v>10208</v>
      </c>
      <c r="Q18" s="15">
        <f>B5L102C1*B5L309C1D</f>
        <v>68194.23361396385</v>
      </c>
      <c r="R18" s="16" t="s">
        <v>10209</v>
      </c>
      <c r="S18" s="15">
        <f>B5L309C1-B5L309C1A+B5L309C1E-B5L309C1F</f>
        <v>125014.88820594052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3117</v>
      </c>
      <c r="F19" s="16" t="s">
        <v>10211</v>
      </c>
      <c r="G19" s="15">
        <f>A4L110C4</f>
        <v>1508</v>
      </c>
      <c r="H19" s="16" t="s">
        <v>10212</v>
      </c>
      <c r="I19" s="15">
        <f>IF(B5L310C1-B5L310C1A&lt;0,0,B5L310C1-B5L310C1A)</f>
        <v>1609</v>
      </c>
      <c r="J19" s="16" t="s">
        <v>10213</v>
      </c>
      <c r="K19" s="23">
        <f>IF(B5L372C1B=0,0,B5L310C1B/B5L372C1B)</f>
        <v>3.9116449597518719E-4</v>
      </c>
      <c r="L19" s="16" t="s">
        <v>10214</v>
      </c>
      <c r="M19" s="21">
        <f>IF(B5L373C1B=0,0,B5L310C1B/B5L373C1B)</f>
        <v>4.2937856725792283E-4</v>
      </c>
      <c r="N19" s="16" t="s">
        <v>10215</v>
      </c>
      <c r="O19" s="15">
        <f>B5L101C1*B5L310C1C</f>
        <v>24.768535885148854</v>
      </c>
      <c r="P19" s="16" t="s">
        <v>10216</v>
      </c>
      <c r="Q19" s="15">
        <f>B5L102C1*B5L310C1D</f>
        <v>576.64768701317973</v>
      </c>
      <c r="R19" s="16" t="s">
        <v>10217</v>
      </c>
      <c r="S19" s="15">
        <f>B5L310C1-B5L310C1A+B5L310C1E-B5L310C1F</f>
        <v>1057.120848871969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48976</v>
      </c>
      <c r="F20" s="16" t="s">
        <v>10219</v>
      </c>
      <c r="G20" s="15">
        <f>A4L111C4</f>
        <v>13412</v>
      </c>
      <c r="H20" s="16" t="s">
        <v>10220</v>
      </c>
      <c r="I20" s="15">
        <f>IF(B5L311C1-B5L311C1A&lt;0,0,B5L311C1-B5L311C1A)</f>
        <v>35564</v>
      </c>
      <c r="J20" s="16" t="s">
        <v>10221</v>
      </c>
      <c r="K20" s="23">
        <f>IF(B5L372C1B=0,0,B5L311C1B/B5L372C1B)</f>
        <v>8.6459752236554121E-3</v>
      </c>
      <c r="L20" s="16" t="s">
        <v>10222</v>
      </c>
      <c r="M20" s="21">
        <f>IF(B5L373C1B=0,0,B5L311C1B/B5L373C1B)</f>
        <v>9.4906273250222294E-3</v>
      </c>
      <c r="N20" s="16" t="s">
        <v>10223</v>
      </c>
      <c r="O20" s="15">
        <f>B5L101C1*B5L311C1C</f>
        <v>547.46315116186065</v>
      </c>
      <c r="P20" s="16" t="s">
        <v>10224</v>
      </c>
      <c r="Q20" s="15">
        <f>B5L102C1*B5L311C1D</f>
        <v>12745.741666213004</v>
      </c>
      <c r="R20" s="16" t="s">
        <v>10225</v>
      </c>
      <c r="S20" s="15">
        <f>B5L311C1-B5L311C1A+B5L311C1E-B5L311C1F</f>
        <v>23365.721484948852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2947</v>
      </c>
      <c r="F21" s="16" t="s">
        <v>10227</v>
      </c>
      <c r="G21" s="15">
        <f>A4L112C4</f>
        <v>1029</v>
      </c>
      <c r="H21" s="16" t="s">
        <v>10228</v>
      </c>
      <c r="I21" s="15">
        <f>IF(B5L312C1-B5L312C1A&lt;0,0,B5L312C1-B5L312C1A)</f>
        <v>1918</v>
      </c>
      <c r="J21" s="16" t="s">
        <v>10229</v>
      </c>
      <c r="K21" s="23">
        <f>IF(B5L372C1B=0,0,B5L312C1B/B5L372C1B)</f>
        <v>4.6628558314506467E-4</v>
      </c>
      <c r="L21" s="16" t="s">
        <v>10230</v>
      </c>
      <c r="M21" s="21">
        <f>IF(B5L373C1B=0,0,B5L312C1B/B5L373C1B)</f>
        <v>5.1183846612846235E-4</v>
      </c>
      <c r="N21" s="16" t="s">
        <v>10231</v>
      </c>
      <c r="O21" s="15">
        <f>B5L101C1*B5L312C1C</f>
        <v>29.525203124745495</v>
      </c>
      <c r="P21" s="16" t="s">
        <v>10232</v>
      </c>
      <c r="Q21" s="15">
        <f>B5L102C1*B5L312C1D</f>
        <v>687.38984691813459</v>
      </c>
      <c r="R21" s="16" t="s">
        <v>10233</v>
      </c>
      <c r="S21" s="15">
        <f>B5L312C1-B5L312C1A+B5L312C1E-B5L312C1F</f>
        <v>1260.135356206611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34</v>
      </c>
      <c r="F22" s="16" t="s">
        <v>10235</v>
      </c>
      <c r="G22" s="15">
        <f>A4L113C4</f>
        <v>23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18586</v>
      </c>
      <c r="F23" s="16" t="s">
        <v>10237</v>
      </c>
      <c r="G23" s="15">
        <f>A4L114C4</f>
        <v>4306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18620</v>
      </c>
      <c r="F24" s="16" t="s">
        <v>10239</v>
      </c>
      <c r="G24" s="15">
        <f>B5L313C1A+B5L314C1A</f>
        <v>4329</v>
      </c>
      <c r="H24" s="16" t="s">
        <v>10240</v>
      </c>
      <c r="I24" s="15">
        <f>IF(B5L315C1-B5L315C1A&lt;0,0,B5L315C1-B5L315C1A)</f>
        <v>14291</v>
      </c>
      <c r="J24" s="16" t="s">
        <v>10241</v>
      </c>
      <c r="K24" s="23">
        <f>IF(B5L372C1B=0,0,B5L315C1B/B5L372C1B)</f>
        <v>3.4742895040282165E-3</v>
      </c>
      <c r="L24" s="16" t="s">
        <v>10242</v>
      </c>
      <c r="M24" s="21">
        <f>IF(B5L373C1B=0,0,B5L315C1B/B5L373C1B)</f>
        <v>3.8137036076339188E-3</v>
      </c>
      <c r="N24" s="16" t="s">
        <v>10243</v>
      </c>
      <c r="O24" s="15">
        <f>B5L101C1*B5L315C1C</f>
        <v>219.99201139506667</v>
      </c>
      <c r="P24" s="16" t="s">
        <v>10244</v>
      </c>
      <c r="Q24" s="15">
        <f>B5L102C1*B5L315C1D</f>
        <v>5121.7352983874152</v>
      </c>
      <c r="R24" s="16" t="s">
        <v>10245</v>
      </c>
      <c r="S24" s="15">
        <f>B5L315C1-B5L315C1A+B5L315C1E-B5L315C1F</f>
        <v>9389.2567130076513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19914</v>
      </c>
      <c r="F25" s="16" t="s">
        <v>10247</v>
      </c>
      <c r="G25" s="15">
        <f>A4L115C4</f>
        <v>5388</v>
      </c>
      <c r="H25" s="16" t="s">
        <v>10248</v>
      </c>
      <c r="I25" s="15">
        <f>IF(B5L316C1-B5L316C1A&lt;0,0,B5L316C1-B5L316C1A)</f>
        <v>14526</v>
      </c>
      <c r="J25" s="16" t="s">
        <v>10249</v>
      </c>
      <c r="K25" s="23">
        <f>IF(B5L372C1B=0,0,B5L316C1B/B5L372C1B)</f>
        <v>3.5314204279276377E-3</v>
      </c>
      <c r="L25" s="16" t="s">
        <v>10250</v>
      </c>
      <c r="M25" s="21">
        <f>IF(B5L373C1B=0,0,B5L316C1B/B5L373C1B)</f>
        <v>3.8764158284577918E-3</v>
      </c>
      <c r="N25" s="16" t="s">
        <v>10251</v>
      </c>
      <c r="O25" s="15">
        <f>B5L101C1*B5L316C1C</f>
        <v>223.60954149637803</v>
      </c>
      <c r="P25" s="16" t="s">
        <v>10252</v>
      </c>
      <c r="Q25" s="15">
        <f>B5L102C1*B5L316C1D</f>
        <v>5205.9566821339022</v>
      </c>
      <c r="R25" s="16" t="s">
        <v>10253</v>
      </c>
      <c r="S25" s="15">
        <f>B5L316C1-B5L316C1A+B5L316C1E-B5L316C1F</f>
        <v>9543.6528593624753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0</v>
      </c>
      <c r="F27" s="16" t="s">
        <v>10263</v>
      </c>
      <c r="G27" s="15">
        <f>A4L117C4</f>
        <v>0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IF(B5L372C1B=0,0,B5L318C1B/B5L372C1B)</f>
        <v>0</v>
      </c>
      <c r="L27" s="16" t="s">
        <v>10266</v>
      </c>
      <c r="M27" s="21">
        <f>IF(B5L373C1B=0,0,B5L318C1B/B5L373C1B)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37508</v>
      </c>
      <c r="F29" s="16" t="s">
        <v>10279</v>
      </c>
      <c r="G29" s="15">
        <f>A4L119C4</f>
        <v>10248</v>
      </c>
      <c r="H29" s="16" t="s">
        <v>10280</v>
      </c>
      <c r="I29" s="15">
        <f>IF(B5L320C1-B5L320C1A&lt;0,0,B5L320C1-B5L320C1A)</f>
        <v>27260</v>
      </c>
      <c r="J29" s="16" t="s">
        <v>10281</v>
      </c>
      <c r="K29" s="23">
        <f>IF(B5L372C1B=0,0,B5L320C1B/B5L372C1B)</f>
        <v>6.6271871723328794E-3</v>
      </c>
      <c r="L29" s="16" t="s">
        <v>10282</v>
      </c>
      <c r="M29" s="21">
        <f>IF(B5L373C1B=0,0,B5L320C1B/B5L373C1B)</f>
        <v>7.2746176155692828E-3</v>
      </c>
      <c r="N29" s="16" t="s">
        <v>10283</v>
      </c>
      <c r="O29" s="15">
        <f>B5L101C1*B5L320C1C</f>
        <v>419.63349175211795</v>
      </c>
      <c r="P29" s="16" t="s">
        <v>10284</v>
      </c>
      <c r="Q29" s="15">
        <f>B5L102C1*B5L320C1D</f>
        <v>9769.6805145924664</v>
      </c>
      <c r="R29" s="16" t="s">
        <v>10285</v>
      </c>
      <c r="S29" s="15">
        <f>B5L320C1-B5L320C1A+B5L320C1E-B5L320C1F</f>
        <v>17909.95297715965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104629</v>
      </c>
      <c r="F30" s="16" t="s">
        <v>10287</v>
      </c>
      <c r="G30" s="15">
        <f>A4L120C4</f>
        <v>16136</v>
      </c>
      <c r="H30" s="16" t="s">
        <v>10288</v>
      </c>
      <c r="I30" s="15">
        <f>IF(B5L321C1-B5L321C1A&lt;0,0,B5L321C1-B5L321C1A)</f>
        <v>88493</v>
      </c>
      <c r="J30" s="16" t="s">
        <v>10289</v>
      </c>
      <c r="K30" s="23">
        <f>IF(B5L372C1B=0,0,B5L321C1B/B5L372C1B)</f>
        <v>2.1513561058006364E-2</v>
      </c>
      <c r="L30" s="16" t="s">
        <v>10290</v>
      </c>
      <c r="M30" s="21">
        <f>IF(B5L373C1B=0,0,B5L321C1B/B5L373C1B)</f>
        <v>2.3615287478157467E-2</v>
      </c>
      <c r="N30" s="16" t="s">
        <v>10291</v>
      </c>
      <c r="O30" s="15">
        <f>B5L101C1*B5L321C1C</f>
        <v>1362.2386861929631</v>
      </c>
      <c r="P30" s="16" t="s">
        <v>10292</v>
      </c>
      <c r="Q30" s="15">
        <f>B5L102C1*B5L321C1D</f>
        <v>31714.90600799087</v>
      </c>
      <c r="R30" s="16" t="s">
        <v>10293</v>
      </c>
      <c r="S30" s="15">
        <f>B5L321C1-B5L321C1A+B5L321C1E-B5L321C1F</f>
        <v>58140.332678202103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224312</v>
      </c>
      <c r="F31" s="16" t="s">
        <v>10295</v>
      </c>
      <c r="G31" s="15">
        <f>A4L121C4</f>
        <v>44151</v>
      </c>
      <c r="H31" s="16" t="s">
        <v>10296</v>
      </c>
      <c r="I31" s="15">
        <f>IF(B5L322C1-B5L322C1A&lt;0,0,B5L322C1-B5L322C1A)</f>
        <v>180161</v>
      </c>
      <c r="J31" s="16" t="s">
        <v>10297</v>
      </c>
      <c r="K31" s="23">
        <f>IF(B5L372C1B=0,0,B5L322C1B/B5L372C1B)</f>
        <v>4.3798997364441081E-2</v>
      </c>
      <c r="L31" s="16" t="s">
        <v>10298</v>
      </c>
      <c r="M31" s="21">
        <f>IF(B5L373C1B=0,0,B5L322C1B/B5L373C1B)</f>
        <v>4.807785708872258E-2</v>
      </c>
      <c r="N31" s="16" t="s">
        <v>10299</v>
      </c>
      <c r="O31" s="15">
        <f>B5L101C1*B5L322C1C</f>
        <v>2773.3525131164092</v>
      </c>
      <c r="P31" s="16" t="s">
        <v>10300</v>
      </c>
      <c r="Q31" s="15">
        <f>B5L102C1*B5L322C1D</f>
        <v>64567.696668726829</v>
      </c>
      <c r="R31" s="16" t="s">
        <v>10301</v>
      </c>
      <c r="S31" s="15">
        <f>B5L322C1-B5L322C1A+B5L322C1E-B5L322C1F</f>
        <v>118366.65584438958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11</v>
      </c>
      <c r="F32" s="16" t="s">
        <v>10303</v>
      </c>
      <c r="G32" s="15">
        <f>A4L122C4</f>
        <v>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7118</v>
      </c>
      <c r="F33" s="16" t="s">
        <v>10305</v>
      </c>
      <c r="G33" s="15">
        <f>A4L123C4</f>
        <v>831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6077</v>
      </c>
      <c r="F34" s="16" t="s">
        <v>10307</v>
      </c>
      <c r="G34" s="15">
        <f>A4L124C4</f>
        <v>1137</v>
      </c>
      <c r="H34" s="16" t="s">
        <v>10308</v>
      </c>
      <c r="I34" s="15">
        <f>IF(B5L325C1-B5L325C1A&lt;0,0,B5L325C1-B5L325C1A)</f>
        <v>4940</v>
      </c>
      <c r="J34" s="16" t="s">
        <v>10309</v>
      </c>
      <c r="K34" s="23">
        <f>IF(B5L372C1B=0,0,B5L325C1B/B5L372C1B)</f>
        <v>1.200964953460177E-3</v>
      </c>
      <c r="L34" s="16" t="s">
        <v>10310</v>
      </c>
      <c r="M34" s="21">
        <f>IF(B5L373C1B=0,0,B5L325C1B/B5L373C1B)</f>
        <v>1.3182909398720564E-3</v>
      </c>
      <c r="N34" s="16" t="s">
        <v>10311</v>
      </c>
      <c r="O34" s="15">
        <f>B5L101C1*B5L325C1C</f>
        <v>76.045100853098404</v>
      </c>
      <c r="P34" s="16" t="s">
        <v>10312</v>
      </c>
      <c r="Q34" s="15">
        <f>B5L102C1*B5L325C1D</f>
        <v>1770.441003011254</v>
      </c>
      <c r="R34" s="16" t="s">
        <v>10313</v>
      </c>
      <c r="S34" s="15">
        <f>B5L325C1-B5L325C1A+B5L325C1E-B5L325C1F</f>
        <v>3245.6040978418441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117764</v>
      </c>
      <c r="F35" s="16" t="s">
        <v>10315</v>
      </c>
      <c r="G35" s="15">
        <f>A4L125C4</f>
        <v>38651</v>
      </c>
      <c r="H35" s="16" t="s">
        <v>10316</v>
      </c>
      <c r="I35" s="15">
        <f>IF(B5L326C1-B5L326C1A&lt;0,0,B5L326C1-B5L326C1A)</f>
        <v>79113</v>
      </c>
      <c r="J35" s="16" t="s">
        <v>10317</v>
      </c>
      <c r="K35" s="23">
        <f>IF(B5L372C1B=0,0,B5L326C1B/B5L372C1B)</f>
        <v>1.9233186308318821E-2</v>
      </c>
      <c r="L35" s="16" t="s">
        <v>10318</v>
      </c>
      <c r="M35" s="21">
        <f>IF(B5L373C1B=0,0,B5L326C1B/B5L373C1B)</f>
        <v>2.1112135855485426E-2</v>
      </c>
      <c r="N35" s="16" t="s">
        <v>10319</v>
      </c>
      <c r="O35" s="15">
        <f>B5L101C1*B5L326C1C</f>
        <v>1217.8453570427478</v>
      </c>
      <c r="P35" s="16" t="s">
        <v>10320</v>
      </c>
      <c r="Q35" s="15">
        <f>B5L102C1*B5L326C1D</f>
        <v>28353.218435471528</v>
      </c>
      <c r="R35" s="16" t="s">
        <v>10321</v>
      </c>
      <c r="S35" s="15">
        <f>B5L326C1-B5L326C1A+B5L326C1E-B5L326C1F</f>
        <v>51977.626921571224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105322</v>
      </c>
      <c r="F36" s="16" t="s">
        <v>10323</v>
      </c>
      <c r="G36" s="15">
        <f>A4L126C4</f>
        <v>16701</v>
      </c>
      <c r="H36" s="16" t="s">
        <v>10324</v>
      </c>
      <c r="I36" s="15">
        <f>IF(B5L327C1-B5L327C1A&lt;0,0,B5L327C1-B5L327C1A)</f>
        <v>88621</v>
      </c>
      <c r="J36" s="16" t="s">
        <v>10325</v>
      </c>
      <c r="K36" s="23">
        <f>IF(B5L372C1B=0,0,B5L327C1B/B5L372C1B)</f>
        <v>2.1544679178257965E-2</v>
      </c>
      <c r="L36" s="16" t="s">
        <v>10326</v>
      </c>
      <c r="M36" s="21">
        <f>IF(B5L373C1B=0,0,B5L327C1B/B5L373C1B)</f>
        <v>2.3649445623967917E-2</v>
      </c>
      <c r="N36" s="16" t="s">
        <v>10327</v>
      </c>
      <c r="O36" s="15">
        <f>B5L101C1*B5L327C1C</f>
        <v>1364.2090855672943</v>
      </c>
      <c r="P36" s="16" t="s">
        <v>10328</v>
      </c>
      <c r="Q36" s="15">
        <f>B5L102C1*B5L327C1D</f>
        <v>31760.779782967682</v>
      </c>
      <c r="R36" s="16" t="s">
        <v>10329</v>
      </c>
      <c r="S36" s="15">
        <f>B5L327C1-B5L327C1A+B5L327C1E-B5L327C1F</f>
        <v>58224.429302599616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1921</v>
      </c>
      <c r="F37" s="16" t="s">
        <v>10331</v>
      </c>
      <c r="G37" s="15">
        <f>B2L461C2</f>
        <v>479</v>
      </c>
      <c r="H37" s="16" t="s">
        <v>10332</v>
      </c>
      <c r="I37" s="15">
        <f>IF(B5L328C1-B5L328C1A&lt;0,0,B5L328C1-B5L328C1A)</f>
        <v>1442</v>
      </c>
      <c r="J37" s="16" t="s">
        <v>10333</v>
      </c>
      <c r="K37" s="23">
        <f>IF(B5L372C1B=0,0,B5L328C1B/B5L372C1B)</f>
        <v>3.5056507345942816E-4</v>
      </c>
      <c r="L37" s="16" t="s">
        <v>10334</v>
      </c>
      <c r="M37" s="21">
        <f>IF(B5L373C1B=0,0,B5L328C1B/B5L373C1B)</f>
        <v>3.848128613958513E-4</v>
      </c>
      <c r="N37" s="16" t="s">
        <v>10335</v>
      </c>
      <c r="O37" s="15">
        <f>B5L101C1*B5L328C1C</f>
        <v>22.197780451450992</v>
      </c>
      <c r="P37" s="16" t="s">
        <v>10336</v>
      </c>
      <c r="Q37" s="15">
        <f>B5L102C1*B5L328C1D</f>
        <v>516.79674622312314</v>
      </c>
      <c r="R37" s="16" t="s">
        <v>10337</v>
      </c>
      <c r="S37" s="15">
        <f>B5L328C1-B5L328C1A+B5L328C1E-B5L328C1F</f>
        <v>947.40103422832794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6762</v>
      </c>
      <c r="F38" s="16" t="s">
        <v>10339</v>
      </c>
      <c r="G38" s="15">
        <f>B2L462C2</f>
        <v>1300</v>
      </c>
      <c r="H38" s="16" t="s">
        <v>10340</v>
      </c>
      <c r="I38" s="15">
        <f>IF(B5L329C1-B5L329C1A&lt;0,0,B5L329C1-B5L329C1A)</f>
        <v>5462</v>
      </c>
      <c r="J38" s="16" t="s">
        <v>10341</v>
      </c>
      <c r="K38" s="23">
        <f>IF(B5L372C1B=0,0,B5L329C1B/B5L372C1B)</f>
        <v>1.3278685376112321E-3</v>
      </c>
      <c r="L38" s="16" t="s">
        <v>10342</v>
      </c>
      <c r="M38" s="21">
        <f>IF(B5L373C1B=0,0,B5L329C1B/B5L373C1B)</f>
        <v>1.4575921282552981E-3</v>
      </c>
      <c r="N38" s="16" t="s">
        <v>10343</v>
      </c>
      <c r="O38" s="15">
        <f>B5L101C1*B5L329C1C</f>
        <v>84.08063580154321</v>
      </c>
      <c r="P38" s="16" t="s">
        <v>10344</v>
      </c>
      <c r="Q38" s="15">
        <f>B5L102C1*B5L329C1D</f>
        <v>1957.5199915885566</v>
      </c>
      <c r="R38" s="16" t="s">
        <v>10345</v>
      </c>
      <c r="S38" s="15">
        <f>B5L329C1-B5L329C1A+B5L329C1E-B5L329C1F</f>
        <v>3588.5606442129865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1833</v>
      </c>
      <c r="F39" s="16" t="s">
        <v>10347</v>
      </c>
      <c r="G39" s="15">
        <f>B2L463C2</f>
        <v>-6</v>
      </c>
      <c r="H39" s="16" t="s">
        <v>10348</v>
      </c>
      <c r="I39" s="15">
        <f>IF(B5L330C1-B5L330C1A&lt;0,0,B5L330C1-B5L330C1A)</f>
        <v>1839</v>
      </c>
      <c r="J39" s="16" t="s">
        <v>10349</v>
      </c>
      <c r="K39" s="23">
        <f>IF(B5L372C1B=0,0,B5L330C1B/B5L372C1B)</f>
        <v>4.4707986830228047E-4</v>
      </c>
      <c r="L39" s="16" t="s">
        <v>10350</v>
      </c>
      <c r="M39" s="21">
        <f>IF(B5L373C1B=0,0,B5L330C1B/B5L373C1B)</f>
        <v>4.9075648551107521E-4</v>
      </c>
      <c r="N39" s="16" t="s">
        <v>10351</v>
      </c>
      <c r="O39" s="15">
        <f>B5L101C1*B5L330C1C</f>
        <v>28.309097260900398</v>
      </c>
      <c r="P39" s="16" t="s">
        <v>10352</v>
      </c>
      <c r="Q39" s="15">
        <f>B5L102C1*B5L330C1D</f>
        <v>659.0771264246348</v>
      </c>
      <c r="R39" s="16" t="s">
        <v>10353</v>
      </c>
      <c r="S39" s="15">
        <f>B5L330C1-B5L330C1A+B5L330C1E-B5L330C1F</f>
        <v>1208.2319708362656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386</v>
      </c>
      <c r="F40" s="16" t="s">
        <v>10355</v>
      </c>
      <c r="G40" s="15">
        <f>A4L128C4</f>
        <v>382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7515</v>
      </c>
      <c r="F41" s="16" t="s">
        <v>10357</v>
      </c>
      <c r="G41" s="15">
        <f>B5L323C1A+B5L324C1A+B5L331C1A</f>
        <v>1222</v>
      </c>
      <c r="H41" s="16" t="s">
        <v>10358</v>
      </c>
      <c r="I41" s="15">
        <f>IF(B5L332C1-B5L332C1A&lt;0,0,B5L332C1-B5L332C1A)</f>
        <v>6293</v>
      </c>
      <c r="J41" s="16" t="s">
        <v>10359</v>
      </c>
      <c r="K41" s="23">
        <f>IF(B5L372C1B=0,0,B5L332C1B/B5L372C1B)</f>
        <v>1.5298932089321646E-3</v>
      </c>
      <c r="L41" s="16" t="s">
        <v>10360</v>
      </c>
      <c r="M41" s="21">
        <f>IF(B5L373C1B=0,0,B5L332C1B/B5L373C1B)</f>
        <v>1.6793532155090791E-3</v>
      </c>
      <c r="N41" s="16" t="s">
        <v>10361</v>
      </c>
      <c r="O41" s="15">
        <f>B5L101C1*B5L332C1C</f>
        <v>96.872837989584667</v>
      </c>
      <c r="P41" s="16" t="s">
        <v>10362</v>
      </c>
      <c r="Q41" s="15">
        <f>B5L102C1*B5L332C1D</f>
        <v>2255.3411400708142</v>
      </c>
      <c r="R41" s="16" t="s">
        <v>10363</v>
      </c>
      <c r="S41" s="15">
        <f>B5L332C1-B5L332C1A+B5L332C1E-B5L332C1F</f>
        <v>4134.5316979187701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4684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4684</v>
      </c>
      <c r="J46" s="16" t="s">
        <v>10377</v>
      </c>
      <c r="K46" s="23">
        <f>IF(B5L372C1B=0,0,B5L337C1B/B5L372C1B)</f>
        <v>1.1387287129569774E-3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72.104302104435803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4756.1043021044361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512135</v>
      </c>
      <c r="F49" s="16" t="s">
        <v>10394</v>
      </c>
      <c r="G49" s="15">
        <f>B2L404C2</f>
        <v>153974</v>
      </c>
      <c r="H49" s="16" t="s">
        <v>10395</v>
      </c>
      <c r="I49" s="15">
        <f>IF(B5L340C1-B5L340C1A&lt;0,0,B5L340C1-B5L340C1A)</f>
        <v>358161</v>
      </c>
      <c r="J49" s="16" t="s">
        <v>10396</v>
      </c>
      <c r="K49" s="23">
        <f>IF(B5L372C1B=0,0,B5L340C1B/B5L372C1B)</f>
        <v>8.7072633339321956E-2</v>
      </c>
      <c r="L49" s="16" t="s">
        <v>10397</v>
      </c>
      <c r="M49" s="21">
        <f>IF(B5L373C1B=0,0,B5L340C1B/B5L373C1B)</f>
        <v>9.5579028606379679E-2</v>
      </c>
      <c r="N49" s="16" t="s">
        <v>10398</v>
      </c>
      <c r="O49" s="15">
        <f>B5L101C1*B5L340C1C</f>
        <v>5513.4391430458663</v>
      </c>
      <c r="P49" s="16" t="s">
        <v>10399</v>
      </c>
      <c r="Q49" s="15">
        <f>B5L102C1*B5L340C1D</f>
        <v>128360.91499585299</v>
      </c>
      <c r="R49" s="16" t="s">
        <v>10400</v>
      </c>
      <c r="S49" s="15">
        <f>B5L340C1-B5L340C1A+B5L340C1E-B5L340C1F</f>
        <v>235313.52414719289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67430</v>
      </c>
      <c r="F50" s="16" t="s">
        <v>10402</v>
      </c>
      <c r="G50" s="15">
        <f>B2L405C2</f>
        <v>7131</v>
      </c>
      <c r="H50" s="16" t="s">
        <v>10403</v>
      </c>
      <c r="I50" s="15">
        <f>IF(B5L341C1-B5L341C1A&lt;0,0,B5L341C1-B5L341C1A)</f>
        <v>60299</v>
      </c>
      <c r="J50" s="16" t="s">
        <v>10404</v>
      </c>
      <c r="K50" s="23">
        <f>IF(B5L372C1B=0,0,B5L341C1B/B5L372C1B)</f>
        <v>1.4659308851962594E-2</v>
      </c>
      <c r="L50" s="16" t="s">
        <v>10405</v>
      </c>
      <c r="M50" s="21">
        <f>IF(B5L373C1B=0,0,B5L341C1B/B5L373C1B)</f>
        <v>1.6091422142377555E-2</v>
      </c>
      <c r="N50" s="16" t="s">
        <v>10406</v>
      </c>
      <c r="O50" s="15">
        <f>B5L101C1*B5L341C1C</f>
        <v>928.22743650627137</v>
      </c>
      <c r="P50" s="16" t="s">
        <v>10407</v>
      </c>
      <c r="Q50" s="15">
        <f>B5L102C1*B5L341C1D</f>
        <v>21610.490291614493</v>
      </c>
      <c r="R50" s="16" t="s">
        <v>10408</v>
      </c>
      <c r="S50" s="15">
        <f>B5L341C1-B5L341C1A+B5L341C1E-B5L341C1F</f>
        <v>39616.737144891777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1197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-1197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208</v>
      </c>
      <c r="F52" s="16" t="s">
        <v>10418</v>
      </c>
      <c r="G52" s="15">
        <f>B2L411C2</f>
        <v>158</v>
      </c>
      <c r="H52" s="16" t="s">
        <v>10419</v>
      </c>
      <c r="I52" s="15">
        <f>IF(B5L343C1-B5L343C1A&lt;0,0,B5L343C1-B5L343C1A)</f>
        <v>50</v>
      </c>
      <c r="J52" s="16" t="s">
        <v>10420</v>
      </c>
      <c r="K52" s="23">
        <f>IF(B5L372C1B=0,0,B5L343C1B/B5L372C1B)</f>
        <v>1.2155515723281142E-5</v>
      </c>
      <c r="L52" s="16" t="s">
        <v>10421</v>
      </c>
      <c r="M52" s="21">
        <f>IF(B5L373C1B=0,0,B5L343C1B/B5L373C1B)</f>
        <v>1.3343025707207048E-5</v>
      </c>
      <c r="N52" s="16" t="s">
        <v>10422</v>
      </c>
      <c r="O52" s="15">
        <f>B5L101C1*B5L343C1C</f>
        <v>0.76968725559816198</v>
      </c>
      <c r="P52" s="16" t="s">
        <v>10423</v>
      </c>
      <c r="Q52" s="15">
        <f>B5L102C1*B5L343C1D</f>
        <v>17.919443350316335</v>
      </c>
      <c r="R52" s="16" t="s">
        <v>10424</v>
      </c>
      <c r="S52" s="15">
        <f>B5L343C1-B5L343C1A+B5L343C1E-B5L343C1F</f>
        <v>32.850243905281829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106</v>
      </c>
      <c r="F53" s="16" t="s">
        <v>10426</v>
      </c>
      <c r="G53" s="15">
        <f>B2L412C2</f>
        <v>345</v>
      </c>
      <c r="H53" s="16" t="s">
        <v>10427</v>
      </c>
      <c r="I53" s="15">
        <f>IF(B5L344C1-B5L344C1A&lt;0,0,B5L344C1-B5L344C1A)</f>
        <v>0</v>
      </c>
      <c r="J53" s="16" t="s">
        <v>10428</v>
      </c>
      <c r="K53" s="23">
        <f>IF(B5L372C1B=0,0,B5L344C1B/B5L372C1B)</f>
        <v>0</v>
      </c>
      <c r="L53" s="16" t="s">
        <v>10429</v>
      </c>
      <c r="M53" s="21">
        <f>IF(B5L373C1B=0,0,B5L344C1B/B5L373C1B)</f>
        <v>0</v>
      </c>
      <c r="N53" s="16" t="s">
        <v>10430</v>
      </c>
      <c r="O53" s="15">
        <f>B5L101C1*B5L344C1C</f>
        <v>0</v>
      </c>
      <c r="P53" s="16" t="s">
        <v>10431</v>
      </c>
      <c r="Q53" s="15">
        <f>B5L102C1*B5L344C1D</f>
        <v>0</v>
      </c>
      <c r="R53" s="16" t="s">
        <v>10432</v>
      </c>
      <c r="S53" s="15">
        <f>B5L344C1-B5L344C1A+B5L344C1E-B5L344C1F</f>
        <v>-239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0</v>
      </c>
      <c r="F54" s="16" t="s">
        <v>10434</v>
      </c>
      <c r="G54" s="15">
        <f>B2L413C2</f>
        <v>0</v>
      </c>
      <c r="H54" s="16" t="s">
        <v>10435</v>
      </c>
      <c r="I54" s="15">
        <f>IF(B5L345C1-B5L345C1A&lt;0,0,B5L345C1-B5L345C1A)</f>
        <v>0</v>
      </c>
      <c r="J54" s="16" t="s">
        <v>10436</v>
      </c>
      <c r="K54" s="23">
        <f>IF(B5L372C1B=0,0,B5L345C1B/B5L372C1B)</f>
        <v>0</v>
      </c>
      <c r="L54" s="16" t="s">
        <v>10437</v>
      </c>
      <c r="M54" s="21">
        <f>IF(B5L373C1B=0,0,B5L345C1B/B5L373C1B)</f>
        <v>0</v>
      </c>
      <c r="N54" s="16" t="s">
        <v>10438</v>
      </c>
      <c r="O54" s="15">
        <f>B5L101C1*B5L345C1C</f>
        <v>0</v>
      </c>
      <c r="P54" s="16" t="s">
        <v>10439</v>
      </c>
      <c r="Q54" s="15">
        <f>B5L102C1*B5L345C1D</f>
        <v>0</v>
      </c>
      <c r="R54" s="16" t="s">
        <v>10440</v>
      </c>
      <c r="S54" s="15">
        <f>B5L345C1-B5L345C1A+B5L345C1E-B5L345C1F</f>
        <v>0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13858</v>
      </c>
      <c r="F55" s="16" t="s">
        <v>10442</v>
      </c>
      <c r="G55" s="15">
        <f>B2L414C2</f>
        <v>6832</v>
      </c>
      <c r="H55" s="16" t="s">
        <v>10443</v>
      </c>
      <c r="I55" s="15">
        <f>IF(B5L346C1-B5L346C1A&lt;0,0,B5L346C1-B5L346C1A)</f>
        <v>7026</v>
      </c>
      <c r="J55" s="16" t="s">
        <v>10444</v>
      </c>
      <c r="K55" s="23">
        <f>IF(B5L372C1B=0,0,B5L346C1B/B5L372C1B)</f>
        <v>1.7080930694354662E-3</v>
      </c>
      <c r="L55" s="16" t="s">
        <v>10445</v>
      </c>
      <c r="M55" s="21">
        <f>IF(B5L373C1B=0,0,B5L346C1B/B5L373C1B)</f>
        <v>1.8749619723767345E-3</v>
      </c>
      <c r="N55" s="16" t="s">
        <v>10446</v>
      </c>
      <c r="O55" s="15">
        <f>B5L101C1*B5L346C1C</f>
        <v>108.15645315665373</v>
      </c>
      <c r="P55" s="16" t="s">
        <v>10447</v>
      </c>
      <c r="Q55" s="15">
        <f>B5L102C1*B5L346C1D</f>
        <v>2518.0401795864518</v>
      </c>
      <c r="R55" s="16" t="s">
        <v>10448</v>
      </c>
      <c r="S55" s="15">
        <f>B5L346C1-B5L346C1A+B5L346C1E-B5L346C1F</f>
        <v>4616.1162735702019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267977</v>
      </c>
      <c r="F56" s="16" t="s">
        <v>10450</v>
      </c>
      <c r="G56" s="15">
        <f>B2L415C2</f>
        <v>138440</v>
      </c>
      <c r="H56" s="16" t="s">
        <v>10451</v>
      </c>
      <c r="I56" s="15">
        <f>IF(B5L347C1-B5L347C1A&lt;0,0,B5L347C1-B5L347C1A)</f>
        <v>129537</v>
      </c>
      <c r="J56" s="16" t="s">
        <v>10452</v>
      </c>
      <c r="K56" s="23">
        <f>IF(B5L372C1B=0,0,B5L347C1B/B5L372C1B)</f>
        <v>3.1491780804933388E-2</v>
      </c>
      <c r="L56" s="16" t="s">
        <v>10453</v>
      </c>
      <c r="M56" s="21">
        <f>IF(B5L373C1B=0,0,B5L347C1B/B5L373C1B)</f>
        <v>3.4568310420689592E-2</v>
      </c>
      <c r="N56" s="16" t="s">
        <v>10454</v>
      </c>
      <c r="O56" s="15">
        <f>B5L101C1*B5L347C1C</f>
        <v>1994.059560568382</v>
      </c>
      <c r="P56" s="16" t="s">
        <v>10455</v>
      </c>
      <c r="Q56" s="15">
        <f>B5L102C1*B5L347C1D</f>
        <v>46424.61866539855</v>
      </c>
      <c r="R56" s="16" t="s">
        <v>10456</v>
      </c>
      <c r="S56" s="15">
        <f>B5L347C1-B5L347C1A+B5L347C1E-B5L347C1F</f>
        <v>85106.440895169842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5204</v>
      </c>
      <c r="F57" s="16" t="s">
        <v>10458</v>
      </c>
      <c r="G57" s="15">
        <f>B2L416C2</f>
        <v>-200</v>
      </c>
      <c r="H57" s="16" t="s">
        <v>10459</v>
      </c>
      <c r="I57" s="15">
        <f>IF(B5L348C1-B5L348C1A&lt;0,0,B5L348C1-B5L348C1A)</f>
        <v>5404</v>
      </c>
      <c r="J57" s="16" t="s">
        <v>10460</v>
      </c>
      <c r="K57" s="23">
        <f>IF(B5L372C1B=0,0,B5L348C1B/B5L372C1B)</f>
        <v>1.3137681393722259E-3</v>
      </c>
      <c r="L57" s="16" t="s">
        <v>10461</v>
      </c>
      <c r="M57" s="21">
        <f>IF(B5L373C1B=0,0,B5L348C1B/B5L373C1B)</f>
        <v>1.4421142184349379E-3</v>
      </c>
      <c r="N57" s="16" t="s">
        <v>10462</v>
      </c>
      <c r="O57" s="15">
        <f>B5L101C1*B5L348C1C</f>
        <v>83.187798585049336</v>
      </c>
      <c r="P57" s="16" t="s">
        <v>10463</v>
      </c>
      <c r="Q57" s="15">
        <f>B5L102C1*B5L348C1D</f>
        <v>1936.7334373021897</v>
      </c>
      <c r="R57" s="16" t="s">
        <v>10464</v>
      </c>
      <c r="S57" s="15">
        <f>B5L348C1-B5L348C1A+B5L348C1E-B5L348C1F</f>
        <v>3550.4543612828602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13409</v>
      </c>
      <c r="F62" s="16" t="s">
        <v>10498</v>
      </c>
      <c r="G62" s="15">
        <f>B2L421C2</f>
        <v>1874</v>
      </c>
      <c r="H62" s="16" t="s">
        <v>10499</v>
      </c>
      <c r="I62" s="15">
        <f>IF(B5L353C1-B5L353C1A&lt;0,0,B5L353C1-B5L353C1A)</f>
        <v>11535</v>
      </c>
      <c r="J62" s="16" t="s">
        <v>10500</v>
      </c>
      <c r="K62" s="23">
        <f>IF(B5L372C1B=0,0,B5L353C1B/B5L372C1B)</f>
        <v>2.8042774773609598E-3</v>
      </c>
      <c r="L62" s="16" t="s">
        <v>10501</v>
      </c>
      <c r="M62" s="21">
        <f>IF(B5L373C1B=0,0,B5L353C1B/B5L373C1B)</f>
        <v>3.078236030652666E-3</v>
      </c>
      <c r="N62" s="16" t="s">
        <v>10502</v>
      </c>
      <c r="O62" s="15">
        <f>B5L101C1*B5L353C1C</f>
        <v>177.56684986649597</v>
      </c>
      <c r="P62" s="16" t="s">
        <v>10503</v>
      </c>
      <c r="Q62" s="15">
        <f>B5L102C1*B5L353C1D</f>
        <v>4134.0155809179787</v>
      </c>
      <c r="R62" s="16" t="s">
        <v>10504</v>
      </c>
      <c r="S62" s="15">
        <f>B5L353C1-B5L353C1A+B5L353C1E-B5L353C1F</f>
        <v>7578.5512689485176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20011</v>
      </c>
      <c r="F64" s="16" t="s">
        <v>10514</v>
      </c>
      <c r="G64" s="15">
        <f>B2L423C2</f>
        <v>4129</v>
      </c>
      <c r="H64" s="16" t="s">
        <v>10515</v>
      </c>
      <c r="I64" s="15">
        <f>IF(B5L355C1-B5L355C1A&lt;0,0,B5L355C1-B5L355C1A)</f>
        <v>15882</v>
      </c>
      <c r="J64" s="16" t="s">
        <v>10516</v>
      </c>
      <c r="K64" s="23">
        <f>IF(B5L372C1B=0,0,B5L355C1B/B5L372C1B)</f>
        <v>3.8610780143430224E-3</v>
      </c>
      <c r="L64" s="16" t="s">
        <v>10517</v>
      </c>
      <c r="M64" s="21">
        <f>IF(B5L373C1B=0,0,B5L355C1B/B5L373C1B)</f>
        <v>4.2382786856372465E-3</v>
      </c>
      <c r="N64" s="16" t="s">
        <v>10518</v>
      </c>
      <c r="O64" s="15">
        <f>B5L101C1*B5L355C1C</f>
        <v>244.48345986820019</v>
      </c>
      <c r="P64" s="16" t="s">
        <v>10519</v>
      </c>
      <c r="Q64" s="15">
        <f>B5L102C1*B5L355C1D</f>
        <v>5691.9319857944802</v>
      </c>
      <c r="R64" s="16" t="s">
        <v>10520</v>
      </c>
      <c r="S64" s="15">
        <f>B5L355C1-B5L355C1A+B5L355C1E-B5L355C1F</f>
        <v>10434.55147407372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0</v>
      </c>
      <c r="F65" s="16" t="s">
        <v>10522</v>
      </c>
      <c r="G65" s="15">
        <f>B2L424C2</f>
        <v>0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IF(B5L372C1B=0,0,B5L356C1B/B5L372C1B)</f>
        <v>0</v>
      </c>
      <c r="L65" s="16" t="s">
        <v>10525</v>
      </c>
      <c r="M65" s="21">
        <f>IF(B5L373C1B=0,0,B5L356C1B/B5L373C1B)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0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179</v>
      </c>
      <c r="F66" s="16" t="s">
        <v>10530</v>
      </c>
      <c r="G66" s="15">
        <f>B2L425C2</f>
        <v>231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-52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80851</v>
      </c>
      <c r="F67" s="16" t="s">
        <v>10538</v>
      </c>
      <c r="G67" s="15">
        <f>B2L426C2</f>
        <v>18356</v>
      </c>
      <c r="H67" s="16" t="s">
        <v>10539</v>
      </c>
      <c r="I67" s="15">
        <f>IF(B5L358C1-B5L358C1A&lt;0,0,B5L358C1-B5L358C1A)</f>
        <v>62495</v>
      </c>
      <c r="J67" s="16" t="s">
        <v>10540</v>
      </c>
      <c r="K67" s="23">
        <f>IF(B5L372C1B=0,0,B5L358C1B/B5L372C1B)</f>
        <v>1.5193179102529101E-2</v>
      </c>
      <c r="L67" s="16" t="s">
        <v>10541</v>
      </c>
      <c r="M67" s="21">
        <f>IF(B5L373C1B=0,0,B5L358C1B/B5L373C1B)</f>
        <v>1.667744783143809E-2</v>
      </c>
      <c r="N67" s="16" t="s">
        <v>10542</v>
      </c>
      <c r="O67" s="15">
        <f>B5L101C1*B5L358C1C</f>
        <v>962.03210077214271</v>
      </c>
      <c r="P67" s="16" t="s">
        <v>10543</v>
      </c>
      <c r="Q67" s="15">
        <f>B5L102C1*B5L358C1D</f>
        <v>22397.512243560388</v>
      </c>
      <c r="R67" s="16" t="s">
        <v>10544</v>
      </c>
      <c r="S67" s="15">
        <f>B5L358C1-B5L358C1A+B5L358C1E-B5L358C1F</f>
        <v>41059.519857211752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7117</v>
      </c>
      <c r="F74" s="16" t="s">
        <v>10594</v>
      </c>
      <c r="G74" s="15">
        <f>B2L444C2</f>
        <v>998</v>
      </c>
      <c r="H74" s="16" t="s">
        <v>10595</v>
      </c>
      <c r="I74" s="15">
        <f>IF(B5L365C1-B5L365C1A&lt;0,0,B5L365C1-B5L365C1A)</f>
        <v>6119</v>
      </c>
      <c r="J74" s="16" t="s">
        <v>10596</v>
      </c>
      <c r="K74" s="23">
        <f>IF(B5L372C1B=0,0,B5L365C1B/B5L372C1B)</f>
        <v>1.4875920142151462E-3</v>
      </c>
      <c r="L74" s="16" t="s">
        <v>10597</v>
      </c>
      <c r="M74" s="21">
        <f>IF(B5L373C1B=0,0,B5L365C1B/B5L373C1B)</f>
        <v>1.6329194860479985E-3</v>
      </c>
      <c r="N74" s="16" t="s">
        <v>10598</v>
      </c>
      <c r="O74" s="15">
        <f>B5L101C1*B5L365C1C</f>
        <v>94.194326340103061</v>
      </c>
      <c r="P74" s="16" t="s">
        <v>10599</v>
      </c>
      <c r="Q74" s="15">
        <f>B5L102C1*B5L365C1D</f>
        <v>2192.9814772117134</v>
      </c>
      <c r="R74" s="16" t="s">
        <v>10600</v>
      </c>
      <c r="S74" s="15">
        <f>B5L365C1-B5L365C1A+B5L365C1E-B5L365C1F</f>
        <v>4020.2128491283893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31039</v>
      </c>
      <c r="F78" s="16" t="s">
        <v>10626</v>
      </c>
      <c r="G78" s="15">
        <f>B2L468C2</f>
        <v>8843</v>
      </c>
      <c r="H78" s="16" t="s">
        <v>10627</v>
      </c>
      <c r="I78" s="15">
        <f>IF(B5L369C1-B5L369C1A&lt;0,0,B5L369C1-B5L369C1A)</f>
        <v>22196</v>
      </c>
      <c r="J78" s="16" t="s">
        <v>10628</v>
      </c>
      <c r="K78" s="23">
        <f>IF(B5L372C1B=0,0,B5L369C1B/B5L372C1B)</f>
        <v>5.396076539878965E-3</v>
      </c>
      <c r="L78" s="16" t="s">
        <v>10629</v>
      </c>
      <c r="M78" s="21">
        <f>IF(B5L373C1B=0,0,B5L369C1B/B5L373C1B)</f>
        <v>5.9232359719433528E-3</v>
      </c>
      <c r="N78" s="16" t="s">
        <v>10630</v>
      </c>
      <c r="O78" s="15">
        <f>B5L101C1*B5L369C1C</f>
        <v>341.67956650513605</v>
      </c>
      <c r="P78" s="16" t="s">
        <v>10631</v>
      </c>
      <c r="Q78" s="15">
        <f>B5L102C1*B5L369C1D</f>
        <v>7954.7992920724282</v>
      </c>
      <c r="R78" s="16" t="s">
        <v>10632</v>
      </c>
      <c r="S78" s="15">
        <f>B5L369C1-B5L369C1A+B5L369C1E-B5L369C1F</f>
        <v>14582.880274432708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450</v>
      </c>
      <c r="F79" s="16" t="s">
        <v>10634</v>
      </c>
      <c r="G79" s="15">
        <f>B2L472C2</f>
        <v>212</v>
      </c>
      <c r="H79" s="16" t="s">
        <v>10635</v>
      </c>
      <c r="I79" s="15">
        <f>IF(B5L370C1-B5L370C1A&lt;0,0,B5L370C1-B5L370C1A)</f>
        <v>238</v>
      </c>
      <c r="J79" s="16" t="s">
        <v>10636</v>
      </c>
      <c r="K79" s="23">
        <f>IF(B5L372C1B=0,0,B5L370C1B/B5L372C1B)</f>
        <v>5.786025484281824E-5</v>
      </c>
      <c r="L79" s="16" t="s">
        <v>10637</v>
      </c>
      <c r="M79" s="21">
        <f>IF(B5L373C1B=0,0,B5L370C1B/B5L373C1B)</f>
        <v>6.3512802366305556E-5</v>
      </c>
      <c r="N79" s="16" t="s">
        <v>10638</v>
      </c>
      <c r="O79" s="15">
        <f>B5L101C1*B5L370C1C</f>
        <v>3.6637113366472511</v>
      </c>
      <c r="P79" s="16" t="s">
        <v>10639</v>
      </c>
      <c r="Q79" s="15">
        <f>B5L102C1*B5L370C1D</f>
        <v>85.296550347505772</v>
      </c>
      <c r="R79" s="16" t="s">
        <v>10640</v>
      </c>
      <c r="S79" s="15">
        <f>B5L370C1-B5L370C1A+B5L370C1E-B5L370C1F</f>
        <v>156.3671609891415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42374</v>
      </c>
      <c r="F80" s="16" t="s">
        <v>10642</v>
      </c>
      <c r="G80" s="15">
        <f>B2L478C2</f>
        <v>22844</v>
      </c>
      <c r="H80" s="16" t="s">
        <v>10643</v>
      </c>
      <c r="I80" s="15">
        <f>IF(B5L371C1-B5L371C1A&lt;0,0,B5L371C1-B5L371C1A)</f>
        <v>19530</v>
      </c>
      <c r="J80" s="16" t="s">
        <v>10644</v>
      </c>
      <c r="K80" s="23">
        <f>IF(B5L372C1B=0,0,B5L371C1B/B5L372C1B)</f>
        <v>4.7479444415136143E-3</v>
      </c>
      <c r="L80" s="16" t="s">
        <v>10645</v>
      </c>
      <c r="M80" s="21">
        <f>IF(B5L373C1B=0,0,B5L371C1B/B5L373C1B)</f>
        <v>5.2117858412350729E-3</v>
      </c>
      <c r="N80" s="16" t="s">
        <v>10646</v>
      </c>
      <c r="O80" s="15">
        <f>B5L101C1*B5L371C1C</f>
        <v>300.63984203664205</v>
      </c>
      <c r="P80" s="16" t="s">
        <v>10647</v>
      </c>
      <c r="Q80" s="15">
        <f>B5L102C1*B5L371C1D</f>
        <v>6999.334572633561</v>
      </c>
      <c r="R80" s="16" t="s">
        <v>10648</v>
      </c>
      <c r="S80" s="15">
        <f>B5L371C1-B5L371C1A+B5L371C1E-B5L371C1F</f>
        <v>12831.305269403081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5303716</v>
      </c>
      <c r="F81" s="16" t="s">
        <v>10650</v>
      </c>
      <c r="G81" s="15">
        <f>SUM(B5L301C1A:B5L312C1A)+SUM(B5L315C1A:B5L322C1A)+SUM(B5L325C1A:B5L330C1A)+B5L332C1A+SUM(B5L336C1A:B5L371C1A)</f>
        <v>1191845</v>
      </c>
      <c r="H81" s="16" t="s">
        <v>10651</v>
      </c>
      <c r="I81" s="15">
        <f>SUM(B5L301C1B:B5L312C1B)+SUM(B5L315C1B:B5L322C1B)+SUM(B5L325C1B:B5L330C1B)+B5L332C1B+SUM(B5L336C1B:B5L371C1B)</f>
        <v>4113359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IF(B5L373C1B=0,0,B5L372C1B/B5L373C1B)</f>
        <v>1.0976930975994295</v>
      </c>
      <c r="N81" s="16" t="s">
        <v>10654</v>
      </c>
      <c r="O81" s="15">
        <f>SUM(B5L301C1E:B5L312C1E)+SUM(B5L315C1E:B5L322C1E)+SUM(B5L325C1E:B5L330C1E)+B5L332C1E+SUM(B5L336C1E:B5L371C1E)</f>
        <v>63320</v>
      </c>
      <c r="P81" s="16" t="s">
        <v>10655</v>
      </c>
      <c r="Q81" s="15">
        <f>B5L102C1*B5L372C1D</f>
        <v>1474182.071600277</v>
      </c>
      <c r="R81" s="16" t="s">
        <v>10656</v>
      </c>
      <c r="S81" s="15">
        <f>B5L372C1-B5L372C1A+B5L372C1E-B5L372C1F</f>
        <v>2701008.928399723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4937633</v>
      </c>
      <c r="F82" s="16" t="s">
        <v>10658</v>
      </c>
      <c r="G82" s="15">
        <f>SUM(B5L302C1A:B5L312C1A)+SUM(B5L315C1A:B5L322C1A)+SUM(B5L325C1A:B5L330C1A)+B5L332C1A+B5L336C1A+B5L338C1A+SUM(B5L340C1A:B5L371C1A)</f>
        <v>1191845</v>
      </c>
      <c r="H82" s="16" t="s">
        <v>10659</v>
      </c>
      <c r="I82" s="15">
        <f>SUM(B5L302C1B:B5L312C1B)+SUM(B5L315C1B:B5L322C1B)+SUM(B5L325C1B:B5L330C1B)+B5L332C1B+B5L336C1B+B5L338C1B+SUM(B5L340C1B:B5L371C1B)</f>
        <v>3747276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1342982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B70EF0-ADFB-4528-9F1E-07AA3B95D00B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9543.6528593624753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947.40103422832794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3588.5606442129865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1208.2319708362656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564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287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79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0.46058591511006197</v>
      </c>
      <c r="F18" s="16" t="s">
        <v>10707</v>
      </c>
      <c r="G18" s="15">
        <f>B5L401C1*B5L411C1</f>
        <v>4395.6720857222253</v>
      </c>
      <c r="H18" s="16" t="s">
        <v>10708</v>
      </c>
      <c r="I18" s="21">
        <f>B5L405C1*B5L411C1</f>
        <v>259.77045612207496</v>
      </c>
      <c r="J18" s="16" t="s">
        <v>10709</v>
      </c>
      <c r="K18" s="23">
        <f>B5L406C1*B5L411C1</f>
        <v>0.92117183022012394</v>
      </c>
      <c r="L18" s="16" t="s">
        <v>10710</v>
      </c>
      <c r="M18" s="21">
        <f>B3L305C3</f>
        <v>0.91421701746648887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866.13014785688893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5261.8022335791138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4.3217783913671211E-2</v>
      </c>
      <c r="F19" s="16" t="s">
        <v>10714</v>
      </c>
      <c r="G19" s="15">
        <f>B5L401C1*B5L412C1</f>
        <v>412.45552702301785</v>
      </c>
      <c r="H19" s="16" t="s">
        <v>10715</v>
      </c>
      <c r="I19" s="21">
        <f>B5L405C1*B5L412C1</f>
        <v>24.374830127310563</v>
      </c>
      <c r="J19" s="16" t="s">
        <v>10716</v>
      </c>
      <c r="K19" s="23">
        <f>B5L406C1*B5L412C1</f>
        <v>8.6435567827342422E-2</v>
      </c>
      <c r="L19" s="16" t="s">
        <v>10717</v>
      </c>
      <c r="M19" s="21">
        <f>B3L306C3</f>
        <v>8.5782982533511146E-2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81.270886371439047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493.72641339445693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9.3089791500583471E-6</v>
      </c>
      <c r="F20" s="16" t="s">
        <v>10721</v>
      </c>
      <c r="G20" s="15">
        <f>B5L401C1*B5L413C1</f>
        <v>8.8841665483200008E-2</v>
      </c>
      <c r="H20" s="16" t="s">
        <v>10722</v>
      </c>
      <c r="I20" s="21">
        <f>B5L405C1*B5L413C1</f>
        <v>5.2502642406329078E-3</v>
      </c>
      <c r="J20" s="16" t="s">
        <v>10723</v>
      </c>
      <c r="K20" s="23">
        <f>B5L406C1*B5L413C1</f>
        <v>1.8617958300116694E-5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8.8841665483200008E-2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1.1202632810621981E-3</v>
      </c>
      <c r="F21" s="16" t="s">
        <v>10730</v>
      </c>
      <c r="G21" s="15">
        <f>B5L401C1*B5L414C1</f>
        <v>10.691403865548034</v>
      </c>
      <c r="H21" s="16" t="s">
        <v>10731</v>
      </c>
      <c r="I21" s="21">
        <f>B5L405C1*B5L414C1</f>
        <v>0.63182849051907974</v>
      </c>
      <c r="J21" s="16" t="s">
        <v>10732</v>
      </c>
      <c r="K21" s="23">
        <f>B5L406C1*B5L414C1</f>
        <v>2.2405265621243961E-3</v>
      </c>
      <c r="L21" s="16" t="s">
        <v>10733</v>
      </c>
      <c r="M21" s="21">
        <f>B3L406C3</f>
        <v>9.2724679029957211E-3</v>
      </c>
      <c r="N21" s="16" t="s">
        <v>10734</v>
      </c>
      <c r="O21" s="15">
        <f>B5L403C1*B5L414C5</f>
        <v>33.274813391418569</v>
      </c>
      <c r="P21" s="16" t="s">
        <v>10735</v>
      </c>
      <c r="Q21" s="21">
        <f>B5L407C1*B5L414C5</f>
        <v>2.6611982881597718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43.966217256966601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1.4238976562622454E-4</v>
      </c>
      <c r="F22" s="16" t="s">
        <v>10739</v>
      </c>
      <c r="G22" s="15">
        <f>B5L401C1*B5L415C1</f>
        <v>1.3589184938626706</v>
      </c>
      <c r="H22" s="16" t="s">
        <v>10740</v>
      </c>
      <c r="I22" s="21">
        <f>B5L405C1*B5L415C1</f>
        <v>8.0307827813190638E-2</v>
      </c>
      <c r="J22" s="16" t="s">
        <v>10741</v>
      </c>
      <c r="K22" s="23">
        <f>B5L406C1*B5L415C1</f>
        <v>2.8477953125244907E-4</v>
      </c>
      <c r="L22" s="16" t="s">
        <v>10742</v>
      </c>
      <c r="M22" s="21">
        <f>B3L407C3</f>
        <v>-4.101283880171184E-3</v>
      </c>
      <c r="N22" s="16" t="s">
        <v>10743</v>
      </c>
      <c r="O22" s="15">
        <f>B5L403C1*B5L415C5</f>
        <v>-14.717705923127442</v>
      </c>
      <c r="P22" s="16" t="s">
        <v>10744</v>
      </c>
      <c r="Q22" s="21">
        <f>B5L407C1*B5L415C5</f>
        <v>-1.1770684736091299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-13.358787429264771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15">
        <f>B3L310C2</f>
        <v>0</v>
      </c>
      <c r="F23" s="16" t="s">
        <v>10748</v>
      </c>
      <c r="G23" s="15">
        <f>B5L401C1*B5L416C1</f>
        <v>0</v>
      </c>
      <c r="H23" s="16" t="s">
        <v>10749</v>
      </c>
      <c r="I23" s="15">
        <f>B5L405C1*B5L416C1</f>
        <v>0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0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1.8918580403856425E-2</v>
      </c>
      <c r="F24" s="16" t="s">
        <v>10757</v>
      </c>
      <c r="G24" s="15">
        <f>B5L401C1*B5L417C1</f>
        <v>180.55236396634325</v>
      </c>
      <c r="H24" s="16" t="s">
        <v>10758</v>
      </c>
      <c r="I24" s="21">
        <f>B5L405C1*B5L417C1</f>
        <v>10.670079347775024</v>
      </c>
      <c r="J24" s="16" t="s">
        <v>10759</v>
      </c>
      <c r="K24" s="23">
        <f>B5L406C1*B5L417C1</f>
        <v>3.783716080771285E-2</v>
      </c>
      <c r="L24" s="16" t="s">
        <v>10760</v>
      </c>
      <c r="M24" s="21">
        <f>B3L409C3</f>
        <v>-5.8844507845934382E-3</v>
      </c>
      <c r="N24" s="16" t="s">
        <v>10761</v>
      </c>
      <c r="O24" s="15">
        <f>B5L403C1*B5L417C5</f>
        <v>-21.116708498400243</v>
      </c>
      <c r="P24" s="16" t="s">
        <v>10762</v>
      </c>
      <c r="Q24" s="21">
        <f>B5L407C1*B5L417C5</f>
        <v>-1.6888373751783168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159.43565546794301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0.35118191721087455</v>
      </c>
      <c r="F25" s="16" t="s">
        <v>10766</v>
      </c>
      <c r="G25" s="15">
        <f>B5L401C1*B5L418C1</f>
        <v>3351.5583083459592</v>
      </c>
      <c r="H25" s="16" t="s">
        <v>10767</v>
      </c>
      <c r="I25" s="21">
        <f>B5L405C1*B5L418C1</f>
        <v>198.06660130693325</v>
      </c>
      <c r="J25" s="16" t="s">
        <v>10768</v>
      </c>
      <c r="K25" s="23">
        <f>B5L406C1*B5L418C1</f>
        <v>0.7023638344217491</v>
      </c>
      <c r="L25" s="16" t="s">
        <v>10769</v>
      </c>
      <c r="M25" s="21">
        <f>B3L410C3</f>
        <v>0.48894436519258205</v>
      </c>
      <c r="N25" s="16" t="s">
        <v>10770</v>
      </c>
      <c r="O25" s="15">
        <f>B5L403C1*B5L418C5</f>
        <v>1754.6065061398019</v>
      </c>
      <c r="P25" s="16" t="s">
        <v>10771</v>
      </c>
      <c r="Q25" s="21">
        <f>B5L407C1*B5L418C5</f>
        <v>140.32703281027105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5106.1648144857609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4.4139769722260306E-3</v>
      </c>
      <c r="F26" s="16" t="s">
        <v>10775</v>
      </c>
      <c r="G26" s="15">
        <f>B5L401C1*B5L419C1</f>
        <v>42.125463952145076</v>
      </c>
      <c r="H26" s="16" t="s">
        <v>10776</v>
      </c>
      <c r="I26" s="21">
        <f>B5L405C1*B5L419C1</f>
        <v>2.4894830123354814</v>
      </c>
      <c r="J26" s="16" t="s">
        <v>10777</v>
      </c>
      <c r="K26" s="23">
        <f>B5L406C1*B5L419C1</f>
        <v>8.8279539444520612E-3</v>
      </c>
      <c r="L26" s="16" t="s">
        <v>10778</v>
      </c>
      <c r="M26" s="21">
        <f>B3L411C3</f>
        <v>3.2453637660485021E-2</v>
      </c>
      <c r="N26" s="16" t="s">
        <v>10779</v>
      </c>
      <c r="O26" s="15">
        <f>B5L403C1*B5L419C5</f>
        <v>116.46184686996497</v>
      </c>
      <c r="P26" s="16" t="s">
        <v>10780</v>
      </c>
      <c r="Q26" s="21">
        <f>B5L407C1*B5L419C5</f>
        <v>9.3141940085592019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158.58731082211006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1.5868937856084771E-4</v>
      </c>
      <c r="F27" s="16" t="s">
        <v>10784</v>
      </c>
      <c r="G27" s="15">
        <f>B5L401C1*B5L420C1</f>
        <v>1.5144763414526885</v>
      </c>
      <c r="H27" s="16" t="s">
        <v>10785</v>
      </c>
      <c r="I27" s="21">
        <f>B5L405C1*B5L420C1</f>
        <v>8.950080950831811E-2</v>
      </c>
      <c r="J27" s="16" t="s">
        <v>10786</v>
      </c>
      <c r="K27" s="23">
        <f>B5L406C1*B5L420C1</f>
        <v>3.1737875712169541E-4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1.5144763414526885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1.3963468725087521E-4</v>
      </c>
      <c r="F29" s="16" t="s">
        <v>10802</v>
      </c>
      <c r="G29" s="15">
        <f>B5L401C1*B5L422C1</f>
        <v>1.3326249822480003</v>
      </c>
      <c r="H29" s="16" t="s">
        <v>10803</v>
      </c>
      <c r="I29" s="21">
        <f>B5L405C1*B5L422C1</f>
        <v>7.8753963609493619E-2</v>
      </c>
      <c r="J29" s="16" t="s">
        <v>10804</v>
      </c>
      <c r="K29" s="23">
        <f>B5L406C1*B5L422C1</f>
        <v>2.7926937450175042E-4</v>
      </c>
      <c r="L29" s="16" t="s">
        <v>10805</v>
      </c>
      <c r="M29" s="21">
        <f>B3L414C3</f>
        <v>1.783166904422254E-4</v>
      </c>
      <c r="N29" s="16" t="s">
        <v>10806</v>
      </c>
      <c r="O29" s="15">
        <f>B5L403C1*B5L422C5</f>
        <v>0.63990025752728008</v>
      </c>
      <c r="P29" s="16" t="s">
        <v>10807</v>
      </c>
      <c r="Q29" s="21">
        <f>B5L407C1*B5L422C5</f>
        <v>5.1176890156918689E-2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1.9725252397752804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3.3909166085644295E-2</v>
      </c>
      <c r="F31" s="16" t="s">
        <v>10820</v>
      </c>
      <c r="G31" s="15">
        <f>B5L401C1*B5L424C1</f>
        <v>323.61730987185626</v>
      </c>
      <c r="H31" s="16" t="s">
        <v>10821</v>
      </c>
      <c r="I31" s="21">
        <f>B5L405C1*B5L424C1</f>
        <v>19.124769672303383</v>
      </c>
      <c r="J31" s="16" t="s">
        <v>10822</v>
      </c>
      <c r="K31" s="23">
        <f>B5L406C1*B5L424C1</f>
        <v>6.7818332171288589E-2</v>
      </c>
      <c r="L31" s="16" t="s">
        <v>10823</v>
      </c>
      <c r="M31" s="21">
        <f>B3L416C3</f>
        <v>6.2054208273894434E-2</v>
      </c>
      <c r="N31" s="16" t="s">
        <v>10824</v>
      </c>
      <c r="O31" s="15">
        <f>B5L403C1*B5L424C5</f>
        <v>222.68528961949346</v>
      </c>
      <c r="P31" s="16" t="s">
        <v>10825</v>
      </c>
      <c r="Q31" s="21">
        <f>B5L407C1*B5L424C5</f>
        <v>17.809557774607704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546.30259949134972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4.3224407810734153E-2</v>
      </c>
      <c r="F33" s="16" t="s">
        <v>10838</v>
      </c>
      <c r="G33" s="15">
        <f>B5L401C1*B5L426C1</f>
        <v>412.51874319716273</v>
      </c>
      <c r="H33" s="16" t="s">
        <v>10839</v>
      </c>
      <c r="I33" s="21">
        <f>B5L405C1*B5L426C1</f>
        <v>24.378566005254061</v>
      </c>
      <c r="J33" s="16" t="s">
        <v>10840</v>
      </c>
      <c r="K33" s="23">
        <f>B5L406C1*B5L426C1</f>
        <v>8.6448815621468306E-2</v>
      </c>
      <c r="L33" s="16" t="s">
        <v>10841</v>
      </c>
      <c r="M33" s="21">
        <f>B3L418C3</f>
        <v>6.0805991440798859E-2</v>
      </c>
      <c r="N33" s="16" t="s">
        <v>10842</v>
      </c>
      <c r="O33" s="15">
        <f>B5L403C1*B5L426C5</f>
        <v>218.20598781680249</v>
      </c>
      <c r="P33" s="16" t="s">
        <v>10843</v>
      </c>
      <c r="Q33" s="21">
        <f>B5L407C1*B5L426C5</f>
        <v>17.451319543509271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630.7247310139652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0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0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3.1422817096226063E-4</v>
      </c>
      <c r="F35" s="16" t="s">
        <v>10856</v>
      </c>
      <c r="G35" s="15">
        <f>B5L401C1*B5L428C1</f>
        <v>2.9988845822962191</v>
      </c>
      <c r="H35" s="16" t="s">
        <v>10857</v>
      </c>
      <c r="I35" s="21">
        <f>B5L405C1*B5L428C1</f>
        <v>0.17722468842271499</v>
      </c>
      <c r="J35" s="16" t="s">
        <v>10858</v>
      </c>
      <c r="K35" s="23">
        <f>B5L406C1*B5L428C1</f>
        <v>6.2845634192452125E-4</v>
      </c>
      <c r="L35" s="16" t="s">
        <v>10859</v>
      </c>
      <c r="M35" s="21">
        <f>B3L420C3</f>
        <v>-3.3880171184022824E-3</v>
      </c>
      <c r="N35" s="16" t="s">
        <v>10860</v>
      </c>
      <c r="O35" s="15">
        <f>B5L403C1*B5L428C5</f>
        <v>-12.15810489301832</v>
      </c>
      <c r="P35" s="16" t="s">
        <v>10861</v>
      </c>
      <c r="Q35" s="21">
        <f>B5L407C1*B5L428C5</f>
        <v>-0.97236091298145511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-9.1592203107221017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0.35966476462196861</v>
      </c>
      <c r="N36" s="16" t="s">
        <v>10869</v>
      </c>
      <c r="O36" s="15">
        <f>B5L403C1*B5L429C5</f>
        <v>1290.6788194325238</v>
      </c>
      <c r="P36" s="16" t="s">
        <v>10870</v>
      </c>
      <c r="Q36" s="21">
        <f>B5L407C1*B5L429C5</f>
        <v>103.22378744650499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1290.6788194325238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8.9243069856326934E-3</v>
      </c>
      <c r="F41" s="16" t="s">
        <v>10910</v>
      </c>
      <c r="G41" s="15">
        <f>B5L401C1*B5L434C1</f>
        <v>85.170487881261963</v>
      </c>
      <c r="H41" s="16" t="s">
        <v>10911</v>
      </c>
      <c r="I41" s="21">
        <f>B5L405C1*B5L434C1</f>
        <v>5.033309139896839</v>
      </c>
      <c r="J41" s="16" t="s">
        <v>10912</v>
      </c>
      <c r="K41" s="23">
        <f>B5L406C1*B5L434C1</f>
        <v>1.7848613971265387E-2</v>
      </c>
      <c r="L41" s="16" t="s">
        <v>10913</v>
      </c>
      <c r="M41" s="21">
        <f>B3L328C5</f>
        <v>0.2091778019416658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16.525046353391598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252.7353078951769</v>
      </c>
      <c r="AB41" s="16" t="s">
        <v>10917</v>
      </c>
      <c r="AC41" s="15">
        <f>B5L434C2+IF(B5L434C6=NULL_VALUE,0,B5L434C6)+IF(B5L434C9=NULL_VALUE,0,B5L434C9)+IF(B5L434C12=NULL_VALUE,0,B5L434C12)</f>
        <v>337.90579577643888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4.9674849388786557E-3</v>
      </c>
      <c r="F42" s="16" t="s">
        <v>10919</v>
      </c>
      <c r="G42" s="15">
        <f>B5L401C1*B5L435C1</f>
        <v>47.407951840769314</v>
      </c>
      <c r="H42" s="16" t="s">
        <v>10920</v>
      </c>
      <c r="I42" s="21">
        <f>B5L405C1*B5L435C1</f>
        <v>2.8016615055275618</v>
      </c>
      <c r="J42" s="16" t="s">
        <v>10921</v>
      </c>
      <c r="K42" s="23">
        <f>B5L406C1*B5L435C1</f>
        <v>9.9349698777573114E-3</v>
      </c>
      <c r="L42" s="16" t="s">
        <v>10922</v>
      </c>
      <c r="M42" s="21">
        <f>B3L337C5</f>
        <v>0.11643341968914805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9.1982401554426971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140.6785801422254</v>
      </c>
      <c r="AB42" s="16" t="s">
        <v>10926</v>
      </c>
      <c r="AC42" s="15">
        <f>B5L435C2+IF(B5L435C6=NULL_VALUE,0,B5L435C6)+IF(B5L435C9=NULL_VALUE,0,B5L435C9)+IF(B5L435C12=NULL_VALUE,0,B5L435C12)</f>
        <v>188.0865319829947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3.4651113879872686E-5</v>
      </c>
      <c r="F43" s="16" t="s">
        <v>10928</v>
      </c>
      <c r="G43" s="15">
        <f>B5L401C1*B5L436C1</f>
        <v>0.33069820205974171</v>
      </c>
      <c r="H43" s="16" t="s">
        <v>10929</v>
      </c>
      <c r="I43" s="21">
        <f>B5L405C1*B5L436C1</f>
        <v>1.9543228228248194E-2</v>
      </c>
      <c r="J43" s="16" t="s">
        <v>10930</v>
      </c>
      <c r="K43" s="23">
        <f>B5L406C1*B5L436C1</f>
        <v>6.9302227759745371E-5</v>
      </c>
      <c r="L43" s="16" t="s">
        <v>10931</v>
      </c>
      <c r="M43" s="21">
        <f>B3L331C5</f>
        <v>8.1219122648863555E-4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6.4163106892602212E-2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0.98131540627628788</v>
      </c>
      <c r="AB43" s="16" t="s">
        <v>10935</v>
      </c>
      <c r="AC43" s="15">
        <f>B5L436C2+IF(B5L436C6=NULL_VALUE,0,B5L436C6)+IF(B5L436C9=NULL_VALUE,0,B5L436C9)+IF(B5L436C12=NULL_VALUE,0,B5L436C12)</f>
        <v>1.3120136083360296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1.8794481710687991E-5</v>
      </c>
      <c r="F46" s="16" t="s">
        <v>10955</v>
      </c>
      <c r="G46" s="15">
        <f>B5L401C1*B5L439C1</f>
        <v>0.17936800911844319</v>
      </c>
      <c r="H46" s="16" t="s">
        <v>10956</v>
      </c>
      <c r="I46" s="21">
        <f>B5L405C1*B5L439C1</f>
        <v>1.0600087684828027E-2</v>
      </c>
      <c r="J46" s="16" t="s">
        <v>10957</v>
      </c>
      <c r="K46" s="23">
        <f>B5L406C1*B5L439C1</f>
        <v>3.7588963421375982E-5</v>
      </c>
      <c r="L46" s="16" t="s">
        <v>10958</v>
      </c>
      <c r="M46" s="21">
        <f>B3L334C5</f>
        <v>4.4052590068940065E-4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3.4801546154462654E-2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0.53225747719437555</v>
      </c>
      <c r="AB46" s="16" t="s">
        <v>10962</v>
      </c>
      <c r="AC46" s="15">
        <f>B5L439C2+IF(B5L439C6=NULL_VALUE,0,B5L439C6)+IF(B5L439C9=NULL_VALUE,0,B5L439C9)+IF(B5L439C12=NULL_VALUE,0,B5L439C12)</f>
        <v>0.71162548631281874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7.4144207363012983E-3</v>
      </c>
      <c r="F47" s="16" t="s">
        <v>10964</v>
      </c>
      <c r="G47" s="15">
        <f>B5L401C1*B5L440C1</f>
        <v>70.760657660518319</v>
      </c>
      <c r="H47" s="16" t="s">
        <v>10965</v>
      </c>
      <c r="I47" s="21">
        <f>B5L405C1*B5L440C1</f>
        <v>4.1817332952739319</v>
      </c>
      <c r="J47" s="16" t="s">
        <v>10966</v>
      </c>
      <c r="K47" s="23">
        <f>B5L406C1*B5L440C1</f>
        <v>1.4828841472602597E-2</v>
      </c>
      <c r="L47" s="16" t="s">
        <v>10967</v>
      </c>
      <c r="M47" s="21">
        <f>B3L335C5</f>
        <v>0.17378741394565089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13.729205701706421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209.97550965809168</v>
      </c>
      <c r="AB47" s="16" t="s">
        <v>10971</v>
      </c>
      <c r="AC47" s="15">
        <f>B5L440C2+IF(B5L440C6=NULL_VALUE,0,B5L440C6)+IF(B5L440C9=NULL_VALUE,0,B5L440C9)+IF(B5L440C12=NULL_VALUE,0,B5L440C12)</f>
        <v>280.73616731861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2.1304079973915559E-2</v>
      </c>
      <c r="F48" s="16" t="s">
        <v>10973</v>
      </c>
      <c r="G48" s="15">
        <f>B5L401C1*B5L441C1</f>
        <v>203.31874375914609</v>
      </c>
      <c r="H48" s="16" t="s">
        <v>10974</v>
      </c>
      <c r="I48" s="21">
        <f>B5L405C1*B5L441C1</f>
        <v>12.015501105288376</v>
      </c>
      <c r="J48" s="16" t="s">
        <v>10975</v>
      </c>
      <c r="K48" s="23">
        <f>B5L406C1*B5L441C1</f>
        <v>4.2608159947831119E-2</v>
      </c>
      <c r="L48" s="16" t="s">
        <v>10976</v>
      </c>
      <c r="M48" s="21">
        <f>B3L336C5</f>
        <v>0.49934864729635731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39.448543136412226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603.32900025730112</v>
      </c>
      <c r="AB48" s="16" t="s">
        <v>10980</v>
      </c>
      <c r="AC48" s="15">
        <f>B5L441C2+IF(B5L441C6=NULL_VALUE,0,B5L441C6)+IF(B5L441C9=NULL_VALUE,0,B5L441C9)+IF(B5L441C12=NULL_VALUE,0,B5L441C12)</f>
        <v>806.64774401644718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45A494-8CE1-4876-BE8C-382B327A2F0E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366962.28408971842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135776.04511319581</v>
      </c>
      <c r="J8" s="16" t="s">
        <v>11040</v>
      </c>
      <c r="K8" s="17">
        <f>B5L501C1-B5L501C3</f>
        <v>231186.23897652261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249153.33190448815</v>
      </c>
      <c r="F9" s="16" t="s">
        <v>11042</v>
      </c>
      <c r="G9" s="21">
        <f>B3L209C4</f>
        <v>0.82281943346448994</v>
      </c>
      <c r="H9" s="16" t="s">
        <v>11043</v>
      </c>
      <c r="I9" s="15">
        <f>B5L502C1*B5L502C2</f>
        <v>205008.20340344097</v>
      </c>
      <c r="J9" s="16" t="s">
        <v>11044</v>
      </c>
      <c r="K9" s="17">
        <f>B5L502C1-B5L502C3</f>
        <v>44145.128501047177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2572.831102661673</v>
      </c>
      <c r="F10" s="16" t="s">
        <v>11042</v>
      </c>
      <c r="G10" s="21">
        <f>B3L209C4</f>
        <v>0.82281943346448994</v>
      </c>
      <c r="H10" s="16" t="s">
        <v>11046</v>
      </c>
      <c r="I10" s="15">
        <f>B5L503C1*B5L503C2</f>
        <v>2116.9754302918968</v>
      </c>
      <c r="J10" s="16" t="s">
        <v>11047</v>
      </c>
      <c r="K10" s="17">
        <f>B5L503C1-B5L503C3</f>
        <v>455.85567236977613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1183.922790346357</v>
      </c>
      <c r="F11" s="16" t="s">
        <v>11049</v>
      </c>
      <c r="G11" s="21">
        <f>B3L202C4</f>
        <v>0.76884871637970087</v>
      </c>
      <c r="H11" s="16" t="s">
        <v>11050</v>
      </c>
      <c r="I11" s="15">
        <f>B5L504C1*B5L504C2</f>
        <v>910.25751765047028</v>
      </c>
      <c r="J11" s="16" t="s">
        <v>11051</v>
      </c>
      <c r="K11" s="17">
        <f>B5L504C1-B5L504C3</f>
        <v>273.66527269588676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271260.88904786471</v>
      </c>
      <c r="F12" s="16" t="s">
        <v>11053</v>
      </c>
      <c r="G12" s="21">
        <f>B3L203C4</f>
        <v>0.85082462448789531</v>
      </c>
      <c r="H12" s="16" t="s">
        <v>11054</v>
      </c>
      <c r="I12" s="15">
        <f>B5L505C1*B5L505C2</f>
        <v>230795.44406240212</v>
      </c>
      <c r="J12" s="16" t="s">
        <v>11055</v>
      </c>
      <c r="K12" s="17">
        <f>B5L505C1-B5L505C3</f>
        <v>40465.444985462585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0.85082462448789531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349043.03956191288</v>
      </c>
      <c r="F14" s="16" t="s">
        <v>11060</v>
      </c>
      <c r="G14" s="21">
        <f>B3L204C4</f>
        <v>0.60662802808294047</v>
      </c>
      <c r="H14" s="16" t="s">
        <v>11061</v>
      </c>
      <c r="I14" s="15">
        <f>B5L507C1*B5L507C2</f>
        <v>211739.29080551901</v>
      </c>
      <c r="J14" s="16" t="s">
        <v>11062</v>
      </c>
      <c r="K14" s="17">
        <f>B5L507C1-B5L507C3</f>
        <v>137303.74875639388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642490.98334340495</v>
      </c>
      <c r="F15" s="16" t="s">
        <v>11064</v>
      </c>
      <c r="G15" s="21">
        <f>B3L205C4</f>
        <v>0.79519296717242849</v>
      </c>
      <c r="H15" s="16" t="s">
        <v>11065</v>
      </c>
      <c r="I15" s="15">
        <f>B5L508C1*B5L508C2</f>
        <v>510904.31142637349</v>
      </c>
      <c r="J15" s="16" t="s">
        <v>11066</v>
      </c>
      <c r="K15" s="17">
        <f>B5L508C1-B5L508C3</f>
        <v>131586.67191703146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125014.88820594052</v>
      </c>
      <c r="F16" s="16" t="s">
        <v>11068</v>
      </c>
      <c r="G16" s="21">
        <f>B3L206C4</f>
        <v>0.9404103032286778</v>
      </c>
      <c r="H16" s="16" t="s">
        <v>11069</v>
      </c>
      <c r="I16" s="15">
        <f>B5L509C1*B5L509C2</f>
        <v>117565.28892584778</v>
      </c>
      <c r="J16" s="16" t="s">
        <v>11070</v>
      </c>
      <c r="K16" s="17">
        <f>B5L509C1-B5L509C3</f>
        <v>7449.5992800927343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1057.120848871969</v>
      </c>
      <c r="F17" s="16" t="s">
        <v>11042</v>
      </c>
      <c r="G17" s="21">
        <f>B3L209C4</f>
        <v>0.82281943346448994</v>
      </c>
      <c r="H17" s="16" t="s">
        <v>11072</v>
      </c>
      <c r="I17" s="15">
        <f>B5L510C1*B5L510C2</f>
        <v>869.81957797233417</v>
      </c>
      <c r="J17" s="16" t="s">
        <v>11073</v>
      </c>
      <c r="K17" s="17">
        <f>B5L510C1-B5L510C3</f>
        <v>187.3012708996348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1260.135356206611</v>
      </c>
      <c r="F18" s="16" t="s">
        <v>11042</v>
      </c>
      <c r="G18" s="21">
        <f>B3L209C4</f>
        <v>0.82281943346448994</v>
      </c>
      <c r="H18" s="16" t="s">
        <v>11075</v>
      </c>
      <c r="I18" s="15">
        <f>B5L511C1*B5L511C2</f>
        <v>1036.8638598824969</v>
      </c>
      <c r="J18" s="16" t="s">
        <v>11076</v>
      </c>
      <c r="K18" s="17">
        <f>B5L511C1-B5L511C3</f>
        <v>223.2714963241142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9389.2567130076513</v>
      </c>
      <c r="F19" s="16" t="s">
        <v>11078</v>
      </c>
      <c r="G19" s="21">
        <f>B3L220C4</f>
        <v>0.97716266460758561</v>
      </c>
      <c r="H19" s="16" t="s">
        <v>11079</v>
      </c>
      <c r="I19" s="15">
        <f>B5L512C1*B5L512C2</f>
        <v>9174.8311083672179</v>
      </c>
      <c r="J19" s="16" t="s">
        <v>11080</v>
      </c>
      <c r="K19" s="17">
        <f>B5L512C1-B5L512C3</f>
        <v>214.42560464043345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806.64774401644718</v>
      </c>
      <c r="F20" s="16" t="s">
        <v>11042</v>
      </c>
      <c r="G20" s="21">
        <f>B3L209C4</f>
        <v>0.82281943346448994</v>
      </c>
      <c r="H20" s="16" t="s">
        <v>11082</v>
      </c>
      <c r="I20" s="15">
        <f>B5L513C1*B5L513C2</f>
        <v>663.72543973702193</v>
      </c>
      <c r="J20" s="16" t="s">
        <v>11083</v>
      </c>
      <c r="K20" s="17">
        <f>B5L513C1-B5L513C3</f>
        <v>142.92230427942525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188.0865319829947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188.0865319829947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118366.65584438958</v>
      </c>
      <c r="F23" s="16" t="s">
        <v>11093</v>
      </c>
      <c r="G23" s="21">
        <f>B3L207C4</f>
        <v>0.68965954991903666</v>
      </c>
      <c r="H23" s="16" t="s">
        <v>11094</v>
      </c>
      <c r="I23" s="15">
        <f>B5L516C1*B5L516C2</f>
        <v>81632.694595063222</v>
      </c>
      <c r="J23" s="16" t="s">
        <v>11095</v>
      </c>
      <c r="K23" s="17">
        <f>B5L516C1-B5L516C3</f>
        <v>36733.961249326356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4134.5316979187701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4134.5316979187701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51977.626921571224</v>
      </c>
      <c r="F25" s="16" t="s">
        <v>11042</v>
      </c>
      <c r="G25" s="21">
        <f>B3L209C4</f>
        <v>0.82281943346448994</v>
      </c>
      <c r="H25" s="16" t="s">
        <v>11101</v>
      </c>
      <c r="I25" s="15">
        <f>B5L518C1*B5L518C2</f>
        <v>42768.201536435852</v>
      </c>
      <c r="J25" s="16" t="s">
        <v>11102</v>
      </c>
      <c r="K25" s="17">
        <f>B5L518C1-B5L518C3</f>
        <v>9209.4253851353715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58224.429302599616</v>
      </c>
      <c r="F26" s="16" t="s">
        <v>11104</v>
      </c>
      <c r="G26" s="21">
        <f>B3L208C4</f>
        <v>0.87231083221054539</v>
      </c>
      <c r="H26" s="16" t="s">
        <v>11105</v>
      </c>
      <c r="I26" s="15">
        <f>B5L519C1*B5L519C2</f>
        <v>50789.800379934735</v>
      </c>
      <c r="J26" s="16" t="s">
        <v>11106</v>
      </c>
      <c r="K26" s="17">
        <f>B5L519C1-B5L519C3</f>
        <v>7434.6289226648805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235313.52414719289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235313.52414719289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39616.737144891777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39616.737144891777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12831.305269403081</v>
      </c>
      <c r="F31" s="16" t="s">
        <v>11042</v>
      </c>
      <c r="G31" s="21">
        <f>B3L209C4</f>
        <v>0.82281943346448994</v>
      </c>
      <c r="H31" s="16" t="s">
        <v>11122</v>
      </c>
      <c r="I31" s="15">
        <f>B5L524C1*B5L524C2</f>
        <v>10557.847332380168</v>
      </c>
      <c r="J31" s="16" t="s">
        <v>11123</v>
      </c>
      <c r="K31" s="17">
        <f>B5L524C1-B5L524C3</f>
        <v>2273.457937022913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38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14.06</v>
      </c>
      <c r="J32" s="16" t="s">
        <v>11126</v>
      </c>
      <c r="K32" s="23">
        <f>B5L525C1-B5L525C3</f>
        <v>23.939999999999998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5548</v>
      </c>
      <c r="F33" s="16" t="s">
        <v>11042</v>
      </c>
      <c r="G33" s="21">
        <f>B3L209C4</f>
        <v>0.82281943346448994</v>
      </c>
      <c r="H33" s="16" t="s">
        <v>11128</v>
      </c>
      <c r="I33" s="15">
        <f>B5L526C1*B5L526C2</f>
        <v>4565.0022168609903</v>
      </c>
      <c r="J33" s="16" t="s">
        <v>11129</v>
      </c>
      <c r="K33" s="23">
        <f>B5L526C1-B5L526C3</f>
        <v>982.9977831390097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47</v>
      </c>
      <c r="F34" s="16" t="s">
        <v>11042</v>
      </c>
      <c r="G34" s="21">
        <f>B3L209C4</f>
        <v>0.82281943346448994</v>
      </c>
      <c r="H34" s="16" t="s">
        <v>11131</v>
      </c>
      <c r="I34" s="21">
        <f>B5L527C1*B5L527C2</f>
        <v>38.672513372831027</v>
      </c>
      <c r="J34" s="16" t="s">
        <v>11132</v>
      </c>
      <c r="K34" s="23">
        <f>B5L527C1-B5L527C3</f>
        <v>8.3274866271689731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78</v>
      </c>
      <c r="F35" s="16" t="s">
        <v>11042</v>
      </c>
      <c r="G35" s="21">
        <f>B3L209C4</f>
        <v>0.82281943346448994</v>
      </c>
      <c r="H35" s="16" t="s">
        <v>11134</v>
      </c>
      <c r="I35" s="21">
        <f>B5L528C1*B5L528C2</f>
        <v>64.179915810230213</v>
      </c>
      <c r="J35" s="16" t="s">
        <v>11135</v>
      </c>
      <c r="K35" s="23">
        <f>B5L528C1-B5L528C3</f>
        <v>13.820084189769787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1</v>
      </c>
      <c r="F36" s="16" t="s">
        <v>11042</v>
      </c>
      <c r="G36" s="21">
        <f>B3L209C4</f>
        <v>0.82281943346448994</v>
      </c>
      <c r="H36" s="16" t="s">
        <v>11137</v>
      </c>
      <c r="I36" s="21">
        <f>B5L529C1*B5L529C2</f>
        <v>0.82281943346448994</v>
      </c>
      <c r="J36" s="16" t="s">
        <v>11138</v>
      </c>
      <c r="K36" s="23">
        <f>B5L529C1-B5L529C3</f>
        <v>0.17718056653551006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30</v>
      </c>
      <c r="F37" s="16" t="s">
        <v>11049</v>
      </c>
      <c r="G37" s="21">
        <f>B3L202C4</f>
        <v>0.76884871637970087</v>
      </c>
      <c r="H37" s="16" t="s">
        <v>11140</v>
      </c>
      <c r="I37" s="21">
        <f>B5L530C1*B5L530C2</f>
        <v>23.065461491391027</v>
      </c>
      <c r="J37" s="16" t="s">
        <v>11141</v>
      </c>
      <c r="K37" s="23">
        <f>B5L530C1-B5L530C3</f>
        <v>6.9345385086089735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0.76884871637970087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8321</v>
      </c>
      <c r="F39" s="16" t="s">
        <v>11053</v>
      </c>
      <c r="G39" s="21">
        <f>B3L203C4</f>
        <v>0.85082462448789531</v>
      </c>
      <c r="H39" s="16" t="s">
        <v>11146</v>
      </c>
      <c r="I39" s="15">
        <f>B5L532C1*B5L532C2</f>
        <v>7079.7117003637768</v>
      </c>
      <c r="J39" s="16" t="s">
        <v>11147</v>
      </c>
      <c r="K39" s="17">
        <f>B5L532C1-B5L532C3</f>
        <v>1241.2882996362232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32908</v>
      </c>
      <c r="F40" s="16" t="s">
        <v>11060</v>
      </c>
      <c r="G40" s="21">
        <f>B3L204C4</f>
        <v>0.60662802808294047</v>
      </c>
      <c r="H40" s="16" t="s">
        <v>11149</v>
      </c>
      <c r="I40" s="15">
        <f>B5L533C1*B5L533C2</f>
        <v>19962.915148153406</v>
      </c>
      <c r="J40" s="16" t="s">
        <v>11150</v>
      </c>
      <c r="K40" s="17">
        <f>B5L533C1-B5L533C3</f>
        <v>12945.084851846594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34970</v>
      </c>
      <c r="F41" s="16" t="s">
        <v>11064</v>
      </c>
      <c r="G41" s="21">
        <f>B3L205C4</f>
        <v>0.79519296717242849</v>
      </c>
      <c r="H41" s="16" t="s">
        <v>11152</v>
      </c>
      <c r="I41" s="15">
        <f>B5L534C1*B5L534C2</f>
        <v>27807.898062019824</v>
      </c>
      <c r="J41" s="16" t="s">
        <v>11153</v>
      </c>
      <c r="K41" s="17">
        <f>B5L534C1-B5L534C3</f>
        <v>7162.1019379801764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7529</v>
      </c>
      <c r="F42" s="16" t="s">
        <v>11068</v>
      </c>
      <c r="G42" s="21">
        <f>B3L206C4</f>
        <v>0.9404103032286778</v>
      </c>
      <c r="H42" s="16" t="s">
        <v>11155</v>
      </c>
      <c r="I42" s="15">
        <f>B5L535C1*B5L535C2</f>
        <v>7080.3491730087153</v>
      </c>
      <c r="J42" s="16" t="s">
        <v>11156</v>
      </c>
      <c r="K42" s="23">
        <f>B5L535C1-B5L535C3</f>
        <v>448.6508269912847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51</v>
      </c>
      <c r="F43" s="16" t="s">
        <v>11053</v>
      </c>
      <c r="G43" s="21">
        <f>B3L203C4</f>
        <v>0.85082462448789531</v>
      </c>
      <c r="H43" s="16" t="s">
        <v>11158</v>
      </c>
      <c r="I43" s="21">
        <f>B5L536C1*B5L536C2</f>
        <v>43.392055848882663</v>
      </c>
      <c r="J43" s="16" t="s">
        <v>11159</v>
      </c>
      <c r="K43" s="23">
        <f>B5L536C1-B5L536C3</f>
        <v>7.6079441511173371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0.85082462448789531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0.85082462448789531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77</v>
      </c>
      <c r="F46" s="16" t="s">
        <v>11060</v>
      </c>
      <c r="G46" s="21">
        <f>B3L204C4</f>
        <v>0.60662802808294047</v>
      </c>
      <c r="H46" s="16" t="s">
        <v>11167</v>
      </c>
      <c r="I46" s="21">
        <f>B5L539C1*B5L539C2</f>
        <v>46.710358162386413</v>
      </c>
      <c r="J46" s="16" t="s">
        <v>11168</v>
      </c>
      <c r="K46" s="23">
        <f>B5L539C1-B5L539C3</f>
        <v>30.289641837613587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131</v>
      </c>
      <c r="F47" s="16" t="s">
        <v>11064</v>
      </c>
      <c r="G47" s="21">
        <f>B3L205C4</f>
        <v>0.79519296717242849</v>
      </c>
      <c r="H47" s="16" t="s">
        <v>11170</v>
      </c>
      <c r="I47" s="21">
        <f>B5L540C1*B5L540C2</f>
        <v>104.17027869958814</v>
      </c>
      <c r="J47" s="16" t="s">
        <v>11171</v>
      </c>
      <c r="K47" s="23">
        <f>B5L540C1-B5L540C3</f>
        <v>26.829721300411862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29</v>
      </c>
      <c r="F48" s="16" t="s">
        <v>11068</v>
      </c>
      <c r="G48" s="21">
        <f>B3L206C4</f>
        <v>0.9404103032286778</v>
      </c>
      <c r="H48" s="16" t="s">
        <v>11173</v>
      </c>
      <c r="I48" s="21">
        <f>B5L541C1*B5L541C2</f>
        <v>27.271898793631657</v>
      </c>
      <c r="J48" s="16" t="s">
        <v>11174</v>
      </c>
      <c r="K48" s="23">
        <f>B5L541C1-B5L541C3</f>
        <v>1.7281012063683434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19</v>
      </c>
      <c r="F49" s="16" t="s">
        <v>11042</v>
      </c>
      <c r="G49" s="21">
        <f>B3L209C4</f>
        <v>0.82281943346448994</v>
      </c>
      <c r="H49" s="16" t="s">
        <v>11176</v>
      </c>
      <c r="I49" s="21">
        <f>B5L542C1*B5L542C2</f>
        <v>15.633569235825309</v>
      </c>
      <c r="J49" s="16" t="s">
        <v>11177</v>
      </c>
      <c r="K49" s="23">
        <f>B5L542C1-B5L542C3</f>
        <v>3.3664307641746909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0.82281943346448994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65</v>
      </c>
      <c r="F51" s="16" t="s">
        <v>11042</v>
      </c>
      <c r="G51" s="21">
        <f>B3L209C4</f>
        <v>0.82281943346448994</v>
      </c>
      <c r="H51" s="16" t="s">
        <v>11182</v>
      </c>
      <c r="I51" s="21">
        <f>B5L544C1*B5L544C2</f>
        <v>53.483263175191844</v>
      </c>
      <c r="J51" s="16" t="s">
        <v>11183</v>
      </c>
      <c r="K51" s="23">
        <f>B5L544C1-B5L544C3</f>
        <v>11.516736824808156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0.82281943346448994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414</v>
      </c>
      <c r="F53" s="16" t="s">
        <v>11078</v>
      </c>
      <c r="G53" s="21">
        <f>B3L220C4</f>
        <v>0.97716266460758561</v>
      </c>
      <c r="H53" s="16" t="s">
        <v>11188</v>
      </c>
      <c r="I53" s="21">
        <f>B5L546C1*B5L546C2</f>
        <v>404.54534314754045</v>
      </c>
      <c r="J53" s="16" t="s">
        <v>11189</v>
      </c>
      <c r="K53" s="23">
        <f>B5L546C1-B5L546C3</f>
        <v>9.45465685245955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2</v>
      </c>
      <c r="F54" s="16" t="s">
        <v>11078</v>
      </c>
      <c r="G54" s="21">
        <f>B3L220C4</f>
        <v>0.97716266460758561</v>
      </c>
      <c r="H54" s="16" t="s">
        <v>11191</v>
      </c>
      <c r="I54" s="21">
        <f>B5L547C1*B5L547C2</f>
        <v>1.9543253292151712</v>
      </c>
      <c r="J54" s="16" t="s">
        <v>11192</v>
      </c>
      <c r="K54" s="23">
        <f>B5L547C1-B5L547C3</f>
        <v>4.5674670784828786E-2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12.015501105288376</v>
      </c>
      <c r="F55" s="16" t="s">
        <v>11042</v>
      </c>
      <c r="G55" s="21">
        <f>B3L209C4</f>
        <v>0.82281943346448994</v>
      </c>
      <c r="H55" s="16" t="s">
        <v>11194</v>
      </c>
      <c r="I55" s="21">
        <f>B5L548C1*B5L548C2</f>
        <v>9.8865878122453346</v>
      </c>
      <c r="J55" s="16" t="s">
        <v>11195</v>
      </c>
      <c r="K55" s="23">
        <f>B5L548C1-B5L548C3</f>
        <v>2.1289132930430412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4.2608159947831119E-2</v>
      </c>
      <c r="F56" s="16" t="s">
        <v>11042</v>
      </c>
      <c r="G56" s="21">
        <f>B3L209C4</f>
        <v>0.82281943346448994</v>
      </c>
      <c r="H56" s="16" t="s">
        <v>11197</v>
      </c>
      <c r="I56" s="21">
        <f>B5L549C1*B5L549C2</f>
        <v>3.5058822029238774E-2</v>
      </c>
      <c r="J56" s="16" t="s">
        <v>11198</v>
      </c>
      <c r="K56" s="23">
        <f>B5L549C1-B5L549C3</f>
        <v>7.5493379185923443E-3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7427</v>
      </c>
      <c r="F59" s="16" t="s">
        <v>11093</v>
      </c>
      <c r="G59" s="21">
        <f>B3L207C4</f>
        <v>0.68965954991903666</v>
      </c>
      <c r="H59" s="16" t="s">
        <v>11206</v>
      </c>
      <c r="I59" s="15">
        <f>B5L552C1*B5L552C2</f>
        <v>5122.1014772486851</v>
      </c>
      <c r="J59" s="16" t="s">
        <v>11207</v>
      </c>
      <c r="K59" s="17">
        <f>B5L552C1-B5L552C3</f>
        <v>2304.8985227513149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24</v>
      </c>
      <c r="F60" s="16" t="s">
        <v>11093</v>
      </c>
      <c r="G60" s="21">
        <f>B3L207C4</f>
        <v>0.68965954991903666</v>
      </c>
      <c r="H60" s="16" t="s">
        <v>11209</v>
      </c>
      <c r="I60" s="21">
        <f>B5L553C1*B5L553C2</f>
        <v>16.551829198056879</v>
      </c>
      <c r="J60" s="16" t="s">
        <v>11210</v>
      </c>
      <c r="K60" s="23">
        <f>B5L553C1-B5L553C3</f>
        <v>7.448170801943121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1946</v>
      </c>
      <c r="F61" s="16" t="s">
        <v>11042</v>
      </c>
      <c r="G61" s="21">
        <f>B3L209C4</f>
        <v>0.82281943346448994</v>
      </c>
      <c r="H61" s="16" t="s">
        <v>11212</v>
      </c>
      <c r="I61" s="15">
        <f>B5L554C1*B5L554C2</f>
        <v>1601.2066175218974</v>
      </c>
      <c r="J61" s="16" t="s">
        <v>11213</v>
      </c>
      <c r="K61" s="23">
        <f>B5L554C1-B5L554C3</f>
        <v>344.79338247810256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13</v>
      </c>
      <c r="F62" s="16" t="s">
        <v>11042</v>
      </c>
      <c r="G62" s="21">
        <f>B3L209C4</f>
        <v>0.82281943346448994</v>
      </c>
      <c r="H62" s="16" t="s">
        <v>11215</v>
      </c>
      <c r="I62" s="21">
        <f>B5L555C1*B5L555C2</f>
        <v>10.696652635038369</v>
      </c>
      <c r="J62" s="16" t="s">
        <v>11216</v>
      </c>
      <c r="K62" s="23">
        <f>B5L555C1-B5L555C3</f>
        <v>2.3033473649616312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2412</v>
      </c>
      <c r="F63" s="16" t="s">
        <v>11104</v>
      </c>
      <c r="G63" s="21">
        <f>B3L208C4</f>
        <v>0.87231083221054539</v>
      </c>
      <c r="H63" s="16" t="s">
        <v>11218</v>
      </c>
      <c r="I63" s="15">
        <f>B5L556C1*B5L556C2</f>
        <v>2104.0137272918355</v>
      </c>
      <c r="J63" s="16" t="s">
        <v>11219</v>
      </c>
      <c r="K63" s="23">
        <f>B5L556C1-B5L556C3</f>
        <v>307.98627270816451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11</v>
      </c>
      <c r="F64" s="16" t="s">
        <v>11104</v>
      </c>
      <c r="G64" s="21">
        <f>B3L208C4</f>
        <v>0.87231083221054539</v>
      </c>
      <c r="H64" s="16" t="s">
        <v>11221</v>
      </c>
      <c r="I64" s="21">
        <f>B5L557C1*B5L557C2</f>
        <v>9.5954191543159997</v>
      </c>
      <c r="J64" s="16" t="s">
        <v>11222</v>
      </c>
      <c r="K64" s="23">
        <f>B5L557C1-B5L557C3</f>
        <v>1.4045808456840003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220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220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1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1433</v>
      </c>
      <c r="F67" s="16" t="s">
        <v>11042</v>
      </c>
      <c r="G67" s="21">
        <f>B3L209C4</f>
        <v>0.82281943346448994</v>
      </c>
      <c r="H67" s="16" t="s">
        <v>11230</v>
      </c>
      <c r="I67" s="15">
        <f>B5L560C1*B5L560C2</f>
        <v>1179.1002481546141</v>
      </c>
      <c r="J67" s="16" t="s">
        <v>11231</v>
      </c>
      <c r="K67" s="23">
        <f>B5L560C1-B5L560C3</f>
        <v>253.89975184538594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929</v>
      </c>
      <c r="F68" s="16" t="s">
        <v>11042</v>
      </c>
      <c r="G68" s="21">
        <f>B3L209C4</f>
        <v>0.82281943346448994</v>
      </c>
      <c r="H68" s="16" t="s">
        <v>11233</v>
      </c>
      <c r="I68" s="21">
        <f>B5L561C1*B5L561C2</f>
        <v>764.39925368851118</v>
      </c>
      <c r="J68" s="16" t="s">
        <v>11234</v>
      </c>
      <c r="K68" s="23">
        <f>B5L561C1-B5L561C3</f>
        <v>164.60074631148882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91</v>
      </c>
      <c r="F69" s="16" t="s">
        <v>11236</v>
      </c>
      <c r="G69" s="21">
        <f>B3L402C2</f>
        <v>0.87388975966562177</v>
      </c>
      <c r="H69" s="16" t="s">
        <v>11237</v>
      </c>
      <c r="I69" s="21">
        <f>B5L562C1*B5L562C2</f>
        <v>79.523968129571585</v>
      </c>
      <c r="J69" s="16" t="s">
        <v>11238</v>
      </c>
      <c r="K69" s="23">
        <f>B5L562C1-B5L562C3</f>
        <v>11.476031870428415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0.87388975966562177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39.448543136412226</v>
      </c>
      <c r="F71" s="16" t="s">
        <v>11042</v>
      </c>
      <c r="G71" s="21">
        <f>B3L209C4</f>
        <v>0.82281943346448994</v>
      </c>
      <c r="H71" s="16" t="s">
        <v>11243</v>
      </c>
      <c r="I71" s="21">
        <f>B5L564C1*B5L564C2</f>
        <v>32.459027914502201</v>
      </c>
      <c r="J71" s="16" t="s">
        <v>11244</v>
      </c>
      <c r="K71" s="23">
        <f>B5L564C1-B5L564C3</f>
        <v>6.9895152219100254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0.82281943346448994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2.8016615055275618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2.8016615055275618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9.9349698777573114E-3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9.9349698777573114E-3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580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580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764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764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9.1982401554426971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9.1982401554426971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DCFA4-14ED-4414-BF11-FE35B2D8D3C4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135776.04511319581</v>
      </c>
      <c r="F8" s="16" t="s">
        <v>11361</v>
      </c>
      <c r="G8" s="15">
        <f>B5L601C1*A4L203C2</f>
        <v>20502.182812092567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20502.182812092567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231186.23897652261</v>
      </c>
      <c r="F9" s="16" t="s">
        <v>11366</v>
      </c>
      <c r="G9" s="15">
        <f>B5L602C1*A4L203C2</f>
        <v>34909.12208545491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34909.12208545491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205008.20340344097</v>
      </c>
      <c r="F10" s="16" t="s">
        <v>11370</v>
      </c>
      <c r="G10" s="15">
        <f>B5L603C1*A4L203C2</f>
        <v>30956.238713919585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30956.238713919585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44145.128501047177</v>
      </c>
      <c r="F11" s="16" t="s">
        <v>11375</v>
      </c>
      <c r="G11" s="15">
        <f>B5L604C1*A4L203C2</f>
        <v>6665.9144036581238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6665.9144036581238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2116.9754302918968</v>
      </c>
      <c r="F12" s="16" t="s">
        <v>11380</v>
      </c>
      <c r="G12" s="15">
        <f>B5L605C1*A4L203C2</f>
        <v>319.66328997407641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319.66328997407641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455.85567236977613</v>
      </c>
      <c r="F13" s="16" t="s">
        <v>11384</v>
      </c>
      <c r="G13" s="15">
        <f>B5L606C1*A4L203C2</f>
        <v>68.834206527836187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68.834206527836187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910.25751765047028</v>
      </c>
      <c r="F14" s="16" t="s">
        <v>11388</v>
      </c>
      <c r="G14" s="15">
        <f>B5L607C1*A4L203C2</f>
        <v>137.44888516522101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137.44888516522101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273.66527269588676</v>
      </c>
      <c r="F15" s="16" t="s">
        <v>11393</v>
      </c>
      <c r="G15" s="15">
        <f>B5L608C1*A4L203C2</f>
        <v>41.323456177078896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41.323456177078896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230795.44406240212</v>
      </c>
      <c r="F16" s="16" t="s">
        <v>11398</v>
      </c>
      <c r="G16" s="15">
        <f>B5L609C1*A4L203C2</f>
        <v>34850.112053422723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34850.112053422723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40465.444985462585</v>
      </c>
      <c r="F17" s="16" t="s">
        <v>11403</v>
      </c>
      <c r="G17" s="15">
        <f>B5L610C1*A4L203C2</f>
        <v>6110.2821928048506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6110.2821928048506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211739.29080551901</v>
      </c>
      <c r="F20" s="16" t="s">
        <v>11416</v>
      </c>
      <c r="G20" s="15">
        <f>B5L613C1*A4L203C2</f>
        <v>31972.632911633369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31972.632911633369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137303.74875639388</v>
      </c>
      <c r="F21" s="16" t="s">
        <v>11421</v>
      </c>
      <c r="G21" s="15">
        <f>B5L614C1*A4L203C2</f>
        <v>20732.866062215475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20732.866062215475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510904.31142637349</v>
      </c>
      <c r="F22" s="16" t="s">
        <v>11426</v>
      </c>
      <c r="G22" s="15">
        <f>B5L615C1*A4L203C2</f>
        <v>77146.551025382389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77146.551025382389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131586.67191703146</v>
      </c>
      <c r="F23" s="16" t="s">
        <v>11431</v>
      </c>
      <c r="G23" s="15">
        <f>B5L616C1*A4L203C2</f>
        <v>19869.58745947175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19869.58745947175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117565.28892584778</v>
      </c>
      <c r="F24" s="16" t="s">
        <v>11436</v>
      </c>
      <c r="G24" s="15">
        <f>B5L617C1*A4L203C2</f>
        <v>17752.358627803016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17752.358627803016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7449.5992800927343</v>
      </c>
      <c r="F25" s="16" t="s">
        <v>11441</v>
      </c>
      <c r="G25" s="15">
        <f>B5L618C1*A4L203C2</f>
        <v>1124.8894912940029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1124.8894912940029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869.81957797233417</v>
      </c>
      <c r="F26" s="16" t="s">
        <v>11446</v>
      </c>
      <c r="G26" s="15">
        <f>B5L619C1*A4L203C2</f>
        <v>131.34275627382246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131.34275627382246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187.3012708996348</v>
      </c>
      <c r="F27" s="16" t="s">
        <v>11450</v>
      </c>
      <c r="G27" s="15">
        <f>B5L620C1*A4L203C2</f>
        <v>28.282491905844854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28.282491905844854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23365.721484948852</v>
      </c>
      <c r="F28" s="16" t="s">
        <v>11454</v>
      </c>
      <c r="G28" s="15">
        <f>B5L621C1*A4L203C2</f>
        <v>3528.2239442272767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3528.2239442272767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1036.8638598824969</v>
      </c>
      <c r="F29" s="16" t="s">
        <v>11459</v>
      </c>
      <c r="G29" s="15">
        <f>B5L622C1*A4L203C2</f>
        <v>156.56644284225703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156.56644284225703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223.2714963241142</v>
      </c>
      <c r="F30" s="16" t="s">
        <v>11463</v>
      </c>
      <c r="G30" s="15">
        <f>B5L623C1*A4L203C2</f>
        <v>33.713995944941246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33.713995944941246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9174.8311083672179</v>
      </c>
      <c r="F31" s="16" t="s">
        <v>11467</v>
      </c>
      <c r="G31" s="15">
        <f>B5L624C1*A4L203C2</f>
        <v>1385.3994973634499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1385.3994973634499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214.42560464043345</v>
      </c>
      <c r="F32" s="16" t="s">
        <v>11472</v>
      </c>
      <c r="G32" s="15">
        <f>B5L625C1*A4L203C2</f>
        <v>32.378266300705448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32.378266300705448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5261.8022335791138</v>
      </c>
      <c r="F33" s="16" t="s">
        <v>11476</v>
      </c>
      <c r="G33" s="15">
        <f>B5L626C1*A4L203C2</f>
        <v>794.53213727044613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794.53213727044613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493.72641339445693</v>
      </c>
      <c r="F34" s="16" t="s">
        <v>11480</v>
      </c>
      <c r="G34" s="15">
        <f>B5L627C1*A4L203C2</f>
        <v>74.552688422562994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74.552688422562994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8.8841665483200008E-2</v>
      </c>
      <c r="F35" s="16" t="s">
        <v>11484</v>
      </c>
      <c r="G35" s="15">
        <f>B5L628C1*A4L203C2</f>
        <v>1.3415091487963202E-2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1.3415091487963202E-2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43.966217256966601</v>
      </c>
      <c r="F36" s="16" t="s">
        <v>11488</v>
      </c>
      <c r="G36" s="15">
        <f>B5L629C1*A4L203C2</f>
        <v>6.6388988058019569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6.6388988058019569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-13.358787429264771</v>
      </c>
      <c r="F37" s="16" t="s">
        <v>11492</v>
      </c>
      <c r="G37" s="15">
        <f>B5L630C1*A4L203C2</f>
        <v>-2.0171769018189805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-2.0171769018189805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0</v>
      </c>
      <c r="F38" s="16" t="s">
        <v>11496</v>
      </c>
      <c r="G38" s="15">
        <f>B5L631C1*A4L203C2</f>
        <v>0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0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159.43565546794301</v>
      </c>
      <c r="F39" s="16" t="s">
        <v>11500</v>
      </c>
      <c r="G39" s="15">
        <f>B5L632C1*A4L203C2</f>
        <v>24.074783975659393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24.074783975659393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5106.1648144857609</v>
      </c>
      <c r="F40" s="16" t="s">
        <v>11504</v>
      </c>
      <c r="G40" s="15">
        <f>B5L633C1*A4L203C2</f>
        <v>771.03088698734985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771.03088698734985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158.58731082211006</v>
      </c>
      <c r="F41" s="16" t="s">
        <v>11508</v>
      </c>
      <c r="G41" s="15">
        <f>B5L634C1*A4L203C2</f>
        <v>23.946683934138619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23.946683934138619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1.5144763414526885</v>
      </c>
      <c r="F42" s="16" t="s">
        <v>11512</v>
      </c>
      <c r="G42" s="15">
        <f>B5L635C1*A4L203C2</f>
        <v>0.22868592755935596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0.22868592755935596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1.9725252397752804</v>
      </c>
      <c r="F44" s="16" t="s">
        <v>11520</v>
      </c>
      <c r="G44" s="15">
        <f>B5L637C1*A4L203C2</f>
        <v>0.29785131120606734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0.29785131120606734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546.30259949134972</v>
      </c>
      <c r="F46" s="16" t="s">
        <v>11528</v>
      </c>
      <c r="G46" s="15">
        <f>B5L639C1*A4L203C2</f>
        <v>82.491692523193805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82.491692523193805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630.7247310139652</v>
      </c>
      <c r="F48" s="16" t="s">
        <v>11536</v>
      </c>
      <c r="G48" s="15">
        <f>B5L641C1*A4L203C2</f>
        <v>95.239434383108744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95.239434383108744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0</v>
      </c>
      <c r="F49" s="16" t="s">
        <v>11540</v>
      </c>
      <c r="G49" s="15">
        <f>B5L642C1*A4L203C2</f>
        <v>0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-9.1592203107221017</v>
      </c>
      <c r="F50" s="16" t="s">
        <v>11544</v>
      </c>
      <c r="G50" s="15">
        <f>B5L643C1*A4L203C2</f>
        <v>-1.3830422669190374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-1.3830422669190374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1290.6788194325238</v>
      </c>
      <c r="F51" s="16" t="s">
        <v>11548</v>
      </c>
      <c r="G51" s="15">
        <f>B5L644C1*A4L203C2</f>
        <v>194.89250173431108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194.89250173431108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337.90579577643888</v>
      </c>
      <c r="F56" s="16" t="s">
        <v>11568</v>
      </c>
      <c r="G56" s="15">
        <f>B5L649C1*A4L203C2</f>
        <v>51.023775162242266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51.023775162242266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188.0865319829947</v>
      </c>
      <c r="F58" s="16" t="s">
        <v>11576</v>
      </c>
      <c r="G58" s="15">
        <f>B5L651C1*A4L203C2</f>
        <v>28.401066329432197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28.401066329432197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1.3120136083360296</v>
      </c>
      <c r="F59" s="16" t="s">
        <v>11580</v>
      </c>
      <c r="G59" s="15">
        <f>B5L652C1*A4L203C2</f>
        <v>0.19811405485874048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0.19811405485874048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0.71162548631281874</v>
      </c>
      <c r="F62" s="16" t="s">
        <v>11592</v>
      </c>
      <c r="G62" s="15">
        <f>B5L655C1*A4L203C2</f>
        <v>0.10745544843323562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0.10745544843323562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280.73616731861</v>
      </c>
      <c r="F63" s="16" t="s">
        <v>11597</v>
      </c>
      <c r="G63" s="15">
        <f>B5L656C1*A4L203C2</f>
        <v>42.391161265110107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42.391161265110107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663.72543973702193</v>
      </c>
      <c r="F64" s="16" t="s">
        <v>11602</v>
      </c>
      <c r="G64" s="15">
        <f>B5L657C1*A4L203C2</f>
        <v>100.22254140029031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100.22254140029031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142.92230427942525</v>
      </c>
      <c r="F65" s="16" t="s">
        <v>11607</v>
      </c>
      <c r="G65" s="15">
        <f>B5L658C1*A4L203C2</f>
        <v>21.581267946193211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21.581267946193211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337.90579577643888</v>
      </c>
      <c r="F67" s="16" t="s">
        <v>11615</v>
      </c>
      <c r="G67" s="15">
        <f>B5L660C1*A4L203C2</f>
        <v>51.023775162242266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51.023775162242266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17909.95297715965</v>
      </c>
      <c r="F72" s="16" t="s">
        <v>11635</v>
      </c>
      <c r="G72" s="15">
        <f>B5L665C1*A4L203C2</f>
        <v>2704.4028995511071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2704.4028995511071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58140.332678202103</v>
      </c>
      <c r="F73" s="16" t="s">
        <v>11639</v>
      </c>
      <c r="G73" s="15">
        <f>B5L666C1*A4L203C2</f>
        <v>8779.1902344085174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8779.1902344085174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81632.694595063222</v>
      </c>
      <c r="F74" s="16" t="s">
        <v>11644</v>
      </c>
      <c r="G74" s="15">
        <f>B5L667C1*A4L203C2</f>
        <v>12326.536883854546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12326.536883854546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36733.961249326356</v>
      </c>
      <c r="F75" s="16" t="s">
        <v>11649</v>
      </c>
      <c r="G75" s="15">
        <f>B5L668C1*A4L203C2</f>
        <v>5546.8281486482792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5546.8281486482792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4134.5316979187701</v>
      </c>
      <c r="F77" s="16" t="s">
        <v>11659</v>
      </c>
      <c r="G77" s="15">
        <f>B5L670C1*A4L203C2</f>
        <v>624.31428638573425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624.31428638573425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3245.6040978418441</v>
      </c>
      <c r="F78" s="16" t="s">
        <v>11663</v>
      </c>
      <c r="G78" s="15">
        <f>B5L671C1*A4L203C2</f>
        <v>490.08621877411844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490.08621877411844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42768.201536435852</v>
      </c>
      <c r="F79" s="16" t="s">
        <v>11668</v>
      </c>
      <c r="G79" s="15">
        <f>B5L672C1*A4L203C2</f>
        <v>6457.9984320018139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6457.9984320018139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9209.4253851353715</v>
      </c>
      <c r="F80" s="16" t="s">
        <v>11673</v>
      </c>
      <c r="G80" s="15">
        <f>B5L673C1*A4L203C2</f>
        <v>1390.6232331554411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1390.6232331554411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50789.800379934735</v>
      </c>
      <c r="F81" s="16" t="s">
        <v>11677</v>
      </c>
      <c r="G81" s="15">
        <f>B5L674C1*A4L203C2</f>
        <v>7669.2598573701443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7669.2598573701443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7434.6289226648805</v>
      </c>
      <c r="F82" s="16" t="s">
        <v>11681</v>
      </c>
      <c r="G82" s="15">
        <f>B5L675C1*A4L203C2</f>
        <v>1122.6289673223969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1122.6289673223969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4756.1043021044361</v>
      </c>
      <c r="F84" s="16" t="s">
        <v>11690</v>
      </c>
      <c r="G84" s="15">
        <f>B5L677C1*A4L203C2</f>
        <v>718.17174961776982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718.17174961776982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2374797.4887798005</v>
      </c>
      <c r="F86" s="16" t="s">
        <v>11698</v>
      </c>
      <c r="G86" s="15">
        <f>SUM(B5L601C2:B5L658C2)+SUM(B5L661C2:B5L678C2)</f>
        <v>358594.42080574972</v>
      </c>
      <c r="H86" s="16" t="s">
        <v>945</v>
      </c>
      <c r="I86" s="21"/>
      <c r="J86" s="16" t="s">
        <v>11699</v>
      </c>
      <c r="K86" s="17">
        <f>SUM(B5L601C4:B5L658C4)+SUM(B5L661C4:B5L678C4)</f>
        <v>358553.09734957264</v>
      </c>
      <c r="L86" s="16" t="s">
        <v>11700</v>
      </c>
      <c r="M86" s="17">
        <f>SUM(B5L601C5:B5L658C5)+SUM(B5L661C5:B5L678C5)</f>
        <v>41.323456177078896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31FEA-E531-4481-BC65-D08ECB0E8557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235313.52414719289</v>
      </c>
      <c r="F8" s="16" t="s">
        <v>11757</v>
      </c>
      <c r="G8" s="15">
        <f>B5L701C1*A4L204C2</f>
        <v>35532.342146226125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35532.342146226125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39616.737144891777</v>
      </c>
      <c r="F9" s="16" t="s">
        <v>11762</v>
      </c>
      <c r="G9" s="15">
        <f>B5L702C1*A4L204C2</f>
        <v>5982.1273088786584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5982.1273088786584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-1197</v>
      </c>
      <c r="F10" s="16" t="s">
        <v>11767</v>
      </c>
      <c r="G10" s="15">
        <f>B5L703C1*A4L204C2</f>
        <v>-180.74699999999999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-180.74699999999999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32.850243905281829</v>
      </c>
      <c r="F11" s="16" t="s">
        <v>11771</v>
      </c>
      <c r="G11" s="15">
        <f>B5L704C1*A4L204C2</f>
        <v>4.9603868296975557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4.9603868296975557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-239</v>
      </c>
      <c r="F12" s="16" t="s">
        <v>11775</v>
      </c>
      <c r="G12" s="15">
        <f>B5L705C1*A4L204C2</f>
        <v>-36.088999999999999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-36.088999999999999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0</v>
      </c>
      <c r="F13" s="16" t="s">
        <v>11779</v>
      </c>
      <c r="G13" s="15">
        <f>B5L706C1*A4L204C2</f>
        <v>0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0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4616.1162735702019</v>
      </c>
      <c r="F14" s="16" t="s">
        <v>11783</v>
      </c>
      <c r="G14" s="15">
        <f>B5L707C1*A4L204C2</f>
        <v>697.0335573091005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697.0335573091005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85106.440895169842</v>
      </c>
      <c r="F15" s="16" t="s">
        <v>11787</v>
      </c>
      <c r="G15" s="15">
        <f>B5L708C1*A4L204C2</f>
        <v>12851.072575170645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12851.072575170645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3550.4543612828602</v>
      </c>
      <c r="F16" s="16" t="s">
        <v>11791</v>
      </c>
      <c r="G16" s="15">
        <f>B5L709C1*A4L204C2</f>
        <v>536.11860855371185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536.11860855371185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7578.5512689485176</v>
      </c>
      <c r="F21" s="16" t="s">
        <v>11811</v>
      </c>
      <c r="G21" s="15">
        <f>B5L714C1*A4L204C2</f>
        <v>1144.3612416112262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1144.3612416112262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10434.55147407372</v>
      </c>
      <c r="F23" s="16" t="s">
        <v>11819</v>
      </c>
      <c r="G23" s="15">
        <f>B5L716C1*A4L204C2</f>
        <v>1575.6172725851316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1575.6172725851316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0</v>
      </c>
      <c r="F24" s="16" t="s">
        <v>11823</v>
      </c>
      <c r="G24" s="15">
        <f>B5L717C1*A4L204C2</f>
        <v>0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-52</v>
      </c>
      <c r="F25" s="16" t="s">
        <v>11827</v>
      </c>
      <c r="G25" s="15">
        <f>B5L718C1*A4L204C2</f>
        <v>-7.8519999999999994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-7.8519999999999994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41059.519857211752</v>
      </c>
      <c r="F26" s="16" t="s">
        <v>11831</v>
      </c>
      <c r="G26" s="15">
        <f>B5L719C1*A4L204C2</f>
        <v>6199.9874984389744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6199.9874984389744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4020.2128491283893</v>
      </c>
      <c r="F32" s="16" t="s">
        <v>11855</v>
      </c>
      <c r="G32" s="15">
        <f>B5L725C1*A4L204C2</f>
        <v>607.05214021838674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607.05214021838674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156.3671609891415</v>
      </c>
      <c r="F37" s="16" t="s">
        <v>11875</v>
      </c>
      <c r="G37" s="15">
        <f>B5L730C1*A4L204C2</f>
        <v>23.611441309360366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23.611441309360366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14582.880274432708</v>
      </c>
      <c r="F38" s="16" t="s">
        <v>11879</v>
      </c>
      <c r="G38" s="15">
        <f>B5L731C1*A4L204C2</f>
        <v>2202.0149214393387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2202.0149214393387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10557.847332380168</v>
      </c>
      <c r="F39" s="16" t="s">
        <v>11883</v>
      </c>
      <c r="G39" s="15">
        <f>B5L732C1*A4L204C2</f>
        <v>1594.2349471894054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1594.2349471894054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2273.457937022913</v>
      </c>
      <c r="F40" s="16" t="s">
        <v>11887</v>
      </c>
      <c r="G40" s="15">
        <f>B5L733C1*A4L204C2</f>
        <v>343.29214849045985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343.29214849045985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457411.51122020022</v>
      </c>
      <c r="F41" s="16" t="s">
        <v>11891</v>
      </c>
      <c r="G41" s="15">
        <f>SUM(B5L701C2:B5L733C2)</f>
        <v>69069.138194250219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69069.138194250219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78BEA-86BF-468F-8C65-BBECF6EDAE6A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131.55099999999999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130.35249999999999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141.25699999999998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150.58924999999999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160.24179999999998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130.697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143.69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169.286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188.589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213.18600000000001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15734.88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16442.550000000003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18632.580000000002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20350.695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22405.667999999998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D50AD-B4EF-455F-8F2C-4C94E39A1A8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1.4227186587850551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0.94799999999999995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1.7063999999999999</v>
      </c>
      <c r="J9" s="16" t="s">
        <v>12037</v>
      </c>
      <c r="K9" s="23">
        <f>IF(B6L216C3=0,0,B6L202C3/B6L216C3)</f>
        <v>1.3508556131359784E-3</v>
      </c>
      <c r="L9" s="16" t="s">
        <v>12038</v>
      </c>
      <c r="M9" s="23">
        <f>A1L542C9</f>
        <v>5.9504685408299878</v>
      </c>
      <c r="N9" s="16" t="s">
        <v>12039</v>
      </c>
      <c r="O9" s="23">
        <f>B6L202C1*B6L202C5</f>
        <v>5.6410441767068278</v>
      </c>
      <c r="P9" s="16" t="s">
        <v>12040</v>
      </c>
      <c r="Q9" s="23">
        <f>B3L836C3</f>
        <v>1.7797202797202796</v>
      </c>
      <c r="R9" s="16" t="s">
        <v>12041</v>
      </c>
      <c r="S9" s="17">
        <f>B6L202C6*B6L202C7</f>
        <v>10.03948072008313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5.5217143960457218</v>
      </c>
      <c r="X9" s="16" t="s">
        <v>12044</v>
      </c>
      <c r="Y9" s="23">
        <f>IF(B6L216C10=0,0,B6L202C10/B6L216C10)</f>
        <v>5.2196974565345772E-3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5.5731023999999997E-2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8.3596535999999999E-2</v>
      </c>
      <c r="AH9" s="16" t="s">
        <v>12049</v>
      </c>
      <c r="AI9" s="23">
        <f>IF(B6L216C15=0,0,B6L202C15/B6L216C15)</f>
        <v>1.0282666408391596E-3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9.605325599999999E-2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0.11526390719999999</v>
      </c>
      <c r="AR9" s="16" t="s">
        <v>12054</v>
      </c>
      <c r="AS9" s="23">
        <f>IF(B6L216C20=0,0,B6L202C20/B6L216C20)</f>
        <v>1.3508556131359786E-3</v>
      </c>
      <c r="AT9" s="16" t="s">
        <v>12055</v>
      </c>
      <c r="AU9" s="17">
        <f>A1L237C3</f>
        <v>1527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7.6349999999999998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1.9087499999999999</v>
      </c>
      <c r="BD9" s="16" t="s">
        <v>12060</v>
      </c>
      <c r="BE9" s="23">
        <f>IF(B6L216C26=0,0,B6L202C26/B6L216C26)</f>
        <v>2.048152370733016E-3</v>
      </c>
      <c r="BF9" s="16" t="s">
        <v>12061</v>
      </c>
      <c r="BG9" s="17">
        <f>B6L202C3+B6L202C10+B6L202C15+B6L202C20+B6L202C26</f>
        <v>9.3357248392457226</v>
      </c>
      <c r="BH9" s="16" t="s">
        <v>12062</v>
      </c>
      <c r="BI9" s="17">
        <f>B6L218C3*B6L202C4</f>
        <v>7.8517425005660231</v>
      </c>
      <c r="BJ9" s="16" t="s">
        <v>12063</v>
      </c>
      <c r="BK9" s="17">
        <f>B6L218C10*B6L202C11</f>
        <v>25.407336849167514</v>
      </c>
      <c r="BL9" s="16" t="s">
        <v>12064</v>
      </c>
      <c r="BM9" s="17">
        <f>B6L218C15*B6L202C16</f>
        <v>0.38465686510272945</v>
      </c>
      <c r="BN9" s="16" t="s">
        <v>12065</v>
      </c>
      <c r="BO9" s="17">
        <f>B6L218C20*B6L202C21</f>
        <v>0.53036950242823377</v>
      </c>
      <c r="BP9" s="16" t="s">
        <v>12066</v>
      </c>
      <c r="BQ9" s="17">
        <f>B6L218C26*B6L202C27</f>
        <v>8.7828255379485469</v>
      </c>
      <c r="BR9" s="16" t="s">
        <v>12067</v>
      </c>
      <c r="BS9" s="15">
        <f>B6L202C29+B6L202C30+B6L202C31+B6L202C32+B6L202C33</f>
        <v>42.95693125521305</v>
      </c>
      <c r="BT9" s="16" t="s">
        <v>12068</v>
      </c>
      <c r="BU9" s="23">
        <f>IF(B6L202C3=0,0,B6L202C29/B6L202C3)</f>
        <v>4.6013493322585699</v>
      </c>
      <c r="BV9" s="16" t="s">
        <v>12069</v>
      </c>
      <c r="BW9" s="23">
        <f>IF(B6L202C8=0,0,B6L202C30/B6L202C8)</f>
        <v>2.5307421327422133</v>
      </c>
      <c r="BX9" s="16" t="s">
        <v>12070</v>
      </c>
      <c r="BY9" s="23">
        <f>IF(B6L202C13=0,0,B6L202C31/B6L202C13)</f>
        <v>6.902023998387854</v>
      </c>
      <c r="BZ9" s="16" t="s">
        <v>12071</v>
      </c>
      <c r="CA9" s="23">
        <f>IF(B6L202C18=0,0,B6L202C32/B6L202C18)</f>
        <v>5.5216191987102849</v>
      </c>
      <c r="CB9" s="16" t="s">
        <v>12072</v>
      </c>
      <c r="CC9" s="23">
        <f>IF(B6L202C24=0,0,B6L202C33/B6L202C24)</f>
        <v>1.1503373330646427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13.670999999999999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27.341999999999999</v>
      </c>
      <c r="J10" s="16" t="s">
        <v>12076</v>
      </c>
      <c r="K10" s="23">
        <f>IF(B6L216C3=0,0,B6L203C3/B6L216C3)</f>
        <v>2.164503878010075E-2</v>
      </c>
      <c r="L10" s="16" t="s">
        <v>12077</v>
      </c>
      <c r="M10" s="23">
        <f>A1L543C9</f>
        <v>3.2900751530177419</v>
      </c>
      <c r="N10" s="16" t="s">
        <v>12078</v>
      </c>
      <c r="O10" s="23">
        <f>B6L203C1*B6L203C5</f>
        <v>44.97861741690555</v>
      </c>
      <c r="P10" s="16" t="s">
        <v>12079</v>
      </c>
      <c r="Q10" s="23">
        <f>B3L837C3</f>
        <v>1.9948793697685869</v>
      </c>
      <c r="R10" s="16" t="s">
        <v>12080</v>
      </c>
      <c r="S10" s="23">
        <f>B6L203C6*B6L203C7</f>
        <v>89.726915965698936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49.349803781134419</v>
      </c>
      <c r="X10" s="16" t="s">
        <v>12083</v>
      </c>
      <c r="Y10" s="23">
        <f>IF(B6L216C10=0,0,B6L203C10/B6L216C10)</f>
        <v>4.665055575155011E-2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1.1735186399999999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1.7602779599999998</v>
      </c>
      <c r="AH10" s="16" t="s">
        <v>12088</v>
      </c>
      <c r="AI10" s="23">
        <f>IF(B6L216C15=0,0,B6L203C15/B6L216C15)</f>
        <v>2.1652034778957926E-2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1.5390811799999999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1.8468974159999998</v>
      </c>
      <c r="AR10" s="16" t="s">
        <v>12093</v>
      </c>
      <c r="AS10" s="23">
        <f>IF(B6L216C20=0,0,B6L203C20/B6L216C20)</f>
        <v>2.1645038780100753E-2</v>
      </c>
      <c r="AT10" s="16" t="s">
        <v>12094</v>
      </c>
      <c r="AU10" s="17">
        <f>A1L238C3</f>
        <v>20258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101.29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25.322500000000002</v>
      </c>
      <c r="BD10" s="16" t="s">
        <v>12099</v>
      </c>
      <c r="BE10" s="23">
        <f>IF(B6L216C26=0,0,B6L203C26/B6L216C26)</f>
        <v>2.7171886526725239E-2</v>
      </c>
      <c r="BF10" s="16" t="s">
        <v>12100</v>
      </c>
      <c r="BG10" s="23">
        <f>B6L203C3+B6L203C10+B6L203C15+B6L203C20+B6L203C26</f>
        <v>105.62147915713442</v>
      </c>
      <c r="BH10" s="16" t="s">
        <v>12101</v>
      </c>
      <c r="BI10" s="17">
        <f>B6L218C3*B6L203C4</f>
        <v>125.81009344261381</v>
      </c>
      <c r="BJ10" s="16" t="s">
        <v>12102</v>
      </c>
      <c r="BK10" s="17">
        <f>B6L218C10*B6L203C11</f>
        <v>227.07568667541429</v>
      </c>
      <c r="BL10" s="16" t="s">
        <v>12103</v>
      </c>
      <c r="BM10" s="17">
        <f>B6L218C15*B6L203C16</f>
        <v>8.0996538158354756</v>
      </c>
      <c r="BN10" s="16" t="s">
        <v>12104</v>
      </c>
      <c r="BO10" s="17">
        <f>B6L218C20*B6L203C21</f>
        <v>8.4982201918616767</v>
      </c>
      <c r="BP10" s="16" t="s">
        <v>12105</v>
      </c>
      <c r="BQ10" s="17">
        <f>B6L218C26*B6L203C27</f>
        <v>116.51766846611766</v>
      </c>
      <c r="BR10" s="16" t="s">
        <v>12106</v>
      </c>
      <c r="BS10" s="15">
        <f>B6L203C29+B6L203C30+B6L203C31+B6L203C32+B6L203C33</f>
        <v>486.00132259184289</v>
      </c>
      <c r="BT10" s="16" t="s">
        <v>12107</v>
      </c>
      <c r="BU10" s="23">
        <f>IF(B6L203C3=0,0,B6L203C29/B6L203C3)</f>
        <v>4.6013493322585699</v>
      </c>
      <c r="BV10" s="16" t="s">
        <v>12108</v>
      </c>
      <c r="BW10" s="23">
        <f>IF(B6L203C8=0,0,B6L203C30/B6L203C8)</f>
        <v>2.5307421327422133</v>
      </c>
      <c r="BX10" s="16" t="s">
        <v>12109</v>
      </c>
      <c r="BY10" s="23">
        <f>IF(B6L203C13=0,0,B6L203C31/B6L203C13)</f>
        <v>6.9020239983878531</v>
      </c>
      <c r="BZ10" s="16" t="s">
        <v>12110</v>
      </c>
      <c r="CA10" s="23">
        <f>IF(B6L203C18=0,0,B6L203C32/B6L203C18)</f>
        <v>5.5216191987102832</v>
      </c>
      <c r="CB10" s="16" t="s">
        <v>12111</v>
      </c>
      <c r="CC10" s="23">
        <f>IF(B6L203C24=0,0,B6L203C33/B6L203C24)</f>
        <v>1.1503373330646427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50.451000000000001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100.902</v>
      </c>
      <c r="J11" s="16" t="s">
        <v>12115</v>
      </c>
      <c r="K11" s="23">
        <f>IF(B6L216C3=0,0,B6L204C3/B6L216C3)</f>
        <v>7.9878125337931608E-2</v>
      </c>
      <c r="L11" s="16" t="s">
        <v>12116</v>
      </c>
      <c r="M11" s="23">
        <f>A1L544C9</f>
        <v>0.75450739971653646</v>
      </c>
      <c r="N11" s="16" t="s">
        <v>12117</v>
      </c>
      <c r="O11" s="23">
        <f>B6L204C1*B6L204C5</f>
        <v>38.065652823098979</v>
      </c>
      <c r="P11" s="16" t="s">
        <v>12118</v>
      </c>
      <c r="Q11" s="23">
        <f>B3L838C3</f>
        <v>2.0119131946680406</v>
      </c>
      <c r="R11" s="16" t="s">
        <v>12119</v>
      </c>
      <c r="S11" s="17">
        <f>B6L204C6*B6L204C7</f>
        <v>76.58478917844559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42.121634048145076</v>
      </c>
      <c r="X11" s="16" t="s">
        <v>12122</v>
      </c>
      <c r="Y11" s="23">
        <f>IF(B6L216C10=0,0,B6L204C10/B6L216C10)</f>
        <v>3.9817739625148584E-2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4.3307138399999996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6.4960707599999994</v>
      </c>
      <c r="AH11" s="16" t="s">
        <v>12127</v>
      </c>
      <c r="AI11" s="23">
        <f>IF(B6L216C15=0,0,B6L204C15/B6L216C15)</f>
        <v>7.9903943137532463E-2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5.67977358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6.8157282959999996</v>
      </c>
      <c r="AR11" s="16" t="s">
        <v>12132</v>
      </c>
      <c r="AS11" s="23">
        <f>IF(B6L216C20=0,0,B6L204C20/B6L216C20)</f>
        <v>7.9878125337931621E-2</v>
      </c>
      <c r="AT11" s="16" t="s">
        <v>12133</v>
      </c>
      <c r="AU11" s="17">
        <f>A1L239C3</f>
        <v>31243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156.215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39.053750000000001</v>
      </c>
      <c r="BD11" s="16" t="s">
        <v>12138</v>
      </c>
      <c r="BE11" s="23">
        <f>IF(B6L216C26=0,0,B6L204C26/B6L216C26)</f>
        <v>4.1905975454362553E-2</v>
      </c>
      <c r="BF11" s="16" t="s">
        <v>12139</v>
      </c>
      <c r="BG11" s="17">
        <f>B6L204C3+B6L204C10+B6L204C15+B6L204C20+B6L204C26</f>
        <v>195.3891831041451</v>
      </c>
      <c r="BH11" s="16" t="s">
        <v>12140</v>
      </c>
      <c r="BI11" s="17">
        <f>B6L218C3*B6L204C4</f>
        <v>464.28535032355421</v>
      </c>
      <c r="BJ11" s="16" t="s">
        <v>12141</v>
      </c>
      <c r="BK11" s="17">
        <f>B6L218C10*B6L204C11</f>
        <v>193.81635270107219</v>
      </c>
      <c r="BL11" s="16" t="s">
        <v>12142</v>
      </c>
      <c r="BM11" s="17">
        <f>B6L218C15*B6L204C16</f>
        <v>29.890690853830414</v>
      </c>
      <c r="BN11" s="16" t="s">
        <v>12143</v>
      </c>
      <c r="BO11" s="17">
        <f>B6L218C20*B6L204C21</f>
        <v>31.361546843655439</v>
      </c>
      <c r="BP11" s="16" t="s">
        <v>12144</v>
      </c>
      <c r="BQ11" s="17">
        <f>B6L218C26*B6L204C27</f>
        <v>179.69994648469316</v>
      </c>
      <c r="BR11" s="16" t="s">
        <v>12145</v>
      </c>
      <c r="BS11" s="15">
        <f>B6L204C29+B6L204C30+B6L204C31+B6L204C32+B6L204C33</f>
        <v>899.05388720680548</v>
      </c>
      <c r="BT11" s="16" t="s">
        <v>12146</v>
      </c>
      <c r="BU11" s="23">
        <f>IF(B6L204C3=0,0,B6L204C29/B6L204C3)</f>
        <v>4.6013493322585699</v>
      </c>
      <c r="BV11" s="16" t="s">
        <v>12147</v>
      </c>
      <c r="BW11" s="23">
        <f>IF(B6L204C8=0,0,B6L204C30/B6L204C8)</f>
        <v>2.5307421327422137</v>
      </c>
      <c r="BX11" s="16" t="s">
        <v>12148</v>
      </c>
      <c r="BY11" s="23">
        <f>IF(B6L204C13=0,0,B6L204C31/B6L204C13)</f>
        <v>6.902023998387854</v>
      </c>
      <c r="BZ11" s="16" t="s">
        <v>12149</v>
      </c>
      <c r="CA11" s="23">
        <f>IF(B6L204C18=0,0,B6L204C32/B6L204C18)</f>
        <v>5.5216191987102841</v>
      </c>
      <c r="CB11" s="16" t="s">
        <v>12150</v>
      </c>
      <c r="CC11" s="23">
        <f>IF(B6L204C24=0,0,B6L204C33/B6L204C24)</f>
        <v>1.1503373330646427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15.273999999999999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30.547999999999998</v>
      </c>
      <c r="J12" s="16" t="s">
        <v>12154</v>
      </c>
      <c r="K12" s="23">
        <f>IF(B6L216C3=0,0,B6L205C3/B6L216C3)</f>
        <v>2.418303871898609E-2</v>
      </c>
      <c r="L12" s="16" t="s">
        <v>12155</v>
      </c>
      <c r="M12" s="23">
        <f>A1L545C9</f>
        <v>0.62121680049413219</v>
      </c>
      <c r="N12" s="16" t="s">
        <v>12156</v>
      </c>
      <c r="O12" s="23">
        <f>B6L205C1*B6L205C5</f>
        <v>9.4884654107473754</v>
      </c>
      <c r="P12" s="16" t="s">
        <v>12157</v>
      </c>
      <c r="Q12" s="23">
        <f>B3L839C3</f>
        <v>2.0179707379134859</v>
      </c>
      <c r="R12" s="16" t="s">
        <v>12158</v>
      </c>
      <c r="S12" s="23">
        <f>B6L205C6*B6L205C7</f>
        <v>19.147445546592468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10.531095050625858</v>
      </c>
      <c r="X12" s="16" t="s">
        <v>12161</v>
      </c>
      <c r="Y12" s="23">
        <f>IF(B6L216C10=0,0,B6L205C10/B6L216C10)</f>
        <v>9.955083893806756E-3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1.31112016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1.9666802400000001</v>
      </c>
      <c r="AH12" s="16" t="s">
        <v>12166</v>
      </c>
      <c r="AI12" s="23">
        <f>IF(B6L216C15=0,0,B6L205C15/B6L216C15)</f>
        <v>2.4190855037217719E-2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1.71954692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2.0634563039999998</v>
      </c>
      <c r="AR12" s="16" t="s">
        <v>12171</v>
      </c>
      <c r="AS12" s="23">
        <f>IF(B6L216C20=0,0,B6L205C20/B6L216C20)</f>
        <v>2.4183038718986097E-2</v>
      </c>
      <c r="AT12" s="16" t="s">
        <v>12172</v>
      </c>
      <c r="AU12" s="17">
        <f>A1L240C3</f>
        <v>12689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63.445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15.86125</v>
      </c>
      <c r="BD12" s="16" t="s">
        <v>12177</v>
      </c>
      <c r="BE12" s="23">
        <f>IF(B6L216C26=0,0,B6L205C26/B6L216C26)</f>
        <v>1.7019649922875729E-2</v>
      </c>
      <c r="BF12" s="16" t="s">
        <v>12178</v>
      </c>
      <c r="BG12" s="23">
        <f>B6L205C3+B6L205C10+B6L205C15+B6L205C20+B6L205C26</f>
        <v>60.970481594625852</v>
      </c>
      <c r="BH12" s="16" t="s">
        <v>12179</v>
      </c>
      <c r="BI12" s="17">
        <f>B6L218C3*B6L205C4</f>
        <v>140.56201940183476</v>
      </c>
      <c r="BJ12" s="16" t="s">
        <v>12180</v>
      </c>
      <c r="BK12" s="17">
        <f>B6L218C10*B6L205C11</f>
        <v>48.457247179148816</v>
      </c>
      <c r="BL12" s="16" t="s">
        <v>12181</v>
      </c>
      <c r="BM12" s="17">
        <f>B6L218C15*B6L205C16</f>
        <v>9.0493828090901243</v>
      </c>
      <c r="BN12" s="16" t="s">
        <v>12182</v>
      </c>
      <c r="BO12" s="17">
        <f>B6L218C20*B6L205C21</f>
        <v>9.4946832865551372</v>
      </c>
      <c r="BP12" s="16" t="s">
        <v>12183</v>
      </c>
      <c r="BQ12" s="17">
        <f>B6L218C26*B6L205C27</f>
        <v>72.983152096286247</v>
      </c>
      <c r="BR12" s="16" t="s">
        <v>12184</v>
      </c>
      <c r="BS12" s="15">
        <f>B6L205C29+B6L205C30+B6L205C31+B6L205C32+B6L205C33</f>
        <v>280.54648477291511</v>
      </c>
      <c r="BT12" s="16" t="s">
        <v>12185</v>
      </c>
      <c r="BU12" s="23">
        <f>IF(B6L205C3=0,0,B6L205C29/B6L205C3)</f>
        <v>4.601349332258569</v>
      </c>
      <c r="BV12" s="16" t="s">
        <v>12186</v>
      </c>
      <c r="BW12" s="23">
        <f>IF(B6L205C8=0,0,B6L205C30/B6L205C8)</f>
        <v>2.5307421327422133</v>
      </c>
      <c r="BX12" s="16" t="s">
        <v>12187</v>
      </c>
      <c r="BY12" s="23">
        <f>IF(B6L205C13=0,0,B6L205C31/B6L205C13)</f>
        <v>6.9020239983878549</v>
      </c>
      <c r="BZ12" s="16" t="s">
        <v>12188</v>
      </c>
      <c r="CA12" s="23">
        <f>IF(B6L205C18=0,0,B6L205C32/B6L205C18)</f>
        <v>5.5216191987102841</v>
      </c>
      <c r="CB12" s="16" t="s">
        <v>12189</v>
      </c>
      <c r="CC12" s="23">
        <f>IF(B6L205C24=0,0,B6L205C33/B6L205C24)</f>
        <v>1.1503373330646425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323.25599999999997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646.51199999999994</v>
      </c>
      <c r="J13" s="16" t="s">
        <v>12193</v>
      </c>
      <c r="K13" s="23">
        <f>IF(B6L216C3=0,0,B6L206C3/B6L216C3)</f>
        <v>0.51180518293469734</v>
      </c>
      <c r="L13" s="16" t="s">
        <v>12194</v>
      </c>
      <c r="M13" s="23">
        <f>A1L546C9</f>
        <v>1.5561856842344644</v>
      </c>
      <c r="N13" s="16" t="s">
        <v>12195</v>
      </c>
      <c r="O13" s="23">
        <f>B6L206C1*B6L206C5</f>
        <v>503.04635954289597</v>
      </c>
      <c r="P13" s="16" t="s">
        <v>12196</v>
      </c>
      <c r="Q13" s="23">
        <f>B3L840C3</f>
        <v>1.9142722863044539</v>
      </c>
      <c r="R13" s="16" t="s">
        <v>12197</v>
      </c>
      <c r="S13" s="17">
        <f>B6L206C6*B6L206C7</f>
        <v>962.96770479931183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529.63223763962151</v>
      </c>
      <c r="X13" s="16" t="s">
        <v>12200</v>
      </c>
      <c r="Y13" s="23">
        <f>IF(B6L216C10=0,0,B6L206C10/B6L216C10)</f>
        <v>0.50066335297711362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27.748295039999999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41.622442559999996</v>
      </c>
      <c r="AH13" s="16" t="s">
        <v>12205</v>
      </c>
      <c r="AI13" s="23">
        <f>IF(B6L216C15=0,0,B6L206C15/B6L216C15)</f>
        <v>0.51197060599128252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36.392160479999994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43.67059257599999</v>
      </c>
      <c r="AR13" s="16" t="s">
        <v>12210</v>
      </c>
      <c r="AS13" s="23">
        <f>IF(B6L216C20=0,0,B6L206C20/B6L216C20)</f>
        <v>0.51180518293469746</v>
      </c>
      <c r="AT13" s="16" t="s">
        <v>12211</v>
      </c>
      <c r="AU13" s="17">
        <f>A1L241C3</f>
        <v>329921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1649.605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412.40125</v>
      </c>
      <c r="BD13" s="16" t="s">
        <v>12216</v>
      </c>
      <c r="BE13" s="23">
        <f>IF(B6L216C26=0,0,B6L206C26/B6L216C26)</f>
        <v>0.44252028703641605</v>
      </c>
      <c r="BF13" s="16" t="s">
        <v>12217</v>
      </c>
      <c r="BG13" s="17">
        <f>B6L206C3+B6L206C10+B6L206C15+B6L206C20+B6L206C26</f>
        <v>1673.8385227756216</v>
      </c>
      <c r="BH13" s="16" t="s">
        <v>12218</v>
      </c>
      <c r="BI13" s="17">
        <f>B6L218C3*B6L206C4</f>
        <v>2974.8275594971519</v>
      </c>
      <c r="BJ13" s="16" t="s">
        <v>12219</v>
      </c>
      <c r="BK13" s="17">
        <f>B6L218C10*B6L206C11</f>
        <v>2437.0229430056843</v>
      </c>
      <c r="BL13" s="16" t="s">
        <v>12220</v>
      </c>
      <c r="BM13" s="17">
        <f>B6L218C15*B6L206C16</f>
        <v>191.51939828042663</v>
      </c>
      <c r="BN13" s="16" t="s">
        <v>12221</v>
      </c>
      <c r="BO13" s="17">
        <f>B6L218C20*B6L206C21</f>
        <v>200.94365198891364</v>
      </c>
      <c r="BP13" s="16" t="s">
        <v>12222</v>
      </c>
      <c r="BQ13" s="17">
        <f>B6L218C26*B6L206C27</f>
        <v>1897.6022163100997</v>
      </c>
      <c r="BR13" s="16" t="s">
        <v>12223</v>
      </c>
      <c r="BS13" s="15">
        <f>B6L206C29+B6L206C30+B6L206C31+B6L206C32+B6L206C33</f>
        <v>7701.9157690822767</v>
      </c>
      <c r="BT13" s="16" t="s">
        <v>12224</v>
      </c>
      <c r="BU13" s="23">
        <f>IF(B6L206C3=0,0,B6L206C29/B6L206C3)</f>
        <v>4.601349332258569</v>
      </c>
      <c r="BV13" s="16" t="s">
        <v>12225</v>
      </c>
      <c r="BW13" s="23">
        <f>IF(B6L206C8=0,0,B6L206C30/B6L206C8)</f>
        <v>2.5307421327422133</v>
      </c>
      <c r="BX13" s="16" t="s">
        <v>12226</v>
      </c>
      <c r="BY13" s="23">
        <f>IF(B6L206C13=0,0,B6L206C31/B6L206C13)</f>
        <v>6.9020239983878531</v>
      </c>
      <c r="BZ13" s="16" t="s">
        <v>12227</v>
      </c>
      <c r="CA13" s="23">
        <f>IF(B6L206C18=0,0,B6L206C32/B6L206C18)</f>
        <v>5.5216191987102841</v>
      </c>
      <c r="CB13" s="16" t="s">
        <v>12228</v>
      </c>
      <c r="CC13" s="23">
        <f>IF(B6L206C24=0,0,B6L206C33/B6L206C24)</f>
        <v>1.1503373330646425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3.3259999999999996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6.6519999999999992</v>
      </c>
      <c r="J14" s="16" t="s">
        <v>12232</v>
      </c>
      <c r="K14" s="23">
        <f>IF(B6L216C3=0,0,B6L207C3/B6L216C3)</f>
        <v>5.2659936348924798E-3</v>
      </c>
      <c r="L14" s="16" t="s">
        <v>12233</v>
      </c>
      <c r="M14" s="23">
        <f>A1L547C9</f>
        <v>0.75071907957813988</v>
      </c>
      <c r="N14" s="16" t="s">
        <v>12234</v>
      </c>
      <c r="O14" s="23">
        <f>B6L207C1*B6L207C5</f>
        <v>2.4968916586768928</v>
      </c>
      <c r="P14" s="16" t="s">
        <v>12235</v>
      </c>
      <c r="Q14" s="23">
        <f>B3L841C3</f>
        <v>2.0047125353440149</v>
      </c>
      <c r="R14" s="16" t="s">
        <v>12236</v>
      </c>
      <c r="S14" s="23">
        <f>B6L207C6*B6L207C7</f>
        <v>5.0055500075454766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2.7530525041500122</v>
      </c>
      <c r="X14" s="16" t="s">
        <v>12239</v>
      </c>
      <c r="Y14" s="23">
        <f>IF(B6L216C10=0,0,B6L207C10/B6L216C10)</f>
        <v>2.60247092169578E-3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0.28550383999999995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0.42825575999999993</v>
      </c>
      <c r="AH14" s="16" t="s">
        <v>12244</v>
      </c>
      <c r="AI14" s="23">
        <f>IF(B6L216C15=0,0,B6L207C15/B6L216C15)</f>
        <v>5.2676956824529338E-3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0.37444107999999998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0.44932929599999999</v>
      </c>
      <c r="AR14" s="16" t="s">
        <v>12249</v>
      </c>
      <c r="AS14" s="23">
        <f>IF(B6L216C20=0,0,B6L207C20/B6L216C20)</f>
        <v>5.2659936348924815E-3</v>
      </c>
      <c r="AT14" s="16" t="s">
        <v>12250</v>
      </c>
      <c r="AU14" s="17">
        <f>A1L242C3</f>
        <v>2127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10.635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2.6587499999999999</v>
      </c>
      <c r="BD14" s="16" t="s">
        <v>12255</v>
      </c>
      <c r="BE14" s="23">
        <f>IF(B6L216C26=0,0,B6L207C26/B6L216C26)</f>
        <v>2.8529273690564012E-3</v>
      </c>
      <c r="BF14" s="16" t="s">
        <v>12256</v>
      </c>
      <c r="BG14" s="23">
        <f>B6L207C3+B6L207C10+B6L207C15+B6L207C20+B6L207C26</f>
        <v>12.941387560150012</v>
      </c>
      <c r="BH14" s="16" t="s">
        <v>12257</v>
      </c>
      <c r="BI14" s="17">
        <f>B6L218C3*B6L207C4</f>
        <v>30.608175758184</v>
      </c>
      <c r="BJ14" s="16" t="s">
        <v>12258</v>
      </c>
      <c r="BK14" s="17">
        <f>B6L218C10*B6L207C11</f>
        <v>12.667756301643442</v>
      </c>
      <c r="BL14" s="16" t="s">
        <v>12259</v>
      </c>
      <c r="BM14" s="17">
        <f>B6L218C15*B6L207C16</f>
        <v>1.9705543553118858</v>
      </c>
      <c r="BN14" s="16" t="s">
        <v>12260</v>
      </c>
      <c r="BO14" s="17">
        <f>B6L218C20*B6L207C21</f>
        <v>2.0675210561138133</v>
      </c>
      <c r="BP14" s="16" t="s">
        <v>12261</v>
      </c>
      <c r="BQ14" s="17">
        <f>B6L218C26*B6L207C27</f>
        <v>12.233837537142474</v>
      </c>
      <c r="BR14" s="16" t="s">
        <v>12262</v>
      </c>
      <c r="BS14" s="15">
        <f>B6L207C29+B6L207C30+B6L207C31+B6L207C32+B6L207C33</f>
        <v>59.547845008395612</v>
      </c>
      <c r="BT14" s="16" t="s">
        <v>12263</v>
      </c>
      <c r="BU14" s="23">
        <f>IF(B6L207C3=0,0,B6L207C29/B6L207C3)</f>
        <v>4.601349332258569</v>
      </c>
      <c r="BV14" s="16" t="s">
        <v>12264</v>
      </c>
      <c r="BW14" s="23">
        <f>IF(B6L207C8=0,0,B6L207C30/B6L207C8)</f>
        <v>2.5307421327422133</v>
      </c>
      <c r="BX14" s="16" t="s">
        <v>12265</v>
      </c>
      <c r="BY14" s="23">
        <f>IF(B6L207C13=0,0,B6L207C31/B6L207C13)</f>
        <v>6.902023998387854</v>
      </c>
      <c r="BZ14" s="16" t="s">
        <v>12266</v>
      </c>
      <c r="CA14" s="23">
        <f>IF(B6L207C18=0,0,B6L207C32/B6L207C18)</f>
        <v>5.5216191987102841</v>
      </c>
      <c r="CB14" s="16" t="s">
        <v>12267</v>
      </c>
      <c r="CC14" s="23">
        <f>IF(B6L207C24=0,0,B6L207C33/B6L207C24)</f>
        <v>1.1503373330646427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0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0</v>
      </c>
      <c r="J15" s="16" t="s">
        <v>12271</v>
      </c>
      <c r="K15" s="23">
        <f>IF(B6L216C3=0,0,B6L208C3/B6L216C3)</f>
        <v>0</v>
      </c>
      <c r="L15" s="16" t="s">
        <v>12272</v>
      </c>
      <c r="M15" s="23">
        <f>A1L548C9</f>
        <v>9.876651211617532E-2</v>
      </c>
      <c r="N15" s="16" t="s">
        <v>12273</v>
      </c>
      <c r="O15" s="23">
        <f>B6L208C1*B6L208C5</f>
        <v>0</v>
      </c>
      <c r="P15" s="16" t="s">
        <v>12274</v>
      </c>
      <c r="Q15" s="23">
        <f>B3L842C3</f>
        <v>1.9718468468468469</v>
      </c>
      <c r="R15" s="16" t="s">
        <v>12275</v>
      </c>
      <c r="S15" s="17">
        <f>B6L208C6*B6L208C7</f>
        <v>0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0</v>
      </c>
      <c r="X15" s="16" t="s">
        <v>12278</v>
      </c>
      <c r="Y15" s="23">
        <f>IF(B6L216C10=0,0,B6L208C10/B6L216C10)</f>
        <v>0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0</v>
      </c>
      <c r="AD15" s="16" t="s">
        <v>12281</v>
      </c>
      <c r="AE15" s="23">
        <f>A1L508C8</f>
        <v>1.5</v>
      </c>
      <c r="AF15" s="16" t="s">
        <v>12282</v>
      </c>
      <c r="AG15" s="17">
        <f>B6L208C13*B6L208C14</f>
        <v>0</v>
      </c>
      <c r="AH15" s="16" t="s">
        <v>12283</v>
      </c>
      <c r="AI15" s="23">
        <f>IF(B6L216C15=0,0,B6L208C15/B6L216C15)</f>
        <v>0</v>
      </c>
      <c r="AJ15" s="16" t="s">
        <v>12284</v>
      </c>
      <c r="AK15" s="23">
        <f>A1L528C14</f>
        <v>5.629E-2</v>
      </c>
      <c r="AL15" s="16" t="s">
        <v>12285</v>
      </c>
      <c r="AM15" s="17">
        <f>B6L208C3*B6L208C17</f>
        <v>0</v>
      </c>
      <c r="AN15" s="16" t="s">
        <v>12286</v>
      </c>
      <c r="AO15" s="23">
        <f>A1L508C9</f>
        <v>1.2</v>
      </c>
      <c r="AP15" s="16" t="s">
        <v>12287</v>
      </c>
      <c r="AQ15" s="17">
        <f>B6L208C18*B6L208C19</f>
        <v>0</v>
      </c>
      <c r="AR15" s="16" t="s">
        <v>12288</v>
      </c>
      <c r="AS15" s="23">
        <f>IF(B6L216C20=0,0,B6L208C20/B6L216C20)</f>
        <v>0</v>
      </c>
      <c r="AT15" s="16" t="s">
        <v>12289</v>
      </c>
      <c r="AU15" s="17">
        <f>A1L243C3</f>
        <v>1751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8.7550000000000008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2.1887500000000002</v>
      </c>
      <c r="BD15" s="16" t="s">
        <v>12294</v>
      </c>
      <c r="BE15" s="23">
        <f>IF(B6L216C26=0,0,B6L208C26/B6L216C26)</f>
        <v>2.3486017034404132E-3</v>
      </c>
      <c r="BF15" s="16" t="s">
        <v>12295</v>
      </c>
      <c r="BG15" s="23">
        <f>B6L208C3+B6L208C10+B6L208C15+B6L208C20+B6L208C26</f>
        <v>2.1887500000000002</v>
      </c>
      <c r="BH15" s="16" t="s">
        <v>12296</v>
      </c>
      <c r="BI15" s="17">
        <f>B6L218C3*B6L208C4</f>
        <v>0</v>
      </c>
      <c r="BJ15" s="16" t="s">
        <v>12297</v>
      </c>
      <c r="BK15" s="17">
        <f>B6L218C10*B6L208C11</f>
        <v>0</v>
      </c>
      <c r="BL15" s="16" t="s">
        <v>12298</v>
      </c>
      <c r="BM15" s="17">
        <f>B6L218C15*B6L208C16</f>
        <v>0</v>
      </c>
      <c r="BN15" s="16" t="s">
        <v>12299</v>
      </c>
      <c r="BO15" s="17">
        <f>B6L218C20*B6L208C21</f>
        <v>0</v>
      </c>
      <c r="BP15" s="16" t="s">
        <v>12300</v>
      </c>
      <c r="BQ15" s="17">
        <f>B6L218C26*B6L208C27</f>
        <v>10.071203350980946</v>
      </c>
      <c r="BR15" s="16" t="s">
        <v>12301</v>
      </c>
      <c r="BS15" s="15">
        <f>B6L208C29+B6L208C30+B6L208C31+B6L208C32+B6L208C33</f>
        <v>10.071203350980946</v>
      </c>
      <c r="BT15" s="16" t="s">
        <v>12302</v>
      </c>
      <c r="BU15" s="23">
        <f>IF(B6L208C3=0,0,B6L208C29/B6L208C3)</f>
        <v>0</v>
      </c>
      <c r="BV15" s="16" t="s">
        <v>12303</v>
      </c>
      <c r="BW15" s="23">
        <f>IF(B6L208C8=0,0,B6L208C30/B6L208C8)</f>
        <v>0</v>
      </c>
      <c r="BX15" s="16" t="s">
        <v>12304</v>
      </c>
      <c r="BY15" s="23">
        <f>IF(B6L208C13=0,0,B6L208C31/B6L208C13)</f>
        <v>0</v>
      </c>
      <c r="BZ15" s="16" t="s">
        <v>12305</v>
      </c>
      <c r="CA15" s="23">
        <f>IF(B6L208C18=0,0,B6L208C32/B6L208C18)</f>
        <v>0</v>
      </c>
      <c r="CB15" s="16" t="s">
        <v>12306</v>
      </c>
      <c r="CC15" s="23">
        <f>IF(B6L208C24=0,0,B6L208C33/B6L208C24)</f>
        <v>1.1503373330646425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3.524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7.048</v>
      </c>
      <c r="J16" s="16" t="s">
        <v>12310</v>
      </c>
      <c r="K16" s="23">
        <f>IF(B6L216C3=0,0,B6L209C3/B6L216C3)</f>
        <v>5.5794833341434461E-3</v>
      </c>
      <c r="L16" s="16" t="s">
        <v>12311</v>
      </c>
      <c r="M16" s="23">
        <f>A1L549C9</f>
        <v>5.3429796355841361</v>
      </c>
      <c r="N16" s="16" t="s">
        <v>12312</v>
      </c>
      <c r="O16" s="23">
        <f>B6L209C1*B6L209C5</f>
        <v>18.828660235798495</v>
      </c>
      <c r="P16" s="16" t="s">
        <v>12313</v>
      </c>
      <c r="Q16" s="23">
        <f>B3L843C3</f>
        <v>1.9874213836477987</v>
      </c>
      <c r="R16" s="16" t="s">
        <v>12314</v>
      </c>
      <c r="S16" s="23">
        <f>B6L209C6*B6L209C7</f>
        <v>37.420481978064934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20.581265087935716</v>
      </c>
      <c r="X16" s="16" t="s">
        <v>12317</v>
      </c>
      <c r="Y16" s="23">
        <f>IF(B6L216C10=0,0,B6L209C10/B6L216C10)</f>
        <v>1.9455547557601784E-2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0.30250016000000002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0.45375024000000003</v>
      </c>
      <c r="AH16" s="16" t="s">
        <v>12322</v>
      </c>
      <c r="AI16" s="23">
        <f>IF(B6L216C15=0,0,B6L209C15/B6L216C15)</f>
        <v>5.5812867062429777E-3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0.39673192000000002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0.47607830400000001</v>
      </c>
      <c r="AR16" s="16" t="s">
        <v>12327</v>
      </c>
      <c r="AS16" s="23">
        <f>IF(B6L216C20=0,0,B6L209C20/B6L216C20)</f>
        <v>5.579483334143447E-3</v>
      </c>
      <c r="AT16" s="16" t="s">
        <v>12328</v>
      </c>
      <c r="AU16" s="17">
        <f>A1L244C3</f>
        <v>4740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23.7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5.9249999999999998</v>
      </c>
      <c r="BD16" s="16" t="s">
        <v>12333</v>
      </c>
      <c r="BE16" s="23">
        <f>IF(B6L216C26=0,0,B6L209C26/B6L216C26)</f>
        <v>6.3577224867547447E-3</v>
      </c>
      <c r="BF16" s="16" t="s">
        <v>12334</v>
      </c>
      <c r="BG16" s="23">
        <f>B6L209C3+B6L209C10+B6L209C15+B6L209C20+B6L209C26</f>
        <v>34.484093631935714</v>
      </c>
      <c r="BH16" s="16" t="s">
        <v>12335</v>
      </c>
      <c r="BI16" s="17">
        <f>B6L218C3*B6L209C4</f>
        <v>32.430310093758401</v>
      </c>
      <c r="BJ16" s="16" t="s">
        <v>12336</v>
      </c>
      <c r="BK16" s="17">
        <f>B6L218C10*B6L209C11</f>
        <v>94.701590369409629</v>
      </c>
      <c r="BL16" s="16" t="s">
        <v>12337</v>
      </c>
      <c r="BM16" s="17">
        <f>B6L218C15*B6L209C16</f>
        <v>2.0878633638361657</v>
      </c>
      <c r="BN16" s="16" t="s">
        <v>12338</v>
      </c>
      <c r="BO16" s="17">
        <f>B6L218C20*B6L209C21</f>
        <v>2.1906025862131924</v>
      </c>
      <c r="BP16" s="16" t="s">
        <v>12339</v>
      </c>
      <c r="BQ16" s="17">
        <f>B6L218C26*B6L209C27</f>
        <v>27.262994793632028</v>
      </c>
      <c r="BR16" s="16" t="s">
        <v>12340</v>
      </c>
      <c r="BS16" s="15">
        <f>B6L209C29+B6L209C30+B6L209C31+B6L209C32+B6L209C33</f>
        <v>158.67336120684942</v>
      </c>
      <c r="BT16" s="16" t="s">
        <v>12341</v>
      </c>
      <c r="BU16" s="23">
        <f>IF(B6L209C3=0,0,B6L209C29/B6L209C3)</f>
        <v>4.6013493322585699</v>
      </c>
      <c r="BV16" s="16" t="s">
        <v>12342</v>
      </c>
      <c r="BW16" s="23">
        <f>IF(B6L209C8=0,0,B6L209C30/B6L209C8)</f>
        <v>2.5307421327422137</v>
      </c>
      <c r="BX16" s="16" t="s">
        <v>12343</v>
      </c>
      <c r="BY16" s="23">
        <f>IF(B6L209C13=0,0,B6L209C31/B6L209C13)</f>
        <v>6.902023998387854</v>
      </c>
      <c r="BZ16" s="16" t="s">
        <v>12344</v>
      </c>
      <c r="CA16" s="23">
        <f>IF(B6L209C18=0,0,B6L209C32/B6L209C18)</f>
        <v>5.5216191987102832</v>
      </c>
      <c r="CB16" s="16" t="s">
        <v>12345</v>
      </c>
      <c r="CC16" s="23">
        <f>IF(B6L209C24=0,0,B6L209C33/B6L209C24)</f>
        <v>1.1503373330646427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7.4999999999999997E-2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0.15</v>
      </c>
      <c r="J17" s="16" t="s">
        <v>12349</v>
      </c>
      <c r="K17" s="23">
        <f>IF(B6L216C3=0,0,B6L210C3/B6L216C3)</f>
        <v>1.1874609820112328E-4</v>
      </c>
      <c r="L17" s="16" t="s">
        <v>12350</v>
      </c>
      <c r="M17" s="23">
        <f>A1L550C9</f>
        <v>6.2195121951219514</v>
      </c>
      <c r="N17" s="16" t="s">
        <v>12351</v>
      </c>
      <c r="O17" s="23">
        <f>B6L210C1*B6L210C5</f>
        <v>0.46646341463414631</v>
      </c>
      <c r="P17" s="16" t="s">
        <v>12352</v>
      </c>
      <c r="Q17" s="23">
        <f>B3L844C3</f>
        <v>2.1298701298701301</v>
      </c>
      <c r="R17" s="16" t="s">
        <v>12353</v>
      </c>
      <c r="S17" s="23">
        <f>B6L210C6*B6L210C7</f>
        <v>0.99350649350649356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0.54642857142857149</v>
      </c>
      <c r="X17" s="16" t="s">
        <v>12356</v>
      </c>
      <c r="Y17" s="23">
        <f>IF(B6L216C10=0,0,B6L210C10/B6L216C10)</f>
        <v>5.1654099069413731E-4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6.4380000000000001E-3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9.6570000000000007E-3</v>
      </c>
      <c r="AH17" s="16" t="s">
        <v>12361</v>
      </c>
      <c r="AI17" s="23">
        <f>IF(B6L216C15=0,0,B6L210C15/B6L216C15)</f>
        <v>1.1878447870834942E-4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8.4434999999999996E-3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1.0132199999999999E-2</v>
      </c>
      <c r="AR17" s="16" t="s">
        <v>12366</v>
      </c>
      <c r="AS17" s="23">
        <f>IF(B6L216C20=0,0,B6L210C20/B6L216C20)</f>
        <v>1.1874609820112329E-4</v>
      </c>
      <c r="AT17" s="16" t="s">
        <v>12367</v>
      </c>
      <c r="AU17" s="17">
        <f>A1L245C3</f>
        <v>164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0.82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0.20499999999999999</v>
      </c>
      <c r="BD17" s="16" t="s">
        <v>12372</v>
      </c>
      <c r="BE17" s="23">
        <f>IF(B6L216C26=0,0,B6L210C26/B6L216C26)</f>
        <v>2.1997183287505867E-4</v>
      </c>
      <c r="BF17" s="16" t="s">
        <v>12373</v>
      </c>
      <c r="BG17" s="23">
        <f>B6L210C3+B6L210C10+B6L210C15+B6L210C20+B6L210C26</f>
        <v>0.92121777142857153</v>
      </c>
      <c r="BH17" s="16" t="s">
        <v>12374</v>
      </c>
      <c r="BI17" s="17">
        <f>B6L218C3*B6L210C4</f>
        <v>0.6902023998387854</v>
      </c>
      <c r="BJ17" s="16" t="s">
        <v>12375</v>
      </c>
      <c r="BK17" s="17">
        <f>B6L218C10*B6L210C11</f>
        <v>2.5143087422698613</v>
      </c>
      <c r="BL17" s="16" t="s">
        <v>12376</v>
      </c>
      <c r="BM17" s="17">
        <f>B6L218C15*B6L210C16</f>
        <v>4.4435230501621008E-2</v>
      </c>
      <c r="BN17" s="16" t="s">
        <v>12377</v>
      </c>
      <c r="BO17" s="17">
        <f>B6L218C20*B6L210C21</f>
        <v>4.6621791704310279E-2</v>
      </c>
      <c r="BP17" s="16" t="s">
        <v>12378</v>
      </c>
      <c r="BQ17" s="17">
        <f>B6L218C26*B6L210C27</f>
        <v>0.94327661311300692</v>
      </c>
      <c r="BR17" s="16" t="s">
        <v>12379</v>
      </c>
      <c r="BS17" s="15">
        <f>B6L210C29+B6L210C30+B6L210C31+B6L210C32+B6L210C33</f>
        <v>4.2388447774275848</v>
      </c>
      <c r="BT17" s="16" t="s">
        <v>12380</v>
      </c>
      <c r="BU17" s="23">
        <f>IF(B6L210C3=0,0,B6L210C29/B6L210C3)</f>
        <v>4.6013493322585699</v>
      </c>
      <c r="BV17" s="16" t="s">
        <v>12381</v>
      </c>
      <c r="BW17" s="23">
        <f>IF(B6L210C8=0,0,B6L210C30/B6L210C8)</f>
        <v>2.5307421327422133</v>
      </c>
      <c r="BX17" s="16" t="s">
        <v>12382</v>
      </c>
      <c r="BY17" s="23">
        <f>IF(B6L210C13=0,0,B6L210C31/B6L210C13)</f>
        <v>6.9020239983878549</v>
      </c>
      <c r="BZ17" s="16" t="s">
        <v>12383</v>
      </c>
      <c r="CA17" s="23">
        <f>IF(B6L210C18=0,0,B6L210C32/B6L210C18)</f>
        <v>5.5216191987102841</v>
      </c>
      <c r="CB17" s="16" t="s">
        <v>12384</v>
      </c>
      <c r="CC17" s="23">
        <f>IF(B6L210C24=0,0,B6L210C33/B6L210C24)</f>
        <v>1.1503373330646427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1E-3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1E-3</v>
      </c>
      <c r="J18" s="16" t="s">
        <v>12388</v>
      </c>
      <c r="K18" s="23">
        <f>IF(B6L216C3=0,0,B6L211C3/B6L216C3)</f>
        <v>7.9164065467415517E-7</v>
      </c>
      <c r="L18" s="16" t="s">
        <v>12389</v>
      </c>
      <c r="M18" s="23">
        <f>A1L551C9</f>
        <v>1.1727178825048417</v>
      </c>
      <c r="N18" s="16" t="s">
        <v>12390</v>
      </c>
      <c r="O18" s="23">
        <f>B6L211C1*B6L211C5</f>
        <v>1.1727178825048418E-3</v>
      </c>
      <c r="P18" s="16" t="s">
        <v>12391</v>
      </c>
      <c r="Q18" s="23">
        <f>B3L845C3</f>
        <v>1.0294184204571171</v>
      </c>
      <c r="R18" s="16" t="s">
        <v>12392</v>
      </c>
      <c r="S18" s="23">
        <f>B6L211C6*B6L211C7</f>
        <v>1.2072173902499491E-3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6.6396956463747202E-4</v>
      </c>
      <c r="X18" s="16" t="s">
        <v>12395</v>
      </c>
      <c r="Y18" s="23">
        <f>IF(B6L216C10=0,0,B6L211C10/B6L216C10)</f>
        <v>6.2765293515298388E-7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3.2660000000000002E-5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4.8990000000000004E-5</v>
      </c>
      <c r="AH18" s="16" t="s">
        <v>12400</v>
      </c>
      <c r="AI18" s="23">
        <f>IF(B6L216C15=0,0,B6L211C15/B6L216C15)</f>
        <v>6.0259414020110159E-7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5.6289999999999998E-5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6.7547999999999998E-5</v>
      </c>
      <c r="AR18" s="16" t="s">
        <v>12405</v>
      </c>
      <c r="AS18" s="23">
        <f>IF(B6L216C20=0,0,B6L211C20/B6L216C20)</f>
        <v>7.9164065467415527E-7</v>
      </c>
      <c r="AT18" s="16" t="s">
        <v>12406</v>
      </c>
      <c r="AU18" s="17">
        <f>A1L246C3</f>
        <v>50039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250.19499999999999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62.548749999999998</v>
      </c>
      <c r="BD18" s="16" t="s">
        <v>12411</v>
      </c>
      <c r="BE18" s="23">
        <f>IF(B6L216C26=0,0,B6L211C26/B6L216C26)</f>
        <v>6.7116893568506475E-2</v>
      </c>
      <c r="BF18" s="16" t="s">
        <v>12412</v>
      </c>
      <c r="BG18" s="23">
        <f>B6L211C3+B6L211C10+B6L211C15+B6L211C20+B6L211C26</f>
        <v>62.550530507564638</v>
      </c>
      <c r="BH18" s="16" t="s">
        <v>12413</v>
      </c>
      <c r="BI18" s="17">
        <f>B6L218C3*B6L211C4</f>
        <v>4.601349332258569E-3</v>
      </c>
      <c r="BJ18" s="16" t="s">
        <v>12414</v>
      </c>
      <c r="BK18" s="17">
        <f>B6L218C10*B6L211C11</f>
        <v>3.055155912884645E-3</v>
      </c>
      <c r="BL18" s="16" t="s">
        <v>12415</v>
      </c>
      <c r="BM18" s="17">
        <f>B6L218C15*B6L211C16</f>
        <v>2.2542010378734733E-4</v>
      </c>
      <c r="BN18" s="16" t="s">
        <v>12416</v>
      </c>
      <c r="BO18" s="17">
        <f>B6L218C20*B6L211C21</f>
        <v>3.1081194469540185E-4</v>
      </c>
      <c r="BP18" s="16" t="s">
        <v>12417</v>
      </c>
      <c r="BQ18" s="17">
        <f>B6L218C26*B6L211C27</f>
        <v>287.80864904610826</v>
      </c>
      <c r="BR18" s="16" t="s">
        <v>12418</v>
      </c>
      <c r="BS18" s="15">
        <f>B6L211C29+B6L211C30+B6L211C31+B6L211C32+B6L211C33</f>
        <v>287.81684178340186</v>
      </c>
      <c r="BT18" s="16" t="s">
        <v>12419</v>
      </c>
      <c r="BU18" s="23">
        <f>IF(B6L211C3=0,0,B6L211C29/B6L211C3)</f>
        <v>4.601349332258569</v>
      </c>
      <c r="BV18" s="16" t="s">
        <v>12420</v>
      </c>
      <c r="BW18" s="23">
        <f>IF(B6L211C8=0,0,B6L211C30/B6L211C8)</f>
        <v>2.5307421327422133</v>
      </c>
      <c r="BX18" s="16" t="s">
        <v>12421</v>
      </c>
      <c r="BY18" s="23">
        <f>IF(B6L211C13=0,0,B6L211C31/B6L211C13)</f>
        <v>6.902023998387854</v>
      </c>
      <c r="BZ18" s="16" t="s">
        <v>12422</v>
      </c>
      <c r="CA18" s="23">
        <f>IF(B6L211C18=0,0,B6L211C32/B6L211C18)</f>
        <v>5.5216191987102832</v>
      </c>
      <c r="CB18" s="16" t="s">
        <v>12423</v>
      </c>
      <c r="CC18" s="23">
        <f>IF(B6L211C24=0,0,B6L211C33/B6L211C24)</f>
        <v>1.1503373330646427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44.753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89.506</v>
      </c>
      <c r="J19" s="16" t="s">
        <v>12427</v>
      </c>
      <c r="K19" s="23">
        <f>IF(B6L216C3=0,0,B6L212C3/B6L216C3)</f>
        <v>7.0856588437264931E-2</v>
      </c>
      <c r="L19" s="16" t="s">
        <v>12428</v>
      </c>
      <c r="M19" s="23">
        <f>A1L552C9</f>
        <v>1.3767555727354721</v>
      </c>
      <c r="N19" s="16" t="s">
        <v>12429</v>
      </c>
      <c r="O19" s="23">
        <f>B6L212C1*B6L212C5</f>
        <v>61.613942146630585</v>
      </c>
      <c r="P19" s="16" t="s">
        <v>12430</v>
      </c>
      <c r="Q19" s="23">
        <f>B3L846C3</f>
        <v>1.7308731979030143</v>
      </c>
      <c r="R19" s="16" t="s">
        <v>12431</v>
      </c>
      <c r="S19" s="23">
        <f>B6L212C6*B6L212C7</f>
        <v>106.64592107874979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58.655256593312394</v>
      </c>
      <c r="X19" s="16" t="s">
        <v>12434</v>
      </c>
      <c r="Y19" s="23">
        <f>IF(B6L216C10=0,0,B6L212C10/B6L216C10)</f>
        <v>5.5447035411999704E-2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3.8415975200000001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5.7623962799999999</v>
      </c>
      <c r="AH19" s="16" t="s">
        <v>12439</v>
      </c>
      <c r="AI19" s="23">
        <f>IF(B6L216C15=0,0,B6L212C15/B6L216C15)</f>
        <v>7.0879490341796816E-2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5.0382927400000002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6.0459512880000004</v>
      </c>
      <c r="AR19" s="16" t="s">
        <v>12444</v>
      </c>
      <c r="AS19" s="23">
        <f>IF(B6L216C20=0,0,B6L212C20/B6L216C20)</f>
        <v>7.0856588437264958E-2</v>
      </c>
      <c r="AT19" s="16" t="s">
        <v>12445</v>
      </c>
      <c r="AU19" s="17">
        <f>A1L247C3</f>
        <v>42261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211.30500000000001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52.826250000000002</v>
      </c>
      <c r="BD19" s="16" t="s">
        <v>12450</v>
      </c>
      <c r="BE19" s="23">
        <f>IF(B6L216C26=0,0,B6L212C26/B6L216C26)</f>
        <v>5.6684327006907655E-2</v>
      </c>
      <c r="BF19" s="16" t="s">
        <v>12451</v>
      </c>
      <c r="BG19" s="23">
        <f>B6L212C3+B6L212C10+B6L212C15+B6L212C20+B6L212C26</f>
        <v>212.79585416131238</v>
      </c>
      <c r="BH19" s="16" t="s">
        <v>12452</v>
      </c>
      <c r="BI19" s="17">
        <f>B6L218C3*B6L212C4</f>
        <v>411.8483733331355</v>
      </c>
      <c r="BJ19" s="16" t="s">
        <v>12453</v>
      </c>
      <c r="BK19" s="17">
        <f>B6L218C10*B6L212C11</f>
        <v>269.89332575909305</v>
      </c>
      <c r="BL19" s="16" t="s">
        <v>12454</v>
      </c>
      <c r="BM19" s="17">
        <f>B6L218C15*B6L212C16</f>
        <v>26.514798275187268</v>
      </c>
      <c r="BN19" s="16" t="s">
        <v>12455</v>
      </c>
      <c r="BO19" s="17">
        <f>B6L218C20*B6L212C21</f>
        <v>27.819533921906643</v>
      </c>
      <c r="BP19" s="16" t="s">
        <v>12456</v>
      </c>
      <c r="BQ19" s="17">
        <f>B6L218C26*B6L212C27</f>
        <v>243.0720301632243</v>
      </c>
      <c r="BR19" s="16" t="s">
        <v>12457</v>
      </c>
      <c r="BS19" s="15">
        <f>B6L212C29+B6L212C30+B6L212C31+B6L212C32+B6L212C33</f>
        <v>979.14806145254681</v>
      </c>
      <c r="BT19" s="16" t="s">
        <v>12458</v>
      </c>
      <c r="BU19" s="23">
        <f>IF(B6L212C3=0,0,B6L212C29/B6L212C3)</f>
        <v>4.601349332258569</v>
      </c>
      <c r="BV19" s="16" t="s">
        <v>12459</v>
      </c>
      <c r="BW19" s="23">
        <f>IF(B6L212C8=0,0,B6L212C30/B6L212C8)</f>
        <v>2.5307421327422137</v>
      </c>
      <c r="BX19" s="16" t="s">
        <v>12460</v>
      </c>
      <c r="BY19" s="23">
        <f>IF(B6L212C13=0,0,B6L212C31/B6L212C13)</f>
        <v>6.9020239983878549</v>
      </c>
      <c r="BZ19" s="16" t="s">
        <v>12461</v>
      </c>
      <c r="CA19" s="23">
        <f>IF(B6L212C18=0,0,B6L212C32/B6L212C18)</f>
        <v>5.5216191987102841</v>
      </c>
      <c r="CB19" s="16" t="s">
        <v>12462</v>
      </c>
      <c r="CC19" s="23">
        <f>IF(B6L212C24=0,0,B6L212C33/B6L212C24)</f>
        <v>1.1503373330646425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0.21299999999999999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0.42599999999999999</v>
      </c>
      <c r="J20" s="16" t="s">
        <v>12466</v>
      </c>
      <c r="K20" s="23">
        <f>IF(B6L216C3=0,0,B6L213C3/B6L216C3)</f>
        <v>3.3723891889119009E-4</v>
      </c>
      <c r="L20" s="16" t="s">
        <v>12467</v>
      </c>
      <c r="M20" s="23">
        <f>A1L553C9</f>
        <v>1.5273631840796018</v>
      </c>
      <c r="N20" s="16" t="s">
        <v>12468</v>
      </c>
      <c r="O20" s="23">
        <f>B6L213C1*B6L213C5</f>
        <v>0.32532835820895517</v>
      </c>
      <c r="P20" s="16" t="s">
        <v>12469</v>
      </c>
      <c r="Q20" s="23">
        <f>B3L847C3</f>
        <v>3.183098591549296</v>
      </c>
      <c r="R20" s="16" t="s">
        <v>12470</v>
      </c>
      <c r="S20" s="23">
        <f>B6L213C6*B6L213C7</f>
        <v>1.0355522388059701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0.56955373134328358</v>
      </c>
      <c r="X20" s="16" t="s">
        <v>12473</v>
      </c>
      <c r="Y20" s="23">
        <f>IF(B6L216C10=0,0,B6L213C10/B6L216C10)</f>
        <v>5.3840129163169024E-4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1.8283919999999999E-2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2.742588E-2</v>
      </c>
      <c r="AH20" s="16" t="s">
        <v>12478</v>
      </c>
      <c r="AI20" s="23">
        <f>IF(B6L216C15=0,0,B6L213C15/B6L216C15)</f>
        <v>3.3734791953171232E-4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2.3979540000000001E-2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2.8775447999999999E-2</v>
      </c>
      <c r="AR20" s="16" t="s">
        <v>12483</v>
      </c>
      <c r="AS20" s="23">
        <f>IF(B6L216C20=0,0,B6L213C20/B6L216C20)</f>
        <v>3.3723891889119015E-4</v>
      </c>
      <c r="AT20" s="16" t="s">
        <v>12484</v>
      </c>
      <c r="AU20" s="17">
        <f>A1L248C3</f>
        <v>226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1.1299999999999999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0.28249999999999997</v>
      </c>
      <c r="BD20" s="16" t="s">
        <v>12489</v>
      </c>
      <c r="BE20" s="23">
        <f>IF(B6L216C26=0,0,B6L213C26/B6L216C26)</f>
        <v>3.0313191603514183E-4</v>
      </c>
      <c r="BF20" s="16" t="s">
        <v>12490</v>
      </c>
      <c r="BG20" s="23">
        <f>B6L213C3+B6L213C10+B6L213C15+B6L213C20+B6L213C26</f>
        <v>1.3342550593432836</v>
      </c>
      <c r="BH20" s="16" t="s">
        <v>12491</v>
      </c>
      <c r="BI20" s="17">
        <f>B6L218C3*B6L213C4</f>
        <v>1.9601748155421506</v>
      </c>
      <c r="BJ20" s="16" t="s">
        <v>12492</v>
      </c>
      <c r="BK20" s="17">
        <f>B6L218C10*B6L213C11</f>
        <v>2.6207156814017947</v>
      </c>
      <c r="BL20" s="16" t="s">
        <v>12493</v>
      </c>
      <c r="BM20" s="17">
        <f>B6L218C15*B6L213C16</f>
        <v>0.12619605462460365</v>
      </c>
      <c r="BN20" s="16" t="s">
        <v>12494</v>
      </c>
      <c r="BO20" s="17">
        <f>B6L218C20*B6L213C21</f>
        <v>0.1324058884402412</v>
      </c>
      <c r="BP20" s="16" t="s">
        <v>12495</v>
      </c>
      <c r="BQ20" s="17">
        <f>B6L218C26*B6L213C27</f>
        <v>1.2998811863630462</v>
      </c>
      <c r="BR20" s="16" t="s">
        <v>12496</v>
      </c>
      <c r="BS20" s="15">
        <f>B6L213C29+B6L213C30+B6L213C31+B6L213C32+B6L213C33</f>
        <v>6.1393736263718361</v>
      </c>
      <c r="BT20" s="16" t="s">
        <v>12497</v>
      </c>
      <c r="BU20" s="23">
        <f>IF(B6L213C3=0,0,B6L213C29/B6L213C3)</f>
        <v>4.6013493322585699</v>
      </c>
      <c r="BV20" s="16" t="s">
        <v>12498</v>
      </c>
      <c r="BW20" s="23">
        <f>IF(B6L213C8=0,0,B6L213C30/B6L213C8)</f>
        <v>2.5307421327422133</v>
      </c>
      <c r="BX20" s="16" t="s">
        <v>12499</v>
      </c>
      <c r="BY20" s="23">
        <f>IF(B6L213C13=0,0,B6L213C31/B6L213C13)</f>
        <v>6.902023998387854</v>
      </c>
      <c r="BZ20" s="16" t="s">
        <v>12500</v>
      </c>
      <c r="CA20" s="23">
        <f>IF(B6L213C18=0,0,B6L213C32/B6L213C18)</f>
        <v>5.5216191987102841</v>
      </c>
      <c r="CB20" s="16" t="s">
        <v>12501</v>
      </c>
      <c r="CC20" s="23">
        <f>IF(B6L213C24=0,0,B6L213C33/B6L213C24)</f>
        <v>1.1503373330646427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20.27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40.54</v>
      </c>
      <c r="J21" s="16" t="s">
        <v>12505</v>
      </c>
      <c r="K21" s="23">
        <f>IF(B6L216C3=0,0,B6L214C3/B6L216C3)</f>
        <v>3.2093112140490251E-2</v>
      </c>
      <c r="L21" s="16" t="s">
        <v>12506</v>
      </c>
      <c r="M21" s="23">
        <f>A1L554C9</f>
        <v>2.2410408042578362</v>
      </c>
      <c r="N21" s="16" t="s">
        <v>12507</v>
      </c>
      <c r="O21" s="23">
        <f>B6L214C1*B6L214C5</f>
        <v>45.425897102306337</v>
      </c>
      <c r="P21" s="16" t="s">
        <v>12508</v>
      </c>
      <c r="Q21" s="23">
        <f>B3L848C3</f>
        <v>1.9778437477373108</v>
      </c>
      <c r="R21" s="16" t="s">
        <v>12509</v>
      </c>
      <c r="S21" s="23">
        <f>B6L214C6*B6L214C7</f>
        <v>89.845326569155006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49.414929613035255</v>
      </c>
      <c r="X21" s="16" t="s">
        <v>12512</v>
      </c>
      <c r="Y21" s="23">
        <f>IF(B6L216C10=0,0,B6L214C10/B6L216C10)</f>
        <v>4.6712119446219093E-2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1.7399768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2.6099652</v>
      </c>
      <c r="AH21" s="16" t="s">
        <v>12517</v>
      </c>
      <c r="AI21" s="23">
        <f>IF(B6L216C15=0,0,B6L214C15/B6L216C15)</f>
        <v>3.210348511224323E-2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2.2819965999999998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2.7383959199999999</v>
      </c>
      <c r="AR21" s="16" t="s">
        <v>12522</v>
      </c>
      <c r="AS21" s="23">
        <f>IF(B6L216C20=0,0,B6L214C20/B6L216C20)</f>
        <v>3.2093112140490258E-2</v>
      </c>
      <c r="AT21" s="16" t="s">
        <v>12523</v>
      </c>
      <c r="AU21" s="17">
        <f>A1L249C3</f>
        <v>27316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136.58000000000001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34.145000000000003</v>
      </c>
      <c r="BD21" s="16" t="s">
        <v>12528</v>
      </c>
      <c r="BE21" s="23">
        <f>IF(B6L216C26=0,0,B6L214C26/B6L216C26)</f>
        <v>3.6638723090335994E-2</v>
      </c>
      <c r="BF21" s="16" t="s">
        <v>12529</v>
      </c>
      <c r="BG21" s="23">
        <f>B6L214C3+B6L214C10+B6L214C15+B6L214C20+B6L214C26</f>
        <v>129.44829073303526</v>
      </c>
      <c r="BH21" s="16" t="s">
        <v>12530</v>
      </c>
      <c r="BI21" s="17">
        <f>B6L218C3*B6L214C4</f>
        <v>186.5387019297624</v>
      </c>
      <c r="BJ21" s="16" t="s">
        <v>12531</v>
      </c>
      <c r="BK21" s="17">
        <f>B6L218C10*B6L214C11</f>
        <v>227.37535337854399</v>
      </c>
      <c r="BL21" s="16" t="s">
        <v>12532</v>
      </c>
      <c r="BM21" s="17">
        <f>B6L218C15*B6L214C16</f>
        <v>12.009361630238102</v>
      </c>
      <c r="BN21" s="16" t="s">
        <v>12533</v>
      </c>
      <c r="BO21" s="17">
        <f>B6L218C20*B6L214C21</f>
        <v>12.600316237951592</v>
      </c>
      <c r="BP21" s="16" t="s">
        <v>12534</v>
      </c>
      <c r="BQ21" s="17">
        <f>B6L218C26*B6L214C27</f>
        <v>157.11307294996888</v>
      </c>
      <c r="BR21" s="16" t="s">
        <v>12535</v>
      </c>
      <c r="BS21" s="15">
        <f>B6L214C29+B6L214C30+B6L214C31+B6L214C32+B6L214C33</f>
        <v>595.63680612646499</v>
      </c>
      <c r="BT21" s="16" t="s">
        <v>12536</v>
      </c>
      <c r="BU21" s="23">
        <f>IF(B6L214C3=0,0,B6L214C29/B6L214C3)</f>
        <v>4.601349332258569</v>
      </c>
      <c r="BV21" s="16" t="s">
        <v>12537</v>
      </c>
      <c r="BW21" s="23">
        <f>IF(B6L214C8=0,0,B6L214C30/B6L214C8)</f>
        <v>2.5307421327422133</v>
      </c>
      <c r="BX21" s="16" t="s">
        <v>12538</v>
      </c>
      <c r="BY21" s="23">
        <f>IF(B6L214C13=0,0,B6L214C31/B6L214C13)</f>
        <v>6.9020239983878531</v>
      </c>
      <c r="BZ21" s="16" t="s">
        <v>12539</v>
      </c>
      <c r="CA21" s="23">
        <f>IF(B6L214C18=0,0,B6L214C32/B6L214C18)</f>
        <v>5.5216191987102841</v>
      </c>
      <c r="CB21" s="16" t="s">
        <v>12540</v>
      </c>
      <c r="CC21" s="23">
        <f>IF(B6L214C24=0,0,B6L214C33/B6L214C24)</f>
        <v>1.1503373330646425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155.93299999999999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311.86599999999999</v>
      </c>
      <c r="J22" s="16" t="s">
        <v>12544</v>
      </c>
      <c r="K22" s="23">
        <f>IF(B6L216C3=0,0,B6L215C3/B6L216C3)</f>
        <v>0.24688580441061006</v>
      </c>
      <c r="L22" s="16" t="s">
        <v>12545</v>
      </c>
      <c r="M22" s="23">
        <f>A1L555C9</f>
        <v>1.6786541083943805</v>
      </c>
      <c r="N22" s="16" t="s">
        <v>12546</v>
      </c>
      <c r="O22" s="23">
        <f>B6L215C1*B6L215C5</f>
        <v>261.75757108426092</v>
      </c>
      <c r="P22" s="16" t="s">
        <v>12547</v>
      </c>
      <c r="Q22" s="23">
        <f>B3L852C3</f>
        <v>2.0017368021131094</v>
      </c>
      <c r="R22" s="16" t="s">
        <v>12548</v>
      </c>
      <c r="S22" s="17">
        <f>B6L215C6*B6L215C7</f>
        <v>523.96976327110337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288.18336979910686</v>
      </c>
      <c r="X22" s="16" t="s">
        <v>12551</v>
      </c>
      <c r="Y22" s="23">
        <f>IF(B6L216C10=0,0,B6L215C10/B6L216C10)</f>
        <v>0.27242082702306902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13.38528872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20.077933080000001</v>
      </c>
      <c r="AH22" s="16" t="s">
        <v>12556</v>
      </c>
      <c r="AI22" s="23">
        <f>IF(B6L216C15=0,0,B6L215C15/B6L216C15)</f>
        <v>0.24696560157905398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17.55493714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21.065924568</v>
      </c>
      <c r="AR22" s="16" t="s">
        <v>12561</v>
      </c>
      <c r="AS22" s="23">
        <f>IF(B6L216C20=0,0,B6L215C20/B6L216C20)</f>
        <v>0.24688580441061014</v>
      </c>
      <c r="AT22" s="16" t="s">
        <v>12562</v>
      </c>
      <c r="AU22" s="17">
        <f>A1L253C3</f>
        <v>221288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1106.44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276.61</v>
      </c>
      <c r="BD22" s="16" t="s">
        <v>12567</v>
      </c>
      <c r="BE22" s="23">
        <f>IF(B6L216C26=0,0,B6L215C26/B6L216C26)</f>
        <v>0.29681174971497554</v>
      </c>
      <c r="BF22" s="16" t="s">
        <v>12568</v>
      </c>
      <c r="BG22" s="17">
        <f>B6L215C3+B6L215C10+B6L215C15+B6L215C20+B6L215C26</f>
        <v>917.80322744710691</v>
      </c>
      <c r="BH22" s="16" t="s">
        <v>12569</v>
      </c>
      <c r="BI22" s="17">
        <f>B6L218C3*B6L215C4</f>
        <v>1435.0044108541508</v>
      </c>
      <c r="BJ22" s="16" t="s">
        <v>12570</v>
      </c>
      <c r="BK22" s="17">
        <f>B6L218C10*B6L215C11</f>
        <v>1326.0323561931448</v>
      </c>
      <c r="BL22" s="16" t="s">
        <v>12571</v>
      </c>
      <c r="BM22" s="17">
        <f>B6L218C15*B6L215C16</f>
        <v>92.38558397079025</v>
      </c>
      <c r="BN22" s="16" t="s">
        <v>12572</v>
      </c>
      <c r="BO22" s="17">
        <f>B6L218C20*B6L215C21</f>
        <v>96.931677944376204</v>
      </c>
      <c r="BP22" s="16" t="s">
        <v>12573</v>
      </c>
      <c r="BQ22" s="17">
        <f>B6L218C26*B6L215C27</f>
        <v>1272.7792387960433</v>
      </c>
      <c r="BR22" s="16" t="s">
        <v>12574</v>
      </c>
      <c r="BS22" s="15">
        <f>B6L215C29+B6L215C30+B6L215C31+B6L215C32+B6L215C33</f>
        <v>4223.1332677585051</v>
      </c>
      <c r="BT22" s="16" t="s">
        <v>12575</v>
      </c>
      <c r="BU22" s="23">
        <f>IF(B6L215C3=0,0,B6L215C29/B6L215C3)</f>
        <v>4.601349332258569</v>
      </c>
      <c r="BV22" s="16" t="s">
        <v>12576</v>
      </c>
      <c r="BW22" s="23">
        <f>IF(B6L215C8=0,0,B6L215C30/B6L215C8)</f>
        <v>2.5307421327422133</v>
      </c>
      <c r="BX22" s="16" t="s">
        <v>12577</v>
      </c>
      <c r="BY22" s="23">
        <f>IF(B6L215C13=0,0,B6L215C31/B6L215C13)</f>
        <v>6.9020239983878549</v>
      </c>
      <c r="BZ22" s="16" t="s">
        <v>12578</v>
      </c>
      <c r="CA22" s="23">
        <f>IF(B6L215C18=0,0,B6L215C32/B6L215C18)</f>
        <v>5.5216191987102841</v>
      </c>
      <c r="CB22" s="16" t="s">
        <v>12579</v>
      </c>
      <c r="CC22" s="23">
        <f>IF(B6L215C24=0,0,B6L215C33/B6L215C24)</f>
        <v>1.1503373330646427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631.69499999999994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1263.1994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1923.3836450644533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1057.8610047854493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54.199000324000004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81.298500485999995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71.10549422599999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85.32659307119998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3727.75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931.9375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3419.6229983426497</v>
      </c>
      <c r="BH23" s="16" t="s">
        <v>12596</v>
      </c>
      <c r="BI23" s="17">
        <f>SUM(B6L201C29:B6L215C29)</f>
        <v>5812.4217156994246</v>
      </c>
      <c r="BJ23" s="16" t="s">
        <v>12597</v>
      </c>
      <c r="BK23" s="17">
        <f>SUM(B6L201C30:B6L215C30)</f>
        <v>4867.5880279919056</v>
      </c>
      <c r="BL23" s="16" t="s">
        <v>12598</v>
      </c>
      <c r="BM23" s="17">
        <f>SUM(B6L201C31:B6L215C31)</f>
        <v>374.08280092487905</v>
      </c>
      <c r="BN23" s="16" t="s">
        <v>12599</v>
      </c>
      <c r="BO23" s="17">
        <f>SUM(B6L201C32:B6L215C32)</f>
        <v>392.61746205206481</v>
      </c>
      <c r="BP23" s="16" t="s">
        <v>12600</v>
      </c>
      <c r="BQ23" s="17">
        <f>SUM(B6L201C33:B6L215C33)</f>
        <v>4288.1699933317213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0.36939726999503181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0.30935018430340155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2.3774112095222785E-2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2.4952046793624404E-2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0.27252638681271935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5812.4217156994255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4867.5880279919065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374.08280092487905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392.61746205206475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4288.1699933317213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5EF88-49C2-49DB-9532-F4A4AFE8C39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1.4121563084485782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2</v>
      </c>
      <c r="AV8" s="16" t="s">
        <v>12017</v>
      </c>
      <c r="AW8" s="17">
        <f>A1L561C1</f>
        <v>200</v>
      </c>
      <c r="AX8" s="16" t="s">
        <v>12629</v>
      </c>
      <c r="AY8" s="23">
        <f>IF(B6L221C23=0,0,B6L221C22/B6L221C23)</f>
        <v>0.01</v>
      </c>
      <c r="AZ8" s="16" t="s">
        <v>12019</v>
      </c>
      <c r="BA8" s="23">
        <f>A1L501C10</f>
        <v>0.25</v>
      </c>
      <c r="BB8" s="16" t="s">
        <v>12630</v>
      </c>
      <c r="BC8" s="23">
        <f>B6L221C24*B6L221C25</f>
        <v>2.5000000000000001E-3</v>
      </c>
      <c r="BD8" s="16" t="s">
        <v>12631</v>
      </c>
      <c r="BE8" s="23">
        <f>IF(B6L236C26=0,0,B6L221C26/B6L236C26)</f>
        <v>2.7926388831678581E-6</v>
      </c>
      <c r="BF8" s="16" t="s">
        <v>12632</v>
      </c>
      <c r="BG8" s="17">
        <f>B6L221C3+B6L221C10+B6L221C15+B6L221C20+B6L221C26</f>
        <v>2.5000000000000001E-3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1.2608582241660254E-2</v>
      </c>
      <c r="BR8" s="16" t="s">
        <v>12638</v>
      </c>
      <c r="BS8" s="15">
        <f>B6L221C29+B6L221C30+B6L221C31+B6L221C32+B6L221C33</f>
        <v>1.2608582241660254E-2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1.2608582241660253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0.96350000000000002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1.7343000000000002</v>
      </c>
      <c r="J9" s="16" t="s">
        <v>12646</v>
      </c>
      <c r="K9" s="23">
        <f>IF(B6L236C3=0,0,B6L222C3/B6L236C3)</f>
        <v>1.4373478210170042E-3</v>
      </c>
      <c r="L9" s="16" t="s">
        <v>12647</v>
      </c>
      <c r="M9" s="23">
        <f>A1L542C54</f>
        <v>4.9746328437917233</v>
      </c>
      <c r="N9" s="16" t="s">
        <v>12648</v>
      </c>
      <c r="O9" s="23">
        <f>B6L222C1*B6L222C5</f>
        <v>4.793058744993326</v>
      </c>
      <c r="P9" s="16" t="s">
        <v>12649</v>
      </c>
      <c r="Q9" s="23">
        <f>B3L836C9</f>
        <v>1.815804434337692</v>
      </c>
      <c r="R9" s="16" t="s">
        <v>12650</v>
      </c>
      <c r="S9" s="17">
        <f>B6L222C6*B6L222C7</f>
        <v>8.7032573231999351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4.7867915277599646</v>
      </c>
      <c r="X9" s="16" t="s">
        <v>12652</v>
      </c>
      <c r="Y9" s="23">
        <f>IF(B6L236C10=0,0,B6L222C10/B6L236C10)</f>
        <v>4.7905045868898519E-3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5.6642238000000011E-2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8.4963357000000017E-2</v>
      </c>
      <c r="AH9" s="16" t="s">
        <v>12655</v>
      </c>
      <c r="AI9" s="23">
        <f>IF(B6L236C15=0,0,B6L222C15/B6L236C15)</f>
        <v>1.0941268507250366E-3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9.7623747000000011E-2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0.11714849640000001</v>
      </c>
      <c r="AR9" s="16" t="s">
        <v>12658</v>
      </c>
      <c r="AS9" s="23">
        <f>IF(B6L236C20=0,0,B6L222C20/B6L236C20)</f>
        <v>1.437347821017004E-3</v>
      </c>
      <c r="AT9" s="16" t="s">
        <v>12659</v>
      </c>
      <c r="AU9" s="17">
        <f>A1L237C18</f>
        <v>1597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7.9850000000000003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1.9962500000000001</v>
      </c>
      <c r="BD9" s="16" t="s">
        <v>12662</v>
      </c>
      <c r="BE9" s="23">
        <f>IF(B6L236C26=0,0,B6L222C26/B6L236C26)</f>
        <v>2.2299221482095346E-3</v>
      </c>
      <c r="BF9" s="16" t="s">
        <v>12663</v>
      </c>
      <c r="BG9" s="17">
        <f>B6L222C3+B6L222C10+B6L222C15+B6L222C20+B6L222C26</f>
        <v>8.7194533811599655</v>
      </c>
      <c r="BH9" s="16" t="s">
        <v>12664</v>
      </c>
      <c r="BI9" s="17">
        <f>B6L238C3*B6L222C4</f>
        <v>8.7468256726845528</v>
      </c>
      <c r="BJ9" s="16" t="s">
        <v>12665</v>
      </c>
      <c r="BK9" s="17">
        <f>B6L238C10*B6L222C11</f>
        <v>24.141861860577624</v>
      </c>
      <c r="BL9" s="16" t="s">
        <v>12666</v>
      </c>
      <c r="BM9" s="17">
        <f>B6L238C15*B6L222C16</f>
        <v>0.42850698970481632</v>
      </c>
      <c r="BN9" s="16" t="s">
        <v>12667</v>
      </c>
      <c r="BO9" s="17">
        <f>B6L238C20*B6L222C21</f>
        <v>0.59083058053849624</v>
      </c>
      <c r="BP9" s="16" t="s">
        <v>12668</v>
      </c>
      <c r="BQ9" s="17">
        <f>B6L238C26*B6L222C27</f>
        <v>10.067952919965713</v>
      </c>
      <c r="BR9" s="16" t="s">
        <v>12669</v>
      </c>
      <c r="BS9" s="15">
        <f>B6L222C29+B6L222C30+B6L222C31+B6L222C32+B6L222C33</f>
        <v>43.9759780234712</v>
      </c>
      <c r="BT9" s="16" t="s">
        <v>12670</v>
      </c>
      <c r="BU9" s="23">
        <f>IF(B6L222C3=0,0,B6L222C29/B6L222C3)</f>
        <v>5.0434328966641022</v>
      </c>
      <c r="BV9" s="16" t="s">
        <v>12671</v>
      </c>
      <c r="BW9" s="23">
        <f>IF(B6L222C8=0,0,B6L222C30/B6L222C8)</f>
        <v>2.7738880931652568</v>
      </c>
      <c r="BX9" s="16" t="s">
        <v>12672</v>
      </c>
      <c r="BY9" s="23">
        <f>IF(B6L222C13=0,0,B6L222C31/B6L222C13)</f>
        <v>7.5651493449961533</v>
      </c>
      <c r="BZ9" s="16" t="s">
        <v>12673</v>
      </c>
      <c r="CA9" s="23">
        <f>IF(B6L222C18=0,0,B6L222C32/B6L222C18)</f>
        <v>6.052119475996923</v>
      </c>
      <c r="CB9" s="16" t="s">
        <v>12674</v>
      </c>
      <c r="CC9" s="23">
        <f>IF(B6L222C24=0,0,B6L222C33/B6L222C24)</f>
        <v>1.2608582241660253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14.559999999999999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29.119999999999997</v>
      </c>
      <c r="J10" s="16" t="s">
        <v>12677</v>
      </c>
      <c r="K10" s="23">
        <f>IF(B6L236C3=0,0,B6L223C3/B6L236C3)</f>
        <v>2.4133984055823766E-2</v>
      </c>
      <c r="L10" s="16" t="s">
        <v>12678</v>
      </c>
      <c r="M10" s="23">
        <f>A1L543C54</f>
        <v>3.0973892837616184</v>
      </c>
      <c r="N10" s="16" t="s">
        <v>12679</v>
      </c>
      <c r="O10" s="23">
        <f>B6L223C1*B6L223C5</f>
        <v>45.097987971569161</v>
      </c>
      <c r="P10" s="16" t="s">
        <v>12680</v>
      </c>
      <c r="Q10" s="23">
        <f>B3L837C9</f>
        <v>1.9839760757007676</v>
      </c>
      <c r="R10" s="16" t="s">
        <v>12681</v>
      </c>
      <c r="S10" s="23">
        <f>B6L223C6*B6L223C7</f>
        <v>89.473329197834204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49.210331058808819</v>
      </c>
      <c r="X10" s="16" t="s">
        <v>12683</v>
      </c>
      <c r="Y10" s="23">
        <f>IF(B6L236C10=0,0,B6L223C10/B6L236C10)</f>
        <v>4.9248502946588564E-2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1.2498303999999998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1.8747455999999998</v>
      </c>
      <c r="AH10" s="16" t="s">
        <v>12686</v>
      </c>
      <c r="AI10" s="23">
        <f>IF(B6L236C15=0,0,B6L223C15/B6L236C15)</f>
        <v>2.4142284058274892E-2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1.6391647999999999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1.9669977599999997</v>
      </c>
      <c r="AR10" s="16" t="s">
        <v>12689</v>
      </c>
      <c r="AS10" s="23">
        <f>IF(B6L236C20=0,0,B6L223C20/B6L236C20)</f>
        <v>2.4133984055823759E-2</v>
      </c>
      <c r="AT10" s="16" t="s">
        <v>12690</v>
      </c>
      <c r="AU10" s="17">
        <f>A1L238C18</f>
        <v>22224.5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111.1225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27.780625000000001</v>
      </c>
      <c r="BD10" s="16" t="s">
        <v>12693</v>
      </c>
      <c r="BE10" s="23">
        <f>IF(B6L236C26=0,0,B6L223C26/B6L236C26)</f>
        <v>3.103250142948203E-2</v>
      </c>
      <c r="BF10" s="16" t="s">
        <v>12694</v>
      </c>
      <c r="BG10" s="23">
        <f>B6L223C3+B6L223C10+B6L223C15+B6L223C20+B6L223C26</f>
        <v>109.95269941880881</v>
      </c>
      <c r="BH10" s="16" t="s">
        <v>12695</v>
      </c>
      <c r="BI10" s="17">
        <f>B6L238C3*B6L223C4</f>
        <v>146.86476595085864</v>
      </c>
      <c r="BJ10" s="16" t="s">
        <v>12696</v>
      </c>
      <c r="BK10" s="17">
        <f>B6L238C10*B6L223C11</f>
        <v>248.18900251772763</v>
      </c>
      <c r="BL10" s="16" t="s">
        <v>12697</v>
      </c>
      <c r="BM10" s="17">
        <f>B6L238C15*B6L223C16</f>
        <v>9.4551536319162786</v>
      </c>
      <c r="BN10" s="16" t="s">
        <v>12698</v>
      </c>
      <c r="BO10" s="17">
        <f>B6L238C20*B6L223C21</f>
        <v>9.9204212104485983</v>
      </c>
      <c r="BP10" s="16" t="s">
        <v>12699</v>
      </c>
      <c r="BQ10" s="17">
        <f>B6L238C26*B6L223C27</f>
        <v>140.10971801488915</v>
      </c>
      <c r="BR10" s="16" t="s">
        <v>12700</v>
      </c>
      <c r="BS10" s="15">
        <f>B6L223C29+B6L223C30+B6L223C31+B6L223C32+B6L223C33</f>
        <v>554.53906132584029</v>
      </c>
      <c r="BT10" s="16" t="s">
        <v>12701</v>
      </c>
      <c r="BU10" s="23">
        <f>IF(B6L223C3=0,0,B6L223C29/B6L223C3)</f>
        <v>5.0434328966641022</v>
      </c>
      <c r="BV10" s="16" t="s">
        <v>12702</v>
      </c>
      <c r="BW10" s="23">
        <f>IF(B6L223C8=0,0,B6L223C30/B6L223C8)</f>
        <v>2.7738880931652568</v>
      </c>
      <c r="BX10" s="16" t="s">
        <v>12703</v>
      </c>
      <c r="BY10" s="23">
        <f>IF(B6L223C13=0,0,B6L223C31/B6L223C13)</f>
        <v>7.5651493449961533</v>
      </c>
      <c r="BZ10" s="16" t="s">
        <v>12704</v>
      </c>
      <c r="CA10" s="23">
        <f>IF(B6L223C18=0,0,B6L223C32/B6L223C18)</f>
        <v>6.0521194759969221</v>
      </c>
      <c r="CB10" s="16" t="s">
        <v>12705</v>
      </c>
      <c r="CC10" s="23">
        <f>IF(B6L223C24=0,0,B6L223C33/B6L223C24)</f>
        <v>1.2608582241660253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50.94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101.88</v>
      </c>
      <c r="J11" s="16" t="s">
        <v>12708</v>
      </c>
      <c r="K11" s="23">
        <f>IF(B6L236C3=0,0,B6L224C3/B6L236C3)</f>
        <v>8.4435793118383423E-2</v>
      </c>
      <c r="L11" s="16" t="s">
        <v>12709</v>
      </c>
      <c r="M11" s="23">
        <f>A1L544C54</f>
        <v>0.72084036190768275</v>
      </c>
      <c r="N11" s="16" t="s">
        <v>12710</v>
      </c>
      <c r="O11" s="23">
        <f>B6L224C1*B6L224C5</f>
        <v>36.719608035577359</v>
      </c>
      <c r="P11" s="16" t="s">
        <v>12711</v>
      </c>
      <c r="Q11" s="23">
        <f>B3L838C9</f>
        <v>2.0071833126122396</v>
      </c>
      <c r="R11" s="16" t="s">
        <v>12712</v>
      </c>
      <c r="S11" s="17">
        <f>B6L224C6*B6L224C7</f>
        <v>73.702984494673174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40.536641472070251</v>
      </c>
      <c r="X11" s="16" t="s">
        <v>12714</v>
      </c>
      <c r="Y11" s="23">
        <f>IF(B6L236C10=0,0,B6L224C10/B6L236C10)</f>
        <v>4.0568085278603283E-2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4.3726896000000002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6.5590343999999998</v>
      </c>
      <c r="AH11" s="16" t="s">
        <v>12717</v>
      </c>
      <c r="AI11" s="23">
        <f>IF(B6L236C15=0,0,B6L224C15/B6L236C15)</f>
        <v>8.4464831725860112E-2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5.7348251999999995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6.8817902399999991</v>
      </c>
      <c r="AR11" s="16" t="s">
        <v>12720</v>
      </c>
      <c r="AS11" s="23">
        <f>IF(B6L236C20=0,0,B6L224C20/B6L236C20)</f>
        <v>8.4435793118383409E-2</v>
      </c>
      <c r="AT11" s="16" t="s">
        <v>12721</v>
      </c>
      <c r="AU11" s="17">
        <f>A1L239C18</f>
        <v>29060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145.30000000000001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36.325000000000003</v>
      </c>
      <c r="BD11" s="16" t="s">
        <v>12724</v>
      </c>
      <c r="BE11" s="23">
        <f>IF(B6L236C26=0,0,B6L224C26/B6L236C26)</f>
        <v>4.0577042972428978E-2</v>
      </c>
      <c r="BF11" s="16" t="s">
        <v>12725</v>
      </c>
      <c r="BG11" s="17">
        <f>B6L224C3+B6L224C10+B6L224C15+B6L224C20+B6L224C26</f>
        <v>192.18246611207024</v>
      </c>
      <c r="BH11" s="16" t="s">
        <v>12726</v>
      </c>
      <c r="BI11" s="17">
        <f>B6L238C3*B6L224C4</f>
        <v>513.8249435121387</v>
      </c>
      <c r="BJ11" s="16" t="s">
        <v>12727</v>
      </c>
      <c r="BK11" s="17">
        <f>B6L238C10*B6L224C11</f>
        <v>204.44383112051747</v>
      </c>
      <c r="BL11" s="16" t="s">
        <v>12728</v>
      </c>
      <c r="BM11" s="17">
        <f>B6L238C15*B6L224C16</f>
        <v>33.080049863311494</v>
      </c>
      <c r="BN11" s="16" t="s">
        <v>12729</v>
      </c>
      <c r="BO11" s="17">
        <f>B6L238C20*B6L224C21</f>
        <v>34.707847284357946</v>
      </c>
      <c r="BP11" s="16" t="s">
        <v>12730</v>
      </c>
      <c r="BQ11" s="17">
        <f>B6L238C26*B6L224C27</f>
        <v>183.20269997132351</v>
      </c>
      <c r="BR11" s="16" t="s">
        <v>12731</v>
      </c>
      <c r="BS11" s="15">
        <f>B6L224C29+B6L224C30+B6L224C31+B6L224C32+B6L224C33</f>
        <v>969.25937175164927</v>
      </c>
      <c r="BT11" s="16" t="s">
        <v>12732</v>
      </c>
      <c r="BU11" s="23">
        <f>IF(B6L224C3=0,0,B6L224C29/B6L224C3)</f>
        <v>5.0434328966641022</v>
      </c>
      <c r="BV11" s="16" t="s">
        <v>12733</v>
      </c>
      <c r="BW11" s="23">
        <f>IF(B6L224C8=0,0,B6L224C30/B6L224C8)</f>
        <v>2.7738880931652572</v>
      </c>
      <c r="BX11" s="16" t="s">
        <v>12734</v>
      </c>
      <c r="BY11" s="23">
        <f>IF(B6L224C13=0,0,B6L224C31/B6L224C13)</f>
        <v>7.5651493449961533</v>
      </c>
      <c r="BZ11" s="16" t="s">
        <v>12735</v>
      </c>
      <c r="CA11" s="23">
        <f>IF(B6L224C18=0,0,B6L224C32/B6L224C18)</f>
        <v>6.052119475996923</v>
      </c>
      <c r="CB11" s="16" t="s">
        <v>12736</v>
      </c>
      <c r="CC11" s="23">
        <f>IF(B6L224C24=0,0,B6L224C33/B6L224C24)</f>
        <v>1.2608582241660256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14.3325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28.664999999999999</v>
      </c>
      <c r="J12" s="16" t="s">
        <v>12739</v>
      </c>
      <c r="K12" s="23">
        <f>IF(B6L236C3=0,0,B6L225C3/B6L236C3)</f>
        <v>2.3756890554951521E-2</v>
      </c>
      <c r="L12" s="16" t="s">
        <v>12740</v>
      </c>
      <c r="M12" s="23">
        <f>A1L545C54</f>
        <v>0.6249248475478828</v>
      </c>
      <c r="N12" s="16" t="s">
        <v>12741</v>
      </c>
      <c r="O12" s="23">
        <f>B6L225C1*B6L225C5</f>
        <v>8.9567353774800296</v>
      </c>
      <c r="P12" s="16" t="s">
        <v>12742</v>
      </c>
      <c r="Q12" s="23">
        <f>B3L839C9</f>
        <v>2.0649442437568712</v>
      </c>
      <c r="R12" s="16" t="s">
        <v>12743</v>
      </c>
      <c r="S12" s="23">
        <f>B6L225C6*B6L225C7</f>
        <v>18.495159160580915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10.172337538319503</v>
      </c>
      <c r="X12" s="16" t="s">
        <v>12745</v>
      </c>
      <c r="Y12" s="23">
        <f>IF(B6L236C10=0,0,B6L225C10/B6L236C10)</f>
        <v>1.0180228103544646E-2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1.2303017999999999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1.8454526999999998</v>
      </c>
      <c r="AH12" s="16" t="s">
        <v>12748</v>
      </c>
      <c r="AI12" s="23">
        <f>IF(B6L236C15=0,0,B6L225C15/B6L236C15)</f>
        <v>2.3765060869864348E-2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1.61355285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1.93626342</v>
      </c>
      <c r="AR12" s="16" t="s">
        <v>12751</v>
      </c>
      <c r="AS12" s="23">
        <f>IF(B6L236C20=0,0,B6L225C20/B6L236C20)</f>
        <v>2.3756890554951518E-2</v>
      </c>
      <c r="AT12" s="16" t="s">
        <v>12752</v>
      </c>
      <c r="AU12" s="17">
        <f>A1L240C18</f>
        <v>13147.5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65.737499999999997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16.434374999999999</v>
      </c>
      <c r="BD12" s="16" t="s">
        <v>12755</v>
      </c>
      <c r="BE12" s="23">
        <f>IF(B6L236C26=0,0,B6L225C26/B6L236C26)</f>
        <v>1.8358109858224708E-2</v>
      </c>
      <c r="BF12" s="16" t="s">
        <v>12756</v>
      </c>
      <c r="BG12" s="23">
        <f>B6L225C3+B6L225C10+B6L225C15+B6L225C20+B6L225C26</f>
        <v>59.053428658319504</v>
      </c>
      <c r="BH12" s="16" t="s">
        <v>12757</v>
      </c>
      <c r="BI12" s="17">
        <f>B6L238C3*B6L225C4</f>
        <v>144.5700039828765</v>
      </c>
      <c r="BJ12" s="16" t="s">
        <v>12758</v>
      </c>
      <c r="BK12" s="17">
        <f>B6L238C10*B6L225C11</f>
        <v>51.303501776731721</v>
      </c>
      <c r="BL12" s="16" t="s">
        <v>12759</v>
      </c>
      <c r="BM12" s="17">
        <f>B6L238C15*B6L225C16</f>
        <v>9.3074168564175874</v>
      </c>
      <c r="BN12" s="16" t="s">
        <v>12760</v>
      </c>
      <c r="BO12" s="17">
        <f>B6L238C20*B6L225C21</f>
        <v>9.765414629035341</v>
      </c>
      <c r="BP12" s="16" t="s">
        <v>12761</v>
      </c>
      <c r="BQ12" s="17">
        <f>B6L238C26*B6L225C27</f>
        <v>82.885667511114107</v>
      </c>
      <c r="BR12" s="16" t="s">
        <v>12762</v>
      </c>
      <c r="BS12" s="15">
        <f>B6L225C29+B6L225C30+B6L225C31+B6L225C32+B6L225C33</f>
        <v>297.83200475617525</v>
      </c>
      <c r="BT12" s="16" t="s">
        <v>12763</v>
      </c>
      <c r="BU12" s="23">
        <f>IF(B6L225C3=0,0,B6L225C29/B6L225C3)</f>
        <v>5.0434328966641031</v>
      </c>
      <c r="BV12" s="16" t="s">
        <v>12764</v>
      </c>
      <c r="BW12" s="23">
        <f>IF(B6L225C8=0,0,B6L225C30/B6L225C8)</f>
        <v>2.7738880931652568</v>
      </c>
      <c r="BX12" s="16" t="s">
        <v>12765</v>
      </c>
      <c r="BY12" s="23">
        <f>IF(B6L225C13=0,0,B6L225C31/B6L225C13)</f>
        <v>7.5651493449961533</v>
      </c>
      <c r="BZ12" s="16" t="s">
        <v>12766</v>
      </c>
      <c r="CA12" s="23">
        <f>IF(B6L225C18=0,0,B6L225C32/B6L225C18)</f>
        <v>6.0521194759969221</v>
      </c>
      <c r="CB12" s="16" t="s">
        <v>12767</v>
      </c>
      <c r="CC12" s="23">
        <f>IF(B6L225C24=0,0,B6L225C33/B6L225C24)</f>
        <v>1.2608582241660256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298.25749999999999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596.51499999999999</v>
      </c>
      <c r="J13" s="16" t="s">
        <v>12770</v>
      </c>
      <c r="K13" s="23">
        <f>IF(B6L236C3=0,0,B6L226C3/B6L236C3)</f>
        <v>0.4943778674127649</v>
      </c>
      <c r="L13" s="16" t="s">
        <v>12771</v>
      </c>
      <c r="M13" s="23">
        <f>A1L546C54</f>
        <v>1.6195683915148067</v>
      </c>
      <c r="N13" s="16" t="s">
        <v>12772</v>
      </c>
      <c r="O13" s="23">
        <f>B6L226C1*B6L226C5</f>
        <v>483.04841953222746</v>
      </c>
      <c r="P13" s="16" t="s">
        <v>12773</v>
      </c>
      <c r="Q13" s="23">
        <f>B3L840C9</f>
        <v>1.9122042775526769</v>
      </c>
      <c r="R13" s="16" t="s">
        <v>12774</v>
      </c>
      <c r="S13" s="17">
        <f>B6L226C6*B6L226C7</f>
        <v>923.68725409458534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508.02798975202199</v>
      </c>
      <c r="X13" s="16" t="s">
        <v>12776</v>
      </c>
      <c r="Y13" s="23">
        <f>IF(B6L236C10=0,0,B6L226C10/B6L236C10)</f>
        <v>0.50842206122027955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25.6024238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38.403635700000002</v>
      </c>
      <c r="AH13" s="16" t="s">
        <v>12779</v>
      </c>
      <c r="AI13" s="23">
        <f>IF(B6L236C15=0,0,B6L226C15/B6L236C15)</f>
        <v>0.49454789062575039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33.577829350000002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40.293395220000001</v>
      </c>
      <c r="AR13" s="16" t="s">
        <v>12782</v>
      </c>
      <c r="AS13" s="23">
        <f>IF(B6L236C20=0,0,B6L226C20/B6L236C20)</f>
        <v>0.49437786741276485</v>
      </c>
      <c r="AT13" s="16" t="s">
        <v>12783</v>
      </c>
      <c r="AU13" s="17">
        <f>A1L241C18</f>
        <v>301568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1507.84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376.96</v>
      </c>
      <c r="BD13" s="16" t="s">
        <v>12786</v>
      </c>
      <c r="BE13" s="23">
        <f>IF(B6L236C26=0,0,B6L226C26/B6L236C26)</f>
        <v>0.4210852613595823</v>
      </c>
      <c r="BF13" s="16" t="s">
        <v>12787</v>
      </c>
      <c r="BG13" s="17">
        <f>B6L226C3+B6L226C10+B6L226C15+B6L226C20+B6L226C26</f>
        <v>1560.2000206720222</v>
      </c>
      <c r="BH13" s="16" t="s">
        <v>12788</v>
      </c>
      <c r="BI13" s="17">
        <f>B6L238C3*B6L226C4</f>
        <v>3008.4833743535869</v>
      </c>
      <c r="BJ13" s="16" t="s">
        <v>12789</v>
      </c>
      <c r="BK13" s="17">
        <f>B6L238C10*B6L226C11</f>
        <v>2562.2050759414815</v>
      </c>
      <c r="BL13" s="16" t="s">
        <v>12790</v>
      </c>
      <c r="BM13" s="17">
        <f>B6L238C15*B6L226C16</f>
        <v>193.68615964088397</v>
      </c>
      <c r="BN13" s="16" t="s">
        <v>12791</v>
      </c>
      <c r="BO13" s="17">
        <f>B6L238C20*B6L226C21</f>
        <v>203.2170349708361</v>
      </c>
      <c r="BP13" s="16" t="s">
        <v>12792</v>
      </c>
      <c r="BQ13" s="17">
        <f>B6L238C26*B6L226C27</f>
        <v>1901.1724647264998</v>
      </c>
      <c r="BR13" s="16" t="s">
        <v>12793</v>
      </c>
      <c r="BS13" s="15">
        <f>B6L226C29+B6L226C30+B6L226C31+B6L226C32+B6L226C33</f>
        <v>7868.7641096332891</v>
      </c>
      <c r="BT13" s="16" t="s">
        <v>12794</v>
      </c>
      <c r="BU13" s="23">
        <f>IF(B6L226C3=0,0,B6L226C29/B6L226C3)</f>
        <v>5.0434328966641022</v>
      </c>
      <c r="BV13" s="16" t="s">
        <v>12795</v>
      </c>
      <c r="BW13" s="23">
        <f>IF(B6L226C8=0,0,B6L226C30/B6L226C8)</f>
        <v>2.7738880931652568</v>
      </c>
      <c r="BX13" s="16" t="s">
        <v>12796</v>
      </c>
      <c r="BY13" s="23">
        <f>IF(B6L226C13=0,0,B6L226C31/B6L226C13)</f>
        <v>7.5651493449961551</v>
      </c>
      <c r="BZ13" s="16" t="s">
        <v>12797</v>
      </c>
      <c r="CA13" s="23">
        <f>IF(B6L226C18=0,0,B6L226C32/B6L226C18)</f>
        <v>6.0521194759969221</v>
      </c>
      <c r="CB13" s="16" t="s">
        <v>12798</v>
      </c>
      <c r="CC13" s="23">
        <f>IF(B6L226C24=0,0,B6L226C33/B6L226C24)</f>
        <v>1.2608582241660256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3.1549999999999998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6.31</v>
      </c>
      <c r="J14" s="16" t="s">
        <v>12801</v>
      </c>
      <c r="K14" s="23">
        <f>IF(B6L236C3=0,0,B6L227C3/B6L236C3)</f>
        <v>5.2295823967118118E-3</v>
      </c>
      <c r="L14" s="16" t="s">
        <v>12802</v>
      </c>
      <c r="M14" s="23">
        <f>A1L547C54</f>
        <v>0.89335520918785893</v>
      </c>
      <c r="N14" s="16" t="s">
        <v>12803</v>
      </c>
      <c r="O14" s="23">
        <f>B6L227C1*B6L227C5</f>
        <v>2.8185356849876948</v>
      </c>
      <c r="P14" s="16" t="s">
        <v>12804</v>
      </c>
      <c r="Q14" s="23">
        <f>B3L841C9</f>
        <v>2.0617283950617287</v>
      </c>
      <c r="R14" s="16" t="s">
        <v>12805</v>
      </c>
      <c r="S14" s="23">
        <f>B6L227C6*B6L227C7</f>
        <v>5.8110550542338899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3.1960802798286396</v>
      </c>
      <c r="X14" s="16" t="s">
        <v>12807</v>
      </c>
      <c r="Y14" s="23">
        <f>IF(B6L236C10=0,0,B6L227C10/B6L236C10)</f>
        <v>3.1985594425400399E-3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0.27082519999999999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0.40623779999999998</v>
      </c>
      <c r="AH14" s="16" t="s">
        <v>12810</v>
      </c>
      <c r="AI14" s="23">
        <f>IF(B6L236C15=0,0,B6L227C15/B6L236C15)</f>
        <v>5.2313809205945944E-3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0.3551899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0.42622788</v>
      </c>
      <c r="AR14" s="16" t="s">
        <v>12813</v>
      </c>
      <c r="AS14" s="23">
        <f>IF(B6L236C20=0,0,B6L227C20/B6L236C20)</f>
        <v>5.2295823967118118E-3</v>
      </c>
      <c r="AT14" s="16" t="s">
        <v>12814</v>
      </c>
      <c r="AU14" s="17">
        <f>A1L242C18</f>
        <v>2087.5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10.4375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2.609375</v>
      </c>
      <c r="BD14" s="16" t="s">
        <v>12817</v>
      </c>
      <c r="BE14" s="23">
        <f>IF(B6L236C26=0,0,B6L227C26/B6L236C26)</f>
        <v>2.9148168343064518E-3</v>
      </c>
      <c r="BF14" s="16" t="s">
        <v>12818</v>
      </c>
      <c r="BG14" s="23">
        <f>B6L227C3+B6L227C10+B6L227C15+B6L227C20+B6L227C26</f>
        <v>12.94792095982864</v>
      </c>
      <c r="BH14" s="16" t="s">
        <v>12819</v>
      </c>
      <c r="BI14" s="17">
        <f>B6L238C3*B6L227C4</f>
        <v>31.824061577950484</v>
      </c>
      <c r="BJ14" s="16" t="s">
        <v>12820</v>
      </c>
      <c r="BK14" s="17">
        <f>B6L238C10*B6L227C11</f>
        <v>16.119216423667172</v>
      </c>
      <c r="BL14" s="16" t="s">
        <v>12821</v>
      </c>
      <c r="BM14" s="17">
        <f>B6L238C15*B6L227C16</f>
        <v>2.0488330843884524</v>
      </c>
      <c r="BN14" s="16" t="s">
        <v>12822</v>
      </c>
      <c r="BO14" s="17">
        <f>B6L238C20*B6L227C21</f>
        <v>2.1496517114673996</v>
      </c>
      <c r="BP14" s="16" t="s">
        <v>12823</v>
      </c>
      <c r="BQ14" s="17">
        <f>B6L238C26*B6L227C27</f>
        <v>13.160207714732891</v>
      </c>
      <c r="BR14" s="16" t="s">
        <v>12824</v>
      </c>
      <c r="BS14" s="15">
        <f>B6L227C29+B6L227C30+B6L227C31+B6L227C32+B6L227C33</f>
        <v>65.301970512206395</v>
      </c>
      <c r="BT14" s="16" t="s">
        <v>12825</v>
      </c>
      <c r="BU14" s="23">
        <f>IF(B6L227C3=0,0,B6L227C29/B6L227C3)</f>
        <v>5.0434328966641022</v>
      </c>
      <c r="BV14" s="16" t="s">
        <v>12826</v>
      </c>
      <c r="BW14" s="23">
        <f>IF(B6L227C8=0,0,B6L227C30/B6L227C8)</f>
        <v>2.7738880931652568</v>
      </c>
      <c r="BX14" s="16" t="s">
        <v>12827</v>
      </c>
      <c r="BY14" s="23">
        <f>IF(B6L227C13=0,0,B6L227C31/B6L227C13)</f>
        <v>7.5651493449961542</v>
      </c>
      <c r="BZ14" s="16" t="s">
        <v>12828</v>
      </c>
      <c r="CA14" s="23">
        <f>IF(B6L227C18=0,0,B6L227C32/B6L227C18)</f>
        <v>6.052119475996923</v>
      </c>
      <c r="CB14" s="16" t="s">
        <v>12829</v>
      </c>
      <c r="CC14" s="23">
        <f>IF(B6L227C24=0,0,B6L227C33/B6L227C24)</f>
        <v>1.2608582241660256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0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0</v>
      </c>
      <c r="J15" s="16" t="s">
        <v>12832</v>
      </c>
      <c r="K15" s="23">
        <f>IF(B6L236C3=0,0,B6L228C3/B6L236C3)</f>
        <v>0</v>
      </c>
      <c r="L15" s="16" t="s">
        <v>12833</v>
      </c>
      <c r="M15" s="23">
        <f>A1L548C54</f>
        <v>5.6610056610056601E-2</v>
      </c>
      <c r="N15" s="16" t="s">
        <v>12834</v>
      </c>
      <c r="O15" s="23">
        <f>B6L228C1*B6L228C5</f>
        <v>0</v>
      </c>
      <c r="P15" s="16" t="s">
        <v>12835</v>
      </c>
      <c r="Q15" s="23">
        <f>B3L842C9</f>
        <v>2.0192808754559666</v>
      </c>
      <c r="R15" s="16" t="s">
        <v>12836</v>
      </c>
      <c r="S15" s="17">
        <f>B6L228C6*B6L228C7</f>
        <v>0</v>
      </c>
      <c r="T15" s="16" t="s">
        <v>12276</v>
      </c>
      <c r="U15" s="23">
        <f>A1L508C7</f>
        <v>0.55000000000000004</v>
      </c>
      <c r="V15" s="16" t="s">
        <v>12837</v>
      </c>
      <c r="W15" s="17">
        <f>B6L228C8*B6L228C9</f>
        <v>0</v>
      </c>
      <c r="X15" s="16" t="s">
        <v>12838</v>
      </c>
      <c r="Y15" s="23">
        <f>IF(B6L236C10=0,0,B6L228C10/B6L236C10)</f>
        <v>0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0</v>
      </c>
      <c r="AD15" s="16" t="s">
        <v>12281</v>
      </c>
      <c r="AE15" s="23">
        <f>A1L508C8</f>
        <v>1.5</v>
      </c>
      <c r="AF15" s="16" t="s">
        <v>12840</v>
      </c>
      <c r="AG15" s="17">
        <f>B6L228C13*B6L228C14</f>
        <v>0</v>
      </c>
      <c r="AH15" s="16" t="s">
        <v>12841</v>
      </c>
      <c r="AI15" s="23">
        <f>IF(B6L236C15=0,0,B6L228C15/B6L236C15)</f>
        <v>0</v>
      </c>
      <c r="AJ15" s="16" t="s">
        <v>12284</v>
      </c>
      <c r="AK15" s="23">
        <f>A1L528C14</f>
        <v>5.629E-2</v>
      </c>
      <c r="AL15" s="16" t="s">
        <v>12842</v>
      </c>
      <c r="AM15" s="17">
        <f>B6L228C3*B6L228C17</f>
        <v>0</v>
      </c>
      <c r="AN15" s="16" t="s">
        <v>12286</v>
      </c>
      <c r="AO15" s="23">
        <f>A1L508C9</f>
        <v>1.2</v>
      </c>
      <c r="AP15" s="16" t="s">
        <v>12843</v>
      </c>
      <c r="AQ15" s="17">
        <f>B6L228C18*B6L228C19</f>
        <v>0</v>
      </c>
      <c r="AR15" s="16" t="s">
        <v>12844</v>
      </c>
      <c r="AS15" s="23">
        <f>IF(B6L236C20=0,0,B6L228C20/B6L236C20)</f>
        <v>0</v>
      </c>
      <c r="AT15" s="16" t="s">
        <v>12845</v>
      </c>
      <c r="AU15" s="17">
        <f>A1L243C18</f>
        <v>1937.5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9.6875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2.421875</v>
      </c>
      <c r="BD15" s="16" t="s">
        <v>12848</v>
      </c>
      <c r="BE15" s="23">
        <f>IF(B6L236C26=0,0,B6L228C26/B6L236C26)</f>
        <v>2.7053689180688623E-3</v>
      </c>
      <c r="BF15" s="16" t="s">
        <v>12849</v>
      </c>
      <c r="BG15" s="23">
        <f>B6L228C3+B6L228C10+B6L228C15+B6L228C20+B6L228C26</f>
        <v>2.421875</v>
      </c>
      <c r="BH15" s="16" t="s">
        <v>12850</v>
      </c>
      <c r="BI15" s="17">
        <f>B6L238C3*B6L228C4</f>
        <v>0</v>
      </c>
      <c r="BJ15" s="16" t="s">
        <v>12851</v>
      </c>
      <c r="BK15" s="17">
        <f>B6L238C10*B6L228C11</f>
        <v>0</v>
      </c>
      <c r="BL15" s="16" t="s">
        <v>12852</v>
      </c>
      <c r="BM15" s="17">
        <f>B6L238C15*B6L228C16</f>
        <v>0</v>
      </c>
      <c r="BN15" s="16" t="s">
        <v>12853</v>
      </c>
      <c r="BO15" s="17">
        <f>B6L238C20*B6L228C21</f>
        <v>0</v>
      </c>
      <c r="BP15" s="16" t="s">
        <v>12854</v>
      </c>
      <c r="BQ15" s="17">
        <f>B6L238C26*B6L228C27</f>
        <v>12.214564046608372</v>
      </c>
      <c r="BR15" s="16" t="s">
        <v>12855</v>
      </c>
      <c r="BS15" s="15">
        <f>B6L228C29+B6L228C30+B6L228C31+B6L228C32+B6L228C33</f>
        <v>12.214564046608372</v>
      </c>
      <c r="BT15" s="16" t="s">
        <v>12856</v>
      </c>
      <c r="BU15" s="23">
        <f>IF(B6L228C3=0,0,B6L228C29/B6L228C3)</f>
        <v>0</v>
      </c>
      <c r="BV15" s="16" t="s">
        <v>12857</v>
      </c>
      <c r="BW15" s="23">
        <f>IF(B6L228C8=0,0,B6L228C30/B6L228C8)</f>
        <v>0</v>
      </c>
      <c r="BX15" s="16" t="s">
        <v>12858</v>
      </c>
      <c r="BY15" s="23">
        <f>IF(B6L228C13=0,0,B6L228C31/B6L228C13)</f>
        <v>0</v>
      </c>
      <c r="BZ15" s="16" t="s">
        <v>12859</v>
      </c>
      <c r="CA15" s="23">
        <f>IF(B6L228C18=0,0,B6L228C32/B6L228C18)</f>
        <v>0</v>
      </c>
      <c r="CB15" s="16" t="s">
        <v>12860</v>
      </c>
      <c r="CC15" s="23">
        <f>IF(B6L228C24=0,0,B6L228C33/B6L228C24)</f>
        <v>1.2608582241660256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3.323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6.6459999999999999</v>
      </c>
      <c r="J16" s="16" t="s">
        <v>12863</v>
      </c>
      <c r="K16" s="23">
        <f>IF(B6L236C3=0,0,B6L229C3/B6L236C3)</f>
        <v>5.5080514435097792E-3</v>
      </c>
      <c r="L16" s="16" t="s">
        <v>12864</v>
      </c>
      <c r="M16" s="23">
        <f>A1L549C54</f>
        <v>5.3398970009088149</v>
      </c>
      <c r="N16" s="16" t="s">
        <v>12865</v>
      </c>
      <c r="O16" s="23">
        <f>B6L229C1*B6L229C5</f>
        <v>17.744477734019991</v>
      </c>
      <c r="P16" s="16" t="s">
        <v>12866</v>
      </c>
      <c r="Q16" s="23">
        <f>B3L843C9</f>
        <v>1.9836139169472502</v>
      </c>
      <c r="R16" s="16" t="s">
        <v>12867</v>
      </c>
      <c r="S16" s="23">
        <f>B6L229C6*B6L229C7</f>
        <v>35.198192982162659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19.359006140189464</v>
      </c>
      <c r="X16" s="16" t="s">
        <v>12869</v>
      </c>
      <c r="Y16" s="23">
        <f>IF(B6L236C10=0,0,B6L229C10/B6L236C10)</f>
        <v>1.9374022698583016E-2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0.28524632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0.42786948000000002</v>
      </c>
      <c r="AH16" s="16" t="s">
        <v>12872</v>
      </c>
      <c r="AI16" s="23">
        <f>IF(B6L236C15=0,0,B6L229C15/B6L236C15)</f>
        <v>5.5099457366516126E-3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0.37410334000000001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0.44892400799999999</v>
      </c>
      <c r="AR16" s="16" t="s">
        <v>12875</v>
      </c>
      <c r="AS16" s="23">
        <f>IF(B6L236C20=0,0,B6L229C20/B6L236C20)</f>
        <v>5.5080514435097783E-3</v>
      </c>
      <c r="AT16" s="16" t="s">
        <v>12876</v>
      </c>
      <c r="AU16" s="17">
        <f>A1L244C18</f>
        <v>4418.5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22.092500000000001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5.5231250000000003</v>
      </c>
      <c r="BD16" s="16" t="s">
        <v>12879</v>
      </c>
      <c r="BE16" s="23">
        <f>IF(B6L236C26=0,0,B6L229C26/B6L236C26)</f>
        <v>6.1696374526385911E-3</v>
      </c>
      <c r="BF16" s="16" t="s">
        <v>12880</v>
      </c>
      <c r="BG16" s="23">
        <f>B6L229C3+B6L229C10+B6L229C15+B6L229C20+B6L229C26</f>
        <v>32.404924628189463</v>
      </c>
      <c r="BH16" s="16" t="s">
        <v>12881</v>
      </c>
      <c r="BI16" s="17">
        <f>B6L238C3*B6L229C4</f>
        <v>33.518655031229628</v>
      </c>
      <c r="BJ16" s="16" t="s">
        <v>12882</v>
      </c>
      <c r="BK16" s="17">
        <f>B6L238C10*B6L229C11</f>
        <v>97.635848414153884</v>
      </c>
      <c r="BL16" s="16" t="s">
        <v>12883</v>
      </c>
      <c r="BM16" s="17">
        <f>B6L238C15*B6L229C16</f>
        <v>2.1579310109105632</v>
      </c>
      <c r="BN16" s="16" t="s">
        <v>12884</v>
      </c>
      <c r="BO16" s="17">
        <f>B6L238C20*B6L229C21</f>
        <v>2.2641181100494987</v>
      </c>
      <c r="BP16" s="16" t="s">
        <v>12885</v>
      </c>
      <c r="BQ16" s="17">
        <f>B6L238C26*B6L229C27</f>
        <v>27.855510317387921</v>
      </c>
      <c r="BR16" s="16" t="s">
        <v>12886</v>
      </c>
      <c r="BS16" s="15">
        <f>B6L229C29+B6L229C30+B6L229C31+B6L229C32+B6L229C33</f>
        <v>163.4320628837315</v>
      </c>
      <c r="BT16" s="16" t="s">
        <v>12887</v>
      </c>
      <c r="BU16" s="23">
        <f>IF(B6L229C3=0,0,B6L229C29/B6L229C3)</f>
        <v>5.0434328966641031</v>
      </c>
      <c r="BV16" s="16" t="s">
        <v>12888</v>
      </c>
      <c r="BW16" s="23">
        <f>IF(B6L229C8=0,0,B6L229C30/B6L229C8)</f>
        <v>2.7738880931652563</v>
      </c>
      <c r="BX16" s="16" t="s">
        <v>12889</v>
      </c>
      <c r="BY16" s="23">
        <f>IF(B6L229C13=0,0,B6L229C31/B6L229C13)</f>
        <v>7.5651493449961533</v>
      </c>
      <c r="BZ16" s="16" t="s">
        <v>12890</v>
      </c>
      <c r="CA16" s="23">
        <f>IF(B6L229C18=0,0,B6L229C32/B6L229C18)</f>
        <v>6.052119475996923</v>
      </c>
      <c r="CB16" s="16" t="s">
        <v>12891</v>
      </c>
      <c r="CC16" s="23">
        <f>IF(B6L229C24=0,0,B6L229C33/B6L229C24)</f>
        <v>1.2608582241660256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6.5500000000000003E-2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0.13100000000000001</v>
      </c>
      <c r="J17" s="16" t="s">
        <v>12894</v>
      </c>
      <c r="K17" s="23">
        <f>IF(B6L236C3=0,0,B6L230C3/B6L236C3)</f>
        <v>1.085697771742072E-4</v>
      </c>
      <c r="L17" s="16" t="s">
        <v>12895</v>
      </c>
      <c r="M17" s="23">
        <f>A1L550C54</f>
        <v>4.5588235294117645</v>
      </c>
      <c r="N17" s="16" t="s">
        <v>12896</v>
      </c>
      <c r="O17" s="23">
        <f>B6L230C1*B6L230C5</f>
        <v>0.29860294117647057</v>
      </c>
      <c r="P17" s="16" t="s">
        <v>12897</v>
      </c>
      <c r="Q17" s="23">
        <f>B3L844C9</f>
        <v>2.0894736842105264</v>
      </c>
      <c r="R17" s="16" t="s">
        <v>12898</v>
      </c>
      <c r="S17" s="23">
        <f>B6L230C6*B6L230C7</f>
        <v>0.6239229876160991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0.34315764318885456</v>
      </c>
      <c r="X17" s="16" t="s">
        <v>12900</v>
      </c>
      <c r="Y17" s="23">
        <f>IF(B6L236C10=0,0,B6L230C10/B6L236C10)</f>
        <v>3.4342382662563966E-4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5.6225199999999998E-3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8.4337800000000001E-3</v>
      </c>
      <c r="AH17" s="16" t="s">
        <v>12903</v>
      </c>
      <c r="AI17" s="23">
        <f>IF(B6L236C15=0,0,B6L230C15/B6L236C15)</f>
        <v>1.08607115784135E-4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7.3739900000000004E-3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8.8487879999999998E-3</v>
      </c>
      <c r="AR17" s="16" t="s">
        <v>12906</v>
      </c>
      <c r="AS17" s="23">
        <f>IF(B6L236C20=0,0,B6L230C20/B6L236C20)</f>
        <v>1.0856977717420717E-4</v>
      </c>
      <c r="AT17" s="16" t="s">
        <v>12907</v>
      </c>
      <c r="AU17" s="17">
        <f>A1L245C18</f>
        <v>198.5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0.99250000000000005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0.24812500000000001</v>
      </c>
      <c r="BD17" s="16" t="s">
        <v>12910</v>
      </c>
      <c r="BE17" s="23">
        <f>IF(B6L236C26=0,0,B6L230C26/B6L236C26)</f>
        <v>2.7716940915440991E-4</v>
      </c>
      <c r="BF17" s="16" t="s">
        <v>12911</v>
      </c>
      <c r="BG17" s="23">
        <f>B6L230C3+B6L230C10+B6L230C15+B6L230C20+B6L230C26</f>
        <v>0.73956521118885454</v>
      </c>
      <c r="BH17" s="16" t="s">
        <v>12912</v>
      </c>
      <c r="BI17" s="17">
        <f>B6L238C3*B6L230C4</f>
        <v>0.66068970946299743</v>
      </c>
      <c r="BJ17" s="16" t="s">
        <v>12913</v>
      </c>
      <c r="BK17" s="17">
        <f>B6L238C10*B6L230C11</f>
        <v>1.7306925464003913</v>
      </c>
      <c r="BL17" s="16" t="s">
        <v>12914</v>
      </c>
      <c r="BM17" s="17">
        <f>B6L238C15*B6L230C16</f>
        <v>4.2535203495227776E-2</v>
      </c>
      <c r="BN17" s="16" t="s">
        <v>12915</v>
      </c>
      <c r="BO17" s="17">
        <f>B6L238C20*B6L230C21</f>
        <v>4.4628268494806549E-2</v>
      </c>
      <c r="BP17" s="16" t="s">
        <v>12916</v>
      </c>
      <c r="BQ17" s="17">
        <f>B6L238C26*B6L230C27</f>
        <v>1.2514017874847803</v>
      </c>
      <c r="BR17" s="16" t="s">
        <v>12917</v>
      </c>
      <c r="BS17" s="15">
        <f>B6L230C29+B6L230C30+B6L230C31+B6L230C32+B6L230C33</f>
        <v>3.7299475153382033</v>
      </c>
      <c r="BT17" s="16" t="s">
        <v>12918</v>
      </c>
      <c r="BU17" s="23">
        <f>IF(B6L230C3=0,0,B6L230C29/B6L230C3)</f>
        <v>5.0434328966641022</v>
      </c>
      <c r="BV17" s="16" t="s">
        <v>12919</v>
      </c>
      <c r="BW17" s="23">
        <f>IF(B6L230C8=0,0,B6L230C30/B6L230C8)</f>
        <v>2.7738880931652568</v>
      </c>
      <c r="BX17" s="16" t="s">
        <v>12920</v>
      </c>
      <c r="BY17" s="23">
        <f>IF(B6L230C13=0,0,B6L230C31/B6L230C13)</f>
        <v>7.5651493449961542</v>
      </c>
      <c r="BZ17" s="16" t="s">
        <v>12921</v>
      </c>
      <c r="CA17" s="23">
        <f>IF(B6L230C18=0,0,B6L230C32/B6L230C18)</f>
        <v>6.0521194759969221</v>
      </c>
      <c r="CB17" s="16" t="s">
        <v>12922</v>
      </c>
      <c r="CC17" s="23">
        <f>IF(B6L230C24=0,0,B6L230C33/B6L230C24)</f>
        <v>1.2608582241660253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1E-3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1E-3</v>
      </c>
      <c r="J18" s="16" t="s">
        <v>12925</v>
      </c>
      <c r="K18" s="23">
        <f>IF(B6L236C3=0,0,B6L231C3/B6L236C3)</f>
        <v>8.2877692499394811E-7</v>
      </c>
      <c r="L18" s="16" t="s">
        <v>12926</v>
      </c>
      <c r="M18" s="23">
        <f>A1L551C54</f>
        <v>1.1757310717539804</v>
      </c>
      <c r="N18" s="16" t="s">
        <v>12927</v>
      </c>
      <c r="O18" s="23">
        <f>B6L231C1*B6L231C5</f>
        <v>1.1757310717539803E-3</v>
      </c>
      <c r="P18" s="16" t="s">
        <v>12928</v>
      </c>
      <c r="Q18" s="23">
        <f>B3L845C9</f>
        <v>1.0380558830847118</v>
      </c>
      <c r="R18" s="16" t="s">
        <v>12929</v>
      </c>
      <c r="S18" s="23">
        <f>B6L231C6*B6L231C7</f>
        <v>1.2204745559597125E-3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6.71261005777842E-4</v>
      </c>
      <c r="X18" s="16" t="s">
        <v>12931</v>
      </c>
      <c r="Y18" s="23">
        <f>IF(B6L236C10=0,0,B6L231C10/B6L236C10)</f>
        <v>6.7178169521910684E-7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3.2660000000000002E-5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4.8990000000000004E-5</v>
      </c>
      <c r="AH18" s="16" t="s">
        <v>12934</v>
      </c>
      <c r="AI18" s="23">
        <f>IF(B6L236C15=0,0,B6L231C15/B6L236C15)</f>
        <v>6.3087519502106696E-7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5.6289999999999998E-5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6.7547999999999998E-5</v>
      </c>
      <c r="AR18" s="16" t="s">
        <v>12937</v>
      </c>
      <c r="AS18" s="23">
        <f>IF(B6L236C20=0,0,B6L231C20/B6L236C20)</f>
        <v>8.287769249939479E-7</v>
      </c>
      <c r="AT18" s="16" t="s">
        <v>12938</v>
      </c>
      <c r="AU18" s="17">
        <f>A1L246C18</f>
        <v>47980.5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239.9025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59.975625000000001</v>
      </c>
      <c r="BD18" s="16" t="s">
        <v>12941</v>
      </c>
      <c r="BE18" s="23">
        <f>IF(B6L236C26=0,0,B6L231C26/B6L236C26)</f>
        <v>6.6996104966917713E-2</v>
      </c>
      <c r="BF18" s="16" t="s">
        <v>12942</v>
      </c>
      <c r="BG18" s="23">
        <f>B6L231C3+B6L231C10+B6L231C15+B6L231C20+B6L231C26</f>
        <v>59.977412799005776</v>
      </c>
      <c r="BH18" s="16" t="s">
        <v>12943</v>
      </c>
      <c r="BI18" s="17">
        <f>B6L238C3*B6L231C4</f>
        <v>5.0434328966641028E-3</v>
      </c>
      <c r="BJ18" s="16" t="s">
        <v>12944</v>
      </c>
      <c r="BK18" s="17">
        <f>B6L238C10*B6L231C11</f>
        <v>3.3854598387878005E-3</v>
      </c>
      <c r="BL18" s="16" t="s">
        <v>12945</v>
      </c>
      <c r="BM18" s="17">
        <f>B6L238C15*B6L231C16</f>
        <v>2.4707777760757437E-4</v>
      </c>
      <c r="BN18" s="16" t="s">
        <v>12946</v>
      </c>
      <c r="BO18" s="17">
        <f>B6L238C20*B6L231C21</f>
        <v>3.4067380530386677E-4</v>
      </c>
      <c r="BP18" s="16" t="s">
        <v>12947</v>
      </c>
      <c r="BQ18" s="17">
        <f>B6L238C26*B6L231C27</f>
        <v>302.48304012298996</v>
      </c>
      <c r="BR18" s="16" t="s">
        <v>12948</v>
      </c>
      <c r="BS18" s="15">
        <f>B6L231C29+B6L231C30+B6L231C31+B6L231C32+B6L231C33</f>
        <v>302.49205676730833</v>
      </c>
      <c r="BT18" s="16" t="s">
        <v>12949</v>
      </c>
      <c r="BU18" s="23">
        <f>IF(B6L231C3=0,0,B6L231C29/B6L231C3)</f>
        <v>5.0434328966641031</v>
      </c>
      <c r="BV18" s="16" t="s">
        <v>12950</v>
      </c>
      <c r="BW18" s="23">
        <f>IF(B6L231C8=0,0,B6L231C30/B6L231C8)</f>
        <v>2.7738880931652568</v>
      </c>
      <c r="BX18" s="16" t="s">
        <v>12951</v>
      </c>
      <c r="BY18" s="23">
        <f>IF(B6L231C13=0,0,B6L231C31/B6L231C13)</f>
        <v>7.5651493449961524</v>
      </c>
      <c r="BZ18" s="16" t="s">
        <v>12952</v>
      </c>
      <c r="CA18" s="23">
        <f>IF(B6L231C18=0,0,B6L231C32/B6L231C18)</f>
        <v>6.052119475996923</v>
      </c>
      <c r="CB18" s="16" t="s">
        <v>12953</v>
      </c>
      <c r="CC18" s="23">
        <f>IF(B6L231C24=0,0,B6L231C33/B6L231C24)</f>
        <v>1.2608582241660256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44.723999999999997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89.447999999999993</v>
      </c>
      <c r="J19" s="16" t="s">
        <v>12956</v>
      </c>
      <c r="K19" s="23">
        <f>IF(B6L236C3=0,0,B6L232C3/B6L236C3)</f>
        <v>7.4132438386858665E-2</v>
      </c>
      <c r="L19" s="16" t="s">
        <v>12957</v>
      </c>
      <c r="M19" s="23">
        <f>A1L552C54</f>
        <v>1.2564164164164162</v>
      </c>
      <c r="N19" s="16" t="s">
        <v>12958</v>
      </c>
      <c r="O19" s="23">
        <f>B6L232C1*B6L232C5</f>
        <v>56.191967807807792</v>
      </c>
      <c r="P19" s="16" t="s">
        <v>12959</v>
      </c>
      <c r="Q19" s="23">
        <f>B3L846C9</f>
        <v>1.654784922564466</v>
      </c>
      <c r="R19" s="16" t="s">
        <v>12960</v>
      </c>
      <c r="S19" s="23">
        <f>B6L232C6*B6L232C7</f>
        <v>92.985621097588179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51.142091603673499</v>
      </c>
      <c r="X19" s="16" t="s">
        <v>12962</v>
      </c>
      <c r="Y19" s="23">
        <f>IF(B6L236C10=0,0,B6L232C10/B6L236C10)</f>
        <v>5.1181761935888574E-2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3.8391081599999999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5.7586622399999996</v>
      </c>
      <c r="AH19" s="16" t="s">
        <v>12965</v>
      </c>
      <c r="AI19" s="23">
        <f>IF(B6L236C15=0,0,B6L232C15/B6L236C15)</f>
        <v>7.4157933531750445E-2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5.0350279199999992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6.0420335039999991</v>
      </c>
      <c r="AR19" s="16" t="s">
        <v>12968</v>
      </c>
      <c r="AS19" s="23">
        <f>IF(B6L236C20=0,0,B6L232C20/B6L236C20)</f>
        <v>7.4132438386858651E-2</v>
      </c>
      <c r="AT19" s="16" t="s">
        <v>12969</v>
      </c>
      <c r="AU19" s="17">
        <f>A1L247C18</f>
        <v>43220.5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216.10249999999999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54.025624999999998</v>
      </c>
      <c r="BD19" s="16" t="s">
        <v>12972</v>
      </c>
      <c r="BE19" s="23">
        <f>IF(B6L236C26=0,0,B6L232C26/B6L236C26)</f>
        <v>6.0349624424978203E-2</v>
      </c>
      <c r="BF19" s="16" t="s">
        <v>12973</v>
      </c>
      <c r="BG19" s="23">
        <f>B6L232C3+B6L232C10+B6L232C15+B6L232C20+B6L232C26</f>
        <v>206.41641234767349</v>
      </c>
      <c r="BH19" s="16" t="s">
        <v>12974</v>
      </c>
      <c r="BI19" s="17">
        <f>B6L238C3*B6L232C4</f>
        <v>451.12498574081064</v>
      </c>
      <c r="BJ19" s="16" t="s">
        <v>12975</v>
      </c>
      <c r="BK19" s="17">
        <f>B6L238C10*B6L232C11</f>
        <v>257.9317071981759</v>
      </c>
      <c r="BL19" s="16" t="s">
        <v>12976</v>
      </c>
      <c r="BM19" s="17">
        <f>B6L238C15*B6L232C16</f>
        <v>29.043426581993391</v>
      </c>
      <c r="BN19" s="16" t="s">
        <v>12977</v>
      </c>
      <c r="BO19" s="17">
        <f>B6L238C20*B6L232C21</f>
        <v>30.472590536820274</v>
      </c>
      <c r="BP19" s="16" t="s">
        <v>12978</v>
      </c>
      <c r="BQ19" s="17">
        <f>B6L238C26*B6L232C27</f>
        <v>272.47461438783853</v>
      </c>
      <c r="BR19" s="16" t="s">
        <v>12979</v>
      </c>
      <c r="BS19" s="15">
        <f>B6L232C29+B6L232C30+B6L232C31+B6L232C32+B6L232C33</f>
        <v>1041.0473244456387</v>
      </c>
      <c r="BT19" s="16" t="s">
        <v>12980</v>
      </c>
      <c r="BU19" s="23">
        <f>IF(B6L232C3=0,0,B6L232C29/B6L232C3)</f>
        <v>5.0434328966641031</v>
      </c>
      <c r="BV19" s="16" t="s">
        <v>12981</v>
      </c>
      <c r="BW19" s="23">
        <f>IF(B6L232C8=0,0,B6L232C30/B6L232C8)</f>
        <v>2.7738880931652563</v>
      </c>
      <c r="BX19" s="16" t="s">
        <v>12982</v>
      </c>
      <c r="BY19" s="23">
        <f>IF(B6L232C13=0,0,B6L232C31/B6L232C13)</f>
        <v>7.5651493449961542</v>
      </c>
      <c r="BZ19" s="16" t="s">
        <v>12983</v>
      </c>
      <c r="CA19" s="23">
        <f>IF(B6L232C18=0,0,B6L232C32/B6L232C18)</f>
        <v>6.052119475996923</v>
      </c>
      <c r="CB19" s="16" t="s">
        <v>12984</v>
      </c>
      <c r="CC19" s="23">
        <f>IF(B6L232C24=0,0,B6L232C33/B6L232C24)</f>
        <v>1.2608582241660256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0.24049999999999999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0.48099999999999998</v>
      </c>
      <c r="J20" s="16" t="s">
        <v>12987</v>
      </c>
      <c r="K20" s="23">
        <f>IF(B6L236C3=0,0,B6L233C3/B6L236C3)</f>
        <v>3.9864170092208901E-4</v>
      </c>
      <c r="L20" s="16" t="s">
        <v>12988</v>
      </c>
      <c r="M20" s="23">
        <f>A1L553C54</f>
        <v>1.0855397148676171</v>
      </c>
      <c r="N20" s="16" t="s">
        <v>12989</v>
      </c>
      <c r="O20" s="23">
        <f>B6L233C1*B6L233C5</f>
        <v>0.2610723014256619</v>
      </c>
      <c r="P20" s="16" t="s">
        <v>12990</v>
      </c>
      <c r="Q20" s="23">
        <f>B3L847C9</f>
        <v>2.7808988764044944</v>
      </c>
      <c r="R20" s="16" t="s">
        <v>12991</v>
      </c>
      <c r="S20" s="23">
        <f>B6L233C6*B6L233C7</f>
        <v>0.72601566969495868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0.39930861833222731</v>
      </c>
      <c r="X20" s="16" t="s">
        <v>12993</v>
      </c>
      <c r="Y20" s="23">
        <f>IF(B6L236C10=0,0,B6L233C10/B6L236C10)</f>
        <v>3.9961835743457648E-4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2.064452E-2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3.0966779999999999E-2</v>
      </c>
      <c r="AH20" s="16" t="s">
        <v>12996</v>
      </c>
      <c r="AI20" s="23">
        <f>IF(B6L236C15=0,0,B6L233C15/B6L236C15)</f>
        <v>3.9877879917686213E-4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2.7075490000000001E-2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3.2490588000000001E-2</v>
      </c>
      <c r="AR20" s="16" t="s">
        <v>12999</v>
      </c>
      <c r="AS20" s="23">
        <f>IF(B6L236C20=0,0,B6L233C20/B6L236C20)</f>
        <v>3.9864170092208896E-4</v>
      </c>
      <c r="AT20" s="16" t="s">
        <v>13000</v>
      </c>
      <c r="AU20" s="17">
        <f>A1L248C18</f>
        <v>247.5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1.2375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0.30937500000000001</v>
      </c>
      <c r="BD20" s="16" t="s">
        <v>13003</v>
      </c>
      <c r="BE20" s="23">
        <f>IF(B6L236C26=0,0,B6L233C26/B6L236C26)</f>
        <v>3.4558906179202244E-4</v>
      </c>
      <c r="BF20" s="16" t="s">
        <v>13004</v>
      </c>
      <c r="BG20" s="23">
        <f>B6L233C3+B6L233C10+B6L233C15+B6L233C20+B6L233C26</f>
        <v>1.2531409863322274</v>
      </c>
      <c r="BH20" s="16" t="s">
        <v>13005</v>
      </c>
      <c r="BI20" s="17">
        <f>B6L238C3*B6L233C4</f>
        <v>2.4258912232954333</v>
      </c>
      <c r="BJ20" s="16" t="s">
        <v>13006</v>
      </c>
      <c r="BK20" s="17">
        <f>B6L238C10*B6L233C11</f>
        <v>2.0138862216182458</v>
      </c>
      <c r="BL20" s="16" t="s">
        <v>13007</v>
      </c>
      <c r="BM20" s="17">
        <f>B6L238C15*B6L233C16</f>
        <v>0.15617887695575999</v>
      </c>
      <c r="BN20" s="16" t="s">
        <v>13008</v>
      </c>
      <c r="BO20" s="17">
        <f>B6L238C20*B6L233C21</f>
        <v>0.16386410035115992</v>
      </c>
      <c r="BP20" s="16" t="s">
        <v>13009</v>
      </c>
      <c r="BQ20" s="17">
        <f>B6L238C26*B6L233C27</f>
        <v>1.5603120524054566</v>
      </c>
      <c r="BR20" s="16" t="s">
        <v>13010</v>
      </c>
      <c r="BS20" s="15">
        <f>B6L233C29+B6L233C30+B6L233C31+B6L233C32+B6L233C33</f>
        <v>6.320132474626055</v>
      </c>
      <c r="BT20" s="16" t="s">
        <v>13011</v>
      </c>
      <c r="BU20" s="23">
        <f>IF(B6L233C3=0,0,B6L233C29/B6L233C3)</f>
        <v>5.0434328966641022</v>
      </c>
      <c r="BV20" s="16" t="s">
        <v>13012</v>
      </c>
      <c r="BW20" s="23">
        <f>IF(B6L233C8=0,0,B6L233C30/B6L233C8)</f>
        <v>2.7738880931652568</v>
      </c>
      <c r="BX20" s="16" t="s">
        <v>13013</v>
      </c>
      <c r="BY20" s="23">
        <f>IF(B6L233C13=0,0,B6L233C31/B6L233C13)</f>
        <v>7.5651493449961542</v>
      </c>
      <c r="BZ20" s="16" t="s">
        <v>13014</v>
      </c>
      <c r="CA20" s="23">
        <f>IF(B6L233C18=0,0,B6L233C32/B6L233C18)</f>
        <v>6.0521194759969221</v>
      </c>
      <c r="CB20" s="16" t="s">
        <v>13015</v>
      </c>
      <c r="CC20" s="23">
        <f>IF(B6L233C24=0,0,B6L233C33/B6L233C24)</f>
        <v>1.2608582241660256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20.131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40.262</v>
      </c>
      <c r="J21" s="16" t="s">
        <v>13018</v>
      </c>
      <c r="K21" s="23">
        <f>IF(B6L236C3=0,0,B6L234C3/B6L236C3)</f>
        <v>3.3368216554106336E-2</v>
      </c>
      <c r="L21" s="16" t="s">
        <v>13019</v>
      </c>
      <c r="M21" s="23">
        <f>A1L554C54</f>
        <v>2.0566968897050391</v>
      </c>
      <c r="N21" s="16" t="s">
        <v>13020</v>
      </c>
      <c r="O21" s="23">
        <f>B6L234C1*B6L234C5</f>
        <v>41.403365086652144</v>
      </c>
      <c r="P21" s="16" t="s">
        <v>13021</v>
      </c>
      <c r="Q21" s="23">
        <f>B3L848C9</f>
        <v>1.959972081661141</v>
      </c>
      <c r="R21" s="16" t="s">
        <v>13022</v>
      </c>
      <c r="S21" s="23">
        <f>B6L234C6*B6L234C7</f>
        <v>81.149439656661812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44.632191811163999</v>
      </c>
      <c r="X21" s="16" t="s">
        <v>13024</v>
      </c>
      <c r="Y21" s="23">
        <f>IF(B6L236C10=0,0,B6L234C10/B6L236C10)</f>
        <v>4.4666812488987601E-2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1.72804504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2.5920675600000003</v>
      </c>
      <c r="AH21" s="16" t="s">
        <v>13027</v>
      </c>
      <c r="AI21" s="23">
        <f>IF(B6L236C15=0,0,B6L234C15/B6L236C15)</f>
        <v>3.3379692333594231E-2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2.2663479799999999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2.7196175759999996</v>
      </c>
      <c r="AR21" s="16" t="s">
        <v>13030</v>
      </c>
      <c r="AS21" s="23">
        <f>IF(B6L236C20=0,0,B6L234C20/B6L236C20)</f>
        <v>3.3368216554106329E-2</v>
      </c>
      <c r="AT21" s="16" t="s">
        <v>13031</v>
      </c>
      <c r="AU21" s="17">
        <f>A1L249C18</f>
        <v>28081.5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140.4075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35.101875</v>
      </c>
      <c r="BD21" s="16" t="s">
        <v>13034</v>
      </c>
      <c r="BE21" s="23">
        <f>IF(B6L236C26=0,0,B6L234C26/B6L236C26)</f>
        <v>3.9210744398839099E-2</v>
      </c>
      <c r="BF21" s="16" t="s">
        <v>13035</v>
      </c>
      <c r="BG21" s="23">
        <f>B6L234C3+B6L234C10+B6L234C15+B6L234C20+B6L234C26</f>
        <v>125.30775194716401</v>
      </c>
      <c r="BH21" s="16" t="s">
        <v>13036</v>
      </c>
      <c r="BI21" s="17">
        <f>B6L238C3*B6L234C4</f>
        <v>203.05869528549007</v>
      </c>
      <c r="BJ21" s="16" t="s">
        <v>13037</v>
      </c>
      <c r="BK21" s="17">
        <f>B6L238C10*B6L234C11</f>
        <v>225.09946443064669</v>
      </c>
      <c r="BL21" s="16" t="s">
        <v>13038</v>
      </c>
      <c r="BM21" s="17">
        <f>B6L238C15*B6L234C16</f>
        <v>13.072918802479855</v>
      </c>
      <c r="BN21" s="16" t="s">
        <v>13039</v>
      </c>
      <c r="BO21" s="17">
        <f>B6L238C20*B6L234C21</f>
        <v>13.716208749144283</v>
      </c>
      <c r="BP21" s="16" t="s">
        <v>13040</v>
      </c>
      <c r="BQ21" s="17">
        <f>B6L238C26*B6L234C27</f>
        <v>177.03395110959121</v>
      </c>
      <c r="BR21" s="16" t="s">
        <v>13041</v>
      </c>
      <c r="BS21" s="15">
        <f>B6L234C29+B6L234C30+B6L234C31+B6L234C32+B6L234C33</f>
        <v>631.98123837735216</v>
      </c>
      <c r="BT21" s="16" t="s">
        <v>13042</v>
      </c>
      <c r="BU21" s="23">
        <f>IF(B6L234C3=0,0,B6L234C29/B6L234C3)</f>
        <v>5.0434328966641022</v>
      </c>
      <c r="BV21" s="16" t="s">
        <v>13043</v>
      </c>
      <c r="BW21" s="23">
        <f>IF(B6L234C8=0,0,B6L234C30/B6L234C8)</f>
        <v>2.7738880931652568</v>
      </c>
      <c r="BX21" s="16" t="s">
        <v>13044</v>
      </c>
      <c r="BY21" s="23">
        <f>IF(B6L234C13=0,0,B6L234C31/B6L234C13)</f>
        <v>7.5651493449961551</v>
      </c>
      <c r="BZ21" s="16" t="s">
        <v>13045</v>
      </c>
      <c r="CA21" s="23">
        <f>IF(B6L234C18=0,0,B6L234C32/B6L234C18)</f>
        <v>6.0521194759969221</v>
      </c>
      <c r="CB21" s="16" t="s">
        <v>13046</v>
      </c>
      <c r="CC21" s="23">
        <f>IF(B6L234C24=0,0,B6L234C33/B6L234C24)</f>
        <v>1.2608582241660253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152.702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305.404</v>
      </c>
      <c r="J22" s="16" t="s">
        <v>13049</v>
      </c>
      <c r="K22" s="23">
        <f>IF(B6L236C3=0,0,B6L235C3/B6L236C3)</f>
        <v>0.25311178800085171</v>
      </c>
      <c r="L22" s="16" t="s">
        <v>13050</v>
      </c>
      <c r="M22" s="23">
        <f>A1L555C54</f>
        <v>1.5901212866936192</v>
      </c>
      <c r="N22" s="16" t="s">
        <v>13051</v>
      </c>
      <c r="O22" s="23">
        <f>B6L235C1*B6L235C5</f>
        <v>242.81470072068905</v>
      </c>
      <c r="P22" s="16" t="s">
        <v>13052</v>
      </c>
      <c r="Q22" s="23">
        <f>B3L852C9</f>
        <v>2.0024121890502062</v>
      </c>
      <c r="R22" s="16" t="s">
        <v>13053</v>
      </c>
      <c r="S22" s="17">
        <f>B6L235C6*B6L235C7</f>
        <v>486.21511640368567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267.41831402202712</v>
      </c>
      <c r="X22" s="16" t="s">
        <v>13055</v>
      </c>
      <c r="Y22" s="23">
        <f>IF(B6L236C10=0,0,B6L235C10/B6L236C10)</f>
        <v>0.26762574733233951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13.107939679999999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19.661909519999998</v>
      </c>
      <c r="AH22" s="16" t="s">
        <v>13058</v>
      </c>
      <c r="AI22" s="23">
        <f>IF(B6L236C15=0,0,B6L235C15/B6L236C15)</f>
        <v>0.25319883655677838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17.191191159999999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20.629429391999999</v>
      </c>
      <c r="AR22" s="16" t="s">
        <v>13061</v>
      </c>
      <c r="AS22" s="23">
        <f>IF(B6L236C20=0,0,B6L235C20/B6L236C20)</f>
        <v>0.25311178800085166</v>
      </c>
      <c r="AT22" s="16" t="s">
        <v>13062</v>
      </c>
      <c r="AU22" s="17">
        <f>A1L253C18</f>
        <v>220397.5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1101.9875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275.49687499999999</v>
      </c>
      <c r="BD22" s="16" t="s">
        <v>13065</v>
      </c>
      <c r="BE22" s="23">
        <f>IF(B6L236C26=0,0,B6L235C26/B6L236C26)</f>
        <v>0.30774531412649397</v>
      </c>
      <c r="BF22" s="16" t="s">
        <v>13066</v>
      </c>
      <c r="BG22" s="17">
        <f>B6L235C3+B6L235C10+B6L235C15+B6L235C20+B6L235C26</f>
        <v>888.610527934027</v>
      </c>
      <c r="BH22" s="16" t="s">
        <v>13067</v>
      </c>
      <c r="BI22" s="17">
        <f>B6L238C3*B6L235C4</f>
        <v>1540.2845803728035</v>
      </c>
      <c r="BJ22" s="16" t="s">
        <v>13068</v>
      </c>
      <c r="BK22" s="17">
        <f>B6L238C10*B6L235C11</f>
        <v>1348.706322109143</v>
      </c>
      <c r="BL22" s="16" t="s">
        <v>13069</v>
      </c>
      <c r="BM22" s="17">
        <f>B6L238C15*B6L235C16</f>
        <v>99.163521284401099</v>
      </c>
      <c r="BN22" s="16" t="s">
        <v>13070</v>
      </c>
      <c r="BO22" s="17">
        <f>B6L238C20*B6L235C21</f>
        <v>104.04314283502212</v>
      </c>
      <c r="BP22" s="16" t="s">
        <v>13071</v>
      </c>
      <c r="BQ22" s="17">
        <f>B6L238C26*B6L235C27</f>
        <v>1389.4500023031578</v>
      </c>
      <c r="BR22" s="16" t="s">
        <v>13072</v>
      </c>
      <c r="BS22" s="15">
        <f>B6L235C29+B6L235C30+B6L235C31+B6L235C32+B6L235C33</f>
        <v>4481.6475689045274</v>
      </c>
      <c r="BT22" s="16" t="s">
        <v>13073</v>
      </c>
      <c r="BU22" s="23">
        <f>IF(B6L235C3=0,0,B6L235C29/B6L235C3)</f>
        <v>5.0434328966641022</v>
      </c>
      <c r="BV22" s="16" t="s">
        <v>13074</v>
      </c>
      <c r="BW22" s="23">
        <f>IF(B6L235C8=0,0,B6L235C30/B6L235C8)</f>
        <v>2.7738880931652568</v>
      </c>
      <c r="BX22" s="16" t="s">
        <v>13075</v>
      </c>
      <c r="BY22" s="23">
        <f>IF(B6L235C13=0,0,B6L235C31/B6L235C13)</f>
        <v>7.5651493449961542</v>
      </c>
      <c r="BZ22" s="16" t="s">
        <v>13076</v>
      </c>
      <c r="CA22" s="23">
        <f>IF(B6L235C18=0,0,B6L235C32/B6L235C18)</f>
        <v>6.052119475996923</v>
      </c>
      <c r="CB22" s="16" t="s">
        <v>13077</v>
      </c>
      <c r="CC22" s="23">
        <f>IF(B6L235C24=0,0,B6L235C33/B6L235C24)</f>
        <v>1.2608582241660253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603.39549999999986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1206.5972999999997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1816.7725685970731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999.22491272839011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51.769351938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77.654027907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67.919362016999997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81.503234420399991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3580.8424999999997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895.21062499999994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3260.19010005579</v>
      </c>
      <c r="BH23" s="16" t="s">
        <v>13094</v>
      </c>
      <c r="BI23" s="17">
        <f>SUM(B6L221C29:B6L235C29)</f>
        <v>6085.3925158460852</v>
      </c>
      <c r="BJ23" s="16" t="s">
        <v>13095</v>
      </c>
      <c r="BK23" s="17">
        <f>SUM(B6L221C30:B6L235C30)</f>
        <v>5039.5237960206796</v>
      </c>
      <c r="BL23" s="16" t="s">
        <v>13096</v>
      </c>
      <c r="BM23" s="17">
        <f>SUM(B6L221C31:B6L235C31)</f>
        <v>391.64287890463618</v>
      </c>
      <c r="BN23" s="16" t="s">
        <v>13097</v>
      </c>
      <c r="BO23" s="17">
        <f>SUM(B6L221C32:B6L235C32)</f>
        <v>411.05609366037135</v>
      </c>
      <c r="BP23" s="16" t="s">
        <v>13098</v>
      </c>
      <c r="BQ23" s="17">
        <f>SUM(B6L221C33:B6L235C33)</f>
        <v>4514.9347155682317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0.37010028954426671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0.30649283693956708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2.3818865012095812E-2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2.4999534358136129E-2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0.27458847414593418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6085.3925158460834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5039.5237960206796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391.64287890463606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411.05609366037129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4514.9347155682308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375F8F-E4B0-4013-9D52-8AA040AA895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1.4107524433625516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5.333333333333333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2.6666666666666665E-2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6.6666666666666662E-3</v>
      </c>
      <c r="BD8" s="16" t="s">
        <v>13129</v>
      </c>
      <c r="BE8" s="23">
        <f>IF(B6L256C26=0,0,B6L241C26/B6L256C26)</f>
        <v>6.9810038159912112E-6</v>
      </c>
      <c r="BF8" s="16" t="s">
        <v>13130</v>
      </c>
      <c r="BG8" s="17">
        <f>B6L241C3+B6L241C10+B6L241C15+B6L241C20+B6L241C26</f>
        <v>6.6666666666666662E-3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3.6909972918826722E-2</v>
      </c>
      <c r="BR8" s="16" t="s">
        <v>13136</v>
      </c>
      <c r="BS8" s="15">
        <f>B6L241C29+B6L241C30+B6L241C31+B6L241C32+B6L241C33</f>
        <v>3.6909972918826722E-2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1.3841239844560023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0.97366666666666657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1.7525999999999999</v>
      </c>
      <c r="J9" s="16" t="s">
        <v>13144</v>
      </c>
      <c r="K9" s="23">
        <f>IF(B6L256C3=0,0,B6L242C3/B6L256C3)</f>
        <v>1.4311145278674835E-3</v>
      </c>
      <c r="L9" s="16" t="s">
        <v>13145</v>
      </c>
      <c r="M9" s="23">
        <f>A1L542C63</f>
        <v>4.0721282279608211</v>
      </c>
      <c r="N9" s="16" t="s">
        <v>13146</v>
      </c>
      <c r="O9" s="23">
        <f>B6L242C1*B6L242C5</f>
        <v>3.9648955179578524</v>
      </c>
      <c r="P9" s="16" t="s">
        <v>13147</v>
      </c>
      <c r="Q9" s="23">
        <f>B3L836C15</f>
        <v>1.8684603886397608</v>
      </c>
      <c r="R9" s="16" t="s">
        <v>13148</v>
      </c>
      <c r="S9" s="17">
        <f>B6L242C6*B6L242C7</f>
        <v>7.4082502203995748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4.0745376212197666</v>
      </c>
      <c r="X9" s="16" t="s">
        <v>13150</v>
      </c>
      <c r="Y9" s="23">
        <f>IF(B6L256C10=0,0,B6L242C10/B6L256C10)</f>
        <v>3.9780286933281291E-3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5.7239916000000002E-2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8.5859874000000003E-2</v>
      </c>
      <c r="AH9" s="16" t="s">
        <v>13153</v>
      </c>
      <c r="AI9" s="23">
        <f>IF(B6L256C15=0,0,B6L242C15/B6L256C15)</f>
        <v>1.0893805769997915E-3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9.8653853999999999E-2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0.11838462479999999</v>
      </c>
      <c r="AR9" s="16" t="s">
        <v>13156</v>
      </c>
      <c r="AS9" s="23">
        <f>IF(B6L256C20=0,0,B6L242C20/B6L256C20)</f>
        <v>1.4311145278674837E-3</v>
      </c>
      <c r="AT9" s="16" t="s">
        <v>13157</v>
      </c>
      <c r="AU9" s="17">
        <f>A1L237C21</f>
        <v>1666.6666666666665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8.3333333333333321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2.083333333333333</v>
      </c>
      <c r="BD9" s="16" t="s">
        <v>13160</v>
      </c>
      <c r="BE9" s="23">
        <f>IF(B6L256C26=0,0,B6L242C26/B6L256C26)</f>
        <v>2.1815636924972536E-3</v>
      </c>
      <c r="BF9" s="16" t="s">
        <v>13161</v>
      </c>
      <c r="BG9" s="17">
        <f>B6L242C3+B6L242C10+B6L242C15+B6L242C20+B6L242C26</f>
        <v>8.1147154533530994</v>
      </c>
      <c r="BH9" s="16" t="s">
        <v>13162</v>
      </c>
      <c r="BI9" s="17">
        <f>B6L258C3*B6L242C4</f>
        <v>9.7032627806303573</v>
      </c>
      <c r="BJ9" s="16" t="s">
        <v>13163</v>
      </c>
      <c r="BK9" s="17">
        <f>B6L258C10*B6L242C11</f>
        <v>22.558660988394337</v>
      </c>
      <c r="BL9" s="16" t="s">
        <v>13164</v>
      </c>
      <c r="BM9" s="17">
        <f>B6L258C15*B6L242C16</f>
        <v>0.47536284362308123</v>
      </c>
      <c r="BN9" s="16" t="s">
        <v>13165</v>
      </c>
      <c r="BO9" s="17">
        <f>B6L258C20*B6L242C21</f>
        <v>0.65543599430601951</v>
      </c>
      <c r="BP9" s="16" t="s">
        <v>13166</v>
      </c>
      <c r="BQ9" s="17">
        <f>B6L258C26*B6L242C27</f>
        <v>11.534366537133351</v>
      </c>
      <c r="BR9" s="16" t="s">
        <v>13167</v>
      </c>
      <c r="BS9" s="15">
        <f>B6L242C29+B6L242C30+B6L242C31+B6L242C32+B6L242C33</f>
        <v>44.927089144087141</v>
      </c>
      <c r="BT9" s="16" t="s">
        <v>13168</v>
      </c>
      <c r="BU9" s="23">
        <f>IF(B6L242C3=0,0,B6L242C29/B6L242C3)</f>
        <v>5.5364959378240091</v>
      </c>
      <c r="BV9" s="16" t="s">
        <v>13169</v>
      </c>
      <c r="BW9" s="23">
        <f>IF(B6L242C8=0,0,B6L242C30/B6L242C8)</f>
        <v>3.0450727658032051</v>
      </c>
      <c r="BX9" s="16" t="s">
        <v>13170</v>
      </c>
      <c r="BY9" s="23">
        <f>IF(B6L242C13=0,0,B6L242C31/B6L242C13)</f>
        <v>8.3047439067360127</v>
      </c>
      <c r="BZ9" s="16" t="s">
        <v>13171</v>
      </c>
      <c r="CA9" s="23">
        <f>IF(B6L242C18=0,0,B6L242C32/B6L242C18)</f>
        <v>6.6437951253888112</v>
      </c>
      <c r="CB9" s="16" t="s">
        <v>13172</v>
      </c>
      <c r="CC9" s="23">
        <f>IF(B6L242C24=0,0,B6L242C33/B6L242C24)</f>
        <v>1.3841239844560023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14.935666666666668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29.871333333333336</v>
      </c>
      <c r="J10" s="16" t="s">
        <v>13175</v>
      </c>
      <c r="K10" s="23">
        <f>IF(B6L256C3=0,0,B6L243C3/B6L256C3)</f>
        <v>2.4391931473299992E-2</v>
      </c>
      <c r="L10" s="16" t="s">
        <v>13176</v>
      </c>
      <c r="M10" s="23">
        <f>A1L543C63</f>
        <v>2.8513226316979425</v>
      </c>
      <c r="N10" s="16" t="s">
        <v>13177</v>
      </c>
      <c r="O10" s="23">
        <f>B6L243C1*B6L243C5</f>
        <v>42.586404386163238</v>
      </c>
      <c r="P10" s="16" t="s">
        <v>13178</v>
      </c>
      <c r="Q10" s="23">
        <f>B3L837C15</f>
        <v>1.9532035685320357</v>
      </c>
      <c r="R10" s="16" t="s">
        <v>13179</v>
      </c>
      <c r="S10" s="23">
        <f>B6L243C6*B6L243C7</f>
        <v>83.179917018002371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45.748954359901305</v>
      </c>
      <c r="X10" s="16" t="s">
        <v>13181</v>
      </c>
      <c r="Y10" s="23">
        <f>IF(B6L256C10=0,0,B6L243C10/B6L256C10)</f>
        <v>4.4665351029196075E-2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1.2820776266666667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1.92311644</v>
      </c>
      <c r="AH10" s="16" t="s">
        <v>13184</v>
      </c>
      <c r="AI10" s="23">
        <f>IF(B6L256C15=0,0,B6L243C15/B6L256C15)</f>
        <v>2.440028851014835E-2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1.6814573533333335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2.0177488239999999</v>
      </c>
      <c r="AR10" s="16" t="s">
        <v>13187</v>
      </c>
      <c r="AS10" s="23">
        <f>IF(B6L256C20=0,0,B6L243C20/B6L256C20)</f>
        <v>2.4391931473299988E-2</v>
      </c>
      <c r="AT10" s="16" t="s">
        <v>13188</v>
      </c>
      <c r="AU10" s="17">
        <f>A1L238C21</f>
        <v>24083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120.41500000000001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30.103750000000002</v>
      </c>
      <c r="BD10" s="16" t="s">
        <v>13191</v>
      </c>
      <c r="BE10" s="23">
        <f>IF(B6L256C26=0,0,B6L243C26/B6L256C26)</f>
        <v>3.1523159043846817E-2</v>
      </c>
      <c r="BF10" s="16" t="s">
        <v>13192</v>
      </c>
      <c r="BG10" s="23">
        <f>B6L243C3+B6L243C10+B6L243C15+B6L243C20+B6L243C26</f>
        <v>109.66490295723464</v>
      </c>
      <c r="BH10" s="16" t="s">
        <v>13193</v>
      </c>
      <c r="BI10" s="17">
        <f>B6L258C3*B6L243C4</f>
        <v>165.38251565738693</v>
      </c>
      <c r="BJ10" s="16" t="s">
        <v>13194</v>
      </c>
      <c r="BK10" s="17">
        <f>B6L258C10*B6L243C11</f>
        <v>253.28889997328957</v>
      </c>
      <c r="BL10" s="16" t="s">
        <v>13195</v>
      </c>
      <c r="BM10" s="17">
        <f>B6L258C15*B6L243C16</f>
        <v>10.647326358022569</v>
      </c>
      <c r="BN10" s="16" t="s">
        <v>13196</v>
      </c>
      <c r="BO10" s="17">
        <f>B6L258C20*B6L243C21</f>
        <v>11.171258167625172</v>
      </c>
      <c r="BP10" s="16" t="s">
        <v>13197</v>
      </c>
      <c r="BQ10" s="17">
        <f>B6L258C26*B6L243C27</f>
        <v>166.66928958826952</v>
      </c>
      <c r="BR10" s="16" t="s">
        <v>13198</v>
      </c>
      <c r="BS10" s="15">
        <f>B6L243C29+B6L243C30+B6L243C31+B6L243C32+B6L243C33</f>
        <v>607.15928974459371</v>
      </c>
      <c r="BT10" s="16" t="s">
        <v>13199</v>
      </c>
      <c r="BU10" s="23">
        <f>IF(B6L243C3=0,0,B6L243C29/B6L243C3)</f>
        <v>5.5364959378240091</v>
      </c>
      <c r="BV10" s="16" t="s">
        <v>13200</v>
      </c>
      <c r="BW10" s="23">
        <f>IF(B6L243C8=0,0,B6L243C30/B6L243C8)</f>
        <v>3.0450727658032051</v>
      </c>
      <c r="BX10" s="16" t="s">
        <v>13201</v>
      </c>
      <c r="BY10" s="23">
        <f>IF(B6L243C13=0,0,B6L243C31/B6L243C13)</f>
        <v>8.3047439067360127</v>
      </c>
      <c r="BZ10" s="16" t="s">
        <v>13202</v>
      </c>
      <c r="CA10" s="23">
        <f>IF(B6L243C18=0,0,B6L243C32/B6L243C18)</f>
        <v>6.6437951253888112</v>
      </c>
      <c r="CB10" s="16" t="s">
        <v>13203</v>
      </c>
      <c r="CC10" s="23">
        <f>IF(B6L243C24=0,0,B6L243C33/B6L243C24)</f>
        <v>1.3841239844560023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54.731999999999999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109.464</v>
      </c>
      <c r="J11" s="16" t="s">
        <v>13206</v>
      </c>
      <c r="K11" s="23">
        <f>IF(B6L256C3=0,0,B6L244C3/B6L256C3)</f>
        <v>8.9384640350614067E-2</v>
      </c>
      <c r="L11" s="16" t="s">
        <v>13207</v>
      </c>
      <c r="M11" s="23">
        <f>A1L544C63</f>
        <v>0.74415354696218983</v>
      </c>
      <c r="N11" s="16" t="s">
        <v>13208</v>
      </c>
      <c r="O11" s="23">
        <f>B6L244C1*B6L244C5</f>
        <v>40.729011932334572</v>
      </c>
      <c r="P11" s="16" t="s">
        <v>13209</v>
      </c>
      <c r="Q11" s="23">
        <f>B3L838C15</f>
        <v>2.0187467417370453</v>
      </c>
      <c r="R11" s="16" t="s">
        <v>13210</v>
      </c>
      <c r="S11" s="17">
        <f>B6L244C6*B6L244C7</f>
        <v>82.22156013256965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45.221858072913314</v>
      </c>
      <c r="X11" s="16" t="s">
        <v>13212</v>
      </c>
      <c r="Y11" s="23">
        <f>IF(B6L256C10=0,0,B6L244C10/B6L256C10)</f>
        <v>4.4150739471098044E-2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4.69819488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7.0472923200000004</v>
      </c>
      <c r="AH11" s="16" t="s">
        <v>13215</v>
      </c>
      <c r="AI11" s="23">
        <f>IF(B6L256C15=0,0,B6L244C15/B6L256C15)</f>
        <v>8.9415264851749027E-2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6.1617285600000002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7.3940742720000001</v>
      </c>
      <c r="AR11" s="16" t="s">
        <v>13218</v>
      </c>
      <c r="AS11" s="23">
        <f>IF(B6L256C20=0,0,B6L244C20/B6L256C20)</f>
        <v>8.9384640350614081E-2</v>
      </c>
      <c r="AT11" s="16" t="s">
        <v>13219</v>
      </c>
      <c r="AU11" s="17">
        <f>A1L239C21</f>
        <v>32269.666666666664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161.34833333333333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40.337083333333332</v>
      </c>
      <c r="BD11" s="16" t="s">
        <v>13222</v>
      </c>
      <c r="BE11" s="23">
        <f>IF(B6L256C26=0,0,B6L244C26/B6L256C26)</f>
        <v>4.2238999901393327E-2</v>
      </c>
      <c r="BF11" s="16" t="s">
        <v>13223</v>
      </c>
      <c r="BG11" s="17">
        <f>B6L244C3+B6L244C10+B6L244C15+B6L244C20+B6L244C26</f>
        <v>209.46430799824665</v>
      </c>
      <c r="BH11" s="16" t="s">
        <v>13224</v>
      </c>
      <c r="BI11" s="17">
        <f>B6L258C3*B6L244C4</f>
        <v>606.04699133796726</v>
      </c>
      <c r="BJ11" s="16" t="s">
        <v>13225</v>
      </c>
      <c r="BK11" s="17">
        <f>B6L258C10*B6L244C11</f>
        <v>250.37063352153845</v>
      </c>
      <c r="BL11" s="16" t="s">
        <v>13226</v>
      </c>
      <c r="BM11" s="17">
        <f>B6L258C15*B6L244C16</f>
        <v>39.017305302338343</v>
      </c>
      <c r="BN11" s="16" t="s">
        <v>13227</v>
      </c>
      <c r="BO11" s="17">
        <f>B6L258C20*B6L244C21</f>
        <v>40.937262170897021</v>
      </c>
      <c r="BP11" s="16" t="s">
        <v>13228</v>
      </c>
      <c r="BQ11" s="17">
        <f>B6L258C26*B6L244C27</f>
        <v>223.32609801866855</v>
      </c>
      <c r="BR11" s="16" t="s">
        <v>13229</v>
      </c>
      <c r="BS11" s="15">
        <f>B6L244C29+B6L244C30+B6L244C31+B6L244C32+B6L244C33</f>
        <v>1159.6982903514097</v>
      </c>
      <c r="BT11" s="16" t="s">
        <v>13230</v>
      </c>
      <c r="BU11" s="23">
        <f>IF(B6L244C3=0,0,B6L244C29/B6L244C3)</f>
        <v>5.5364959378240082</v>
      </c>
      <c r="BV11" s="16" t="s">
        <v>13231</v>
      </c>
      <c r="BW11" s="23">
        <f>IF(B6L244C8=0,0,B6L244C30/B6L244C8)</f>
        <v>3.0450727658032055</v>
      </c>
      <c r="BX11" s="16" t="s">
        <v>13232</v>
      </c>
      <c r="BY11" s="23">
        <f>IF(B6L244C13=0,0,B6L244C31/B6L244C13)</f>
        <v>8.3047439067360145</v>
      </c>
      <c r="BZ11" s="16" t="s">
        <v>13233</v>
      </c>
      <c r="CA11" s="23">
        <f>IF(B6L244C18=0,0,B6L244C32/B6L244C18)</f>
        <v>6.6437951253888112</v>
      </c>
      <c r="CB11" s="16" t="s">
        <v>13234</v>
      </c>
      <c r="CC11" s="23">
        <f>IF(B6L244C24=0,0,B6L244C33/B6L244C24)</f>
        <v>1.3841239844560023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13.858333333333334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27.716666666666669</v>
      </c>
      <c r="J12" s="16" t="s">
        <v>13237</v>
      </c>
      <c r="K12" s="23">
        <f>IF(B6L256C3=0,0,B6L245C3/B6L256C3)</f>
        <v>2.2632502756320377E-2</v>
      </c>
      <c r="L12" s="16" t="s">
        <v>13238</v>
      </c>
      <c r="M12" s="23">
        <f>A1L545C63</f>
        <v>0.69278977791299046</v>
      </c>
      <c r="N12" s="16" t="s">
        <v>13239</v>
      </c>
      <c r="O12" s="23">
        <f>B6L245C1*B6L245C5</f>
        <v>9.6009116722441927</v>
      </c>
      <c r="P12" s="16" t="s">
        <v>13240</v>
      </c>
      <c r="Q12" s="23">
        <f>B3L839C15</f>
        <v>2.1061143984220907</v>
      </c>
      <c r="R12" s="16" t="s">
        <v>13241</v>
      </c>
      <c r="S12" s="23">
        <f>B6L245C6*B6L245C7</f>
        <v>20.220618310892206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11.121340070990714</v>
      </c>
      <c r="X12" s="16" t="s">
        <v>13243</v>
      </c>
      <c r="Y12" s="23">
        <f>IF(B6L256C10=0,0,B6L245C10/B6L256C10)</f>
        <v>1.0857921566427169E-2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1.1895993333333335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1.7843990000000001</v>
      </c>
      <c r="AH12" s="16" t="s">
        <v>13246</v>
      </c>
      <c r="AI12" s="23">
        <f>IF(B6L256C15=0,0,B6L245C15/B6L256C15)</f>
        <v>2.2640256986841738E-2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1.5601711666666667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1.8722053999999999</v>
      </c>
      <c r="AR12" s="16" t="s">
        <v>13249</v>
      </c>
      <c r="AS12" s="23">
        <f>IF(B6L256C20=0,0,B6L245C20/B6L256C20)</f>
        <v>2.2632502756320373E-2</v>
      </c>
      <c r="AT12" s="16" t="s">
        <v>13250</v>
      </c>
      <c r="AU12" s="17">
        <f>A1L240C21</f>
        <v>14237.333333333332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71.186666666666667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17.796666666666667</v>
      </c>
      <c r="BD12" s="16" t="s">
        <v>13253</v>
      </c>
      <c r="BE12" s="23">
        <f>IF(B6L256C26=0,0,B6L245C26/B6L256C26)</f>
        <v>1.8635789686788539E-2</v>
      </c>
      <c r="BF12" s="16" t="s">
        <v>13254</v>
      </c>
      <c r="BG12" s="23">
        <f>B6L245C3+B6L245C10+B6L245C15+B6L245C20+B6L245C26</f>
        <v>60.291277804324046</v>
      </c>
      <c r="BH12" s="16" t="s">
        <v>13255</v>
      </c>
      <c r="BI12" s="17">
        <f>B6L258C3*B6L245C4</f>
        <v>153.45321241002213</v>
      </c>
      <c r="BJ12" s="16" t="s">
        <v>13256</v>
      </c>
      <c r="BK12" s="17">
        <f>B6L258C10*B6L245C11</f>
        <v>61.573254126199465</v>
      </c>
      <c r="BL12" s="16" t="s">
        <v>13257</v>
      </c>
      <c r="BM12" s="17">
        <f>B6L258C15*B6L245C16</f>
        <v>9.8793178149572256</v>
      </c>
      <c r="BN12" s="16" t="s">
        <v>13258</v>
      </c>
      <c r="BO12" s="17">
        <f>B6L258C20*B6L245C21</f>
        <v>10.365457591872174</v>
      </c>
      <c r="BP12" s="16" t="s">
        <v>13259</v>
      </c>
      <c r="BQ12" s="17">
        <f>B6L258C26*B6L245C27</f>
        <v>98.531172706807951</v>
      </c>
      <c r="BR12" s="16" t="s">
        <v>13260</v>
      </c>
      <c r="BS12" s="15">
        <f>B6L245C29+B6L245C30+B6L245C31+B6L245C32+B6L245C33</f>
        <v>333.80241464985897</v>
      </c>
      <c r="BT12" s="16" t="s">
        <v>13261</v>
      </c>
      <c r="BU12" s="23">
        <f>IF(B6L245C3=0,0,B6L245C29/B6L245C3)</f>
        <v>5.5364959378240091</v>
      </c>
      <c r="BV12" s="16" t="s">
        <v>13262</v>
      </c>
      <c r="BW12" s="23">
        <f>IF(B6L245C8=0,0,B6L245C30/B6L245C8)</f>
        <v>3.0450727658032051</v>
      </c>
      <c r="BX12" s="16" t="s">
        <v>13263</v>
      </c>
      <c r="BY12" s="23">
        <f>IF(B6L245C13=0,0,B6L245C31/B6L245C13)</f>
        <v>8.3047439067360145</v>
      </c>
      <c r="BZ12" s="16" t="s">
        <v>13264</v>
      </c>
      <c r="CA12" s="23">
        <f>IF(B6L245C18=0,0,B6L245C32/B6L245C18)</f>
        <v>6.6437951253888103</v>
      </c>
      <c r="CB12" s="16" t="s">
        <v>13265</v>
      </c>
      <c r="CC12" s="23">
        <f>IF(B6L245C24=0,0,B6L245C33/B6L245C24)</f>
        <v>1.3841239844560023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288.05099999999999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576.10199999999998</v>
      </c>
      <c r="J13" s="16" t="s">
        <v>13268</v>
      </c>
      <c r="K13" s="23">
        <f>IF(B6L256C3=0,0,B6L246C3/B6L256C3)</f>
        <v>0.47042562006933297</v>
      </c>
      <c r="L13" s="16" t="s">
        <v>13269</v>
      </c>
      <c r="M13" s="23">
        <f>A1L546C63</f>
        <v>1.697632690860682</v>
      </c>
      <c r="N13" s="16" t="s">
        <v>13270</v>
      </c>
      <c r="O13" s="23">
        <f>B6L246C1*B6L246C5</f>
        <v>489.0047942351103</v>
      </c>
      <c r="P13" s="16" t="s">
        <v>13271</v>
      </c>
      <c r="Q13" s="23">
        <f>B3L840C15</f>
        <v>1.9167017320520408</v>
      </c>
      <c r="R13" s="16" t="s">
        <v>13272</v>
      </c>
      <c r="S13" s="17">
        <f>B6L246C6*B6L246C7</f>
        <v>937.27633609218765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515.50198485070325</v>
      </c>
      <c r="X13" s="16" t="s">
        <v>13274</v>
      </c>
      <c r="Y13" s="23">
        <f>IF(B6L256C10=0,0,B6L246C10/B6L256C10)</f>
        <v>0.50329187697862066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24.726297839999997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37.089446759999994</v>
      </c>
      <c r="AH13" s="16" t="s">
        <v>13277</v>
      </c>
      <c r="AI13" s="23">
        <f>IF(B6L256C15=0,0,B6L246C15/B6L256C15)</f>
        <v>0.47058679485147908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32.428781579999999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38.914537895999999</v>
      </c>
      <c r="AR13" s="16" t="s">
        <v>13280</v>
      </c>
      <c r="AS13" s="23">
        <f>IF(B6L256C20=0,0,B6L246C20/B6L256C20)</f>
        <v>0.47042562006933303</v>
      </c>
      <c r="AT13" s="16" t="s">
        <v>13281</v>
      </c>
      <c r="AU13" s="17">
        <f>A1L241C21</f>
        <v>299116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1495.58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373.89499999999998</v>
      </c>
      <c r="BD13" s="16" t="s">
        <v>13284</v>
      </c>
      <c r="BE13" s="23">
        <f>IF(B6L256C26=0,0,B6L246C26/B6L256C26)</f>
        <v>0.39152436326700513</v>
      </c>
      <c r="BF13" s="16" t="s">
        <v>13285</v>
      </c>
      <c r="BG13" s="17">
        <f>B6L246C3+B6L246C10+B6L246C15+B6L246C20+B6L246C26</f>
        <v>1541.5029695067033</v>
      </c>
      <c r="BH13" s="16" t="s">
        <v>13286</v>
      </c>
      <c r="BI13" s="17">
        <f>B6L258C3*B6L246C4</f>
        <v>3189.5863827722869</v>
      </c>
      <c r="BJ13" s="16" t="s">
        <v>13287</v>
      </c>
      <c r="BK13" s="17">
        <f>B6L258C10*B6L246C11</f>
        <v>2854.0746450661327</v>
      </c>
      <c r="BL13" s="16" t="s">
        <v>13288</v>
      </c>
      <c r="BM13" s="17">
        <f>B6L258C15*B6L246C16</f>
        <v>205.34557132287983</v>
      </c>
      <c r="BN13" s="16" t="s">
        <v>13289</v>
      </c>
      <c r="BO13" s="17">
        <f>B6L258C20*B6L246C21</f>
        <v>215.45018098350246</v>
      </c>
      <c r="BP13" s="16" t="s">
        <v>13290</v>
      </c>
      <c r="BQ13" s="17">
        <f>B6L258C26*B6L246C27</f>
        <v>2070.068148672708</v>
      </c>
      <c r="BR13" s="16" t="s">
        <v>13291</v>
      </c>
      <c r="BS13" s="15">
        <f>B6L246C29+B6L246C30+B6L246C31+B6L246C32+B6L246C33</f>
        <v>8534.524928817511</v>
      </c>
      <c r="BT13" s="16" t="s">
        <v>13292</v>
      </c>
      <c r="BU13" s="23">
        <f>IF(B6L246C3=0,0,B6L246C29/B6L246C3)</f>
        <v>5.5364959378240091</v>
      </c>
      <c r="BV13" s="16" t="s">
        <v>13293</v>
      </c>
      <c r="BW13" s="23">
        <f>IF(B6L246C8=0,0,B6L246C30/B6L246C8)</f>
        <v>3.0450727658032055</v>
      </c>
      <c r="BX13" s="16" t="s">
        <v>13294</v>
      </c>
      <c r="BY13" s="23">
        <f>IF(B6L246C13=0,0,B6L246C31/B6L246C13)</f>
        <v>8.3047439067360145</v>
      </c>
      <c r="BZ13" s="16" t="s">
        <v>13295</v>
      </c>
      <c r="CA13" s="23">
        <f>IF(B6L246C18=0,0,B6L246C32/B6L246C18)</f>
        <v>6.6437951253888112</v>
      </c>
      <c r="CB13" s="16" t="s">
        <v>13296</v>
      </c>
      <c r="CC13" s="23">
        <f>IF(B6L246C24=0,0,B6L246C33/B6L246C24)</f>
        <v>1.3841239844560025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3.4803333333333328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6.9606666666666657</v>
      </c>
      <c r="J14" s="16" t="s">
        <v>13299</v>
      </c>
      <c r="K14" s="23">
        <f>IF(B6L256C3=0,0,B6L247C3/B6L256C3)</f>
        <v>5.6838475352673718E-3</v>
      </c>
      <c r="L14" s="16" t="s">
        <v>13300</v>
      </c>
      <c r="M14" s="23">
        <f>A1L547C63</f>
        <v>1.1076263924592973</v>
      </c>
      <c r="N14" s="16" t="s">
        <v>13301</v>
      </c>
      <c r="O14" s="23">
        <f>B6L247C1*B6L247C5</f>
        <v>3.8549090545558404</v>
      </c>
      <c r="P14" s="16" t="s">
        <v>13302</v>
      </c>
      <c r="Q14" s="23">
        <f>B3L841C15</f>
        <v>2.0588235294117645</v>
      </c>
      <c r="R14" s="16" t="s">
        <v>13303</v>
      </c>
      <c r="S14" s="23">
        <f>B6L247C6*B6L247C7</f>
        <v>7.9365774652620233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4.3651176058941132</v>
      </c>
      <c r="X14" s="16" t="s">
        <v>13305</v>
      </c>
      <c r="Y14" s="23">
        <f>IF(B6L256C10=0,0,B6L247C10/B6L256C10)</f>
        <v>4.2617260411502251E-3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0.29875181333333328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0.4481277199999999</v>
      </c>
      <c r="AH14" s="16" t="s">
        <v>13308</v>
      </c>
      <c r="AI14" s="23">
        <f>IF(B6L256C15=0,0,B6L247C15/B6L256C15)</f>
        <v>5.6857949055830305E-3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0.39181592666666659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0.4701791119999999</v>
      </c>
      <c r="AR14" s="16" t="s">
        <v>13311</v>
      </c>
      <c r="AS14" s="23">
        <f>IF(B6L256C20=0,0,B6L247C20/B6L256C20)</f>
        <v>5.6838475352673718E-3</v>
      </c>
      <c r="AT14" s="16" t="s">
        <v>13312</v>
      </c>
      <c r="AU14" s="17">
        <f>A1L242C21</f>
        <v>2753.333333333333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13.766666666666666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3.4416666666666664</v>
      </c>
      <c r="BD14" s="16" t="s">
        <v>13315</v>
      </c>
      <c r="BE14" s="23">
        <f>IF(B6L256C26=0,0,B6L247C26/B6L256C26)</f>
        <v>3.6039432200054631E-3</v>
      </c>
      <c r="BF14" s="16" t="s">
        <v>13316</v>
      </c>
      <c r="BG14" s="23">
        <f>B6L247C3+B6L247C10+B6L247C15+B6L247C20+B6L247C26</f>
        <v>15.685757771227445</v>
      </c>
      <c r="BH14" s="16" t="s">
        <v>13317</v>
      </c>
      <c r="BI14" s="17">
        <f>B6L258C3*B6L247C4</f>
        <v>38.537702724546982</v>
      </c>
      <c r="BJ14" s="16" t="s">
        <v>13318</v>
      </c>
      <c r="BK14" s="17">
        <f>B6L258C10*B6L247C11</f>
        <v>24.16745589315682</v>
      </c>
      <c r="BL14" s="16" t="s">
        <v>13319</v>
      </c>
      <c r="BM14" s="17">
        <f>B6L258C15*B6L247C16</f>
        <v>2.4810573014063344</v>
      </c>
      <c r="BN14" s="16" t="s">
        <v>13320</v>
      </c>
      <c r="BO14" s="17">
        <f>B6L258C20*B6L247C21</f>
        <v>2.6031447436376993</v>
      </c>
      <c r="BP14" s="16" t="s">
        <v>13321</v>
      </c>
      <c r="BQ14" s="17">
        <f>B6L258C26*B6L247C27</f>
        <v>19.054773519344298</v>
      </c>
      <c r="BR14" s="16" t="s">
        <v>13322</v>
      </c>
      <c r="BS14" s="15">
        <f>B6L247C29+B6L247C30+B6L247C31+B6L247C32+B6L247C33</f>
        <v>86.844134182092134</v>
      </c>
      <c r="BT14" s="16" t="s">
        <v>13323</v>
      </c>
      <c r="BU14" s="23">
        <f>IF(B6L247C3=0,0,B6L247C29/B6L247C3)</f>
        <v>5.5364959378240091</v>
      </c>
      <c r="BV14" s="16" t="s">
        <v>13324</v>
      </c>
      <c r="BW14" s="23">
        <f>IF(B6L247C8=0,0,B6L247C30/B6L247C8)</f>
        <v>3.0450727658032051</v>
      </c>
      <c r="BX14" s="16" t="s">
        <v>13325</v>
      </c>
      <c r="BY14" s="23">
        <f>IF(B6L247C13=0,0,B6L247C31/B6L247C13)</f>
        <v>8.3047439067360127</v>
      </c>
      <c r="BZ14" s="16" t="s">
        <v>13326</v>
      </c>
      <c r="CA14" s="23">
        <f>IF(B6L247C18=0,0,B6L247C32/B6L247C18)</f>
        <v>6.6437951253888112</v>
      </c>
      <c r="CB14" s="16" t="s">
        <v>13327</v>
      </c>
      <c r="CC14" s="23">
        <f>IF(B6L247C24=0,0,B6L247C33/B6L247C24)</f>
        <v>1.3841239844560025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0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0</v>
      </c>
      <c r="J15" s="16" t="s">
        <v>13330</v>
      </c>
      <c r="K15" s="23">
        <f>IF(B6L256C3=0,0,B6L248C3/B6L256C3)</f>
        <v>0</v>
      </c>
      <c r="L15" s="16" t="s">
        <v>13331</v>
      </c>
      <c r="M15" s="23">
        <f>A1L548C63</f>
        <v>0.12129568653276261</v>
      </c>
      <c r="N15" s="16" t="s">
        <v>13332</v>
      </c>
      <c r="O15" s="23">
        <f>B6L248C1*B6L248C5</f>
        <v>0</v>
      </c>
      <c r="P15" s="16" t="s">
        <v>13333</v>
      </c>
      <c r="Q15" s="23">
        <f>B3L842C15</f>
        <v>2.4974596863264855</v>
      </c>
      <c r="R15" s="16" t="s">
        <v>13334</v>
      </c>
      <c r="S15" s="17">
        <f>B6L248C6*B6L248C7</f>
        <v>0</v>
      </c>
      <c r="T15" s="16" t="s">
        <v>12276</v>
      </c>
      <c r="U15" s="23">
        <f>A1L508C7</f>
        <v>0.55000000000000004</v>
      </c>
      <c r="V15" s="16" t="s">
        <v>13335</v>
      </c>
      <c r="W15" s="17">
        <f>B6L248C8*B6L248C9</f>
        <v>0</v>
      </c>
      <c r="X15" s="16" t="s">
        <v>13336</v>
      </c>
      <c r="Y15" s="23">
        <f>IF(B6L256C10=0,0,B6L248C10/B6L256C10)</f>
        <v>0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0</v>
      </c>
      <c r="AD15" s="16" t="s">
        <v>12281</v>
      </c>
      <c r="AE15" s="23">
        <f>A1L508C8</f>
        <v>1.5</v>
      </c>
      <c r="AF15" s="16" t="s">
        <v>13338</v>
      </c>
      <c r="AG15" s="17">
        <f>B6L248C13*B6L248C14</f>
        <v>0</v>
      </c>
      <c r="AH15" s="16" t="s">
        <v>13339</v>
      </c>
      <c r="AI15" s="23">
        <f>IF(B6L256C15=0,0,B6L248C15/B6L256C15)</f>
        <v>0</v>
      </c>
      <c r="AJ15" s="16" t="s">
        <v>12284</v>
      </c>
      <c r="AK15" s="23">
        <f>A1L528C14</f>
        <v>5.629E-2</v>
      </c>
      <c r="AL15" s="16" t="s">
        <v>13340</v>
      </c>
      <c r="AM15" s="17">
        <f>B6L248C3*B6L248C17</f>
        <v>0</v>
      </c>
      <c r="AN15" s="16" t="s">
        <v>12286</v>
      </c>
      <c r="AO15" s="23">
        <f>A1L508C9</f>
        <v>1.2</v>
      </c>
      <c r="AP15" s="16" t="s">
        <v>13341</v>
      </c>
      <c r="AQ15" s="17">
        <f>B6L248C18*B6L248C19</f>
        <v>0</v>
      </c>
      <c r="AR15" s="16" t="s">
        <v>13342</v>
      </c>
      <c r="AS15" s="23">
        <f>IF(B6L256C20=0,0,B6L248C20/B6L256C20)</f>
        <v>0</v>
      </c>
      <c r="AT15" s="16" t="s">
        <v>13343</v>
      </c>
      <c r="AU15" s="17">
        <f>A1L243C21</f>
        <v>3768.6666666666665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18.843333333333334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4.7108333333333334</v>
      </c>
      <c r="BD15" s="16" t="s">
        <v>13346</v>
      </c>
      <c r="BE15" s="23">
        <f>IF(B6L256C26=0,0,B6L248C26/B6L256C26)</f>
        <v>4.9329518214747906E-3</v>
      </c>
      <c r="BF15" s="16" t="s">
        <v>13347</v>
      </c>
      <c r="BG15" s="23">
        <f>B6L248C3+B6L248C10+B6L248C15+B6L248C20+B6L248C26</f>
        <v>4.7108333333333334</v>
      </c>
      <c r="BH15" s="16" t="s">
        <v>13348</v>
      </c>
      <c r="BI15" s="17">
        <f>B6L258C3*B6L248C4</f>
        <v>0</v>
      </c>
      <c r="BJ15" s="16" t="s">
        <v>13349</v>
      </c>
      <c r="BK15" s="17">
        <f>B6L258C10*B6L248C11</f>
        <v>0</v>
      </c>
      <c r="BL15" s="16" t="s">
        <v>13350</v>
      </c>
      <c r="BM15" s="17">
        <f>B6L258C15*B6L248C16</f>
        <v>0</v>
      </c>
      <c r="BN15" s="16" t="s">
        <v>13351</v>
      </c>
      <c r="BO15" s="17">
        <f>B6L258C20*B6L248C21</f>
        <v>0</v>
      </c>
      <c r="BP15" s="16" t="s">
        <v>13352</v>
      </c>
      <c r="BQ15" s="17">
        <f>B6L258C26*B6L248C27</f>
        <v>26.081509613765938</v>
      </c>
      <c r="BR15" s="16" t="s">
        <v>13353</v>
      </c>
      <c r="BS15" s="15">
        <f>B6L248C29+B6L248C30+B6L248C31+B6L248C32+B6L248C33</f>
        <v>26.081509613765938</v>
      </c>
      <c r="BT15" s="16" t="s">
        <v>13354</v>
      </c>
      <c r="BU15" s="23">
        <f>IF(B6L248C3=0,0,B6L248C29/B6L248C3)</f>
        <v>0</v>
      </c>
      <c r="BV15" s="16" t="s">
        <v>13355</v>
      </c>
      <c r="BW15" s="23">
        <f>IF(B6L248C8=0,0,B6L248C30/B6L248C8)</f>
        <v>0</v>
      </c>
      <c r="BX15" s="16" t="s">
        <v>13356</v>
      </c>
      <c r="BY15" s="23">
        <f>IF(B6L248C13=0,0,B6L248C31/B6L248C13)</f>
        <v>0</v>
      </c>
      <c r="BZ15" s="16" t="s">
        <v>13357</v>
      </c>
      <c r="CA15" s="23">
        <f>IF(B6L248C18=0,0,B6L248C32/B6L248C18)</f>
        <v>0</v>
      </c>
      <c r="CB15" s="16" t="s">
        <v>13358</v>
      </c>
      <c r="CC15" s="23">
        <f>IF(B6L248C24=0,0,B6L248C33/B6L248C24)</f>
        <v>1.3841239844560023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3.2683333333333331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6.5366666666666662</v>
      </c>
      <c r="J16" s="16" t="s">
        <v>13361</v>
      </c>
      <c r="K16" s="23">
        <f>IF(B6L256C3=0,0,B6L249C3/B6L256C3)</f>
        <v>5.3376233199211361E-3</v>
      </c>
      <c r="L16" s="16" t="s">
        <v>13362</v>
      </c>
      <c r="M16" s="23">
        <f>A1L549C63</f>
        <v>4.9053754781558272</v>
      </c>
      <c r="N16" s="16" t="s">
        <v>13363</v>
      </c>
      <c r="O16" s="23">
        <f>B6L249C1*B6L249C5</f>
        <v>16.032402187772629</v>
      </c>
      <c r="P16" s="16" t="s">
        <v>13364</v>
      </c>
      <c r="Q16" s="23">
        <f>B3L843C15</f>
        <v>1.9831469281446301</v>
      </c>
      <c r="R16" s="16" t="s">
        <v>13365</v>
      </c>
      <c r="S16" s="23">
        <f>B6L249C6*B6L249C7</f>
        <v>31.794609149460538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17.487035032203298</v>
      </c>
      <c r="X16" s="16" t="s">
        <v>13367</v>
      </c>
      <c r="Y16" s="23">
        <f>IF(B6L256C10=0,0,B6L249C10/B6L256C10)</f>
        <v>1.7072839567625352E-2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0.28055373333333333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0.4208306</v>
      </c>
      <c r="AH16" s="16" t="s">
        <v>13370</v>
      </c>
      <c r="AI16" s="23">
        <f>IF(B6L256C15=0,0,B6L249C15/B6L256C15)</f>
        <v>5.3394520686947259E-3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0.36794896666666665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0.44153875999999997</v>
      </c>
      <c r="AR16" s="16" t="s">
        <v>13373</v>
      </c>
      <c r="AS16" s="23">
        <f>IF(B6L256C20=0,0,B6L249C20/B6L256C20)</f>
        <v>5.337623319921137E-3</v>
      </c>
      <c r="AT16" s="16" t="s">
        <v>13374</v>
      </c>
      <c r="AU16" s="17">
        <f>A1L244C21</f>
        <v>4314.6666666666661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21.573333333333331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5.3933333333333326</v>
      </c>
      <c r="BD16" s="16" t="s">
        <v>13377</v>
      </c>
      <c r="BE16" s="23">
        <f>IF(B6L256C26=0,0,B6L249C26/B6L256C26)</f>
        <v>5.6476320871368894E-3</v>
      </c>
      <c r="BF16" s="16" t="s">
        <v>13378</v>
      </c>
      <c r="BG16" s="23">
        <f>B6L249C3+B6L249C10+B6L249C15+B6L249C20+B6L249C26</f>
        <v>30.279404392203297</v>
      </c>
      <c r="BH16" s="16" t="s">
        <v>13379</v>
      </c>
      <c r="BI16" s="17">
        <f>B6L258C3*B6L249C4</f>
        <v>36.1902284469096</v>
      </c>
      <c r="BJ16" s="16" t="s">
        <v>13380</v>
      </c>
      <c r="BK16" s="17">
        <f>B6L258C10*B6L249C11</f>
        <v>96.816898420379701</v>
      </c>
      <c r="BL16" s="16" t="s">
        <v>13381</v>
      </c>
      <c r="BM16" s="17">
        <f>B6L258C15*B6L249C16</f>
        <v>2.3299269074120406</v>
      </c>
      <c r="BN16" s="16" t="s">
        <v>13382</v>
      </c>
      <c r="BO16" s="17">
        <f>B6L258C20*B6L249C21</f>
        <v>2.4445775511318502</v>
      </c>
      <c r="BP16" s="16" t="s">
        <v>13383</v>
      </c>
      <c r="BQ16" s="17">
        <f>B6L258C26*B6L249C27</f>
        <v>29.860168091330817</v>
      </c>
      <c r="BR16" s="16" t="s">
        <v>13384</v>
      </c>
      <c r="BS16" s="15">
        <f>B6L249C29+B6L249C30+B6L249C31+B6L249C32+B6L249C33</f>
        <v>167.64179941716401</v>
      </c>
      <c r="BT16" s="16" t="s">
        <v>13385</v>
      </c>
      <c r="BU16" s="23">
        <f>IF(B6L249C3=0,0,B6L249C29/B6L249C3)</f>
        <v>5.5364959378240082</v>
      </c>
      <c r="BV16" s="16" t="s">
        <v>13386</v>
      </c>
      <c r="BW16" s="23">
        <f>IF(B6L249C8=0,0,B6L249C30/B6L249C8)</f>
        <v>3.0450727658032055</v>
      </c>
      <c r="BX16" s="16" t="s">
        <v>13387</v>
      </c>
      <c r="BY16" s="23">
        <f>IF(B6L249C13=0,0,B6L249C31/B6L249C13)</f>
        <v>8.3047439067360145</v>
      </c>
      <c r="BZ16" s="16" t="s">
        <v>13388</v>
      </c>
      <c r="CA16" s="23">
        <f>IF(B6L249C18=0,0,B6L249C32/B6L249C18)</f>
        <v>6.6437951253888112</v>
      </c>
      <c r="CB16" s="16" t="s">
        <v>13389</v>
      </c>
      <c r="CC16" s="23">
        <f>IF(B6L249C24=0,0,B6L249C33/B6L249C24)</f>
        <v>1.3841239844560023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6.2666666666666662E-2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0.12533333333333332</v>
      </c>
      <c r="J17" s="16" t="s">
        <v>13392</v>
      </c>
      <c r="K17" s="23">
        <f>IF(B6L256C3=0,0,B6L250C3/B6L256C3)</f>
        <v>1.0234300705203199E-4</v>
      </c>
      <c r="L17" s="16" t="s">
        <v>13393</v>
      </c>
      <c r="M17" s="23">
        <f>A1L550C63</f>
        <v>5.9753694581280792</v>
      </c>
      <c r="N17" s="16" t="s">
        <v>13394</v>
      </c>
      <c r="O17" s="23">
        <f>B6L250C1*B6L250C5</f>
        <v>0.37445648604269294</v>
      </c>
      <c r="P17" s="16" t="s">
        <v>13395</v>
      </c>
      <c r="Q17" s="23">
        <f>B3L844C15</f>
        <v>2.2084507042253518</v>
      </c>
      <c r="R17" s="16" t="s">
        <v>13396</v>
      </c>
      <c r="S17" s="23">
        <f>B6L250C6*B6L250C7</f>
        <v>0.8269686903027359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0.45483277966650476</v>
      </c>
      <c r="X17" s="16" t="s">
        <v>13398</v>
      </c>
      <c r="Y17" s="23">
        <f>IF(B6L256C10=0,0,B6L250C10/B6L256C10)</f>
        <v>4.4405967409816131E-4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5.3793066666666667E-3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8.06896E-3</v>
      </c>
      <c r="AH17" s="16" t="s">
        <v>13401</v>
      </c>
      <c r="AI17" s="23">
        <f>IF(B6L256C15=0,0,B6L250C15/B6L256C15)</f>
        <v>1.023780712814491E-4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7.0550133333333329E-3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8.4660159999999998E-3</v>
      </c>
      <c r="AR17" s="16" t="s">
        <v>13404</v>
      </c>
      <c r="AS17" s="23">
        <f>IF(B6L256C20=0,0,B6L250C20/B6L256C20)</f>
        <v>1.0234300705203201E-4</v>
      </c>
      <c r="AT17" s="16" t="s">
        <v>13405</v>
      </c>
      <c r="AU17" s="17">
        <f>A1L245C21</f>
        <v>261.33333333333331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1.3066666666666666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0.32666666666666666</v>
      </c>
      <c r="BD17" s="16" t="s">
        <v>13408</v>
      </c>
      <c r="BE17" s="23">
        <f>IF(B6L256C26=0,0,B6L250C26/B6L256C26)</f>
        <v>3.4206918698356938E-4</v>
      </c>
      <c r="BF17" s="16" t="s">
        <v>13409</v>
      </c>
      <c r="BG17" s="23">
        <f>B6L250C3+B6L250C10+B6L250C15+B6L250C20+B6L250C26</f>
        <v>0.92336775566650475</v>
      </c>
      <c r="BH17" s="16" t="s">
        <v>13410</v>
      </c>
      <c r="BI17" s="17">
        <f>B6L258C3*B6L250C4</f>
        <v>0.69390749087394243</v>
      </c>
      <c r="BJ17" s="16" t="s">
        <v>13411</v>
      </c>
      <c r="BK17" s="17">
        <f>B6L258C10*B6L250C11</f>
        <v>2.5181798370128061</v>
      </c>
      <c r="BL17" s="16" t="s">
        <v>13412</v>
      </c>
      <c r="BM17" s="17">
        <f>B6L258C15*B6L250C16</f>
        <v>4.4673764262464416E-2</v>
      </c>
      <c r="BN17" s="16" t="s">
        <v>13413</v>
      </c>
      <c r="BO17" s="17">
        <f>B6L258C20*B6L250C21</f>
        <v>4.6872063193553068E-2</v>
      </c>
      <c r="BP17" s="16" t="s">
        <v>13414</v>
      </c>
      <c r="BQ17" s="17">
        <f>B6L258C26*B6L250C27</f>
        <v>1.8085886730225096</v>
      </c>
      <c r="BR17" s="16" t="s">
        <v>13415</v>
      </c>
      <c r="BS17" s="15">
        <f>B6L250C29+B6L250C30+B6L250C31+B6L250C32+B6L250C33</f>
        <v>5.1122218283652749</v>
      </c>
      <c r="BT17" s="16" t="s">
        <v>13416</v>
      </c>
      <c r="BU17" s="23">
        <f>IF(B6L250C3=0,0,B6L250C29/B6L250C3)</f>
        <v>5.5364959378240091</v>
      </c>
      <c r="BV17" s="16" t="s">
        <v>13417</v>
      </c>
      <c r="BW17" s="23">
        <f>IF(B6L250C8=0,0,B6L250C30/B6L250C8)</f>
        <v>3.0450727658032051</v>
      </c>
      <c r="BX17" s="16" t="s">
        <v>13418</v>
      </c>
      <c r="BY17" s="23">
        <f>IF(B6L250C13=0,0,B6L250C31/B6L250C13)</f>
        <v>8.3047439067360127</v>
      </c>
      <c r="BZ17" s="16" t="s">
        <v>13419</v>
      </c>
      <c r="CA17" s="23">
        <f>IF(B6L250C18=0,0,B6L250C32/B6L250C18)</f>
        <v>6.6437951253888112</v>
      </c>
      <c r="CB17" s="16" t="s">
        <v>13420</v>
      </c>
      <c r="CC17" s="23">
        <f>IF(B6L250C24=0,0,B6L250C33/B6L250C24)</f>
        <v>1.3841239844560023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2E-3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2E-3</v>
      </c>
      <c r="J18" s="16" t="s">
        <v>13423</v>
      </c>
      <c r="K18" s="23">
        <f>IF(B6L256C3=0,0,B6L251C3/B6L256C3)</f>
        <v>1.6331330912558297E-6</v>
      </c>
      <c r="L18" s="16" t="s">
        <v>13424</v>
      </c>
      <c r="M18" s="23">
        <f>A1L551C63</f>
        <v>1.1652879018078151</v>
      </c>
      <c r="N18" s="16" t="s">
        <v>13425</v>
      </c>
      <c r="O18" s="23">
        <f>B6L251C1*B6L251C5</f>
        <v>2.3305758036156303E-3</v>
      </c>
      <c r="P18" s="16" t="s">
        <v>13426</v>
      </c>
      <c r="Q18" s="23">
        <f>B3L845C15</f>
        <v>1.0478668127673112</v>
      </c>
      <c r="R18" s="16" t="s">
        <v>13427</v>
      </c>
      <c r="S18" s="23">
        <f>B6L251C6*B6L251C7</f>
        <v>2.4421330392473254E-3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1.343173171586029E-3</v>
      </c>
      <c r="X18" s="16" t="s">
        <v>13429</v>
      </c>
      <c r="Y18" s="23">
        <f>IF(B6L256C10=0,0,B6L251C10/B6L256C10)</f>
        <v>1.3113589598120384E-6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6.5320000000000005E-5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9.7980000000000007E-5</v>
      </c>
      <c r="AH18" s="16" t="s">
        <v>13432</v>
      </c>
      <c r="AI18" s="23">
        <f>IF(B6L256C15=0,0,B6L251C15/B6L256C15)</f>
        <v>1.2431593940428981E-6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1.1258E-4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1.35096E-4</v>
      </c>
      <c r="AR18" s="16" t="s">
        <v>13435</v>
      </c>
      <c r="AS18" s="23">
        <f>IF(B6L256C20=0,0,B6L251C20/B6L256C20)</f>
        <v>1.6331330912558297E-6</v>
      </c>
      <c r="AT18" s="16" t="s">
        <v>13436</v>
      </c>
      <c r="AU18" s="17">
        <f>A1L246C21</f>
        <v>49408.666666666664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247.04333333333332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61.760833333333331</v>
      </c>
      <c r="BD18" s="16" t="s">
        <v>13439</v>
      </c>
      <c r="BE18" s="23">
        <f>IF(B6L256C26=0,0,B6L251C26/B6L256C26)</f>
        <v>6.467289197681958E-2</v>
      </c>
      <c r="BF18" s="16" t="s">
        <v>13440</v>
      </c>
      <c r="BG18" s="23">
        <f>B6L251C3+B6L251C10+B6L251C15+B6L251C20+B6L251C26</f>
        <v>61.764409582504918</v>
      </c>
      <c r="BH18" s="16" t="s">
        <v>13441</v>
      </c>
      <c r="BI18" s="17">
        <f>B6L258C3*B6L251C4</f>
        <v>1.1072991875648018E-2</v>
      </c>
      <c r="BJ18" s="16" t="s">
        <v>13442</v>
      </c>
      <c r="BK18" s="17">
        <f>B6L258C10*B6L251C11</f>
        <v>7.43647280828024E-3</v>
      </c>
      <c r="BL18" s="16" t="s">
        <v>13443</v>
      </c>
      <c r="BM18" s="17">
        <f>B6L258C15*B6L251C16</f>
        <v>5.4246587198799646E-4</v>
      </c>
      <c r="BN18" s="16" t="s">
        <v>13444</v>
      </c>
      <c r="BO18" s="17">
        <f>B6L258C20*B6L251C21</f>
        <v>7.4795845521627229E-4</v>
      </c>
      <c r="BP18" s="16" t="s">
        <v>13445</v>
      </c>
      <c r="BQ18" s="17">
        <f>B6L258C26*B6L251C27</f>
        <v>341.93860286662562</v>
      </c>
      <c r="BR18" s="16" t="s">
        <v>13446</v>
      </c>
      <c r="BS18" s="15">
        <f>B6L251C29+B6L251C30+B6L251C31+B6L251C32+B6L251C33</f>
        <v>341.95840275563677</v>
      </c>
      <c r="BT18" s="16" t="s">
        <v>13447</v>
      </c>
      <c r="BU18" s="23">
        <f>IF(B6L251C3=0,0,B6L251C29/B6L251C3)</f>
        <v>5.5364959378240091</v>
      </c>
      <c r="BV18" s="16" t="s">
        <v>13448</v>
      </c>
      <c r="BW18" s="23">
        <f>IF(B6L251C8=0,0,B6L251C30/B6L251C8)</f>
        <v>3.0450727658032051</v>
      </c>
      <c r="BX18" s="16" t="s">
        <v>13449</v>
      </c>
      <c r="BY18" s="23">
        <f>IF(B6L251C13=0,0,B6L251C31/B6L251C13)</f>
        <v>8.3047439067360145</v>
      </c>
      <c r="BZ18" s="16" t="s">
        <v>13450</v>
      </c>
      <c r="CA18" s="23">
        <f>IF(B6L251C18=0,0,B6L251C32/B6L251C18)</f>
        <v>6.6437951253888112</v>
      </c>
      <c r="CB18" s="16" t="s">
        <v>13451</v>
      </c>
      <c r="CC18" s="23">
        <f>IF(B6L251C24=0,0,B6L251C33/B6L251C24)</f>
        <v>1.3841239844560023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43.543333333333329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87.086666666666659</v>
      </c>
      <c r="J19" s="16" t="s">
        <v>13454</v>
      </c>
      <c r="K19" s="23">
        <f>IF(B6L256C3=0,0,B6L252C3/B6L256C3)</f>
        <v>7.1112058570249673E-2</v>
      </c>
      <c r="L19" s="16" t="s">
        <v>13455</v>
      </c>
      <c r="M19" s="23">
        <f>A1L552C63</f>
        <v>1.16231884057971</v>
      </c>
      <c r="N19" s="16" t="s">
        <v>13456</v>
      </c>
      <c r="O19" s="23">
        <f>B6L252C1*B6L252C5</f>
        <v>50.611236714975838</v>
      </c>
      <c r="P19" s="16" t="s">
        <v>13457</v>
      </c>
      <c r="Q19" s="23">
        <f>B3L846C15</f>
        <v>1.6511902542109516</v>
      </c>
      <c r="R19" s="16" t="s">
        <v>13458</v>
      </c>
      <c r="S19" s="23">
        <f>B6L252C6*B6L252C7</f>
        <v>83.5687808173316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45.962829449532386</v>
      </c>
      <c r="X19" s="16" t="s">
        <v>13460</v>
      </c>
      <c r="Y19" s="23">
        <f>IF(B6L256C10=0,0,B6L252C10/B6L256C10)</f>
        <v>4.4874160303384557E-2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3.7377597333333328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5.6066395999999994</v>
      </c>
      <c r="AH19" s="16" t="s">
        <v>13463</v>
      </c>
      <c r="AI19" s="23">
        <f>IF(B6L256C15=0,0,B6L252C15/B6L256C15)</f>
        <v>7.1136422614338793E-2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4.9021084666666663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5.8825301599999991</v>
      </c>
      <c r="AR19" s="16" t="s">
        <v>13466</v>
      </c>
      <c r="AS19" s="23">
        <f>IF(B6L256C20=0,0,B6L252C20/B6L256C20)</f>
        <v>7.1112058570249673E-2</v>
      </c>
      <c r="AT19" s="16" t="s">
        <v>13467</v>
      </c>
      <c r="AU19" s="17">
        <f>A1L247C21</f>
        <v>44276.666666666672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221.38333333333335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55.345833333333339</v>
      </c>
      <c r="BD19" s="16" t="s">
        <v>13470</v>
      </c>
      <c r="BE19" s="23">
        <f>IF(B6L256C26=0,0,B6L252C26/B6L256C26)</f>
        <v>5.795542105488205E-2</v>
      </c>
      <c r="BF19" s="16" t="s">
        <v>13471</v>
      </c>
      <c r="BG19" s="23">
        <f>B6L252C3+B6L252C10+B6L252C15+B6L252C20+B6L252C26</f>
        <v>199.88449920953235</v>
      </c>
      <c r="BH19" s="16" t="s">
        <v>13472</v>
      </c>
      <c r="BI19" s="17">
        <f>B6L258C3*B6L252C4</f>
        <v>482.15497623863348</v>
      </c>
      <c r="BJ19" s="16" t="s">
        <v>13473</v>
      </c>
      <c r="BK19" s="17">
        <f>B6L258C10*B6L252C11</f>
        <v>254.47301853823379</v>
      </c>
      <c r="BL19" s="16" t="s">
        <v>13474</v>
      </c>
      <c r="BM19" s="17">
        <f>B6L258C15*B6L252C16</f>
        <v>31.04113737024322</v>
      </c>
      <c r="BN19" s="16" t="s">
        <v>13475</v>
      </c>
      <c r="BO19" s="17">
        <f>B6L258C20*B6L252C21</f>
        <v>32.568604334967219</v>
      </c>
      <c r="BP19" s="16" t="s">
        <v>13476</v>
      </c>
      <c r="BQ19" s="17">
        <f>B6L258C26*B6L252C27</f>
        <v>306.42198142548466</v>
      </c>
      <c r="BR19" s="16" t="s">
        <v>13477</v>
      </c>
      <c r="BS19" s="15">
        <f>B6L252C29+B6L252C30+B6L252C31+B6L252C32+B6L252C33</f>
        <v>1106.6597179075623</v>
      </c>
      <c r="BT19" s="16" t="s">
        <v>13478</v>
      </c>
      <c r="BU19" s="23">
        <f>IF(B6L252C3=0,0,B6L252C29/B6L252C3)</f>
        <v>5.5364959378240091</v>
      </c>
      <c r="BV19" s="16" t="s">
        <v>13479</v>
      </c>
      <c r="BW19" s="23">
        <f>IF(B6L252C8=0,0,B6L252C30/B6L252C8)</f>
        <v>3.0450727658032055</v>
      </c>
      <c r="BX19" s="16" t="s">
        <v>13480</v>
      </c>
      <c r="BY19" s="23">
        <f>IF(B6L252C13=0,0,B6L252C31/B6L252C13)</f>
        <v>8.3047439067360127</v>
      </c>
      <c r="BZ19" s="16" t="s">
        <v>13481</v>
      </c>
      <c r="CA19" s="23">
        <f>IF(B6L252C18=0,0,B6L252C32/B6L252C18)</f>
        <v>6.6437951253888112</v>
      </c>
      <c r="CB19" s="16" t="s">
        <v>13482</v>
      </c>
      <c r="CC19" s="23">
        <f>IF(B6L252C24=0,0,B6L252C33/B6L252C24)</f>
        <v>1.3841239844560023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0.25766666666666665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0.51533333333333331</v>
      </c>
      <c r="J20" s="16" t="s">
        <v>13485</v>
      </c>
      <c r="K20" s="23">
        <f>IF(B6L256C3=0,0,B6L253C3/B6L256C3)</f>
        <v>4.2080395984691877E-4</v>
      </c>
      <c r="L20" s="16" t="s">
        <v>13486</v>
      </c>
      <c r="M20" s="23">
        <f>A1L553C63</f>
        <v>1.0092307692307692</v>
      </c>
      <c r="N20" s="16" t="s">
        <v>13487</v>
      </c>
      <c r="O20" s="23">
        <f>B6L253C1*B6L253C5</f>
        <v>0.26004512820512815</v>
      </c>
      <c r="P20" s="16" t="s">
        <v>13488</v>
      </c>
      <c r="Q20" s="23">
        <f>B3L847C15</f>
        <v>2.6585365853658534</v>
      </c>
      <c r="R20" s="16" t="s">
        <v>13489</v>
      </c>
      <c r="S20" s="23">
        <f>B6L253C6*B6L253C7</f>
        <v>0.69133948717948701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0.38023671794871788</v>
      </c>
      <c r="X20" s="16" t="s">
        <v>13491</v>
      </c>
      <c r="Y20" s="23">
        <f>IF(B6L256C10=0,0,B6L253C10/B6L256C10)</f>
        <v>3.7123048425899679E-4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2.2118106666666665E-2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3.3177159999999997E-2</v>
      </c>
      <c r="AH20" s="16" t="s">
        <v>13494</v>
      </c>
      <c r="AI20" s="23">
        <f>IF(B6L256C15=0,0,B6L253C15/B6L256C15)</f>
        <v>4.2094813351361779E-4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2.9008113333333332E-2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3.4809735999999994E-2</v>
      </c>
      <c r="AR20" s="16" t="s">
        <v>13497</v>
      </c>
      <c r="AS20" s="23">
        <f>IF(B6L256C20=0,0,B6L253C20/B6L256C20)</f>
        <v>4.2080395984691877E-4</v>
      </c>
      <c r="AT20" s="16" t="s">
        <v>13498</v>
      </c>
      <c r="AU20" s="17">
        <f>A1L248C21</f>
        <v>254.33333333333331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1.2716666666666665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0.31791666666666663</v>
      </c>
      <c r="BD20" s="16" t="s">
        <v>13501</v>
      </c>
      <c r="BE20" s="23">
        <f>IF(B6L256C26=0,0,B6L253C26/B6L256C26)</f>
        <v>3.3290661947508088E-4</v>
      </c>
      <c r="BF20" s="16" t="s">
        <v>13502</v>
      </c>
      <c r="BG20" s="23">
        <f>B6L253C3+B6L253C10+B6L253C15+B6L253C20+B6L253C26</f>
        <v>1.2814736139487179</v>
      </c>
      <c r="BH20" s="16" t="s">
        <v>13503</v>
      </c>
      <c r="BI20" s="17">
        <f>B6L258C3*B6L253C4</f>
        <v>2.8531409066253057</v>
      </c>
      <c r="BJ20" s="16" t="s">
        <v>13504</v>
      </c>
      <c r="BK20" s="17">
        <f>B6L258C10*B6L253C11</f>
        <v>2.1051790443346099</v>
      </c>
      <c r="BL20" s="16" t="s">
        <v>13505</v>
      </c>
      <c r="BM20" s="17">
        <f>B6L258C15*B6L253C16</f>
        <v>0.18368521156853718</v>
      </c>
      <c r="BN20" s="16" t="s">
        <v>13506</v>
      </c>
      <c r="BO20" s="17">
        <f>B6L258C20*B6L253C21</f>
        <v>0.19272396196072616</v>
      </c>
      <c r="BP20" s="16" t="s">
        <v>13507</v>
      </c>
      <c r="BQ20" s="17">
        <f>B6L258C26*B6L253C27</f>
        <v>1.7601443335665494</v>
      </c>
      <c r="BR20" s="16" t="s">
        <v>13508</v>
      </c>
      <c r="BS20" s="15">
        <f>B6L253C29+B6L253C30+B6L253C31+B6L253C32+B6L253C33</f>
        <v>7.0948734580557282</v>
      </c>
      <c r="BT20" s="16" t="s">
        <v>13509</v>
      </c>
      <c r="BU20" s="23">
        <f>IF(B6L253C3=0,0,B6L253C29/B6L253C3)</f>
        <v>5.5364959378240091</v>
      </c>
      <c r="BV20" s="16" t="s">
        <v>13510</v>
      </c>
      <c r="BW20" s="23">
        <f>IF(B6L253C8=0,0,B6L253C30/B6L253C8)</f>
        <v>3.0450727658032051</v>
      </c>
      <c r="BX20" s="16" t="s">
        <v>13511</v>
      </c>
      <c r="BY20" s="23">
        <f>IF(B6L253C13=0,0,B6L253C31/B6L253C13)</f>
        <v>8.3047439067360127</v>
      </c>
      <c r="BZ20" s="16" t="s">
        <v>13512</v>
      </c>
      <c r="CA20" s="23">
        <f>IF(B6L253C18=0,0,B6L253C32/B6L253C18)</f>
        <v>6.6437951253888112</v>
      </c>
      <c r="CB20" s="16" t="s">
        <v>13513</v>
      </c>
      <c r="CC20" s="23">
        <f>IF(B6L253C24=0,0,B6L253C33/B6L253C24)</f>
        <v>1.3841239844560023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20.121333333333336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40.242666666666672</v>
      </c>
      <c r="J21" s="16" t="s">
        <v>13516</v>
      </c>
      <c r="K21" s="23">
        <f>IF(B6L256C3=0,0,B6L254C3/B6L256C3)</f>
        <v>3.286081530685564E-2</v>
      </c>
      <c r="L21" s="16" t="s">
        <v>13517</v>
      </c>
      <c r="M21" s="23">
        <f>A1L554C63</f>
        <v>2.0244965704801325</v>
      </c>
      <c r="N21" s="16" t="s">
        <v>13518</v>
      </c>
      <c r="O21" s="23">
        <f>B6L254C1*B6L254C5</f>
        <v>40.735570326820913</v>
      </c>
      <c r="P21" s="16" t="s">
        <v>13519</v>
      </c>
      <c r="Q21" s="23">
        <f>B3L848C15</f>
        <v>1.9652584574381036</v>
      </c>
      <c r="R21" s="16" t="s">
        <v>13520</v>
      </c>
      <c r="S21" s="23">
        <f>B6L254C6*B6L254C7</f>
        <v>80.055924103349454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44.030758256842205</v>
      </c>
      <c r="X21" s="16" t="s">
        <v>13522</v>
      </c>
      <c r="Y21" s="23">
        <f>IF(B6L256C10=0,0,B6L254C10/B6L256C10)</f>
        <v>4.2987851878583859E-2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1.7272152533333336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2.5908228800000002</v>
      </c>
      <c r="AH21" s="16" t="s">
        <v>13525</v>
      </c>
      <c r="AI21" s="23">
        <f>IF(B6L256C15=0,0,B6L254C15/B6L256C15)</f>
        <v>3.2872073908688265E-2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2.2652597066666669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2.7183116480000002</v>
      </c>
      <c r="AR21" s="16" t="s">
        <v>13528</v>
      </c>
      <c r="AS21" s="23">
        <f>IF(B6L256C20=0,0,B6L254C20/B6L256C20)</f>
        <v>3.286081530685564E-2</v>
      </c>
      <c r="AT21" s="16" t="s">
        <v>13529</v>
      </c>
      <c r="AU21" s="17">
        <f>A1L249C21</f>
        <v>28020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140.1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35.024999999999999</v>
      </c>
      <c r="BD21" s="16" t="s">
        <v>13532</v>
      </c>
      <c r="BE21" s="23">
        <f>IF(B6L256C26=0,0,B6L254C26/B6L256C26)</f>
        <v>3.667644879826383E-2</v>
      </c>
      <c r="BF21" s="16" t="s">
        <v>13533</v>
      </c>
      <c r="BG21" s="23">
        <f>B6L254C3+B6L254C10+B6L254C15+B6L254C20+B6L254C26</f>
        <v>124.60755945150888</v>
      </c>
      <c r="BH21" s="16" t="s">
        <v>13534</v>
      </c>
      <c r="BI21" s="17">
        <f>B6L258C3*B6L254C4</f>
        <v>222.80336052720568</v>
      </c>
      <c r="BJ21" s="16" t="s">
        <v>13535</v>
      </c>
      <c r="BK21" s="17">
        <f>B6L258C10*B6L254C11</f>
        <v>243.77611422831782</v>
      </c>
      <c r="BL21" s="16" t="s">
        <v>13536</v>
      </c>
      <c r="BM21" s="17">
        <f>B6L258C15*B6L254C16</f>
        <v>14.344080350741502</v>
      </c>
      <c r="BN21" s="16" t="s">
        <v>13537</v>
      </c>
      <c r="BO21" s="17">
        <f>B6L258C20*B6L254C21</f>
        <v>15.049921396891691</v>
      </c>
      <c r="BP21" s="16" t="s">
        <v>13538</v>
      </c>
      <c r="BQ21" s="17">
        <f>B6L258C26*B6L254C27</f>
        <v>193.91577022228591</v>
      </c>
      <c r="BR21" s="16" t="s">
        <v>13539</v>
      </c>
      <c r="BS21" s="15">
        <f>B6L254C29+B6L254C30+B6L254C31+B6L254C32+B6L254C33</f>
        <v>689.8892467254426</v>
      </c>
      <c r="BT21" s="16" t="s">
        <v>13540</v>
      </c>
      <c r="BU21" s="23">
        <f>IF(B6L254C3=0,0,B6L254C29/B6L254C3)</f>
        <v>5.5364959378240091</v>
      </c>
      <c r="BV21" s="16" t="s">
        <v>13541</v>
      </c>
      <c r="BW21" s="23">
        <f>IF(B6L254C8=0,0,B6L254C30/B6L254C8)</f>
        <v>3.0450727658032055</v>
      </c>
      <c r="BX21" s="16" t="s">
        <v>13542</v>
      </c>
      <c r="BY21" s="23">
        <f>IF(B6L254C13=0,0,B6L254C31/B6L254C13)</f>
        <v>8.3047439067360127</v>
      </c>
      <c r="BZ21" s="16" t="s">
        <v>13543</v>
      </c>
      <c r="CA21" s="23">
        <f>IF(B6L254C18=0,0,B6L254C32/B6L254C18)</f>
        <v>6.6437951253888112</v>
      </c>
      <c r="CB21" s="16" t="s">
        <v>13544</v>
      </c>
      <c r="CC21" s="23">
        <f>IF(B6L254C24=0,0,B6L254C33/B6L254C24)</f>
        <v>1.3841239844560023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169.13200000000001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338.26400000000001</v>
      </c>
      <c r="J22" s="16" t="s">
        <v>13547</v>
      </c>
      <c r="K22" s="23">
        <f>IF(B6L256C3=0,0,B6L255C3/B6L256C3)</f>
        <v>0.27621506599028101</v>
      </c>
      <c r="L22" s="16" t="s">
        <v>13548</v>
      </c>
      <c r="M22" s="23">
        <f>A1L555C63</f>
        <v>1.5532661390969911</v>
      </c>
      <c r="N22" s="16" t="s">
        <v>13549</v>
      </c>
      <c r="O22" s="23">
        <f>B6L255C1*B6L255C5</f>
        <v>262.70700863775232</v>
      </c>
      <c r="P22" s="16" t="s">
        <v>13550</v>
      </c>
      <c r="Q22" s="23">
        <f>B3L852C15</f>
        <v>2.0064500002576908</v>
      </c>
      <c r="R22" s="16" t="s">
        <v>13551</v>
      </c>
      <c r="S22" s="17">
        <f>B6L255C6*B6L255C7</f>
        <v>527.10847754891529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289.90966265190343</v>
      </c>
      <c r="X22" s="16" t="s">
        <v>13553</v>
      </c>
      <c r="Y22" s="23">
        <f>IF(B6L256C10=0,0,B6L255C10/B6L256C10)</f>
        <v>0.28304290295326906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14.51829088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21.77743632</v>
      </c>
      <c r="AH22" s="16" t="s">
        <v>13556</v>
      </c>
      <c r="AI22" s="23">
        <f>IF(B6L256C15=0,0,B6L255C15/B6L256C15)</f>
        <v>0.27630970136128802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19.040880560000002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22.849056672</v>
      </c>
      <c r="AR22" s="16" t="s">
        <v>13559</v>
      </c>
      <c r="AS22" s="23">
        <f>IF(B6L256C20=0,0,B6L255C20/B6L256C20)</f>
        <v>0.27621506599028101</v>
      </c>
      <c r="AT22" s="16" t="s">
        <v>13560</v>
      </c>
      <c r="AU22" s="17">
        <f>A1L253C21</f>
        <v>259542.33333333331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1297.7116666666666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324.42791666666665</v>
      </c>
      <c r="BD22" s="16" t="s">
        <v>13563</v>
      </c>
      <c r="BE22" s="23">
        <f>IF(B6L256C26=0,0,B6L255C26/B6L256C26)</f>
        <v>0.33972487863961182</v>
      </c>
      <c r="BF22" s="16" t="s">
        <v>13564</v>
      </c>
      <c r="BG22" s="17">
        <f>B6L255C3+B6L255C10+B6L255C15+B6L255C20+B6L255C26</f>
        <v>997.22807231057004</v>
      </c>
      <c r="BH22" s="16" t="s">
        <v>13565</v>
      </c>
      <c r="BI22" s="17">
        <f>B6L258C3*B6L255C4</f>
        <v>1872.7972619121006</v>
      </c>
      <c r="BJ22" s="16" t="s">
        <v>13566</v>
      </c>
      <c r="BK22" s="17">
        <f>B6L258C10*B6L255C11</f>
        <v>1605.0836696081922</v>
      </c>
      <c r="BL22" s="16" t="s">
        <v>13567</v>
      </c>
      <c r="BM22" s="17">
        <f>B6L258C15*B6L255C16</f>
        <v>120.57068772190104</v>
      </c>
      <c r="BN22" s="16" t="s">
        <v>13568</v>
      </c>
      <c r="BO22" s="17">
        <f>B6L258C20*B6L255C21</f>
        <v>126.50370944763858</v>
      </c>
      <c r="BP22" s="16" t="s">
        <v>13569</v>
      </c>
      <c r="BQ22" s="17">
        <f>B6L258C26*B6L255C27</f>
        <v>1796.193842741706</v>
      </c>
      <c r="BR22" s="16" t="s">
        <v>13570</v>
      </c>
      <c r="BS22" s="15">
        <f>B6L255C29+B6L255C30+B6L255C31+B6L255C32+B6L255C33</f>
        <v>5521.149171431538</v>
      </c>
      <c r="BT22" s="16" t="s">
        <v>13571</v>
      </c>
      <c r="BU22" s="23">
        <f>IF(B6L255C3=0,0,B6L255C29/B6L255C3)</f>
        <v>5.5364959378240091</v>
      </c>
      <c r="BV22" s="16" t="s">
        <v>13572</v>
      </c>
      <c r="BW22" s="23">
        <f>IF(B6L255C8=0,0,B6L255C30/B6L255C8)</f>
        <v>3.0450727658032051</v>
      </c>
      <c r="BX22" s="16" t="s">
        <v>13573</v>
      </c>
      <c r="BY22" s="23">
        <f>IF(B6L255C13=0,0,B6L255C31/B6L255C13)</f>
        <v>8.3047439067360127</v>
      </c>
      <c r="BZ22" s="16" t="s">
        <v>13574</v>
      </c>
      <c r="CA22" s="23">
        <f>IF(B6L255C18=0,0,B6L255C32/B6L255C18)</f>
        <v>6.6437951253888112</v>
      </c>
      <c r="CB22" s="16" t="s">
        <v>13575</v>
      </c>
      <c r="CC22" s="23">
        <f>IF(B6L255C24=0,0,B6L255C33/B6L255C24)</f>
        <v>1.3841239844560023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612.41833333333329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1224.6399333333334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1862.2918011688917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1024.2604906428905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52.543543742666671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78.815315613999999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68.934981847333347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82.721978216799997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3819.8899999999994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954.97249999999985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3365.4102178070239</v>
      </c>
      <c r="BH23" s="16" t="s">
        <v>13592</v>
      </c>
      <c r="BI23" s="17">
        <f>SUM(B6L241C29:B6L255C29)</f>
        <v>6780.2140161970656</v>
      </c>
      <c r="BJ23" s="16" t="s">
        <v>13593</v>
      </c>
      <c r="BK23" s="17">
        <f>SUM(B6L241C30:B6L255C30)</f>
        <v>5670.8140457179907</v>
      </c>
      <c r="BL23" s="16" t="s">
        <v>13594</v>
      </c>
      <c r="BM23" s="17">
        <f>SUM(B6L241C31:B6L255C31)</f>
        <v>436.3606747352282</v>
      </c>
      <c r="BN23" s="16" t="s">
        <v>13595</v>
      </c>
      <c r="BO23" s="17">
        <f>SUM(B6L241C32:B6L255C32)</f>
        <v>457.98989636607945</v>
      </c>
      <c r="BP23" s="16" t="s">
        <v>13596</v>
      </c>
      <c r="BQ23" s="17">
        <f>SUM(B6L241C33:B6L255C33)</f>
        <v>5287.2013669836388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0.36389024043890139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0.30434937328689798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2.3419229904566526E-2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2.4580057961166909E-2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0.28376109840846719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6780.2140161970656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5670.8140457179898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436.3606747352282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457.98989636607939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5287.2013669836379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716588-67F1-41C6-83FC-D08B73A172F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1.4077726279869986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4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0.02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5.0000000000000001E-3</v>
      </c>
      <c r="BD8" s="16" t="s">
        <v>13627</v>
      </c>
      <c r="BE8" s="23">
        <f>IF(B6L276C26=0,0,B6L261C26/B6L276C26)</f>
        <v>4.9997234527965181E-6</v>
      </c>
      <c r="BF8" s="16" t="s">
        <v>13628</v>
      </c>
      <c r="BG8" s="17">
        <f>B6L261C3+B6L261C10+B6L261C15+B6L261C20+B6L261C26</f>
        <v>5.0000000000000001E-3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2.9243450507519496E-2</v>
      </c>
      <c r="BR8" s="16" t="s">
        <v>13634</v>
      </c>
      <c r="BS8" s="15">
        <f>B6L261C29+B6L261C30+B6L261C31+B6L261C32+B6L261C33</f>
        <v>2.9243450507519496E-2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1.4621725253759748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1.014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1.8252000000000002</v>
      </c>
      <c r="J9" s="16" t="s">
        <v>13642</v>
      </c>
      <c r="K9" s="23">
        <f>IF(B6L276C3=0,0,B6L262C3/B6L276C3)</f>
        <v>1.4541990056041875E-3</v>
      </c>
      <c r="L9" s="16" t="s">
        <v>13643</v>
      </c>
      <c r="M9" s="23">
        <f>A1L542C72</f>
        <v>3.5441558441558447</v>
      </c>
      <c r="N9" s="16" t="s">
        <v>13644</v>
      </c>
      <c r="O9" s="23">
        <f>B6L262C1*B6L262C5</f>
        <v>3.5937740259740267</v>
      </c>
      <c r="P9" s="16" t="s">
        <v>13645</v>
      </c>
      <c r="Q9" s="23">
        <f>B3L836C21</f>
        <v>1.9213746420203073</v>
      </c>
      <c r="R9" s="16" t="s">
        <v>13646</v>
      </c>
      <c r="S9" s="17">
        <f>B6L262C6*B6L262C7</f>
        <v>6.904986282657724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3.7977424554617483</v>
      </c>
      <c r="X9" s="16" t="s">
        <v>13648</v>
      </c>
      <c r="Y9" s="23">
        <f>IF(B6L276C10=0,0,B6L262C10/B6L276C10)</f>
        <v>3.5868591201473512E-3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5.9611032000000008E-2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8.9416548000000012E-2</v>
      </c>
      <c r="AH9" s="16" t="s">
        <v>13651</v>
      </c>
      <c r="AI9" s="23">
        <f>IF(B6L276C15=0,0,B6L262C15/B6L276C15)</f>
        <v>1.1069595283342462E-3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0.10274050800000001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0.1232886096</v>
      </c>
      <c r="AR9" s="16" t="s">
        <v>13654</v>
      </c>
      <c r="AS9" s="23">
        <f>IF(B6L276C20=0,0,B6L262C20/B6L276C20)</f>
        <v>1.4541990056041875E-3</v>
      </c>
      <c r="AT9" s="16" t="s">
        <v>13655</v>
      </c>
      <c r="AU9" s="17">
        <f>A1L237C24</f>
        <v>1845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9.2249999999999996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2.3062499999999999</v>
      </c>
      <c r="BD9" s="16" t="s">
        <v>13658</v>
      </c>
      <c r="BE9" s="23">
        <f>IF(B6L276C26=0,0,B6L262C26/B6L276C26)</f>
        <v>2.3061224426023938E-3</v>
      </c>
      <c r="BF9" s="16" t="s">
        <v>13659</v>
      </c>
      <c r="BG9" s="17">
        <f>B6L262C3+B6L262C10+B6L262C15+B6L262C20+B6L262C26</f>
        <v>8.1418976130617491</v>
      </c>
      <c r="BH9" s="16" t="s">
        <v>13660</v>
      </c>
      <c r="BI9" s="17">
        <f>B6L278C3*B6L262C4</f>
        <v>10.675029173264916</v>
      </c>
      <c r="BJ9" s="16" t="s">
        <v>13661</v>
      </c>
      <c r="BK9" s="17">
        <f>B6L278C10*B6L262C11</f>
        <v>22.211818707320241</v>
      </c>
      <c r="BL9" s="16" t="s">
        <v>13662</v>
      </c>
      <c r="BM9" s="17">
        <f>B6L278C15*B6L262C16</f>
        <v>0.52296967919824822</v>
      </c>
      <c r="BN9" s="16" t="s">
        <v>13663</v>
      </c>
      <c r="BO9" s="17">
        <f>B6L278C20*B6L262C21</f>
        <v>0.72107687059569847</v>
      </c>
      <c r="BP9" s="16" t="s">
        <v>13664</v>
      </c>
      <c r="BQ9" s="17">
        <f>B6L278C26*B6L262C27</f>
        <v>13.488541546593368</v>
      </c>
      <c r="BR9" s="16" t="s">
        <v>13665</v>
      </c>
      <c r="BS9" s="15">
        <f>B6L262C29+B6L262C30+B6L262C31+B6L262C32+B6L262C33</f>
        <v>47.619435976972468</v>
      </c>
      <c r="BT9" s="16" t="s">
        <v>13666</v>
      </c>
      <c r="BU9" s="23">
        <f>IF(B6L262C3=0,0,B6L262C29/B6L262C3)</f>
        <v>5.8486901015038981</v>
      </c>
      <c r="BV9" s="16" t="s">
        <v>13667</v>
      </c>
      <c r="BW9" s="23">
        <f>IF(B6L262C8=0,0,B6L262C30/B6L262C8)</f>
        <v>3.2167795558271446</v>
      </c>
      <c r="BX9" s="16" t="s">
        <v>13668</v>
      </c>
      <c r="BY9" s="23">
        <f>IF(B6L262C13=0,0,B6L262C31/B6L262C13)</f>
        <v>8.7730351522558472</v>
      </c>
      <c r="BZ9" s="16" t="s">
        <v>13669</v>
      </c>
      <c r="CA9" s="23">
        <f>IF(B6L262C18=0,0,B6L262C32/B6L262C18)</f>
        <v>7.0184281218046776</v>
      </c>
      <c r="CB9" s="16" t="s">
        <v>13670</v>
      </c>
      <c r="CC9" s="23">
        <f>IF(B6L262C24=0,0,B6L262C33/B6L262C24)</f>
        <v>1.4621725253759748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15.5015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31.003</v>
      </c>
      <c r="J10" s="16" t="s">
        <v>13673</v>
      </c>
      <c r="K10" s="23">
        <f>IF(B6L276C3=0,0,B6L263C3/B6L276C3)</f>
        <v>2.4701146050157035E-2</v>
      </c>
      <c r="L10" s="16" t="s">
        <v>13674</v>
      </c>
      <c r="M10" s="23">
        <f>A1L543C72</f>
        <v>2.6618221293280833</v>
      </c>
      <c r="N10" s="16" t="s">
        <v>13675</v>
      </c>
      <c r="O10" s="23">
        <f>B6L263C1*B6L263C5</f>
        <v>41.262235737779285</v>
      </c>
      <c r="P10" s="16" t="s">
        <v>13676</v>
      </c>
      <c r="Q10" s="23">
        <f>B3L837C21</f>
        <v>1.9620479770855712</v>
      </c>
      <c r="R10" s="16" t="s">
        <v>13677</v>
      </c>
      <c r="S10" s="23">
        <f>B6L263C6*B6L263C7</f>
        <v>80.958486159337809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44.527167387635799</v>
      </c>
      <c r="X10" s="16" t="s">
        <v>13679</v>
      </c>
      <c r="Y10" s="23">
        <f>IF(B6L276C10=0,0,B6L263C10/B6L276C10)</f>
        <v>4.2054635961155641E-2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1.3306487600000001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1.9959731400000003</v>
      </c>
      <c r="AH10" s="16" t="s">
        <v>13682</v>
      </c>
      <c r="AI10" s="23">
        <f>IF(B6L276C15=0,0,B6L263C15/B6L276C15)</f>
        <v>2.4709760497824456E-2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1.74515887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2.0941906439999998</v>
      </c>
      <c r="AR10" s="16" t="s">
        <v>13685</v>
      </c>
      <c r="AS10" s="23">
        <f>IF(B6L276C20=0,0,B6L263C20/B6L276C20)</f>
        <v>2.4701146050157035E-2</v>
      </c>
      <c r="AT10" s="16" t="s">
        <v>13686</v>
      </c>
      <c r="AU10" s="17">
        <f>A1L238C24</f>
        <v>26030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130.15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32.537500000000001</v>
      </c>
      <c r="BD10" s="16" t="s">
        <v>13689</v>
      </c>
      <c r="BE10" s="23">
        <f>IF(B6L276C26=0,0,B6L263C26/B6L276C26)</f>
        <v>3.2535700369073342E-2</v>
      </c>
      <c r="BF10" s="16" t="s">
        <v>13690</v>
      </c>
      <c r="BG10" s="23">
        <f>B6L263C3+B6L263C10+B6L263C15+B6L263C20+B6L263C26</f>
        <v>112.15783117163579</v>
      </c>
      <c r="BH10" s="16" t="s">
        <v>13691</v>
      </c>
      <c r="BI10" s="17">
        <f>B6L278C3*B6L263C4</f>
        <v>181.32693921692535</v>
      </c>
      <c r="BJ10" s="16" t="s">
        <v>13692</v>
      </c>
      <c r="BK10" s="17">
        <f>B6L278C10*B6L263C11</f>
        <v>260.4256031480727</v>
      </c>
      <c r="BL10" s="16" t="s">
        <v>13693</v>
      </c>
      <c r="BM10" s="17">
        <f>B6L278C15*B6L263C16</f>
        <v>11.673828346785657</v>
      </c>
      <c r="BN10" s="16" t="s">
        <v>13694</v>
      </c>
      <c r="BO10" s="17">
        <f>B6L278C20*B6L263C21</f>
        <v>12.248272090224873</v>
      </c>
      <c r="BP10" s="16" t="s">
        <v>13695</v>
      </c>
      <c r="BQ10" s="17">
        <f>B6L278C26*B6L263C27</f>
        <v>190.30175417768314</v>
      </c>
      <c r="BR10" s="16" t="s">
        <v>13696</v>
      </c>
      <c r="BS10" s="15">
        <f>B6L263C29+B6L263C30+B6L263C31+B6L263C32+B6L263C33</f>
        <v>655.97639697969169</v>
      </c>
      <c r="BT10" s="16" t="s">
        <v>13697</v>
      </c>
      <c r="BU10" s="23">
        <f>IF(B6L263C3=0,0,B6L263C29/B6L263C3)</f>
        <v>5.8486901015038981</v>
      </c>
      <c r="BV10" s="16" t="s">
        <v>13698</v>
      </c>
      <c r="BW10" s="23">
        <f>IF(B6L263C8=0,0,B6L263C30/B6L263C8)</f>
        <v>3.2167795558271446</v>
      </c>
      <c r="BX10" s="16" t="s">
        <v>13699</v>
      </c>
      <c r="BY10" s="23">
        <f>IF(B6L263C13=0,0,B6L263C31/B6L263C13)</f>
        <v>8.773035152255849</v>
      </c>
      <c r="BZ10" s="16" t="s">
        <v>13700</v>
      </c>
      <c r="CA10" s="23">
        <f>IF(B6L263C18=0,0,B6L263C32/B6L263C18)</f>
        <v>7.0184281218046776</v>
      </c>
      <c r="CB10" s="16" t="s">
        <v>13701</v>
      </c>
      <c r="CC10" s="23">
        <f>IF(B6L263C24=0,0,B6L263C33/B6L263C24)</f>
        <v>1.4621725253759748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53.932499999999997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107.86499999999999</v>
      </c>
      <c r="J11" s="16" t="s">
        <v>13704</v>
      </c>
      <c r="K11" s="23">
        <f>IF(B6L276C3=0,0,B6L264C3/B6L276C3)</f>
        <v>8.5939719340069942E-2</v>
      </c>
      <c r="L11" s="16" t="s">
        <v>13705</v>
      </c>
      <c r="M11" s="23">
        <f>A1L544C72</f>
        <v>0.87967532611671395</v>
      </c>
      <c r="N11" s="16" t="s">
        <v>13706</v>
      </c>
      <c r="O11" s="23">
        <f>B6L264C1*B6L264C5</f>
        <v>47.443089525789674</v>
      </c>
      <c r="P11" s="16" t="s">
        <v>13707</v>
      </c>
      <c r="Q11" s="23">
        <f>B3L838C21</f>
        <v>2.0095310481112714</v>
      </c>
      <c r="R11" s="16" t="s">
        <v>13708</v>
      </c>
      <c r="S11" s="17">
        <f>B6L264C6*B6L264C7</f>
        <v>95.338361420397007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52.436098781218355</v>
      </c>
      <c r="X11" s="16" t="s">
        <v>13710</v>
      </c>
      <c r="Y11" s="23">
        <f>IF(B6L276C10=0,0,B6L264C10/B6L276C10)</f>
        <v>4.9524395438629777E-2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4.6295658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6.9443486999999999</v>
      </c>
      <c r="AH11" s="16" t="s">
        <v>13713</v>
      </c>
      <c r="AI11" s="23">
        <f>IF(B6L276C15=0,0,B6L264C15/B6L276C15)</f>
        <v>8.5969690549231842E-2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6.0717208499999993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7.2860650199999988</v>
      </c>
      <c r="AR11" s="16" t="s">
        <v>13716</v>
      </c>
      <c r="AS11" s="23">
        <f>IF(B6L276C20=0,0,B6L264C20/B6L276C20)</f>
        <v>8.5939719340069942E-2</v>
      </c>
      <c r="AT11" s="16" t="s">
        <v>13717</v>
      </c>
      <c r="AU11" s="17">
        <f>A1L239C24</f>
        <v>33049.25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165.24625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41.311562500000001</v>
      </c>
      <c r="BD11" s="16" t="s">
        <v>13720</v>
      </c>
      <c r="BE11" s="23">
        <f>IF(B6L276C26=0,0,B6L264C26/B6L276C26)</f>
        <v>4.1309277580583829E-2</v>
      </c>
      <c r="BF11" s="16" t="s">
        <v>13721</v>
      </c>
      <c r="BG11" s="17">
        <f>B6L264C3+B6L264C10+B6L264C15+B6L264C20+B6L264C26</f>
        <v>215.84307500121835</v>
      </c>
      <c r="BH11" s="16" t="s">
        <v>13722</v>
      </c>
      <c r="BI11" s="17">
        <f>B6L278C3*B6L264C4</f>
        <v>630.86895779871793</v>
      </c>
      <c r="BJ11" s="16" t="s">
        <v>13723</v>
      </c>
      <c r="BK11" s="17">
        <f>B6L278C10*B6L264C11</f>
        <v>306.68249190319244</v>
      </c>
      <c r="BL11" s="16" t="s">
        <v>13724</v>
      </c>
      <c r="BM11" s="17">
        <f>B6L278C15*B6L264C16</f>
        <v>40.615343503081469</v>
      </c>
      <c r="BN11" s="16" t="s">
        <v>13725</v>
      </c>
      <c r="BO11" s="17">
        <f>B6L278C20*B6L264C21</f>
        <v>42.6139363613878</v>
      </c>
      <c r="BP11" s="16" t="s">
        <v>13726</v>
      </c>
      <c r="BQ11" s="17">
        <f>B6L278C26*B6L264C27</f>
        <v>241.61852667140965</v>
      </c>
      <c r="BR11" s="16" t="s">
        <v>13727</v>
      </c>
      <c r="BS11" s="15">
        <f>B6L264C29+B6L264C30+B6L264C31+B6L264C32+B6L264C33</f>
        <v>1262.3992562377894</v>
      </c>
      <c r="BT11" s="16" t="s">
        <v>13728</v>
      </c>
      <c r="BU11" s="23">
        <f>IF(B6L264C3=0,0,B6L264C29/B6L264C3)</f>
        <v>5.8486901015038981</v>
      </c>
      <c r="BV11" s="16" t="s">
        <v>13729</v>
      </c>
      <c r="BW11" s="23">
        <f>IF(B6L264C8=0,0,B6L264C30/B6L264C8)</f>
        <v>3.2167795558271446</v>
      </c>
      <c r="BX11" s="16" t="s">
        <v>13730</v>
      </c>
      <c r="BY11" s="23">
        <f>IF(B6L264C13=0,0,B6L264C31/B6L264C13)</f>
        <v>8.773035152255849</v>
      </c>
      <c r="BZ11" s="16" t="s">
        <v>13731</v>
      </c>
      <c r="CA11" s="23">
        <f>IF(B6L264C18=0,0,B6L264C32/B6L264C18)</f>
        <v>7.0184281218046785</v>
      </c>
      <c r="CB11" s="16" t="s">
        <v>13732</v>
      </c>
      <c r="CC11" s="23">
        <f>IF(B6L264C24=0,0,B6L264C33/B6L264C24)</f>
        <v>1.4621725253759745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15.024250000000002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30.048500000000004</v>
      </c>
      <c r="J12" s="16" t="s">
        <v>13735</v>
      </c>
      <c r="K12" s="23">
        <f>IF(B6L276C3=0,0,B6L265C3/B6L276C3)</f>
        <v>2.3940663390257196E-2</v>
      </c>
      <c r="L12" s="16" t="s">
        <v>13736</v>
      </c>
      <c r="M12" s="23">
        <f>A1L545C72</f>
        <v>0.67717930545712246</v>
      </c>
      <c r="N12" s="16" t="s">
        <v>13737</v>
      </c>
      <c r="O12" s="23">
        <f>B6L265C1*B6L265C5</f>
        <v>10.174111180014174</v>
      </c>
      <c r="P12" s="16" t="s">
        <v>13738</v>
      </c>
      <c r="Q12" s="23">
        <f>B3L839C21</f>
        <v>2.0630517023959647</v>
      </c>
      <c r="R12" s="16" t="s">
        <v>13739</v>
      </c>
      <c r="S12" s="23">
        <f>B6L265C6*B6L265C7</f>
        <v>20.989717390294061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11.544344564661735</v>
      </c>
      <c r="X12" s="16" t="s">
        <v>13741</v>
      </c>
      <c r="Y12" s="23">
        <f>IF(B6L276C10=0,0,B6L265C10/B6L276C10)</f>
        <v>1.0903303231721085E-2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1.2896816200000001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1.9345224300000001</v>
      </c>
      <c r="AH12" s="16" t="s">
        <v>13744</v>
      </c>
      <c r="AI12" s="23">
        <f>IF(B6L276C15=0,0,B6L265C15/B6L276C15)</f>
        <v>2.3949012621968139E-2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1.6914300650000003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2.0297160780000003</v>
      </c>
      <c r="AR12" s="16" t="s">
        <v>13747</v>
      </c>
      <c r="AS12" s="23">
        <f>IF(B6L276C20=0,0,B6L265C20/B6L276C20)</f>
        <v>2.3940663390257196E-2</v>
      </c>
      <c r="AT12" s="16" t="s">
        <v>13748</v>
      </c>
      <c r="AU12" s="17">
        <f>A1L240C24</f>
        <v>16360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81.8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20.45</v>
      </c>
      <c r="BD12" s="16" t="s">
        <v>13751</v>
      </c>
      <c r="BE12" s="23">
        <f>IF(B6L276C26=0,0,B6L265C26/B6L276C26)</f>
        <v>2.0448868921937757E-2</v>
      </c>
      <c r="BF12" s="16" t="s">
        <v>13752</v>
      </c>
      <c r="BG12" s="23">
        <f>B6L265C3+B6L265C10+B6L265C15+B6L265C20+B6L265C26</f>
        <v>66.007083072661743</v>
      </c>
      <c r="BH12" s="16" t="s">
        <v>13753</v>
      </c>
      <c r="BI12" s="17">
        <f>B6L278C3*B6L265C4</f>
        <v>175.74436451503993</v>
      </c>
      <c r="BJ12" s="16" t="s">
        <v>13754</v>
      </c>
      <c r="BK12" s="17">
        <f>B6L278C10*B6L265C11</f>
        <v>67.519293783687431</v>
      </c>
      <c r="BL12" s="16" t="s">
        <v>13755</v>
      </c>
      <c r="BM12" s="17">
        <f>B6L278C15*B6L265C16</f>
        <v>11.314422187478272</v>
      </c>
      <c r="BN12" s="16" t="s">
        <v>13756</v>
      </c>
      <c r="BO12" s="17">
        <f>B6L278C20*B6L265C21</f>
        <v>11.871180334261917</v>
      </c>
      <c r="BP12" s="16" t="s">
        <v>13757</v>
      </c>
      <c r="BQ12" s="17">
        <f>B6L278C26*B6L265C27</f>
        <v>119.60571257575472</v>
      </c>
      <c r="BR12" s="16" t="s">
        <v>13758</v>
      </c>
      <c r="BS12" s="15">
        <f>B6L265C29+B6L265C30+B6L265C31+B6L265C32+B6L265C33</f>
        <v>386.05497339622229</v>
      </c>
      <c r="BT12" s="16" t="s">
        <v>13759</v>
      </c>
      <c r="BU12" s="23">
        <f>IF(B6L265C3=0,0,B6L265C29/B6L265C3)</f>
        <v>5.848690101503899</v>
      </c>
      <c r="BV12" s="16" t="s">
        <v>13760</v>
      </c>
      <c r="BW12" s="23">
        <f>IF(B6L265C8=0,0,B6L265C30/B6L265C8)</f>
        <v>3.216779555827145</v>
      </c>
      <c r="BX12" s="16" t="s">
        <v>13761</v>
      </c>
      <c r="BY12" s="23">
        <f>IF(B6L265C13=0,0,B6L265C31/B6L265C13)</f>
        <v>8.773035152255849</v>
      </c>
      <c r="BZ12" s="16" t="s">
        <v>13762</v>
      </c>
      <c r="CA12" s="23">
        <f>IF(B6L265C18=0,0,B6L265C32/B6L265C18)</f>
        <v>7.0184281218046785</v>
      </c>
      <c r="CB12" s="16" t="s">
        <v>13763</v>
      </c>
      <c r="CC12" s="23">
        <f>IF(B6L265C24=0,0,B6L265C33/B6L265C24)</f>
        <v>1.4621725253759748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294.90825000000001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589.81650000000002</v>
      </c>
      <c r="J13" s="16" t="s">
        <v>13766</v>
      </c>
      <c r="K13" s="23">
        <f>IF(B6L276C3=0,0,B6L266C3/B6L276C3)</f>
        <v>0.46992689447125913</v>
      </c>
      <c r="L13" s="16" t="s">
        <v>13767</v>
      </c>
      <c r="M13" s="23">
        <f>A1L546C72</f>
        <v>1.6361725433286922</v>
      </c>
      <c r="N13" s="16" t="s">
        <v>13768</v>
      </c>
      <c r="O13" s="23">
        <f>B6L266C1*B6L266C5</f>
        <v>482.52078145111381</v>
      </c>
      <c r="P13" s="16" t="s">
        <v>13769</v>
      </c>
      <c r="Q13" s="23">
        <f>B3L840C21</f>
        <v>1.9238178445409044</v>
      </c>
      <c r="R13" s="16" t="s">
        <v>13770</v>
      </c>
      <c r="S13" s="17">
        <f>B6L266C6*B6L266C7</f>
        <v>928.28208971747461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510.5551493446111</v>
      </c>
      <c r="X13" s="16" t="s">
        <v>13772</v>
      </c>
      <c r="Y13" s="23">
        <f>IF(B6L276C10=0,0,B6L266C10/B6L276C10)</f>
        <v>0.48220473485010296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25.314924180000002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37.972386270000001</v>
      </c>
      <c r="AH13" s="16" t="s">
        <v>13775</v>
      </c>
      <c r="AI13" s="23">
        <f>IF(B6L276C15=0,0,B6L266C15/B6L276C15)</f>
        <v>0.47009078001048538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33.200770785000003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39.840924942000001</v>
      </c>
      <c r="AR13" s="16" t="s">
        <v>13778</v>
      </c>
      <c r="AS13" s="23">
        <f>IF(B6L276C20=0,0,B6L266C20/B6L276C20)</f>
        <v>0.46992689447125918</v>
      </c>
      <c r="AT13" s="16" t="s">
        <v>13779</v>
      </c>
      <c r="AU13" s="17">
        <f>A1L241C24</f>
        <v>312681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1563.405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390.85124999999999</v>
      </c>
      <c r="BD13" s="16" t="s">
        <v>13782</v>
      </c>
      <c r="BE13" s="23">
        <f>IF(B6L276C26=0,0,B6L266C26/B6L276C26)</f>
        <v>0.39082963223596701</v>
      </c>
      <c r="BF13" s="16" t="s">
        <v>13783</v>
      </c>
      <c r="BG13" s="17">
        <f>B6L266C3+B6L266C10+B6L266C15+B6L266C20+B6L266C26</f>
        <v>1569.036210556611</v>
      </c>
      <c r="BH13" s="16" t="s">
        <v>13784</v>
      </c>
      <c r="BI13" s="17">
        <f>B6L278C3*B6L266C4</f>
        <v>3449.6539252536741</v>
      </c>
      <c r="BJ13" s="16" t="s">
        <v>13785</v>
      </c>
      <c r="BK13" s="17">
        <f>B6L278C10*B6L266C11</f>
        <v>2986.0788482436719</v>
      </c>
      <c r="BL13" s="16" t="s">
        <v>13786</v>
      </c>
      <c r="BM13" s="17">
        <f>B6L278C15*B6L266C16</f>
        <v>222.08871970783156</v>
      </c>
      <c r="BN13" s="16" t="s">
        <v>13787</v>
      </c>
      <c r="BO13" s="17">
        <f>B6L278C20*B6L266C21</f>
        <v>233.0172233430352</v>
      </c>
      <c r="BP13" s="16" t="s">
        <v>13788</v>
      </c>
      <c r="BQ13" s="17">
        <f>B6L278C26*B6L266C27</f>
        <v>2285.9678370354259</v>
      </c>
      <c r="BR13" s="16" t="s">
        <v>13789</v>
      </c>
      <c r="BS13" s="15">
        <f>B6L266C29+B6L266C30+B6L266C31+B6L266C32+B6L266C33</f>
        <v>9176.8065535836395</v>
      </c>
      <c r="BT13" s="16" t="s">
        <v>13790</v>
      </c>
      <c r="BU13" s="23">
        <f>IF(B6L266C3=0,0,B6L266C29/B6L266C3)</f>
        <v>5.8486901015038981</v>
      </c>
      <c r="BV13" s="16" t="s">
        <v>13791</v>
      </c>
      <c r="BW13" s="23">
        <f>IF(B6L266C8=0,0,B6L266C30/B6L266C8)</f>
        <v>3.216779555827145</v>
      </c>
      <c r="BX13" s="16" t="s">
        <v>13792</v>
      </c>
      <c r="BY13" s="23">
        <f>IF(B6L266C13=0,0,B6L266C31/B6L266C13)</f>
        <v>8.7730351522558472</v>
      </c>
      <c r="BZ13" s="16" t="s">
        <v>13793</v>
      </c>
      <c r="CA13" s="23">
        <f>IF(B6L266C18=0,0,B6L266C32/B6L266C18)</f>
        <v>7.0184281218046785</v>
      </c>
      <c r="CB13" s="16" t="s">
        <v>13794</v>
      </c>
      <c r="CC13" s="23">
        <f>IF(B6L266C24=0,0,B6L266C33/B6L266C24)</f>
        <v>1.4621725253759748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3.6849999999999996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7.3699999999999992</v>
      </c>
      <c r="J14" s="16" t="s">
        <v>13797</v>
      </c>
      <c r="K14" s="23">
        <f>IF(B6L276C3=0,0,B6L267C3/B6L276C3)</f>
        <v>5.8719300193419127E-3</v>
      </c>
      <c r="L14" s="16" t="s">
        <v>13798</v>
      </c>
      <c r="M14" s="23">
        <f>A1L547C72</f>
        <v>1.3213226909920182</v>
      </c>
      <c r="N14" s="16" t="s">
        <v>13799</v>
      </c>
      <c r="O14" s="23">
        <f>B6L267C1*B6L267C5</f>
        <v>4.869074116305586</v>
      </c>
      <c r="P14" s="16" t="s">
        <v>13800</v>
      </c>
      <c r="Q14" s="23">
        <f>B3L841C21</f>
        <v>2.0686226568867156</v>
      </c>
      <c r="R14" s="16" t="s">
        <v>13801</v>
      </c>
      <c r="S14" s="23">
        <f>B6L267C6*B6L267C7</f>
        <v>10.072277035050398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5.5397523692777195</v>
      </c>
      <c r="X14" s="16" t="s">
        <v>13803</v>
      </c>
      <c r="Y14" s="23">
        <f>IF(B6L276C10=0,0,B6L267C10/B6L276C10)</f>
        <v>5.2321376560237956E-3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0.31632039999999995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0.47448059999999992</v>
      </c>
      <c r="AH14" s="16" t="s">
        <v>13806</v>
      </c>
      <c r="AI14" s="23">
        <f>IF(B6L276C15=0,0,B6L267C15/B6L276C15)</f>
        <v>5.8739778366276229E-3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0.41485729999999993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0.49782875999999987</v>
      </c>
      <c r="AR14" s="16" t="s">
        <v>13809</v>
      </c>
      <c r="AS14" s="23">
        <f>IF(B6L276C20=0,0,B6L267C20/B6L276C20)</f>
        <v>5.8719300193419127E-3</v>
      </c>
      <c r="AT14" s="16" t="s">
        <v>13810</v>
      </c>
      <c r="AU14" s="17">
        <f>A1L242C24</f>
        <v>3172.75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15.86375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3.9659374999999999</v>
      </c>
      <c r="BD14" s="16" t="s">
        <v>13813</v>
      </c>
      <c r="BE14" s="23">
        <f>IF(B6L276C26=0,0,B6L267C26/B6L276C26)</f>
        <v>3.9657181462150375E-3</v>
      </c>
      <c r="BF14" s="16" t="s">
        <v>13814</v>
      </c>
      <c r="BG14" s="23">
        <f>B6L267C3+B6L267C10+B6L267C15+B6L267C20+B6L267C26</f>
        <v>17.847999229277718</v>
      </c>
      <c r="BH14" s="16" t="s">
        <v>13815</v>
      </c>
      <c r="BI14" s="17">
        <f>B6L278C3*B6L267C4</f>
        <v>43.104846048083722</v>
      </c>
      <c r="BJ14" s="16" t="s">
        <v>13816</v>
      </c>
      <c r="BK14" s="17">
        <f>B6L278C10*B6L267C11</f>
        <v>32.400294846977374</v>
      </c>
      <c r="BL14" s="16" t="s">
        <v>13817</v>
      </c>
      <c r="BM14" s="17">
        <f>B6L278C15*B6L267C16</f>
        <v>2.7750899885756302</v>
      </c>
      <c r="BN14" s="16" t="s">
        <v>13818</v>
      </c>
      <c r="BO14" s="17">
        <f>B6L278C20*B6L267C21</f>
        <v>2.9116461408559591</v>
      </c>
      <c r="BP14" s="16" t="s">
        <v>13819</v>
      </c>
      <c r="BQ14" s="17">
        <f>B6L278C26*B6L267C27</f>
        <v>23.195539399433116</v>
      </c>
      <c r="BR14" s="16" t="s">
        <v>13820</v>
      </c>
      <c r="BS14" s="15">
        <f>B6L267C29+B6L267C30+B6L267C31+B6L267C32+B6L267C33</f>
        <v>104.3874164239258</v>
      </c>
      <c r="BT14" s="16" t="s">
        <v>13821</v>
      </c>
      <c r="BU14" s="23">
        <f>IF(B6L267C3=0,0,B6L267C29/B6L267C3)</f>
        <v>5.8486901015038981</v>
      </c>
      <c r="BV14" s="16" t="s">
        <v>13822</v>
      </c>
      <c r="BW14" s="23">
        <f>IF(B6L267C8=0,0,B6L267C30/B6L267C8)</f>
        <v>3.216779555827145</v>
      </c>
      <c r="BX14" s="16" t="s">
        <v>13823</v>
      </c>
      <c r="BY14" s="23">
        <f>IF(B6L267C13=0,0,B6L267C31/B6L267C13)</f>
        <v>8.7730351522558472</v>
      </c>
      <c r="BZ14" s="16" t="s">
        <v>13824</v>
      </c>
      <c r="CA14" s="23">
        <f>IF(B6L267C18=0,0,B6L267C32/B6L267C18)</f>
        <v>7.0184281218046776</v>
      </c>
      <c r="CB14" s="16" t="s">
        <v>13825</v>
      </c>
      <c r="CC14" s="23">
        <f>IF(B6L267C24=0,0,B6L267C33/B6L267C24)</f>
        <v>1.4621725253759745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0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0</v>
      </c>
      <c r="J15" s="16" t="s">
        <v>13828</v>
      </c>
      <c r="K15" s="23">
        <f>IF(B6L276C3=0,0,B6L268C3/B6L276C3)</f>
        <v>0</v>
      </c>
      <c r="L15" s="16" t="s">
        <v>13829</v>
      </c>
      <c r="M15" s="23">
        <f>A1L548C72</f>
        <v>0.12185394618770209</v>
      </c>
      <c r="N15" s="16" t="s">
        <v>13830</v>
      </c>
      <c r="O15" s="23">
        <f>B6L268C1*B6L268C5</f>
        <v>0</v>
      </c>
      <c r="P15" s="16" t="s">
        <v>13831</v>
      </c>
      <c r="Q15" s="23">
        <f>B3L842C21</f>
        <v>2.2952110494384925</v>
      </c>
      <c r="R15" s="16" t="s">
        <v>13832</v>
      </c>
      <c r="S15" s="17">
        <f>B6L268C6*B6L268C7</f>
        <v>0</v>
      </c>
      <c r="T15" s="16" t="s">
        <v>12276</v>
      </c>
      <c r="U15" s="23">
        <f>A1L508C7</f>
        <v>0.55000000000000004</v>
      </c>
      <c r="V15" s="16" t="s">
        <v>13833</v>
      </c>
      <c r="W15" s="17">
        <f>B6L268C8*B6L268C9</f>
        <v>0</v>
      </c>
      <c r="X15" s="16" t="s">
        <v>13834</v>
      </c>
      <c r="Y15" s="23">
        <f>IF(B6L276C10=0,0,B6L268C10/B6L276C10)</f>
        <v>0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0</v>
      </c>
      <c r="AD15" s="16" t="s">
        <v>12281</v>
      </c>
      <c r="AE15" s="23">
        <f>A1L508C8</f>
        <v>1.5</v>
      </c>
      <c r="AF15" s="16" t="s">
        <v>13836</v>
      </c>
      <c r="AG15" s="17">
        <f>B6L268C13*B6L268C14</f>
        <v>0</v>
      </c>
      <c r="AH15" s="16" t="s">
        <v>13837</v>
      </c>
      <c r="AI15" s="23">
        <f>IF(B6L276C15=0,0,B6L268C15/B6L276C15)</f>
        <v>0</v>
      </c>
      <c r="AJ15" s="16" t="s">
        <v>12284</v>
      </c>
      <c r="AK15" s="23">
        <f>A1L528C14</f>
        <v>5.629E-2</v>
      </c>
      <c r="AL15" s="16" t="s">
        <v>13838</v>
      </c>
      <c r="AM15" s="17">
        <f>B6L268C3*B6L268C17</f>
        <v>0</v>
      </c>
      <c r="AN15" s="16" t="s">
        <v>12286</v>
      </c>
      <c r="AO15" s="23">
        <f>A1L508C9</f>
        <v>1.2</v>
      </c>
      <c r="AP15" s="16" t="s">
        <v>13839</v>
      </c>
      <c r="AQ15" s="17">
        <f>B6L268C18*B6L268C19</f>
        <v>0</v>
      </c>
      <c r="AR15" s="16" t="s">
        <v>13840</v>
      </c>
      <c r="AS15" s="23">
        <f>IF(B6L276C20=0,0,B6L268C20/B6L276C20)</f>
        <v>0</v>
      </c>
      <c r="AT15" s="16" t="s">
        <v>13841</v>
      </c>
      <c r="AU15" s="17">
        <f>A1L243C24</f>
        <v>4445.25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22.22625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5.5565625000000001</v>
      </c>
      <c r="BD15" s="16" t="s">
        <v>13844</v>
      </c>
      <c r="BE15" s="23">
        <f>IF(B6L276C26=0,0,B6L268C26/B6L276C26)</f>
        <v>5.5562551696359298E-3</v>
      </c>
      <c r="BF15" s="16" t="s">
        <v>13845</v>
      </c>
      <c r="BG15" s="23">
        <f>B6L268C3+B6L268C10+B6L268C15+B6L268C20+B6L268C26</f>
        <v>5.5565625000000001</v>
      </c>
      <c r="BH15" s="16" t="s">
        <v>13846</v>
      </c>
      <c r="BI15" s="17">
        <f>B6L278C3*B6L268C4</f>
        <v>0</v>
      </c>
      <c r="BJ15" s="16" t="s">
        <v>13847</v>
      </c>
      <c r="BK15" s="17">
        <f>B6L278C10*B6L268C11</f>
        <v>0</v>
      </c>
      <c r="BL15" s="16" t="s">
        <v>13848</v>
      </c>
      <c r="BM15" s="17">
        <f>B6L278C15*B6L268C16</f>
        <v>0</v>
      </c>
      <c r="BN15" s="16" t="s">
        <v>13849</v>
      </c>
      <c r="BO15" s="17">
        <f>B6L278C20*B6L268C21</f>
        <v>0</v>
      </c>
      <c r="BP15" s="16" t="s">
        <v>13850</v>
      </c>
      <c r="BQ15" s="17">
        <f>B6L278C26*B6L268C27</f>
        <v>32.498612092137755</v>
      </c>
      <c r="BR15" s="16" t="s">
        <v>13851</v>
      </c>
      <c r="BS15" s="15">
        <f>B6L268C29+B6L268C30+B6L268C31+B6L268C32+B6L268C33</f>
        <v>32.498612092137755</v>
      </c>
      <c r="BT15" s="16" t="s">
        <v>13852</v>
      </c>
      <c r="BU15" s="23">
        <f>IF(B6L268C3=0,0,B6L268C29/B6L268C3)</f>
        <v>0</v>
      </c>
      <c r="BV15" s="16" t="s">
        <v>13853</v>
      </c>
      <c r="BW15" s="23">
        <f>IF(B6L268C8=0,0,B6L268C30/B6L268C8)</f>
        <v>0</v>
      </c>
      <c r="BX15" s="16" t="s">
        <v>13854</v>
      </c>
      <c r="BY15" s="23">
        <f>IF(B6L268C13=0,0,B6L268C31/B6L268C13)</f>
        <v>0</v>
      </c>
      <c r="BZ15" s="16" t="s">
        <v>13855</v>
      </c>
      <c r="CA15" s="23">
        <f>IF(B6L268C18=0,0,B6L268C32/B6L268C18)</f>
        <v>0</v>
      </c>
      <c r="CB15" s="16" t="s">
        <v>13856</v>
      </c>
      <c r="CC15" s="23">
        <f>IF(B6L268C24=0,0,B6L268C33/B6L268C24)</f>
        <v>1.4621725253759745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3.2254999999999998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6.4509999999999996</v>
      </c>
      <c r="J16" s="16" t="s">
        <v>13859</v>
      </c>
      <c r="K16" s="23">
        <f>IF(B6L276C3=0,0,B6L269C3/B6L276C3)</f>
        <v>5.1397314185583015E-3</v>
      </c>
      <c r="L16" s="16" t="s">
        <v>13860</v>
      </c>
      <c r="M16" s="23">
        <f>A1L549C72</f>
        <v>4.7710009882818012</v>
      </c>
      <c r="N16" s="16" t="s">
        <v>13861</v>
      </c>
      <c r="O16" s="23">
        <f>B6L269C1*B6L269C5</f>
        <v>15.388863687702949</v>
      </c>
      <c r="P16" s="16" t="s">
        <v>13862</v>
      </c>
      <c r="Q16" s="23">
        <f>B3L843C21</f>
        <v>2.0224917569477157</v>
      </c>
      <c r="R16" s="16" t="s">
        <v>13863</v>
      </c>
      <c r="S16" s="23">
        <f>B6L269C6*B6L269C7</f>
        <v>31.123849957171242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17.118117476444183</v>
      </c>
      <c r="X16" s="16" t="s">
        <v>13865</v>
      </c>
      <c r="Y16" s="23">
        <f>IF(B6L276C10=0,0,B6L269C10/B6L276C10)</f>
        <v>1.6167572317031233E-2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0.27687691999999997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0.41531537999999996</v>
      </c>
      <c r="AH16" s="16" t="s">
        <v>13868</v>
      </c>
      <c r="AI16" s="23">
        <f>IF(B6L276C15=0,0,B6L269C15/B6L276C15)</f>
        <v>5.1415238838649659E-3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0.36312678999999998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0.43575214799999995</v>
      </c>
      <c r="AR16" s="16" t="s">
        <v>13871</v>
      </c>
      <c r="AS16" s="23">
        <f>IF(B6L276C20=0,0,B6L269C20/B6L276C20)</f>
        <v>5.1397314185583015E-3</v>
      </c>
      <c r="AT16" s="16" t="s">
        <v>13872</v>
      </c>
      <c r="AU16" s="17">
        <f>A1L244C24</f>
        <v>4293.75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21.46875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5.3671875</v>
      </c>
      <c r="BD16" s="16" t="s">
        <v>13875</v>
      </c>
      <c r="BE16" s="23">
        <f>IF(B6L276C26=0,0,B6L269C26/B6L276C26)</f>
        <v>5.3668906438612621E-3</v>
      </c>
      <c r="BF16" s="16" t="s">
        <v>13876</v>
      </c>
      <c r="BG16" s="23">
        <f>B6L269C3+B6L269C10+B6L269C15+B6L269C20+B6L269C26</f>
        <v>29.787372504444182</v>
      </c>
      <c r="BH16" s="16" t="s">
        <v>13877</v>
      </c>
      <c r="BI16" s="17">
        <f>B6L278C3*B6L269C4</f>
        <v>37.729899844801643</v>
      </c>
      <c r="BJ16" s="16" t="s">
        <v>13878</v>
      </c>
      <c r="BK16" s="17">
        <f>B6L278C10*B6L269C11</f>
        <v>100.11856424086001</v>
      </c>
      <c r="BL16" s="16" t="s">
        <v>13879</v>
      </c>
      <c r="BM16" s="17">
        <f>B6L278C15*B6L269C16</f>
        <v>2.4290509520083301</v>
      </c>
      <c r="BN16" s="16" t="s">
        <v>13880</v>
      </c>
      <c r="BO16" s="17">
        <f>B6L278C20*B6L269C21</f>
        <v>2.5485792747166616</v>
      </c>
      <c r="BP16" s="16" t="s">
        <v>13881</v>
      </c>
      <c r="BQ16" s="17">
        <f>B6L278C26*B6L269C27</f>
        <v>31.391016404165459</v>
      </c>
      <c r="BR16" s="16" t="s">
        <v>13882</v>
      </c>
      <c r="BS16" s="15">
        <f>B6L269C29+B6L269C30+B6L269C31+B6L269C32+B6L269C33</f>
        <v>174.21711071655213</v>
      </c>
      <c r="BT16" s="16" t="s">
        <v>13883</v>
      </c>
      <c r="BU16" s="23">
        <f>IF(B6L269C3=0,0,B6L269C29/B6L269C3)</f>
        <v>5.8486901015038981</v>
      </c>
      <c r="BV16" s="16" t="s">
        <v>13884</v>
      </c>
      <c r="BW16" s="23">
        <f>IF(B6L269C8=0,0,B6L269C30/B6L269C8)</f>
        <v>3.216779555827145</v>
      </c>
      <c r="BX16" s="16" t="s">
        <v>13885</v>
      </c>
      <c r="BY16" s="23">
        <f>IF(B6L269C13=0,0,B6L269C31/B6L269C13)</f>
        <v>8.773035152255849</v>
      </c>
      <c r="BZ16" s="16" t="s">
        <v>13886</v>
      </c>
      <c r="CA16" s="23">
        <f>IF(B6L269C18=0,0,B6L269C32/B6L269C18)</f>
        <v>7.0184281218046776</v>
      </c>
      <c r="CB16" s="16" t="s">
        <v>13887</v>
      </c>
      <c r="CC16" s="23">
        <f>IF(B6L269C24=0,0,B6L269C33/B6L269C24)</f>
        <v>1.4621725253759748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0.13674999999999998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0.27349999999999997</v>
      </c>
      <c r="J17" s="16" t="s">
        <v>13890</v>
      </c>
      <c r="K17" s="23">
        <f>IF(B6L276C3=0,0,B6L270C3/B6L276C3)</f>
        <v>2.1790676530393665E-4</v>
      </c>
      <c r="L17" s="16" t="s">
        <v>13891</v>
      </c>
      <c r="M17" s="23">
        <f>A1L550C72</f>
        <v>4.1623036649214669</v>
      </c>
      <c r="N17" s="16" t="s">
        <v>13892</v>
      </c>
      <c r="O17" s="23">
        <f>B6L270C1*B6L270C5</f>
        <v>0.56919502617801054</v>
      </c>
      <c r="P17" s="16" t="s">
        <v>13893</v>
      </c>
      <c r="Q17" s="23">
        <f>B3L844C21</f>
        <v>2.089430894308943</v>
      </c>
      <c r="R17" s="16" t="s">
        <v>13894</v>
      </c>
      <c r="S17" s="23">
        <f>B6L270C6*B6L270C7</f>
        <v>1.1892936725833227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0.65411151992082761</v>
      </c>
      <c r="X17" s="16" t="s">
        <v>13896</v>
      </c>
      <c r="Y17" s="23">
        <f>IF(B6L276C10=0,0,B6L270C10/B6L276C10)</f>
        <v>6.1778962063297762E-4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1.1738619999999998E-2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1.7607929999999997E-2</v>
      </c>
      <c r="AH17" s="16" t="s">
        <v>13899</v>
      </c>
      <c r="AI17" s="23">
        <f>IF(B6L276C15=0,0,B6L270C15/B6L276C15)</f>
        <v>2.1798275960890841E-4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1.5395314999999998E-2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1.8474377999999996E-2</v>
      </c>
      <c r="AR17" s="16" t="s">
        <v>13902</v>
      </c>
      <c r="AS17" s="23">
        <f>IF(B6L276C20=0,0,B6L270C20/B6L276C20)</f>
        <v>2.1790676530393667E-4</v>
      </c>
      <c r="AT17" s="16" t="s">
        <v>13903</v>
      </c>
      <c r="AU17" s="17">
        <f>A1L245C24</f>
        <v>385.5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1.9275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0.481875</v>
      </c>
      <c r="BD17" s="16" t="s">
        <v>13906</v>
      </c>
      <c r="BE17" s="23">
        <f>IF(B6L276C26=0,0,B6L270C26/B6L276C26)</f>
        <v>4.8184834776326436E-4</v>
      </c>
      <c r="BF17" s="16" t="s">
        <v>13907</v>
      </c>
      <c r="BG17" s="23">
        <f>B6L270C3+B6L270C10+B6L270C15+B6L270C20+B6L270C26</f>
        <v>1.4455688279208276</v>
      </c>
      <c r="BH17" s="16" t="s">
        <v>13908</v>
      </c>
      <c r="BI17" s="17">
        <f>B6L278C3*B6L270C4</f>
        <v>1.5996167427613159</v>
      </c>
      <c r="BJ17" s="16" t="s">
        <v>13909</v>
      </c>
      <c r="BK17" s="17">
        <f>B6L278C10*B6L270C11</f>
        <v>3.8256955718406149</v>
      </c>
      <c r="BL17" s="16" t="s">
        <v>13910</v>
      </c>
      <c r="BM17" s="17">
        <f>B6L278C15*B6L270C16</f>
        <v>0.10298332589897354</v>
      </c>
      <c r="BN17" s="16" t="s">
        <v>13911</v>
      </c>
      <c r="BO17" s="17">
        <f>B6L278C20*B6L270C21</f>
        <v>0.10805091174004137</v>
      </c>
      <c r="BP17" s="16" t="s">
        <v>13912</v>
      </c>
      <c r="BQ17" s="17">
        <f>B6L278C26*B6L270C27</f>
        <v>2.8183375426621913</v>
      </c>
      <c r="BR17" s="16" t="s">
        <v>13913</v>
      </c>
      <c r="BS17" s="15">
        <f>B6L270C29+B6L270C30+B6L270C31+B6L270C32+B6L270C33</f>
        <v>8.4546840949031363</v>
      </c>
      <c r="BT17" s="16" t="s">
        <v>13914</v>
      </c>
      <c r="BU17" s="23">
        <f>IF(B6L270C3=0,0,B6L270C29/B6L270C3)</f>
        <v>5.8486901015038981</v>
      </c>
      <c r="BV17" s="16" t="s">
        <v>13915</v>
      </c>
      <c r="BW17" s="23">
        <f>IF(B6L270C8=0,0,B6L270C30/B6L270C8)</f>
        <v>3.216779555827145</v>
      </c>
      <c r="BX17" s="16" t="s">
        <v>13916</v>
      </c>
      <c r="BY17" s="23">
        <f>IF(B6L270C13=0,0,B6L270C31/B6L270C13)</f>
        <v>8.773035152255849</v>
      </c>
      <c r="BZ17" s="16" t="s">
        <v>13917</v>
      </c>
      <c r="CA17" s="23">
        <f>IF(B6L270C18=0,0,B6L270C32/B6L270C18)</f>
        <v>7.0184281218046785</v>
      </c>
      <c r="CB17" s="16" t="s">
        <v>13918</v>
      </c>
      <c r="CC17" s="23">
        <f>IF(B6L270C24=0,0,B6L270C33/B6L270C24)</f>
        <v>1.4621725253759748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5.2499999999999995E-3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5.2499999999999995E-3</v>
      </c>
      <c r="J18" s="16" t="s">
        <v>13921</v>
      </c>
      <c r="K18" s="23">
        <f>IF(B6L276C3=0,0,B6L271C3/B6L276C3)</f>
        <v>4.1828538129640497E-6</v>
      </c>
      <c r="L18" s="16" t="s">
        <v>13922</v>
      </c>
      <c r="M18" s="23">
        <f>A1L551C72</f>
        <v>1.1505088186778327</v>
      </c>
      <c r="N18" s="16" t="s">
        <v>13923</v>
      </c>
      <c r="O18" s="23">
        <f>B6L271C1*B6L271C5</f>
        <v>6.0401712980586207E-3</v>
      </c>
      <c r="P18" s="16" t="s">
        <v>13924</v>
      </c>
      <c r="Q18" s="23">
        <f>B3L845C21</f>
        <v>1.0487052545535867</v>
      </c>
      <c r="R18" s="16" t="s">
        <v>13925</v>
      </c>
      <c r="S18" s="23">
        <f>B6L271C6*B6L271C7</f>
        <v>6.3343593786778334E-3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3.4838976582728088E-3</v>
      </c>
      <c r="X18" s="16" t="s">
        <v>13927</v>
      </c>
      <c r="Y18" s="23">
        <f>IF(B6L276C10=0,0,B6L271C10/B6L276C10)</f>
        <v>3.2904416862876682E-6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1.7146499999999999E-4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2.5719749999999998E-4</v>
      </c>
      <c r="AH18" s="16" t="s">
        <v>13930</v>
      </c>
      <c r="AI18" s="23">
        <f>IF(B6L276C15=0,0,B6L271C15/B6L276C15)</f>
        <v>3.184055185050839E-6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2.9552249999999995E-4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3.5462699999999994E-4</v>
      </c>
      <c r="AR18" s="16" t="s">
        <v>13933</v>
      </c>
      <c r="AS18" s="23">
        <f>IF(B6L276C20=0,0,B6L271C20/B6L276C20)</f>
        <v>4.1828538129640497E-6</v>
      </c>
      <c r="AT18" s="16" t="s">
        <v>13934</v>
      </c>
      <c r="AU18" s="17">
        <f>A1L246C24</f>
        <v>50997.75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254.98875000000001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63.747187500000003</v>
      </c>
      <c r="BD18" s="16" t="s">
        <v>13937</v>
      </c>
      <c r="BE18" s="23">
        <f>IF(B6L276C26=0,0,B6L271C26/B6L276C26)</f>
        <v>6.3743661678713412E-2</v>
      </c>
      <c r="BF18" s="16" t="s">
        <v>13938</v>
      </c>
      <c r="BG18" s="23">
        <f>B6L271C3+B6L271C10+B6L271C15+B6L271C20+B6L271C26</f>
        <v>63.756533222158275</v>
      </c>
      <c r="BH18" s="16" t="s">
        <v>13939</v>
      </c>
      <c r="BI18" s="17">
        <f>B6L278C3*B6L271C4</f>
        <v>3.0705623032895465E-2</v>
      </c>
      <c r="BJ18" s="16" t="s">
        <v>13940</v>
      </c>
      <c r="BK18" s="17">
        <f>B6L278C10*B6L271C11</f>
        <v>2.037623774859279E-2</v>
      </c>
      <c r="BL18" s="16" t="s">
        <v>13941</v>
      </c>
      <c r="BM18" s="17">
        <f>B6L278C15*B6L271C16</f>
        <v>1.5042684723815488E-3</v>
      </c>
      <c r="BN18" s="16" t="s">
        <v>13942</v>
      </c>
      <c r="BO18" s="17">
        <f>B6L278C20*B6L271C21</f>
        <v>2.074103424626023E-3</v>
      </c>
      <c r="BP18" s="16" t="s">
        <v>13943</v>
      </c>
      <c r="BQ18" s="17">
        <f>B6L278C26*B6L271C27</f>
        <v>372.83754452996311</v>
      </c>
      <c r="BR18" s="16" t="s">
        <v>13944</v>
      </c>
      <c r="BS18" s="15">
        <f>B6L271C29+B6L271C30+B6L271C31+B6L271C32+B6L271C33</f>
        <v>372.8922047626416</v>
      </c>
      <c r="BT18" s="16" t="s">
        <v>13945</v>
      </c>
      <c r="BU18" s="23">
        <f>IF(B6L271C3=0,0,B6L271C29/B6L271C3)</f>
        <v>5.848690101503899</v>
      </c>
      <c r="BV18" s="16" t="s">
        <v>13946</v>
      </c>
      <c r="BW18" s="23">
        <f>IF(B6L271C8=0,0,B6L271C30/B6L271C8)</f>
        <v>3.216779555827145</v>
      </c>
      <c r="BX18" s="16" t="s">
        <v>13947</v>
      </c>
      <c r="BY18" s="23">
        <f>IF(B6L271C13=0,0,B6L271C31/B6L271C13)</f>
        <v>8.7730351522558472</v>
      </c>
      <c r="BZ18" s="16" t="s">
        <v>13948</v>
      </c>
      <c r="CA18" s="23">
        <f>IF(B6L271C18=0,0,B6L271C32/B6L271C18)</f>
        <v>7.0184281218046793</v>
      </c>
      <c r="CB18" s="16" t="s">
        <v>13949</v>
      </c>
      <c r="CC18" s="23">
        <f>IF(B6L271C24=0,0,B6L271C33/B6L271C24)</f>
        <v>1.4621725253759748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41.411000000000001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82.822000000000003</v>
      </c>
      <c r="J19" s="16" t="s">
        <v>13952</v>
      </c>
      <c r="K19" s="23">
        <f>IF(B6L276C3=0,0,B6L272C3/B6L276C3)</f>
        <v>6.5987108285201629E-2</v>
      </c>
      <c r="L19" s="16" t="s">
        <v>13953</v>
      </c>
      <c r="M19" s="23">
        <f>A1L552C72</f>
        <v>1.1256231003039512</v>
      </c>
      <c r="N19" s="16" t="s">
        <v>13954</v>
      </c>
      <c r="O19" s="23">
        <f>B6L272C1*B6L272C5</f>
        <v>46.613178206686925</v>
      </c>
      <c r="P19" s="16" t="s">
        <v>13955</v>
      </c>
      <c r="Q19" s="23">
        <f>B3L846C21</f>
        <v>1.6017093394740916</v>
      </c>
      <c r="R19" s="16" t="s">
        <v>13956</v>
      </c>
      <c r="S19" s="23">
        <f>B6L272C6*B6L272C7</f>
        <v>74.66076287622063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41.063419581921352</v>
      </c>
      <c r="X19" s="16" t="s">
        <v>13958</v>
      </c>
      <c r="Y19" s="23">
        <f>IF(B6L276C10=0,0,B6L272C10/B6L276C10)</f>
        <v>3.8783225234251394E-2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3.55472024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5.33208036</v>
      </c>
      <c r="AH19" s="16" t="s">
        <v>13961</v>
      </c>
      <c r="AI19" s="23">
        <f>IF(B6L276C15=0,0,B6L272C15/B6L276C15)</f>
        <v>6.6010121083469889E-2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4.6620503800000002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5.5944604560000002</v>
      </c>
      <c r="AR19" s="16" t="s">
        <v>13964</v>
      </c>
      <c r="AS19" s="23">
        <f>IF(B6L276C20=0,0,B6L272C20/B6L276C20)</f>
        <v>6.5987108285201629E-2</v>
      </c>
      <c r="AT19" s="16" t="s">
        <v>13965</v>
      </c>
      <c r="AU19" s="17">
        <f>A1L247C24</f>
        <v>43993.75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219.96875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54.9921875</v>
      </c>
      <c r="BD19" s="16" t="s">
        <v>13968</v>
      </c>
      <c r="BE19" s="23">
        <f>IF(B6L276C26=0,0,B6L272C26/B6L276C26)</f>
        <v>5.4989145912866702E-2</v>
      </c>
      <c r="BF19" s="16" t="s">
        <v>13969</v>
      </c>
      <c r="BG19" s="23">
        <f>B6L272C3+B6L272C10+B6L272C15+B6L272C20+B6L272C26</f>
        <v>189.80414789792135</v>
      </c>
      <c r="BH19" s="16" t="s">
        <v>13970</v>
      </c>
      <c r="BI19" s="17">
        <f>B6L278C3*B6L272C4</f>
        <v>484.40021158675586</v>
      </c>
      <c r="BJ19" s="16" t="s">
        <v>13971</v>
      </c>
      <c r="BK19" s="17">
        <f>B6L278C10*B6L272C11</f>
        <v>240.16721564268479</v>
      </c>
      <c r="BL19" s="16" t="s">
        <v>13972</v>
      </c>
      <c r="BM19" s="17">
        <f>B6L278C15*B6L272C16</f>
        <v>31.185685621955347</v>
      </c>
      <c r="BN19" s="16" t="s">
        <v>13973</v>
      </c>
      <c r="BO19" s="17">
        <f>B6L278C20*B6L272C21</f>
        <v>32.720265492262186</v>
      </c>
      <c r="BP19" s="16" t="s">
        <v>13974</v>
      </c>
      <c r="BQ19" s="17">
        <f>B6L278C26*B6L272C27</f>
        <v>321.63226269129643</v>
      </c>
      <c r="BR19" s="16" t="s">
        <v>13975</v>
      </c>
      <c r="BS19" s="15">
        <f>B6L272C29+B6L272C30+B6L272C31+B6L272C32+B6L272C33</f>
        <v>1110.1056410349547</v>
      </c>
      <c r="BT19" s="16" t="s">
        <v>13976</v>
      </c>
      <c r="BU19" s="23">
        <f>IF(B6L272C3=0,0,B6L272C29/B6L272C3)</f>
        <v>5.8486901015038981</v>
      </c>
      <c r="BV19" s="16" t="s">
        <v>13977</v>
      </c>
      <c r="BW19" s="23">
        <f>IF(B6L272C8=0,0,B6L272C30/B6L272C8)</f>
        <v>3.216779555827145</v>
      </c>
      <c r="BX19" s="16" t="s">
        <v>13978</v>
      </c>
      <c r="BY19" s="23">
        <f>IF(B6L272C13=0,0,B6L272C31/B6L272C13)</f>
        <v>8.773035152255849</v>
      </c>
      <c r="BZ19" s="16" t="s">
        <v>13979</v>
      </c>
      <c r="CA19" s="23">
        <f>IF(B6L272C18=0,0,B6L272C32/B6L272C18)</f>
        <v>7.0184281218046776</v>
      </c>
      <c r="CB19" s="16" t="s">
        <v>13980</v>
      </c>
      <c r="CC19" s="23">
        <f>IF(B6L272C24=0,0,B6L272C33/B6L272C24)</f>
        <v>1.4621725253759748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0.24924999999999997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0.49849999999999994</v>
      </c>
      <c r="J20" s="16" t="s">
        <v>13983</v>
      </c>
      <c r="K20" s="23">
        <f>IF(B6L276C3=0,0,B6L273C3/B6L276C3)</f>
        <v>3.9717192871668161E-4</v>
      </c>
      <c r="L20" s="16" t="s">
        <v>13984</v>
      </c>
      <c r="M20" s="23">
        <f>A1L553C72</f>
        <v>1.0068493150684932</v>
      </c>
      <c r="N20" s="16" t="s">
        <v>13985</v>
      </c>
      <c r="O20" s="23">
        <f>B6L273C1*B6L273C5</f>
        <v>0.25095719178082188</v>
      </c>
      <c r="P20" s="16" t="s">
        <v>13986</v>
      </c>
      <c r="Q20" s="23">
        <f>B3L847C21</f>
        <v>2.6393034825870645</v>
      </c>
      <c r="R20" s="16" t="s">
        <v>13987</v>
      </c>
      <c r="S20" s="23">
        <f>B6L273C6*B6L273C7</f>
        <v>0.662352190247393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0.3642937046360662</v>
      </c>
      <c r="X20" s="16" t="s">
        <v>13989</v>
      </c>
      <c r="Y20" s="23">
        <f>IF(B6L276C10=0,0,B6L273C10/B6L276C10)</f>
        <v>3.4406498392405285E-4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2.1395619999999997E-2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3.2093429999999992E-2</v>
      </c>
      <c r="AH20" s="16" t="s">
        <v>13992</v>
      </c>
      <c r="AI20" s="23">
        <f>IF(B6L276C15=0,0,B6L273C15/B6L276C15)</f>
        <v>3.9731044118844911E-4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2.8060564999999996E-2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3.3672677999999991E-2</v>
      </c>
      <c r="AR20" s="16" t="s">
        <v>13995</v>
      </c>
      <c r="AS20" s="23">
        <f>IF(B6L276C20=0,0,B6L273C20/B6L276C20)</f>
        <v>3.9717192871668161E-4</v>
      </c>
      <c r="AT20" s="16" t="s">
        <v>13996</v>
      </c>
      <c r="AU20" s="17">
        <f>A1L248C24</f>
        <v>265.25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1.3262499999999999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0.33156249999999998</v>
      </c>
      <c r="BD20" s="16" t="s">
        <v>13999</v>
      </c>
      <c r="BE20" s="23">
        <f>IF(B6L276C26=0,0,B6L273C26/B6L276C26)</f>
        <v>3.3154416146356905E-4</v>
      </c>
      <c r="BF20" s="16" t="s">
        <v>14000</v>
      </c>
      <c r="BG20" s="23">
        <f>B6L273C3+B6L273C10+B6L273C15+B6L273C20+B6L273C26</f>
        <v>1.2601223126360659</v>
      </c>
      <c r="BH20" s="16" t="s">
        <v>14001</v>
      </c>
      <c r="BI20" s="17">
        <f>B6L278C3*B6L273C4</f>
        <v>2.9155720155996927</v>
      </c>
      <c r="BJ20" s="16" t="s">
        <v>14002</v>
      </c>
      <c r="BK20" s="17">
        <f>B6L278C10*B6L273C11</f>
        <v>2.1306409843451455</v>
      </c>
      <c r="BL20" s="16" t="s">
        <v>14003</v>
      </c>
      <c r="BM20" s="17">
        <f>B6L278C15*B6L273C16</f>
        <v>0.18770452636430823</v>
      </c>
      <c r="BN20" s="16" t="s">
        <v>14004</v>
      </c>
      <c r="BO20" s="17">
        <f>B6L278C20*B6L273C21</f>
        <v>0.19694105850972804</v>
      </c>
      <c r="BP20" s="16" t="s">
        <v>14005</v>
      </c>
      <c r="BQ20" s="17">
        <f>B6L278C26*B6L273C27</f>
        <v>1.9392063117798863</v>
      </c>
      <c r="BR20" s="16" t="s">
        <v>14006</v>
      </c>
      <c r="BS20" s="15">
        <f>B6L273C29+B6L273C30+B6L273C31+B6L273C32+B6L273C33</f>
        <v>7.3700648965987625</v>
      </c>
      <c r="BT20" s="16" t="s">
        <v>14007</v>
      </c>
      <c r="BU20" s="23">
        <f>IF(B6L273C3=0,0,B6L273C29/B6L273C3)</f>
        <v>5.8486901015038981</v>
      </c>
      <c r="BV20" s="16" t="s">
        <v>14008</v>
      </c>
      <c r="BW20" s="23">
        <f>IF(B6L273C8=0,0,B6L273C30/B6L273C8)</f>
        <v>3.216779555827145</v>
      </c>
      <c r="BX20" s="16" t="s">
        <v>14009</v>
      </c>
      <c r="BY20" s="23">
        <f>IF(B6L273C13=0,0,B6L273C31/B6L273C13)</f>
        <v>8.7730351522558472</v>
      </c>
      <c r="BZ20" s="16" t="s">
        <v>14010</v>
      </c>
      <c r="CA20" s="23">
        <f>IF(B6L273C18=0,0,B6L273C32/B6L273C18)</f>
        <v>7.0184281218046776</v>
      </c>
      <c r="CB20" s="16" t="s">
        <v>14011</v>
      </c>
      <c r="CC20" s="23">
        <f>IF(B6L273C24=0,0,B6L273C33/B6L273C24)</f>
        <v>1.4621725253759748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19.513500000000001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39.027000000000001</v>
      </c>
      <c r="J21" s="16" t="s">
        <v>14014</v>
      </c>
      <c r="K21" s="23">
        <f>IF(B6L276C3=0,0,B6L274C3/B6L276C3)</f>
        <v>3.1094140144485329E-2</v>
      </c>
      <c r="L21" s="16" t="s">
        <v>14015</v>
      </c>
      <c r="M21" s="23">
        <f>A1L554C72</f>
        <v>1.9422634836427939</v>
      </c>
      <c r="N21" s="16" t="s">
        <v>14016</v>
      </c>
      <c r="O21" s="23">
        <f>B6L274C1*B6L274C5</f>
        <v>37.900358488063659</v>
      </c>
      <c r="P21" s="16" t="s">
        <v>14017</v>
      </c>
      <c r="Q21" s="23">
        <f>B3L848C21</f>
        <v>1.9674972172275025</v>
      </c>
      <c r="R21" s="16" t="s">
        <v>14018</v>
      </c>
      <c r="S21" s="23">
        <f>B6L274C6*B6L274C7</f>
        <v>74.568849857190003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41.012867421454501</v>
      </c>
      <c r="X21" s="16" t="s">
        <v>14020</v>
      </c>
      <c r="Y21" s="23">
        <f>IF(B6L276C10=0,0,B6L274C10/B6L276C10)</f>
        <v>3.87354801646633E-2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1.67503884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2.51255826</v>
      </c>
      <c r="AH21" s="16" t="s">
        <v>14023</v>
      </c>
      <c r="AI21" s="23">
        <f>IF(B6L276C15=0,0,B6L274C15/B6L276C15)</f>
        <v>3.1104984128909944E-2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2.19682983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2.636195796</v>
      </c>
      <c r="AR21" s="16" t="s">
        <v>14026</v>
      </c>
      <c r="AS21" s="23">
        <f>IF(B6L276C20=0,0,B6L274C20/B6L276C20)</f>
        <v>3.1094140144485329E-2</v>
      </c>
      <c r="AT21" s="16" t="s">
        <v>14027</v>
      </c>
      <c r="AU21" s="17">
        <f>A1L249C24</f>
        <v>28723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143.61500000000001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35.903750000000002</v>
      </c>
      <c r="BD21" s="16" t="s">
        <v>14030</v>
      </c>
      <c r="BE21" s="23">
        <f>IF(B6L276C26=0,0,B6L274C26/B6L276C26)</f>
        <v>3.5901764183668597E-2</v>
      </c>
      <c r="BF21" s="16" t="s">
        <v>14031</v>
      </c>
      <c r="BG21" s="23">
        <f>B6L274C3+B6L274C10+B6L274C15+B6L274C20+B6L274C26</f>
        <v>121.09237147745451</v>
      </c>
      <c r="BH21" s="16" t="s">
        <v>14032</v>
      </c>
      <c r="BI21" s="17">
        <f>B6L278C3*B6L274C4</f>
        <v>228.25682859139263</v>
      </c>
      <c r="BJ21" s="16" t="s">
        <v>14033</v>
      </c>
      <c r="BK21" s="17">
        <f>B6L278C10*B6L274C11</f>
        <v>239.87155172215267</v>
      </c>
      <c r="BL21" s="16" t="s">
        <v>14034</v>
      </c>
      <c r="BM21" s="17">
        <f>B6L278C15*B6L274C16</f>
        <v>14.695174624713859</v>
      </c>
      <c r="BN21" s="16" t="s">
        <v>14035</v>
      </c>
      <c r="BO21" s="17">
        <f>B6L278C20*B6L274C21</f>
        <v>15.418292257691391</v>
      </c>
      <c r="BP21" s="16" t="s">
        <v>14036</v>
      </c>
      <c r="BQ21" s="17">
        <f>B6L278C26*B6L274C27</f>
        <v>209.98990723187063</v>
      </c>
      <c r="BR21" s="16" t="s">
        <v>14037</v>
      </c>
      <c r="BS21" s="15">
        <f>B6L274C29+B6L274C30+B6L274C31+B6L274C32+B6L274C33</f>
        <v>708.23175442782122</v>
      </c>
      <c r="BT21" s="16" t="s">
        <v>14038</v>
      </c>
      <c r="BU21" s="23">
        <f>IF(B6L274C3=0,0,B6L274C29/B6L274C3)</f>
        <v>5.8486901015038981</v>
      </c>
      <c r="BV21" s="16" t="s">
        <v>14039</v>
      </c>
      <c r="BW21" s="23">
        <f>IF(B6L274C8=0,0,B6L274C30/B6L274C8)</f>
        <v>3.2167795558271441</v>
      </c>
      <c r="BX21" s="16" t="s">
        <v>14040</v>
      </c>
      <c r="BY21" s="23">
        <f>IF(B6L274C13=0,0,B6L274C31/B6L274C13)</f>
        <v>8.7730351522558472</v>
      </c>
      <c r="BZ21" s="16" t="s">
        <v>14041</v>
      </c>
      <c r="CA21" s="23">
        <f>IF(B6L274C18=0,0,B6L274C32/B6L274C18)</f>
        <v>7.0184281218046785</v>
      </c>
      <c r="CB21" s="16" t="s">
        <v>14042</v>
      </c>
      <c r="CC21" s="23">
        <f>IF(B6L274C24=0,0,B6L274C33/B6L274C24)</f>
        <v>1.4621725253759748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179.05925000000002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358.11850000000004</v>
      </c>
      <c r="J22" s="16" t="s">
        <v>14045</v>
      </c>
      <c r="K22" s="23">
        <f>IF(B6L276C3=0,0,B6L275C3/B6L276C3)</f>
        <v>0.28532520632723168</v>
      </c>
      <c r="L22" s="16" t="s">
        <v>14046</v>
      </c>
      <c r="M22" s="23">
        <f>A1L555C72</f>
        <v>1.6450316337923336</v>
      </c>
      <c r="N22" s="16" t="s">
        <v>14047</v>
      </c>
      <c r="O22" s="23">
        <f>B6L275C1*B6L275C5</f>
        <v>294.55813057312997</v>
      </c>
      <c r="P22" s="16" t="s">
        <v>14048</v>
      </c>
      <c r="Q22" s="23">
        <f>B3L852C21</f>
        <v>2.0380404745289602</v>
      </c>
      <c r="R22" s="16" t="s">
        <v>14049</v>
      </c>
      <c r="S22" s="17">
        <f>B6L275C6*B6L275C7</f>
        <v>600.32139220962517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330.17676571529387</v>
      </c>
      <c r="X22" s="16" t="s">
        <v>14051</v>
      </c>
      <c r="Y22" s="23">
        <f>IF(B6L276C10=0,0,B6L275C10/B6L276C10)</f>
        <v>0.31184251098003019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15.370446020000001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23.055669030000001</v>
      </c>
      <c r="AH22" s="16" t="s">
        <v>14054</v>
      </c>
      <c r="AI22" s="23">
        <f>IF(B6L276C15=0,0,B6L275C15/B6L276C15)</f>
        <v>0.28542471260330121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20.158490365000002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24.190188438000003</v>
      </c>
      <c r="AR22" s="16" t="s">
        <v>14057</v>
      </c>
      <c r="AS22" s="23">
        <f>IF(B6L276C20=0,0,B6L275C20/B6L276C20)</f>
        <v>0.28532520632723168</v>
      </c>
      <c r="AT22" s="16" t="s">
        <v>14058</v>
      </c>
      <c r="AU22" s="17">
        <f>A1L253C24</f>
        <v>273798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1368.99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342.2475</v>
      </c>
      <c r="BD22" s="16" t="s">
        <v>14061</v>
      </c>
      <c r="BE22" s="23">
        <f>IF(B6L276C26=0,0,B6L275C26/B6L276C26)</f>
        <v>0.34222857048219524</v>
      </c>
      <c r="BF22" s="16" t="s">
        <v>14062</v>
      </c>
      <c r="BG22" s="17">
        <f>B6L275C3+B6L275C10+B6L275C15+B6L275C20+B6L275C26</f>
        <v>1077.7886231832938</v>
      </c>
      <c r="BH22" s="16" t="s">
        <v>14063</v>
      </c>
      <c r="BI22" s="17">
        <f>B6L278C3*B6L275C4</f>
        <v>2094.5241261154242</v>
      </c>
      <c r="BJ22" s="16" t="s">
        <v>14064</v>
      </c>
      <c r="BK22" s="17">
        <f>B6L278C10*B6L275C11</f>
        <v>1931.1015813856111</v>
      </c>
      <c r="BL22" s="16" t="s">
        <v>14065</v>
      </c>
      <c r="BM22" s="17">
        <f>B6L278C15*B6L275C16</f>
        <v>134.84546323931102</v>
      </c>
      <c r="BN22" s="16" t="s">
        <v>14066</v>
      </c>
      <c r="BO22" s="17">
        <f>B6L278C20*B6L275C21</f>
        <v>141.48091567084467</v>
      </c>
      <c r="BP22" s="16" t="s">
        <v>14067</v>
      </c>
      <c r="BQ22" s="17">
        <f>B6L278C26*B6L275C27</f>
        <v>2001.6995655144556</v>
      </c>
      <c r="BR22" s="16" t="s">
        <v>14068</v>
      </c>
      <c r="BS22" s="15">
        <f>B6L275C29+B6L275C30+B6L275C31+B6L275C32+B6L275C33</f>
        <v>6303.6516519256465</v>
      </c>
      <c r="BT22" s="16" t="s">
        <v>14069</v>
      </c>
      <c r="BU22" s="23">
        <f>IF(B6L275C3=0,0,B6L275C29/B6L275C3)</f>
        <v>5.848690101503899</v>
      </c>
      <c r="BV22" s="16" t="s">
        <v>14070</v>
      </c>
      <c r="BW22" s="23">
        <f>IF(B6L275C8=0,0,B6L275C30/B6L275C8)</f>
        <v>3.2167795558271446</v>
      </c>
      <c r="BX22" s="16" t="s">
        <v>14071</v>
      </c>
      <c r="BY22" s="23">
        <f>IF(B6L275C13=0,0,B6L275C31/B6L275C13)</f>
        <v>8.773035152255849</v>
      </c>
      <c r="BZ22" s="16" t="s">
        <v>14072</v>
      </c>
      <c r="CA22" s="23">
        <f>IF(B6L275C18=0,0,B6L275C32/B6L275C18)</f>
        <v>7.0184281218046785</v>
      </c>
      <c r="CB22" s="16" t="s">
        <v>14073</v>
      </c>
      <c r="CC22" s="23">
        <f>IF(B6L275C24=0,0,B6L275C33/B6L275C24)</f>
        <v>1.4621725253759748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627.66600000000005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1255.1239500000001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1925.0787531276278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1058.7933142201955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53.851139517000014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80.776709275499996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70.650927145499992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84.781112574600002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4000.2212499999996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1000.0553124999999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3479.5303985702949</v>
      </c>
      <c r="BH23" s="16" t="s">
        <v>14090</v>
      </c>
      <c r="BI23" s="17">
        <f>SUM(B6L261C29:B6L275C29)</f>
        <v>7340.8310225254736</v>
      </c>
      <c r="BJ23" s="16" t="s">
        <v>14091</v>
      </c>
      <c r="BK23" s="17">
        <f>SUM(B6L261C30:B6L275C30)</f>
        <v>6192.5539764181649</v>
      </c>
      <c r="BL23" s="16" t="s">
        <v>14092</v>
      </c>
      <c r="BM23" s="17">
        <f>SUM(B6L261C31:B6L275C31)</f>
        <v>472.43793997167506</v>
      </c>
      <c r="BN23" s="16" t="s">
        <v>14093</v>
      </c>
      <c r="BO23" s="17">
        <f>SUM(B6L261C32:B6L275C32)</f>
        <v>495.85845390955069</v>
      </c>
      <c r="BP23" s="16" t="s">
        <v>14094</v>
      </c>
      <c r="BQ23" s="17">
        <f>SUM(B6L261C33:B6L275C33)</f>
        <v>5849.0136071751385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0.36071647786601269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0.30429201442103893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2.3214830745174796E-2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2.4365676646893424E-2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0.28741100032088035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7340.8310225254745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6192.5539764181649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472.43793997167501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495.85845390955075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5849.0136071751376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448C4-5BD1-497B-AED6-3C22D6457D6C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1.3924084031944077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3.2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1.6E-2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4.0000000000000001E-3</v>
      </c>
      <c r="BD8" s="16" t="s">
        <v>14125</v>
      </c>
      <c r="BE8" s="23">
        <f>IF(B6L296C26=0,0,B6L281C26/B6L296C26)</f>
        <v>3.8559150580471874E-6</v>
      </c>
      <c r="BF8" s="16" t="s">
        <v>14126</v>
      </c>
      <c r="BG8" s="17">
        <f>B6L281C3+B6L281C10+B6L281C15+B6L281C20+B6L281C26</f>
        <v>4.0000000000000001E-3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2.5128292316091268E-2</v>
      </c>
      <c r="BR8" s="16" t="s">
        <v>14132</v>
      </c>
      <c r="BS8" s="15">
        <f>B6L281C29+B6L281C30+B6L281C31+B6L281C32+B6L281C33</f>
        <v>2.5128292316091268E-2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1.5705182697557043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1.083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1.9494</v>
      </c>
      <c r="J9" s="16" t="s">
        <v>14140</v>
      </c>
      <c r="K9" s="23">
        <f>IF(B6L296C3=0,0,B6L282C3/B6L296C3)</f>
        <v>1.52128345317453E-3</v>
      </c>
      <c r="L9" s="16" t="s">
        <v>14141</v>
      </c>
      <c r="M9" s="23">
        <f>A1L542C81</f>
        <v>3.1598161858565228</v>
      </c>
      <c r="N9" s="16" t="s">
        <v>14142</v>
      </c>
      <c r="O9" s="23">
        <f>B6L282C1*B6L282C5</f>
        <v>3.4220809292826142</v>
      </c>
      <c r="P9" s="16" t="s">
        <v>14143</v>
      </c>
      <c r="Q9" s="23">
        <f>B3L836C27</f>
        <v>1.9419177003347117</v>
      </c>
      <c r="R9" s="16" t="s">
        <v>14144</v>
      </c>
      <c r="S9" s="17">
        <f>B6L282C6*B6L282C7</f>
        <v>6.6453995285517671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3.6549697407034722</v>
      </c>
      <c r="X9" s="16" t="s">
        <v>14146</v>
      </c>
      <c r="Y9" s="23">
        <f>IF(B6L296C10=0,0,B6L282C10/B6L296C10)</f>
        <v>3.388014318098142E-3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6.3667403999999997E-2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9.5501106000000002E-2</v>
      </c>
      <c r="AH9" s="16" t="s">
        <v>14149</v>
      </c>
      <c r="AI9" s="23">
        <f>IF(B6L296C15=0,0,B6L282C15/B6L296C15)</f>
        <v>1.1580436089206499E-3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0.109731726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0.1316780712</v>
      </c>
      <c r="AR9" s="16" t="s">
        <v>14152</v>
      </c>
      <c r="AS9" s="23">
        <f>IF(B6L296C20=0,0,B6L282C20/B6L296C20)</f>
        <v>1.5212834531745302E-3</v>
      </c>
      <c r="AT9" s="16" t="s">
        <v>14153</v>
      </c>
      <c r="AU9" s="17">
        <f>A1L237C27</f>
        <v>1972.6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9.8629999999999995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2.4657499999999999</v>
      </c>
      <c r="BD9" s="16" t="s">
        <v>14156</v>
      </c>
      <c r="BE9" s="23">
        <f>IF(B6L296C26=0,0,B6L282C26/B6L296C26)</f>
        <v>2.3769306385949627E-3</v>
      </c>
      <c r="BF9" s="16" t="s">
        <v>14157</v>
      </c>
      <c r="BG9" s="17">
        <f>B6L282C3+B6L282C10+B6L282C15+B6L282C20+B6L282C26</f>
        <v>8.297298917903472</v>
      </c>
      <c r="BH9" s="16" t="s">
        <v>14158</v>
      </c>
      <c r="BI9" s="17">
        <f>B6L298C3*B6L282C4</f>
        <v>12.246273260247079</v>
      </c>
      <c r="BJ9" s="16" t="s">
        <v>14159</v>
      </c>
      <c r="BK9" s="17">
        <f>B6L298C10*B6L282C11</f>
        <v>22.960787012716285</v>
      </c>
      <c r="BL9" s="16" t="s">
        <v>14160</v>
      </c>
      <c r="BM9" s="17">
        <f>B6L298C15*B6L282C16</f>
        <v>0.59994492701950453</v>
      </c>
      <c r="BN9" s="16" t="s">
        <v>14161</v>
      </c>
      <c r="BO9" s="17">
        <f>B6L298C20*B6L282C21</f>
        <v>0.82721126618316965</v>
      </c>
      <c r="BP9" s="16" t="s">
        <v>14162</v>
      </c>
      <c r="BQ9" s="17">
        <f>B6L298C26*B6L282C27</f>
        <v>15.490021694600507</v>
      </c>
      <c r="BR9" s="16" t="s">
        <v>14163</v>
      </c>
      <c r="BS9" s="15">
        <f>B6L282C29+B6L282C30+B6L282C31+B6L282C32+B6L282C33</f>
        <v>52.124238160766545</v>
      </c>
      <c r="BT9" s="16" t="s">
        <v>14164</v>
      </c>
      <c r="BU9" s="23">
        <f>IF(B6L282C3=0,0,B6L282C29/B6L282C3)</f>
        <v>6.2820730790228172</v>
      </c>
      <c r="BV9" s="16" t="s">
        <v>14165</v>
      </c>
      <c r="BW9" s="23">
        <f>IF(B6L282C8=0,0,B6L282C30/B6L282C8)</f>
        <v>3.4551401934625492</v>
      </c>
      <c r="BX9" s="16" t="s">
        <v>14166</v>
      </c>
      <c r="BY9" s="23">
        <f>IF(B6L282C13=0,0,B6L282C31/B6L282C13)</f>
        <v>9.4231096185342285</v>
      </c>
      <c r="BZ9" s="16" t="s">
        <v>14167</v>
      </c>
      <c r="CA9" s="23">
        <f>IF(B6L282C18=0,0,B6L282C32/B6L282C18)</f>
        <v>7.5384876948273796</v>
      </c>
      <c r="CB9" s="16" t="s">
        <v>14168</v>
      </c>
      <c r="CC9" s="23">
        <f>IF(B6L282C24=0,0,B6L282C33/B6L282C24)</f>
        <v>1.5705182697557039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16.366399999999999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32.732799999999997</v>
      </c>
      <c r="J10" s="16" t="s">
        <v>14171</v>
      </c>
      <c r="K10" s="23">
        <f>IF(B6L296C3=0,0,B6L283C3/B6L296C3)</f>
        <v>2.5544201813928004E-2</v>
      </c>
      <c r="L10" s="16" t="s">
        <v>14172</v>
      </c>
      <c r="M10" s="23">
        <f>A1L543C81</f>
        <v>2.635917723469023</v>
      </c>
      <c r="N10" s="16" t="s">
        <v>14173</v>
      </c>
      <c r="O10" s="23">
        <f>B6L283C1*B6L283C5</f>
        <v>43.140483829383413</v>
      </c>
      <c r="P10" s="16" t="s">
        <v>14174</v>
      </c>
      <c r="Q10" s="23">
        <f>B3L837C27</f>
        <v>1.9740983051803389</v>
      </c>
      <c r="R10" s="16" t="s">
        <v>14175</v>
      </c>
      <c r="S10" s="23">
        <f>B6L283C6*B6L283C7</f>
        <v>85.163556012245607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46.839955806735091</v>
      </c>
      <c r="X10" s="16" t="s">
        <v>14177</v>
      </c>
      <c r="Y10" s="23">
        <f>IF(B6L296C10=0,0,B6L283C10/B6L296C10)</f>
        <v>4.3418811150474468E-2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1.4048917759999999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2.1073376640000001</v>
      </c>
      <c r="AH10" s="16" t="s">
        <v>14180</v>
      </c>
      <c r="AI10" s="23">
        <f>IF(B6L296C15=0,0,B6L283C15/B6L296C15)</f>
        <v>2.5553514674824519E-2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1.8425293119999999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2.2110351743999996</v>
      </c>
      <c r="AR10" s="16" t="s">
        <v>14183</v>
      </c>
      <c r="AS10" s="23">
        <f>IF(B6L296C20=0,0,B6L283C20/B6L296C20)</f>
        <v>2.5544201813928007E-2</v>
      </c>
      <c r="AT10" s="16" t="s">
        <v>14184</v>
      </c>
      <c r="AU10" s="17">
        <f>A1L238C27</f>
        <v>28001.4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140.00700000000001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35.001750000000001</v>
      </c>
      <c r="BD10" s="16" t="s">
        <v>14187</v>
      </c>
      <c r="BE10" s="23">
        <f>IF(B6L296C26=0,0,B6L283C26/B6L296C26)</f>
        <v>3.3740943720750781E-2</v>
      </c>
      <c r="BF10" s="16" t="s">
        <v>14188</v>
      </c>
      <c r="BG10" s="23">
        <f>B6L283C3+B6L283C10+B6L283C15+B6L283C20+B6L283C26</f>
        <v>118.89287864513508</v>
      </c>
      <c r="BH10" s="16" t="s">
        <v>14189</v>
      </c>
      <c r="BI10" s="17">
        <f>B6L298C3*B6L283C4</f>
        <v>205.62984168103804</v>
      </c>
      <c r="BJ10" s="16" t="s">
        <v>14190</v>
      </c>
      <c r="BK10" s="17">
        <f>B6L298C10*B6L283C11</f>
        <v>294.25202539610893</v>
      </c>
      <c r="BL10" s="16" t="s">
        <v>14191</v>
      </c>
      <c r="BM10" s="17">
        <f>B6L298C15*B6L283C16</f>
        <v>13.238449207425232</v>
      </c>
      <c r="BN10" s="16" t="s">
        <v>14192</v>
      </c>
      <c r="BO10" s="17">
        <f>B6L298C20*B6L283C21</f>
        <v>13.889884545870755</v>
      </c>
      <c r="BP10" s="16" t="s">
        <v>14193</v>
      </c>
      <c r="BQ10" s="17">
        <f>B6L298C26*B6L283C27</f>
        <v>219.88355139368684</v>
      </c>
      <c r="BR10" s="16" t="s">
        <v>14194</v>
      </c>
      <c r="BS10" s="15">
        <f>B6L283C29+B6L283C30+B6L283C31+B6L283C32+B6L283C33</f>
        <v>746.8937522241298</v>
      </c>
      <c r="BT10" s="16" t="s">
        <v>14195</v>
      </c>
      <c r="BU10" s="23">
        <f>IF(B6L283C3=0,0,B6L283C29/B6L283C3)</f>
        <v>6.2820730790228172</v>
      </c>
      <c r="BV10" s="16" t="s">
        <v>14196</v>
      </c>
      <c r="BW10" s="23">
        <f>IF(B6L283C8=0,0,B6L283C30/B6L283C8)</f>
        <v>3.4551401934625492</v>
      </c>
      <c r="BX10" s="16" t="s">
        <v>14197</v>
      </c>
      <c r="BY10" s="23">
        <f>IF(B6L283C13=0,0,B6L283C31/B6L283C13)</f>
        <v>9.4231096185342267</v>
      </c>
      <c r="BZ10" s="16" t="s">
        <v>14198</v>
      </c>
      <c r="CA10" s="23">
        <f>IF(B6L283C18=0,0,B6L283C32/B6L283C18)</f>
        <v>7.5384876948273787</v>
      </c>
      <c r="CB10" s="16" t="s">
        <v>14199</v>
      </c>
      <c r="CC10" s="23">
        <f>IF(B6L283C24=0,0,B6L283C33/B6L283C24)</f>
        <v>1.5705182697557039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55.920399999999994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111.84079999999999</v>
      </c>
      <c r="J11" s="16" t="s">
        <v>14202</v>
      </c>
      <c r="K11" s="23">
        <f>IF(B6L296C3=0,0,B6L284C3/B6L296C3)</f>
        <v>8.7278936303376395E-2</v>
      </c>
      <c r="L11" s="16" t="s">
        <v>14203</v>
      </c>
      <c r="M11" s="23">
        <f>A1L544C81</f>
        <v>0.98983912875228031</v>
      </c>
      <c r="N11" s="16" t="s">
        <v>14204</v>
      </c>
      <c r="O11" s="23">
        <f>B6L284C1*B6L284C5</f>
        <v>55.352200015479006</v>
      </c>
      <c r="P11" s="16" t="s">
        <v>14205</v>
      </c>
      <c r="Q11" s="23">
        <f>B3L838C27</f>
        <v>2.0005698867204762</v>
      </c>
      <c r="R11" s="16" t="s">
        <v>14206</v>
      </c>
      <c r="S11" s="17">
        <f>B6L284C6*B6L284C7</f>
        <v>110.73594451469597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60.904769483082788</v>
      </c>
      <c r="X11" s="16" t="s">
        <v>14208</v>
      </c>
      <c r="Y11" s="23">
        <f>IF(B6L296C10=0,0,B6L284C10/B6L296C10)</f>
        <v>5.6456344563179828E-2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4.8002071359999992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7.2003107039999987</v>
      </c>
      <c r="AH11" s="16" t="s">
        <v>14211</v>
      </c>
      <c r="AI11" s="23">
        <f>IF(B6L296C15=0,0,B6L284C15/B6L296C15)</f>
        <v>8.73107563069494E-2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6.2955186319999994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7.5546223583999987</v>
      </c>
      <c r="AR11" s="16" t="s">
        <v>14214</v>
      </c>
      <c r="AS11" s="23">
        <f>IF(B6L296C20=0,0,B6L284C20/B6L296C20)</f>
        <v>8.7278936303376423E-2</v>
      </c>
      <c r="AT11" s="16" t="s">
        <v>14215</v>
      </c>
      <c r="AU11" s="17">
        <f>A1L239C27</f>
        <v>34402.600000000006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172.01300000000003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43.003250000000008</v>
      </c>
      <c r="BD11" s="16" t="s">
        <v>14218</v>
      </c>
      <c r="BE11" s="23">
        <f>IF(B6L296C26=0,0,B6L284C26/B6L296C26)</f>
        <v>4.1454219804991935E-2</v>
      </c>
      <c r="BF11" s="16" t="s">
        <v>14219</v>
      </c>
      <c r="BG11" s="17">
        <f>B6L284C3+B6L284C10+B6L284C15+B6L284C20+B6L284C26</f>
        <v>230.50375254548277</v>
      </c>
      <c r="BH11" s="16" t="s">
        <v>14220</v>
      </c>
      <c r="BI11" s="17">
        <f>B6L298C3*B6L284C4</f>
        <v>702.59207881637496</v>
      </c>
      <c r="BJ11" s="16" t="s">
        <v>14221</v>
      </c>
      <c r="BK11" s="17">
        <f>B6L298C10*B6L284C11</f>
        <v>382.60821275376475</v>
      </c>
      <c r="BL11" s="16" t="s">
        <v>14222</v>
      </c>
      <c r="BM11" s="17">
        <f>B6L298C15*B6L284C16</f>
        <v>45.232878034198222</v>
      </c>
      <c r="BN11" s="16" t="s">
        <v>14223</v>
      </c>
      <c r="BO11" s="17">
        <f>B6L298C20*B6L284C21</f>
        <v>47.458689739888499</v>
      </c>
      <c r="BP11" s="16" t="s">
        <v>14224</v>
      </c>
      <c r="BQ11" s="17">
        <f>B6L298C26*B6L284C27</f>
        <v>270.149559135488</v>
      </c>
      <c r="BR11" s="16" t="s">
        <v>14225</v>
      </c>
      <c r="BS11" s="15">
        <f>B6L284C29+B6L284C30+B6L284C31+B6L284C32+B6L284C33</f>
        <v>1448.0414184797144</v>
      </c>
      <c r="BT11" s="16" t="s">
        <v>14226</v>
      </c>
      <c r="BU11" s="23">
        <f>IF(B6L284C3=0,0,B6L284C29/B6L284C3)</f>
        <v>6.2820730790228172</v>
      </c>
      <c r="BV11" s="16" t="s">
        <v>14227</v>
      </c>
      <c r="BW11" s="23">
        <f>IF(B6L284C8=0,0,B6L284C30/B6L284C8)</f>
        <v>3.4551401934625492</v>
      </c>
      <c r="BX11" s="16" t="s">
        <v>14228</v>
      </c>
      <c r="BY11" s="23">
        <f>IF(B6L284C13=0,0,B6L284C31/B6L284C13)</f>
        <v>9.4231096185342267</v>
      </c>
      <c r="BZ11" s="16" t="s">
        <v>14229</v>
      </c>
      <c r="CA11" s="23">
        <f>IF(B6L284C18=0,0,B6L284C32/B6L284C18)</f>
        <v>7.5384876948273805</v>
      </c>
      <c r="CB11" s="16" t="s">
        <v>14230</v>
      </c>
      <c r="CC11" s="23">
        <f>IF(B6L284C24=0,0,B6L284C33/B6L284C24)</f>
        <v>1.5705182697557043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15.563600000000003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31.127200000000006</v>
      </c>
      <c r="J12" s="16" t="s">
        <v>14233</v>
      </c>
      <c r="K12" s="23">
        <f>IF(B6L296C3=0,0,B6L285C3/B6L296C3)</f>
        <v>2.4291214888506329E-2</v>
      </c>
      <c r="L12" s="16" t="s">
        <v>14234</v>
      </c>
      <c r="M12" s="23">
        <f>A1L545C81</f>
        <v>0.69285202567364046</v>
      </c>
      <c r="N12" s="16" t="s">
        <v>14235</v>
      </c>
      <c r="O12" s="23">
        <f>B6L285C1*B6L285C5</f>
        <v>10.783271786774273</v>
      </c>
      <c r="P12" s="16" t="s">
        <v>14236</v>
      </c>
      <c r="Q12" s="23">
        <f>B3L839C27</f>
        <v>2.050573575483476</v>
      </c>
      <c r="R12" s="16" t="s">
        <v>14237</v>
      </c>
      <c r="S12" s="23">
        <f>B6L285C6*B6L285C7</f>
        <v>22.111892183215812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12.161540700768697</v>
      </c>
      <c r="X12" s="16" t="s">
        <v>14239</v>
      </c>
      <c r="Y12" s="23">
        <f>IF(B6L296C10=0,0,B6L285C10/B6L296C10)</f>
        <v>1.1273273637665527E-2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1.3359794240000002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2.0039691360000003</v>
      </c>
      <c r="AH12" s="16" t="s">
        <v>14242</v>
      </c>
      <c r="AI12" s="23">
        <f>IF(B6L296C15=0,0,B6L285C15/B6L296C15)</f>
        <v>2.4300070937597694E-2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1.7521500880000003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2.1025801056000004</v>
      </c>
      <c r="AR12" s="16" t="s">
        <v>14245</v>
      </c>
      <c r="AS12" s="23">
        <f>IF(B6L296C20=0,0,B6L285C20/B6L296C20)</f>
        <v>2.4291214888506336E-2</v>
      </c>
      <c r="AT12" s="16" t="s">
        <v>14246</v>
      </c>
      <c r="AU12" s="17">
        <f>A1L240C27</f>
        <v>17410.599999999999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87.052999999999997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21.763249999999999</v>
      </c>
      <c r="BD12" s="16" t="s">
        <v>14249</v>
      </c>
      <c r="BE12" s="23">
        <f>IF(B6L296C26=0,0,B6L285C26/B6L296C26)</f>
        <v>2.097931084676136E-2</v>
      </c>
      <c r="BF12" s="16" t="s">
        <v>14250</v>
      </c>
      <c r="BG12" s="23">
        <f>B6L285C3+B6L285C10+B6L285C15+B6L285C20+B6L285C26</f>
        <v>69.158539942368691</v>
      </c>
      <c r="BH12" s="16" t="s">
        <v>14251</v>
      </c>
      <c r="BI12" s="17">
        <f>B6L298C3*B6L285C4</f>
        <v>195.54334514535907</v>
      </c>
      <c r="BJ12" s="16" t="s">
        <v>14252</v>
      </c>
      <c r="BK12" s="17">
        <f>B6L298C10*B6L285C11</f>
        <v>76.39968743573931</v>
      </c>
      <c r="BL12" s="16" t="s">
        <v>14253</v>
      </c>
      <c r="BM12" s="17">
        <f>B6L298C15*B6L285C16</f>
        <v>12.589080560458216</v>
      </c>
      <c r="BN12" s="16" t="s">
        <v>14254</v>
      </c>
      <c r="BO12" s="17">
        <f>B6L298C20*B6L285C21</f>
        <v>13.208561877878715</v>
      </c>
      <c r="BP12" s="16" t="s">
        <v>14255</v>
      </c>
      <c r="BQ12" s="17">
        <f>B6L298C26*B6L285C27</f>
        <v>136.71832693704329</v>
      </c>
      <c r="BR12" s="16" t="s">
        <v>14256</v>
      </c>
      <c r="BS12" s="15">
        <f>B6L285C29+B6L285C30+B6L285C31+B6L285C32+B6L285C33</f>
        <v>434.45900195647857</v>
      </c>
      <c r="BT12" s="16" t="s">
        <v>14257</v>
      </c>
      <c r="BU12" s="23">
        <f>IF(B6L285C3=0,0,B6L285C29/B6L285C3)</f>
        <v>6.2820730790228172</v>
      </c>
      <c r="BV12" s="16" t="s">
        <v>14258</v>
      </c>
      <c r="BW12" s="23">
        <f>IF(B6L285C8=0,0,B6L285C30/B6L285C8)</f>
        <v>3.4551401934625492</v>
      </c>
      <c r="BX12" s="16" t="s">
        <v>14259</v>
      </c>
      <c r="BY12" s="23">
        <f>IF(B6L285C13=0,0,B6L285C31/B6L285C13)</f>
        <v>9.4231096185342249</v>
      </c>
      <c r="BZ12" s="16" t="s">
        <v>14260</v>
      </c>
      <c r="CA12" s="23">
        <f>IF(B6L285C18=0,0,B6L285C32/B6L285C18)</f>
        <v>7.5384876948273813</v>
      </c>
      <c r="CB12" s="16" t="s">
        <v>14261</v>
      </c>
      <c r="CC12" s="23">
        <f>IF(B6L285C24=0,0,B6L285C33/B6L285C24)</f>
        <v>1.5705182697557039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300.92040000000003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601.84080000000006</v>
      </c>
      <c r="J13" s="16" t="s">
        <v>14264</v>
      </c>
      <c r="K13" s="23">
        <f>IF(B6L296C3=0,0,B6L286C3/B6L296C3)</f>
        <v>0.4696678211169189</v>
      </c>
      <c r="L13" s="16" t="s">
        <v>14265</v>
      </c>
      <c r="M13" s="23">
        <f>A1L546C81</f>
        <v>1.5545765913637668</v>
      </c>
      <c r="N13" s="16" t="s">
        <v>14266</v>
      </c>
      <c r="O13" s="23">
        <f>B6L286C1*B6L286C5</f>
        <v>467.80380970382129</v>
      </c>
      <c r="P13" s="16" t="s">
        <v>14267</v>
      </c>
      <c r="Q13" s="23">
        <f>B3L840C27</f>
        <v>1.9513571152075282</v>
      </c>
      <c r="R13" s="16" t="s">
        <v>14268</v>
      </c>
      <c r="S13" s="17">
        <f>B6L286C6*B6L286C7</f>
        <v>912.85229258674019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502.06876092270716</v>
      </c>
      <c r="X13" s="16" t="s">
        <v>14270</v>
      </c>
      <c r="Y13" s="23">
        <f>IF(B6L296C10=0,0,B6L286C10/B6L296C10)</f>
        <v>0.46539814864473544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25.831007136000004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38.746510704000002</v>
      </c>
      <c r="AH13" s="16" t="s">
        <v>14273</v>
      </c>
      <c r="AI13" s="23">
        <f>IF(B6L296C15=0,0,B6L286C15/B6L296C15)</f>
        <v>0.4698390517984446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33.877618632000001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40.653142358399997</v>
      </c>
      <c r="AR13" s="16" t="s">
        <v>14276</v>
      </c>
      <c r="AS13" s="23">
        <f>IF(B6L296C20=0,0,B6L286C20/B6L296C20)</f>
        <v>0.46966782111691896</v>
      </c>
      <c r="AT13" s="16" t="s">
        <v>14277</v>
      </c>
      <c r="AU13" s="17">
        <f>A1L241C27</f>
        <v>324642.59999999998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1623.213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405.80324999999999</v>
      </c>
      <c r="BD13" s="16" t="s">
        <v>14280</v>
      </c>
      <c r="BE13" s="23">
        <f>IF(B6L296C26=0,0,B6L286C26/B6L296C26)</f>
        <v>0.39118571556987181</v>
      </c>
      <c r="BF13" s="16" t="s">
        <v>14281</v>
      </c>
      <c r="BG13" s="17">
        <f>B6L286C3+B6L286C10+B6L286C15+B6L286C20+B6L286C26</f>
        <v>1589.1124639851071</v>
      </c>
      <c r="BH13" s="16" t="s">
        <v>14282</v>
      </c>
      <c r="BI13" s="17">
        <f>B6L298C3*B6L286C4</f>
        <v>3780.8078875375554</v>
      </c>
      <c r="BJ13" s="16" t="s">
        <v>14283</v>
      </c>
      <c r="BK13" s="17">
        <f>B6L298C10*B6L286C11</f>
        <v>3154.032646810881</v>
      </c>
      <c r="BL13" s="16" t="s">
        <v>14284</v>
      </c>
      <c r="BM13" s="17">
        <f>B6L298C15*B6L286C16</f>
        <v>243.40841179966785</v>
      </c>
      <c r="BN13" s="16" t="s">
        <v>14285</v>
      </c>
      <c r="BO13" s="17">
        <f>B6L298C20*B6L286C21</f>
        <v>255.38601118738677</v>
      </c>
      <c r="BP13" s="16" t="s">
        <v>14286</v>
      </c>
      <c r="BQ13" s="17">
        <f>B6L298C26*B6L286C27</f>
        <v>2549.2856722049655</v>
      </c>
      <c r="BR13" s="16" t="s">
        <v>14287</v>
      </c>
      <c r="BS13" s="15">
        <f>B6L286C29+B6L286C30+B6L286C31+B6L286C32+B6L286C33</f>
        <v>9982.9206295404565</v>
      </c>
      <c r="BT13" s="16" t="s">
        <v>14288</v>
      </c>
      <c r="BU13" s="23">
        <f>IF(B6L286C3=0,0,B6L286C29/B6L286C3)</f>
        <v>6.2820730790228163</v>
      </c>
      <c r="BV13" s="16" t="s">
        <v>14289</v>
      </c>
      <c r="BW13" s="23">
        <f>IF(B6L286C8=0,0,B6L286C30/B6L286C8)</f>
        <v>3.4551401934625492</v>
      </c>
      <c r="BX13" s="16" t="s">
        <v>14290</v>
      </c>
      <c r="BY13" s="23">
        <f>IF(B6L286C13=0,0,B6L286C31/B6L286C13)</f>
        <v>9.4231096185342249</v>
      </c>
      <c r="BZ13" s="16" t="s">
        <v>14291</v>
      </c>
      <c r="CA13" s="23">
        <f>IF(B6L286C18=0,0,B6L286C32/B6L286C18)</f>
        <v>7.5384876948273796</v>
      </c>
      <c r="CB13" s="16" t="s">
        <v>14292</v>
      </c>
      <c r="CC13" s="23">
        <f>IF(B6L286C24=0,0,B6L286C33/B6L286C24)</f>
        <v>1.5705182697557041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4.1013999999999999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8.2027999999999999</v>
      </c>
      <c r="J14" s="16" t="s">
        <v>14295</v>
      </c>
      <c r="K14" s="23">
        <f>IF(B6L296C3=0,0,B6L287C3/B6L296C3)</f>
        <v>6.4013460088745431E-3</v>
      </c>
      <c r="L14" s="16" t="s">
        <v>14296</v>
      </c>
      <c r="M14" s="23">
        <f>A1L547C81</f>
        <v>1.1797483523067707</v>
      </c>
      <c r="N14" s="16" t="s">
        <v>14297</v>
      </c>
      <c r="O14" s="23">
        <f>B6L287C1*B6L287C5</f>
        <v>4.8386198921509891</v>
      </c>
      <c r="P14" s="16" t="s">
        <v>14298</v>
      </c>
      <c r="Q14" s="23">
        <f>B3L841C27</f>
        <v>2.0805235137533273</v>
      </c>
      <c r="R14" s="16" t="s">
        <v>14299</v>
      </c>
      <c r="S14" s="23">
        <f>B6L287C6*B6L287C7</f>
        <v>10.066862459734722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5.5367743528540974</v>
      </c>
      <c r="X14" s="16" t="s">
        <v>14301</v>
      </c>
      <c r="Y14" s="23">
        <f>IF(B6L296C10=0,0,B6L287C10/B6L296C10)</f>
        <v>5.132373758021256E-3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0.35206417600000001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0.52809626399999998</v>
      </c>
      <c r="AH14" s="16" t="s">
        <v>14304</v>
      </c>
      <c r="AI14" s="23">
        <f>IF(B6L296C15=0,0,B6L287C15/B6L296C15)</f>
        <v>6.4036798005257887E-3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0.46173561200000002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0.5540827344</v>
      </c>
      <c r="AR14" s="16" t="s">
        <v>14307</v>
      </c>
      <c r="AS14" s="23">
        <f>IF(B6L296C20=0,0,B6L287C20/B6L296C20)</f>
        <v>6.4013460088745448E-3</v>
      </c>
      <c r="AT14" s="16" t="s">
        <v>14308</v>
      </c>
      <c r="AU14" s="17">
        <f>A1L242C27</f>
        <v>3751.6000000000004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18.758000000000003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4.6895000000000007</v>
      </c>
      <c r="BD14" s="16" t="s">
        <v>14311</v>
      </c>
      <c r="BE14" s="23">
        <f>IF(B6L296C26=0,0,B6L287C26/B6L296C26)</f>
        <v>4.520578416178072E-3</v>
      </c>
      <c r="BF14" s="16" t="s">
        <v>14312</v>
      </c>
      <c r="BG14" s="23">
        <f>B6L287C3+B6L287C10+B6L287C15+B6L287C20+B6L287C26</f>
        <v>19.511253351254098</v>
      </c>
      <c r="BH14" s="16" t="s">
        <v>14313</v>
      </c>
      <c r="BI14" s="17">
        <f>B6L298C3*B6L287C4</f>
        <v>51.530589052608363</v>
      </c>
      <c r="BJ14" s="16" t="s">
        <v>14314</v>
      </c>
      <c r="BK14" s="17">
        <f>B6L298C10*B6L287C11</f>
        <v>34.782421106688702</v>
      </c>
      <c r="BL14" s="16" t="s">
        <v>14315</v>
      </c>
      <c r="BM14" s="17">
        <f>B6L298C15*B6L287C16</f>
        <v>3.3175393232069266</v>
      </c>
      <c r="BN14" s="16" t="s">
        <v>14316</v>
      </c>
      <c r="BO14" s="17">
        <f>B6L298C20*B6L287C21</f>
        <v>3.4807882293255896</v>
      </c>
      <c r="BP14" s="16" t="s">
        <v>14317</v>
      </c>
      <c r="BQ14" s="17">
        <f>B6L298C26*B6L287C27</f>
        <v>29.459781704077503</v>
      </c>
      <c r="BR14" s="16" t="s">
        <v>14318</v>
      </c>
      <c r="BS14" s="15">
        <f>B6L287C29+B6L287C30+B6L287C31+B6L287C32+B6L287C33</f>
        <v>122.57111941590708</v>
      </c>
      <c r="BT14" s="16" t="s">
        <v>14319</v>
      </c>
      <c r="BU14" s="23">
        <f>IF(B6L287C3=0,0,B6L287C29/B6L287C3)</f>
        <v>6.2820730790228172</v>
      </c>
      <c r="BV14" s="16" t="s">
        <v>14320</v>
      </c>
      <c r="BW14" s="23">
        <f>IF(B6L287C8=0,0,B6L287C30/B6L287C8)</f>
        <v>3.4551401934625492</v>
      </c>
      <c r="BX14" s="16" t="s">
        <v>14321</v>
      </c>
      <c r="BY14" s="23">
        <f>IF(B6L287C13=0,0,B6L287C31/B6L287C13)</f>
        <v>9.4231096185342249</v>
      </c>
      <c r="BZ14" s="16" t="s">
        <v>14322</v>
      </c>
      <c r="CA14" s="23">
        <f>IF(B6L287C18=0,0,B6L287C32/B6L287C18)</f>
        <v>7.5384876948273796</v>
      </c>
      <c r="CB14" s="16" t="s">
        <v>14323</v>
      </c>
      <c r="CC14" s="23">
        <f>IF(B6L287C24=0,0,B6L287C33/B6L287C24)</f>
        <v>1.5705182697557043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0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0</v>
      </c>
      <c r="J15" s="16" t="s">
        <v>14326</v>
      </c>
      <c r="K15" s="23">
        <f>IF(B6L296C3=0,0,B6L288C3/B6L296C3)</f>
        <v>0</v>
      </c>
      <c r="L15" s="16" t="s">
        <v>14327</v>
      </c>
      <c r="M15" s="23">
        <f>A1L548C81</f>
        <v>0.14032810366822587</v>
      </c>
      <c r="N15" s="16" t="s">
        <v>14328</v>
      </c>
      <c r="O15" s="23">
        <f>B6L288C1*B6L288C5</f>
        <v>0</v>
      </c>
      <c r="P15" s="16" t="s">
        <v>14329</v>
      </c>
      <c r="Q15" s="23">
        <f>B3L842C27</f>
        <v>2.2122726880979058</v>
      </c>
      <c r="R15" s="16" t="s">
        <v>14330</v>
      </c>
      <c r="S15" s="17">
        <f>B6L288C6*B6L288C7</f>
        <v>0</v>
      </c>
      <c r="T15" s="16" t="s">
        <v>12276</v>
      </c>
      <c r="U15" s="23">
        <f>A1L508C7</f>
        <v>0.55000000000000004</v>
      </c>
      <c r="V15" s="16" t="s">
        <v>14331</v>
      </c>
      <c r="W15" s="17">
        <f>B6L288C8*B6L288C9</f>
        <v>0</v>
      </c>
      <c r="X15" s="16" t="s">
        <v>14332</v>
      </c>
      <c r="Y15" s="23">
        <f>IF(B6L296C10=0,0,B6L288C10/B6L296C10)</f>
        <v>0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0</v>
      </c>
      <c r="AD15" s="16" t="s">
        <v>12281</v>
      </c>
      <c r="AE15" s="23">
        <f>A1L508C8</f>
        <v>1.5</v>
      </c>
      <c r="AF15" s="16" t="s">
        <v>14334</v>
      </c>
      <c r="AG15" s="17">
        <f>B6L288C13*B6L288C14</f>
        <v>0</v>
      </c>
      <c r="AH15" s="16" t="s">
        <v>14335</v>
      </c>
      <c r="AI15" s="23">
        <f>IF(B6L296C15=0,0,B6L288C15/B6L296C15)</f>
        <v>0</v>
      </c>
      <c r="AJ15" s="16" t="s">
        <v>12284</v>
      </c>
      <c r="AK15" s="23">
        <f>A1L528C14</f>
        <v>5.629E-2</v>
      </c>
      <c r="AL15" s="16" t="s">
        <v>14336</v>
      </c>
      <c r="AM15" s="17">
        <f>B6L288C3*B6L288C17</f>
        <v>0</v>
      </c>
      <c r="AN15" s="16" t="s">
        <v>12286</v>
      </c>
      <c r="AO15" s="23">
        <f>A1L508C9</f>
        <v>1.2</v>
      </c>
      <c r="AP15" s="16" t="s">
        <v>14337</v>
      </c>
      <c r="AQ15" s="17">
        <f>B6L288C18*B6L288C19</f>
        <v>0</v>
      </c>
      <c r="AR15" s="16" t="s">
        <v>14338</v>
      </c>
      <c r="AS15" s="23">
        <f>IF(B6L296C20=0,0,B6L288C20/B6L296C20)</f>
        <v>0</v>
      </c>
      <c r="AT15" s="16" t="s">
        <v>14339</v>
      </c>
      <c r="AU15" s="17">
        <f>A1L243C27</f>
        <v>5133.7999999999993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25.668999999999997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6.4172499999999992</v>
      </c>
      <c r="BD15" s="16" t="s">
        <v>14342</v>
      </c>
      <c r="BE15" s="23">
        <f>IF(B6L296C26=0,0,B6L288C26/B6L296C26)</f>
        <v>6.1860927265633267E-3</v>
      </c>
      <c r="BF15" s="16" t="s">
        <v>14343</v>
      </c>
      <c r="BG15" s="23">
        <f>B6L288C3+B6L288C10+B6L288C15+B6L288C20+B6L288C26</f>
        <v>6.4172499999999992</v>
      </c>
      <c r="BH15" s="16" t="s">
        <v>14344</v>
      </c>
      <c r="BI15" s="17">
        <f>B6L298C3*B6L288C4</f>
        <v>0</v>
      </c>
      <c r="BJ15" s="16" t="s">
        <v>14345</v>
      </c>
      <c r="BK15" s="17">
        <f>B6L298C10*B6L288C11</f>
        <v>0</v>
      </c>
      <c r="BL15" s="16" t="s">
        <v>14346</v>
      </c>
      <c r="BM15" s="17">
        <f>B6L298C15*B6L288C16</f>
        <v>0</v>
      </c>
      <c r="BN15" s="16" t="s">
        <v>14347</v>
      </c>
      <c r="BO15" s="17">
        <f>B6L298C20*B6L288C21</f>
        <v>0</v>
      </c>
      <c r="BP15" s="16" t="s">
        <v>14348</v>
      </c>
      <c r="BQ15" s="17">
        <f>B6L298C26*B6L288C27</f>
        <v>40.313633466359157</v>
      </c>
      <c r="BR15" s="16" t="s">
        <v>14349</v>
      </c>
      <c r="BS15" s="15">
        <f>B6L288C29+B6L288C30+B6L288C31+B6L288C32+B6L288C33</f>
        <v>40.313633466359157</v>
      </c>
      <c r="BT15" s="16" t="s">
        <v>14350</v>
      </c>
      <c r="BU15" s="23">
        <f>IF(B6L288C3=0,0,B6L288C29/B6L288C3)</f>
        <v>0</v>
      </c>
      <c r="BV15" s="16" t="s">
        <v>14351</v>
      </c>
      <c r="BW15" s="23">
        <f>IF(B6L288C8=0,0,B6L288C30/B6L288C8)</f>
        <v>0</v>
      </c>
      <c r="BX15" s="16" t="s">
        <v>14352</v>
      </c>
      <c r="BY15" s="23">
        <f>IF(B6L288C13=0,0,B6L288C31/B6L288C13)</f>
        <v>0</v>
      </c>
      <c r="BZ15" s="16" t="s">
        <v>14353</v>
      </c>
      <c r="CA15" s="23">
        <f>IF(B6L288C18=0,0,B6L288C32/B6L288C18)</f>
        <v>0</v>
      </c>
      <c r="CB15" s="16" t="s">
        <v>14354</v>
      </c>
      <c r="CC15" s="23">
        <f>IF(B6L288C24=0,0,B6L288C33/B6L288C24)</f>
        <v>1.5705182697557039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3.2745999999999995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6.549199999999999</v>
      </c>
      <c r="J16" s="16" t="s">
        <v>14357</v>
      </c>
      <c r="K16" s="23">
        <f>IF(B6L296C3=0,0,B6L289C3/B6L296C3)</f>
        <v>5.1109005804507186E-3</v>
      </c>
      <c r="L16" s="16" t="s">
        <v>14358</v>
      </c>
      <c r="M16" s="23">
        <f>A1L549C81</f>
        <v>4.6886430345450441</v>
      </c>
      <c r="N16" s="16" t="s">
        <v>14359</v>
      </c>
      <c r="O16" s="23">
        <f>B6L289C1*B6L289C5</f>
        <v>15.353430480921199</v>
      </c>
      <c r="P16" s="16" t="s">
        <v>14360</v>
      </c>
      <c r="Q16" s="23">
        <f>B3L843C27</f>
        <v>2.0678699003572101</v>
      </c>
      <c r="R16" s="16" t="s">
        <v>14361</v>
      </c>
      <c r="S16" s="23">
        <f>B6L289C6*B6L289C7</f>
        <v>31.748896758723873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17.461893217298133</v>
      </c>
      <c r="X16" s="16" t="s">
        <v>14363</v>
      </c>
      <c r="Y16" s="23">
        <f>IF(B6L296C10=0,0,B6L289C10/B6L296C10)</f>
        <v>1.6186493579539229E-2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0.28109166399999996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0.42163749599999994</v>
      </c>
      <c r="AH16" s="16" t="s">
        <v>14366</v>
      </c>
      <c r="AI16" s="23">
        <f>IF(B6L296C15=0,0,B6L289C15/B6L296C15)</f>
        <v>5.1127639037406121E-3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0.36865446799999996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0.44238536159999992</v>
      </c>
      <c r="AR16" s="16" t="s">
        <v>14369</v>
      </c>
      <c r="AS16" s="23">
        <f>IF(B6L296C20=0,0,B6L289C20/B6L296C20)</f>
        <v>5.1109005804507194E-3</v>
      </c>
      <c r="AT16" s="16" t="s">
        <v>14370</v>
      </c>
      <c r="AU16" s="17">
        <f>A1L244C27</f>
        <v>4399.6000000000004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21.998000000000001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5.4995000000000003</v>
      </c>
      <c r="BD16" s="16" t="s">
        <v>14373</v>
      </c>
      <c r="BE16" s="23">
        <f>IF(B6L296C26=0,0,B6L289C26/B6L296C26)</f>
        <v>5.3014012154326265E-3</v>
      </c>
      <c r="BF16" s="16" t="s">
        <v>14374</v>
      </c>
      <c r="BG16" s="23">
        <f>B6L289C3+B6L289C10+B6L289C15+B6L289C20+B6L289C26</f>
        <v>30.374616074898132</v>
      </c>
      <c r="BH16" s="16" t="s">
        <v>14375</v>
      </c>
      <c r="BI16" s="17">
        <f>B6L298C3*B6L289C4</f>
        <v>41.142553009136229</v>
      </c>
      <c r="BJ16" s="16" t="s">
        <v>14376</v>
      </c>
      <c r="BK16" s="17">
        <f>B6L298C10*B6L289C11</f>
        <v>109.69688928915973</v>
      </c>
      <c r="BL16" s="16" t="s">
        <v>14377</v>
      </c>
      <c r="BM16" s="17">
        <f>B6L298C15*B6L289C16</f>
        <v>2.6487575627281905</v>
      </c>
      <c r="BN16" s="16" t="s">
        <v>14378</v>
      </c>
      <c r="BO16" s="17">
        <f>B6L298C20*B6L289C21</f>
        <v>2.7790971706611338</v>
      </c>
      <c r="BP16" s="16" t="s">
        <v>14379</v>
      </c>
      <c r="BQ16" s="17">
        <f>B6L298C26*B6L289C27</f>
        <v>34.548260898085978</v>
      </c>
      <c r="BR16" s="16" t="s">
        <v>14380</v>
      </c>
      <c r="BS16" s="15">
        <f>B6L289C29+B6L289C30+B6L289C31+B6L289C32+B6L289C33</f>
        <v>190.81555792977124</v>
      </c>
      <c r="BT16" s="16" t="s">
        <v>14381</v>
      </c>
      <c r="BU16" s="23">
        <f>IF(B6L289C3=0,0,B6L289C29/B6L289C3)</f>
        <v>6.2820730790228172</v>
      </c>
      <c r="BV16" s="16" t="s">
        <v>14382</v>
      </c>
      <c r="BW16" s="23">
        <f>IF(B6L289C8=0,0,B6L289C30/B6L289C8)</f>
        <v>3.4551401934625501</v>
      </c>
      <c r="BX16" s="16" t="s">
        <v>14383</v>
      </c>
      <c r="BY16" s="23">
        <f>IF(B6L289C13=0,0,B6L289C31/B6L289C13)</f>
        <v>9.4231096185342267</v>
      </c>
      <c r="BZ16" s="16" t="s">
        <v>14384</v>
      </c>
      <c r="CA16" s="23">
        <f>IF(B6L289C18=0,0,B6L289C32/B6L289C18)</f>
        <v>7.5384876948273805</v>
      </c>
      <c r="CB16" s="16" t="s">
        <v>14385</v>
      </c>
      <c r="CC16" s="23">
        <f>IF(B6L289C24=0,0,B6L289C33/B6L289C24)</f>
        <v>1.5705182697557041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0.25119999999999998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0.50239999999999996</v>
      </c>
      <c r="J17" s="16" t="s">
        <v>14388</v>
      </c>
      <c r="K17" s="23">
        <f>IF(B6L296C3=0,0,B6L290C3/B6L296C3)</f>
        <v>3.9206566475576268E-4</v>
      </c>
      <c r="L17" s="16" t="s">
        <v>14389</v>
      </c>
      <c r="M17" s="23">
        <f>A1L550C81</f>
        <v>3.9848308051341892</v>
      </c>
      <c r="N17" s="16" t="s">
        <v>14390</v>
      </c>
      <c r="O17" s="23">
        <f>B6L290C1*B6L290C5</f>
        <v>1.0009894982497083</v>
      </c>
      <c r="P17" s="16" t="s">
        <v>14391</v>
      </c>
      <c r="Q17" s="23">
        <f>B3L844C27</f>
        <v>2.0464396284829722</v>
      </c>
      <c r="R17" s="16" t="s">
        <v>14392</v>
      </c>
      <c r="S17" s="23">
        <f>B6L290C6*B6L290C7</f>
        <v>2.0484645769134899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1.1266555173024195</v>
      </c>
      <c r="X17" s="16" t="s">
        <v>14394</v>
      </c>
      <c r="Y17" s="23">
        <f>IF(B6L296C10=0,0,B6L290C10/B6L296C10)</f>
        <v>1.0443656979360338E-3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2.1563007999999998E-2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3.2344511999999999E-2</v>
      </c>
      <c r="AH17" s="16" t="s">
        <v>14397</v>
      </c>
      <c r="AI17" s="23">
        <f>IF(B6L296C15=0,0,B6L290C15/B6L296C15)</f>
        <v>3.9220860337740236E-4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2.8280095999999998E-2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3.3936115199999999E-2</v>
      </c>
      <c r="AR17" s="16" t="s">
        <v>14400</v>
      </c>
      <c r="AS17" s="23">
        <f>IF(B6L296C20=0,0,B6L290C20/B6L296C20)</f>
        <v>3.9206566475576279E-4</v>
      </c>
      <c r="AT17" s="16" t="s">
        <v>14401</v>
      </c>
      <c r="AU17" s="17">
        <f>A1L245C27</f>
        <v>528.79999999999995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2.6439999999999997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0.66099999999999992</v>
      </c>
      <c r="BD17" s="16" t="s">
        <v>14404</v>
      </c>
      <c r="BE17" s="23">
        <f>IF(B6L296C26=0,0,B6L290C26/B6L296C26)</f>
        <v>6.3718996334229756E-4</v>
      </c>
      <c r="BF17" s="16" t="s">
        <v>14405</v>
      </c>
      <c r="BG17" s="23">
        <f>B6L290C3+B6L290C10+B6L290C15+B6L290C20+B6L290C26</f>
        <v>2.3563361445024196</v>
      </c>
      <c r="BH17" s="16" t="s">
        <v>14406</v>
      </c>
      <c r="BI17" s="17">
        <f>B6L298C3*B6L290C4</f>
        <v>3.1561135149010626</v>
      </c>
      <c r="BJ17" s="16" t="s">
        <v>14407</v>
      </c>
      <c r="BK17" s="17">
        <f>B6L298C10*B6L290C11</f>
        <v>7.0777322945780545</v>
      </c>
      <c r="BL17" s="16" t="s">
        <v>14408</v>
      </c>
      <c r="BM17" s="17">
        <f>B6L298C15*B6L290C16</f>
        <v>0.20319058808933044</v>
      </c>
      <c r="BN17" s="16" t="s">
        <v>14409</v>
      </c>
      <c r="BO17" s="17">
        <f>B6L298C20*B6L290C21</f>
        <v>0.213189155704537</v>
      </c>
      <c r="BP17" s="16" t="s">
        <v>14410</v>
      </c>
      <c r="BQ17" s="17">
        <f>B6L298C26*B6L290C27</f>
        <v>4.1524503052340807</v>
      </c>
      <c r="BR17" s="16" t="s">
        <v>14411</v>
      </c>
      <c r="BS17" s="15">
        <f>B6L290C29+B6L290C30+B6L290C31+B6L290C32+B6L290C33</f>
        <v>14.802675858507065</v>
      </c>
      <c r="BT17" s="16" t="s">
        <v>14412</v>
      </c>
      <c r="BU17" s="23">
        <f>IF(B6L290C3=0,0,B6L290C29/B6L290C3)</f>
        <v>6.2820730790228163</v>
      </c>
      <c r="BV17" s="16" t="s">
        <v>14413</v>
      </c>
      <c r="BW17" s="23">
        <f>IF(B6L290C8=0,0,B6L290C30/B6L290C8)</f>
        <v>3.4551401934625492</v>
      </c>
      <c r="BX17" s="16" t="s">
        <v>14414</v>
      </c>
      <c r="BY17" s="23">
        <f>IF(B6L290C13=0,0,B6L290C31/B6L290C13)</f>
        <v>9.4231096185342249</v>
      </c>
      <c r="BZ17" s="16" t="s">
        <v>14415</v>
      </c>
      <c r="CA17" s="23">
        <f>IF(B6L290C18=0,0,B6L290C32/B6L290C18)</f>
        <v>7.5384876948273805</v>
      </c>
      <c r="CB17" s="16" t="s">
        <v>14416</v>
      </c>
      <c r="CC17" s="23">
        <f>IF(B6L290C24=0,0,B6L290C33/B6L290C24)</f>
        <v>1.5705182697557039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4.1999999999999997E-3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4.1999999999999997E-3</v>
      </c>
      <c r="J18" s="16" t="s">
        <v>14419</v>
      </c>
      <c r="K18" s="23">
        <f>IF(B6L296C3=0,0,B6L291C3/B6L296C3)</f>
        <v>3.2776190126875067E-6</v>
      </c>
      <c r="L18" s="16" t="s">
        <v>14420</v>
      </c>
      <c r="M18" s="23">
        <f>A1L551C81</f>
        <v>1.1389109777745647</v>
      </c>
      <c r="N18" s="16" t="s">
        <v>14421</v>
      </c>
      <c r="O18" s="23">
        <f>B6L291C1*B6L291C5</f>
        <v>4.7834261066531719E-3</v>
      </c>
      <c r="P18" s="16" t="s">
        <v>14422</v>
      </c>
      <c r="Q18" s="23">
        <f>B3L845C27</f>
        <v>1.0498305451956855</v>
      </c>
      <c r="R18" s="16" t="s">
        <v>14423</v>
      </c>
      <c r="S18" s="23">
        <f>B6L291C6*B6L291C7</f>
        <v>5.0217868374509752E-3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2.7619827605980364E-3</v>
      </c>
      <c r="X18" s="16" t="s">
        <v>14425</v>
      </c>
      <c r="Y18" s="23">
        <f>IF(B6L296C10=0,0,B6L291C10/B6L296C10)</f>
        <v>2.5602502354630482E-6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1.3717199999999999E-4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2.05758E-4</v>
      </c>
      <c r="AH18" s="16" t="s">
        <v>14428</v>
      </c>
      <c r="AI18" s="23">
        <f>IF(B6L296C15=0,0,B6L291C15/B6L296C15)</f>
        <v>2.4950154701275926E-6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2.3641799999999999E-4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2.8370159999999996E-4</v>
      </c>
      <c r="AR18" s="16" t="s">
        <v>14431</v>
      </c>
      <c r="AS18" s="23">
        <f>IF(B6L296C20=0,0,B6L291C20/B6L296C20)</f>
        <v>3.2776190126875071E-6</v>
      </c>
      <c r="AT18" s="16" t="s">
        <v>14432</v>
      </c>
      <c r="AU18" s="17">
        <f>A1L246C27</f>
        <v>54271.199999999997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271.35599999999999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67.838999999999999</v>
      </c>
      <c r="BD18" s="16" t="s">
        <v>14435</v>
      </c>
      <c r="BE18" s="23">
        <f>IF(B6L296C26=0,0,B6L291C26/B6L296C26)</f>
        <v>6.5395355405715783E-2</v>
      </c>
      <c r="BF18" s="16" t="s">
        <v>14436</v>
      </c>
      <c r="BG18" s="23">
        <f>B6L291C3+B6L291C10+B6L291C15+B6L291C20+B6L291C26</f>
        <v>67.846451442360603</v>
      </c>
      <c r="BH18" s="16" t="s">
        <v>14437</v>
      </c>
      <c r="BI18" s="17">
        <f>B6L298C3*B6L291C4</f>
        <v>2.6384706931895829E-2</v>
      </c>
      <c r="BJ18" s="16" t="s">
        <v>14438</v>
      </c>
      <c r="BK18" s="17">
        <f>B6L298C10*B6L291C11</f>
        <v>1.7350977545078045E-2</v>
      </c>
      <c r="BL18" s="16" t="s">
        <v>14439</v>
      </c>
      <c r="BM18" s="17">
        <f>B6L298C15*B6L291C16</f>
        <v>1.2925867925935768E-3</v>
      </c>
      <c r="BN18" s="16" t="s">
        <v>14440</v>
      </c>
      <c r="BO18" s="17">
        <f>B6L298C20*B6L291C21</f>
        <v>1.7822341838356992E-3</v>
      </c>
      <c r="BP18" s="16" t="s">
        <v>14441</v>
      </c>
      <c r="BQ18" s="17">
        <f>B6L298C26*B6L291C27</f>
        <v>426.16955560782884</v>
      </c>
      <c r="BR18" s="16" t="s">
        <v>14442</v>
      </c>
      <c r="BS18" s="15">
        <f>B6L291C29+B6L291C30+B6L291C31+B6L291C32+B6L291C33</f>
        <v>426.21636611328222</v>
      </c>
      <c r="BT18" s="16" t="s">
        <v>14443</v>
      </c>
      <c r="BU18" s="23">
        <f>IF(B6L291C3=0,0,B6L291C29/B6L291C3)</f>
        <v>6.2820730790228163</v>
      </c>
      <c r="BV18" s="16" t="s">
        <v>14444</v>
      </c>
      <c r="BW18" s="23">
        <f>IF(B6L291C8=0,0,B6L291C30/B6L291C8)</f>
        <v>3.4551401934625492</v>
      </c>
      <c r="BX18" s="16" t="s">
        <v>14445</v>
      </c>
      <c r="BY18" s="23">
        <f>IF(B6L291C13=0,0,B6L291C31/B6L291C13)</f>
        <v>9.4231096185342267</v>
      </c>
      <c r="BZ18" s="16" t="s">
        <v>14446</v>
      </c>
      <c r="CA18" s="23">
        <f>IF(B6L291C18=0,0,B6L291C32/B6L291C18)</f>
        <v>7.5384876948273796</v>
      </c>
      <c r="CB18" s="16" t="s">
        <v>14447</v>
      </c>
      <c r="CC18" s="23">
        <f>IF(B6L291C24=0,0,B6L291C33/B6L291C24)</f>
        <v>1.5705182697557041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40.637800000000006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81.275600000000011</v>
      </c>
      <c r="J19" s="16" t="s">
        <v>14450</v>
      </c>
      <c r="K19" s="23">
        <f>IF(B6L296C3=0,0,B6L292C3/B6L296C3)</f>
        <v>6.3426298054186855E-2</v>
      </c>
      <c r="L19" s="16" t="s">
        <v>14451</v>
      </c>
      <c r="M19" s="23">
        <f>A1L552C81</f>
        <v>1.1228734818694814</v>
      </c>
      <c r="N19" s="16" t="s">
        <v>14452</v>
      </c>
      <c r="O19" s="23">
        <f>B6L292C1*B6L292C5</f>
        <v>45.631107981515619</v>
      </c>
      <c r="P19" s="16" t="s">
        <v>14453</v>
      </c>
      <c r="Q19" s="23">
        <f>B3L846C27</f>
        <v>1.5526070151905911</v>
      </c>
      <c r="R19" s="16" t="s">
        <v>14454</v>
      </c>
      <c r="S19" s="23">
        <f>B6L292C6*B6L292C7</f>
        <v>70.847178363020518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38.96594809966129</v>
      </c>
      <c r="X19" s="16" t="s">
        <v>14456</v>
      </c>
      <c r="Y19" s="23">
        <f>IF(B6L296C10=0,0,B6L292C10/B6L296C10)</f>
        <v>3.6119913281282646E-2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3.4883487520000003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5.2325231280000004</v>
      </c>
      <c r="AH19" s="16" t="s">
        <v>14459</v>
      </c>
      <c r="AI19" s="23">
        <f>IF(B6L296C15=0,0,B6L292C15/B6L296C15)</f>
        <v>6.344942190418075E-2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4.5750035240000004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5.4900042288000002</v>
      </c>
      <c r="AR19" s="16" t="s">
        <v>14462</v>
      </c>
      <c r="AS19" s="23">
        <f>IF(B6L296C20=0,0,B6L292C20/B6L296C20)</f>
        <v>6.3426298054186855E-2</v>
      </c>
      <c r="AT19" s="16" t="s">
        <v>14463</v>
      </c>
      <c r="AU19" s="17">
        <f>A1L247C27</f>
        <v>44910.400000000001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224.55200000000002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56.138000000000005</v>
      </c>
      <c r="BD19" s="16" t="s">
        <v>14466</v>
      </c>
      <c r="BE19" s="23">
        <f>IF(B6L296C26=0,0,B6L292C26/B6L296C26)</f>
        <v>5.4115839882163251E-2</v>
      </c>
      <c r="BF19" s="16" t="s">
        <v>14467</v>
      </c>
      <c r="BG19" s="23">
        <f>B6L292C3+B6L292C10+B6L292C15+B6L292C20+B6L292C26</f>
        <v>187.10207545646131</v>
      </c>
      <c r="BH19" s="16" t="s">
        <v>14468</v>
      </c>
      <c r="BI19" s="17">
        <f>B6L298C3*B6L292C4</f>
        <v>510.57925874142694</v>
      </c>
      <c r="BJ19" s="16" t="s">
        <v>14469</v>
      </c>
      <c r="BK19" s="17">
        <f>B6L298C10*B6L292C11</f>
        <v>244.78693355548245</v>
      </c>
      <c r="BL19" s="16" t="s">
        <v>14470</v>
      </c>
      <c r="BM19" s="17">
        <f>B6L298C15*B6L292C16</f>
        <v>32.871092677773063</v>
      </c>
      <c r="BN19" s="16" t="s">
        <v>14471</v>
      </c>
      <c r="BO19" s="17">
        <f>B6L298C20*B6L292C21</f>
        <v>34.488607769465901</v>
      </c>
      <c r="BP19" s="16" t="s">
        <v>14472</v>
      </c>
      <c r="BQ19" s="17">
        <f>B6L298C26*B6L292C27</f>
        <v>352.66301851018289</v>
      </c>
      <c r="BR19" s="16" t="s">
        <v>14473</v>
      </c>
      <c r="BS19" s="15">
        <f>B6L292C29+B6L292C30+B6L292C31+B6L292C32+B6L292C33</f>
        <v>1175.3889112543313</v>
      </c>
      <c r="BT19" s="16" t="s">
        <v>14474</v>
      </c>
      <c r="BU19" s="23">
        <f>IF(B6L292C3=0,0,B6L292C29/B6L292C3)</f>
        <v>6.2820730790228172</v>
      </c>
      <c r="BV19" s="16" t="s">
        <v>14475</v>
      </c>
      <c r="BW19" s="23">
        <f>IF(B6L292C8=0,0,B6L292C30/B6L292C8)</f>
        <v>3.4551401934625492</v>
      </c>
      <c r="BX19" s="16" t="s">
        <v>14476</v>
      </c>
      <c r="BY19" s="23">
        <f>IF(B6L292C13=0,0,B6L292C31/B6L292C13)</f>
        <v>9.4231096185342249</v>
      </c>
      <c r="BZ19" s="16" t="s">
        <v>14477</v>
      </c>
      <c r="CA19" s="23">
        <f>IF(B6L292C18=0,0,B6L292C32/B6L292C18)</f>
        <v>7.5384876948273796</v>
      </c>
      <c r="CB19" s="16" t="s">
        <v>14478</v>
      </c>
      <c r="CC19" s="23">
        <f>IF(B6L292C24=0,0,B6L292C33/B6L292C24)</f>
        <v>1.5705182697557041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0.20419999999999999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0.40839999999999999</v>
      </c>
      <c r="J20" s="16" t="s">
        <v>14481</v>
      </c>
      <c r="K20" s="23">
        <f>IF(B6L296C3=0,0,B6L293C3/B6L296C3)</f>
        <v>3.1870942970989947E-4</v>
      </c>
      <c r="L20" s="16" t="s">
        <v>14482</v>
      </c>
      <c r="M20" s="23">
        <f>A1L553C81</f>
        <v>1.0065359477124183</v>
      </c>
      <c r="N20" s="16" t="s">
        <v>14483</v>
      </c>
      <c r="O20" s="23">
        <f>B6L293C1*B6L293C5</f>
        <v>0.20553464052287582</v>
      </c>
      <c r="P20" s="16" t="s">
        <v>14484</v>
      </c>
      <c r="Q20" s="23">
        <f>B3L847C27</f>
        <v>2.6903669724770642</v>
      </c>
      <c r="R20" s="16" t="s">
        <v>14485</v>
      </c>
      <c r="S20" s="23">
        <f>B6L293C6*B6L293C7</f>
        <v>0.55296360856269111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0.30412998470948016</v>
      </c>
      <c r="X20" s="16" t="s">
        <v>14487</v>
      </c>
      <c r="Y20" s="23">
        <f>IF(B6L296C10=0,0,B6L293C10/B6L296C10)</f>
        <v>2.8191662745759619E-4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1.7528527999999998E-2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2.6292791999999995E-2</v>
      </c>
      <c r="AH20" s="16" t="s">
        <v>14490</v>
      </c>
      <c r="AI20" s="23">
        <f>IF(B6L296C15=0,0,B6L293C15/B6L296C15)</f>
        <v>3.1882562424229919E-4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2.2988835999999999E-2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2.7586603199999997E-2</v>
      </c>
      <c r="AR20" s="16" t="s">
        <v>14493</v>
      </c>
      <c r="AS20" s="23">
        <f>IF(B6L296C20=0,0,B6L293C20/B6L296C20)</f>
        <v>3.1870942970989953E-4</v>
      </c>
      <c r="AT20" s="16" t="s">
        <v>14494</v>
      </c>
      <c r="AU20" s="17">
        <f>A1L248C27</f>
        <v>234.60000000000002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1.173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0.29325000000000001</v>
      </c>
      <c r="BD20" s="16" t="s">
        <v>14497</v>
      </c>
      <c r="BE20" s="23">
        <f>IF(B6L296C26=0,0,B6L293C26/B6L296C26)</f>
        <v>2.8268677269308441E-4</v>
      </c>
      <c r="BF20" s="16" t="s">
        <v>14498</v>
      </c>
      <c r="BG20" s="23">
        <f>B6L293C3+B6L293C10+B6L293C15+B6L293C20+B6L293C26</f>
        <v>1.0596593799094802</v>
      </c>
      <c r="BH20" s="16" t="s">
        <v>14499</v>
      </c>
      <c r="BI20" s="17">
        <f>B6L298C3*B6L293C4</f>
        <v>2.5655986454729183</v>
      </c>
      <c r="BJ20" s="16" t="s">
        <v>14500</v>
      </c>
      <c r="BK20" s="17">
        <f>B6L298C10*B6L293C11</f>
        <v>1.9105667894670459</v>
      </c>
      <c r="BL20" s="16" t="s">
        <v>14501</v>
      </c>
      <c r="BM20" s="17">
        <f>B6L298C15*B6L293C16</f>
        <v>0.16517324079554646</v>
      </c>
      <c r="BN20" s="16" t="s">
        <v>14502</v>
      </c>
      <c r="BO20" s="17">
        <f>B6L298C20*B6L293C21</f>
        <v>0.17330105730440468</v>
      </c>
      <c r="BP20" s="16" t="s">
        <v>14503</v>
      </c>
      <c r="BQ20" s="17">
        <f>B6L298C26*B6L293C27</f>
        <v>1.842217930423441</v>
      </c>
      <c r="BR20" s="16" t="s">
        <v>14504</v>
      </c>
      <c r="BS20" s="15">
        <f>B6L293C29+B6L293C30+B6L293C31+B6L293C32+B6L293C33</f>
        <v>6.6568576634633558</v>
      </c>
      <c r="BT20" s="16" t="s">
        <v>14505</v>
      </c>
      <c r="BU20" s="23">
        <f>IF(B6L293C3=0,0,B6L293C29/B6L293C3)</f>
        <v>6.2820730790228172</v>
      </c>
      <c r="BV20" s="16" t="s">
        <v>14506</v>
      </c>
      <c r="BW20" s="23">
        <f>IF(B6L293C8=0,0,B6L293C30/B6L293C8)</f>
        <v>3.4551401934625492</v>
      </c>
      <c r="BX20" s="16" t="s">
        <v>14507</v>
      </c>
      <c r="BY20" s="23">
        <f>IF(B6L293C13=0,0,B6L293C31/B6L293C13)</f>
        <v>9.4231096185342249</v>
      </c>
      <c r="BZ20" s="16" t="s">
        <v>14508</v>
      </c>
      <c r="CA20" s="23">
        <f>IF(B6L293C18=0,0,B6L293C32/B6L293C18)</f>
        <v>7.5384876948273796</v>
      </c>
      <c r="CB20" s="16" t="s">
        <v>14509</v>
      </c>
      <c r="CC20" s="23">
        <f>IF(B6L293C24=0,0,B6L293C33/B6L293C24)</f>
        <v>1.5705182697557041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19.572200000000002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39.144400000000005</v>
      </c>
      <c r="J21" s="16" t="s">
        <v>14512</v>
      </c>
      <c r="K21" s="23">
        <f>IF(B6L296C3=0,0,B6L294C3/B6L296C3)</f>
        <v>3.0547721352439251E-2</v>
      </c>
      <c r="L21" s="16" t="s">
        <v>14513</v>
      </c>
      <c r="M21" s="23">
        <f>A1L554C81</f>
        <v>2.0061244968339467</v>
      </c>
      <c r="N21" s="16" t="s">
        <v>14514</v>
      </c>
      <c r="O21" s="23">
        <f>B6L294C1*B6L294C5</f>
        <v>39.264269876933376</v>
      </c>
      <c r="P21" s="16" t="s">
        <v>14515</v>
      </c>
      <c r="Q21" s="23">
        <f>B3L848C27</f>
        <v>1.9738519064672424</v>
      </c>
      <c r="R21" s="16" t="s">
        <v>14516</v>
      </c>
      <c r="S21" s="23">
        <f>B6L294C6*B6L294C7</f>
        <v>77.501853952629261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42.626019673946097</v>
      </c>
      <c r="X21" s="16" t="s">
        <v>14518</v>
      </c>
      <c r="Y21" s="23">
        <f>IF(B6L296C10=0,0,B6L294C10/B6L296C10)</f>
        <v>3.9512656800016741E-2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1.6800776480000001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2.5201164720000002</v>
      </c>
      <c r="AH21" s="16" t="s">
        <v>14521</v>
      </c>
      <c r="AI21" s="23">
        <f>IF(B6L296C15=0,0,B6L294C15/B6L296C15)</f>
        <v>3.0558858387831192E-2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2.2034382760000004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2.6441259312000005</v>
      </c>
      <c r="AR21" s="16" t="s">
        <v>14524</v>
      </c>
      <c r="AS21" s="23">
        <f>IF(B6L296C20=0,0,B6L294C20/B6L296C20)</f>
        <v>3.0547721352439262E-2</v>
      </c>
      <c r="AT21" s="16" t="s">
        <v>14525</v>
      </c>
      <c r="AU21" s="17">
        <f>A1L249C27</f>
        <v>29983.599999999999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149.91800000000001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37.479500000000002</v>
      </c>
      <c r="BD21" s="16" t="s">
        <v>14528</v>
      </c>
      <c r="BE21" s="23">
        <f>IF(B6L296C26=0,0,B6L294C26/B6L296C26)</f>
        <v>3.612944210451989E-2</v>
      </c>
      <c r="BF21" s="16" t="s">
        <v>14529</v>
      </c>
      <c r="BG21" s="23">
        <f>B6L294C3+B6L294C10+B6L294C15+B6L294C20+B6L294C26</f>
        <v>124.41416207714609</v>
      </c>
      <c r="BH21" s="16" t="s">
        <v>14530</v>
      </c>
      <c r="BI21" s="17">
        <f>B6L298C3*B6L294C4</f>
        <v>245.90798143450078</v>
      </c>
      <c r="BJ21" s="16" t="s">
        <v>14531</v>
      </c>
      <c r="BK21" s="17">
        <f>B6L298C10*B6L294C11</f>
        <v>267.77977065959368</v>
      </c>
      <c r="BL21" s="16" t="s">
        <v>14532</v>
      </c>
      <c r="BM21" s="17">
        <f>B6L298C15*B6L294C16</f>
        <v>15.83155584475316</v>
      </c>
      <c r="BN21" s="16" t="s">
        <v>14533</v>
      </c>
      <c r="BO21" s="17">
        <f>B6L298C20*B6L294C21</f>
        <v>16.61059232993766</v>
      </c>
      <c r="BP21" s="16" t="s">
        <v>14534</v>
      </c>
      <c r="BQ21" s="17">
        <f>B6L298C26*B6L294C27</f>
        <v>235.44895796523568</v>
      </c>
      <c r="BR21" s="16" t="s">
        <v>14535</v>
      </c>
      <c r="BS21" s="15">
        <f>B6L294C29+B6L294C30+B6L294C31+B6L294C32+B6L294C33</f>
        <v>781.57885823402091</v>
      </c>
      <c r="BT21" s="16" t="s">
        <v>14536</v>
      </c>
      <c r="BU21" s="23">
        <f>IF(B6L294C3=0,0,B6L294C29/B6L294C3)</f>
        <v>6.2820730790228172</v>
      </c>
      <c r="BV21" s="16" t="s">
        <v>14537</v>
      </c>
      <c r="BW21" s="23">
        <f>IF(B6L294C8=0,0,B6L294C30/B6L294C8)</f>
        <v>3.4551401934625487</v>
      </c>
      <c r="BX21" s="16" t="s">
        <v>14538</v>
      </c>
      <c r="BY21" s="23">
        <f>IF(B6L294C13=0,0,B6L294C31/B6L294C13)</f>
        <v>9.4231096185342249</v>
      </c>
      <c r="BZ21" s="16" t="s">
        <v>14539</v>
      </c>
      <c r="CA21" s="23">
        <f>IF(B6L294C18=0,0,B6L294C32/B6L294C18)</f>
        <v>7.5384876948273805</v>
      </c>
      <c r="CB21" s="16" t="s">
        <v>14540</v>
      </c>
      <c r="CC21" s="23">
        <f>IF(B6L294C24=0,0,B6L294C33/B6L294C24)</f>
        <v>1.5705182697557043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182.92000000000002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365.84000000000003</v>
      </c>
      <c r="J22" s="16" t="s">
        <v>14543</v>
      </c>
      <c r="K22" s="23">
        <f>IF(B6L296C3=0,0,B6L295C3/B6L296C3)</f>
        <v>0.2854962237146661</v>
      </c>
      <c r="L22" s="16" t="s">
        <v>14544</v>
      </c>
      <c r="M22" s="23">
        <f>A1L555C81</f>
        <v>1.6811393118199973</v>
      </c>
      <c r="N22" s="16" t="s">
        <v>14545</v>
      </c>
      <c r="O22" s="23">
        <f>B6L295C1*B6L295C5</f>
        <v>307.51400291811393</v>
      </c>
      <c r="P22" s="16" t="s">
        <v>14546</v>
      </c>
      <c r="Q22" s="23">
        <f>B3L852C27</f>
        <v>2.0524705327468444</v>
      </c>
      <c r="R22" s="16" t="s">
        <v>14547</v>
      </c>
      <c r="S22" s="17">
        <f>B6L295C6*B6L295C7</f>
        <v>631.16342939645597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347.13988616805079</v>
      </c>
      <c r="X22" s="16" t="s">
        <v>14549</v>
      </c>
      <c r="Y22" s="23">
        <f>IF(B6L296C10=0,0,B6L295C10/B6L296C10)</f>
        <v>0.3217851276913577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15.701852800000001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23.552779200000003</v>
      </c>
      <c r="AH22" s="16" t="s">
        <v>14552</v>
      </c>
      <c r="AI22" s="23">
        <f>IF(B6L296C15=0,0,B6L295C15/B6L296C15)</f>
        <v>0.28560030943389514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20.593133600000002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24.71176032</v>
      </c>
      <c r="AR22" s="16" t="s">
        <v>14555</v>
      </c>
      <c r="AS22" s="23">
        <f>IF(B6L296C20=0,0,B6L295C20/B6L296C20)</f>
        <v>0.28549622371466615</v>
      </c>
      <c r="AT22" s="16" t="s">
        <v>14556</v>
      </c>
      <c r="AU22" s="17">
        <f>A1L253C27</f>
        <v>280247.19999999995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1401.2359999999999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350.30899999999997</v>
      </c>
      <c r="BD22" s="16" t="s">
        <v>14559</v>
      </c>
      <c r="BE22" s="23">
        <f>IF(B6L296C26=0,0,B6L295C26/B6L296C26)</f>
        <v>0.33769043701736301</v>
      </c>
      <c r="BF22" s="16" t="s">
        <v>14560</v>
      </c>
      <c r="BG22" s="17">
        <f>B6L295C3+B6L295C10+B6L295C15+B6L295C20+B6L295C26</f>
        <v>1111.553425688051</v>
      </c>
      <c r="BH22" s="16" t="s">
        <v>14561</v>
      </c>
      <c r="BI22" s="17">
        <f>B6L298C3*B6L295C4</f>
        <v>2298.2336152297075</v>
      </c>
      <c r="BJ22" s="16" t="s">
        <v>14562</v>
      </c>
      <c r="BK22" s="17">
        <f>B6L298C10*B6L295C11</f>
        <v>2180.7581335513569</v>
      </c>
      <c r="BL22" s="16" t="s">
        <v>14563</v>
      </c>
      <c r="BM22" s="17">
        <f>B6L298C15*B6L295C16</f>
        <v>147.96028014848858</v>
      </c>
      <c r="BN22" s="16" t="s">
        <v>14564</v>
      </c>
      <c r="BO22" s="17">
        <f>B6L298C20*B6L295C21</f>
        <v>155.24108424153627</v>
      </c>
      <c r="BP22" s="16" t="s">
        <v>14565</v>
      </c>
      <c r="BQ22" s="17">
        <f>B6L298C26*B6L295C27</f>
        <v>2200.6667382394039</v>
      </c>
      <c r="BR22" s="16" t="s">
        <v>14566</v>
      </c>
      <c r="BS22" s="15">
        <f>B6L295C29+B6L295C30+B6L295C31+B6L295C32+B6L295C33</f>
        <v>6982.8598514104942</v>
      </c>
      <c r="BT22" s="16" t="s">
        <v>14567</v>
      </c>
      <c r="BU22" s="23">
        <f>IF(B6L295C3=0,0,B6L295C29/B6L295C3)</f>
        <v>6.2820730790228172</v>
      </c>
      <c r="BV22" s="16" t="s">
        <v>14568</v>
      </c>
      <c r="BW22" s="23">
        <f>IF(B6L295C8=0,0,B6L295C30/B6L295C8)</f>
        <v>3.4551401934625492</v>
      </c>
      <c r="BX22" s="16" t="s">
        <v>14569</v>
      </c>
      <c r="BY22" s="23">
        <f>IF(B6L295C13=0,0,B6L295C31/B6L295C13)</f>
        <v>9.4231096185342267</v>
      </c>
      <c r="BZ22" s="16" t="s">
        <v>14570</v>
      </c>
      <c r="CA22" s="23">
        <f>IF(B6L295C18=0,0,B6L295C32/B6L295C18)</f>
        <v>7.5384876948273796</v>
      </c>
      <c r="CB22" s="16" t="s">
        <v>14571</v>
      </c>
      <c r="CC22" s="23">
        <f>IF(B6L295C24=0,0,B6L295C33/B6L295C24)</f>
        <v>1.5705182697557043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640.81940000000009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1281.4180000000001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1961.4437557283277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1078.79406565058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54.978416624000005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82.467624935999993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72.131019220000013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86.557223063999984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4149.4689999999991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1037.3672499999998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3566.6041636505802</v>
      </c>
      <c r="BH23" s="16" t="s">
        <v>14588</v>
      </c>
      <c r="BI23" s="17">
        <f>SUM(B6L281C29:B6L295C29)</f>
        <v>8049.9615207752613</v>
      </c>
      <c r="BJ23" s="16" t="s">
        <v>14589</v>
      </c>
      <c r="BK23" s="17">
        <f>SUM(B6L281C30:B6L295C30)</f>
        <v>6777.0631576330825</v>
      </c>
      <c r="BL23" s="16" t="s">
        <v>14590</v>
      </c>
      <c r="BM23" s="17">
        <f>SUM(B6L281C31:B6L295C31)</f>
        <v>518.06764650139633</v>
      </c>
      <c r="BN23" s="16" t="s">
        <v>14591</v>
      </c>
      <c r="BO23" s="17">
        <f>SUM(B6L281C32:B6L295C32)</f>
        <v>543.75880080532716</v>
      </c>
      <c r="BP23" s="16" t="s">
        <v>14592</v>
      </c>
      <c r="BQ23" s="17">
        <f>SUM(B6L281C33:B6L295C33)</f>
        <v>6516.8168742849321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0.35928237090611453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0.30247092644740975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2.3122169198499073E-2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2.4268805589966216E-2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0.29085572785801034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8049.9615207752604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6777.0631576330816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518.06764650139633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543.75880080532716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6516.8168742849302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98B1A-6DAB-48A2-BCBD-497A8636BAA0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1527</v>
      </c>
      <c r="F9" s="16" t="s">
        <v>14613</v>
      </c>
      <c r="G9" s="15">
        <f>B6L202C8</f>
        <v>10.03948072008313</v>
      </c>
      <c r="H9" s="16" t="s">
        <v>14614</v>
      </c>
      <c r="I9" s="15">
        <f>IF(B6L302C2=0,0,B6L302C1/B6L302C2)</f>
        <v>152.09950022070026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20258</v>
      </c>
      <c r="F10" s="16" t="s">
        <v>14615</v>
      </c>
      <c r="G10" s="21">
        <f>B6L203C8</f>
        <v>89.726915965698936</v>
      </c>
      <c r="H10" s="16" t="s">
        <v>14616</v>
      </c>
      <c r="I10" s="21">
        <f>IF(B6L303C2=0,0,B6L303C1/B6L303C2)</f>
        <v>225.7739473375446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31243</v>
      </c>
      <c r="F11" s="16" t="s">
        <v>14617</v>
      </c>
      <c r="G11" s="15">
        <f>B6L204C8</f>
        <v>76.58478917844559</v>
      </c>
      <c r="H11" s="16" t="s">
        <v>14618</v>
      </c>
      <c r="I11" s="15">
        <f>IF(B6L304C2=0,0,B6L304C1/B6L304C2)</f>
        <v>407.95307181955638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12689</v>
      </c>
      <c r="F12" s="16" t="s">
        <v>14619</v>
      </c>
      <c r="G12" s="21">
        <f>B6L205C8</f>
        <v>19.147445546592468</v>
      </c>
      <c r="H12" s="16" t="s">
        <v>14620</v>
      </c>
      <c r="I12" s="21">
        <f>IF(B6L305C2=0,0,B6L305C1/B6L305C2)</f>
        <v>662.69936473370308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329921</v>
      </c>
      <c r="F13" s="16" t="s">
        <v>14621</v>
      </c>
      <c r="G13" s="15">
        <f>B6L206C8</f>
        <v>962.96770479931183</v>
      </c>
      <c r="H13" s="16" t="s">
        <v>14622</v>
      </c>
      <c r="I13" s="15">
        <f>IF(B6L306C2=0,0,B6L306C1/B6L306C2)</f>
        <v>342.60858215256292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2127</v>
      </c>
      <c r="F14" s="16" t="s">
        <v>14623</v>
      </c>
      <c r="G14" s="21">
        <f>B6L207C8</f>
        <v>5.0055500075454766</v>
      </c>
      <c r="H14" s="16" t="s">
        <v>14624</v>
      </c>
      <c r="I14" s="21">
        <f>IF(B6L307C2=0,0,B6L307C1/B6L307C2)</f>
        <v>424.9283289136485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1751</v>
      </c>
      <c r="F15" s="16" t="s">
        <v>14625</v>
      </c>
      <c r="G15" s="15">
        <f>B6L208C8</f>
        <v>0</v>
      </c>
      <c r="H15" s="16" t="s">
        <v>14626</v>
      </c>
      <c r="I15" s="15">
        <f>IF(B6L308C2=0,0,B6L308C1/B6L308C2)</f>
        <v>0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4740</v>
      </c>
      <c r="F16" s="16" t="s">
        <v>14627</v>
      </c>
      <c r="G16" s="21">
        <f>B6L209C8</f>
        <v>37.420481978064934</v>
      </c>
      <c r="H16" s="16" t="s">
        <v>14628</v>
      </c>
      <c r="I16" s="21">
        <f>IF(B6L309C2=0,0,B6L309C1/B6L309C2)</f>
        <v>126.66859830342335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164</v>
      </c>
      <c r="F17" s="16" t="s">
        <v>14629</v>
      </c>
      <c r="G17" s="21">
        <f>B6L210C8</f>
        <v>0.99350649350649356</v>
      </c>
      <c r="H17" s="16" t="s">
        <v>14630</v>
      </c>
      <c r="I17" s="21">
        <f>IF(B6L310C2=0,0,B6L310C1/B6L310C2)</f>
        <v>165.07189542483658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50039</v>
      </c>
      <c r="F18" s="16" t="s">
        <v>14631</v>
      </c>
      <c r="G18" s="21">
        <f>B6L211C8</f>
        <v>1.2072173902499491E-3</v>
      </c>
      <c r="H18" s="16" t="s">
        <v>14632</v>
      </c>
      <c r="I18" s="15">
        <f>IF(B6L311C2=0,0,B6L311C1/B6L311C2)</f>
        <v>41449866.779702075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42261</v>
      </c>
      <c r="F19" s="16" t="s">
        <v>14633</v>
      </c>
      <c r="G19" s="21">
        <f>B6L212C8</f>
        <v>106.64592107874979</v>
      </c>
      <c r="H19" s="16" t="s">
        <v>14634</v>
      </c>
      <c r="I19" s="21">
        <f>IF(B6L312C2=0,0,B6L312C1/B6L312C2)</f>
        <v>396.27394627492134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226</v>
      </c>
      <c r="F20" s="16" t="s">
        <v>14635</v>
      </c>
      <c r="G20" s="21">
        <f>B6L213C8</f>
        <v>1.0355522388059701</v>
      </c>
      <c r="H20" s="16" t="s">
        <v>14636</v>
      </c>
      <c r="I20" s="21">
        <f>IF(B6L313C2=0,0,B6L313C1/B6L313C2)</f>
        <v>218.24104234527687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27316</v>
      </c>
      <c r="F21" s="16" t="s">
        <v>14637</v>
      </c>
      <c r="G21" s="21">
        <f>B6L214C8</f>
        <v>89.845326569155006</v>
      </c>
      <c r="H21" s="16" t="s">
        <v>14638</v>
      </c>
      <c r="I21" s="21">
        <f>IF(B6L314C2=0,0,B6L314C1/B6L314C2)</f>
        <v>304.033621370106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221288</v>
      </c>
      <c r="F22" s="16" t="s">
        <v>14639</v>
      </c>
      <c r="G22" s="15">
        <f>B6L215C8</f>
        <v>523.96976327110337</v>
      </c>
      <c r="H22" s="16" t="s">
        <v>14640</v>
      </c>
      <c r="I22" s="15">
        <f>IF(B6L315C2=0,0,B6L315C1/B6L315C2)</f>
        <v>422.32971349055686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745550</v>
      </c>
      <c r="F23" s="16" t="s">
        <v>14642</v>
      </c>
      <c r="G23" s="15">
        <f>B6L216C8</f>
        <v>1923.3836450644533</v>
      </c>
      <c r="H23" s="16" t="s">
        <v>14643</v>
      </c>
      <c r="I23" s="15">
        <f>IF(B6L316C2=0,0,B6L316C1/B6L316C2)</f>
        <v>387.62417571405331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1823E-1F54-48C5-B7A8-2A2595CF9FA7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8251.2250000000004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7834.5745000000006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8521.0596666666679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9098.2210000000014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9680.5622000000003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407.99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395.42399999999998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434.4493333333333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500.10174999999998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522.55359999999996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131.55099999999999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130.35249999999999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141.25699999999998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150.58924999999999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160.24179999999998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276.43900000000002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265.07150000000001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293.19233333333329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349.51249999999999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362.31179999999995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D1836-58A2-4198-9AE8-D705F298AF31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2</v>
      </c>
      <c r="V8" s="16" t="s">
        <v>14726</v>
      </c>
      <c r="W8" s="23">
        <f>IF(B7L102C1=0,0,B7L201C9/B7L102C1)</f>
        <v>2.5527870084074124E-4</v>
      </c>
      <c r="X8" s="16" t="s">
        <v>14727</v>
      </c>
      <c r="Y8" s="23">
        <f>B7L201C10</f>
        <v>2.5527870084074124E-4</v>
      </c>
      <c r="Z8" s="16" t="s">
        <v>14728</v>
      </c>
      <c r="AA8" s="23">
        <f>B7L201C11*B7L117C1</f>
        <v>6.7667108149906549E-2</v>
      </c>
      <c r="AB8" s="16" t="s">
        <v>14729</v>
      </c>
      <c r="AC8" s="23">
        <f>B7L201C12</f>
        <v>6.7667108149906549E-2</v>
      </c>
      <c r="AD8" s="16" t="s">
        <v>14730</v>
      </c>
      <c r="AE8" s="23">
        <f>B7L201C13/24</f>
        <v>2.8194628395794394E-3</v>
      </c>
      <c r="AF8" s="16" t="s">
        <v>14731</v>
      </c>
      <c r="AG8" s="23">
        <f>B7L201C14</f>
        <v>2.8194628395794394E-3</v>
      </c>
      <c r="AH8" s="16" t="s">
        <v>14732</v>
      </c>
      <c r="AI8" s="26">
        <f>IF(B7L201C15=0,0,B7L201C9/B7L201C15)</f>
        <v>709.35497780787443</v>
      </c>
      <c r="AJ8" s="16" t="s">
        <v>14733</v>
      </c>
      <c r="AK8" s="23">
        <f>A1L201C21</f>
        <v>5.333333333333333</v>
      </c>
      <c r="AL8" s="16" t="s">
        <v>14734</v>
      </c>
      <c r="AM8" s="23">
        <f>IF(B7L103C1=0,0,B7L201C17/B7L103C1)</f>
        <v>6.2590024503603398E-4</v>
      </c>
      <c r="AN8" s="16" t="s">
        <v>14735</v>
      </c>
      <c r="AO8" s="23">
        <f>B7L201C18</f>
        <v>6.2590024503603398E-4</v>
      </c>
      <c r="AP8" s="16" t="s">
        <v>14736</v>
      </c>
      <c r="AQ8" s="23">
        <f>B7L201C19*B7L118C1</f>
        <v>0.18350915327601985</v>
      </c>
      <c r="AR8" s="16" t="s">
        <v>14737</v>
      </c>
      <c r="AS8" s="23">
        <f>B7L201C20</f>
        <v>0.18350915327601985</v>
      </c>
      <c r="AT8" s="16" t="s">
        <v>14738</v>
      </c>
      <c r="AU8" s="17">
        <f>B7L201C21/24</f>
        <v>7.6462147198341603E-3</v>
      </c>
      <c r="AV8" s="16" t="s">
        <v>14739</v>
      </c>
      <c r="AW8" s="23">
        <f>B7L201C22</f>
        <v>7.6462147198341603E-3</v>
      </c>
      <c r="AX8" s="16" t="s">
        <v>14740</v>
      </c>
      <c r="AY8" s="26">
        <f>IF(B7L201C23=0,0,B7L201C17/B7L201C23)</f>
        <v>697.51289085549092</v>
      </c>
      <c r="AZ8" s="16" t="s">
        <v>14741</v>
      </c>
      <c r="BA8" s="17">
        <f>A1L201C24</f>
        <v>4</v>
      </c>
      <c r="BB8" s="16" t="s">
        <v>14742</v>
      </c>
      <c r="BC8" s="23">
        <f>IF(B7L104C1=0,0,B7L201C25/B7L104C1)</f>
        <v>4.3964638801365666E-4</v>
      </c>
      <c r="BD8" s="16" t="s">
        <v>14743</v>
      </c>
      <c r="BE8" s="23">
        <f>B7L201C26</f>
        <v>4.3964638801365666E-4</v>
      </c>
      <c r="BF8" s="16" t="s">
        <v>14744</v>
      </c>
      <c r="BG8" s="23">
        <f>B7L201C27*B7L119C1</f>
        <v>0.15366190819062317</v>
      </c>
      <c r="BH8" s="16" t="s">
        <v>14745</v>
      </c>
      <c r="BI8" s="23">
        <f>B7L201C28</f>
        <v>0.15366190819062317</v>
      </c>
      <c r="BJ8" s="16" t="s">
        <v>14746</v>
      </c>
      <c r="BK8" s="23">
        <f>B7L201C29/24</f>
        <v>6.4025795079426318E-3</v>
      </c>
      <c r="BL8" s="16" t="s">
        <v>14747</v>
      </c>
      <c r="BM8" s="23">
        <f>B7L201C30</f>
        <v>6.4025795079426318E-3</v>
      </c>
      <c r="BN8" s="16" t="s">
        <v>14748</v>
      </c>
      <c r="BO8" s="26">
        <f>IF(B7L201C31=0,0,B7L201C25/B7L201C31)</f>
        <v>624.74819641643728</v>
      </c>
      <c r="BP8" s="16" t="s">
        <v>14749</v>
      </c>
      <c r="BQ8" s="23">
        <f>A1L201C27</f>
        <v>3.2</v>
      </c>
      <c r="BR8" s="16" t="s">
        <v>14750</v>
      </c>
      <c r="BS8" s="21">
        <f>IF(B7L105C1=0,0,B7L201C33/B7L105C1)</f>
        <v>3.3055931400347802E-4</v>
      </c>
      <c r="BT8" s="16" t="s">
        <v>14751</v>
      </c>
      <c r="BU8" s="23">
        <f>B7L201C34</f>
        <v>3.3055931400347802E-4</v>
      </c>
      <c r="BV8" s="16" t="s">
        <v>14752</v>
      </c>
      <c r="BW8" s="23">
        <f>B7L201C35*B7L120C1</f>
        <v>0.11976554006336532</v>
      </c>
      <c r="BX8" s="16" t="s">
        <v>14753</v>
      </c>
      <c r="BY8" s="23">
        <f>B7L201C36</f>
        <v>0.11976554006336532</v>
      </c>
      <c r="BZ8" s="16" t="s">
        <v>14754</v>
      </c>
      <c r="CA8" s="23">
        <f>B7L201C37/24</f>
        <v>4.9902308359735551E-3</v>
      </c>
      <c r="CB8" s="16" t="s">
        <v>14755</v>
      </c>
      <c r="CC8" s="23">
        <f>B7L201C38</f>
        <v>4.9902308359735551E-3</v>
      </c>
      <c r="CD8" s="16" t="s">
        <v>14756</v>
      </c>
      <c r="CE8" s="26">
        <f>IF(B7L201C39=0,0,B7L201C33/B7L201C39)</f>
        <v>641.2529009543714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846</v>
      </c>
      <c r="F9" s="16" t="s">
        <v>14758</v>
      </c>
      <c r="G9" s="21">
        <f>IF(B7L101C1=0,0,B7L202C1/B7L101C1)</f>
        <v>0.10253023035973446</v>
      </c>
      <c r="H9" s="16" t="s">
        <v>14759</v>
      </c>
      <c r="I9" s="21">
        <f>B7L202C2</f>
        <v>0.10253023035973446</v>
      </c>
      <c r="J9" s="16" t="s">
        <v>14760</v>
      </c>
      <c r="K9" s="17">
        <f>B7L202C3*B7L116C1</f>
        <v>28.343354350414639</v>
      </c>
      <c r="L9" s="16" t="s">
        <v>14761</v>
      </c>
      <c r="M9" s="23">
        <f>B7L202C4</f>
        <v>28.343354350414639</v>
      </c>
      <c r="N9" s="16" t="s">
        <v>14762</v>
      </c>
      <c r="O9" s="23">
        <f>B7L202C5/24</f>
        <v>1.1809730979339432</v>
      </c>
      <c r="P9" s="16" t="s">
        <v>14763</v>
      </c>
      <c r="Q9" s="23">
        <f>B7L202C6</f>
        <v>1.1809730979339432</v>
      </c>
      <c r="R9" s="16" t="s">
        <v>14764</v>
      </c>
      <c r="S9" s="25">
        <f>IF(B7L202C7=0,0,B7L202C1/B7L202C7)</f>
        <v>716.3584009492148</v>
      </c>
      <c r="T9" s="16" t="s">
        <v>14765</v>
      </c>
      <c r="U9" s="17">
        <f>A1L202C18</f>
        <v>948</v>
      </c>
      <c r="V9" s="16" t="s">
        <v>14766</v>
      </c>
      <c r="W9" s="23">
        <f>IF(B7L102C1=0,0,B7L202C9/B7L102C1)</f>
        <v>0.12100210419851135</v>
      </c>
      <c r="X9" s="16" t="s">
        <v>14767</v>
      </c>
      <c r="Y9" s="23">
        <f>B7L202C10</f>
        <v>0.12100210419851135</v>
      </c>
      <c r="Z9" s="16" t="s">
        <v>14768</v>
      </c>
      <c r="AA9" s="23">
        <f>B7L202C11*B7L117C1</f>
        <v>32.0742092630557</v>
      </c>
      <c r="AB9" s="16" t="s">
        <v>14769</v>
      </c>
      <c r="AC9" s="23">
        <f>B7L202C12</f>
        <v>32.0742092630557</v>
      </c>
      <c r="AD9" s="16" t="s">
        <v>14770</v>
      </c>
      <c r="AE9" s="23">
        <f>B7L202C13/24</f>
        <v>1.3364253859606541</v>
      </c>
      <c r="AF9" s="16" t="s">
        <v>14771</v>
      </c>
      <c r="AG9" s="23">
        <f>B7L202C14</f>
        <v>1.3364253859606541</v>
      </c>
      <c r="AH9" s="16" t="s">
        <v>14772</v>
      </c>
      <c r="AI9" s="26">
        <f>IF(B7L202C15=0,0,B7L202C9/B7L202C15)</f>
        <v>709.35497780787455</v>
      </c>
      <c r="AJ9" s="16" t="s">
        <v>14773</v>
      </c>
      <c r="AK9" s="23">
        <f>A1L202C21</f>
        <v>948.33333333333326</v>
      </c>
      <c r="AL9" s="16" t="s">
        <v>14774</v>
      </c>
      <c r="AM9" s="23">
        <f>IF(B7L103C1=0,0,B7L202C17/B7L103C1)</f>
        <v>0.11129288732046978</v>
      </c>
      <c r="AN9" s="16" t="s">
        <v>14775</v>
      </c>
      <c r="AO9" s="23">
        <f>B7L202C18</f>
        <v>0.11129288732046978</v>
      </c>
      <c r="AP9" s="16" t="s">
        <v>14776</v>
      </c>
      <c r="AQ9" s="23">
        <f>B7L202C19*B7L118C1</f>
        <v>32.630221316892282</v>
      </c>
      <c r="AR9" s="16" t="s">
        <v>14777</v>
      </c>
      <c r="AS9" s="23">
        <f>B7L202C20</f>
        <v>32.630221316892282</v>
      </c>
      <c r="AT9" s="16" t="s">
        <v>14778</v>
      </c>
      <c r="AU9" s="17">
        <f>B7L202C21/24</f>
        <v>1.3595925548705117</v>
      </c>
      <c r="AV9" s="16" t="s">
        <v>14779</v>
      </c>
      <c r="AW9" s="23">
        <f>B7L202C22</f>
        <v>1.3595925548705117</v>
      </c>
      <c r="AX9" s="16" t="s">
        <v>14780</v>
      </c>
      <c r="AY9" s="26">
        <f>IF(B7L202C23=0,0,B7L202C17/B7L202C23)</f>
        <v>697.51289085549092</v>
      </c>
      <c r="AZ9" s="16" t="s">
        <v>14781</v>
      </c>
      <c r="BA9" s="17">
        <f>A1L202C24</f>
        <v>981.25</v>
      </c>
      <c r="BB9" s="16" t="s">
        <v>14782</v>
      </c>
      <c r="BC9" s="23">
        <f>IF(B7L104C1=0,0,B7L202C25/B7L104C1)</f>
        <v>0.10785075455960015</v>
      </c>
      <c r="BD9" s="16" t="s">
        <v>14783</v>
      </c>
      <c r="BE9" s="23">
        <f>B7L202C26</f>
        <v>0.10785075455960015</v>
      </c>
      <c r="BF9" s="16" t="s">
        <v>14784</v>
      </c>
      <c r="BG9" s="23">
        <f>B7L202C27*B7L119C1</f>
        <v>37.695186853012245</v>
      </c>
      <c r="BH9" s="16" t="s">
        <v>14785</v>
      </c>
      <c r="BI9" s="23">
        <f>B7L202C28</f>
        <v>37.695186853012245</v>
      </c>
      <c r="BJ9" s="16" t="s">
        <v>14786</v>
      </c>
      <c r="BK9" s="23">
        <f>B7L202C29/24</f>
        <v>1.5706327855421769</v>
      </c>
      <c r="BL9" s="16" t="s">
        <v>14787</v>
      </c>
      <c r="BM9" s="23">
        <f>B7L202C30</f>
        <v>1.5706327855421769</v>
      </c>
      <c r="BN9" s="16" t="s">
        <v>14788</v>
      </c>
      <c r="BO9" s="26">
        <f>IF(B7L202C31=0,0,B7L202C25/B7L202C31)</f>
        <v>624.74819641643728</v>
      </c>
      <c r="BP9" s="16" t="s">
        <v>14789</v>
      </c>
      <c r="BQ9" s="17">
        <f>A1L202C27</f>
        <v>1075.1999999999998</v>
      </c>
      <c r="BR9" s="16" t="s">
        <v>14790</v>
      </c>
      <c r="BS9" s="21">
        <f>IF(B7L105C1=0,0,B7L202C33/B7L105C1)</f>
        <v>0.1110679295051686</v>
      </c>
      <c r="BT9" s="16" t="s">
        <v>14791</v>
      </c>
      <c r="BU9" s="23">
        <f>B7L202C34</f>
        <v>0.1110679295051686</v>
      </c>
      <c r="BV9" s="16" t="s">
        <v>14792</v>
      </c>
      <c r="BW9" s="23">
        <f>B7L202C35*B7L120C1</f>
        <v>40.241221461290735</v>
      </c>
      <c r="BX9" s="16" t="s">
        <v>14793</v>
      </c>
      <c r="BY9" s="23">
        <f>B7L202C36</f>
        <v>40.241221461290735</v>
      </c>
      <c r="BZ9" s="16" t="s">
        <v>14794</v>
      </c>
      <c r="CA9" s="23">
        <f>B7L202C37/24</f>
        <v>1.6767175608871139</v>
      </c>
      <c r="CB9" s="16" t="s">
        <v>14795</v>
      </c>
      <c r="CC9" s="23">
        <f>B7L202C38</f>
        <v>1.6767175608871139</v>
      </c>
      <c r="CD9" s="16" t="s">
        <v>14796</v>
      </c>
      <c r="CE9" s="26">
        <f>IF(B7L202C39=0,0,B7L202C33/B7L202C39)</f>
        <v>641.25290095437151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15729</v>
      </c>
      <c r="F10" s="16" t="s">
        <v>14798</v>
      </c>
      <c r="G10" s="21">
        <f>IF(B7L101C1=0,0,B7L203C1/B7L101C1)</f>
        <v>1.906262403461304</v>
      </c>
      <c r="H10" s="16" t="s">
        <v>14799</v>
      </c>
      <c r="I10" s="21">
        <f>B7L203C2</f>
        <v>1.906262403461304</v>
      </c>
      <c r="J10" s="16" t="s">
        <v>14800</v>
      </c>
      <c r="K10" s="17">
        <f>B7L203C3*B7L116C1</f>
        <v>526.96527255043952</v>
      </c>
      <c r="L10" s="16" t="s">
        <v>14801</v>
      </c>
      <c r="M10" s="23">
        <f>B7L203C4</f>
        <v>526.96527255043952</v>
      </c>
      <c r="N10" s="16" t="s">
        <v>14802</v>
      </c>
      <c r="O10" s="23">
        <f>B7L203C5/24</f>
        <v>21.956886356268313</v>
      </c>
      <c r="P10" s="16" t="s">
        <v>14803</v>
      </c>
      <c r="Q10" s="23">
        <f>B7L203C6</f>
        <v>21.956886356268313</v>
      </c>
      <c r="R10" s="16" t="s">
        <v>14804</v>
      </c>
      <c r="S10" s="25">
        <f>IF(B7L203C7=0,0,B7L203C1/B7L203C7)</f>
        <v>716.3584009492148</v>
      </c>
      <c r="T10" s="16" t="s">
        <v>14805</v>
      </c>
      <c r="U10" s="17">
        <f>A1L203C18</f>
        <v>17600</v>
      </c>
      <c r="V10" s="16" t="s">
        <v>14806</v>
      </c>
      <c r="W10" s="23">
        <f>IF(B7L102C1=0,0,B7L203C9/B7L102C1)</f>
        <v>2.2464525673985229</v>
      </c>
      <c r="X10" s="16" t="s">
        <v>14807</v>
      </c>
      <c r="Y10" s="23">
        <f>B7L203C10</f>
        <v>2.2464525673985229</v>
      </c>
      <c r="Z10" s="16" t="s">
        <v>14808</v>
      </c>
      <c r="AA10" s="23">
        <f>B7L203C11*B7L117C1</f>
        <v>595.47055171917759</v>
      </c>
      <c r="AB10" s="16" t="s">
        <v>14809</v>
      </c>
      <c r="AC10" s="23">
        <f>B7L203C12</f>
        <v>595.47055171917759</v>
      </c>
      <c r="AD10" s="16" t="s">
        <v>14810</v>
      </c>
      <c r="AE10" s="23">
        <f>B7L203C13/24</f>
        <v>24.811272988299066</v>
      </c>
      <c r="AF10" s="16" t="s">
        <v>14811</v>
      </c>
      <c r="AG10" s="23">
        <f>B7L203C14</f>
        <v>24.811272988299066</v>
      </c>
      <c r="AH10" s="16" t="s">
        <v>14812</v>
      </c>
      <c r="AI10" s="26">
        <f>IF(B7L203C15=0,0,B7L203C9/B7L203C15)</f>
        <v>709.35497780787443</v>
      </c>
      <c r="AJ10" s="16" t="s">
        <v>14813</v>
      </c>
      <c r="AK10" s="17">
        <f>A1L203C21</f>
        <v>19302</v>
      </c>
      <c r="AL10" s="16" t="s">
        <v>14814</v>
      </c>
      <c r="AM10" s="23">
        <f>IF(B7L103C1=0,0,B7L203C17/B7L103C1)</f>
        <v>2.2652112243160363</v>
      </c>
      <c r="AN10" s="16" t="s">
        <v>14815</v>
      </c>
      <c r="AO10" s="23">
        <f>B7L203C18</f>
        <v>2.2652112243160363</v>
      </c>
      <c r="AP10" s="16" t="s">
        <v>14816</v>
      </c>
      <c r="AQ10" s="23">
        <f>B7L203C19*B7L118C1</f>
        <v>664.1425643500753</v>
      </c>
      <c r="AR10" s="16" t="s">
        <v>14817</v>
      </c>
      <c r="AS10" s="23">
        <f>B7L203C20</f>
        <v>664.1425643500753</v>
      </c>
      <c r="AT10" s="16" t="s">
        <v>14818</v>
      </c>
      <c r="AU10" s="17">
        <f>B7L203C21/24</f>
        <v>27.672606847919806</v>
      </c>
      <c r="AV10" s="16" t="s">
        <v>14819</v>
      </c>
      <c r="AW10" s="23">
        <f>B7L203C22</f>
        <v>27.672606847919806</v>
      </c>
      <c r="AX10" s="16" t="s">
        <v>14820</v>
      </c>
      <c r="AY10" s="26">
        <f>IF(B7L203C23=0,0,B7L203C17/B7L203C23)</f>
        <v>697.51289085549104</v>
      </c>
      <c r="AZ10" s="16" t="s">
        <v>14821</v>
      </c>
      <c r="BA10" s="17">
        <f>A1L203C24</f>
        <v>21085.25</v>
      </c>
      <c r="BB10" s="16" t="s">
        <v>14822</v>
      </c>
      <c r="BC10" s="23">
        <f>IF(B7L104C1=0,0,B7L203C25/B7L104C1)</f>
        <v>2.3175135007162386</v>
      </c>
      <c r="BD10" s="16" t="s">
        <v>14823</v>
      </c>
      <c r="BE10" s="23">
        <f>B7L203C26</f>
        <v>2.3175135007162386</v>
      </c>
      <c r="BF10" s="16" t="s">
        <v>14824</v>
      </c>
      <c r="BG10" s="23">
        <f>B7L203C27*B7L119C1</f>
        <v>809.99993741908429</v>
      </c>
      <c r="BH10" s="16" t="s">
        <v>14825</v>
      </c>
      <c r="BI10" s="23">
        <f>B7L203C28</f>
        <v>809.99993741908429</v>
      </c>
      <c r="BJ10" s="16" t="s">
        <v>14826</v>
      </c>
      <c r="BK10" s="23">
        <f>B7L203C29/24</f>
        <v>33.749997392461843</v>
      </c>
      <c r="BL10" s="16" t="s">
        <v>14827</v>
      </c>
      <c r="BM10" s="23">
        <f>B7L203C30</f>
        <v>33.749997392461843</v>
      </c>
      <c r="BN10" s="16" t="s">
        <v>14828</v>
      </c>
      <c r="BO10" s="26">
        <f>IF(B7L203C31=0,0,B7L203C25/B7L203C31)</f>
        <v>624.74819641643739</v>
      </c>
      <c r="BP10" s="16" t="s">
        <v>14829</v>
      </c>
      <c r="BQ10" s="17">
        <f>A1L203C27</f>
        <v>22407.800000000003</v>
      </c>
      <c r="BR10" s="16" t="s">
        <v>14830</v>
      </c>
      <c r="BS10" s="21">
        <f>IF(B7L105C1=0,0,B7L203C33/B7L105C1)</f>
        <v>2.3147209363522299</v>
      </c>
      <c r="BT10" s="16" t="s">
        <v>14831</v>
      </c>
      <c r="BU10" s="23">
        <f>B7L203C34</f>
        <v>2.3147209363522299</v>
      </c>
      <c r="BV10" s="16" t="s">
        <v>14832</v>
      </c>
      <c r="BW10" s="23">
        <f>B7L203C35*B7L120C1</f>
        <v>838.65070894746168</v>
      </c>
      <c r="BX10" s="16" t="s">
        <v>14833</v>
      </c>
      <c r="BY10" s="23">
        <f>B7L203C36</f>
        <v>838.65070894746168</v>
      </c>
      <c r="BZ10" s="16" t="s">
        <v>14834</v>
      </c>
      <c r="CA10" s="23">
        <f>B7L203C37/24</f>
        <v>34.943779539477568</v>
      </c>
      <c r="CB10" s="16" t="s">
        <v>14835</v>
      </c>
      <c r="CC10" s="23">
        <f>B7L203C38</f>
        <v>34.943779539477568</v>
      </c>
      <c r="CD10" s="16" t="s">
        <v>14836</v>
      </c>
      <c r="CE10" s="26">
        <f>IF(B7L203C39=0,0,B7L203C33/B7L203C39)</f>
        <v>641.25290095437151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10259</v>
      </c>
      <c r="F11" s="16" t="s">
        <v>14838</v>
      </c>
      <c r="G11" s="21">
        <f>IF(B7L101C1=0,0,B7L204C1/B7L101C1)</f>
        <v>1.2433305357689313</v>
      </c>
      <c r="H11" s="16" t="s">
        <v>14839</v>
      </c>
      <c r="I11" s="21">
        <f>B7L204C2</f>
        <v>1.2433305357689313</v>
      </c>
      <c r="J11" s="16" t="s">
        <v>14840</v>
      </c>
      <c r="K11" s="17">
        <f>B7L204C3*B7L116C1</f>
        <v>343.70504997742762</v>
      </c>
      <c r="L11" s="16" t="s">
        <v>14841</v>
      </c>
      <c r="M11" s="23">
        <f>B7L204C4</f>
        <v>343.70504997742762</v>
      </c>
      <c r="N11" s="16" t="s">
        <v>14842</v>
      </c>
      <c r="O11" s="23">
        <f>B7L204C5/24</f>
        <v>14.321043749059484</v>
      </c>
      <c r="P11" s="16" t="s">
        <v>14843</v>
      </c>
      <c r="Q11" s="23">
        <f>B7L204C6</f>
        <v>14.321043749059484</v>
      </c>
      <c r="R11" s="16" t="s">
        <v>14844</v>
      </c>
      <c r="S11" s="25">
        <f>IF(B7L204C7=0,0,B7L204C1/B7L204C7)</f>
        <v>716.3584009492148</v>
      </c>
      <c r="T11" s="16" t="s">
        <v>14845</v>
      </c>
      <c r="U11" s="17">
        <f>A1L204C18</f>
        <v>8433.5</v>
      </c>
      <c r="V11" s="16" t="s">
        <v>14846</v>
      </c>
      <c r="W11" s="23">
        <f>IF(B7L102C1=0,0,B7L204C9/B7L102C1)</f>
        <v>1.0764464617701957</v>
      </c>
      <c r="X11" s="16" t="s">
        <v>14847</v>
      </c>
      <c r="Y11" s="23">
        <f>B7L204C10</f>
        <v>1.0764464617701957</v>
      </c>
      <c r="Z11" s="16" t="s">
        <v>14848</v>
      </c>
      <c r="AA11" s="23">
        <f>B7L204C11*B7L117C1</f>
        <v>285.33527829111841</v>
      </c>
      <c r="AB11" s="16" t="s">
        <v>14849</v>
      </c>
      <c r="AC11" s="23">
        <f>B7L204C12</f>
        <v>285.33527829111841</v>
      </c>
      <c r="AD11" s="16" t="s">
        <v>14850</v>
      </c>
      <c r="AE11" s="23">
        <f>B7L204C13/24</f>
        <v>11.8889699287966</v>
      </c>
      <c r="AF11" s="16" t="s">
        <v>14851</v>
      </c>
      <c r="AG11" s="23">
        <f>B7L204C14</f>
        <v>11.8889699287966</v>
      </c>
      <c r="AH11" s="16" t="s">
        <v>14852</v>
      </c>
      <c r="AI11" s="26">
        <f>IF(B7L204C15=0,0,B7L204C9/B7L204C15)</f>
        <v>709.35497780787455</v>
      </c>
      <c r="AJ11" s="16" t="s">
        <v>14853</v>
      </c>
      <c r="AK11" s="17">
        <f>A1L204C21</f>
        <v>10434</v>
      </c>
      <c r="AL11" s="16" t="s">
        <v>14854</v>
      </c>
      <c r="AM11" s="23">
        <f>IF(B7L103C1=0,0,B7L204C17/B7L103C1)</f>
        <v>1.224495591882371</v>
      </c>
      <c r="AN11" s="16" t="s">
        <v>14855</v>
      </c>
      <c r="AO11" s="23">
        <f>B7L204C18</f>
        <v>1.224495591882371</v>
      </c>
      <c r="AP11" s="16" t="s">
        <v>14856</v>
      </c>
      <c r="AQ11" s="23">
        <f>B7L204C19*B7L118C1</f>
        <v>359.01271974037337</v>
      </c>
      <c r="AR11" s="16" t="s">
        <v>14857</v>
      </c>
      <c r="AS11" s="23">
        <f>B7L204C20</f>
        <v>359.01271974037337</v>
      </c>
      <c r="AT11" s="16" t="s">
        <v>14858</v>
      </c>
      <c r="AU11" s="17">
        <f>B7L204C21/24</f>
        <v>14.958863322515557</v>
      </c>
      <c r="AV11" s="16" t="s">
        <v>14859</v>
      </c>
      <c r="AW11" s="23">
        <f>B7L204C22</f>
        <v>14.958863322515557</v>
      </c>
      <c r="AX11" s="16" t="s">
        <v>14860</v>
      </c>
      <c r="AY11" s="26">
        <f>IF(B7L204C23=0,0,B7L204C17/B7L204C23)</f>
        <v>697.51289085549092</v>
      </c>
      <c r="AZ11" s="16" t="s">
        <v>14861</v>
      </c>
      <c r="BA11" s="17">
        <f>A1L204C24</f>
        <v>9434</v>
      </c>
      <c r="BB11" s="16" t="s">
        <v>14862</v>
      </c>
      <c r="BC11" s="23">
        <f>IF(B7L104C1=0,0,B7L204C25/B7L104C1)</f>
        <v>1.0369060061302093</v>
      </c>
      <c r="BD11" s="16" t="s">
        <v>14863</v>
      </c>
      <c r="BE11" s="23">
        <f>B7L204C26</f>
        <v>1.0369060061302093</v>
      </c>
      <c r="BF11" s="16" t="s">
        <v>14864</v>
      </c>
      <c r="BG11" s="23">
        <f>B7L204C27*B7L119C1</f>
        <v>362.41161046758475</v>
      </c>
      <c r="BH11" s="16" t="s">
        <v>14865</v>
      </c>
      <c r="BI11" s="23">
        <f>B7L204C28</f>
        <v>362.41161046758475</v>
      </c>
      <c r="BJ11" s="16" t="s">
        <v>14866</v>
      </c>
      <c r="BK11" s="23">
        <f>B7L204C29/24</f>
        <v>15.100483769482699</v>
      </c>
      <c r="BL11" s="16" t="s">
        <v>14867</v>
      </c>
      <c r="BM11" s="23">
        <f>B7L204C30</f>
        <v>15.100483769482699</v>
      </c>
      <c r="BN11" s="16" t="s">
        <v>14868</v>
      </c>
      <c r="BO11" s="26">
        <f>IF(B7L204C31=0,0,B7L204C25/B7L204C31)</f>
        <v>624.74819641643728</v>
      </c>
      <c r="BP11" s="16" t="s">
        <v>14869</v>
      </c>
      <c r="BQ11" s="17">
        <f>A1L204C27</f>
        <v>8580.5999999999985</v>
      </c>
      <c r="BR11" s="16" t="s">
        <v>14870</v>
      </c>
      <c r="BS11" s="21">
        <f>IF(B7L105C1=0,0,B7L204C33/B7L105C1)</f>
        <v>0.88637414054320096</v>
      </c>
      <c r="BT11" s="16" t="s">
        <v>14871</v>
      </c>
      <c r="BU11" s="23">
        <f>B7L204C34</f>
        <v>0.88637414054320096</v>
      </c>
      <c r="BV11" s="16" t="s">
        <v>14872</v>
      </c>
      <c r="BW11" s="23">
        <f>B7L204C35*B7L120C1</f>
        <v>321.1438103336601</v>
      </c>
      <c r="BX11" s="16" t="s">
        <v>14873</v>
      </c>
      <c r="BY11" s="23">
        <f>B7L204C36</f>
        <v>321.1438103336601</v>
      </c>
      <c r="BZ11" s="16" t="s">
        <v>14874</v>
      </c>
      <c r="CA11" s="23">
        <f>B7L204C37/24</f>
        <v>13.380992097235838</v>
      </c>
      <c r="CB11" s="16" t="s">
        <v>14875</v>
      </c>
      <c r="CC11" s="23">
        <f>B7L204C38</f>
        <v>13.380992097235838</v>
      </c>
      <c r="CD11" s="16" t="s">
        <v>14876</v>
      </c>
      <c r="CE11" s="26">
        <f>IF(B7L204C39=0,0,B7L204C33/B7L204C39)</f>
        <v>641.2529009543714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9194</v>
      </c>
      <c r="F12" s="16" t="s">
        <v>14878</v>
      </c>
      <c r="G12" s="21">
        <f>IF(B7L101C1=0,0,B7L205C1/B7L101C1)</f>
        <v>1.1142587918763578</v>
      </c>
      <c r="H12" s="16" t="s">
        <v>14879</v>
      </c>
      <c r="I12" s="21">
        <f>B7L205C2</f>
        <v>1.1142587918763578</v>
      </c>
      <c r="J12" s="16" t="s">
        <v>14880</v>
      </c>
      <c r="K12" s="17">
        <f>B7L205C3*B7L116C1</f>
        <v>308.02458616750852</v>
      </c>
      <c r="L12" s="16" t="s">
        <v>14881</v>
      </c>
      <c r="M12" s="23">
        <f>B7L205C4</f>
        <v>308.02458616750852</v>
      </c>
      <c r="N12" s="16" t="s">
        <v>14882</v>
      </c>
      <c r="O12" s="23">
        <f>B7L205C5/24</f>
        <v>12.834357756979522</v>
      </c>
      <c r="P12" s="16" t="s">
        <v>14883</v>
      </c>
      <c r="Q12" s="23">
        <f>B7L205C6</f>
        <v>12.834357756979522</v>
      </c>
      <c r="R12" s="16" t="s">
        <v>14884</v>
      </c>
      <c r="S12" s="25">
        <f>IF(B7L205C7=0,0,B7L205C1/B7L205C7)</f>
        <v>716.35840094921468</v>
      </c>
      <c r="T12" s="16" t="s">
        <v>14885</v>
      </c>
      <c r="U12" s="17">
        <f>A1L205C18</f>
        <v>9743.5</v>
      </c>
      <c r="V12" s="16" t="s">
        <v>14886</v>
      </c>
      <c r="W12" s="23">
        <f>IF(B7L102C1=0,0,B7L205C9/B7L102C1)</f>
        <v>1.2436540108208811</v>
      </c>
      <c r="X12" s="16" t="s">
        <v>14887</v>
      </c>
      <c r="Y12" s="23">
        <f>B7L205C10</f>
        <v>1.2436540108208811</v>
      </c>
      <c r="Z12" s="16" t="s">
        <v>14888</v>
      </c>
      <c r="AA12" s="23">
        <f>B7L205C11*B7L117C1</f>
        <v>329.6572341293072</v>
      </c>
      <c r="AB12" s="16" t="s">
        <v>14889</v>
      </c>
      <c r="AC12" s="23">
        <f>B7L205C12</f>
        <v>329.6572341293072</v>
      </c>
      <c r="AD12" s="16" t="s">
        <v>14890</v>
      </c>
      <c r="AE12" s="23">
        <f>B7L205C13/24</f>
        <v>13.735718088721134</v>
      </c>
      <c r="AF12" s="16" t="s">
        <v>14891</v>
      </c>
      <c r="AG12" s="23">
        <f>B7L205C14</f>
        <v>13.735718088721134</v>
      </c>
      <c r="AH12" s="16" t="s">
        <v>14892</v>
      </c>
      <c r="AI12" s="26">
        <f>IF(B7L205C15=0,0,B7L205C9/B7L205C15)</f>
        <v>709.35497780787443</v>
      </c>
      <c r="AJ12" s="16" t="s">
        <v>14893</v>
      </c>
      <c r="AK12" s="17">
        <f>A1L205C21</f>
        <v>10792</v>
      </c>
      <c r="AL12" s="16" t="s">
        <v>14894</v>
      </c>
      <c r="AM12" s="23">
        <f>IF(B7L103C1=0,0,B7L205C17/B7L103C1)</f>
        <v>1.2665091458304147</v>
      </c>
      <c r="AN12" s="16" t="s">
        <v>14895</v>
      </c>
      <c r="AO12" s="23">
        <f>B7L205C18</f>
        <v>1.2665091458304147</v>
      </c>
      <c r="AP12" s="16" t="s">
        <v>14896</v>
      </c>
      <c r="AQ12" s="23">
        <f>B7L205C19*B7L118C1</f>
        <v>371.33077165402619</v>
      </c>
      <c r="AR12" s="16" t="s">
        <v>14897</v>
      </c>
      <c r="AS12" s="23">
        <f>B7L205C20</f>
        <v>371.33077165402619</v>
      </c>
      <c r="AT12" s="16" t="s">
        <v>14898</v>
      </c>
      <c r="AU12" s="17">
        <f>B7L205C21/24</f>
        <v>15.472115485584425</v>
      </c>
      <c r="AV12" s="16" t="s">
        <v>14899</v>
      </c>
      <c r="AW12" s="23">
        <f>B7L205C22</f>
        <v>15.472115485584425</v>
      </c>
      <c r="AX12" s="16" t="s">
        <v>14900</v>
      </c>
      <c r="AY12" s="26">
        <f>IF(B7L205C23=0,0,B7L205C17/B7L205C23)</f>
        <v>697.51289085549092</v>
      </c>
      <c r="AZ12" s="16" t="s">
        <v>14901</v>
      </c>
      <c r="BA12" s="17">
        <f>A1L205C24</f>
        <v>12379.75</v>
      </c>
      <c r="BB12" s="16" t="s">
        <v>14902</v>
      </c>
      <c r="BC12" s="23">
        <f>IF(B7L104C1=0,0,B7L205C25/B7L104C1)</f>
        <v>1.3606780930030165</v>
      </c>
      <c r="BD12" s="16" t="s">
        <v>14903</v>
      </c>
      <c r="BE12" s="23">
        <f>B7L205C26</f>
        <v>1.3606780930030165</v>
      </c>
      <c r="BF12" s="16" t="s">
        <v>14904</v>
      </c>
      <c r="BG12" s="23">
        <f>B7L205C27*B7L119C1</f>
        <v>475.57400198071679</v>
      </c>
      <c r="BH12" s="16" t="s">
        <v>14905</v>
      </c>
      <c r="BI12" s="23">
        <f>B7L205C28</f>
        <v>475.57400198071679</v>
      </c>
      <c r="BJ12" s="16" t="s">
        <v>14906</v>
      </c>
      <c r="BK12" s="23">
        <f>B7L205C29/24</f>
        <v>19.815583415863198</v>
      </c>
      <c r="BL12" s="16" t="s">
        <v>14907</v>
      </c>
      <c r="BM12" s="23">
        <f>B7L205C30</f>
        <v>19.815583415863198</v>
      </c>
      <c r="BN12" s="16" t="s">
        <v>14908</v>
      </c>
      <c r="BO12" s="26">
        <f>IF(B7L205C31=0,0,B7L205C25/B7L205C31)</f>
        <v>624.74819641643739</v>
      </c>
      <c r="BP12" s="16" t="s">
        <v>14909</v>
      </c>
      <c r="BQ12" s="17">
        <f>A1L205C27</f>
        <v>13275.8</v>
      </c>
      <c r="BR12" s="16" t="s">
        <v>14910</v>
      </c>
      <c r="BS12" s="21">
        <f>IF(B7L105C1=0,0,B7L205C33/B7L105C1)</f>
        <v>1.3713872940148042</v>
      </c>
      <c r="BT12" s="16" t="s">
        <v>14911</v>
      </c>
      <c r="BU12" s="23">
        <f>B7L205C34</f>
        <v>1.3713872940148042</v>
      </c>
      <c r="BV12" s="16" t="s">
        <v>14912</v>
      </c>
      <c r="BW12" s="23">
        <f>B7L205C35*B7L120C1</f>
        <v>496.86979899163288</v>
      </c>
      <c r="BX12" s="16" t="s">
        <v>14913</v>
      </c>
      <c r="BY12" s="23">
        <f>B7L205C36</f>
        <v>496.86979899163288</v>
      </c>
      <c r="BZ12" s="16" t="s">
        <v>14914</v>
      </c>
      <c r="CA12" s="23">
        <f>B7L205C37/24</f>
        <v>20.702908291318035</v>
      </c>
      <c r="CB12" s="16" t="s">
        <v>14915</v>
      </c>
      <c r="CC12" s="23">
        <f>B7L205C38</f>
        <v>20.702908291318035</v>
      </c>
      <c r="CD12" s="16" t="s">
        <v>14916</v>
      </c>
      <c r="CE12" s="26">
        <f>IF(B7L205C39=0,0,B7L205C33/B7L205C39)</f>
        <v>641.2529009543714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105206</v>
      </c>
      <c r="F13" s="16" t="s">
        <v>14918</v>
      </c>
      <c r="G13" s="21">
        <f>IF(B7L101C1=0,0,B7L206C1/B7L101C1)</f>
        <v>12.750349190574733</v>
      </c>
      <c r="H13" s="16" t="s">
        <v>14919</v>
      </c>
      <c r="I13" s="21">
        <f>B7L206C2</f>
        <v>12.750349190574733</v>
      </c>
      <c r="J13" s="16" t="s">
        <v>14920</v>
      </c>
      <c r="K13" s="17">
        <f>B7L206C3*B7L116C1</f>
        <v>3524.693779893289</v>
      </c>
      <c r="L13" s="16" t="s">
        <v>14921</v>
      </c>
      <c r="M13" s="17">
        <f>B7L206C4</f>
        <v>3524.693779893289</v>
      </c>
      <c r="N13" s="16" t="s">
        <v>14922</v>
      </c>
      <c r="O13" s="23">
        <f>B7L206C5/24</f>
        <v>146.86224082888705</v>
      </c>
      <c r="P13" s="16" t="s">
        <v>14923</v>
      </c>
      <c r="Q13" s="23">
        <f>B7L206C6</f>
        <v>146.86224082888705</v>
      </c>
      <c r="R13" s="16" t="s">
        <v>14924</v>
      </c>
      <c r="S13" s="25">
        <f>IF(B7L206C7=0,0,B7L206C1/B7L206C7)</f>
        <v>716.35840094921468</v>
      </c>
      <c r="T13" s="16" t="s">
        <v>14925</v>
      </c>
      <c r="U13" s="17">
        <f>A1L206C18</f>
        <v>103831.5</v>
      </c>
      <c r="V13" s="16" t="s">
        <v>14926</v>
      </c>
      <c r="W13" s="23">
        <f>IF(B7L102C1=0,0,B7L206C9/B7L102C1)</f>
        <v>13.252985213172712</v>
      </c>
      <c r="X13" s="16" t="s">
        <v>14927</v>
      </c>
      <c r="Y13" s="23">
        <f>B7L206C10</f>
        <v>13.252985213172712</v>
      </c>
      <c r="Z13" s="16" t="s">
        <v>14928</v>
      </c>
      <c r="AA13" s="17">
        <f>B7L206C11*B7L117C1</f>
        <v>3512.9886699335107</v>
      </c>
      <c r="AB13" s="16" t="s">
        <v>14929</v>
      </c>
      <c r="AC13" s="17">
        <f>B7L206C12</f>
        <v>3512.9886699335107</v>
      </c>
      <c r="AD13" s="16" t="s">
        <v>14930</v>
      </c>
      <c r="AE13" s="23">
        <f>B7L206C13/24</f>
        <v>146.37452791389629</v>
      </c>
      <c r="AF13" s="16" t="s">
        <v>14931</v>
      </c>
      <c r="AG13" s="23">
        <f>B7L206C14</f>
        <v>146.37452791389629</v>
      </c>
      <c r="AH13" s="16" t="s">
        <v>14932</v>
      </c>
      <c r="AI13" s="26">
        <f>IF(B7L206C15=0,0,B7L206C9/B7L206C15)</f>
        <v>709.35497780787443</v>
      </c>
      <c r="AJ13" s="16" t="s">
        <v>14933</v>
      </c>
      <c r="AK13" s="17">
        <f>A1L206C21</f>
        <v>110704</v>
      </c>
      <c r="AL13" s="16" t="s">
        <v>14934</v>
      </c>
      <c r="AM13" s="23">
        <f>IF(B7L103C1=0,0,B7L206C17/B7L103C1)</f>
        <v>12.991811386212957</v>
      </c>
      <c r="AN13" s="16" t="s">
        <v>14935</v>
      </c>
      <c r="AO13" s="23">
        <f>B7L206C18</f>
        <v>12.991811386212957</v>
      </c>
      <c r="AP13" s="16" t="s">
        <v>14936</v>
      </c>
      <c r="AQ13" s="17">
        <f>B7L206C19*B7L118C1</f>
        <v>3809.0994945503444</v>
      </c>
      <c r="AR13" s="16" t="s">
        <v>14937</v>
      </c>
      <c r="AS13" s="17">
        <f>B7L206C20</f>
        <v>3809.0994945503444</v>
      </c>
      <c r="AT13" s="16" t="s">
        <v>14938</v>
      </c>
      <c r="AU13" s="17">
        <f>B7L206C21/24</f>
        <v>158.71247893959767</v>
      </c>
      <c r="AV13" s="16" t="s">
        <v>14939</v>
      </c>
      <c r="AW13" s="23">
        <f>B7L206C22</f>
        <v>158.71247893959767</v>
      </c>
      <c r="AX13" s="16" t="s">
        <v>14940</v>
      </c>
      <c r="AY13" s="26">
        <f>IF(B7L206C23=0,0,B7L206C17/B7L206C23)</f>
        <v>697.51289085549092</v>
      </c>
      <c r="AZ13" s="16" t="s">
        <v>14941</v>
      </c>
      <c r="BA13" s="17">
        <f>A1L206C24</f>
        <v>120803.75</v>
      </c>
      <c r="BB13" s="16" t="s">
        <v>14942</v>
      </c>
      <c r="BC13" s="23">
        <f>IF(B7L104C1=0,0,B7L206C25/B7L104C1)</f>
        <v>13.277733086501195</v>
      </c>
      <c r="BD13" s="16" t="s">
        <v>14943</v>
      </c>
      <c r="BE13" s="23">
        <f>B7L206C26</f>
        <v>13.277733086501195</v>
      </c>
      <c r="BF13" s="16" t="s">
        <v>14944</v>
      </c>
      <c r="BG13" s="17">
        <f>B7L206C27*B7L119C1</f>
        <v>4640.7336853957486</v>
      </c>
      <c r="BH13" s="16" t="s">
        <v>14945</v>
      </c>
      <c r="BI13" s="17">
        <f>B7L206C28</f>
        <v>4640.7336853957486</v>
      </c>
      <c r="BJ13" s="16" t="s">
        <v>14946</v>
      </c>
      <c r="BK13" s="23">
        <f>B7L206C29/24</f>
        <v>193.36390355815618</v>
      </c>
      <c r="BL13" s="16" t="s">
        <v>14947</v>
      </c>
      <c r="BM13" s="23">
        <f>B7L206C30</f>
        <v>193.36390355815618</v>
      </c>
      <c r="BN13" s="16" t="s">
        <v>14948</v>
      </c>
      <c r="BO13" s="26">
        <f>IF(B7L206C31=0,0,B7L206C25/B7L206C31)</f>
        <v>624.74819641643728</v>
      </c>
      <c r="BP13" s="16" t="s">
        <v>14949</v>
      </c>
      <c r="BQ13" s="17">
        <f>A1L206C27</f>
        <v>132361.60000000001</v>
      </c>
      <c r="BR13" s="16" t="s">
        <v>14950</v>
      </c>
      <c r="BS13" s="21">
        <f>IF(B7L105C1=0,0,B7L206C33/B7L105C1)</f>
        <v>13.672924905125862</v>
      </c>
      <c r="BT13" s="16" t="s">
        <v>14951</v>
      </c>
      <c r="BU13" s="23">
        <f>B7L206C34</f>
        <v>13.672924905125862</v>
      </c>
      <c r="BV13" s="16" t="s">
        <v>14952</v>
      </c>
      <c r="BW13" s="17">
        <f>B7L206C35*B7L120C1</f>
        <v>4953.8620336409795</v>
      </c>
      <c r="BX13" s="16" t="s">
        <v>14953</v>
      </c>
      <c r="BY13" s="17">
        <f>B7L206C36</f>
        <v>4953.8620336409795</v>
      </c>
      <c r="BZ13" s="16" t="s">
        <v>14954</v>
      </c>
      <c r="CA13" s="23">
        <f>B7L206C37/24</f>
        <v>206.41091806837414</v>
      </c>
      <c r="CB13" s="16" t="s">
        <v>14955</v>
      </c>
      <c r="CC13" s="23">
        <f>B7L206C38</f>
        <v>206.41091806837414</v>
      </c>
      <c r="CD13" s="16" t="s">
        <v>14956</v>
      </c>
      <c r="CE13" s="26">
        <f>IF(B7L206C39=0,0,B7L206C33/B7L206C39)</f>
        <v>641.2529009543714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1036</v>
      </c>
      <c r="F14" s="16" t="s">
        <v>14958</v>
      </c>
      <c r="G14" s="21">
        <f>IF(B7L101C1=0,0,B7L207C1/B7L101C1)</f>
        <v>0.12555711424667246</v>
      </c>
      <c r="H14" s="16" t="s">
        <v>14959</v>
      </c>
      <c r="I14" s="21">
        <f>B7L207C2</f>
        <v>0.12555711424667246</v>
      </c>
      <c r="J14" s="16" t="s">
        <v>14960</v>
      </c>
      <c r="K14" s="17">
        <f>B7L207C3*B7L116C1</f>
        <v>34.708883105235891</v>
      </c>
      <c r="L14" s="16" t="s">
        <v>14961</v>
      </c>
      <c r="M14" s="23">
        <f>B7L207C4</f>
        <v>34.708883105235891</v>
      </c>
      <c r="N14" s="16" t="s">
        <v>14962</v>
      </c>
      <c r="O14" s="23">
        <f>B7L207C5/24</f>
        <v>1.4462034627181621</v>
      </c>
      <c r="P14" s="16" t="s">
        <v>14963</v>
      </c>
      <c r="Q14" s="23">
        <f>B7L207C6</f>
        <v>1.4462034627181621</v>
      </c>
      <c r="R14" s="16" t="s">
        <v>14964</v>
      </c>
      <c r="S14" s="25">
        <f>IF(B7L207C7=0,0,B7L207C1/B7L207C7)</f>
        <v>716.3584009492148</v>
      </c>
      <c r="T14" s="16" t="s">
        <v>14965</v>
      </c>
      <c r="U14" s="17">
        <f>A1L207C18</f>
        <v>1167.5</v>
      </c>
      <c r="V14" s="16" t="s">
        <v>14966</v>
      </c>
      <c r="W14" s="23">
        <f>IF(B7L102C1=0,0,B7L207C9/B7L102C1)</f>
        <v>0.14901894161578269</v>
      </c>
      <c r="X14" s="16" t="s">
        <v>14967</v>
      </c>
      <c r="Y14" s="23">
        <f>B7L207C10</f>
        <v>0.14901894161578269</v>
      </c>
      <c r="Z14" s="16" t="s">
        <v>14968</v>
      </c>
      <c r="AA14" s="23">
        <f>B7L207C11*B7L117C1</f>
        <v>39.500674382507945</v>
      </c>
      <c r="AB14" s="16" t="s">
        <v>14969</v>
      </c>
      <c r="AC14" s="23">
        <f>B7L207C12</f>
        <v>39.500674382507945</v>
      </c>
      <c r="AD14" s="16" t="s">
        <v>14970</v>
      </c>
      <c r="AE14" s="23">
        <f>B7L207C13/24</f>
        <v>1.6458614326044978</v>
      </c>
      <c r="AF14" s="16" t="s">
        <v>14971</v>
      </c>
      <c r="AG14" s="23">
        <f>B7L207C14</f>
        <v>1.6458614326044978</v>
      </c>
      <c r="AH14" s="16" t="s">
        <v>14972</v>
      </c>
      <c r="AI14" s="26">
        <f>IF(B7L207C15=0,0,B7L207C9/B7L207C15)</f>
        <v>709.35497780787443</v>
      </c>
      <c r="AJ14" s="16" t="s">
        <v>14973</v>
      </c>
      <c r="AK14" s="17">
        <f>A1L207C21</f>
        <v>2045</v>
      </c>
      <c r="AL14" s="16" t="s">
        <v>14974</v>
      </c>
      <c r="AM14" s="23">
        <f>IF(B7L103C1=0,0,B7L207C17/B7L103C1)</f>
        <v>0.23999362520600429</v>
      </c>
      <c r="AN14" s="16" t="s">
        <v>14975</v>
      </c>
      <c r="AO14" s="23">
        <f>B7L207C18</f>
        <v>0.23999362520600429</v>
      </c>
      <c r="AP14" s="16" t="s">
        <v>14976</v>
      </c>
      <c r="AQ14" s="23">
        <f>B7L207C19*B7L118C1</f>
        <v>70.364290959273873</v>
      </c>
      <c r="AR14" s="16" t="s">
        <v>14977</v>
      </c>
      <c r="AS14" s="23">
        <f>B7L207C20</f>
        <v>70.364290959273873</v>
      </c>
      <c r="AT14" s="16" t="s">
        <v>14978</v>
      </c>
      <c r="AU14" s="17">
        <f>B7L207C21/24</f>
        <v>2.9318454566364114</v>
      </c>
      <c r="AV14" s="16" t="s">
        <v>14979</v>
      </c>
      <c r="AW14" s="23">
        <f>B7L207C22</f>
        <v>2.9318454566364114</v>
      </c>
      <c r="AX14" s="16" t="s">
        <v>14980</v>
      </c>
      <c r="AY14" s="26">
        <f>IF(B7L207C23=0,0,B7L207C17/B7L207C23)</f>
        <v>697.51289085549092</v>
      </c>
      <c r="AZ14" s="16" t="s">
        <v>14981</v>
      </c>
      <c r="BA14" s="17">
        <f>A1L207C24</f>
        <v>2597</v>
      </c>
      <c r="BB14" s="16" t="s">
        <v>14982</v>
      </c>
      <c r="BC14" s="23">
        <f>IF(B7L104C1=0,0,B7L207C25/B7L104C1)</f>
        <v>0.28544041741786658</v>
      </c>
      <c r="BD14" s="16" t="s">
        <v>14983</v>
      </c>
      <c r="BE14" s="23">
        <f>B7L207C26</f>
        <v>0.28544041741786658</v>
      </c>
      <c r="BF14" s="16" t="s">
        <v>14984</v>
      </c>
      <c r="BG14" s="23">
        <f>B7L207C27*B7L119C1</f>
        <v>99.764993892762092</v>
      </c>
      <c r="BH14" s="16" t="s">
        <v>14985</v>
      </c>
      <c r="BI14" s="23">
        <f>B7L207C28</f>
        <v>99.764993892762092</v>
      </c>
      <c r="BJ14" s="16" t="s">
        <v>14986</v>
      </c>
      <c r="BK14" s="23">
        <f>B7L207C29/24</f>
        <v>4.1568747455317538</v>
      </c>
      <c r="BL14" s="16" t="s">
        <v>14987</v>
      </c>
      <c r="BM14" s="23">
        <f>B7L207C30</f>
        <v>4.1568747455317538</v>
      </c>
      <c r="BN14" s="16" t="s">
        <v>14988</v>
      </c>
      <c r="BO14" s="26">
        <f>IF(B7L207C31=0,0,B7L207C25/B7L207C31)</f>
        <v>624.74819641643728</v>
      </c>
      <c r="BP14" s="16" t="s">
        <v>14989</v>
      </c>
      <c r="BQ14" s="17">
        <f>A1L207C27</f>
        <v>3234</v>
      </c>
      <c r="BR14" s="16" t="s">
        <v>14990</v>
      </c>
      <c r="BS14" s="21">
        <f>IF(B7L105C1=0,0,B7L207C33/B7L105C1)</f>
        <v>0.33407150671476499</v>
      </c>
      <c r="BT14" s="16" t="s">
        <v>14991</v>
      </c>
      <c r="BU14" s="23">
        <f>B7L207C34</f>
        <v>0.33407150671476499</v>
      </c>
      <c r="BV14" s="16" t="s">
        <v>14992</v>
      </c>
      <c r="BW14" s="23">
        <f>B7L207C35*B7L120C1</f>
        <v>121.03804892653856</v>
      </c>
      <c r="BX14" s="16" t="s">
        <v>14993</v>
      </c>
      <c r="BY14" s="23">
        <f>B7L207C36</f>
        <v>121.03804892653856</v>
      </c>
      <c r="BZ14" s="16" t="s">
        <v>14994</v>
      </c>
      <c r="CA14" s="23">
        <f>B7L207C37/24</f>
        <v>5.0432520386057735</v>
      </c>
      <c r="CB14" s="16" t="s">
        <v>14995</v>
      </c>
      <c r="CC14" s="23">
        <f>B7L207C38</f>
        <v>5.0432520386057735</v>
      </c>
      <c r="CD14" s="16" t="s">
        <v>14996</v>
      </c>
      <c r="CE14" s="26">
        <f>IF(B7L207C39=0,0,B7L207C33/B7L207C39)</f>
        <v>641.2529009543714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134</v>
      </c>
      <c r="F15" s="16" t="s">
        <v>14998</v>
      </c>
      <c r="G15" s="21">
        <f>IF(B7L101C1=0,0,B7L208C1/B7L101C1)</f>
        <v>1.6240012846577327E-2</v>
      </c>
      <c r="H15" s="16" t="s">
        <v>14999</v>
      </c>
      <c r="I15" s="21">
        <f>B7L208C2</f>
        <v>1.6240012846577327E-2</v>
      </c>
      <c r="J15" s="16" t="s">
        <v>15000</v>
      </c>
      <c r="K15" s="17">
        <f>B7L208C3*B7L116C1</f>
        <v>4.4893729112949901</v>
      </c>
      <c r="L15" s="16" t="s">
        <v>15001</v>
      </c>
      <c r="M15" s="23">
        <f>B7L208C4</f>
        <v>4.4893729112949901</v>
      </c>
      <c r="N15" s="16" t="s">
        <v>15002</v>
      </c>
      <c r="O15" s="23">
        <f>B7L208C5/24</f>
        <v>0.18705720463729125</v>
      </c>
      <c r="P15" s="16" t="s">
        <v>15003</v>
      </c>
      <c r="Q15" s="23">
        <f>B7L208C6</f>
        <v>0.18705720463729125</v>
      </c>
      <c r="R15" s="16" t="s">
        <v>15004</v>
      </c>
      <c r="S15" s="25">
        <f>IF(B7L208C7=0,0,B7L208C1/B7L208C7)</f>
        <v>716.3584009492148</v>
      </c>
      <c r="T15" s="16" t="s">
        <v>15005</v>
      </c>
      <c r="U15" s="23">
        <f>A1L208C18</f>
        <v>317.5</v>
      </c>
      <c r="V15" s="16" t="s">
        <v>15006</v>
      </c>
      <c r="W15" s="23">
        <f>IF(B7L102C1=0,0,B7L208C9/B7L102C1)</f>
        <v>4.0525493758467673E-2</v>
      </c>
      <c r="X15" s="16" t="s">
        <v>15007</v>
      </c>
      <c r="Y15" s="23">
        <f>B7L208C10</f>
        <v>4.0525493758467673E-2</v>
      </c>
      <c r="Z15" s="16" t="s">
        <v>15008</v>
      </c>
      <c r="AA15" s="23">
        <f>B7L208C11*B7L117C1</f>
        <v>10.742153418797665</v>
      </c>
      <c r="AB15" s="16" t="s">
        <v>15009</v>
      </c>
      <c r="AC15" s="23">
        <f>B7L208C12</f>
        <v>10.742153418797665</v>
      </c>
      <c r="AD15" s="16" t="s">
        <v>15010</v>
      </c>
      <c r="AE15" s="23">
        <f>B7L208C13/24</f>
        <v>0.44758972578323603</v>
      </c>
      <c r="AF15" s="16" t="s">
        <v>15011</v>
      </c>
      <c r="AG15" s="23">
        <f>B7L208C14</f>
        <v>0.44758972578323603</v>
      </c>
      <c r="AH15" s="16" t="s">
        <v>15012</v>
      </c>
      <c r="AI15" s="26">
        <f>IF(B7L208C15=0,0,B7L208C9/B7L208C15)</f>
        <v>709.35497780787443</v>
      </c>
      <c r="AJ15" s="16" t="s">
        <v>15013</v>
      </c>
      <c r="AK15" s="17">
        <f>A1L208C21</f>
        <v>1391</v>
      </c>
      <c r="AL15" s="16" t="s">
        <v>15014</v>
      </c>
      <c r="AM15" s="23">
        <f>IF(B7L103C1=0,0,B7L208C17/B7L103C1)</f>
        <v>0.1632426076584606</v>
      </c>
      <c r="AN15" s="16" t="s">
        <v>15015</v>
      </c>
      <c r="AO15" s="23">
        <f>B7L208C18</f>
        <v>0.1632426076584606</v>
      </c>
      <c r="AP15" s="16" t="s">
        <v>15016</v>
      </c>
      <c r="AQ15" s="23">
        <f>B7L208C19*B7L118C1</f>
        <v>47.861481038801927</v>
      </c>
      <c r="AR15" s="16" t="s">
        <v>15017</v>
      </c>
      <c r="AS15" s="23">
        <f>B7L208C20</f>
        <v>47.861481038801927</v>
      </c>
      <c r="AT15" s="16" t="s">
        <v>15018</v>
      </c>
      <c r="AU15" s="17">
        <f>B7L208C21/24</f>
        <v>1.994228376616747</v>
      </c>
      <c r="AV15" s="16" t="s">
        <v>15019</v>
      </c>
      <c r="AW15" s="23">
        <f>B7L208C22</f>
        <v>1.994228376616747</v>
      </c>
      <c r="AX15" s="16" t="s">
        <v>15020</v>
      </c>
      <c r="AY15" s="26">
        <f>IF(B7L208C23=0,0,B7L208C17/B7L208C23)</f>
        <v>697.51289085549092</v>
      </c>
      <c r="AZ15" s="16" t="s">
        <v>15021</v>
      </c>
      <c r="BA15" s="17">
        <f>A1L208C24</f>
        <v>1058.75</v>
      </c>
      <c r="BB15" s="16" t="s">
        <v>15022</v>
      </c>
      <c r="BC15" s="23">
        <f>IF(B7L104C1=0,0,B7L208C25/B7L104C1)</f>
        <v>0.11636890332736476</v>
      </c>
      <c r="BD15" s="16" t="s">
        <v>15023</v>
      </c>
      <c r="BE15" s="23">
        <f>B7L208C26</f>
        <v>0.11636890332736476</v>
      </c>
      <c r="BF15" s="16" t="s">
        <v>15024</v>
      </c>
      <c r="BG15" s="23">
        <f>B7L208C27*B7L119C1</f>
        <v>40.672386324205576</v>
      </c>
      <c r="BH15" s="16" t="s">
        <v>15025</v>
      </c>
      <c r="BI15" s="23">
        <f>B7L208C28</f>
        <v>40.672386324205576</v>
      </c>
      <c r="BJ15" s="16" t="s">
        <v>15026</v>
      </c>
      <c r="BK15" s="23">
        <f>B7L208C29/24</f>
        <v>1.6946827635085657</v>
      </c>
      <c r="BL15" s="16" t="s">
        <v>15027</v>
      </c>
      <c r="BM15" s="23">
        <f>B7L208C30</f>
        <v>1.6946827635085657</v>
      </c>
      <c r="BN15" s="16" t="s">
        <v>15028</v>
      </c>
      <c r="BO15" s="26">
        <f>IF(B7L208C31=0,0,B7L208C25/B7L208C31)</f>
        <v>624.74819641643717</v>
      </c>
      <c r="BP15" s="16" t="s">
        <v>15029</v>
      </c>
      <c r="BQ15" s="23">
        <f>A1L208C27</f>
        <v>854.2</v>
      </c>
      <c r="BR15" s="16" t="s">
        <v>15030</v>
      </c>
      <c r="BS15" s="21">
        <f>IF(B7L105C1=0,0,B7L208C33/B7L105C1)</f>
        <v>8.823867688180341E-2</v>
      </c>
      <c r="BT15" s="16" t="s">
        <v>15031</v>
      </c>
      <c r="BU15" s="23">
        <f>B7L208C34</f>
        <v>8.823867688180341E-2</v>
      </c>
      <c r="BV15" s="16" t="s">
        <v>15032</v>
      </c>
      <c r="BW15" s="23">
        <f>B7L208C35*B7L120C1</f>
        <v>31.969913850664575</v>
      </c>
      <c r="BX15" s="16" t="s">
        <v>15033</v>
      </c>
      <c r="BY15" s="23">
        <f>B7L208C36</f>
        <v>31.969913850664575</v>
      </c>
      <c r="BZ15" s="16" t="s">
        <v>15034</v>
      </c>
      <c r="CA15" s="23">
        <f>B7L208C37/24</f>
        <v>1.3320797437776906</v>
      </c>
      <c r="CB15" s="16" t="s">
        <v>15035</v>
      </c>
      <c r="CC15" s="23">
        <f>B7L208C38</f>
        <v>1.3320797437776906</v>
      </c>
      <c r="CD15" s="16" t="s">
        <v>15036</v>
      </c>
      <c r="CE15" s="26">
        <f>IF(B7L208C39=0,0,B7L208C33/B7L208C39)</f>
        <v>641.25290095437151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31</v>
      </c>
      <c r="F16" s="16" t="s">
        <v>15038</v>
      </c>
      <c r="G16" s="21">
        <f>IF(B7L101C1=0,0,B7L209C1/B7L101C1)</f>
        <v>3.7570178973425155E-3</v>
      </c>
      <c r="H16" s="16" t="s">
        <v>15039</v>
      </c>
      <c r="I16" s="21">
        <f>B7L209C2</f>
        <v>3.7570178973425155E-3</v>
      </c>
      <c r="J16" s="16" t="s">
        <v>15040</v>
      </c>
      <c r="K16" s="17">
        <f>B7L209C3*B7L116C1</f>
        <v>1.0385862705234676</v>
      </c>
      <c r="L16" s="16" t="s">
        <v>15041</v>
      </c>
      <c r="M16" s="23">
        <f>B7L209C4</f>
        <v>1.0385862705234676</v>
      </c>
      <c r="N16" s="16" t="s">
        <v>15042</v>
      </c>
      <c r="O16" s="23">
        <f>B7L209C5/24</f>
        <v>4.327442793847782E-2</v>
      </c>
      <c r="P16" s="16" t="s">
        <v>15043</v>
      </c>
      <c r="Q16" s="23">
        <f>B7L209C6</f>
        <v>4.327442793847782E-2</v>
      </c>
      <c r="R16" s="16" t="s">
        <v>15044</v>
      </c>
      <c r="S16" s="25">
        <f>IF(B7L209C7=0,0,B7L209C1/B7L209C7)</f>
        <v>716.35840094921491</v>
      </c>
      <c r="T16" s="16" t="s">
        <v>15045</v>
      </c>
      <c r="U16" s="17">
        <f>A1L209C18</f>
        <v>34</v>
      </c>
      <c r="V16" s="16" t="s">
        <v>15046</v>
      </c>
      <c r="W16" s="23">
        <f>IF(B7L102C1=0,0,B7L209C9/B7L102C1)</f>
        <v>4.3397379142926006E-3</v>
      </c>
      <c r="X16" s="16" t="s">
        <v>15047</v>
      </c>
      <c r="Y16" s="23">
        <f>B7L209C10</f>
        <v>4.3397379142926006E-3</v>
      </c>
      <c r="Z16" s="16" t="s">
        <v>15048</v>
      </c>
      <c r="AA16" s="23">
        <f>B7L209C11*B7L117C1</f>
        <v>1.1503408385484111</v>
      </c>
      <c r="AB16" s="16" t="s">
        <v>15049</v>
      </c>
      <c r="AC16" s="23">
        <f>B7L209C12</f>
        <v>1.1503408385484111</v>
      </c>
      <c r="AD16" s="16" t="s">
        <v>15050</v>
      </c>
      <c r="AE16" s="23">
        <f>B7L209C13/24</f>
        <v>4.7930868272850459E-2</v>
      </c>
      <c r="AF16" s="16" t="s">
        <v>15051</v>
      </c>
      <c r="AG16" s="23">
        <f>B7L209C14</f>
        <v>4.7930868272850459E-2</v>
      </c>
      <c r="AH16" s="16" t="s">
        <v>15052</v>
      </c>
      <c r="AI16" s="26">
        <f>IF(B7L209C15=0,0,B7L209C9/B7L209C15)</f>
        <v>709.35497780787466</v>
      </c>
      <c r="AJ16" s="16" t="s">
        <v>15053</v>
      </c>
      <c r="AK16" s="23">
        <f>A1L209C21</f>
        <v>76.666666666666657</v>
      </c>
      <c r="AL16" s="16" t="s">
        <v>15054</v>
      </c>
      <c r="AM16" s="23">
        <f>IF(B7L103C1=0,0,B7L209C17/B7L103C1)</f>
        <v>8.9973160223929868E-3</v>
      </c>
      <c r="AN16" s="16" t="s">
        <v>15055</v>
      </c>
      <c r="AO16" s="23">
        <f>B7L209C18</f>
        <v>8.9973160223929868E-3</v>
      </c>
      <c r="AP16" s="16" t="s">
        <v>15056</v>
      </c>
      <c r="AQ16" s="23">
        <f>B7L209C19*B7L118C1</f>
        <v>2.6379440783427852</v>
      </c>
      <c r="AR16" s="16" t="s">
        <v>15057</v>
      </c>
      <c r="AS16" s="23">
        <f>B7L209C20</f>
        <v>2.6379440783427852</v>
      </c>
      <c r="AT16" s="16" t="s">
        <v>15058</v>
      </c>
      <c r="AU16" s="17">
        <f>B7L209C21/24</f>
        <v>0.10991433659761606</v>
      </c>
      <c r="AV16" s="16" t="s">
        <v>15059</v>
      </c>
      <c r="AW16" s="23">
        <f>B7L209C22</f>
        <v>0.10991433659761606</v>
      </c>
      <c r="AX16" s="16" t="s">
        <v>15060</v>
      </c>
      <c r="AY16" s="26">
        <f>IF(B7L209C23=0,0,B7L209C17/B7L209C23)</f>
        <v>697.51289085549092</v>
      </c>
      <c r="AZ16" s="16" t="s">
        <v>15061</v>
      </c>
      <c r="BA16" s="17">
        <f>A1L209C24</f>
        <v>108.75</v>
      </c>
      <c r="BB16" s="16" t="s">
        <v>15062</v>
      </c>
      <c r="BC16" s="23">
        <f>IF(B7L104C1=0,0,B7L209C25/B7L104C1)</f>
        <v>1.1952886174121291E-2</v>
      </c>
      <c r="BD16" s="16" t="s">
        <v>15063</v>
      </c>
      <c r="BE16" s="23">
        <f>B7L209C26</f>
        <v>1.1952886174121291E-2</v>
      </c>
      <c r="BF16" s="16" t="s">
        <v>15064</v>
      </c>
      <c r="BG16" s="23">
        <f>B7L209C27*B7L119C1</f>
        <v>4.1776831289325678</v>
      </c>
      <c r="BH16" s="16" t="s">
        <v>15065</v>
      </c>
      <c r="BI16" s="23">
        <f>B7L209C28</f>
        <v>4.1776831289325678</v>
      </c>
      <c r="BJ16" s="16" t="s">
        <v>15066</v>
      </c>
      <c r="BK16" s="23">
        <f>B7L209C29/24</f>
        <v>0.17407013037219032</v>
      </c>
      <c r="BL16" s="16" t="s">
        <v>15067</v>
      </c>
      <c r="BM16" s="23">
        <f>B7L209C30</f>
        <v>0.17407013037219032</v>
      </c>
      <c r="BN16" s="16" t="s">
        <v>15068</v>
      </c>
      <c r="BO16" s="26">
        <f>IF(B7L209C31=0,0,B7L209C25/B7L209C31)</f>
        <v>624.74819641643728</v>
      </c>
      <c r="BP16" s="16" t="s">
        <v>15069</v>
      </c>
      <c r="BQ16" s="17">
        <f>A1L209C27</f>
        <v>136</v>
      </c>
      <c r="BR16" s="16" t="s">
        <v>15070</v>
      </c>
      <c r="BS16" s="21">
        <f>IF(B7L105C1=0,0,B7L209C33/B7L105C1)</f>
        <v>1.4048770845147815E-2</v>
      </c>
      <c r="BT16" s="16" t="s">
        <v>15071</v>
      </c>
      <c r="BU16" s="23">
        <f>B7L209C34</f>
        <v>1.4048770845147815E-2</v>
      </c>
      <c r="BV16" s="16" t="s">
        <v>15072</v>
      </c>
      <c r="BW16" s="23">
        <f>B7L209C35*B7L120C1</f>
        <v>5.0900354526930256</v>
      </c>
      <c r="BX16" s="16" t="s">
        <v>15073</v>
      </c>
      <c r="BY16" s="23">
        <f>B7L209C36</f>
        <v>5.0900354526930256</v>
      </c>
      <c r="BZ16" s="16" t="s">
        <v>15074</v>
      </c>
      <c r="CA16" s="23">
        <f>B7L209C37/24</f>
        <v>0.21208481052887607</v>
      </c>
      <c r="CB16" s="16" t="s">
        <v>15075</v>
      </c>
      <c r="CC16" s="23">
        <f>B7L209C38</f>
        <v>0.21208481052887607</v>
      </c>
      <c r="CD16" s="16" t="s">
        <v>15076</v>
      </c>
      <c r="CE16" s="26">
        <f>IF(B7L209C39=0,0,B7L209C33/B7L209C39)</f>
        <v>641.2529009543714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142</v>
      </c>
      <c r="F17" s="16" t="s">
        <v>15078</v>
      </c>
      <c r="G17" s="21">
        <f>IF(B7L101C1=0,0,B7L210C1/B7L101C1)</f>
        <v>1.7209565852343137E-2</v>
      </c>
      <c r="H17" s="16" t="s">
        <v>15079</v>
      </c>
      <c r="I17" s="21">
        <f>B7L210C2</f>
        <v>1.7209565852343137E-2</v>
      </c>
      <c r="J17" s="16" t="s">
        <v>15080</v>
      </c>
      <c r="K17" s="17">
        <f>B7L210C3*B7L116C1</f>
        <v>4.7573951746558851</v>
      </c>
      <c r="L17" s="16" t="s">
        <v>15081</v>
      </c>
      <c r="M17" s="23">
        <f>B7L210C4</f>
        <v>4.7573951746558851</v>
      </c>
      <c r="N17" s="16" t="s">
        <v>15082</v>
      </c>
      <c r="O17" s="23">
        <f>B7L210C5/24</f>
        <v>0.19822479894399522</v>
      </c>
      <c r="P17" s="16" t="s">
        <v>15083</v>
      </c>
      <c r="Q17" s="23">
        <f>B7L210C6</f>
        <v>0.19822479894399522</v>
      </c>
      <c r="R17" s="16" t="s">
        <v>15084</v>
      </c>
      <c r="S17" s="25">
        <f>IF(B7L210C7=0,0,B7L210C1/B7L210C7)</f>
        <v>716.35840094921468</v>
      </c>
      <c r="T17" s="16" t="s">
        <v>15085</v>
      </c>
      <c r="U17" s="17">
        <f>A1L210C18</f>
        <v>170</v>
      </c>
      <c r="V17" s="16" t="s">
        <v>15086</v>
      </c>
      <c r="W17" s="23">
        <f>IF(B7L102C1=0,0,B7L210C9/B7L102C1)</f>
        <v>2.1698689571463006E-2</v>
      </c>
      <c r="X17" s="16" t="s">
        <v>15087</v>
      </c>
      <c r="Y17" s="23">
        <f>B7L210C10</f>
        <v>2.1698689571463006E-2</v>
      </c>
      <c r="Z17" s="16" t="s">
        <v>15088</v>
      </c>
      <c r="AA17" s="23">
        <f>B7L210C11*B7L117C1</f>
        <v>5.7517041927420562</v>
      </c>
      <c r="AB17" s="16" t="s">
        <v>15089</v>
      </c>
      <c r="AC17" s="23">
        <f>B7L210C12</f>
        <v>5.7517041927420562</v>
      </c>
      <c r="AD17" s="16" t="s">
        <v>15090</v>
      </c>
      <c r="AE17" s="23">
        <f>B7L210C13/24</f>
        <v>0.23965434136425234</v>
      </c>
      <c r="AF17" s="16" t="s">
        <v>15091</v>
      </c>
      <c r="AG17" s="23">
        <f>B7L210C14</f>
        <v>0.23965434136425234</v>
      </c>
      <c r="AH17" s="16" t="s">
        <v>15092</v>
      </c>
      <c r="AI17" s="26">
        <f>IF(B7L210C15=0,0,B7L210C9/B7L210C15)</f>
        <v>709.35497780787455</v>
      </c>
      <c r="AJ17" s="16" t="s">
        <v>15093</v>
      </c>
      <c r="AK17" s="23">
        <f>A1L210C21</f>
        <v>234.33333333333334</v>
      </c>
      <c r="AL17" s="16" t="s">
        <v>15094</v>
      </c>
      <c r="AM17" s="23">
        <f>IF(B7L103C1=0,0,B7L210C17/B7L103C1)</f>
        <v>2.7500492016270743E-2</v>
      </c>
      <c r="AN17" s="16" t="s">
        <v>15095</v>
      </c>
      <c r="AO17" s="23">
        <f>B7L210C18</f>
        <v>2.7500492016270743E-2</v>
      </c>
      <c r="AP17" s="16" t="s">
        <v>15096</v>
      </c>
      <c r="AQ17" s="23">
        <f>B7L210C19*B7L118C1</f>
        <v>8.0629334220651234</v>
      </c>
      <c r="AR17" s="16" t="s">
        <v>15097</v>
      </c>
      <c r="AS17" s="23">
        <f>B7L210C20</f>
        <v>8.0629334220651234</v>
      </c>
      <c r="AT17" s="16" t="s">
        <v>15098</v>
      </c>
      <c r="AU17" s="17">
        <f>B7L210C21/24</f>
        <v>0.33595555925271348</v>
      </c>
      <c r="AV17" s="16" t="s">
        <v>15099</v>
      </c>
      <c r="AW17" s="23">
        <f>B7L210C22</f>
        <v>0.33595555925271348</v>
      </c>
      <c r="AX17" s="16" t="s">
        <v>15100</v>
      </c>
      <c r="AY17" s="26">
        <f>IF(B7L210C23=0,0,B7L210C17/B7L210C23)</f>
        <v>697.51289085549092</v>
      </c>
      <c r="AZ17" s="16" t="s">
        <v>15101</v>
      </c>
      <c r="BA17" s="17">
        <f>A1L210C24</f>
        <v>321</v>
      </c>
      <c r="BB17" s="16" t="s">
        <v>15102</v>
      </c>
      <c r="BC17" s="23">
        <f>IF(B7L104C1=0,0,B7L210C25/B7L104C1)</f>
        <v>3.528162263809595E-2</v>
      </c>
      <c r="BD17" s="16" t="s">
        <v>15103</v>
      </c>
      <c r="BE17" s="23">
        <f>B7L210C26</f>
        <v>3.528162263809595E-2</v>
      </c>
      <c r="BF17" s="16" t="s">
        <v>15104</v>
      </c>
      <c r="BG17" s="23">
        <f>B7L210C27*B7L119C1</f>
        <v>12.331368132297511</v>
      </c>
      <c r="BH17" s="16" t="s">
        <v>15105</v>
      </c>
      <c r="BI17" s="23">
        <f>B7L210C28</f>
        <v>12.331368132297511</v>
      </c>
      <c r="BJ17" s="16" t="s">
        <v>15106</v>
      </c>
      <c r="BK17" s="23">
        <f>B7L210C29/24</f>
        <v>0.51380700551239633</v>
      </c>
      <c r="BL17" s="16" t="s">
        <v>15107</v>
      </c>
      <c r="BM17" s="23">
        <f>B7L210C30</f>
        <v>0.51380700551239633</v>
      </c>
      <c r="BN17" s="16" t="s">
        <v>15108</v>
      </c>
      <c r="BO17" s="26">
        <f>IF(B7L210C31=0,0,B7L210C25/B7L210C31)</f>
        <v>624.74819641643717</v>
      </c>
      <c r="BP17" s="16" t="s">
        <v>15109</v>
      </c>
      <c r="BQ17" s="23">
        <f>A1L210C27</f>
        <v>405.20000000000005</v>
      </c>
      <c r="BR17" s="16" t="s">
        <v>15110</v>
      </c>
      <c r="BS17" s="21">
        <f>IF(B7L105C1=0,0,B7L210C33/B7L105C1)</f>
        <v>4.1857073135690405E-2</v>
      </c>
      <c r="BT17" s="16" t="s">
        <v>15111</v>
      </c>
      <c r="BU17" s="23">
        <f>B7L210C34</f>
        <v>4.1857073135690405E-2</v>
      </c>
      <c r="BV17" s="16" t="s">
        <v>15112</v>
      </c>
      <c r="BW17" s="23">
        <f>B7L210C35*B7L120C1</f>
        <v>15.165311510523633</v>
      </c>
      <c r="BX17" s="16" t="s">
        <v>15113</v>
      </c>
      <c r="BY17" s="23">
        <f>B7L210C36</f>
        <v>15.165311510523633</v>
      </c>
      <c r="BZ17" s="16" t="s">
        <v>15114</v>
      </c>
      <c r="CA17" s="23">
        <f>B7L210C37/24</f>
        <v>0.63188797960515142</v>
      </c>
      <c r="CB17" s="16" t="s">
        <v>15115</v>
      </c>
      <c r="CC17" s="23">
        <f>B7L210C38</f>
        <v>0.63188797960515142</v>
      </c>
      <c r="CD17" s="16" t="s">
        <v>15116</v>
      </c>
      <c r="CE17" s="26">
        <f>IF(B7L210C39=0,0,B7L210C33/B7L210C39)</f>
        <v>641.2529009543714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7504</v>
      </c>
      <c r="F18" s="16" t="s">
        <v>15118</v>
      </c>
      <c r="G18" s="21">
        <f>IF(B7L101C1=0,0,B7L211C1/B7L101C1)</f>
        <v>0.90944071940833027</v>
      </c>
      <c r="H18" s="16" t="s">
        <v>15119</v>
      </c>
      <c r="I18" s="21">
        <f>B7L211C2</f>
        <v>0.90944071940833027</v>
      </c>
      <c r="J18" s="16" t="s">
        <v>15120</v>
      </c>
      <c r="K18" s="17">
        <f>B7L211C3*B7L116C1</f>
        <v>251.40488303251942</v>
      </c>
      <c r="L18" s="16" t="s">
        <v>15121</v>
      </c>
      <c r="M18" s="23">
        <f>B7L211C4</f>
        <v>251.40488303251942</v>
      </c>
      <c r="N18" s="16" t="s">
        <v>15122</v>
      </c>
      <c r="O18" s="23">
        <f>B7L211C5/24</f>
        <v>10.475203459688309</v>
      </c>
      <c r="P18" s="16" t="s">
        <v>15123</v>
      </c>
      <c r="Q18" s="23">
        <f>B7L211C6</f>
        <v>10.475203459688309</v>
      </c>
      <c r="R18" s="16" t="s">
        <v>15124</v>
      </c>
      <c r="S18" s="25">
        <f>IF(B7L211C7=0,0,B7L211C1/B7L211C7)</f>
        <v>716.3584009492148</v>
      </c>
      <c r="T18" s="16" t="s">
        <v>15125</v>
      </c>
      <c r="U18" s="17">
        <f>A1L211C18</f>
        <v>8306</v>
      </c>
      <c r="V18" s="16" t="s">
        <v>15126</v>
      </c>
      <c r="W18" s="23">
        <f>IF(B7L102C1=0,0,B7L211C9/B7L102C1)</f>
        <v>1.0601724445915983</v>
      </c>
      <c r="X18" s="16" t="s">
        <v>15127</v>
      </c>
      <c r="Y18" s="23">
        <f>B7L211C10</f>
        <v>1.0601724445915983</v>
      </c>
      <c r="Z18" s="16" t="s">
        <v>15128</v>
      </c>
      <c r="AA18" s="23">
        <f>B7L211C11*B7L117C1</f>
        <v>281.02150014656189</v>
      </c>
      <c r="AB18" s="16" t="s">
        <v>15129</v>
      </c>
      <c r="AC18" s="23">
        <f>B7L211C12</f>
        <v>281.02150014656189</v>
      </c>
      <c r="AD18" s="16" t="s">
        <v>15130</v>
      </c>
      <c r="AE18" s="23">
        <f>B7L211C13/24</f>
        <v>11.709229172773412</v>
      </c>
      <c r="AF18" s="16" t="s">
        <v>15131</v>
      </c>
      <c r="AG18" s="23">
        <f>B7L211C14</f>
        <v>11.709229172773412</v>
      </c>
      <c r="AH18" s="16" t="s">
        <v>15132</v>
      </c>
      <c r="AI18" s="26">
        <f>IF(B7L211C15=0,0,B7L211C9/B7L211C15)</f>
        <v>709.35497780787443</v>
      </c>
      <c r="AJ18" s="16" t="s">
        <v>15133</v>
      </c>
      <c r="AK18" s="17">
        <f>A1L211C21</f>
        <v>9456</v>
      </c>
      <c r="AL18" s="16" t="s">
        <v>15134</v>
      </c>
      <c r="AM18" s="23">
        <f>IF(B7L103C1=0,0,B7L211C17/B7L103C1)</f>
        <v>1.1097211344488882</v>
      </c>
      <c r="AN18" s="16" t="s">
        <v>15135</v>
      </c>
      <c r="AO18" s="23">
        <f>B7L211C18</f>
        <v>1.1097211344488882</v>
      </c>
      <c r="AP18" s="16" t="s">
        <v>15136</v>
      </c>
      <c r="AQ18" s="23">
        <f>B7L211C19*B7L118C1</f>
        <v>325.36172875838321</v>
      </c>
      <c r="AR18" s="16" t="s">
        <v>15137</v>
      </c>
      <c r="AS18" s="23">
        <f>B7L211C20</f>
        <v>325.36172875838321</v>
      </c>
      <c r="AT18" s="16" t="s">
        <v>15138</v>
      </c>
      <c r="AU18" s="17">
        <f>B7L211C21/24</f>
        <v>13.556738698265967</v>
      </c>
      <c r="AV18" s="16" t="s">
        <v>15139</v>
      </c>
      <c r="AW18" s="23">
        <f>B7L211C22</f>
        <v>13.556738698265967</v>
      </c>
      <c r="AX18" s="16" t="s">
        <v>15140</v>
      </c>
      <c r="AY18" s="26">
        <f>IF(B7L211C23=0,0,B7L211C17/B7L211C23)</f>
        <v>697.51289085549092</v>
      </c>
      <c r="AZ18" s="16" t="s">
        <v>15141</v>
      </c>
      <c r="BA18" s="17">
        <f>A1L211C24</f>
        <v>9733</v>
      </c>
      <c r="BB18" s="16" t="s">
        <v>15142</v>
      </c>
      <c r="BC18" s="23">
        <f>IF(B7L104C1=0,0,B7L211C25/B7L104C1)</f>
        <v>1.0697695736342301</v>
      </c>
      <c r="BD18" s="16" t="s">
        <v>15143</v>
      </c>
      <c r="BE18" s="23">
        <f>B7L211C26</f>
        <v>1.0697695736342301</v>
      </c>
      <c r="BF18" s="16" t="s">
        <v>15144</v>
      </c>
      <c r="BG18" s="23">
        <f>B7L211C27*B7L119C1</f>
        <v>373.89783810483385</v>
      </c>
      <c r="BH18" s="16" t="s">
        <v>15145</v>
      </c>
      <c r="BI18" s="23">
        <f>B7L211C28</f>
        <v>373.89783810483385</v>
      </c>
      <c r="BJ18" s="16" t="s">
        <v>15146</v>
      </c>
      <c r="BK18" s="23">
        <f>B7L211C29/24</f>
        <v>15.57907658770141</v>
      </c>
      <c r="BL18" s="16" t="s">
        <v>15147</v>
      </c>
      <c r="BM18" s="23">
        <f>B7L211C30</f>
        <v>15.57907658770141</v>
      </c>
      <c r="BN18" s="16" t="s">
        <v>15148</v>
      </c>
      <c r="BO18" s="26">
        <f>IF(B7L211C31=0,0,B7L211C25/B7L211C31)</f>
        <v>624.74819641643728</v>
      </c>
      <c r="BP18" s="16" t="s">
        <v>15149</v>
      </c>
      <c r="BQ18" s="17">
        <f>A1L211C27</f>
        <v>10223.4</v>
      </c>
      <c r="BR18" s="16" t="s">
        <v>15150</v>
      </c>
      <c r="BS18" s="21">
        <f>IF(B7L105C1=0,0,B7L211C33/B7L105C1)</f>
        <v>1.0560750283697367</v>
      </c>
      <c r="BT18" s="16" t="s">
        <v>15151</v>
      </c>
      <c r="BU18" s="23">
        <f>B7L211C34</f>
        <v>1.0560750283697367</v>
      </c>
      <c r="BV18" s="16" t="s">
        <v>15152</v>
      </c>
      <c r="BW18" s="23">
        <f>B7L211C35*B7L120C1</f>
        <v>382.6284444636903</v>
      </c>
      <c r="BX18" s="16" t="s">
        <v>15153</v>
      </c>
      <c r="BY18" s="23">
        <f>B7L211C36</f>
        <v>382.6284444636903</v>
      </c>
      <c r="BZ18" s="16" t="s">
        <v>15154</v>
      </c>
      <c r="CA18" s="23">
        <f>B7L211C37/24</f>
        <v>15.942851852653762</v>
      </c>
      <c r="CB18" s="16" t="s">
        <v>15155</v>
      </c>
      <c r="CC18" s="23">
        <f>B7L211C38</f>
        <v>15.942851852653762</v>
      </c>
      <c r="CD18" s="16" t="s">
        <v>15156</v>
      </c>
      <c r="CE18" s="26">
        <f>IF(B7L211C39=0,0,B7L211C33/B7L211C39)</f>
        <v>641.2529009543714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4318</v>
      </c>
      <c r="F19" s="16" t="s">
        <v>15158</v>
      </c>
      <c r="G19" s="21">
        <f>IF(B7L101C1=0,0,B7L212C1/B7L101C1)</f>
        <v>0.52331623486209622</v>
      </c>
      <c r="H19" s="16" t="s">
        <v>15159</v>
      </c>
      <c r="I19" s="21">
        <f>B7L212C2</f>
        <v>0.52331623486209622</v>
      </c>
      <c r="J19" s="16" t="s">
        <v>15160</v>
      </c>
      <c r="K19" s="17">
        <f>B7L212C3*B7L116C1</f>
        <v>144.66501664904303</v>
      </c>
      <c r="L19" s="16" t="s">
        <v>15161</v>
      </c>
      <c r="M19" s="23">
        <f>B7L212C4</f>
        <v>144.66501664904303</v>
      </c>
      <c r="N19" s="16" t="s">
        <v>15162</v>
      </c>
      <c r="O19" s="23">
        <f>B7L212C5/24</f>
        <v>6.0277090270434597</v>
      </c>
      <c r="P19" s="16" t="s">
        <v>15163</v>
      </c>
      <c r="Q19" s="23">
        <f>B7L212C6</f>
        <v>6.0277090270434597</v>
      </c>
      <c r="R19" s="16" t="s">
        <v>15164</v>
      </c>
      <c r="S19" s="25">
        <f>IF(B7L212C7=0,0,B7L212C1/B7L212C7)</f>
        <v>716.3584009492148</v>
      </c>
      <c r="T19" s="16" t="s">
        <v>15165</v>
      </c>
      <c r="U19" s="17">
        <f>A1L212C18</f>
        <v>4369.5</v>
      </c>
      <c r="V19" s="16" t="s">
        <v>15166</v>
      </c>
      <c r="W19" s="23">
        <f>IF(B7L102C1=0,0,B7L212C9/B7L102C1)</f>
        <v>0.55772014166180939</v>
      </c>
      <c r="X19" s="16" t="s">
        <v>15167</v>
      </c>
      <c r="Y19" s="23">
        <f>B7L212C10</f>
        <v>0.55772014166180939</v>
      </c>
      <c r="Z19" s="16" t="s">
        <v>15168</v>
      </c>
      <c r="AA19" s="23">
        <f>B7L212C11*B7L117C1</f>
        <v>147.83571453050831</v>
      </c>
      <c r="AB19" s="16" t="s">
        <v>15169</v>
      </c>
      <c r="AC19" s="23">
        <f>B7L212C12</f>
        <v>147.83571453050831</v>
      </c>
      <c r="AD19" s="16" t="s">
        <v>15170</v>
      </c>
      <c r="AE19" s="23">
        <f>B7L212C13/24</f>
        <v>6.1598214387711794</v>
      </c>
      <c r="AF19" s="16" t="s">
        <v>15171</v>
      </c>
      <c r="AG19" s="23">
        <f>B7L212C14</f>
        <v>6.1598214387711794</v>
      </c>
      <c r="AH19" s="16" t="s">
        <v>15172</v>
      </c>
      <c r="AI19" s="26">
        <f>IF(B7L212C15=0,0,B7L212C9/B7L212C15)</f>
        <v>709.35497780787455</v>
      </c>
      <c r="AJ19" s="16" t="s">
        <v>15173</v>
      </c>
      <c r="AK19" s="17">
        <f>A1L212C21</f>
        <v>4477</v>
      </c>
      <c r="AL19" s="16" t="s">
        <v>15174</v>
      </c>
      <c r="AM19" s="23">
        <f>IF(B7L103C1=0,0,B7L212C17/B7L103C1)</f>
        <v>0.52540413694243571</v>
      </c>
      <c r="AN19" s="16" t="s">
        <v>15175</v>
      </c>
      <c r="AO19" s="23">
        <f>B7L212C18</f>
        <v>0.52540413694243571</v>
      </c>
      <c r="AP19" s="16" t="s">
        <v>15176</v>
      </c>
      <c r="AQ19" s="23">
        <f>B7L212C19*B7L118C1</f>
        <v>154.04446485313889</v>
      </c>
      <c r="AR19" s="16" t="s">
        <v>15177</v>
      </c>
      <c r="AS19" s="23">
        <f>B7L212C20</f>
        <v>154.04446485313889</v>
      </c>
      <c r="AT19" s="16" t="s">
        <v>15178</v>
      </c>
      <c r="AU19" s="17">
        <f>B7L212C21/24</f>
        <v>6.4185193688807871</v>
      </c>
      <c r="AV19" s="16" t="s">
        <v>15179</v>
      </c>
      <c r="AW19" s="23">
        <f>B7L212C22</f>
        <v>6.4185193688807871</v>
      </c>
      <c r="AX19" s="16" t="s">
        <v>15180</v>
      </c>
      <c r="AY19" s="26">
        <f>IF(B7L212C23=0,0,B7L212C17/B7L212C23)</f>
        <v>697.51289085549104</v>
      </c>
      <c r="AZ19" s="16" t="s">
        <v>15181</v>
      </c>
      <c r="BA19" s="17">
        <f>A1L212C24</f>
        <v>4527.75</v>
      </c>
      <c r="BB19" s="16" t="s">
        <v>15182</v>
      </c>
      <c r="BC19" s="23">
        <f>IF(B7L104C1=0,0,B7L212C25/B7L104C1)</f>
        <v>0.49765223333220848</v>
      </c>
      <c r="BD19" s="16" t="s">
        <v>15183</v>
      </c>
      <c r="BE19" s="23">
        <f>B7L212C26</f>
        <v>0.49765223333220848</v>
      </c>
      <c r="BF19" s="16" t="s">
        <v>15184</v>
      </c>
      <c r="BG19" s="23">
        <f>B7L212C27*B7L119C1</f>
        <v>173.93567620252352</v>
      </c>
      <c r="BH19" s="16" t="s">
        <v>15185</v>
      </c>
      <c r="BI19" s="23">
        <f>B7L212C28</f>
        <v>173.93567620252352</v>
      </c>
      <c r="BJ19" s="16" t="s">
        <v>15186</v>
      </c>
      <c r="BK19" s="23">
        <f>B7L212C29/24</f>
        <v>7.2473198417718132</v>
      </c>
      <c r="BL19" s="16" t="s">
        <v>15187</v>
      </c>
      <c r="BM19" s="23">
        <f>B7L212C30</f>
        <v>7.2473198417718132</v>
      </c>
      <c r="BN19" s="16" t="s">
        <v>15188</v>
      </c>
      <c r="BO19" s="26">
        <f>IF(B7L212C31=0,0,B7L212C25/B7L212C31)</f>
        <v>624.74819641643728</v>
      </c>
      <c r="BP19" s="16" t="s">
        <v>15189</v>
      </c>
      <c r="BQ19" s="17">
        <f>A1L212C27</f>
        <v>4693</v>
      </c>
      <c r="BR19" s="16" t="s">
        <v>15190</v>
      </c>
      <c r="BS19" s="21">
        <f>IF(B7L105C1=0,0,B7L212C33/B7L105C1)</f>
        <v>0.48478589394322574</v>
      </c>
      <c r="BT19" s="16" t="s">
        <v>15191</v>
      </c>
      <c r="BU19" s="23">
        <f>B7L212C34</f>
        <v>0.48478589394322574</v>
      </c>
      <c r="BV19" s="16" t="s">
        <v>15192</v>
      </c>
      <c r="BW19" s="23">
        <f>B7L212C35*B7L120C1</f>
        <v>175.64364984917918</v>
      </c>
      <c r="BX19" s="16" t="s">
        <v>15193</v>
      </c>
      <c r="BY19" s="23">
        <f>B7L212C36</f>
        <v>175.64364984917918</v>
      </c>
      <c r="BZ19" s="16" t="s">
        <v>15194</v>
      </c>
      <c r="CA19" s="23">
        <f>B7L212C37/24</f>
        <v>7.3184854103824657</v>
      </c>
      <c r="CB19" s="16" t="s">
        <v>15195</v>
      </c>
      <c r="CC19" s="23">
        <f>B7L212C38</f>
        <v>7.3184854103824657</v>
      </c>
      <c r="CD19" s="16" t="s">
        <v>15196</v>
      </c>
      <c r="CE19" s="26">
        <f>IF(B7L212C39=0,0,B7L212C33/B7L212C39)</f>
        <v>641.25290095437151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224</v>
      </c>
      <c r="F20" s="16" t="s">
        <v>15198</v>
      </c>
      <c r="G20" s="21">
        <f>IF(B7L101C1=0,0,B7L213C1/B7L101C1)</f>
        <v>2.7147484161442692E-2</v>
      </c>
      <c r="H20" s="16" t="s">
        <v>15199</v>
      </c>
      <c r="I20" s="21">
        <f>B7L213C2</f>
        <v>2.7147484161442692E-2</v>
      </c>
      <c r="J20" s="16" t="s">
        <v>15200</v>
      </c>
      <c r="K20" s="17">
        <f>B7L213C3*B7L116C1</f>
        <v>7.5046233741050568</v>
      </c>
      <c r="L20" s="16" t="s">
        <v>15201</v>
      </c>
      <c r="M20" s="23">
        <f>B7L213C4</f>
        <v>7.5046233741050568</v>
      </c>
      <c r="N20" s="16" t="s">
        <v>15202</v>
      </c>
      <c r="O20" s="23">
        <f>B7L213C5/24</f>
        <v>0.31269264058771068</v>
      </c>
      <c r="P20" s="16" t="s">
        <v>15203</v>
      </c>
      <c r="Q20" s="23">
        <f>B7L213C6</f>
        <v>0.31269264058771068</v>
      </c>
      <c r="R20" s="16" t="s">
        <v>15204</v>
      </c>
      <c r="S20" s="25">
        <f>IF(B7L213C7=0,0,B7L213C1/B7L213C7)</f>
        <v>716.35840094921491</v>
      </c>
      <c r="T20" s="16" t="s">
        <v>15205</v>
      </c>
      <c r="U20" s="23">
        <f>A1L213C18</f>
        <v>234.5</v>
      </c>
      <c r="V20" s="16" t="s">
        <v>15206</v>
      </c>
      <c r="W20" s="23">
        <f>IF(B7L102C1=0,0,B7L213C9/B7L102C1)</f>
        <v>2.993142767357691E-2</v>
      </c>
      <c r="X20" s="16" t="s">
        <v>15207</v>
      </c>
      <c r="Y20" s="23">
        <f>B7L213C10</f>
        <v>2.993142767357691E-2</v>
      </c>
      <c r="Z20" s="16" t="s">
        <v>15208</v>
      </c>
      <c r="AA20" s="23">
        <f>B7L213C11*B7L117C1</f>
        <v>7.9339684305765426</v>
      </c>
      <c r="AB20" s="16" t="s">
        <v>15209</v>
      </c>
      <c r="AC20" s="23">
        <f>B7L213C12</f>
        <v>7.9339684305765426</v>
      </c>
      <c r="AD20" s="16" t="s">
        <v>15210</v>
      </c>
      <c r="AE20" s="23">
        <f>B7L213C13/24</f>
        <v>0.33058201794068925</v>
      </c>
      <c r="AF20" s="16" t="s">
        <v>15211</v>
      </c>
      <c r="AG20" s="23">
        <f>B7L213C14</f>
        <v>0.33058201794068925</v>
      </c>
      <c r="AH20" s="16" t="s">
        <v>15212</v>
      </c>
      <c r="AI20" s="26">
        <f>IF(B7L213C15=0,0,B7L213C9/B7L213C15)</f>
        <v>709.35497780787455</v>
      </c>
      <c r="AJ20" s="16" t="s">
        <v>15213</v>
      </c>
      <c r="AK20" s="23">
        <f>A1L213C21</f>
        <v>240.33333333333331</v>
      </c>
      <c r="AL20" s="16" t="s">
        <v>15214</v>
      </c>
      <c r="AM20" s="23">
        <f>IF(B7L103C1=0,0,B7L213C17/B7L103C1)</f>
        <v>2.8204629791936279E-2</v>
      </c>
      <c r="AN20" s="16" t="s">
        <v>15215</v>
      </c>
      <c r="AO20" s="23">
        <f>B7L213C18</f>
        <v>2.8204629791936279E-2</v>
      </c>
      <c r="AP20" s="16" t="s">
        <v>15216</v>
      </c>
      <c r="AQ20" s="23">
        <f>B7L213C19*B7L118C1</f>
        <v>8.2693812195006444</v>
      </c>
      <c r="AR20" s="16" t="s">
        <v>15217</v>
      </c>
      <c r="AS20" s="23">
        <f>B7L213C20</f>
        <v>8.2693812195006444</v>
      </c>
      <c r="AT20" s="16" t="s">
        <v>15218</v>
      </c>
      <c r="AU20" s="17">
        <f>B7L213C21/24</f>
        <v>0.34455755081252687</v>
      </c>
      <c r="AV20" s="16" t="s">
        <v>15219</v>
      </c>
      <c r="AW20" s="23">
        <f>B7L213C22</f>
        <v>0.34455755081252687</v>
      </c>
      <c r="AX20" s="16" t="s">
        <v>15220</v>
      </c>
      <c r="AY20" s="26">
        <f>IF(B7L213C23=0,0,B7L213C17/B7L213C23)</f>
        <v>697.51289085549092</v>
      </c>
      <c r="AZ20" s="16" t="s">
        <v>15221</v>
      </c>
      <c r="BA20" s="17">
        <f>A1L213C24</f>
        <v>252.5</v>
      </c>
      <c r="BB20" s="16" t="s">
        <v>15222</v>
      </c>
      <c r="BC20" s="23">
        <f>IF(B7L104C1=0,0,B7L213C25/B7L104C1)</f>
        <v>2.7752678243362076E-2</v>
      </c>
      <c r="BD20" s="16" t="s">
        <v>15223</v>
      </c>
      <c r="BE20" s="23">
        <f>B7L213C26</f>
        <v>2.7752678243362076E-2</v>
      </c>
      <c r="BF20" s="16" t="s">
        <v>15224</v>
      </c>
      <c r="BG20" s="23">
        <f>B7L213C27*B7L119C1</f>
        <v>9.6999079545330869</v>
      </c>
      <c r="BH20" s="16" t="s">
        <v>15225</v>
      </c>
      <c r="BI20" s="23">
        <f>B7L213C28</f>
        <v>9.6999079545330869</v>
      </c>
      <c r="BJ20" s="16" t="s">
        <v>15226</v>
      </c>
      <c r="BK20" s="23">
        <f>B7L213C29/24</f>
        <v>0.4041628314388786</v>
      </c>
      <c r="BL20" s="16" t="s">
        <v>15227</v>
      </c>
      <c r="BM20" s="23">
        <f>B7L213C30</f>
        <v>0.4041628314388786</v>
      </c>
      <c r="BN20" s="16" t="s">
        <v>15228</v>
      </c>
      <c r="BO20" s="26">
        <f>IF(B7L213C31=0,0,B7L213C25/B7L213C31)</f>
        <v>624.74819641643739</v>
      </c>
      <c r="BP20" s="16" t="s">
        <v>15229</v>
      </c>
      <c r="BQ20" s="23">
        <f>A1L213C27</f>
        <v>214.4</v>
      </c>
      <c r="BR20" s="16" t="s">
        <v>15230</v>
      </c>
      <c r="BS20" s="21">
        <f>IF(B7L105C1=0,0,B7L213C33/B7L105C1)</f>
        <v>2.2147474038233028E-2</v>
      </c>
      <c r="BT20" s="16" t="s">
        <v>15231</v>
      </c>
      <c r="BU20" s="23">
        <f>B7L213C34</f>
        <v>2.2147474038233028E-2</v>
      </c>
      <c r="BV20" s="16" t="s">
        <v>15232</v>
      </c>
      <c r="BW20" s="23">
        <f>B7L213C35*B7L120C1</f>
        <v>8.0242911842454756</v>
      </c>
      <c r="BX20" s="16" t="s">
        <v>15233</v>
      </c>
      <c r="BY20" s="23">
        <f>B7L213C36</f>
        <v>8.0242911842454756</v>
      </c>
      <c r="BZ20" s="16" t="s">
        <v>15234</v>
      </c>
      <c r="CA20" s="23">
        <f>B7L213C37/24</f>
        <v>0.33434546601022813</v>
      </c>
      <c r="CB20" s="16" t="s">
        <v>15235</v>
      </c>
      <c r="CC20" s="23">
        <f>B7L213C38</f>
        <v>0.33434546601022813</v>
      </c>
      <c r="CD20" s="16" t="s">
        <v>15236</v>
      </c>
      <c r="CE20" s="26">
        <f>IF(B7L213C39=0,0,B7L213C33/B7L213C39)</f>
        <v>641.25290095437151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20050</v>
      </c>
      <c r="F21" s="16" t="s">
        <v>15238</v>
      </c>
      <c r="G21" s="21">
        <f>IF(B7L101C1=0,0,B7L214C1/B7L101C1)</f>
        <v>2.4299422207005623</v>
      </c>
      <c r="H21" s="16" t="s">
        <v>15239</v>
      </c>
      <c r="I21" s="21">
        <f>B7L214C2</f>
        <v>2.4299422207005623</v>
      </c>
      <c r="J21" s="16" t="s">
        <v>15240</v>
      </c>
      <c r="K21" s="17">
        <f>B7L214C3*B7L116C1</f>
        <v>671.73079754824278</v>
      </c>
      <c r="L21" s="16" t="s">
        <v>15241</v>
      </c>
      <c r="M21" s="23">
        <f>B7L214C4</f>
        <v>671.73079754824278</v>
      </c>
      <c r="N21" s="16" t="s">
        <v>15242</v>
      </c>
      <c r="O21" s="23">
        <f>B7L214C5/24</f>
        <v>27.988783231176782</v>
      </c>
      <c r="P21" s="16" t="s">
        <v>15243</v>
      </c>
      <c r="Q21" s="23">
        <f>B7L214C6</f>
        <v>27.988783231176782</v>
      </c>
      <c r="R21" s="16" t="s">
        <v>15244</v>
      </c>
      <c r="S21" s="25">
        <f>IF(B7L214C7=0,0,B7L214C1/B7L214C7)</f>
        <v>716.35840094921491</v>
      </c>
      <c r="T21" s="16" t="s">
        <v>15245</v>
      </c>
      <c r="U21" s="17">
        <f>A1L214C18</f>
        <v>21421</v>
      </c>
      <c r="V21" s="16" t="s">
        <v>15246</v>
      </c>
      <c r="W21" s="23">
        <f>IF(B7L102C1=0,0,B7L214C9/B7L102C1)</f>
        <v>2.7341625253547588</v>
      </c>
      <c r="X21" s="16" t="s">
        <v>15247</v>
      </c>
      <c r="Y21" s="23">
        <f>B7L214C10</f>
        <v>2.7341625253547588</v>
      </c>
      <c r="Z21" s="16" t="s">
        <v>15248</v>
      </c>
      <c r="AA21" s="23">
        <f>B7L214C11*B7L117C1</f>
        <v>724.74856183957399</v>
      </c>
      <c r="AB21" s="16" t="s">
        <v>15249</v>
      </c>
      <c r="AC21" s="23">
        <f>B7L214C12</f>
        <v>724.74856183957399</v>
      </c>
      <c r="AD21" s="16" t="s">
        <v>15250</v>
      </c>
      <c r="AE21" s="23">
        <f>B7L214C13/24</f>
        <v>30.197856743315583</v>
      </c>
      <c r="AF21" s="16" t="s">
        <v>15251</v>
      </c>
      <c r="AG21" s="23">
        <f>B7L214C14</f>
        <v>30.197856743315583</v>
      </c>
      <c r="AH21" s="16" t="s">
        <v>15252</v>
      </c>
      <c r="AI21" s="26">
        <f>IF(B7L214C15=0,0,B7L214C9/B7L214C15)</f>
        <v>709.35497780787455</v>
      </c>
      <c r="AJ21" s="16" t="s">
        <v>15253</v>
      </c>
      <c r="AK21" s="17">
        <f>A1L214C21</f>
        <v>21173</v>
      </c>
      <c r="AL21" s="16" t="s">
        <v>15254</v>
      </c>
      <c r="AM21" s="23">
        <f>IF(B7L103C1=0,0,B7L214C17/B7L103C1)</f>
        <v>2.48478485402774</v>
      </c>
      <c r="AN21" s="16" t="s">
        <v>15255</v>
      </c>
      <c r="AO21" s="23">
        <f>B7L214C18</f>
        <v>2.48478485402774</v>
      </c>
      <c r="AP21" s="16" t="s">
        <v>15256</v>
      </c>
      <c r="AQ21" s="23">
        <f>B7L214C19*B7L118C1</f>
        <v>728.51986918371904</v>
      </c>
      <c r="AR21" s="16" t="s">
        <v>15257</v>
      </c>
      <c r="AS21" s="23">
        <f>B7L214C20</f>
        <v>728.51986918371904</v>
      </c>
      <c r="AT21" s="16" t="s">
        <v>15258</v>
      </c>
      <c r="AU21" s="17">
        <f>B7L214C21/24</f>
        <v>30.354994549321628</v>
      </c>
      <c r="AV21" s="16" t="s">
        <v>15259</v>
      </c>
      <c r="AW21" s="23">
        <f>B7L214C22</f>
        <v>30.354994549321628</v>
      </c>
      <c r="AX21" s="16" t="s">
        <v>15260</v>
      </c>
      <c r="AY21" s="26">
        <f>IF(B7L214C23=0,0,B7L214C17/B7L214C23)</f>
        <v>697.51289085549092</v>
      </c>
      <c r="AZ21" s="16" t="s">
        <v>15261</v>
      </c>
      <c r="BA21" s="17">
        <f>A1L214C24</f>
        <v>20968.5</v>
      </c>
      <c r="BB21" s="16" t="s">
        <v>15262</v>
      </c>
      <c r="BC21" s="23">
        <f>IF(B7L104C1=0,0,B7L214C25/B7L104C1)</f>
        <v>2.3046813217660898</v>
      </c>
      <c r="BD21" s="16" t="s">
        <v>15263</v>
      </c>
      <c r="BE21" s="23">
        <f>B7L214C26</f>
        <v>2.3046813217660898</v>
      </c>
      <c r="BF21" s="16" t="s">
        <v>15264</v>
      </c>
      <c r="BG21" s="23">
        <f>B7L214C27*B7L119C1</f>
        <v>805.51493047377039</v>
      </c>
      <c r="BH21" s="16" t="s">
        <v>15265</v>
      </c>
      <c r="BI21" s="23">
        <f>B7L214C28</f>
        <v>805.51493047377039</v>
      </c>
      <c r="BJ21" s="16" t="s">
        <v>15266</v>
      </c>
      <c r="BK21" s="23">
        <f>B7L214C29/24</f>
        <v>33.563122103073766</v>
      </c>
      <c r="BL21" s="16" t="s">
        <v>15267</v>
      </c>
      <c r="BM21" s="23">
        <f>B7L214C30</f>
        <v>33.563122103073766</v>
      </c>
      <c r="BN21" s="16" t="s">
        <v>15268</v>
      </c>
      <c r="BO21" s="26">
        <f>IF(B7L214C31=0,0,B7L214C25/B7L214C31)</f>
        <v>624.74819641643739</v>
      </c>
      <c r="BP21" s="16" t="s">
        <v>15269</v>
      </c>
      <c r="BQ21" s="17">
        <f>A1L214C27</f>
        <v>21465.4</v>
      </c>
      <c r="BR21" s="16" t="s">
        <v>15270</v>
      </c>
      <c r="BS21" s="21">
        <f>IF(B7L105C1=0,0,B7L214C33/B7L105C1)</f>
        <v>2.2173712183782053</v>
      </c>
      <c r="BT21" s="16" t="s">
        <v>15271</v>
      </c>
      <c r="BU21" s="23">
        <f>B7L214C34</f>
        <v>2.2173712183782053</v>
      </c>
      <c r="BV21" s="16" t="s">
        <v>15272</v>
      </c>
      <c r="BW21" s="23">
        <f>B7L214C35*B7L120C1</f>
        <v>803.37975739880051</v>
      </c>
      <c r="BX21" s="16" t="s">
        <v>15273</v>
      </c>
      <c r="BY21" s="23">
        <f>B7L214C36</f>
        <v>803.37975739880051</v>
      </c>
      <c r="BZ21" s="16" t="s">
        <v>15274</v>
      </c>
      <c r="CA21" s="23">
        <f>B7L214C37/24</f>
        <v>33.474156558283354</v>
      </c>
      <c r="CB21" s="16" t="s">
        <v>15275</v>
      </c>
      <c r="CC21" s="23">
        <f>B7L214C38</f>
        <v>33.474156558283354</v>
      </c>
      <c r="CD21" s="16" t="s">
        <v>15276</v>
      </c>
      <c r="CE21" s="26">
        <f>IF(B7L214C39=0,0,B7L214C33/B7L214C39)</f>
        <v>641.25290095437151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138</v>
      </c>
      <c r="F22" s="16" t="s">
        <v>15278</v>
      </c>
      <c r="G22" s="21">
        <f>IF(B7L101C1=0,0,B7L215C1/B7L101C1)</f>
        <v>1.6724789349460232E-2</v>
      </c>
      <c r="H22" s="16" t="s">
        <v>15279</v>
      </c>
      <c r="I22" s="21">
        <f>B7L215C2</f>
        <v>1.6724789349460232E-2</v>
      </c>
      <c r="J22" s="16" t="s">
        <v>15280</v>
      </c>
      <c r="K22" s="17">
        <f>B7L215C3*B7L116C1</f>
        <v>4.6233840429754371</v>
      </c>
      <c r="L22" s="16" t="s">
        <v>15281</v>
      </c>
      <c r="M22" s="23">
        <f>B7L215C4</f>
        <v>4.6233840429754371</v>
      </c>
      <c r="N22" s="16" t="s">
        <v>15282</v>
      </c>
      <c r="O22" s="23">
        <f>B7L215C5/24</f>
        <v>0.19264100179064322</v>
      </c>
      <c r="P22" s="16" t="s">
        <v>15283</v>
      </c>
      <c r="Q22" s="23">
        <f>B7L215C6</f>
        <v>0.19264100179064322</v>
      </c>
      <c r="R22" s="16" t="s">
        <v>15284</v>
      </c>
      <c r="S22" s="25">
        <f>IF(B7L215C7=0,0,B7L215C1/B7L215C7)</f>
        <v>716.3584009492148</v>
      </c>
      <c r="T22" s="16" t="s">
        <v>15285</v>
      </c>
      <c r="U22" s="23">
        <f>A1L215C18</f>
        <v>145.5</v>
      </c>
      <c r="V22" s="16" t="s">
        <v>15286</v>
      </c>
      <c r="W22" s="23">
        <f>IF(B7L102C1=0,0,B7L215C9/B7L102C1)</f>
        <v>1.8571525486163924E-2</v>
      </c>
      <c r="X22" s="16" t="s">
        <v>15287</v>
      </c>
      <c r="Y22" s="23">
        <f>B7L215C10</f>
        <v>1.8571525486163924E-2</v>
      </c>
      <c r="Z22" s="16" t="s">
        <v>15288</v>
      </c>
      <c r="AA22" s="23">
        <f>B7L215C11*B7L117C1</f>
        <v>4.922782117905701</v>
      </c>
      <c r="AB22" s="16" t="s">
        <v>15289</v>
      </c>
      <c r="AC22" s="23">
        <f>B7L215C12</f>
        <v>4.922782117905701</v>
      </c>
      <c r="AD22" s="16" t="s">
        <v>15290</v>
      </c>
      <c r="AE22" s="23">
        <f>B7L215C13/24</f>
        <v>0.2051159215794042</v>
      </c>
      <c r="AF22" s="16" t="s">
        <v>15291</v>
      </c>
      <c r="AG22" s="23">
        <f>B7L215C14</f>
        <v>0.2051159215794042</v>
      </c>
      <c r="AH22" s="16" t="s">
        <v>15292</v>
      </c>
      <c r="AI22" s="26">
        <f>IF(B7L215C15=0,0,B7L215C9/B7L215C15)</f>
        <v>709.35497780787455</v>
      </c>
      <c r="AJ22" s="16" t="s">
        <v>15293</v>
      </c>
      <c r="AK22" s="23">
        <f>A1L215C21</f>
        <v>236.33333333333334</v>
      </c>
      <c r="AL22" s="16" t="s">
        <v>15294</v>
      </c>
      <c r="AM22" s="23">
        <f>IF(B7L103C1=0,0,B7L215C17/B7L103C1)</f>
        <v>2.7735204608159255E-2</v>
      </c>
      <c r="AN22" s="16" t="s">
        <v>15295</v>
      </c>
      <c r="AO22" s="23">
        <f>B7L215C18</f>
        <v>2.7735204608159255E-2</v>
      </c>
      <c r="AP22" s="16" t="s">
        <v>15296</v>
      </c>
      <c r="AQ22" s="23">
        <f>B7L215C19*B7L118C1</f>
        <v>8.1317493545436292</v>
      </c>
      <c r="AR22" s="16" t="s">
        <v>15297</v>
      </c>
      <c r="AS22" s="23">
        <f>B7L215C20</f>
        <v>8.1317493545436292</v>
      </c>
      <c r="AT22" s="16" t="s">
        <v>15298</v>
      </c>
      <c r="AU22" s="17">
        <f>B7L215C21/24</f>
        <v>0.33882288977265124</v>
      </c>
      <c r="AV22" s="16" t="s">
        <v>15299</v>
      </c>
      <c r="AW22" s="23">
        <f>B7L215C22</f>
        <v>0.33882288977265124</v>
      </c>
      <c r="AX22" s="16" t="s">
        <v>15300</v>
      </c>
      <c r="AY22" s="26">
        <f>IF(B7L215C23=0,0,B7L215C17/B7L215C23)</f>
        <v>697.51289085549104</v>
      </c>
      <c r="AZ22" s="16" t="s">
        <v>15301</v>
      </c>
      <c r="BA22" s="17">
        <f>A1L215C24</f>
        <v>280.25</v>
      </c>
      <c r="BB22" s="16" t="s">
        <v>15302</v>
      </c>
      <c r="BC22" s="23">
        <f>IF(B7L104C1=0,0,B7L215C25/B7L104C1)</f>
        <v>3.0802725060206822E-2</v>
      </c>
      <c r="BD22" s="16" t="s">
        <v>15303</v>
      </c>
      <c r="BE22" s="23">
        <f>B7L215C26</f>
        <v>3.0802725060206822E-2</v>
      </c>
      <c r="BF22" s="16" t="s">
        <v>15304</v>
      </c>
      <c r="BG22" s="23">
        <f>B7L215C27*B7L119C1</f>
        <v>10.765937442605537</v>
      </c>
      <c r="BH22" s="16" t="s">
        <v>15305</v>
      </c>
      <c r="BI22" s="23">
        <f>B7L215C28</f>
        <v>10.765937442605537</v>
      </c>
      <c r="BJ22" s="16" t="s">
        <v>15306</v>
      </c>
      <c r="BK22" s="23">
        <f>B7L215C29/24</f>
        <v>0.4485807267752307</v>
      </c>
      <c r="BL22" s="16" t="s">
        <v>15307</v>
      </c>
      <c r="BM22" s="23">
        <f>B7L215C30</f>
        <v>0.4485807267752307</v>
      </c>
      <c r="BN22" s="16" t="s">
        <v>15308</v>
      </c>
      <c r="BO22" s="26">
        <f>IF(B7L215C31=0,0,B7L215C25/B7L215C31)</f>
        <v>624.74819641643728</v>
      </c>
      <c r="BP22" s="16" t="s">
        <v>15309</v>
      </c>
      <c r="BQ22" s="23">
        <f>A1L215C27</f>
        <v>305.60000000000002</v>
      </c>
      <c r="BR22" s="16" t="s">
        <v>15310</v>
      </c>
      <c r="BS22" s="21">
        <f>IF(B7L105C1=0,0,B7L215C33/B7L105C1)</f>
        <v>3.156841448733215E-2</v>
      </c>
      <c r="BT22" s="16" t="s">
        <v>15311</v>
      </c>
      <c r="BU22" s="23">
        <f>B7L215C34</f>
        <v>3.156841448733215E-2</v>
      </c>
      <c r="BV22" s="16" t="s">
        <v>15312</v>
      </c>
      <c r="BW22" s="23">
        <f>B7L215C35*B7L120C1</f>
        <v>11.437609076051388</v>
      </c>
      <c r="BX22" s="16" t="s">
        <v>15313</v>
      </c>
      <c r="BY22" s="23">
        <f>B7L215C36</f>
        <v>11.437609076051388</v>
      </c>
      <c r="BZ22" s="16" t="s">
        <v>15314</v>
      </c>
      <c r="CA22" s="23">
        <f>B7L215C37/24</f>
        <v>0.47656704483547446</v>
      </c>
      <c r="CB22" s="16" t="s">
        <v>15315</v>
      </c>
      <c r="CC22" s="23">
        <f>B7L215C38</f>
        <v>0.47656704483547446</v>
      </c>
      <c r="CD22" s="16" t="s">
        <v>15316</v>
      </c>
      <c r="CE22" s="26">
        <f>IF(B7L215C39=0,0,B7L215C33/B7L215C39)</f>
        <v>641.25290095437151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174811</v>
      </c>
      <c r="F23" s="16" t="s">
        <v>15318</v>
      </c>
      <c r="G23" s="21">
        <f>IF(B7L101C1=0,0,B7L216C1/B7L101C1)</f>
        <v>21.186066311365888</v>
      </c>
      <c r="H23" s="16" t="s">
        <v>15319</v>
      </c>
      <c r="I23" s="21">
        <f>B7L216C2</f>
        <v>21.186066311365888</v>
      </c>
      <c r="J23" s="16" t="s">
        <v>15320</v>
      </c>
      <c r="K23" s="17">
        <f>B7L216C3*B7L116C1</f>
        <v>5856.6549850476749</v>
      </c>
      <c r="L23" s="16" t="s">
        <v>15321</v>
      </c>
      <c r="M23" s="17">
        <f>B7L216C4</f>
        <v>5856.6549850476749</v>
      </c>
      <c r="N23" s="16" t="s">
        <v>15322</v>
      </c>
      <c r="O23" s="23">
        <f>B7L216C5/24</f>
        <v>244.02729104365312</v>
      </c>
      <c r="P23" s="16" t="s">
        <v>15323</v>
      </c>
      <c r="Q23" s="23">
        <f>B7L216C6</f>
        <v>244.02729104365312</v>
      </c>
      <c r="R23" s="16" t="s">
        <v>15324</v>
      </c>
      <c r="S23" s="25">
        <f>IF(B7L216C7=0,0,B7L216C1/B7L216C7)</f>
        <v>716.3584009492148</v>
      </c>
      <c r="T23" s="16" t="s">
        <v>15325</v>
      </c>
      <c r="U23" s="17">
        <f>A1L216C18</f>
        <v>176724</v>
      </c>
      <c r="V23" s="16" t="s">
        <v>15326</v>
      </c>
      <c r="W23" s="23">
        <f>IF(B7L102C1=0,0,B7L216C9/B7L102C1)</f>
        <v>22.556936563689575</v>
      </c>
      <c r="X23" s="16" t="s">
        <v>15327</v>
      </c>
      <c r="Y23" s="23">
        <f>B7L216C10</f>
        <v>22.556936563689575</v>
      </c>
      <c r="Z23" s="16" t="s">
        <v>15328</v>
      </c>
      <c r="AA23" s="17">
        <f>B7L216C11*B7L117C1</f>
        <v>5979.2010103420416</v>
      </c>
      <c r="AB23" s="16" t="s">
        <v>15329</v>
      </c>
      <c r="AC23" s="17">
        <f>B7L216C12</f>
        <v>5979.2010103420416</v>
      </c>
      <c r="AD23" s="16" t="s">
        <v>15330</v>
      </c>
      <c r="AE23" s="23">
        <f>B7L216C13/24</f>
        <v>249.13337543091839</v>
      </c>
      <c r="AF23" s="16" t="s">
        <v>15331</v>
      </c>
      <c r="AG23" s="23">
        <f>B7L216C14</f>
        <v>249.13337543091839</v>
      </c>
      <c r="AH23" s="16" t="s">
        <v>15332</v>
      </c>
      <c r="AI23" s="26">
        <f>IF(B7L216C15=0,0,B7L216C9/B7L216C15)</f>
        <v>709.35497780787455</v>
      </c>
      <c r="AJ23" s="16" t="s">
        <v>15333</v>
      </c>
      <c r="AK23" s="17">
        <f>A1L216C21</f>
        <v>191515.33333333331</v>
      </c>
      <c r="AL23" s="16" t="s">
        <v>15334</v>
      </c>
      <c r="AM23" s="23">
        <f>IF(B7L103C1=0,0,B7L216C17/B7L103C1)</f>
        <v>22.475530136529571</v>
      </c>
      <c r="AN23" s="16" t="s">
        <v>15335</v>
      </c>
      <c r="AO23" s="23">
        <f>B7L216C18</f>
        <v>22.475530136529571</v>
      </c>
      <c r="AP23" s="16" t="s">
        <v>15336</v>
      </c>
      <c r="AQ23" s="17">
        <f>B7L216C19*B7L118C1</f>
        <v>6589.6531236327555</v>
      </c>
      <c r="AR23" s="16" t="s">
        <v>15337</v>
      </c>
      <c r="AS23" s="17">
        <f>B7L216C20</f>
        <v>6589.6531236327555</v>
      </c>
      <c r="AT23" s="16" t="s">
        <v>15338</v>
      </c>
      <c r="AU23" s="17">
        <f>B7L216C21/24</f>
        <v>274.56888015136479</v>
      </c>
      <c r="AV23" s="16" t="s">
        <v>15339</v>
      </c>
      <c r="AW23" s="23">
        <f>B7L216C22</f>
        <v>274.56888015136479</v>
      </c>
      <c r="AX23" s="16" t="s">
        <v>15340</v>
      </c>
      <c r="AY23" s="26">
        <f>IF(B7L216C23=0,0,B7L216C17/B7L216C23)</f>
        <v>697.51289085549104</v>
      </c>
      <c r="AZ23" s="16" t="s">
        <v>15341</v>
      </c>
      <c r="BA23" s="17">
        <f>A1L216C24</f>
        <v>204535.5</v>
      </c>
      <c r="BB23" s="16" t="s">
        <v>15342</v>
      </c>
      <c r="BC23" s="23">
        <f>IF(B7L104C1=0,0,B7L216C25/B7L104C1)</f>
        <v>22.480823448891819</v>
      </c>
      <c r="BD23" s="16" t="s">
        <v>15343</v>
      </c>
      <c r="BE23" s="23">
        <f>B7L216C26</f>
        <v>22.480823448891819</v>
      </c>
      <c r="BF23" s="16" t="s">
        <v>15344</v>
      </c>
      <c r="BG23" s="17">
        <f>B7L216C27*B7L119C1</f>
        <v>7857.3288056808015</v>
      </c>
      <c r="BH23" s="16" t="s">
        <v>15345</v>
      </c>
      <c r="BI23" s="17">
        <f>B7L216C28</f>
        <v>7857.3288056808015</v>
      </c>
      <c r="BJ23" s="16" t="s">
        <v>15346</v>
      </c>
      <c r="BK23" s="23">
        <f>B7L216C29/24</f>
        <v>327.38870023670006</v>
      </c>
      <c r="BL23" s="16" t="s">
        <v>15347</v>
      </c>
      <c r="BM23" s="23">
        <f>B7L216C30</f>
        <v>327.38870023670006</v>
      </c>
      <c r="BN23" s="16" t="s">
        <v>15348</v>
      </c>
      <c r="BO23" s="26">
        <f>IF(B7L216C31=0,0,B7L216C25/B7L216C31)</f>
        <v>624.74819641643728</v>
      </c>
      <c r="BP23" s="16" t="s">
        <v>15349</v>
      </c>
      <c r="BQ23" s="17">
        <f>A1L216C27</f>
        <v>219235.40000000002</v>
      </c>
      <c r="BR23" s="16" t="s">
        <v>15350</v>
      </c>
      <c r="BS23" s="21">
        <f>IF(B7L105C1=0,0,B7L216C33/B7L105C1)</f>
        <v>22.64696982164941</v>
      </c>
      <c r="BT23" s="16" t="s">
        <v>15351</v>
      </c>
      <c r="BU23" s="23">
        <f>B7L216C34</f>
        <v>22.64696982164941</v>
      </c>
      <c r="BV23" s="16" t="s">
        <v>15352</v>
      </c>
      <c r="BW23" s="17">
        <f>B7L216C35*B7L120C1</f>
        <v>8205.264400627475</v>
      </c>
      <c r="BX23" s="16" t="s">
        <v>15353</v>
      </c>
      <c r="BY23" s="17">
        <f>B7L216C36</f>
        <v>8205.264400627475</v>
      </c>
      <c r="BZ23" s="16" t="s">
        <v>15354</v>
      </c>
      <c r="CA23" s="23">
        <f>B7L216C37/24</f>
        <v>341.88601669281144</v>
      </c>
      <c r="CB23" s="16" t="s">
        <v>15355</v>
      </c>
      <c r="CC23" s="23">
        <f>B7L216C38</f>
        <v>341.88601669281144</v>
      </c>
      <c r="CD23" s="16" t="s">
        <v>15356</v>
      </c>
      <c r="CE23" s="26">
        <f>IF(B7L216C39=0,0,B7L216C33/B7L216C39)</f>
        <v>641.25290095437151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B0D8B8-F64B-41F7-A307-C59D78752A9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0.39200000000000002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0.7056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0.7056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0.78400000000000003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2.8224</v>
      </c>
      <c r="V9" s="16" t="s">
        <v>15450</v>
      </c>
      <c r="W9" s="17">
        <f>B7L302C9*B7L121C1</f>
        <v>7.3382399999999999</v>
      </c>
      <c r="X9" s="16" t="s">
        <v>15451</v>
      </c>
      <c r="Y9" s="17">
        <f>A1L304C16</f>
        <v>0.43200000000000005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0.77760000000000007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0.77760000000000007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0.8640000000000001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3.1104000000000003</v>
      </c>
      <c r="AP9" s="16" t="s">
        <v>15456</v>
      </c>
      <c r="AQ9" s="17">
        <f>B7L302C19*B7L121C1</f>
        <v>8.0870400000000018</v>
      </c>
      <c r="AR9" s="16" t="s">
        <v>15457</v>
      </c>
      <c r="AS9" s="17">
        <f>A1L304C17</f>
        <v>0.436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0.78480000000000005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0.78480000000000005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0.872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3.1392000000000002</v>
      </c>
      <c r="BJ9" s="16" t="s">
        <v>15462</v>
      </c>
      <c r="BK9" s="17">
        <f>B7L302C29*B7L121C1</f>
        <v>8.1619200000000003</v>
      </c>
      <c r="BL9" s="16" t="s">
        <v>15463</v>
      </c>
      <c r="BM9" s="17">
        <f>A1L304C18</f>
        <v>0.46325000000000005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0.83385000000000009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0.83385000000000009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0.9265000000000001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3.3354000000000004</v>
      </c>
      <c r="CD9" s="16" t="s">
        <v>15468</v>
      </c>
      <c r="CE9" s="17">
        <f>B7L302C39*B7L121C1</f>
        <v>8.6720400000000009</v>
      </c>
      <c r="CF9" s="16" t="s">
        <v>15469</v>
      </c>
      <c r="CG9" s="17">
        <f>A1L304C19</f>
        <v>0.53220000000000012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0.95796000000000026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0.95796000000000026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1.0644000000000002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3.831840000000001</v>
      </c>
      <c r="CX9" s="16" t="s">
        <v>15474</v>
      </c>
      <c r="CY9" s="17">
        <f>B7L302C49*B7L121C1</f>
        <v>9.9627840000000027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9.9420000000000002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19.884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19.884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19.884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79.536000000000001</v>
      </c>
      <c r="V10" s="16" t="s">
        <v>15483</v>
      </c>
      <c r="W10" s="23">
        <f>B7L303C9*B7L121C1</f>
        <v>206.7936</v>
      </c>
      <c r="X10" s="16" t="s">
        <v>15484</v>
      </c>
      <c r="Y10" s="23">
        <f>A1L305C16</f>
        <v>11.248000000000001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22.496000000000002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22.496000000000002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22.496000000000002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89.984000000000009</v>
      </c>
      <c r="AP10" s="16" t="s">
        <v>15489</v>
      </c>
      <c r="AQ10" s="23">
        <f>B7L303C19*B7L121C1</f>
        <v>233.95840000000004</v>
      </c>
      <c r="AR10" s="16" t="s">
        <v>15490</v>
      </c>
      <c r="AS10" s="23">
        <f>A1L305C17</f>
        <v>11.910333333333334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23.820666666666668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23.820666666666668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23.820666666666668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95.282666666666671</v>
      </c>
      <c r="BJ10" s="16" t="s">
        <v>15495</v>
      </c>
      <c r="BK10" s="23">
        <f>B7L303C29*B7L121C1</f>
        <v>247.73493333333334</v>
      </c>
      <c r="BL10" s="16" t="s">
        <v>15496</v>
      </c>
      <c r="BM10" s="23">
        <f>A1L305C18</f>
        <v>12.530000000000001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25.060000000000002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25.060000000000002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25.060000000000002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100.24000000000001</v>
      </c>
      <c r="CD10" s="16" t="s">
        <v>15501</v>
      </c>
      <c r="CE10" s="23">
        <f>B7L303C39*B7L121C1</f>
        <v>260.62400000000002</v>
      </c>
      <c r="CF10" s="16" t="s">
        <v>15502</v>
      </c>
      <c r="CG10" s="23">
        <f>A1L305C19</f>
        <v>13.320800000000002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26.641600000000004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26.641600000000004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26.641600000000004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106.56640000000002</v>
      </c>
      <c r="CX10" s="16" t="s">
        <v>15507</v>
      </c>
      <c r="CY10" s="23">
        <f>B7L303C49*B7L121C1</f>
        <v>277.07264000000004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7.2989999999999995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14.597999999999999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14.597999999999999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14.597999999999999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58.391999999999996</v>
      </c>
      <c r="V11" s="16" t="s">
        <v>15516</v>
      </c>
      <c r="W11" s="17">
        <f>B7L304C9*B7L121C1</f>
        <v>151.8192</v>
      </c>
      <c r="X11" s="16" t="s">
        <v>15517</v>
      </c>
      <c r="Y11" s="17">
        <f>A1L308C16</f>
        <v>5.952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11.904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11.904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11.904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47.616</v>
      </c>
      <c r="AP11" s="16" t="s">
        <v>15522</v>
      </c>
      <c r="AQ11" s="17">
        <f>B7L304C19*B7L121C1</f>
        <v>123.80160000000001</v>
      </c>
      <c r="AR11" s="16" t="s">
        <v>15523</v>
      </c>
      <c r="AS11" s="17">
        <f>A1L308C17</f>
        <v>6.0153333333333334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12.030666666666667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12.030666666666667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12.030666666666667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48.122666666666667</v>
      </c>
      <c r="BJ11" s="16" t="s">
        <v>15528</v>
      </c>
      <c r="BK11" s="17">
        <f>B7L304C29*B7L121C1</f>
        <v>125.11893333333335</v>
      </c>
      <c r="BL11" s="16" t="s">
        <v>15529</v>
      </c>
      <c r="BM11" s="17">
        <f>A1L308C18</f>
        <v>5.6452499999999999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11.2905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11.2905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11.2905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45.161999999999999</v>
      </c>
      <c r="CD11" s="16" t="s">
        <v>15534</v>
      </c>
      <c r="CE11" s="17">
        <f>B7L304C39*B7L121C1</f>
        <v>117.4212</v>
      </c>
      <c r="CF11" s="16" t="s">
        <v>15535</v>
      </c>
      <c r="CG11" s="17">
        <f>A1L308C19</f>
        <v>5.3195999999999994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10.639199999999999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10.639199999999999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10.639199999999999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42.556799999999996</v>
      </c>
      <c r="CX11" s="16" t="s">
        <v>15540</v>
      </c>
      <c r="CY11" s="17">
        <f>B7L304C49*B7L121C1</f>
        <v>110.64767999999999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9.8719999999999999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19.744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19.744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19.744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78.975999999999999</v>
      </c>
      <c r="V12" s="16" t="s">
        <v>15549</v>
      </c>
      <c r="W12" s="23">
        <f>B7L305C9*B7L121C1</f>
        <v>205.33760000000001</v>
      </c>
      <c r="X12" s="16" t="s">
        <v>15550</v>
      </c>
      <c r="Y12" s="23">
        <f>A1L309C16</f>
        <v>9.4570000000000007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18.914000000000001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18.914000000000001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18.914000000000001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75.656000000000006</v>
      </c>
      <c r="AP12" s="16" t="s">
        <v>15555</v>
      </c>
      <c r="AQ12" s="23">
        <f>B7L305C19*B7L121C1</f>
        <v>196.70560000000003</v>
      </c>
      <c r="AR12" s="16" t="s">
        <v>15556</v>
      </c>
      <c r="AS12" s="23">
        <f>A1L309C17</f>
        <v>9.2326666666666668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18.465333333333334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18.465333333333334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18.465333333333334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73.861333333333334</v>
      </c>
      <c r="BJ12" s="16" t="s">
        <v>15561</v>
      </c>
      <c r="BK12" s="23">
        <f>B7L305C29*B7L121C1</f>
        <v>192.03946666666667</v>
      </c>
      <c r="BL12" s="16" t="s">
        <v>15562</v>
      </c>
      <c r="BM12" s="23">
        <f>A1L309C18</f>
        <v>10.3355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20.670999999999999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20.670999999999999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20.670999999999999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82.683999999999997</v>
      </c>
      <c r="CD12" s="16" t="s">
        <v>15567</v>
      </c>
      <c r="CE12" s="23">
        <f>B7L305C39*B7L121C1</f>
        <v>214.97839999999999</v>
      </c>
      <c r="CF12" s="16" t="s">
        <v>15568</v>
      </c>
      <c r="CG12" s="23">
        <f>A1L309C19</f>
        <v>11.202400000000001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22.404800000000002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22.404800000000002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22.404800000000002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89.619200000000006</v>
      </c>
      <c r="CX12" s="16" t="s">
        <v>15573</v>
      </c>
      <c r="CY12" s="23">
        <f>B7L305C49*B7L121C1</f>
        <v>233.00992000000002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121.92699999999999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243.85399999999998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243.85399999999998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243.85399999999998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975.41599999999994</v>
      </c>
      <c r="V13" s="16" t="s">
        <v>15582</v>
      </c>
      <c r="W13" s="17">
        <f>B7L306C9*B7L121C1</f>
        <v>2536.0816</v>
      </c>
      <c r="X13" s="16" t="s">
        <v>15583</v>
      </c>
      <c r="Y13" s="17">
        <f>A1L312C16</f>
        <v>122.49849999999999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244.99699999999999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244.99699999999999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244.99699999999999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979.98799999999994</v>
      </c>
      <c r="AP13" s="16" t="s">
        <v>15588</v>
      </c>
      <c r="AQ13" s="17">
        <f>B7L306C19*B7L121C1</f>
        <v>2547.9688000000001</v>
      </c>
      <c r="AR13" s="16" t="s">
        <v>15589</v>
      </c>
      <c r="AS13" s="17">
        <f>A1L312C17</f>
        <v>122.80333333333333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245.60666666666665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245.60666666666665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245.60666666666665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982.42666666666662</v>
      </c>
      <c r="BJ13" s="16" t="s">
        <v>15594</v>
      </c>
      <c r="BK13" s="17">
        <f>B7L306C29*B7L121C1</f>
        <v>2554.3093333333331</v>
      </c>
      <c r="BL13" s="16" t="s">
        <v>15595</v>
      </c>
      <c r="BM13" s="17">
        <f>A1L312C18</f>
        <v>130.45249999999999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260.90499999999997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260.90499999999997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260.90499999999997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1043.6199999999999</v>
      </c>
      <c r="CD13" s="16" t="s">
        <v>15600</v>
      </c>
      <c r="CE13" s="17">
        <f>B7L306C39*B7L121C1</f>
        <v>2713.4119999999998</v>
      </c>
      <c r="CF13" s="16" t="s">
        <v>15601</v>
      </c>
      <c r="CG13" s="17">
        <f>A1L312C19</f>
        <v>139.27839999999998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278.55679999999995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278.55679999999995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278.55679999999995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1114.2271999999998</v>
      </c>
      <c r="CX13" s="16" t="s">
        <v>15606</v>
      </c>
      <c r="CY13" s="17">
        <f>B7L306C49*B7L121C1</f>
        <v>2896.9907199999998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0.94000000000000006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1.8800000000000001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1.8800000000000001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1.8800000000000001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7.5200000000000005</v>
      </c>
      <c r="V14" s="16" t="s">
        <v>15615</v>
      </c>
      <c r="W14" s="23">
        <f>B7L307C9*B7L121C1</f>
        <v>19.552000000000003</v>
      </c>
      <c r="X14" s="16" t="s">
        <v>15616</v>
      </c>
      <c r="Y14" s="23">
        <f>A1L313C16</f>
        <v>0.90650000000000008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1.8130000000000002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1.8130000000000002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1.8130000000000002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7.2520000000000007</v>
      </c>
      <c r="AP14" s="16" t="s">
        <v>15621</v>
      </c>
      <c r="AQ14" s="23">
        <f>B7L307C19*B7L121C1</f>
        <v>18.855200000000004</v>
      </c>
      <c r="AR14" s="16" t="s">
        <v>15622</v>
      </c>
      <c r="AS14" s="23">
        <f>A1L313C17</f>
        <v>1.422666666666667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2.8453333333333339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2.8453333333333339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2.8453333333333339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11.381333333333336</v>
      </c>
      <c r="BJ14" s="16" t="s">
        <v>15627</v>
      </c>
      <c r="BK14" s="23">
        <f>B7L307C29*B7L121C1</f>
        <v>29.591466666666673</v>
      </c>
      <c r="BL14" s="16" t="s">
        <v>15628</v>
      </c>
      <c r="BM14" s="23">
        <f>A1L313C18</f>
        <v>1.7535000000000003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3.5070000000000006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3.5070000000000006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3.5070000000000006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14.028000000000002</v>
      </c>
      <c r="CD14" s="16" t="s">
        <v>15633</v>
      </c>
      <c r="CE14" s="23">
        <f>B7L307C39*B7L121C1</f>
        <v>36.472800000000007</v>
      </c>
      <c r="CF14" s="16" t="s">
        <v>15634</v>
      </c>
      <c r="CG14" s="23">
        <f>A1L313C19</f>
        <v>2.1012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4.2023999999999999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4.2023999999999999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4.2023999999999999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16.8096</v>
      </c>
      <c r="CX14" s="16" t="s">
        <v>15639</v>
      </c>
      <c r="CY14" s="23">
        <f>B7L307C49*B7L121C1</f>
        <v>43.70496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0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0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0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0</v>
      </c>
      <c r="V15" s="16" t="s">
        <v>15648</v>
      </c>
      <c r="W15" s="17">
        <f>B7L308C9*B7L121C1</f>
        <v>0</v>
      </c>
      <c r="X15" s="16" t="s">
        <v>15649</v>
      </c>
      <c r="Y15" s="17">
        <f>A1L314C16</f>
        <v>0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0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0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0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0</v>
      </c>
      <c r="AP15" s="16" t="s">
        <v>15654</v>
      </c>
      <c r="AQ15" s="17">
        <f>B7L308C19*B7L121C1</f>
        <v>0</v>
      </c>
      <c r="AR15" s="16" t="s">
        <v>15655</v>
      </c>
      <c r="AS15" s="17">
        <f>A1L314C17</f>
        <v>0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0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0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0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0</v>
      </c>
      <c r="BJ15" s="16" t="s">
        <v>15660</v>
      </c>
      <c r="BK15" s="17">
        <f>B7L308C29*B7L121C1</f>
        <v>0</v>
      </c>
      <c r="BL15" s="16" t="s">
        <v>15661</v>
      </c>
      <c r="BM15" s="17">
        <f>A1L314C18</f>
        <v>0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0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0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0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0</v>
      </c>
      <c r="CD15" s="16" t="s">
        <v>15666</v>
      </c>
      <c r="CE15" s="17">
        <f>B7L308C39*B7L121C1</f>
        <v>0</v>
      </c>
      <c r="CF15" s="16" t="s">
        <v>15667</v>
      </c>
      <c r="CG15" s="17">
        <f>A1L314C19</f>
        <v>0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0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0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0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0</v>
      </c>
      <c r="CX15" s="16" t="s">
        <v>15672</v>
      </c>
      <c r="CY15" s="17">
        <f>B7L308C49*B7L121C1</f>
        <v>0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0.14299999999999999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0.28599999999999998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0.28599999999999998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0.28599999999999998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1.1439999999999999</v>
      </c>
      <c r="V16" s="16" t="s">
        <v>15681</v>
      </c>
      <c r="W16" s="23">
        <f>B7L309C9*B7L121C1</f>
        <v>2.9743999999999997</v>
      </c>
      <c r="X16" s="16" t="s">
        <v>15682</v>
      </c>
      <c r="Y16" s="23">
        <f>A1L316C16</f>
        <v>0.17249999999999999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0.34499999999999997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0.34499999999999997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0.34499999999999997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1.38</v>
      </c>
      <c r="AP16" s="16" t="s">
        <v>15687</v>
      </c>
      <c r="AQ16" s="23">
        <f>B7L309C19*B7L121C1</f>
        <v>3.5879999999999996</v>
      </c>
      <c r="AR16" s="16" t="s">
        <v>15688</v>
      </c>
      <c r="AS16" s="23">
        <f>A1L316C17</f>
        <v>0.22599999999999998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0.45199999999999996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0.45199999999999996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0.45199999999999996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1.8079999999999998</v>
      </c>
      <c r="BJ16" s="16" t="s">
        <v>15693</v>
      </c>
      <c r="BK16" s="23">
        <f>B7L309C29*B7L121C1</f>
        <v>4.7008000000000001</v>
      </c>
      <c r="BL16" s="16" t="s">
        <v>15694</v>
      </c>
      <c r="BM16" s="23">
        <f>A1L316C18</f>
        <v>0.26200000000000001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0.52400000000000002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0.52400000000000002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0.52400000000000002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2.0960000000000001</v>
      </c>
      <c r="CD16" s="16" t="s">
        <v>15699</v>
      </c>
      <c r="CE16" s="23">
        <f>B7L309C39*B7L121C1</f>
        <v>5.4496000000000002</v>
      </c>
      <c r="CF16" s="16" t="s">
        <v>15700</v>
      </c>
      <c r="CG16" s="23">
        <f>A1L316C19</f>
        <v>0.31260000000000004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0.62520000000000009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0.62520000000000009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0.62520000000000009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2.5008000000000004</v>
      </c>
      <c r="CX16" s="16" t="s">
        <v>15705</v>
      </c>
      <c r="CY16" s="23">
        <f>B7L309C49*B7L121C1</f>
        <v>6.5020800000000012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2.8999999999999998E-2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5.7999999999999996E-2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5.7999999999999996E-2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5.7999999999999996E-2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0.23199999999999998</v>
      </c>
      <c r="V17" s="16" t="s">
        <v>15714</v>
      </c>
      <c r="W17" s="23">
        <f>B7L310C9*B7L121C1</f>
        <v>0.60319999999999996</v>
      </c>
      <c r="X17" s="16" t="s">
        <v>15715</v>
      </c>
      <c r="Y17" s="23">
        <f>A1L315C16</f>
        <v>2.35E-2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4.7E-2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4.7E-2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4.7E-2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0.188</v>
      </c>
      <c r="AP17" s="16" t="s">
        <v>15720</v>
      </c>
      <c r="AQ17" s="23">
        <f>B7L310C19*B7L121C1</f>
        <v>0.48880000000000001</v>
      </c>
      <c r="AR17" s="16" t="s">
        <v>15721</v>
      </c>
      <c r="AS17" s="23">
        <f>A1L315C17</f>
        <v>2.7E-2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5.3999999999999999E-2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5.3999999999999999E-2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5.3999999999999999E-2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0.216</v>
      </c>
      <c r="BJ17" s="16" t="s">
        <v>15726</v>
      </c>
      <c r="BK17" s="23">
        <f>B7L310C29*B7L121C1</f>
        <v>0.56159999999999999</v>
      </c>
      <c r="BL17" s="16" t="s">
        <v>15727</v>
      </c>
      <c r="BM17" s="23">
        <f>A1L315C18</f>
        <v>8.5750000000000007E-2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0.17150000000000001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0.17150000000000001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0.17150000000000001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0.68600000000000005</v>
      </c>
      <c r="CD17" s="16" t="s">
        <v>15732</v>
      </c>
      <c r="CE17" s="23">
        <f>B7L310C39*B7L121C1</f>
        <v>1.7836000000000003</v>
      </c>
      <c r="CF17" s="16" t="s">
        <v>15733</v>
      </c>
      <c r="CG17" s="23">
        <f>A1L315C19</f>
        <v>0.1552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0.31040000000000001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0.31040000000000001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0.31040000000000001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1.2416</v>
      </c>
      <c r="CX17" s="16" t="s">
        <v>15738</v>
      </c>
      <c r="CY17" s="23">
        <f>B7L310C49*B7L121C1</f>
        <v>3.2281600000000004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0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0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0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0</v>
      </c>
      <c r="V18" s="16" t="s">
        <v>15747</v>
      </c>
      <c r="W18" s="17">
        <f>B7L311C9*B7L121C1</f>
        <v>0</v>
      </c>
      <c r="X18" s="16" t="s">
        <v>15748</v>
      </c>
      <c r="Y18" s="17">
        <f>A1L317C16</f>
        <v>0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0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0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0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0</v>
      </c>
      <c r="AP18" s="16" t="s">
        <v>15753</v>
      </c>
      <c r="AQ18" s="17">
        <f>B7L311C19*B7L121C1</f>
        <v>0</v>
      </c>
      <c r="AR18" s="16" t="s">
        <v>15754</v>
      </c>
      <c r="AS18" s="17">
        <f>A1L317C17</f>
        <v>0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0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0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0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0</v>
      </c>
      <c r="BJ18" s="16" t="s">
        <v>15759</v>
      </c>
      <c r="BK18" s="17">
        <f>B7L311C29*B7L121C1</f>
        <v>0</v>
      </c>
      <c r="BL18" s="16" t="s">
        <v>15760</v>
      </c>
      <c r="BM18" s="23">
        <f>A1L317C18</f>
        <v>5.0000000000000001E-4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5.0000000000000001E-4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5.0000000000000001E-4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1E-3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2E-3</v>
      </c>
      <c r="CD18" s="16" t="s">
        <v>15765</v>
      </c>
      <c r="CE18" s="23">
        <f>B7L311C39*B7L121C1</f>
        <v>5.2000000000000006E-3</v>
      </c>
      <c r="CF18" s="16" t="s">
        <v>15766</v>
      </c>
      <c r="CG18" s="23">
        <f>A1L317C19</f>
        <v>4.0000000000000002E-4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4.0000000000000002E-4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4.0000000000000002E-4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8.0000000000000004E-4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1.6000000000000001E-3</v>
      </c>
      <c r="CX18" s="16" t="s">
        <v>15771</v>
      </c>
      <c r="CY18" s="23">
        <f>B7L311C49*B7L121C1</f>
        <v>4.1600000000000005E-3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4.585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9.17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9.17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9.17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36.68</v>
      </c>
      <c r="V19" s="16" t="s">
        <v>15780</v>
      </c>
      <c r="W19" s="23">
        <f>B7L312C9*B7L121C1</f>
        <v>95.368000000000009</v>
      </c>
      <c r="X19" s="16" t="s">
        <v>15781</v>
      </c>
      <c r="Y19" s="23">
        <f>A1L318C16</f>
        <v>4.532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9.0640000000000001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9.0640000000000001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9.0640000000000001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36.256</v>
      </c>
      <c r="AP19" s="16" t="s">
        <v>15786</v>
      </c>
      <c r="AQ19" s="23">
        <f>B7L312C19*B7L121C1</f>
        <v>94.265600000000006</v>
      </c>
      <c r="AR19" s="16" t="s">
        <v>15787</v>
      </c>
      <c r="AS19" s="23">
        <f>A1L318C17</f>
        <v>4.3596666666666666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8.7193333333333332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8.7193333333333332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8.7193333333333332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34.877333333333333</v>
      </c>
      <c r="BJ19" s="16" t="s">
        <v>15792</v>
      </c>
      <c r="BK19" s="23">
        <f>B7L312C29*B7L121C1</f>
        <v>90.681066666666666</v>
      </c>
      <c r="BL19" s="16" t="s">
        <v>15793</v>
      </c>
      <c r="BM19" s="23">
        <f>A1L318C18</f>
        <v>4.2032500000000006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8.4065000000000012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8.4065000000000012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8.4065000000000012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33.626000000000005</v>
      </c>
      <c r="CD19" s="16" t="s">
        <v>15798</v>
      </c>
      <c r="CE19" s="23">
        <f>B7L312C39*B7L121C1</f>
        <v>87.427600000000012</v>
      </c>
      <c r="CF19" s="16" t="s">
        <v>15799</v>
      </c>
      <c r="CG19" s="23">
        <f>A1L318C19</f>
        <v>4.1946000000000003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8.3892000000000007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8.3892000000000007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8.3892000000000007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33.556800000000003</v>
      </c>
      <c r="CX19" s="16" t="s">
        <v>15804</v>
      </c>
      <c r="CY19" s="23">
        <f>B7L312C49*B7L121C1</f>
        <v>87.247680000000017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0.21299999999999999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0.42599999999999999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0.42599999999999999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0.42599999999999999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1.704</v>
      </c>
      <c r="V20" s="16" t="s">
        <v>15813</v>
      </c>
      <c r="W20" s="23">
        <f>B7L313C9*B7L121C1</f>
        <v>4.4303999999999997</v>
      </c>
      <c r="X20" s="16" t="s">
        <v>15814</v>
      </c>
      <c r="Y20" s="23">
        <f>A1L319C16</f>
        <v>0.23899999999999999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0.47799999999999998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0.47799999999999998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0.47799999999999998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1.9119999999999999</v>
      </c>
      <c r="AP20" s="16" t="s">
        <v>15819</v>
      </c>
      <c r="AQ20" s="23">
        <f>B7L313C19*B7L121C1</f>
        <v>4.9711999999999996</v>
      </c>
      <c r="AR20" s="16" t="s">
        <v>15820</v>
      </c>
      <c r="AS20" s="23">
        <f>A1L319C17</f>
        <v>0.25566666666666665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0.51133333333333331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0.51133333333333331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0.51133333333333331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2.0453333333333332</v>
      </c>
      <c r="BJ20" s="16" t="s">
        <v>15825</v>
      </c>
      <c r="BK20" s="23">
        <f>B7L313C29*B7L121C1</f>
        <v>5.3178666666666663</v>
      </c>
      <c r="BL20" s="16" t="s">
        <v>15826</v>
      </c>
      <c r="BM20" s="23">
        <f>A1L319C18</f>
        <v>0.24674999999999997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0.49349999999999994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0.49349999999999994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0.49349999999999994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1.9739999999999998</v>
      </c>
      <c r="CD20" s="16" t="s">
        <v>15831</v>
      </c>
      <c r="CE20" s="23">
        <f>B7L313C39*B7L121C1</f>
        <v>5.1323999999999996</v>
      </c>
      <c r="CF20" s="16" t="s">
        <v>15832</v>
      </c>
      <c r="CG20" s="23">
        <f>A1L319C19</f>
        <v>0.19899999999999998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0.39799999999999996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0.39799999999999996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0.39799999999999996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1.5919999999999999</v>
      </c>
      <c r="CX20" s="16" t="s">
        <v>15837</v>
      </c>
      <c r="CY20" s="23">
        <f>B7L313C49*B7L121C1</f>
        <v>4.1391999999999998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14.744999999999999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29.49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29.49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29.49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117.96</v>
      </c>
      <c r="V21" s="16" t="s">
        <v>15846</v>
      </c>
      <c r="W21" s="23">
        <f>B7L314C9*B7L121C1</f>
        <v>306.69599999999997</v>
      </c>
      <c r="X21" s="16" t="s">
        <v>15847</v>
      </c>
      <c r="Y21" s="23">
        <f>A1L320C16</f>
        <v>15.042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30.084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30.084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30.084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120.336</v>
      </c>
      <c r="AP21" s="16" t="s">
        <v>15852</v>
      </c>
      <c r="AQ21" s="23">
        <f>B7L314C19*B7L121C1</f>
        <v>312.87360000000001</v>
      </c>
      <c r="AR21" s="16" t="s">
        <v>15853</v>
      </c>
      <c r="AS21" s="23">
        <f>A1L320C17</f>
        <v>15.208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30.416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30.416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30.416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121.664</v>
      </c>
      <c r="BJ21" s="16" t="s">
        <v>15858</v>
      </c>
      <c r="BK21" s="23">
        <f>B7L314C29*B7L121C1</f>
        <v>316.32640000000004</v>
      </c>
      <c r="BL21" s="16" t="s">
        <v>15859</v>
      </c>
      <c r="BM21" s="23">
        <f>A1L320C18</f>
        <v>14.454500000000001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28.909000000000002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28.909000000000002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28.909000000000002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115.63600000000001</v>
      </c>
      <c r="CD21" s="16" t="s">
        <v>15864</v>
      </c>
      <c r="CE21" s="23">
        <f>B7L314C39*B7L121C1</f>
        <v>300.65360000000004</v>
      </c>
      <c r="CF21" s="16" t="s">
        <v>15865</v>
      </c>
      <c r="CG21" s="23">
        <f>A1L320C19</f>
        <v>14.343400000000003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28.686800000000005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28.686800000000005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28.686800000000005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114.74720000000002</v>
      </c>
      <c r="CX21" s="16" t="s">
        <v>15870</v>
      </c>
      <c r="CY21" s="23">
        <f>B7L314C49*B7L121C1</f>
        <v>298.34272000000004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1E-3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2E-3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2E-3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2E-3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8.0000000000000002E-3</v>
      </c>
      <c r="V22" s="16" t="s">
        <v>15879</v>
      </c>
      <c r="W22" s="17">
        <f>B7L315C9*B7L121C1</f>
        <v>2.0800000000000003E-2</v>
      </c>
      <c r="X22" s="16" t="s">
        <v>15880</v>
      </c>
      <c r="Y22" s="17">
        <f>A1L323C16</f>
        <v>3.0000000000000001E-3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6.0000000000000001E-3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6.0000000000000001E-3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6.0000000000000001E-3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2.4E-2</v>
      </c>
      <c r="AP22" s="16" t="s">
        <v>15885</v>
      </c>
      <c r="AQ22" s="17">
        <f>B7L315C19*B7L121C1</f>
        <v>6.2400000000000004E-2</v>
      </c>
      <c r="AR22" s="16" t="s">
        <v>15886</v>
      </c>
      <c r="AS22" s="17">
        <f>A1L323C17</f>
        <v>5.0000000000000001E-3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0.01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0.01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0.01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0.04</v>
      </c>
      <c r="BJ22" s="16" t="s">
        <v>15891</v>
      </c>
      <c r="BK22" s="17">
        <f>B7L315C29*B7L121C1</f>
        <v>0.10400000000000001</v>
      </c>
      <c r="BL22" s="16" t="s">
        <v>15892</v>
      </c>
      <c r="BM22" s="17">
        <f>A1L323C18</f>
        <v>6.7500000000000008E-3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1.3500000000000002E-2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1.3500000000000002E-2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1.3500000000000002E-2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5.4000000000000006E-2</v>
      </c>
      <c r="CD22" s="16" t="s">
        <v>15897</v>
      </c>
      <c r="CE22" s="17">
        <f>B7L315C39*B7L121C1</f>
        <v>0.14040000000000002</v>
      </c>
      <c r="CF22" s="16" t="s">
        <v>15898</v>
      </c>
      <c r="CG22" s="17">
        <f>A1L323C19</f>
        <v>8.4000000000000012E-3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1.6800000000000002E-2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1.6800000000000002E-2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1.6800000000000002E-2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6.720000000000001E-2</v>
      </c>
      <c r="CX22" s="16" t="s">
        <v>15903</v>
      </c>
      <c r="CY22" s="17">
        <f>B7L315C49*B7L121C1</f>
        <v>0.17472000000000004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170.08799999999997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323.16719999999992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323.16719999999992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340.17599999999993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1292.6687999999997</v>
      </c>
      <c r="V23" s="16" t="s">
        <v>15913</v>
      </c>
      <c r="W23" s="17">
        <f>B7L316C9*B7L121C1</f>
        <v>3360.9388799999992</v>
      </c>
      <c r="X23" s="16" t="s">
        <v>15914</v>
      </c>
      <c r="Y23" s="17">
        <f>A1L324C16</f>
        <v>170.50599999999997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323.96139999999991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323.96139999999991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341.01199999999994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1295.8455999999996</v>
      </c>
      <c r="AP23" s="16" t="s">
        <v>15919</v>
      </c>
      <c r="AQ23" s="17">
        <f>B7L316C19*B7L121C1</f>
        <v>3369.1985599999994</v>
      </c>
      <c r="AR23" s="16" t="s">
        <v>15920</v>
      </c>
      <c r="AS23" s="17">
        <f>A1L324C17</f>
        <v>171.90166666666664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326.61316666666659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326.61316666666659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343.80333333333328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1306.4526666666663</v>
      </c>
      <c r="BJ23" s="16" t="s">
        <v>15925</v>
      </c>
      <c r="BK23" s="17">
        <f>B7L316C29*B7L121C1</f>
        <v>3396.7769333333326</v>
      </c>
      <c r="BL23" s="16" t="s">
        <v>15926</v>
      </c>
      <c r="BM23" s="17">
        <f>A1L324C18</f>
        <v>180.43949999999998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342.83504999999997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342.83504999999997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360.87899999999996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1371.3401999999999</v>
      </c>
      <c r="CD23" s="16" t="s">
        <v>15931</v>
      </c>
      <c r="CE23" s="17">
        <f>B7L316C39*B7L121C1</f>
        <v>3565.48452</v>
      </c>
      <c r="CF23" s="16" t="s">
        <v>15932</v>
      </c>
      <c r="CG23" s="17">
        <f>A1L324C19</f>
        <v>190.96819999999997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362.8395799999999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362.8395799999999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381.93639999999994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1451.3583199999996</v>
      </c>
      <c r="CX23" s="16" t="s">
        <v>15937</v>
      </c>
      <c r="CY23" s="17">
        <f>B7L316C49*B7L121C1</f>
        <v>3773.5316319999993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292402-798B-4D91-82B6-09CD45B9F962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1.4227186587850551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1.4121563084485782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1.4107524433625516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1.4077726279869986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1.3924084031944077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0.39200000000000002</v>
      </c>
      <c r="F9" s="16" t="s">
        <v>12038</v>
      </c>
      <c r="G9" s="21">
        <f>A1L542C9</f>
        <v>5.9504685408299878</v>
      </c>
      <c r="H9" s="16" t="s">
        <v>16018</v>
      </c>
      <c r="I9" s="15">
        <f>B7L402C1*B7L402C2</f>
        <v>2.3325836680053551</v>
      </c>
      <c r="J9" s="16" t="s">
        <v>16019</v>
      </c>
      <c r="K9" s="23">
        <f>B3L802C3</f>
        <v>2.028776978417266</v>
      </c>
      <c r="L9" s="16" t="s">
        <v>16020</v>
      </c>
      <c r="M9" s="17">
        <f>B7L402C3*B7L402C4</f>
        <v>4.7322920458813673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2.3661460229406837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13.013803126173761</v>
      </c>
      <c r="V9" s="16" t="s">
        <v>16025</v>
      </c>
      <c r="W9" s="17">
        <f>B7L402C9*B7L121C1</f>
        <v>33.835888128051778</v>
      </c>
      <c r="X9" s="16" t="s">
        <v>15451</v>
      </c>
      <c r="Y9" s="17">
        <f>A1L304C16</f>
        <v>0.43200000000000005</v>
      </c>
      <c r="Z9" s="16" t="s">
        <v>12647</v>
      </c>
      <c r="AA9" s="23">
        <f>A1L542C54</f>
        <v>4.9746328437917233</v>
      </c>
      <c r="AB9" s="16" t="s">
        <v>16026</v>
      </c>
      <c r="AC9" s="17">
        <f>B7L402C11*B7L402C12</f>
        <v>2.1490413885180248</v>
      </c>
      <c r="AD9" s="16" t="s">
        <v>16027</v>
      </c>
      <c r="AE9" s="23">
        <f>B3L802C9</f>
        <v>2.0063492063492063</v>
      </c>
      <c r="AF9" s="16" t="s">
        <v>16028</v>
      </c>
      <c r="AG9" s="17">
        <f>B7L402C13*B7L402C14</f>
        <v>4.3117274842647353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2.1558637421323676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11.857250581728023</v>
      </c>
      <c r="AP9" s="16" t="s">
        <v>16031</v>
      </c>
      <c r="AQ9" s="17">
        <f>B7L402C19*B7L121C1</f>
        <v>30.828851512492861</v>
      </c>
      <c r="AR9" s="16" t="s">
        <v>15457</v>
      </c>
      <c r="AS9" s="17">
        <f>A1L304C17</f>
        <v>0.436</v>
      </c>
      <c r="AT9" s="16" t="s">
        <v>13145</v>
      </c>
      <c r="AU9" s="23">
        <f>A1L542C63</f>
        <v>4.0721282279608211</v>
      </c>
      <c r="AV9" s="16" t="s">
        <v>16032</v>
      </c>
      <c r="AW9" s="17">
        <f>B7L402C21*B7L402C22</f>
        <v>1.775447907390918</v>
      </c>
      <c r="AX9" s="16" t="s">
        <v>16033</v>
      </c>
      <c r="AY9" s="23">
        <f>B3L802C15</f>
        <v>1.992296918767507</v>
      </c>
      <c r="AZ9" s="16" t="s">
        <v>16034</v>
      </c>
      <c r="BA9" s="17">
        <f>B7L402C23*B7L402C24</f>
        <v>3.5372193953271438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1.7686096976635719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9.7273533371496459</v>
      </c>
      <c r="BJ9" s="16" t="s">
        <v>16037</v>
      </c>
      <c r="BK9" s="17">
        <f>B7L402C29*B7L121C1</f>
        <v>25.291118676589079</v>
      </c>
      <c r="BL9" s="16" t="s">
        <v>15463</v>
      </c>
      <c r="BM9" s="17">
        <f>A1L304C18</f>
        <v>0.46325000000000005</v>
      </c>
      <c r="BN9" s="16" t="s">
        <v>13643</v>
      </c>
      <c r="BO9" s="23">
        <f>A1L542C72</f>
        <v>3.5441558441558447</v>
      </c>
      <c r="BP9" s="16" t="s">
        <v>16038</v>
      </c>
      <c r="BQ9" s="17">
        <f>B7L402C31*B7L402C32</f>
        <v>1.6418301948051952</v>
      </c>
      <c r="BR9" s="16" t="s">
        <v>16039</v>
      </c>
      <c r="BS9" s="21">
        <f>B3L802C21</f>
        <v>2.0097286226318483</v>
      </c>
      <c r="BT9" s="16" t="s">
        <v>16040</v>
      </c>
      <c r="BU9" s="17">
        <f>B7L402C33*B7L402C34</f>
        <v>3.2996331360012241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1.649816568000612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9.073991124003367</v>
      </c>
      <c r="CD9" s="16" t="s">
        <v>16043</v>
      </c>
      <c r="CE9" s="17">
        <f>B7L402C39*B7L121C1</f>
        <v>23.592376922408754</v>
      </c>
      <c r="CF9" s="16" t="s">
        <v>15469</v>
      </c>
      <c r="CG9" s="17">
        <f>A1L304C19</f>
        <v>0.53220000000000012</v>
      </c>
      <c r="CH9" s="16" t="s">
        <v>14141</v>
      </c>
      <c r="CI9" s="23">
        <f>A1L542C81</f>
        <v>3.1598161858565228</v>
      </c>
      <c r="CJ9" s="16" t="s">
        <v>16044</v>
      </c>
      <c r="CK9" s="17">
        <f>B7L402C41*B7L402C42</f>
        <v>1.6816541741128419</v>
      </c>
      <c r="CL9" s="16" t="s">
        <v>16045</v>
      </c>
      <c r="CM9" s="21">
        <f>B3L802C27</f>
        <v>2.0309784661881372</v>
      </c>
      <c r="CN9" s="16" t="s">
        <v>16046</v>
      </c>
      <c r="CO9" s="17">
        <f>B7L402C43*B7L402C44</f>
        <v>3.4154034151985782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1.7077017075992891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9.3923593917960897</v>
      </c>
      <c r="CX9" s="16" t="s">
        <v>16049</v>
      </c>
      <c r="CY9" s="17">
        <f>B7L402C49*B7L121C1</f>
        <v>24.420134418669836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9.9420000000000002</v>
      </c>
      <c r="F10" s="16" t="s">
        <v>12077</v>
      </c>
      <c r="G10" s="21">
        <f>A1L543C9</f>
        <v>3.2900751530177419</v>
      </c>
      <c r="H10" s="16" t="s">
        <v>16050</v>
      </c>
      <c r="I10" s="21">
        <f>B7L403C1*B7L403C2</f>
        <v>32.70992717130239</v>
      </c>
      <c r="J10" s="16" t="s">
        <v>16051</v>
      </c>
      <c r="K10" s="23">
        <f>B3L803C3</f>
        <v>2.041666666666667</v>
      </c>
      <c r="L10" s="16" t="s">
        <v>16052</v>
      </c>
      <c r="M10" s="23">
        <f>B7L403C3*B7L403C4</f>
        <v>66.782767974742384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33.391383987371192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183.65261193054155</v>
      </c>
      <c r="V10" s="16" t="s">
        <v>16057</v>
      </c>
      <c r="W10" s="23">
        <f>B7L403C9*B7L121C1</f>
        <v>477.49679101940808</v>
      </c>
      <c r="X10" s="16" t="s">
        <v>15484</v>
      </c>
      <c r="Y10" s="23">
        <f>A1L305C16</f>
        <v>11.248000000000001</v>
      </c>
      <c r="Z10" s="16" t="s">
        <v>12678</v>
      </c>
      <c r="AA10" s="23">
        <f>A1L543C54</f>
        <v>3.0973892837616184</v>
      </c>
      <c r="AB10" s="16" t="s">
        <v>16058</v>
      </c>
      <c r="AC10" s="23">
        <f>B7L403C11*B7L403C12</f>
        <v>34.839434663750687</v>
      </c>
      <c r="AD10" s="16" t="s">
        <v>16059</v>
      </c>
      <c r="AE10" s="23">
        <f>B3L803C9</f>
        <v>2.0220588235294117</v>
      </c>
      <c r="AF10" s="16" t="s">
        <v>16060</v>
      </c>
      <c r="AG10" s="23">
        <f>B7L403C13*B7L403C14</f>
        <v>70.447386268613513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35.223693134306757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193.73031223868716</v>
      </c>
      <c r="AP10" s="16" t="s">
        <v>16063</v>
      </c>
      <c r="AQ10" s="23">
        <f>B7L403C19*B7L121C1</f>
        <v>503.69881182058663</v>
      </c>
      <c r="AR10" s="16" t="s">
        <v>15490</v>
      </c>
      <c r="AS10" s="23">
        <f>A1L305C17</f>
        <v>11.910333333333334</v>
      </c>
      <c r="AT10" s="16" t="s">
        <v>13176</v>
      </c>
      <c r="AU10" s="23">
        <f>A1L543C63</f>
        <v>2.8513226316979425</v>
      </c>
      <c r="AV10" s="16" t="s">
        <v>16064</v>
      </c>
      <c r="AW10" s="23">
        <f>B7L403C21*B7L403C22</f>
        <v>33.960202984399729</v>
      </c>
      <c r="AX10" s="16" t="s">
        <v>16065</v>
      </c>
      <c r="AY10" s="23">
        <f>B3L803C15</f>
        <v>2.008184498005896</v>
      </c>
      <c r="AZ10" s="16" t="s">
        <v>16066</v>
      </c>
      <c r="BA10" s="23">
        <f>B7L403C23*B7L403C24</f>
        <v>68.1983531824051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34.09917659120255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187.54547125161403</v>
      </c>
      <c r="BJ10" s="16" t="s">
        <v>16069</v>
      </c>
      <c r="BK10" s="23">
        <f>B7L403C29*B7L121C1</f>
        <v>487.61822525419649</v>
      </c>
      <c r="BL10" s="16" t="s">
        <v>15496</v>
      </c>
      <c r="BM10" s="23">
        <f>A1L305C18</f>
        <v>12.530000000000001</v>
      </c>
      <c r="BN10" s="16" t="s">
        <v>13674</v>
      </c>
      <c r="BO10" s="23">
        <f>A1L543C72</f>
        <v>2.6618221293280833</v>
      </c>
      <c r="BP10" s="16" t="s">
        <v>16070</v>
      </c>
      <c r="BQ10" s="23">
        <f>B7L403C31*B7L403C32</f>
        <v>33.352631280480885</v>
      </c>
      <c r="BR10" s="16" t="s">
        <v>16071</v>
      </c>
      <c r="BS10" s="21">
        <f>B3L803C21</f>
        <v>2.0144020635792592</v>
      </c>
      <c r="BT10" s="16" t="s">
        <v>16072</v>
      </c>
      <c r="BU10" s="23">
        <f>B7L403C33*B7L403C34</f>
        <v>67.18560927719885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33.592804638599425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184.76042551229685</v>
      </c>
      <c r="CD10" s="16" t="s">
        <v>16075</v>
      </c>
      <c r="CE10" s="23">
        <f>B7L403C39*B7L121C1</f>
        <v>480.37710633197185</v>
      </c>
      <c r="CF10" s="16" t="s">
        <v>15502</v>
      </c>
      <c r="CG10" s="23">
        <f>A1L305C19</f>
        <v>13.320800000000002</v>
      </c>
      <c r="CH10" s="16" t="s">
        <v>14172</v>
      </c>
      <c r="CI10" s="23">
        <f>A1L543C81</f>
        <v>2.635917723469023</v>
      </c>
      <c r="CJ10" s="16" t="s">
        <v>16076</v>
      </c>
      <c r="CK10" s="23">
        <f>B7L403C41*B7L403C42</f>
        <v>35.112532810786163</v>
      </c>
      <c r="CL10" s="16" t="s">
        <v>16077</v>
      </c>
      <c r="CM10" s="21">
        <f>B3L803C27</f>
        <v>2.0202495582242417</v>
      </c>
      <c r="CN10" s="16" t="s">
        <v>16078</v>
      </c>
      <c r="CO10" s="23">
        <f>B7L403C43*B7L403C44</f>
        <v>70.936078899124936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35.468039449562468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195.07421697259358</v>
      </c>
      <c r="CX10" s="16" t="s">
        <v>16081</v>
      </c>
      <c r="CY10" s="23">
        <f>B7L403C49*B7L121C1</f>
        <v>507.19296412874331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7.2989999999999995</v>
      </c>
      <c r="F11" s="16" t="s">
        <v>12116</v>
      </c>
      <c r="G11" s="21">
        <f>A1L544C9</f>
        <v>0.75450739971653646</v>
      </c>
      <c r="H11" s="16" t="s">
        <v>16082</v>
      </c>
      <c r="I11" s="15">
        <f>B7L404C1*B7L404C2</f>
        <v>5.5071495105309989</v>
      </c>
      <c r="J11" s="16" t="s">
        <v>16083</v>
      </c>
      <c r="K11" s="23">
        <f>B3L804C3</f>
        <v>1.9785920925747349</v>
      </c>
      <c r="L11" s="16" t="s">
        <v>16084</v>
      </c>
      <c r="M11" s="17">
        <f>B7L404C3*B7L404C4</f>
        <v>10.896402474163455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5.4482012370817277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29.965106803949503</v>
      </c>
      <c r="V11" s="16" t="s">
        <v>16089</v>
      </c>
      <c r="W11" s="17">
        <f>B7L404C9*B7L121C1</f>
        <v>77.909277690268709</v>
      </c>
      <c r="X11" s="16" t="s">
        <v>15517</v>
      </c>
      <c r="Y11" s="17">
        <f>A1L308C16</f>
        <v>5.952</v>
      </c>
      <c r="Z11" s="16" t="s">
        <v>12709</v>
      </c>
      <c r="AA11" s="23">
        <f>A1L544C54</f>
        <v>0.72084036190768275</v>
      </c>
      <c r="AB11" s="16" t="s">
        <v>16090</v>
      </c>
      <c r="AC11" s="17">
        <f>B7L404C11*B7L404C12</f>
        <v>4.2904418340745281</v>
      </c>
      <c r="AD11" s="16" t="s">
        <v>16091</v>
      </c>
      <c r="AE11" s="23">
        <f>B3L804C9</f>
        <v>1.9951502247456825</v>
      </c>
      <c r="AF11" s="16" t="s">
        <v>16092</v>
      </c>
      <c r="AG11" s="17">
        <f>B7L404C13*B7L404C14</f>
        <v>8.5600759895120735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4.2800379947560367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23.540208971158201</v>
      </c>
      <c r="AP11" s="16" t="s">
        <v>16095</v>
      </c>
      <c r="AQ11" s="17">
        <f>B7L404C19*B7L121C1</f>
        <v>61.204543325011322</v>
      </c>
      <c r="AR11" s="16" t="s">
        <v>15523</v>
      </c>
      <c r="AS11" s="17">
        <f>A1L308C17</f>
        <v>6.0153333333333334</v>
      </c>
      <c r="AT11" s="16" t="s">
        <v>13207</v>
      </c>
      <c r="AU11" s="23">
        <f>A1L544C63</f>
        <v>0.74415354696218983</v>
      </c>
      <c r="AV11" s="16" t="s">
        <v>16096</v>
      </c>
      <c r="AW11" s="17">
        <f>B7L404C21*B7L404C22</f>
        <v>4.4763316361598928</v>
      </c>
      <c r="AX11" s="16" t="s">
        <v>16097</v>
      </c>
      <c r="AY11" s="23">
        <f>B3L804C15</f>
        <v>2.0138969310943833</v>
      </c>
      <c r="AZ11" s="16" t="s">
        <v>16098</v>
      </c>
      <c r="BA11" s="17">
        <f>B7L404C23*B7L404C24</f>
        <v>9.0148705446231077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4.5074352723115538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24.790893997713546</v>
      </c>
      <c r="BJ11" s="16" t="s">
        <v>16101</v>
      </c>
      <c r="BK11" s="17">
        <f>B7L404C29*B7L121C1</f>
        <v>64.456324394055216</v>
      </c>
      <c r="BL11" s="16" t="s">
        <v>15529</v>
      </c>
      <c r="BM11" s="17">
        <f>A1L308C18</f>
        <v>5.6452499999999999</v>
      </c>
      <c r="BN11" s="16" t="s">
        <v>13705</v>
      </c>
      <c r="BO11" s="23">
        <f>A1L544C72</f>
        <v>0.87967532611671395</v>
      </c>
      <c r="BP11" s="16" t="s">
        <v>16102</v>
      </c>
      <c r="BQ11" s="17">
        <f>B7L404C31*B7L404C32</f>
        <v>4.965987134760379</v>
      </c>
      <c r="BR11" s="16" t="s">
        <v>16103</v>
      </c>
      <c r="BS11" s="21">
        <f>B3L804C21</f>
        <v>2.0051009564293305</v>
      </c>
      <c r="BT11" s="16" t="s">
        <v>16104</v>
      </c>
      <c r="BU11" s="17">
        <f>B7L404C33*B7L404C34</f>
        <v>9.9573055535237867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4.9786527767618933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27.382590272190413</v>
      </c>
      <c r="CD11" s="16" t="s">
        <v>16107</v>
      </c>
      <c r="CE11" s="17">
        <f>B7L404C39*B7L121C1</f>
        <v>71.194734707695076</v>
      </c>
      <c r="CF11" s="16" t="s">
        <v>15535</v>
      </c>
      <c r="CG11" s="17">
        <f>A1L308C19</f>
        <v>5.3195999999999994</v>
      </c>
      <c r="CH11" s="16" t="s">
        <v>14203</v>
      </c>
      <c r="CI11" s="23">
        <f>A1L544C81</f>
        <v>0.98983912875228031</v>
      </c>
      <c r="CJ11" s="16" t="s">
        <v>16108</v>
      </c>
      <c r="CK11" s="17">
        <f>B7L404C41*B7L404C42</f>
        <v>5.2655482293106299</v>
      </c>
      <c r="CL11" s="16" t="s">
        <v>16109</v>
      </c>
      <c r="CM11" s="21">
        <f>B3L804C27</f>
        <v>1.9824869460745806</v>
      </c>
      <c r="CN11" s="16" t="s">
        <v>16110</v>
      </c>
      <c r="CO11" s="17">
        <f>B7L404C43*B7L404C44</f>
        <v>10.438880628534447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5.2194403142672234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28.70692172846973</v>
      </c>
      <c r="CX11" s="16" t="s">
        <v>16113</v>
      </c>
      <c r="CY11" s="17">
        <f>B7L404C49*B7L121C1</f>
        <v>74.637996494021294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9.8719999999999999</v>
      </c>
      <c r="F12" s="16" t="s">
        <v>12155</v>
      </c>
      <c r="G12" s="21">
        <f>A1L545C9</f>
        <v>0.62121680049413219</v>
      </c>
      <c r="H12" s="16" t="s">
        <v>16114</v>
      </c>
      <c r="I12" s="21">
        <f>B7L405C1*B7L405C2</f>
        <v>6.1326522544780726</v>
      </c>
      <c r="J12" s="16" t="s">
        <v>16115</v>
      </c>
      <c r="K12" s="23">
        <f>B3L805C3</f>
        <v>1.9965255157437567</v>
      </c>
      <c r="L12" s="16" t="s">
        <v>16116</v>
      </c>
      <c r="M12" s="23">
        <f>B7L405C3*B7L405C4</f>
        <v>12.243996705248946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6.1219983526244732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33.670990939434603</v>
      </c>
      <c r="V12" s="16" t="s">
        <v>16121</v>
      </c>
      <c r="W12" s="23">
        <f>B7L405C9*B7L121C1</f>
        <v>87.544576442529973</v>
      </c>
      <c r="X12" s="16" t="s">
        <v>15550</v>
      </c>
      <c r="Y12" s="23">
        <f>A1L309C16</f>
        <v>9.4570000000000007</v>
      </c>
      <c r="Z12" s="16" t="s">
        <v>12740</v>
      </c>
      <c r="AA12" s="23">
        <f>A1L545C54</f>
        <v>0.6249248475478828</v>
      </c>
      <c r="AB12" s="16" t="s">
        <v>16122</v>
      </c>
      <c r="AC12" s="23">
        <f>B7L405C11*B7L405C12</f>
        <v>5.9099142832603277</v>
      </c>
      <c r="AD12" s="16" t="s">
        <v>16123</v>
      </c>
      <c r="AE12" s="23">
        <f>B3L805C9</f>
        <v>2.0706619912867921</v>
      </c>
      <c r="AF12" s="16" t="s">
        <v>16124</v>
      </c>
      <c r="AG12" s="23">
        <f>B7L405C13*B7L405C14</f>
        <v>12.237434878110085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6.1187174390550423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33.652945914802736</v>
      </c>
      <c r="AP12" s="16" t="s">
        <v>16127</v>
      </c>
      <c r="AQ12" s="23">
        <f>B7L405C19*B7L121C1</f>
        <v>87.497659378487114</v>
      </c>
      <c r="AR12" s="16" t="s">
        <v>15556</v>
      </c>
      <c r="AS12" s="23">
        <f>A1L309C17</f>
        <v>9.2326666666666668</v>
      </c>
      <c r="AT12" s="16" t="s">
        <v>13238</v>
      </c>
      <c r="AU12" s="23">
        <f>A1L545C63</f>
        <v>0.69278977791299046</v>
      </c>
      <c r="AV12" s="16" t="s">
        <v>16128</v>
      </c>
      <c r="AW12" s="23">
        <f>B7L405C21*B7L405C22</f>
        <v>6.39629708954467</v>
      </c>
      <c r="AX12" s="16" t="s">
        <v>16129</v>
      </c>
      <c r="AY12" s="23">
        <f>B3L805C15</f>
        <v>2.1170470149741711</v>
      </c>
      <c r="AZ12" s="16" t="s">
        <v>16130</v>
      </c>
      <c r="BA12" s="23">
        <f>B7L405C23*B7L405C24</f>
        <v>13.541261660308523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6.7706308301542615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37.23846956584844</v>
      </c>
      <c r="BJ12" s="16" t="s">
        <v>16133</v>
      </c>
      <c r="BK12" s="23">
        <f>B7L405C29*B7L121C1</f>
        <v>96.820020871205955</v>
      </c>
      <c r="BL12" s="16" t="s">
        <v>15562</v>
      </c>
      <c r="BM12" s="23">
        <f>A1L309C18</f>
        <v>10.3355</v>
      </c>
      <c r="BN12" s="16" t="s">
        <v>13736</v>
      </c>
      <c r="BO12" s="23">
        <f>A1L545C72</f>
        <v>0.67717930545712246</v>
      </c>
      <c r="BP12" s="16" t="s">
        <v>16134</v>
      </c>
      <c r="BQ12" s="23">
        <f>B7L405C31*B7L405C32</f>
        <v>6.9989867115520887</v>
      </c>
      <c r="BR12" s="16" t="s">
        <v>16135</v>
      </c>
      <c r="BS12" s="21">
        <f>B3L805C21</f>
        <v>2.0690678143149626</v>
      </c>
      <c r="BT12" s="16" t="s">
        <v>16136</v>
      </c>
      <c r="BU12" s="23">
        <f>B7L405C33*B7L405C34</f>
        <v>14.481378137690548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7.2406890688452741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39.823789878649009</v>
      </c>
      <c r="CD12" s="16" t="s">
        <v>16139</v>
      </c>
      <c r="CE12" s="23">
        <f>B7L405C39*B7L121C1</f>
        <v>103.54185368448742</v>
      </c>
      <c r="CF12" s="16" t="s">
        <v>15568</v>
      </c>
      <c r="CG12" s="23">
        <f>A1L309C19</f>
        <v>11.202400000000001</v>
      </c>
      <c r="CH12" s="16" t="s">
        <v>14234</v>
      </c>
      <c r="CI12" s="23">
        <f>A1L545C81</f>
        <v>0.69285202567364046</v>
      </c>
      <c r="CJ12" s="16" t="s">
        <v>16140</v>
      </c>
      <c r="CK12" s="23">
        <f>B7L405C41*B7L405C42</f>
        <v>7.7616055324063904</v>
      </c>
      <c r="CL12" s="16" t="s">
        <v>16141</v>
      </c>
      <c r="CM12" s="21">
        <f>B3L805C27</f>
        <v>2.0541234720717934</v>
      </c>
      <c r="CN12" s="16" t="s">
        <v>16142</v>
      </c>
      <c r="CO12" s="23">
        <f>B7L405C43*B7L405C44</f>
        <v>15.943296105078256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7.9716480525391278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43.8440642889652</v>
      </c>
      <c r="CX12" s="16" t="s">
        <v>16145</v>
      </c>
      <c r="CY12" s="23">
        <f>B7L405C49*B7L121C1</f>
        <v>113.99456715130952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121.92699999999999</v>
      </c>
      <c r="F13" s="16" t="s">
        <v>12194</v>
      </c>
      <c r="G13" s="21">
        <f>A1L546C9</f>
        <v>1.5561856842344644</v>
      </c>
      <c r="H13" s="16" t="s">
        <v>16146</v>
      </c>
      <c r="I13" s="15">
        <f>B7L406C1*B7L406C2</f>
        <v>189.74105192165553</v>
      </c>
      <c r="J13" s="16" t="s">
        <v>16147</v>
      </c>
      <c r="K13" s="23">
        <f>B3L806C3</f>
        <v>1.8169352192459804</v>
      </c>
      <c r="L13" s="16" t="s">
        <v>16148</v>
      </c>
      <c r="M13" s="17">
        <f>B7L406C3*B7L406C4</f>
        <v>344.74719977323616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172.37359988661808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948.05479937639939</v>
      </c>
      <c r="V13" s="16" t="s">
        <v>16153</v>
      </c>
      <c r="W13" s="17">
        <f>B7L406C9*B7L121C1</f>
        <v>2464.9424783786385</v>
      </c>
      <c r="X13" s="16" t="s">
        <v>15583</v>
      </c>
      <c r="Y13" s="17">
        <f>A1L312C16</f>
        <v>122.49849999999999</v>
      </c>
      <c r="Z13" s="16" t="s">
        <v>12771</v>
      </c>
      <c r="AA13" s="23">
        <f>A1L546C54</f>
        <v>1.6195683915148067</v>
      </c>
      <c r="AB13" s="16" t="s">
        <v>16154</v>
      </c>
      <c r="AC13" s="17">
        <f>B7L406C11*B7L406C12</f>
        <v>198.39469860797652</v>
      </c>
      <c r="AD13" s="16" t="s">
        <v>16155</v>
      </c>
      <c r="AE13" s="23">
        <f>B3L806C9</f>
        <v>1.8178897516479475</v>
      </c>
      <c r="AF13" s="16" t="s">
        <v>16156</v>
      </c>
      <c r="AG13" s="17">
        <f>B7L406C13*B7L406C14</f>
        <v>360.65968938072382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180.32984469036191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991.81414579699049</v>
      </c>
      <c r="AP13" s="16" t="s">
        <v>16159</v>
      </c>
      <c r="AQ13" s="17">
        <f>B7L406C19*B7L121C1</f>
        <v>2578.7167790721755</v>
      </c>
      <c r="AR13" s="16" t="s">
        <v>15589</v>
      </c>
      <c r="AS13" s="17">
        <f>A1L312C17</f>
        <v>122.80333333333333</v>
      </c>
      <c r="AT13" s="16" t="s">
        <v>13269</v>
      </c>
      <c r="AU13" s="23">
        <f>A1L546C63</f>
        <v>1.697632690860682</v>
      </c>
      <c r="AV13" s="16" t="s">
        <v>16160</v>
      </c>
      <c r="AW13" s="17">
        <f>B7L406C21*B7L406C22</f>
        <v>208.47495321332795</v>
      </c>
      <c r="AX13" s="16" t="s">
        <v>16161</v>
      </c>
      <c r="AY13" s="23">
        <f>B3L806C15</f>
        <v>1.82380915770629</v>
      </c>
      <c r="AZ13" s="16" t="s">
        <v>16162</v>
      </c>
      <c r="BA13" s="17">
        <f>B7L406C23*B7L406C24</f>
        <v>380.21852882285788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190.10926441142894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1045.6009542628592</v>
      </c>
      <c r="BJ13" s="16" t="s">
        <v>16165</v>
      </c>
      <c r="BK13" s="17">
        <f>B7L406C29*B7L121C1</f>
        <v>2718.5624810834342</v>
      </c>
      <c r="BL13" s="16" t="s">
        <v>15595</v>
      </c>
      <c r="BM13" s="17">
        <f>A1L312C18</f>
        <v>130.45249999999999</v>
      </c>
      <c r="BN13" s="16" t="s">
        <v>13767</v>
      </c>
      <c r="BO13" s="23">
        <f>A1L546C72</f>
        <v>1.6361725433286922</v>
      </c>
      <c r="BP13" s="16" t="s">
        <v>16166</v>
      </c>
      <c r="BQ13" s="17">
        <f>B7L406C31*B7L406C32</f>
        <v>213.4427987085862</v>
      </c>
      <c r="BR13" s="16" t="s">
        <v>16167</v>
      </c>
      <c r="BS13" s="21">
        <f>B3L806C21</f>
        <v>1.8436846603482746</v>
      </c>
      <c r="BT13" s="16" t="s">
        <v>16168</v>
      </c>
      <c r="BU13" s="17">
        <f>B7L406C33*B7L406C34</f>
        <v>393.52121384082488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196.76060692041244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1082.1833380622684</v>
      </c>
      <c r="CD13" s="16" t="s">
        <v>16171</v>
      </c>
      <c r="CE13" s="17">
        <f>B7L406C39*B7L121C1</f>
        <v>2813.6766789618978</v>
      </c>
      <c r="CF13" s="16" t="s">
        <v>15601</v>
      </c>
      <c r="CG13" s="17">
        <f>A1L312C19</f>
        <v>139.27839999999998</v>
      </c>
      <c r="CH13" s="16" t="s">
        <v>14265</v>
      </c>
      <c r="CI13" s="23">
        <f>A1L546C81</f>
        <v>1.5545765913637668</v>
      </c>
      <c r="CJ13" s="16" t="s">
        <v>16172</v>
      </c>
      <c r="CK13" s="17">
        <f>B7L406C41*B7L406C42</f>
        <v>216.51894032259924</v>
      </c>
      <c r="CL13" s="16" t="s">
        <v>16173</v>
      </c>
      <c r="CM13" s="21">
        <f>B3L806C27</f>
        <v>1.8875202140190459</v>
      </c>
      <c r="CN13" s="16" t="s">
        <v>16174</v>
      </c>
      <c r="CO13" s="17">
        <f>B7L406C43*B7L406C44</f>
        <v>408.68387657688953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204.34193828844477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1123.8806605864463</v>
      </c>
      <c r="CX13" s="16" t="s">
        <v>16177</v>
      </c>
      <c r="CY13" s="17">
        <f>B7L406C49*B7L121C1</f>
        <v>2922.0897175247605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0.94000000000000006</v>
      </c>
      <c r="F14" s="16" t="s">
        <v>12233</v>
      </c>
      <c r="G14" s="21">
        <f>A1L547C9</f>
        <v>0.75071907957813988</v>
      </c>
      <c r="H14" s="16" t="s">
        <v>16178</v>
      </c>
      <c r="I14" s="21">
        <f>B7L407C1*B7L407C2</f>
        <v>0.70567593480345148</v>
      </c>
      <c r="J14" s="16" t="s">
        <v>16179</v>
      </c>
      <c r="K14" s="23">
        <f>B3L807C3</f>
        <v>1.9923076923076923</v>
      </c>
      <c r="L14" s="16" t="s">
        <v>16180</v>
      </c>
      <c r="M14" s="23">
        <f>B7L407C3*B7L407C4</f>
        <v>1.405923593185338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0.702961796592669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3.8662898812596795</v>
      </c>
      <c r="V14" s="16" t="s">
        <v>16185</v>
      </c>
      <c r="W14" s="23">
        <f>B7L407C9*B7L121C1</f>
        <v>10.052353691275167</v>
      </c>
      <c r="X14" s="16" t="s">
        <v>15616</v>
      </c>
      <c r="Y14" s="23">
        <f>A1L313C16</f>
        <v>0.90650000000000008</v>
      </c>
      <c r="Z14" s="16" t="s">
        <v>12802</v>
      </c>
      <c r="AA14" s="23">
        <f>A1L547C54</f>
        <v>0.89335520918785893</v>
      </c>
      <c r="AB14" s="16" t="s">
        <v>16186</v>
      </c>
      <c r="AC14" s="23">
        <f>B7L407C11*B7L407C12</f>
        <v>0.80982649712879418</v>
      </c>
      <c r="AD14" s="16" t="s">
        <v>16187</v>
      </c>
      <c r="AE14" s="23">
        <f>B3L807C9</f>
        <v>2.0375218150087262</v>
      </c>
      <c r="AF14" s="16" t="s">
        <v>16188</v>
      </c>
      <c r="AG14" s="23">
        <f>B7L407C13*B7L407C14</f>
        <v>1.6500391542720196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0.82501957713600982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4.5376076742480542</v>
      </c>
      <c r="AP14" s="16" t="s">
        <v>16191</v>
      </c>
      <c r="AQ14" s="23">
        <f>B7L407C19*B7L121C1</f>
        <v>11.797779953044941</v>
      </c>
      <c r="AR14" s="16" t="s">
        <v>15622</v>
      </c>
      <c r="AS14" s="23">
        <f>A1L313C17</f>
        <v>1.422666666666667</v>
      </c>
      <c r="AT14" s="16" t="s">
        <v>13300</v>
      </c>
      <c r="AU14" s="23">
        <f>A1L547C63</f>
        <v>1.1076263924592973</v>
      </c>
      <c r="AV14" s="16" t="s">
        <v>16192</v>
      </c>
      <c r="AW14" s="23">
        <f>B7L407C21*B7L407C22</f>
        <v>1.575783147672094</v>
      </c>
      <c r="AX14" s="16" t="s">
        <v>16193</v>
      </c>
      <c r="AY14" s="23">
        <f>B3L807C15</f>
        <v>2.0594159113796575</v>
      </c>
      <c r="AZ14" s="16" t="s">
        <v>16194</v>
      </c>
      <c r="BA14" s="23">
        <f>B7L407C23*B7L407C24</f>
        <v>3.2451928871998308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1.6225964435999154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8.924280439799535</v>
      </c>
      <c r="BJ14" s="16" t="s">
        <v>16197</v>
      </c>
      <c r="BK14" s="23">
        <f>B7L407C29*B7L121C1</f>
        <v>23.20312914347879</v>
      </c>
      <c r="BL14" s="16" t="s">
        <v>15628</v>
      </c>
      <c r="BM14" s="23">
        <f>A1L313C18</f>
        <v>1.7535000000000003</v>
      </c>
      <c r="BN14" s="16" t="s">
        <v>13798</v>
      </c>
      <c r="BO14" s="23">
        <f>A1L547C72</f>
        <v>1.3213226909920182</v>
      </c>
      <c r="BP14" s="16" t="s">
        <v>16198</v>
      </c>
      <c r="BQ14" s="23">
        <f>B7L407C31*B7L407C32</f>
        <v>2.3169393386545041</v>
      </c>
      <c r="BR14" s="16" t="s">
        <v>16199</v>
      </c>
      <c r="BS14" s="21">
        <f>B3L807C21</f>
        <v>2.0684986061330148</v>
      </c>
      <c r="BT14" s="16" t="s">
        <v>16200</v>
      </c>
      <c r="BU14" s="23">
        <f>B7L407C33*B7L407C34</f>
        <v>4.7925857925015913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2.3962928962507957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13.179610929379376</v>
      </c>
      <c r="CD14" s="16" t="s">
        <v>16203</v>
      </c>
      <c r="CE14" s="23">
        <f>B7L407C39*B7L121C1</f>
        <v>34.266988416386376</v>
      </c>
      <c r="CF14" s="16" t="s">
        <v>15634</v>
      </c>
      <c r="CG14" s="23">
        <f>A1L313C19</f>
        <v>2.1012</v>
      </c>
      <c r="CH14" s="16" t="s">
        <v>14296</v>
      </c>
      <c r="CI14" s="23">
        <f>A1L547C81</f>
        <v>1.1797483523067707</v>
      </c>
      <c r="CJ14" s="16" t="s">
        <v>16204</v>
      </c>
      <c r="CK14" s="23">
        <f>B7L407C41*B7L407C42</f>
        <v>2.4788872378669864</v>
      </c>
      <c r="CL14" s="16" t="s">
        <v>16205</v>
      </c>
      <c r="CM14" s="21">
        <f>B3L807C27</f>
        <v>2.0677749360613813</v>
      </c>
      <c r="CN14" s="16" t="s">
        <v>16206</v>
      </c>
      <c r="CO14" s="23">
        <f>B7L407C43*B7L407C44</f>
        <v>5.1257808997837815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2.5628904498918907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14.095897474405399</v>
      </c>
      <c r="CX14" s="16" t="s">
        <v>16209</v>
      </c>
      <c r="CY14" s="23">
        <f>B7L407C49*B7L121C1</f>
        <v>36.649333433454039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12272</v>
      </c>
      <c r="G15" s="21">
        <f>A1L548C9</f>
        <v>9.876651211617532E-2</v>
      </c>
      <c r="H15" s="16" t="s">
        <v>16210</v>
      </c>
      <c r="I15" s="15">
        <f>B7L408C1*B7L408C2</f>
        <v>0</v>
      </c>
      <c r="J15" s="16" t="s">
        <v>16211</v>
      </c>
      <c r="K15" s="23">
        <f>B3L808C3</f>
        <v>2.1967213114754101</v>
      </c>
      <c r="L15" s="16" t="s">
        <v>16212</v>
      </c>
      <c r="M15" s="17">
        <f>B7L408C3*B7L408C4</f>
        <v>0</v>
      </c>
      <c r="N15" s="16" t="s">
        <v>16213</v>
      </c>
      <c r="O15" s="27">
        <f>A1L528C2</f>
        <v>0.5</v>
      </c>
      <c r="P15" s="16" t="s">
        <v>16214</v>
      </c>
      <c r="Q15" s="17">
        <f>B7L408C5*B7L408C6</f>
        <v>0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0</v>
      </c>
      <c r="V15" s="16" t="s">
        <v>16217</v>
      </c>
      <c r="W15" s="17">
        <f>B7L408C9*B7L121C1</f>
        <v>0</v>
      </c>
      <c r="X15" s="16" t="s">
        <v>15649</v>
      </c>
      <c r="Y15" s="17">
        <f>A1L314C16</f>
        <v>0</v>
      </c>
      <c r="Z15" s="16" t="s">
        <v>12833</v>
      </c>
      <c r="AA15" s="23">
        <f>A1L548C54</f>
        <v>5.6610056610056601E-2</v>
      </c>
      <c r="AB15" s="16" t="s">
        <v>16218</v>
      </c>
      <c r="AC15" s="17">
        <f>B7L408C11*B7L408C12</f>
        <v>0</v>
      </c>
      <c r="AD15" s="16" t="s">
        <v>16219</v>
      </c>
      <c r="AE15" s="23">
        <f>B3L808C9</f>
        <v>2.2280701754385968</v>
      </c>
      <c r="AF15" s="16" t="s">
        <v>16220</v>
      </c>
      <c r="AG15" s="17">
        <f>B7L408C13*B7L408C14</f>
        <v>0</v>
      </c>
      <c r="AH15" s="16" t="s">
        <v>16213</v>
      </c>
      <c r="AI15" s="27">
        <f>A1L528C2</f>
        <v>0.5</v>
      </c>
      <c r="AJ15" s="16" t="s">
        <v>16221</v>
      </c>
      <c r="AK15" s="17">
        <f>B7L408C15*B7L408C16</f>
        <v>0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0</v>
      </c>
      <c r="AP15" s="16" t="s">
        <v>16223</v>
      </c>
      <c r="AQ15" s="17">
        <f>B7L408C19*B7L121C1</f>
        <v>0</v>
      </c>
      <c r="AR15" s="16" t="s">
        <v>15655</v>
      </c>
      <c r="AS15" s="17">
        <f>A1L314C17</f>
        <v>0</v>
      </c>
      <c r="AT15" s="16" t="s">
        <v>13331</v>
      </c>
      <c r="AU15" s="23">
        <f>A1L548C63</f>
        <v>0.12129568653276261</v>
      </c>
      <c r="AV15" s="16" t="s">
        <v>16224</v>
      </c>
      <c r="AW15" s="17">
        <f>B7L408C21*B7L408C22</f>
        <v>0</v>
      </c>
      <c r="AX15" s="16" t="s">
        <v>16225</v>
      </c>
      <c r="AY15" s="23">
        <f>B3L808C15</f>
        <v>4.3198757763975157</v>
      </c>
      <c r="AZ15" s="16" t="s">
        <v>16226</v>
      </c>
      <c r="BA15" s="17">
        <f>B7L408C23*B7L408C24</f>
        <v>0</v>
      </c>
      <c r="BB15" s="16" t="s">
        <v>16213</v>
      </c>
      <c r="BC15" s="27">
        <f>A1L528C2</f>
        <v>0.5</v>
      </c>
      <c r="BD15" s="16" t="s">
        <v>16227</v>
      </c>
      <c r="BE15" s="17">
        <f>B7L408C25*B7L408C26</f>
        <v>0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0</v>
      </c>
      <c r="BJ15" s="16" t="s">
        <v>16229</v>
      </c>
      <c r="BK15" s="17">
        <f>B7L408C29*B7L121C1</f>
        <v>0</v>
      </c>
      <c r="BL15" s="16" t="s">
        <v>15661</v>
      </c>
      <c r="BM15" s="17">
        <f>A1L314C18</f>
        <v>0</v>
      </c>
      <c r="BN15" s="16" t="s">
        <v>13829</v>
      </c>
      <c r="BO15" s="23">
        <f>A1L548C72</f>
        <v>0.12185394618770209</v>
      </c>
      <c r="BP15" s="16" t="s">
        <v>16230</v>
      </c>
      <c r="BQ15" s="17">
        <f>B7L408C31*B7L408C32</f>
        <v>0</v>
      </c>
      <c r="BR15" s="16" t="s">
        <v>16231</v>
      </c>
      <c r="BS15" s="21">
        <f>B3L808C21</f>
        <v>4.2562814070351758</v>
      </c>
      <c r="BT15" s="16" t="s">
        <v>16232</v>
      </c>
      <c r="BU15" s="17">
        <f>B7L408C33*B7L408C34</f>
        <v>0</v>
      </c>
      <c r="BV15" s="16" t="s">
        <v>16213</v>
      </c>
      <c r="BW15" s="27">
        <f>A1L528C2</f>
        <v>0.5</v>
      </c>
      <c r="BX15" s="16" t="s">
        <v>16233</v>
      </c>
      <c r="BY15" s="17">
        <f>B7L408C35*B7L408C36</f>
        <v>0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0</v>
      </c>
      <c r="CD15" s="16" t="s">
        <v>16235</v>
      </c>
      <c r="CE15" s="17">
        <f>B7L408C39*B7L121C1</f>
        <v>0</v>
      </c>
      <c r="CF15" s="16" t="s">
        <v>15667</v>
      </c>
      <c r="CG15" s="17">
        <f>A1L314C19</f>
        <v>0</v>
      </c>
      <c r="CH15" s="16" t="s">
        <v>14327</v>
      </c>
      <c r="CI15" s="23">
        <f>A1L548C81</f>
        <v>0.14032810366822587</v>
      </c>
      <c r="CJ15" s="16" t="s">
        <v>16236</v>
      </c>
      <c r="CK15" s="17">
        <f>B7L408C41*B7L408C42</f>
        <v>0</v>
      </c>
      <c r="CL15" s="16" t="s">
        <v>16237</v>
      </c>
      <c r="CM15" s="21">
        <f>B3L808C27</f>
        <v>4.2161895360315897</v>
      </c>
      <c r="CN15" s="16" t="s">
        <v>16238</v>
      </c>
      <c r="CO15" s="17">
        <f>B7L408C43*B7L408C44</f>
        <v>0</v>
      </c>
      <c r="CP15" s="16" t="s">
        <v>16213</v>
      </c>
      <c r="CQ15" s="27">
        <f>A1L528C2</f>
        <v>0.5</v>
      </c>
      <c r="CR15" s="16" t="s">
        <v>16239</v>
      </c>
      <c r="CS15" s="17">
        <f>B7L408C45*B7L408C46</f>
        <v>0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0</v>
      </c>
      <c r="CX15" s="16" t="s">
        <v>16241</v>
      </c>
      <c r="CY15" s="17">
        <f>B7L408C49*B7L121C1</f>
        <v>0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0.14299999999999999</v>
      </c>
      <c r="F16" s="16" t="s">
        <v>12311</v>
      </c>
      <c r="G16" s="21">
        <f>A1L549C9</f>
        <v>5.3429796355841361</v>
      </c>
      <c r="H16" s="16" t="s">
        <v>16242</v>
      </c>
      <c r="I16" s="21">
        <f>B7L409C1*B7L409C2</f>
        <v>0.76404608788853146</v>
      </c>
      <c r="J16" s="16" t="s">
        <v>16243</v>
      </c>
      <c r="K16" s="23">
        <f>B3L809C3</f>
        <v>2.583333333333333</v>
      </c>
      <c r="L16" s="16" t="s">
        <v>16244</v>
      </c>
      <c r="M16" s="23">
        <f>B7L409C3*B7L409C4</f>
        <v>1.9737857270453727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0.98689286352268635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5.4279107493747745</v>
      </c>
      <c r="V16" s="16" t="s">
        <v>16249</v>
      </c>
      <c r="W16" s="23">
        <f>B7L409C9*B7L121C1</f>
        <v>14.112567948374414</v>
      </c>
      <c r="X16" s="16" t="s">
        <v>15682</v>
      </c>
      <c r="Y16" s="23">
        <f>A1L316C16</f>
        <v>0.17249999999999999</v>
      </c>
      <c r="Z16" s="16" t="s">
        <v>12864</v>
      </c>
      <c r="AA16" s="23">
        <f>A1L549C54</f>
        <v>5.3398970009088149</v>
      </c>
      <c r="AB16" s="16" t="s">
        <v>16250</v>
      </c>
      <c r="AC16" s="23">
        <f>B7L409C11*B7L409C12</f>
        <v>0.92113223265677047</v>
      </c>
      <c r="AD16" s="16" t="s">
        <v>16251</v>
      </c>
      <c r="AE16" s="23">
        <f>B3L809C9</f>
        <v>2.3448275862068968</v>
      </c>
      <c r="AF16" s="16" t="s">
        <v>16252</v>
      </c>
      <c r="AG16" s="23">
        <f>B7L409C13*B7L409C14</f>
        <v>2.1598962696779447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1.0799481348389723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5.9397147416143481</v>
      </c>
      <c r="AP16" s="16" t="s">
        <v>16255</v>
      </c>
      <c r="AQ16" s="23">
        <f>B7L409C19*B7L121C1</f>
        <v>15.443258328197306</v>
      </c>
      <c r="AR16" s="16" t="s">
        <v>15688</v>
      </c>
      <c r="AS16" s="23">
        <f>A1L316C17</f>
        <v>0.22599999999999998</v>
      </c>
      <c r="AT16" s="16" t="s">
        <v>13362</v>
      </c>
      <c r="AU16" s="23">
        <f>A1L549C63</f>
        <v>4.9053754781558272</v>
      </c>
      <c r="AV16" s="16" t="s">
        <v>16256</v>
      </c>
      <c r="AW16" s="23">
        <f>B7L409C21*B7L409C22</f>
        <v>1.1086148580632169</v>
      </c>
      <c r="AX16" s="16" t="s">
        <v>16257</v>
      </c>
      <c r="AY16" s="23">
        <f>B3L809C15</f>
        <v>2.0909090909090908</v>
      </c>
      <c r="AZ16" s="16" t="s">
        <v>16258</v>
      </c>
      <c r="BA16" s="23">
        <f>B7L409C23*B7L409C24</f>
        <v>2.3180128850412718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1.1590064425206359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6.3745354338634979</v>
      </c>
      <c r="BJ16" s="16" t="s">
        <v>16261</v>
      </c>
      <c r="BK16" s="23">
        <f>B7L409C29*B7L121C1</f>
        <v>16.573792128045095</v>
      </c>
      <c r="BL16" s="16" t="s">
        <v>15694</v>
      </c>
      <c r="BM16" s="23">
        <f>A1L316C18</f>
        <v>0.26200000000000001</v>
      </c>
      <c r="BN16" s="16" t="s">
        <v>13860</v>
      </c>
      <c r="BO16" s="23">
        <f>A1L549C72</f>
        <v>4.7710009882818012</v>
      </c>
      <c r="BP16" s="16" t="s">
        <v>16262</v>
      </c>
      <c r="BQ16" s="23">
        <f>B7L409C31*B7L409C32</f>
        <v>1.2500022589298319</v>
      </c>
      <c r="BR16" s="16" t="s">
        <v>16263</v>
      </c>
      <c r="BS16" s="21">
        <f>B3L809C21</f>
        <v>2.0232558139534884</v>
      </c>
      <c r="BT16" s="16" t="s">
        <v>16264</v>
      </c>
      <c r="BU16" s="23">
        <f>B7L409C33*B7L409C34</f>
        <v>2.5290743378347762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1.2645371689173881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6.9549544290456344</v>
      </c>
      <c r="CD16" s="16" t="s">
        <v>16267</v>
      </c>
      <c r="CE16" s="23">
        <f>B7L409C39*B7L121C1</f>
        <v>18.08288151551865</v>
      </c>
      <c r="CF16" s="16" t="s">
        <v>15700</v>
      </c>
      <c r="CG16" s="23">
        <f>A1L316C19</f>
        <v>0.31260000000000004</v>
      </c>
      <c r="CH16" s="16" t="s">
        <v>14358</v>
      </c>
      <c r="CI16" s="23">
        <f>A1L549C81</f>
        <v>4.6886430345450441</v>
      </c>
      <c r="CJ16" s="16" t="s">
        <v>16268</v>
      </c>
      <c r="CK16" s="23">
        <f>B7L409C41*B7L409C42</f>
        <v>1.465669812598781</v>
      </c>
      <c r="CL16" s="16" t="s">
        <v>16269</v>
      </c>
      <c r="CM16" s="21">
        <f>B3L809C27</f>
        <v>1.9767441860465116</v>
      </c>
      <c r="CN16" s="16" t="s">
        <v>16270</v>
      </c>
      <c r="CO16" s="23">
        <f>B7L409C43*B7L409C44</f>
        <v>2.8972542807185206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1.4486271403592603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7.9674492719759318</v>
      </c>
      <c r="CX16" s="16" t="s">
        <v>16273</v>
      </c>
      <c r="CY16" s="23">
        <f>B7L409C49*B7L121C1</f>
        <v>20.715368107137422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2.8999999999999998E-2</v>
      </c>
      <c r="F17" s="16" t="s">
        <v>12350</v>
      </c>
      <c r="G17" s="21">
        <f>A1L550C9</f>
        <v>6.2195121951219514</v>
      </c>
      <c r="H17" s="16" t="s">
        <v>16274</v>
      </c>
      <c r="I17" s="21">
        <f>B7L410C1*B7L410C2</f>
        <v>0.18036585365853658</v>
      </c>
      <c r="J17" s="16" t="s">
        <v>16275</v>
      </c>
      <c r="K17" s="23">
        <f>B3L810C3</f>
        <v>2.0579710144927539</v>
      </c>
      <c r="L17" s="16" t="s">
        <v>16276</v>
      </c>
      <c r="M17" s="23">
        <f>B7L410C3*B7L410C4</f>
        <v>0.3711876988335101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0.18559384941675505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1.0207661717921528</v>
      </c>
      <c r="V17" s="16" t="s">
        <v>16281</v>
      </c>
      <c r="W17" s="23">
        <f>B7L410C9*B7L121C1</f>
        <v>2.6539920466595972</v>
      </c>
      <c r="X17" s="16" t="s">
        <v>15715</v>
      </c>
      <c r="Y17" s="23">
        <f>A1L315C16</f>
        <v>2.35E-2</v>
      </c>
      <c r="Z17" s="16" t="s">
        <v>12895</v>
      </c>
      <c r="AA17" s="23">
        <f>A1L550C54</f>
        <v>4.5588235294117645</v>
      </c>
      <c r="AB17" s="16" t="s">
        <v>16282</v>
      </c>
      <c r="AC17" s="23">
        <f>B7L410C11*B7L410C12</f>
        <v>0.10713235294117647</v>
      </c>
      <c r="AD17" s="16" t="s">
        <v>16283</v>
      </c>
      <c r="AE17" s="23">
        <f>B3L810C9</f>
        <v>2.0238095238095237</v>
      </c>
      <c r="AF17" s="16" t="s">
        <v>16284</v>
      </c>
      <c r="AG17" s="23">
        <f>B7L410C13*B7L410C14</f>
        <v>0.21681547619047617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0.10840773809523808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0.59624255952380945</v>
      </c>
      <c r="AP17" s="16" t="s">
        <v>16287</v>
      </c>
      <c r="AQ17" s="23">
        <f>B7L410C19*B7L121C1</f>
        <v>1.5502306547619047</v>
      </c>
      <c r="AR17" s="16" t="s">
        <v>15721</v>
      </c>
      <c r="AS17" s="23">
        <f>A1L315C17</f>
        <v>2.7E-2</v>
      </c>
      <c r="AT17" s="16" t="s">
        <v>13393</v>
      </c>
      <c r="AU17" s="23">
        <f>A1L550C63</f>
        <v>5.9753694581280792</v>
      </c>
      <c r="AV17" s="16" t="s">
        <v>16288</v>
      </c>
      <c r="AW17" s="23">
        <f>B7L410C21*B7L410C22</f>
        <v>0.16133497536945812</v>
      </c>
      <c r="AX17" s="16" t="s">
        <v>16289</v>
      </c>
      <c r="AY17" s="23">
        <f>B3L810C15</f>
        <v>2.1764705882352944</v>
      </c>
      <c r="AZ17" s="16" t="s">
        <v>16290</v>
      </c>
      <c r="BA17" s="23">
        <f>B7L410C23*B7L410C24</f>
        <v>0.35114082874529123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0.17557041437264562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0.96563727904955088</v>
      </c>
      <c r="BJ17" s="16" t="s">
        <v>16293</v>
      </c>
      <c r="BK17" s="23">
        <f>B7L410C29*B7L121C1</f>
        <v>2.5106569255288322</v>
      </c>
      <c r="BL17" s="16" t="s">
        <v>15727</v>
      </c>
      <c r="BM17" s="23">
        <f>A1L315C18</f>
        <v>8.5750000000000007E-2</v>
      </c>
      <c r="BN17" s="16" t="s">
        <v>13891</v>
      </c>
      <c r="BO17" s="23">
        <f>A1L550C72</f>
        <v>4.1623036649214669</v>
      </c>
      <c r="BP17" s="16" t="s">
        <v>16294</v>
      </c>
      <c r="BQ17" s="23">
        <f>B7L410C31*B7L410C32</f>
        <v>0.3569175392670158</v>
      </c>
      <c r="BR17" s="16" t="s">
        <v>16295</v>
      </c>
      <c r="BS17" s="21">
        <f>B3L810C21</f>
        <v>2.0511182108626196</v>
      </c>
      <c r="BT17" s="16" t="s">
        <v>16296</v>
      </c>
      <c r="BU17" s="23">
        <f>B7L410C33*B7L410C34</f>
        <v>0.73208006456685026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0.36604003228342513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2.0132201775588383</v>
      </c>
      <c r="CD17" s="16" t="s">
        <v>16299</v>
      </c>
      <c r="CE17" s="23">
        <f>B7L410C39*B7L121C1</f>
        <v>5.2343724616529794</v>
      </c>
      <c r="CF17" s="16" t="s">
        <v>15733</v>
      </c>
      <c r="CG17" s="23">
        <f>A1L315C19</f>
        <v>0.1552</v>
      </c>
      <c r="CH17" s="16" t="s">
        <v>14389</v>
      </c>
      <c r="CI17" s="23">
        <f>A1L550C81</f>
        <v>3.9848308051341892</v>
      </c>
      <c r="CJ17" s="16" t="s">
        <v>16300</v>
      </c>
      <c r="CK17" s="23">
        <f>B7L410C41*B7L410C42</f>
        <v>0.61844574095682614</v>
      </c>
      <c r="CL17" s="16" t="s">
        <v>16301</v>
      </c>
      <c r="CM17" s="21">
        <f>B3L810C27</f>
        <v>2.0019762845849804</v>
      </c>
      <c r="CN17" s="16" t="s">
        <v>16302</v>
      </c>
      <c r="CO17" s="23">
        <f>B7L410C43*B7L410C44</f>
        <v>1.238113706698152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0.61905685334907601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3.4048126934199181</v>
      </c>
      <c r="CX17" s="16" t="s">
        <v>16305</v>
      </c>
      <c r="CY17" s="23">
        <f>B7L410C49*B7L121C1</f>
        <v>8.8525130028917882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12389</v>
      </c>
      <c r="G18" s="21">
        <f>A1L551C9</f>
        <v>1.1727178825048417</v>
      </c>
      <c r="H18" s="16" t="s">
        <v>16306</v>
      </c>
      <c r="I18" s="15">
        <f>B7L411C1*B7L411C2</f>
        <v>0</v>
      </c>
      <c r="J18" s="16" t="s">
        <v>16307</v>
      </c>
      <c r="K18" s="23">
        <f>B3L811C3</f>
        <v>1.0299203952786165</v>
      </c>
      <c r="L18" s="16" t="s">
        <v>16308</v>
      </c>
      <c r="M18" s="17">
        <f>B7L411C3*B7L411C4</f>
        <v>0</v>
      </c>
      <c r="N18" s="16" t="s">
        <v>16309</v>
      </c>
      <c r="O18" s="27">
        <f>A1L531C2</f>
        <v>0.5</v>
      </c>
      <c r="P18" s="16" t="s">
        <v>16310</v>
      </c>
      <c r="Q18" s="17">
        <f>B7L411C5*B7L411C6</f>
        <v>0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0</v>
      </c>
      <c r="V18" s="16" t="s">
        <v>16313</v>
      </c>
      <c r="W18" s="17">
        <f>B7L411C9*B7L121C1</f>
        <v>0</v>
      </c>
      <c r="X18" s="16" t="s">
        <v>15748</v>
      </c>
      <c r="Y18" s="17">
        <f>A1L317C16</f>
        <v>0</v>
      </c>
      <c r="Z18" s="16" t="s">
        <v>12926</v>
      </c>
      <c r="AA18" s="23">
        <f>A1L551C54</f>
        <v>1.1757310717539804</v>
      </c>
      <c r="AB18" s="16" t="s">
        <v>16314</v>
      </c>
      <c r="AC18" s="17">
        <f>B7L411C11*B7L411C12</f>
        <v>0</v>
      </c>
      <c r="AD18" s="16" t="s">
        <v>16315</v>
      </c>
      <c r="AE18" s="23">
        <f>B3L811C9</f>
        <v>1.034371108343711</v>
      </c>
      <c r="AF18" s="16" t="s">
        <v>16316</v>
      </c>
      <c r="AG18" s="17">
        <f>B7L411C13*B7L411C14</f>
        <v>0</v>
      </c>
      <c r="AH18" s="16" t="s">
        <v>16309</v>
      </c>
      <c r="AI18" s="27">
        <f>A1L531C2</f>
        <v>0.5</v>
      </c>
      <c r="AJ18" s="16" t="s">
        <v>16317</v>
      </c>
      <c r="AK18" s="17">
        <f>B7L411C15*B7L411C16</f>
        <v>0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0</v>
      </c>
      <c r="AP18" s="16" t="s">
        <v>16319</v>
      </c>
      <c r="AQ18" s="17">
        <f>B7L411C19*B7L121C1</f>
        <v>0</v>
      </c>
      <c r="AR18" s="16" t="s">
        <v>15754</v>
      </c>
      <c r="AS18" s="17">
        <f>A1L317C17</f>
        <v>0</v>
      </c>
      <c r="AT18" s="16" t="s">
        <v>13424</v>
      </c>
      <c r="AU18" s="23">
        <f>A1L551C63</f>
        <v>1.1652879018078151</v>
      </c>
      <c r="AV18" s="16" t="s">
        <v>16320</v>
      </c>
      <c r="AW18" s="17">
        <f>B7L411C21*B7L411C22</f>
        <v>0</v>
      </c>
      <c r="AX18" s="16" t="s">
        <v>16321</v>
      </c>
      <c r="AY18" s="23">
        <f>B3L811C15</f>
        <v>1.0401877383396891</v>
      </c>
      <c r="AZ18" s="16" t="s">
        <v>16322</v>
      </c>
      <c r="BA18" s="17">
        <f>B7L411C23*B7L411C24</f>
        <v>0</v>
      </c>
      <c r="BB18" s="16" t="s">
        <v>16309</v>
      </c>
      <c r="BC18" s="27">
        <f>A1L531C2</f>
        <v>0.5</v>
      </c>
      <c r="BD18" s="16" t="s">
        <v>16323</v>
      </c>
      <c r="BE18" s="17">
        <f>B7L411C25*B7L411C26</f>
        <v>0</v>
      </c>
      <c r="BF18" s="16" t="s">
        <v>16311</v>
      </c>
      <c r="BG18" s="25">
        <f>A1L531C10</f>
        <v>2.75</v>
      </c>
      <c r="BH18" s="16" t="s">
        <v>16324</v>
      </c>
      <c r="BI18" s="17">
        <f>B7L411C25*B7L411C28</f>
        <v>0</v>
      </c>
      <c r="BJ18" s="16" t="s">
        <v>16325</v>
      </c>
      <c r="BK18" s="17">
        <f>B7L411C29*B7L121C1</f>
        <v>0</v>
      </c>
      <c r="BL18" s="16" t="s">
        <v>15760</v>
      </c>
      <c r="BM18" s="23">
        <f>A1L317C18</f>
        <v>5.0000000000000001E-4</v>
      </c>
      <c r="BN18" s="16" t="s">
        <v>13922</v>
      </c>
      <c r="BO18" s="23">
        <f>A1L551C72</f>
        <v>1.1505088186778327</v>
      </c>
      <c r="BP18" s="16" t="s">
        <v>16326</v>
      </c>
      <c r="BQ18" s="23">
        <f>B7L411C31*B7L411C32</f>
        <v>5.7525440933891636E-4</v>
      </c>
      <c r="BR18" s="16" t="s">
        <v>16327</v>
      </c>
      <c r="BS18" s="21">
        <f>B3L811C21</f>
        <v>1.0401560287477625</v>
      </c>
      <c r="BT18" s="16" t="s">
        <v>16328</v>
      </c>
      <c r="BU18" s="23">
        <f>B7L411C33*B7L411C34</f>
        <v>5.9835434193760697E-4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2.9917717096880349E-4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1.6454744403284192E-3</v>
      </c>
      <c r="CD18" s="16" t="s">
        <v>16331</v>
      </c>
      <c r="CE18" s="23">
        <f>B7L411C39*B7L121C1</f>
        <v>4.2782335448538896E-3</v>
      </c>
      <c r="CF18" s="16" t="s">
        <v>15766</v>
      </c>
      <c r="CG18" s="23">
        <f>A1L317C19</f>
        <v>4.0000000000000002E-4</v>
      </c>
      <c r="CH18" s="16" t="s">
        <v>14420</v>
      </c>
      <c r="CI18" s="23">
        <f>A1L551C81</f>
        <v>1.1389109777745647</v>
      </c>
      <c r="CJ18" s="16" t="s">
        <v>16332</v>
      </c>
      <c r="CK18" s="23">
        <f>B7L411C41*B7L411C42</f>
        <v>4.5556439110982594E-4</v>
      </c>
      <c r="CL18" s="16" t="s">
        <v>16333</v>
      </c>
      <c r="CM18" s="21">
        <f>B3L811C27</f>
        <v>1.040909831392034</v>
      </c>
      <c r="CN18" s="16" t="s">
        <v>16334</v>
      </c>
      <c r="CO18" s="23">
        <f>B7L411C43*B7L411C44</f>
        <v>4.7420145353834354E-4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2.3710072676917177E-4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1.3040539972304448E-3</v>
      </c>
      <c r="CX18" s="16" t="s">
        <v>16337</v>
      </c>
      <c r="CY18" s="23">
        <f>B7L411C49*B7L121C1</f>
        <v>3.3905403927991565E-3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4.585</v>
      </c>
      <c r="F19" s="16" t="s">
        <v>12428</v>
      </c>
      <c r="G19" s="21">
        <f>A1L552C9</f>
        <v>1.3767555727354721</v>
      </c>
      <c r="H19" s="16" t="s">
        <v>16338</v>
      </c>
      <c r="I19" s="21">
        <f>B7L412C1*B7L412C2</f>
        <v>6.3124243009921397</v>
      </c>
      <c r="J19" s="16" t="s">
        <v>16339</v>
      </c>
      <c r="K19" s="23">
        <f>B3L812C3</f>
        <v>1.7769547325102879</v>
      </c>
      <c r="L19" s="16" t="s">
        <v>16340</v>
      </c>
      <c r="M19" s="23">
        <f>B7L412C3*B7L412C4</f>
        <v>11.216892235260929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5.6084461176304643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30.846453646967554</v>
      </c>
      <c r="V19" s="16" t="s">
        <v>16345</v>
      </c>
      <c r="W19" s="23">
        <f>B7L412C9*B7L121C1</f>
        <v>80.200779482115635</v>
      </c>
      <c r="X19" s="16" t="s">
        <v>15781</v>
      </c>
      <c r="Y19" s="23">
        <f>A1L318C16</f>
        <v>4.532</v>
      </c>
      <c r="Z19" s="16" t="s">
        <v>12957</v>
      </c>
      <c r="AA19" s="23">
        <f>A1L552C54</f>
        <v>1.2564164164164162</v>
      </c>
      <c r="AB19" s="16" t="s">
        <v>16346</v>
      </c>
      <c r="AC19" s="23">
        <f>B7L412C11*B7L412C12</f>
        <v>5.6940791991991979</v>
      </c>
      <c r="AD19" s="16" t="s">
        <v>16347</v>
      </c>
      <c r="AE19" s="23">
        <f>B3L812C9</f>
        <v>1.6873913882988996</v>
      </c>
      <c r="AF19" s="16" t="s">
        <v>16348</v>
      </c>
      <c r="AG19" s="23">
        <f>B7L412C13*B7L412C14</f>
        <v>9.6081402050206215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4.8040701025103107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26.42238556380671</v>
      </c>
      <c r="AP19" s="16" t="s">
        <v>16351</v>
      </c>
      <c r="AQ19" s="23">
        <f>B7L412C19*B7L121C1</f>
        <v>68.698202465897452</v>
      </c>
      <c r="AR19" s="16" t="s">
        <v>15787</v>
      </c>
      <c r="AS19" s="23">
        <f>A1L318C17</f>
        <v>4.3596666666666666</v>
      </c>
      <c r="AT19" s="16" t="s">
        <v>13455</v>
      </c>
      <c r="AU19" s="23">
        <f>A1L552C63</f>
        <v>1.16231884057971</v>
      </c>
      <c r="AV19" s="16" t="s">
        <v>16352</v>
      </c>
      <c r="AW19" s="23">
        <f>B7L412C21*B7L412C22</f>
        <v>5.0673227053140089</v>
      </c>
      <c r="AX19" s="16" t="s">
        <v>16353</v>
      </c>
      <c r="AY19" s="23">
        <f>B3L812C15</f>
        <v>1.7022813688212928</v>
      </c>
      <c r="AZ19" s="16" t="s">
        <v>16354</v>
      </c>
      <c r="BA19" s="23">
        <f>B7L412C23*B7L412C24</f>
        <v>8.6260090310611481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4.3130045155305741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23.721524835418158</v>
      </c>
      <c r="BJ19" s="16" t="s">
        <v>16357</v>
      </c>
      <c r="BK19" s="23">
        <f>B7L412C29*B7L121C1</f>
        <v>61.67596457208721</v>
      </c>
      <c r="BL19" s="16" t="s">
        <v>15793</v>
      </c>
      <c r="BM19" s="23">
        <f>A1L318C18</f>
        <v>4.2032500000000006</v>
      </c>
      <c r="BN19" s="16" t="s">
        <v>13953</v>
      </c>
      <c r="BO19" s="23">
        <f>A1L552C72</f>
        <v>1.1256231003039512</v>
      </c>
      <c r="BP19" s="16" t="s">
        <v>16358</v>
      </c>
      <c r="BQ19" s="23">
        <f>B7L412C31*B7L412C32</f>
        <v>4.7312752963525835</v>
      </c>
      <c r="BR19" s="16" t="s">
        <v>16359</v>
      </c>
      <c r="BS19" s="21">
        <f>B3L812C21</f>
        <v>1.6521620142309796</v>
      </c>
      <c r="BT19" s="16" t="s">
        <v>16360</v>
      </c>
      <c r="BU19" s="23">
        <f>B7L412C33*B7L412C34</f>
        <v>7.8168333235031593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3.9084166617515796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21.496291639633689</v>
      </c>
      <c r="CD19" s="16" t="s">
        <v>16363</v>
      </c>
      <c r="CE19" s="23">
        <f>B7L412C39*B7L121C1</f>
        <v>55.890358263047595</v>
      </c>
      <c r="CF19" s="16" t="s">
        <v>15799</v>
      </c>
      <c r="CG19" s="23">
        <f>A1L318C19</f>
        <v>4.1946000000000003</v>
      </c>
      <c r="CH19" s="16" t="s">
        <v>14451</v>
      </c>
      <c r="CI19" s="23">
        <f>A1L552C81</f>
        <v>1.1228734818694814</v>
      </c>
      <c r="CJ19" s="16" t="s">
        <v>16364</v>
      </c>
      <c r="CK19" s="23">
        <f>B7L412C41*B7L412C42</f>
        <v>4.7100051070497271</v>
      </c>
      <c r="CL19" s="16" t="s">
        <v>16365</v>
      </c>
      <c r="CM19" s="21">
        <f>B3L812C27</f>
        <v>1.6000681895669961</v>
      </c>
      <c r="CN19" s="16" t="s">
        <v>16366</v>
      </c>
      <c r="CO19" s="23">
        <f>B7L412C43*B7L412C44</f>
        <v>7.5363293444883626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3.7681646722441813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20.724905697342997</v>
      </c>
      <c r="CX19" s="16" t="s">
        <v>16369</v>
      </c>
      <c r="CY19" s="23">
        <f>B7L412C49*B7L121C1</f>
        <v>53.884754813091796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0.21299999999999999</v>
      </c>
      <c r="F20" s="16" t="s">
        <v>12467</v>
      </c>
      <c r="G20" s="21">
        <f>A1L553C9</f>
        <v>1.5273631840796018</v>
      </c>
      <c r="H20" s="16" t="s">
        <v>16370</v>
      </c>
      <c r="I20" s="21">
        <f>B7L413C1*B7L413C2</f>
        <v>0.32532835820895517</v>
      </c>
      <c r="J20" s="16" t="s">
        <v>16371</v>
      </c>
      <c r="K20" s="23">
        <f>B3L813C3</f>
        <v>3.1549295774647885</v>
      </c>
      <c r="L20" s="16" t="s">
        <v>16372</v>
      </c>
      <c r="M20" s="23">
        <f>B7L413C3*B7L413C4</f>
        <v>1.0263880597014923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0.51319402985074614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2.8225671641791039</v>
      </c>
      <c r="V20" s="16" t="s">
        <v>16377</v>
      </c>
      <c r="W20" s="23">
        <f>B7L413C9*B7L121C1</f>
        <v>7.3386746268656706</v>
      </c>
      <c r="X20" s="16" t="s">
        <v>15814</v>
      </c>
      <c r="Y20" s="23">
        <f>A1L319C16</f>
        <v>0.23899999999999999</v>
      </c>
      <c r="Z20" s="16" t="s">
        <v>12988</v>
      </c>
      <c r="AA20" s="23">
        <f>A1L553C54</f>
        <v>1.0855397148676171</v>
      </c>
      <c r="AB20" s="16" t="s">
        <v>16378</v>
      </c>
      <c r="AC20" s="23">
        <f>B7L413C11*B7L413C12</f>
        <v>0.25944399185336048</v>
      </c>
      <c r="AD20" s="16" t="s">
        <v>16379</v>
      </c>
      <c r="AE20" s="23">
        <f>B3L813C9</f>
        <v>2.8083832335329344</v>
      </c>
      <c r="AF20" s="16" t="s">
        <v>16380</v>
      </c>
      <c r="AG20" s="23">
        <f>B7L413C13*B7L413C14</f>
        <v>0.72861815676183284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0.36430907838091642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2.0036999310950403</v>
      </c>
      <c r="AP20" s="16" t="s">
        <v>16383</v>
      </c>
      <c r="AQ20" s="23">
        <f>B7L413C19*B7L121C1</f>
        <v>5.209619820847105</v>
      </c>
      <c r="AR20" s="16" t="s">
        <v>15820</v>
      </c>
      <c r="AS20" s="23">
        <f>A1L319C17</f>
        <v>0.25566666666666665</v>
      </c>
      <c r="AT20" s="16" t="s">
        <v>13486</v>
      </c>
      <c r="AU20" s="23">
        <f>A1L553C63</f>
        <v>1.0092307692307692</v>
      </c>
      <c r="AV20" s="16" t="s">
        <v>16384</v>
      </c>
      <c r="AW20" s="23">
        <f>B7L413C21*B7L413C22</f>
        <v>0.25802666666666663</v>
      </c>
      <c r="AX20" s="16" t="s">
        <v>16385</v>
      </c>
      <c r="AY20" s="23">
        <f>B3L813C15</f>
        <v>2.6902985074626864</v>
      </c>
      <c r="AZ20" s="16" t="s">
        <v>16386</v>
      </c>
      <c r="BA20" s="23">
        <f>B7L413C23*B7L413C24</f>
        <v>0.69416875621890528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0.34708437810945264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1.9089640796019895</v>
      </c>
      <c r="BJ20" s="16" t="s">
        <v>16389</v>
      </c>
      <c r="BK20" s="23">
        <f>B7L413C29*B7L121C1</f>
        <v>4.9633066069651726</v>
      </c>
      <c r="BL20" s="16" t="s">
        <v>15826</v>
      </c>
      <c r="BM20" s="23">
        <f>A1L319C18</f>
        <v>0.24674999999999997</v>
      </c>
      <c r="BN20" s="16" t="s">
        <v>13984</v>
      </c>
      <c r="BO20" s="23">
        <f>A1L553C72</f>
        <v>1.0068493150684932</v>
      </c>
      <c r="BP20" s="16" t="s">
        <v>16390</v>
      </c>
      <c r="BQ20" s="23">
        <f>B7L413C31*B7L413C32</f>
        <v>0.24844006849315067</v>
      </c>
      <c r="BR20" s="16" t="s">
        <v>16391</v>
      </c>
      <c r="BS20" s="21">
        <f>B3L813C21</f>
        <v>2.6578947368421053</v>
      </c>
      <c r="BT20" s="16" t="s">
        <v>16392</v>
      </c>
      <c r="BU20" s="23">
        <f>B7L413C33*B7L413C34</f>
        <v>0.66032755046863734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0.33016377523431867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1.8159007637887528</v>
      </c>
      <c r="CD20" s="16" t="s">
        <v>16395</v>
      </c>
      <c r="CE20" s="23">
        <f>B7L413C39*B7L121C1</f>
        <v>4.7213419858507573</v>
      </c>
      <c r="CF20" s="16" t="s">
        <v>15832</v>
      </c>
      <c r="CG20" s="23">
        <f>A1L319C19</f>
        <v>0.19899999999999998</v>
      </c>
      <c r="CH20" s="16" t="s">
        <v>14482</v>
      </c>
      <c r="CI20" s="23">
        <f>A1L553C81</f>
        <v>1.0065359477124183</v>
      </c>
      <c r="CJ20" s="16" t="s">
        <v>16396</v>
      </c>
      <c r="CK20" s="23">
        <f>B7L413C41*B7L413C42</f>
        <v>0.20030065359477123</v>
      </c>
      <c r="CL20" s="16" t="s">
        <v>16397</v>
      </c>
      <c r="CM20" s="21">
        <f>B3L813C27</f>
        <v>2.6600496277915635</v>
      </c>
      <c r="CN20" s="16" t="s">
        <v>16398</v>
      </c>
      <c r="CO20" s="23">
        <f>B7L413C43*B7L413C44</f>
        <v>0.53280967904117815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0.26640483952058908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1.46522661736324</v>
      </c>
      <c r="CX20" s="16" t="s">
        <v>16401</v>
      </c>
      <c r="CY20" s="23">
        <f>B7L413C49*B7L121C1</f>
        <v>3.809589205144424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14.744999999999999</v>
      </c>
      <c r="F21" s="16" t="s">
        <v>12506</v>
      </c>
      <c r="G21" s="21">
        <f>A1L554C9</f>
        <v>2.2410408042578362</v>
      </c>
      <c r="H21" s="16" t="s">
        <v>16402</v>
      </c>
      <c r="I21" s="21">
        <f>B7L414C1*B7L414C2</f>
        <v>33.044146658781791</v>
      </c>
      <c r="J21" s="16" t="s">
        <v>16403</v>
      </c>
      <c r="K21" s="23">
        <f>B3L814C3</f>
        <v>1.9790741289112623</v>
      </c>
      <c r="L21" s="16" t="s">
        <v>16404</v>
      </c>
      <c r="M21" s="23">
        <f>B7L414C3*B7L414C4</f>
        <v>65.396815764344566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32.698407882172283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179.84124335194755</v>
      </c>
      <c r="V21" s="16" t="s">
        <v>16409</v>
      </c>
      <c r="W21" s="23">
        <f>B7L414C9*B7L121C1</f>
        <v>467.58723271506364</v>
      </c>
      <c r="X21" s="16" t="s">
        <v>15847</v>
      </c>
      <c r="Y21" s="23">
        <f>A1L320C16</f>
        <v>15.042</v>
      </c>
      <c r="Z21" s="16" t="s">
        <v>13019</v>
      </c>
      <c r="AA21" s="23">
        <f>A1L554C54</f>
        <v>2.0566968897050391</v>
      </c>
      <c r="AB21" s="16" t="s">
        <v>16410</v>
      </c>
      <c r="AC21" s="23">
        <f>B7L414C11*B7L414C12</f>
        <v>30.936834614943198</v>
      </c>
      <c r="AD21" s="16" t="s">
        <v>16411</v>
      </c>
      <c r="AE21" s="23">
        <f>B3L814C9</f>
        <v>1.9660410261116974</v>
      </c>
      <c r="AF21" s="16" t="s">
        <v>16412</v>
      </c>
      <c r="AG21" s="23">
        <f>B7L414C13*B7L414C14</f>
        <v>60.823086071010806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30.411543035505403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167.26348669527971</v>
      </c>
      <c r="AP21" s="16" t="s">
        <v>16415</v>
      </c>
      <c r="AQ21" s="23">
        <f>B7L414C19*B7L121C1</f>
        <v>434.88506540772727</v>
      </c>
      <c r="AR21" s="16" t="s">
        <v>15853</v>
      </c>
      <c r="AS21" s="23">
        <f>A1L320C17</f>
        <v>15.208</v>
      </c>
      <c r="AT21" s="16" t="s">
        <v>13517</v>
      </c>
      <c r="AU21" s="23">
        <f>A1L554C63</f>
        <v>2.0244965704801325</v>
      </c>
      <c r="AV21" s="16" t="s">
        <v>16416</v>
      </c>
      <c r="AW21" s="23">
        <f>B7L414C21*B7L414C22</f>
        <v>30.788543843861856</v>
      </c>
      <c r="AX21" s="16" t="s">
        <v>16417</v>
      </c>
      <c r="AY21" s="23">
        <f>B3L814C15</f>
        <v>1.971170556107249</v>
      </c>
      <c r="AZ21" s="16" t="s">
        <v>16418</v>
      </c>
      <c r="BA21" s="23">
        <f>B7L414C23*B7L414C24</f>
        <v>60.689471090437593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30.344735545218796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166.89604549870339</v>
      </c>
      <c r="BJ21" s="16" t="s">
        <v>16421</v>
      </c>
      <c r="BK21" s="23">
        <f>B7L414C29*B7L121C1</f>
        <v>433.92971829662883</v>
      </c>
      <c r="BL21" s="16" t="s">
        <v>15859</v>
      </c>
      <c r="BM21" s="23">
        <f>A1L320C18</f>
        <v>14.454500000000001</v>
      </c>
      <c r="BN21" s="16" t="s">
        <v>14015</v>
      </c>
      <c r="BO21" s="23">
        <f>A1L554C72</f>
        <v>1.9422634836427939</v>
      </c>
      <c r="BP21" s="16" t="s">
        <v>16422</v>
      </c>
      <c r="BQ21" s="23">
        <f>B7L414C31*B7L414C32</f>
        <v>28.074447524314767</v>
      </c>
      <c r="BR21" s="16" t="s">
        <v>16423</v>
      </c>
      <c r="BS21" s="21">
        <f>B3L814C21</f>
        <v>1.9882422662083679</v>
      </c>
      <c r="BT21" s="16" t="s">
        <v>16424</v>
      </c>
      <c r="BU21" s="23">
        <f>B7L414C33*B7L414C34</f>
        <v>55.818803168291495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27.909401584145748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153.50170871280162</v>
      </c>
      <c r="CD21" s="16" t="s">
        <v>16427</v>
      </c>
      <c r="CE21" s="23">
        <f>B7L414C39*B7L121C1</f>
        <v>399.1044426532842</v>
      </c>
      <c r="CF21" s="16" t="s">
        <v>15865</v>
      </c>
      <c r="CG21" s="23">
        <f>A1L320C19</f>
        <v>14.343400000000003</v>
      </c>
      <c r="CH21" s="16" t="s">
        <v>14513</v>
      </c>
      <c r="CI21" s="23">
        <f>A1L554C81</f>
        <v>2.0061244968339467</v>
      </c>
      <c r="CJ21" s="16" t="s">
        <v>16428</v>
      </c>
      <c r="CK21" s="23">
        <f>B7L414C41*B7L414C42</f>
        <v>28.774646107888035</v>
      </c>
      <c r="CL21" s="16" t="s">
        <v>16429</v>
      </c>
      <c r="CM21" s="21">
        <f>B3L814C27</f>
        <v>2.0062246481111092</v>
      </c>
      <c r="CN21" s="16" t="s">
        <v>16430</v>
      </c>
      <c r="CO21" s="23">
        <f>B7L414C43*B7L414C44</f>
        <v>57.728404262319373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28.864202131159686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158.75311172137827</v>
      </c>
      <c r="CX21" s="16" t="s">
        <v>16433</v>
      </c>
      <c r="CY21" s="23">
        <f>B7L414C49*B7L121C1</f>
        <v>412.75809047558351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1E-3</v>
      </c>
      <c r="F22" s="16" t="s">
        <v>12545</v>
      </c>
      <c r="G22" s="21">
        <f>A1L555C9</f>
        <v>1.6786541083943805</v>
      </c>
      <c r="H22" s="16" t="s">
        <v>16434</v>
      </c>
      <c r="I22" s="15">
        <f>B7L415C1*B7L415C2</f>
        <v>1.6786541083943804E-3</v>
      </c>
      <c r="J22" s="16" t="s">
        <v>16435</v>
      </c>
      <c r="K22" s="17">
        <f>B3L815C3</f>
        <v>3</v>
      </c>
      <c r="L22" s="16" t="s">
        <v>16436</v>
      </c>
      <c r="M22" s="17">
        <f>B7L415C3*B7L415C4</f>
        <v>5.0359623251831414E-3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2.5179811625915707E-3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1.384889639425364E-2</v>
      </c>
      <c r="V22" s="16" t="s">
        <v>16441</v>
      </c>
      <c r="W22" s="17">
        <f>B7L415C9*B7L121C1</f>
        <v>3.6007130625059461E-2</v>
      </c>
      <c r="X22" s="16" t="s">
        <v>15880</v>
      </c>
      <c r="Y22" s="17">
        <f>A1L323C16</f>
        <v>3.0000000000000001E-3</v>
      </c>
      <c r="Z22" s="16" t="s">
        <v>13050</v>
      </c>
      <c r="AA22" s="23">
        <f>A1L555C54</f>
        <v>1.5901212866936192</v>
      </c>
      <c r="AB22" s="16" t="s">
        <v>16442</v>
      </c>
      <c r="AC22" s="17">
        <f>B7L415C11*B7L415C12</f>
        <v>4.7703638600808578E-3</v>
      </c>
      <c r="AD22" s="16" t="s">
        <v>16443</v>
      </c>
      <c r="AE22" s="23">
        <f>B3L815C9</f>
        <v>2.825242718446602</v>
      </c>
      <c r="AF22" s="16" t="s">
        <v>16444</v>
      </c>
      <c r="AG22" s="17">
        <f>B7L415C13*B7L415C14</f>
        <v>1.3477435760034269E-2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6.7387178800171347E-3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3.7062948340094243E-2</v>
      </c>
      <c r="AP22" s="16" t="s">
        <v>16447</v>
      </c>
      <c r="AQ22" s="17">
        <f>B7L415C19*B7L121C1</f>
        <v>9.6363665684245037E-2</v>
      </c>
      <c r="AR22" s="16" t="s">
        <v>15886</v>
      </c>
      <c r="AS22" s="17">
        <f>A1L323C17</f>
        <v>5.0000000000000001E-3</v>
      </c>
      <c r="AT22" s="16" t="s">
        <v>13548</v>
      </c>
      <c r="AU22" s="23">
        <f>A1L555C63</f>
        <v>1.5532661390969911</v>
      </c>
      <c r="AV22" s="16" t="s">
        <v>16448</v>
      </c>
      <c r="AW22" s="17">
        <f>B7L415C21*B7L415C22</f>
        <v>7.7663306954849553E-3</v>
      </c>
      <c r="AX22" s="16" t="s">
        <v>16449</v>
      </c>
      <c r="AY22" s="23">
        <f>B3L815C15</f>
        <v>2.7480620155038764</v>
      </c>
      <c r="AZ22" s="16" t="s">
        <v>16450</v>
      </c>
      <c r="BA22" s="17">
        <f>B7L415C23*B7L415C24</f>
        <v>2.1342358384104008E-2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1.0671179192052004E-2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5.8691485556286019E-2</v>
      </c>
      <c r="BJ22" s="16" t="s">
        <v>16453</v>
      </c>
      <c r="BK22" s="17">
        <f>B7L415C29*B7L121C1</f>
        <v>0.15259786244634366</v>
      </c>
      <c r="BL22" s="16" t="s">
        <v>15892</v>
      </c>
      <c r="BM22" s="17">
        <f>A1L323C18</f>
        <v>6.7500000000000008E-3</v>
      </c>
      <c r="BN22" s="16" t="s">
        <v>14046</v>
      </c>
      <c r="BO22" s="23">
        <f>A1L555C72</f>
        <v>1.6450316337923336</v>
      </c>
      <c r="BP22" s="16" t="s">
        <v>16454</v>
      </c>
      <c r="BQ22" s="17">
        <f>B7L415C31*B7L415C32</f>
        <v>1.1103963528098254E-2</v>
      </c>
      <c r="BR22" s="16" t="s">
        <v>16455</v>
      </c>
      <c r="BS22" s="21">
        <f>B3L815C21</f>
        <v>2.507829977628635</v>
      </c>
      <c r="BT22" s="16" t="s">
        <v>16456</v>
      </c>
      <c r="BU22" s="17">
        <f>B7L415C33*B7L415C34</f>
        <v>2.7846852606259822E-2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1.3923426303129911E-2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7.6578844667214513E-2</v>
      </c>
      <c r="CD22" s="16" t="s">
        <v>16459</v>
      </c>
      <c r="CE22" s="17">
        <f>B7L415C39*B7L121C1</f>
        <v>0.19910499613475774</v>
      </c>
      <c r="CF22" s="16" t="s">
        <v>15898</v>
      </c>
      <c r="CG22" s="17">
        <f>A1L323C19</f>
        <v>8.4000000000000012E-3</v>
      </c>
      <c r="CH22" s="16" t="s">
        <v>14544</v>
      </c>
      <c r="CI22" s="23">
        <f>A1L555C81</f>
        <v>1.6811393118199973</v>
      </c>
      <c r="CJ22" s="16" t="s">
        <v>16460</v>
      </c>
      <c r="CK22" s="17">
        <f>B7L415C41*B7L415C42</f>
        <v>1.412157021928798E-2</v>
      </c>
      <c r="CL22" s="16" t="s">
        <v>16461</v>
      </c>
      <c r="CM22" s="21">
        <f>B3L815C27</f>
        <v>2.4926590538336053</v>
      </c>
      <c r="CN22" s="16" t="s">
        <v>16462</v>
      </c>
      <c r="CO22" s="17">
        <f>B7L415C43*B7L415C44</f>
        <v>3.5200259861455196E-2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1.7600129930727598E-2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9.680071461900179E-2</v>
      </c>
      <c r="CX22" s="16" t="s">
        <v>16465</v>
      </c>
      <c r="CY22" s="17">
        <f>B7L415C49*B7L121C1</f>
        <v>0.25168185800940468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170.08799999999997</v>
      </c>
      <c r="F23" s="16" t="s">
        <v>16466</v>
      </c>
      <c r="G23" s="21">
        <f>A1L556C9</f>
        <v>1.4227186587850551</v>
      </c>
      <c r="H23" s="16" t="s">
        <v>16467</v>
      </c>
      <c r="I23" s="15">
        <f>B7L416C1*B7L416C2</f>
        <v>241.98737123543239</v>
      </c>
      <c r="J23" s="16" t="s">
        <v>16468</v>
      </c>
      <c r="K23" s="23">
        <f>B3L816C3</f>
        <v>1.8126399834093738</v>
      </c>
      <c r="L23" s="16" t="s">
        <v>16469</v>
      </c>
      <c r="M23" s="17">
        <f>B7L416C3*B7L416C4</f>
        <v>438.63598458147214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219.31799229073607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1206.2489575990485</v>
      </c>
      <c r="V23" s="16" t="s">
        <v>16474</v>
      </c>
      <c r="W23" s="17">
        <f>B7L416C9*B7L121C1</f>
        <v>3136.2472897575262</v>
      </c>
      <c r="X23" s="16" t="s">
        <v>15914</v>
      </c>
      <c r="Y23" s="17">
        <f>A1L324C16</f>
        <v>170.50599999999997</v>
      </c>
      <c r="Z23" s="16" t="s">
        <v>16475</v>
      </c>
      <c r="AA23" s="23">
        <f>A1L556C54</f>
        <v>1.4121563084485782</v>
      </c>
      <c r="AB23" s="16" t="s">
        <v>16476</v>
      </c>
      <c r="AC23" s="17">
        <f>B7L416C11*B7L416C12</f>
        <v>240.78112352833324</v>
      </c>
      <c r="AD23" s="16" t="s">
        <v>16477</v>
      </c>
      <c r="AE23" s="23">
        <f>B3L816C9</f>
        <v>1.8090378188034539</v>
      </c>
      <c r="AF23" s="16" t="s">
        <v>16478</v>
      </c>
      <c r="AG23" s="17">
        <f>B7L416C13*B7L416C14</f>
        <v>435.58215851674095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217.79107925837047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1197.8509359210375</v>
      </c>
      <c r="AP23" s="16" t="s">
        <v>16481</v>
      </c>
      <c r="AQ23" s="17">
        <f>B7L416C19*B7L121C1</f>
        <v>3114.4124333946975</v>
      </c>
      <c r="AR23" s="16" t="s">
        <v>15920</v>
      </c>
      <c r="AS23" s="17">
        <f>A1L324C17</f>
        <v>171.90166666666664</v>
      </c>
      <c r="AT23" s="16" t="s">
        <v>16482</v>
      </c>
      <c r="AU23" s="23">
        <f>A1L556C63</f>
        <v>1.4107524433625516</v>
      </c>
      <c r="AV23" s="16" t="s">
        <v>16483</v>
      </c>
      <c r="AW23" s="17">
        <f>B7L416C21*B7L416C22</f>
        <v>242.51069626809485</v>
      </c>
      <c r="AX23" s="16" t="s">
        <v>16484</v>
      </c>
      <c r="AY23" s="23">
        <f>B3L816C15</f>
        <v>1.8211400152779671</v>
      </c>
      <c r="AZ23" s="16" t="s">
        <v>16485</v>
      </c>
      <c r="BA23" s="17">
        <f>B7L416C23*B7L416C24</f>
        <v>441.64593310674871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220.82296655337436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1214.5263160435591</v>
      </c>
      <c r="BJ23" s="16" t="s">
        <v>16488</v>
      </c>
      <c r="BK23" s="17">
        <f>B7L416C29*B7L121C1</f>
        <v>3157.7684217132537</v>
      </c>
      <c r="BL23" s="16" t="s">
        <v>15926</v>
      </c>
      <c r="BM23" s="17">
        <f>A1L324C18</f>
        <v>180.43949999999998</v>
      </c>
      <c r="BN23" s="16" t="s">
        <v>16489</v>
      </c>
      <c r="BO23" s="23">
        <f>A1L556C72</f>
        <v>1.4077726279869986</v>
      </c>
      <c r="BP23" s="16" t="s">
        <v>16490</v>
      </c>
      <c r="BQ23" s="17">
        <f>B7L416C31*B7L416C32</f>
        <v>254.01778910766001</v>
      </c>
      <c r="BR23" s="16" t="s">
        <v>16491</v>
      </c>
      <c r="BS23" s="21">
        <f>B3L816C21</f>
        <v>1.830590162173773</v>
      </c>
      <c r="BT23" s="16" t="s">
        <v>16492</v>
      </c>
      <c r="BU23" s="17">
        <f>B7L416C33*B7L416C34</f>
        <v>465.00246575761463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232.50123287880731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1278.7567808334402</v>
      </c>
      <c r="CD23" s="16" t="s">
        <v>16495</v>
      </c>
      <c r="CE23" s="17">
        <f>B7L416C39*B7L121C1</f>
        <v>3324.7676301669444</v>
      </c>
      <c r="CF23" s="16" t="s">
        <v>15932</v>
      </c>
      <c r="CG23" s="17">
        <f>A1L324C19</f>
        <v>190.96819999999997</v>
      </c>
      <c r="CH23" s="16" t="s">
        <v>16496</v>
      </c>
      <c r="CI23" s="23">
        <f>A1L556C81</f>
        <v>1.3924084031944077</v>
      </c>
      <c r="CJ23" s="16" t="s">
        <v>16497</v>
      </c>
      <c r="CK23" s="17">
        <f>B7L416C41*B7L416C42</f>
        <v>265.90572642291028</v>
      </c>
      <c r="CL23" s="16" t="s">
        <v>16498</v>
      </c>
      <c r="CM23" s="21">
        <f>B3L816C27</f>
        <v>1.8542845495036022</v>
      </c>
      <c r="CN23" s="16" t="s">
        <v>16499</v>
      </c>
      <c r="CO23" s="17">
        <f>B7L416C43*B7L416C44</f>
        <v>493.06488013053428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246.53244006526714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1355.9284203589693</v>
      </c>
      <c r="CX23" s="16" t="s">
        <v>16502</v>
      </c>
      <c r="CY23" s="17">
        <f>B7L416C49*B7L121C1</f>
        <v>3525.4138929333203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AFFBC-23B3-422C-9F16-DFE4F709F56A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0.39200000000000002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1.2802720000000002E-2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2.3044896000000002E-2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4.6089792000000004E-2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5.1210880000000007E-2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0.138269376</v>
      </c>
      <c r="Z9" s="16" t="s">
        <v>16591</v>
      </c>
      <c r="AA9" s="17">
        <f>B7L502C11*B7L121C1</f>
        <v>0.35950037760000003</v>
      </c>
      <c r="AB9" s="16" t="s">
        <v>15451</v>
      </c>
      <c r="AC9" s="17">
        <f>A1L304C16</f>
        <v>0.43200000000000005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1.4109120000000003E-2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2.5396416000000005E-2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5.079283200000001E-2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5.6436480000000011E-2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0.15237849600000003</v>
      </c>
      <c r="AX9" s="16" t="s">
        <v>16597</v>
      </c>
      <c r="AY9" s="17">
        <f>B7L502C23*B7L121C1</f>
        <v>0.39618408960000007</v>
      </c>
      <c r="AZ9" s="16" t="s">
        <v>15457</v>
      </c>
      <c r="BA9" s="17">
        <f>A1L304C17</f>
        <v>0.436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1.4239760000000001E-2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2.5631568E-2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5.1263136000000001E-2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5.6959040000000002E-2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0.15378940800000002</v>
      </c>
      <c r="BV9" s="16" t="s">
        <v>16603</v>
      </c>
      <c r="BW9" s="17">
        <f>B7L502C35*B7L121C1</f>
        <v>0.39985246080000003</v>
      </c>
      <c r="BX9" s="16" t="s">
        <v>15463</v>
      </c>
      <c r="BY9" s="17">
        <f>A1L304C18</f>
        <v>0.46325000000000005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1.5129745000000002E-2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2.7233541000000003E-2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5.4467082000000007E-2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6.0518980000000007E-2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0.16340124600000003</v>
      </c>
      <c r="CT9" s="16" t="s">
        <v>16609</v>
      </c>
      <c r="CU9" s="17">
        <f>B7L502C47*B7L121C1</f>
        <v>0.42484323960000009</v>
      </c>
      <c r="CV9" s="16" t="s">
        <v>15469</v>
      </c>
      <c r="CW9" s="17">
        <f>A1L304C19</f>
        <v>0.53220000000000012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1.7381652000000004E-2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3.1286973600000011E-2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6.2573947200000021E-2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6.9526608000000018E-2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0.18772184160000005</v>
      </c>
      <c r="DR9" s="16" t="s">
        <v>16615</v>
      </c>
      <c r="DS9" s="17">
        <f>B7L502C59*B7L121C1</f>
        <v>0.48807678816000016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9.9420000000000002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0.42671064000000003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0.85342128000000006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1.7068425600000001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1.7068425600000001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5.1205276800000004</v>
      </c>
      <c r="Z10" s="16" t="s">
        <v>16624</v>
      </c>
      <c r="AA10" s="23">
        <f>B7L503C11*B7L121C1</f>
        <v>13.313371968000002</v>
      </c>
      <c r="AB10" s="16" t="s">
        <v>15484</v>
      </c>
      <c r="AC10" s="23">
        <f>A1L305C16</f>
        <v>11.248000000000001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0.48276416000000005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0.96552832000000011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1.9310566400000002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1.9310566400000002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5.7931699200000004</v>
      </c>
      <c r="AX10" s="16" t="s">
        <v>16630</v>
      </c>
      <c r="AY10" s="23">
        <f>B7L503C23*B7L121C1</f>
        <v>15.062241792000002</v>
      </c>
      <c r="AZ10" s="16" t="s">
        <v>15490</v>
      </c>
      <c r="BA10" s="23">
        <f>A1L305C17</f>
        <v>11.910333333333334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0.51119150666666668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1.0223830133333334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2.0447660266666667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2.0447660266666667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6.1342980800000007</v>
      </c>
      <c r="BV10" s="16" t="s">
        <v>16636</v>
      </c>
      <c r="BW10" s="23">
        <f>B7L503C35*B7L121C1</f>
        <v>15.949175008000003</v>
      </c>
      <c r="BX10" s="16" t="s">
        <v>15496</v>
      </c>
      <c r="BY10" s="23">
        <f>A1L305C18</f>
        <v>12.530000000000001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0.53778760000000003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1.0755752000000001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2.1511504000000001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2.1511504000000001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6.4534511999999999</v>
      </c>
      <c r="CT10" s="16" t="s">
        <v>16642</v>
      </c>
      <c r="CU10" s="23">
        <f>B7L503C47*B7L121C1</f>
        <v>16.77897312</v>
      </c>
      <c r="CV10" s="16" t="s">
        <v>15502</v>
      </c>
      <c r="CW10" s="23">
        <f>A1L305C19</f>
        <v>13.320800000000002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0.57172873600000007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1.1434574720000001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2.2869149440000003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2.2869149440000003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6.8607448320000008</v>
      </c>
      <c r="DR10" s="16" t="s">
        <v>16648</v>
      </c>
      <c r="DS10" s="23">
        <f>B7L503C59*B7L121C1</f>
        <v>17.837936563200003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7.2989999999999995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0.31327307999999998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0.62654615999999996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1.2530923199999999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1.2530923199999999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3.7592769599999998</v>
      </c>
      <c r="Z11" s="16" t="s">
        <v>16657</v>
      </c>
      <c r="AA11" s="17">
        <f>B7L504C11*B7L121C1</f>
        <v>9.774120095999999</v>
      </c>
      <c r="AB11" s="16" t="s">
        <v>15517</v>
      </c>
      <c r="AC11" s="17">
        <f>A1L308C16</f>
        <v>5.952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0.25545983999999999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0.51091967999999999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1.02183936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1.02183936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3.0655180799999999</v>
      </c>
      <c r="AX11" s="16" t="s">
        <v>16663</v>
      </c>
      <c r="AY11" s="17">
        <f>B7L504C23*B7L121C1</f>
        <v>7.9703470080000001</v>
      </c>
      <c r="AZ11" s="16" t="s">
        <v>15523</v>
      </c>
      <c r="BA11" s="17">
        <f>A1L308C17</f>
        <v>6.0153333333333334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0.25817810666666668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0.51635621333333337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1.0327124266666667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1.0327124266666667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3.0981372800000004</v>
      </c>
      <c r="BV11" s="16" t="s">
        <v>16669</v>
      </c>
      <c r="BW11" s="17">
        <f>B7L504C35*B7L121C1</f>
        <v>8.0551569280000006</v>
      </c>
      <c r="BX11" s="16" t="s">
        <v>15529</v>
      </c>
      <c r="BY11" s="17">
        <f>A1L308C18</f>
        <v>5.6452499999999999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0.24229413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0.48458825999999999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0.96917651999999999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0.96917651999999999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2.90752956</v>
      </c>
      <c r="CT11" s="16" t="s">
        <v>16675</v>
      </c>
      <c r="CU11" s="17">
        <f>B7L504C47*B7L121C1</f>
        <v>7.5595768560000005</v>
      </c>
      <c r="CV11" s="16" t="s">
        <v>15535</v>
      </c>
      <c r="CW11" s="17">
        <f>A1L308C19</f>
        <v>5.3195999999999994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0.22831723199999998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0.45663446399999996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0.91326892799999992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0.91326892799999992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2.7398067839999998</v>
      </c>
      <c r="DR11" s="16" t="s">
        <v>16681</v>
      </c>
      <c r="DS11" s="17">
        <f>B7L504C59*B7L121C1</f>
        <v>7.1234976383999999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9.8719999999999999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0.42370624000000001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0.84741248000000002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1.69482496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1.69482496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5.0844748800000001</v>
      </c>
      <c r="Z12" s="16" t="s">
        <v>16690</v>
      </c>
      <c r="AA12" s="23">
        <f>B7L505C11*B7L121C1</f>
        <v>13.219634688000001</v>
      </c>
      <c r="AB12" s="16" t="s">
        <v>15550</v>
      </c>
      <c r="AC12" s="23">
        <f>A1L309C16</f>
        <v>9.4570000000000007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0.40589444000000002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0.81178888000000005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1.6235777600000001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1.6235777600000001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4.8707332800000005</v>
      </c>
      <c r="AX12" s="16" t="s">
        <v>16696</v>
      </c>
      <c r="AY12" s="23">
        <f>B7L505C23*B7L121C1</f>
        <v>12.663906528000002</v>
      </c>
      <c r="AZ12" s="16" t="s">
        <v>15556</v>
      </c>
      <c r="BA12" s="23">
        <f>A1L309C17</f>
        <v>9.2326666666666668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0.39626605333333331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0.79253210666666662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1.5850642133333332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1.5850642133333332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4.7551926399999997</v>
      </c>
      <c r="BV12" s="16" t="s">
        <v>16702</v>
      </c>
      <c r="BW12" s="23">
        <f>B7L505C35*B7L121C1</f>
        <v>12.363500864000001</v>
      </c>
      <c r="BX12" s="16" t="s">
        <v>15562</v>
      </c>
      <c r="BY12" s="23">
        <f>A1L309C18</f>
        <v>10.3355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0.44359966000000001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0.88719932000000001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1.77439864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1.77439864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5.3231959199999999</v>
      </c>
      <c r="CT12" s="16" t="s">
        <v>16708</v>
      </c>
      <c r="CU12" s="23">
        <f>B7L505C47*B7L121C1</f>
        <v>13.840309392</v>
      </c>
      <c r="CV12" s="16" t="s">
        <v>15568</v>
      </c>
      <c r="CW12" s="23">
        <f>A1L309C19</f>
        <v>11.202400000000001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0.48080700800000004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0.96161401600000007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1.9232280320000001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1.9232280320000001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5.7696840960000007</v>
      </c>
      <c r="DR12" s="16" t="s">
        <v>16714</v>
      </c>
      <c r="DS12" s="23">
        <f>B7L505C59*B7L121C1</f>
        <v>15.001178649600002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121.92699999999999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5.2331068399999996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10.466213679999999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20.932427359999998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20.932427359999998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62.797282079999995</v>
      </c>
      <c r="Z13" s="16" t="s">
        <v>16723</v>
      </c>
      <c r="AA13" s="17">
        <f>B7L506C11*B7L121C1</f>
        <v>163.272933408</v>
      </c>
      <c r="AB13" s="16" t="s">
        <v>15583</v>
      </c>
      <c r="AC13" s="17">
        <f>A1L312C16</f>
        <v>122.49849999999999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5.2576356199999994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10.515271239999999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21.030542479999998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21.030542479999998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63.091627439999996</v>
      </c>
      <c r="AX13" s="16" t="s">
        <v>16729</v>
      </c>
      <c r="AY13" s="17">
        <f>B7L506C23*B7L121C1</f>
        <v>164.038231344</v>
      </c>
      <c r="AZ13" s="16" t="s">
        <v>15589</v>
      </c>
      <c r="BA13" s="17">
        <f>A1L312C17</f>
        <v>122.80333333333333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5.2707190666666666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10.541438133333333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21.082876266666666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21.082876266666666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63.248628799999999</v>
      </c>
      <c r="BV13" s="16" t="s">
        <v>16735</v>
      </c>
      <c r="BW13" s="17">
        <f>B7L506C35*B7L121C1</f>
        <v>164.44643488</v>
      </c>
      <c r="BX13" s="16" t="s">
        <v>15595</v>
      </c>
      <c r="BY13" s="17">
        <f>A1L312C18</f>
        <v>130.45249999999999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5.5990212999999995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11.198042599999999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22.396085199999998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22.396085199999998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67.188255599999991</v>
      </c>
      <c r="CT13" s="16" t="s">
        <v>16741</v>
      </c>
      <c r="CU13" s="17">
        <f>B7L506C47*B7L121C1</f>
        <v>174.68946455999998</v>
      </c>
      <c r="CV13" s="16" t="s">
        <v>15601</v>
      </c>
      <c r="CW13" s="17">
        <f>A1L312C19</f>
        <v>139.27839999999998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5.9778289279999992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11.955657855999998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23.911315711999997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23.911315711999997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71.733947135999983</v>
      </c>
      <c r="DR13" s="16" t="s">
        <v>16747</v>
      </c>
      <c r="DS13" s="17">
        <f>B7L506C59*B7L121C1</f>
        <v>186.50826255359996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0.94000000000000006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4.03448E-2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8.06896E-2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0.1613792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0.1613792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0.4841376</v>
      </c>
      <c r="Z14" s="16" t="s">
        <v>16756</v>
      </c>
      <c r="AA14" s="23">
        <f>B7L507C11*B7L121C1</f>
        <v>1.2587577599999999</v>
      </c>
      <c r="AB14" s="16" t="s">
        <v>15616</v>
      </c>
      <c r="AC14" s="23">
        <f>A1L313C16</f>
        <v>0.90650000000000008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3.8906980000000001E-2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7.7813960000000001E-2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0.15562792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0.15562792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0.46688375999999998</v>
      </c>
      <c r="AX14" s="16" t="s">
        <v>16762</v>
      </c>
      <c r="AY14" s="23">
        <f>B7L507C23*B7L121C1</f>
        <v>1.213897776</v>
      </c>
      <c r="AZ14" s="16" t="s">
        <v>15622</v>
      </c>
      <c r="BA14" s="23">
        <f>A1L313C17</f>
        <v>1.422666666666667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6.1060853333333345E-2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0.12212170666666669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0.24424341333333338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0.24424341333333338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0.7327302400000002</v>
      </c>
      <c r="BV14" s="16" t="s">
        <v>16768</v>
      </c>
      <c r="BW14" s="23">
        <f>B7L507C35*B7L121C1</f>
        <v>1.9050986240000005</v>
      </c>
      <c r="BX14" s="16" t="s">
        <v>15628</v>
      </c>
      <c r="BY14" s="23">
        <f>A1L313C18</f>
        <v>1.7535000000000003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7.5260220000000017E-2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0.15052044000000003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0.30104088000000007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0.30104088000000007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0.9031226400000002</v>
      </c>
      <c r="CT14" s="16" t="s">
        <v>16774</v>
      </c>
      <c r="CU14" s="23">
        <f>B7L507C47*B7L121C1</f>
        <v>2.3481188640000008</v>
      </c>
      <c r="CV14" s="16" t="s">
        <v>15634</v>
      </c>
      <c r="CW14" s="23">
        <f>A1L313C19</f>
        <v>2.1012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9.0183503999999998E-2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0.180367008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0.36073401599999999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0.36073401599999999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1.0822020480000001</v>
      </c>
      <c r="DR14" s="16" t="s">
        <v>16780</v>
      </c>
      <c r="DS14" s="23">
        <f>B7L507C59*B7L121C1</f>
        <v>2.8137253248000005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12279</v>
      </c>
      <c r="G15" s="21">
        <f>A1L508C11</f>
        <v>4.292E-2</v>
      </c>
      <c r="H15" s="16" t="s">
        <v>16781</v>
      </c>
      <c r="I15" s="15">
        <f>B7L508C1*B7L508C2</f>
        <v>0</v>
      </c>
      <c r="J15" s="16" t="s">
        <v>12269</v>
      </c>
      <c r="K15" s="27">
        <f>A1L508C5</f>
        <v>2</v>
      </c>
      <c r="L15" s="16" t="s">
        <v>16782</v>
      </c>
      <c r="M15" s="17">
        <f>B7L508C3*B7L508C4</f>
        <v>0</v>
      </c>
      <c r="N15" s="16" t="s">
        <v>16783</v>
      </c>
      <c r="O15" s="17">
        <f>A1L528C3</f>
        <v>2</v>
      </c>
      <c r="P15" s="16" t="s">
        <v>16784</v>
      </c>
      <c r="Q15" s="17">
        <f>B7L508C5*B7L508C6</f>
        <v>0</v>
      </c>
      <c r="R15" s="16" t="s">
        <v>16785</v>
      </c>
      <c r="S15" s="17">
        <f>A1L528C7</f>
        <v>4</v>
      </c>
      <c r="T15" s="16" t="s">
        <v>16786</v>
      </c>
      <c r="U15" s="17">
        <f>B7L508C3*B7L508C8</f>
        <v>0</v>
      </c>
      <c r="V15" s="16" t="s">
        <v>16787</v>
      </c>
      <c r="W15" s="17">
        <f>A1L528C11</f>
        <v>6</v>
      </c>
      <c r="X15" s="16" t="s">
        <v>16788</v>
      </c>
      <c r="Y15" s="17">
        <f>B7L508C5*B7L508C10</f>
        <v>0</v>
      </c>
      <c r="Z15" s="16" t="s">
        <v>16789</v>
      </c>
      <c r="AA15" s="17">
        <f>B7L508C11*B7L121C1</f>
        <v>0</v>
      </c>
      <c r="AB15" s="16" t="s">
        <v>15649</v>
      </c>
      <c r="AC15" s="17">
        <f>A1L314C16</f>
        <v>0</v>
      </c>
      <c r="AD15" s="16" t="s">
        <v>12279</v>
      </c>
      <c r="AE15" s="23">
        <f>A1L508C11</f>
        <v>4.292E-2</v>
      </c>
      <c r="AF15" s="16" t="s">
        <v>16790</v>
      </c>
      <c r="AG15" s="17">
        <f>B7L508C13*B7L508C14</f>
        <v>0</v>
      </c>
      <c r="AH15" s="16" t="s">
        <v>12269</v>
      </c>
      <c r="AI15" s="27">
        <f>A1L508C5</f>
        <v>2</v>
      </c>
      <c r="AJ15" s="16" t="s">
        <v>16791</v>
      </c>
      <c r="AK15" s="17">
        <f>B7L508C15*B7L508C16</f>
        <v>0</v>
      </c>
      <c r="AL15" s="16" t="s">
        <v>16783</v>
      </c>
      <c r="AM15" s="17">
        <f>A1L528C3</f>
        <v>2</v>
      </c>
      <c r="AN15" s="16" t="s">
        <v>16792</v>
      </c>
      <c r="AO15" s="17">
        <f>B7L508C17*B7L508C18</f>
        <v>0</v>
      </c>
      <c r="AP15" s="16" t="s">
        <v>16785</v>
      </c>
      <c r="AQ15" s="17">
        <f>A1L528C7</f>
        <v>4</v>
      </c>
      <c r="AR15" s="16" t="s">
        <v>16793</v>
      </c>
      <c r="AS15" s="17">
        <f>B7L508C15*B7L508C20</f>
        <v>0</v>
      </c>
      <c r="AT15" s="16" t="s">
        <v>16787</v>
      </c>
      <c r="AU15" s="17">
        <f>A1L528C11</f>
        <v>6</v>
      </c>
      <c r="AV15" s="16" t="s">
        <v>16794</v>
      </c>
      <c r="AW15" s="17">
        <f>B7L508C17*B7L508C22</f>
        <v>0</v>
      </c>
      <c r="AX15" s="16" t="s">
        <v>16795</v>
      </c>
      <c r="AY15" s="17">
        <f>B7L508C23*B7L121C1</f>
        <v>0</v>
      </c>
      <c r="AZ15" s="16" t="s">
        <v>15655</v>
      </c>
      <c r="BA15" s="17">
        <f>A1L314C17</f>
        <v>0</v>
      </c>
      <c r="BB15" s="16" t="s">
        <v>12279</v>
      </c>
      <c r="BC15" s="23">
        <f>A1L508C11</f>
        <v>4.292E-2</v>
      </c>
      <c r="BD15" s="16" t="s">
        <v>16796</v>
      </c>
      <c r="BE15" s="17">
        <f>B7L508C25*B7L508C26</f>
        <v>0</v>
      </c>
      <c r="BF15" s="16" t="s">
        <v>12269</v>
      </c>
      <c r="BG15" s="27">
        <f>A1L508C5</f>
        <v>2</v>
      </c>
      <c r="BH15" s="16" t="s">
        <v>16797</v>
      </c>
      <c r="BI15" s="17">
        <f>B7L508C27*B7L508C28</f>
        <v>0</v>
      </c>
      <c r="BJ15" s="16" t="s">
        <v>16783</v>
      </c>
      <c r="BK15" s="17">
        <f>A1L528C3</f>
        <v>2</v>
      </c>
      <c r="BL15" s="16" t="s">
        <v>16798</v>
      </c>
      <c r="BM15" s="17">
        <f>B7L508C29*B7L508C30</f>
        <v>0</v>
      </c>
      <c r="BN15" s="16" t="s">
        <v>16785</v>
      </c>
      <c r="BO15" s="17">
        <f>A1L528C7</f>
        <v>4</v>
      </c>
      <c r="BP15" s="16" t="s">
        <v>16799</v>
      </c>
      <c r="BQ15" s="17">
        <f>B7L508C27*B7L508C32</f>
        <v>0</v>
      </c>
      <c r="BR15" s="16" t="s">
        <v>16787</v>
      </c>
      <c r="BS15" s="15">
        <f>A1L528C11</f>
        <v>6</v>
      </c>
      <c r="BT15" s="16" t="s">
        <v>16800</v>
      </c>
      <c r="BU15" s="17">
        <f>B7L508C29*B7L508C34</f>
        <v>0</v>
      </c>
      <c r="BV15" s="16" t="s">
        <v>16801</v>
      </c>
      <c r="BW15" s="17">
        <f>B7L508C35*B7L121C1</f>
        <v>0</v>
      </c>
      <c r="BX15" s="16" t="s">
        <v>15661</v>
      </c>
      <c r="BY15" s="17">
        <f>A1L314C18</f>
        <v>0</v>
      </c>
      <c r="BZ15" s="16" t="s">
        <v>12279</v>
      </c>
      <c r="CA15" s="23">
        <f>A1L508C11</f>
        <v>4.292E-2</v>
      </c>
      <c r="CB15" s="16" t="s">
        <v>16802</v>
      </c>
      <c r="CC15" s="17">
        <f>B7L508C37*B7L508C38</f>
        <v>0</v>
      </c>
      <c r="CD15" s="16" t="s">
        <v>12269</v>
      </c>
      <c r="CE15" s="27">
        <f>A1L508C5</f>
        <v>2</v>
      </c>
      <c r="CF15" s="16" t="s">
        <v>16803</v>
      </c>
      <c r="CG15" s="17">
        <f>B7L508C39*B7L508C40</f>
        <v>0</v>
      </c>
      <c r="CH15" s="16" t="s">
        <v>16783</v>
      </c>
      <c r="CI15" s="17">
        <f>A1L528C3</f>
        <v>2</v>
      </c>
      <c r="CJ15" s="16" t="s">
        <v>16804</v>
      </c>
      <c r="CK15" s="17">
        <f>B7L508C41*B7L508C42</f>
        <v>0</v>
      </c>
      <c r="CL15" s="16" t="s">
        <v>16785</v>
      </c>
      <c r="CM15" s="15">
        <f>A1L528C7</f>
        <v>4</v>
      </c>
      <c r="CN15" s="16" t="s">
        <v>16805</v>
      </c>
      <c r="CO15" s="17">
        <f>B7L508C39*B7L508C44</f>
        <v>0</v>
      </c>
      <c r="CP15" s="16" t="s">
        <v>16787</v>
      </c>
      <c r="CQ15" s="17">
        <f>A1L528C11</f>
        <v>6</v>
      </c>
      <c r="CR15" s="16" t="s">
        <v>16806</v>
      </c>
      <c r="CS15" s="17">
        <f>B7L508C41*B7L508C46</f>
        <v>0</v>
      </c>
      <c r="CT15" s="16" t="s">
        <v>16807</v>
      </c>
      <c r="CU15" s="17">
        <f>B7L508C47*B7L121C1</f>
        <v>0</v>
      </c>
      <c r="CV15" s="16" t="s">
        <v>15667</v>
      </c>
      <c r="CW15" s="17">
        <f>A1L314C19</f>
        <v>0</v>
      </c>
      <c r="CX15" s="16" t="s">
        <v>12279</v>
      </c>
      <c r="CY15" s="23">
        <f>A1L508C11</f>
        <v>4.292E-2</v>
      </c>
      <c r="CZ15" s="16" t="s">
        <v>16808</v>
      </c>
      <c r="DA15" s="17">
        <f>B7L508C49*B7L508C50</f>
        <v>0</v>
      </c>
      <c r="DB15" s="16" t="s">
        <v>12269</v>
      </c>
      <c r="DC15" s="27">
        <f>A1L508C5</f>
        <v>2</v>
      </c>
      <c r="DD15" s="16" t="s">
        <v>16809</v>
      </c>
      <c r="DE15" s="17">
        <f>B7L508C51*B7L508C52</f>
        <v>0</v>
      </c>
      <c r="DF15" s="16" t="s">
        <v>16783</v>
      </c>
      <c r="DG15" s="15">
        <f>A1L528C3</f>
        <v>2</v>
      </c>
      <c r="DH15" s="16" t="s">
        <v>16810</v>
      </c>
      <c r="DI15" s="17">
        <f>B7L508C53*B7L508C54</f>
        <v>0</v>
      </c>
      <c r="DJ15" s="16" t="s">
        <v>16785</v>
      </c>
      <c r="DK15" s="17">
        <f>A1L528C7</f>
        <v>4</v>
      </c>
      <c r="DL15" s="16" t="s">
        <v>16811</v>
      </c>
      <c r="DM15" s="17">
        <f>B7L508C51*B7L508C56</f>
        <v>0</v>
      </c>
      <c r="DN15" s="16" t="s">
        <v>16787</v>
      </c>
      <c r="DO15" s="17">
        <f>A1L528C11</f>
        <v>6</v>
      </c>
      <c r="DP15" s="16" t="s">
        <v>16812</v>
      </c>
      <c r="DQ15" s="17">
        <f>B7L508C53*B7L508C58</f>
        <v>0</v>
      </c>
      <c r="DR15" s="16" t="s">
        <v>16813</v>
      </c>
      <c r="DS15" s="17">
        <f>B7L508C59*B7L121C1</f>
        <v>0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0.14299999999999999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6.1375599999999994E-3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1.2275119999999999E-2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2.4550239999999997E-2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2.4550239999999997E-2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7.3650719999999989E-2</v>
      </c>
      <c r="Z16" s="16" t="s">
        <v>16822</v>
      </c>
      <c r="AA16" s="23">
        <f>B7L509C11*B7L121C1</f>
        <v>0.19149187199999998</v>
      </c>
      <c r="AB16" s="16" t="s">
        <v>15682</v>
      </c>
      <c r="AC16" s="23">
        <f>A1L316C16</f>
        <v>0.17249999999999999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7.4036999999999992E-3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1.4807399999999998E-2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2.9614799999999997E-2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2.9614799999999997E-2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8.884439999999999E-2</v>
      </c>
      <c r="AX16" s="16" t="s">
        <v>16828</v>
      </c>
      <c r="AY16" s="23">
        <f>B7L509C23*B7L121C1</f>
        <v>0.23099543999999997</v>
      </c>
      <c r="AZ16" s="16" t="s">
        <v>15688</v>
      </c>
      <c r="BA16" s="23">
        <f>A1L316C17</f>
        <v>0.22599999999999998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9.699919999999999E-3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1.9399839999999998E-2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3.8799679999999996E-2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3.8799679999999996E-2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0.11639903999999998</v>
      </c>
      <c r="BV16" s="16" t="s">
        <v>16834</v>
      </c>
      <c r="BW16" s="23">
        <f>B7L509C35*B7L121C1</f>
        <v>0.30263750399999995</v>
      </c>
      <c r="BX16" s="16" t="s">
        <v>15694</v>
      </c>
      <c r="BY16" s="23">
        <f>A1L316C18</f>
        <v>0.26200000000000001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1.124504E-2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2.2490079999999999E-2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4.4980159999999998E-2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4.4980159999999998E-2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0.13494048</v>
      </c>
      <c r="CT16" s="16" t="s">
        <v>16840</v>
      </c>
      <c r="CU16" s="23">
        <f>B7L509C47*B7L121C1</f>
        <v>0.350845248</v>
      </c>
      <c r="CV16" s="16" t="s">
        <v>15700</v>
      </c>
      <c r="CW16" s="23">
        <f>A1L316C19</f>
        <v>0.31260000000000004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1.3416792000000002E-2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2.6833584000000004E-2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5.3667168000000008E-2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5.3667168000000008E-2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0.16100150400000002</v>
      </c>
      <c r="DR16" s="16" t="s">
        <v>16846</v>
      </c>
      <c r="DS16" s="23">
        <f>B7L509C59*B7L121C1</f>
        <v>0.41860391040000006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2.8999999999999998E-2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1.24468E-3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2.4893599999999999E-3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4.9787199999999998E-3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4.9787199999999998E-3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1.493616E-2</v>
      </c>
      <c r="Z17" s="16" t="s">
        <v>16855</v>
      </c>
      <c r="AA17" s="23">
        <f>B7L510C11*B7L121C1</f>
        <v>3.8834015999999999E-2</v>
      </c>
      <c r="AB17" s="16" t="s">
        <v>15715</v>
      </c>
      <c r="AC17" s="23">
        <f>A1L315C16</f>
        <v>2.35E-2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1.00862E-3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2.01724E-3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4.03448E-3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4.03448E-3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1.210344E-2</v>
      </c>
      <c r="AX17" s="16" t="s">
        <v>16861</v>
      </c>
      <c r="AY17" s="23">
        <f>B7L510C23*B7L121C1</f>
        <v>3.1468943999999999E-2</v>
      </c>
      <c r="AZ17" s="16" t="s">
        <v>15721</v>
      </c>
      <c r="BA17" s="23">
        <f>A1L315C17</f>
        <v>2.7E-2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1.15884E-3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2.3176799999999999E-3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4.6353599999999998E-3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4.6353599999999998E-3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1.3906079999999999E-2</v>
      </c>
      <c r="BV17" s="16" t="s">
        <v>16867</v>
      </c>
      <c r="BW17" s="23">
        <f>B7L510C35*B7L121C1</f>
        <v>3.6155807999999998E-2</v>
      </c>
      <c r="BX17" s="16" t="s">
        <v>15727</v>
      </c>
      <c r="BY17" s="23">
        <f>A1L315C18</f>
        <v>8.5750000000000007E-2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3.6803900000000004E-3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7.3607800000000008E-3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1.4721560000000002E-2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1.4721560000000002E-2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4.4164680000000005E-2</v>
      </c>
      <c r="CT17" s="16" t="s">
        <v>16873</v>
      </c>
      <c r="CU17" s="23">
        <f>B7L510C47*B7L121C1</f>
        <v>0.11482816800000002</v>
      </c>
      <c r="CV17" s="16" t="s">
        <v>15733</v>
      </c>
      <c r="CW17" s="23">
        <f>A1L315C19</f>
        <v>0.1552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6.6611840000000005E-3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1.3322368000000001E-2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2.6644736000000002E-2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2.6644736000000002E-2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7.9934208000000007E-2</v>
      </c>
      <c r="DR17" s="16" t="s">
        <v>16879</v>
      </c>
      <c r="DS17" s="23">
        <f>B7L510C59*B7L121C1</f>
        <v>0.20782894080000003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12396</v>
      </c>
      <c r="G18" s="21">
        <f>A1L511C11</f>
        <v>3.2660000000000002E-2</v>
      </c>
      <c r="H18" s="16" t="s">
        <v>16880</v>
      </c>
      <c r="I18" s="15">
        <f>B7L511C1*B7L511C2</f>
        <v>0</v>
      </c>
      <c r="J18" s="16" t="s">
        <v>12386</v>
      </c>
      <c r="K18" s="27">
        <f>A1L511C5</f>
        <v>1</v>
      </c>
      <c r="L18" s="16" t="s">
        <v>16881</v>
      </c>
      <c r="M18" s="17">
        <f>B7L511C3*B7L511C4</f>
        <v>0</v>
      </c>
      <c r="N18" s="16" t="s">
        <v>16882</v>
      </c>
      <c r="O18" s="17">
        <f>A1L531C3</f>
        <v>2</v>
      </c>
      <c r="P18" s="16" t="s">
        <v>16883</v>
      </c>
      <c r="Q18" s="17">
        <f>B7L511C5*B7L511C6</f>
        <v>0</v>
      </c>
      <c r="R18" s="16" t="s">
        <v>16884</v>
      </c>
      <c r="S18" s="17">
        <f>A1L531C7</f>
        <v>4</v>
      </c>
      <c r="T18" s="16" t="s">
        <v>16885</v>
      </c>
      <c r="U18" s="17">
        <f>B7L511C3*B7L511C8</f>
        <v>0</v>
      </c>
      <c r="V18" s="16" t="s">
        <v>16886</v>
      </c>
      <c r="W18" s="17">
        <f>A1L531C11</f>
        <v>6</v>
      </c>
      <c r="X18" s="16" t="s">
        <v>16887</v>
      </c>
      <c r="Y18" s="17">
        <f>B7L511C5*B7L511C10</f>
        <v>0</v>
      </c>
      <c r="Z18" s="16" t="s">
        <v>16888</v>
      </c>
      <c r="AA18" s="17">
        <f>B7L511C11*B7L121C1</f>
        <v>0</v>
      </c>
      <c r="AB18" s="16" t="s">
        <v>15748</v>
      </c>
      <c r="AC18" s="17">
        <f>A1L317C16</f>
        <v>0</v>
      </c>
      <c r="AD18" s="16" t="s">
        <v>12396</v>
      </c>
      <c r="AE18" s="23">
        <f>A1L511C11</f>
        <v>3.2660000000000002E-2</v>
      </c>
      <c r="AF18" s="16" t="s">
        <v>16889</v>
      </c>
      <c r="AG18" s="17">
        <f>B7L511C13*B7L511C14</f>
        <v>0</v>
      </c>
      <c r="AH18" s="16" t="s">
        <v>12386</v>
      </c>
      <c r="AI18" s="27">
        <f>A1L511C5</f>
        <v>1</v>
      </c>
      <c r="AJ18" s="16" t="s">
        <v>16890</v>
      </c>
      <c r="AK18" s="17">
        <f>B7L511C15*B7L511C16</f>
        <v>0</v>
      </c>
      <c r="AL18" s="16" t="s">
        <v>16882</v>
      </c>
      <c r="AM18" s="17">
        <f>A1L531C3</f>
        <v>2</v>
      </c>
      <c r="AN18" s="16" t="s">
        <v>16891</v>
      </c>
      <c r="AO18" s="17">
        <f>B7L511C17*B7L511C18</f>
        <v>0</v>
      </c>
      <c r="AP18" s="16" t="s">
        <v>16884</v>
      </c>
      <c r="AQ18" s="17">
        <f>A1L531C7</f>
        <v>4</v>
      </c>
      <c r="AR18" s="16" t="s">
        <v>16892</v>
      </c>
      <c r="AS18" s="17">
        <f>B7L511C15*B7L511C20</f>
        <v>0</v>
      </c>
      <c r="AT18" s="16" t="s">
        <v>16886</v>
      </c>
      <c r="AU18" s="17">
        <f>A1L531C11</f>
        <v>6</v>
      </c>
      <c r="AV18" s="16" t="s">
        <v>16893</v>
      </c>
      <c r="AW18" s="17">
        <f>B7L511C17*B7L511C22</f>
        <v>0</v>
      </c>
      <c r="AX18" s="16" t="s">
        <v>16894</v>
      </c>
      <c r="AY18" s="17">
        <f>B7L511C23*B7L121C1</f>
        <v>0</v>
      </c>
      <c r="AZ18" s="16" t="s">
        <v>15754</v>
      </c>
      <c r="BA18" s="17">
        <f>A1L317C17</f>
        <v>0</v>
      </c>
      <c r="BB18" s="16" t="s">
        <v>12396</v>
      </c>
      <c r="BC18" s="23">
        <f>A1L511C11</f>
        <v>3.2660000000000002E-2</v>
      </c>
      <c r="BD18" s="16" t="s">
        <v>16895</v>
      </c>
      <c r="BE18" s="17">
        <f>B7L511C25*B7L511C26</f>
        <v>0</v>
      </c>
      <c r="BF18" s="16" t="s">
        <v>12386</v>
      </c>
      <c r="BG18" s="27">
        <f>A1L511C5</f>
        <v>1</v>
      </c>
      <c r="BH18" s="16" t="s">
        <v>16896</v>
      </c>
      <c r="BI18" s="17">
        <f>B7L511C27*B7L511C28</f>
        <v>0</v>
      </c>
      <c r="BJ18" s="16" t="s">
        <v>16882</v>
      </c>
      <c r="BK18" s="17">
        <f>A1L531C3</f>
        <v>2</v>
      </c>
      <c r="BL18" s="16" t="s">
        <v>16897</v>
      </c>
      <c r="BM18" s="17">
        <f>B7L511C29*B7L511C30</f>
        <v>0</v>
      </c>
      <c r="BN18" s="16" t="s">
        <v>16884</v>
      </c>
      <c r="BO18" s="17">
        <f>A1L531C7</f>
        <v>4</v>
      </c>
      <c r="BP18" s="16" t="s">
        <v>16898</v>
      </c>
      <c r="BQ18" s="17">
        <f>B7L511C27*B7L511C32</f>
        <v>0</v>
      </c>
      <c r="BR18" s="16" t="s">
        <v>16886</v>
      </c>
      <c r="BS18" s="15">
        <f>A1L531C11</f>
        <v>6</v>
      </c>
      <c r="BT18" s="16" t="s">
        <v>16899</v>
      </c>
      <c r="BU18" s="17">
        <f>B7L511C29*B7L511C34</f>
        <v>0</v>
      </c>
      <c r="BV18" s="16" t="s">
        <v>16900</v>
      </c>
      <c r="BW18" s="17">
        <f>B7L511C35*B7L121C1</f>
        <v>0</v>
      </c>
      <c r="BX18" s="16" t="s">
        <v>15760</v>
      </c>
      <c r="BY18" s="23">
        <f>A1L317C18</f>
        <v>5.0000000000000001E-4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1.6330000000000001E-5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1.6330000000000001E-5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3.2660000000000002E-5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6.5320000000000005E-5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9.7980000000000007E-5</v>
      </c>
      <c r="CT18" s="16" t="s">
        <v>16906</v>
      </c>
      <c r="CU18" s="23">
        <f>B7L511C47*B7L121C1</f>
        <v>2.5474800000000001E-4</v>
      </c>
      <c r="CV18" s="16" t="s">
        <v>15766</v>
      </c>
      <c r="CW18" s="23">
        <f>A1L317C19</f>
        <v>4.0000000000000002E-4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1.3064000000000001E-5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1.3064000000000001E-5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2.6128000000000001E-5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5.2256000000000002E-5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7.8384E-5</v>
      </c>
      <c r="DR18" s="16" t="s">
        <v>16912</v>
      </c>
      <c r="DS18" s="23">
        <f>B7L511C59*B7L121C1</f>
        <v>2.0379840000000002E-4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4.585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0.1967882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0.39357639999999999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0.78715279999999999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0.78715279999999999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2.3614584000000001</v>
      </c>
      <c r="Z19" s="16" t="s">
        <v>16921</v>
      </c>
      <c r="AA19" s="23">
        <f>B7L512C11*B7L121C1</f>
        <v>6.13979184</v>
      </c>
      <c r="AB19" s="16" t="s">
        <v>15781</v>
      </c>
      <c r="AC19" s="23">
        <f>A1L318C16</f>
        <v>4.532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0.19451344000000001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0.38902688000000002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0.77805376000000004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0.77805376000000004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2.33416128</v>
      </c>
      <c r="AX19" s="16" t="s">
        <v>16927</v>
      </c>
      <c r="AY19" s="23">
        <f>B7L512C23*B7L121C1</f>
        <v>6.068819328</v>
      </c>
      <c r="AZ19" s="16" t="s">
        <v>15787</v>
      </c>
      <c r="BA19" s="23">
        <f>A1L318C17</f>
        <v>4.3596666666666666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0.18711689333333334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0.37423378666666668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0.74846757333333336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0.74846757333333336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2.24540272</v>
      </c>
      <c r="BV19" s="16" t="s">
        <v>16933</v>
      </c>
      <c r="BW19" s="23">
        <f>B7L512C35*B7L121C1</f>
        <v>5.8380470720000002</v>
      </c>
      <c r="BX19" s="16" t="s">
        <v>15793</v>
      </c>
      <c r="BY19" s="23">
        <f>A1L318C18</f>
        <v>4.2032500000000006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0.18040349000000003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0.36080698000000005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0.72161396000000011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0.72161396000000011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2.1648418800000004</v>
      </c>
      <c r="CT19" s="16" t="s">
        <v>16939</v>
      </c>
      <c r="CU19" s="23">
        <f>B7L512C47*B7L121C1</f>
        <v>5.6285888880000012</v>
      </c>
      <c r="CV19" s="16" t="s">
        <v>15799</v>
      </c>
      <c r="CW19" s="23">
        <f>A1L318C19</f>
        <v>4.1946000000000003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0.18003223200000001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0.36006446400000003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0.72012892800000006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0.72012892800000006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2.1603867839999999</v>
      </c>
      <c r="DR19" s="16" t="s">
        <v>16945</v>
      </c>
      <c r="DS19" s="23">
        <f>B7L512C59*B7L121C1</f>
        <v>5.6170056384000002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0.21299999999999999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9.1419599999999993E-3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1.8283919999999999E-2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3.6567839999999997E-2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3.6567839999999997E-2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0.10970352</v>
      </c>
      <c r="Z20" s="16" t="s">
        <v>16954</v>
      </c>
      <c r="AA20" s="23">
        <f>B7L513C11*B7L121C1</f>
        <v>0.28522915199999999</v>
      </c>
      <c r="AB20" s="16" t="s">
        <v>15814</v>
      </c>
      <c r="AC20" s="23">
        <f>A1L319C16</f>
        <v>0.23899999999999999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1.0257879999999999E-2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2.0515759999999997E-2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4.1031519999999995E-2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4.1031519999999995E-2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0.12309455999999999</v>
      </c>
      <c r="AX20" s="16" t="s">
        <v>16960</v>
      </c>
      <c r="AY20" s="23">
        <f>B7L513C23*B7L121C1</f>
        <v>0.32004585599999996</v>
      </c>
      <c r="AZ20" s="16" t="s">
        <v>15820</v>
      </c>
      <c r="BA20" s="23">
        <f>A1L319C17</f>
        <v>0.25566666666666665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1.0973213333333332E-2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2.1946426666666664E-2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4.3892853333333329E-2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4.3892853333333329E-2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0.13167856</v>
      </c>
      <c r="BV20" s="16" t="s">
        <v>16966</v>
      </c>
      <c r="BW20" s="23">
        <f>B7L513C35*B7L121C1</f>
        <v>0.34236425600000003</v>
      </c>
      <c r="BX20" s="16" t="s">
        <v>15826</v>
      </c>
      <c r="BY20" s="23">
        <f>A1L319C18</f>
        <v>0.24674999999999997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1.0590509999999999E-2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2.1181019999999998E-2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4.2362039999999997E-2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4.2362039999999997E-2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0.12708612</v>
      </c>
      <c r="CT20" s="16" t="s">
        <v>16972</v>
      </c>
      <c r="CU20" s="23">
        <f>B7L513C47*B7L121C1</f>
        <v>0.33042391199999999</v>
      </c>
      <c r="CV20" s="16" t="s">
        <v>15832</v>
      </c>
      <c r="CW20" s="23">
        <f>A1L319C19</f>
        <v>0.19899999999999998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8.5410799999999995E-3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1.7082159999999999E-2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3.4164319999999998E-2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3.4164319999999998E-2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0.10249295999999999</v>
      </c>
      <c r="DR20" s="16" t="s">
        <v>16978</v>
      </c>
      <c r="DS20" s="23">
        <f>B7L513C59*B7L121C1</f>
        <v>0.26648169599999999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14.744999999999999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0.63285539999999996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1.2657107999999999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2.5314215999999998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2.5314215999999998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7.5942647999999995</v>
      </c>
      <c r="Z21" s="16" t="s">
        <v>16987</v>
      </c>
      <c r="AA21" s="23">
        <f>B7L514C11*B7L121C1</f>
        <v>19.74508848</v>
      </c>
      <c r="AB21" s="16" t="s">
        <v>15847</v>
      </c>
      <c r="AC21" s="23">
        <f>A1L320C16</f>
        <v>15.042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0.64560264000000001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1.29120528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2.58241056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2.58241056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7.7472316800000005</v>
      </c>
      <c r="AX21" s="16" t="s">
        <v>16993</v>
      </c>
      <c r="AY21" s="23">
        <f>B7L514C23*B7L121C1</f>
        <v>20.142802368000002</v>
      </c>
      <c r="AZ21" s="16" t="s">
        <v>15853</v>
      </c>
      <c r="BA21" s="23">
        <f>A1L320C17</f>
        <v>15.208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0.65272735999999998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1.30545472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2.6109094399999999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2.6109094399999999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7.8327283199999993</v>
      </c>
      <c r="BV21" s="16" t="s">
        <v>16999</v>
      </c>
      <c r="BW21" s="23">
        <f>B7L514C35*B7L121C1</f>
        <v>20.365093631999997</v>
      </c>
      <c r="BX21" s="16" t="s">
        <v>15859</v>
      </c>
      <c r="BY21" s="23">
        <f>A1L320C18</f>
        <v>14.454500000000001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0.62038714000000006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1.2407742800000001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2.4815485600000002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2.4815485600000002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7.4446456800000007</v>
      </c>
      <c r="CT21" s="16" t="s">
        <v>17005</v>
      </c>
      <c r="CU21" s="23">
        <f>B7L514C47*B7L121C1</f>
        <v>19.356078768000003</v>
      </c>
      <c r="CV21" s="16" t="s">
        <v>15865</v>
      </c>
      <c r="CW21" s="23">
        <f>A1L320C19</f>
        <v>14.343400000000003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0.61561872800000006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1.2312374560000001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2.4624749120000002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2.4624749120000002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7.3874247360000007</v>
      </c>
      <c r="DR21" s="16" t="s">
        <v>17011</v>
      </c>
      <c r="DS21" s="23">
        <f>B7L514C59*B7L121C1</f>
        <v>19.207304313600002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1E-3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4.2920000000000002E-5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8.5840000000000005E-5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1.7168000000000001E-4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1.7168000000000001E-4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5.1504000000000003E-4</v>
      </c>
      <c r="Z22" s="16" t="s">
        <v>17020</v>
      </c>
      <c r="AA22" s="17">
        <f>B7L515C11*B7L121C1</f>
        <v>1.339104E-3</v>
      </c>
      <c r="AB22" s="16" t="s">
        <v>15880</v>
      </c>
      <c r="AC22" s="17">
        <f>A1L323C16</f>
        <v>3.0000000000000001E-3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1.2876000000000001E-4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2.5752000000000001E-4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5.1504000000000003E-4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5.1504000000000003E-4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1.5451200000000001E-3</v>
      </c>
      <c r="AX22" s="16" t="s">
        <v>17026</v>
      </c>
      <c r="AY22" s="17">
        <f>B7L515C23*B7L121C1</f>
        <v>4.0173120000000003E-3</v>
      </c>
      <c r="AZ22" s="16" t="s">
        <v>15886</v>
      </c>
      <c r="BA22" s="17">
        <f>A1L323C17</f>
        <v>5.0000000000000001E-3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2.1460000000000001E-4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4.2920000000000002E-4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8.5840000000000005E-4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8.5840000000000005E-4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2.5752000000000001E-3</v>
      </c>
      <c r="BV22" s="16" t="s">
        <v>17032</v>
      </c>
      <c r="BW22" s="17">
        <f>B7L515C35*B7L121C1</f>
        <v>6.6955200000000008E-3</v>
      </c>
      <c r="BX22" s="16" t="s">
        <v>15892</v>
      </c>
      <c r="BY22" s="17">
        <f>A1L323C18</f>
        <v>6.7500000000000008E-3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2.8971000000000004E-4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5.7942000000000009E-4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1.1588400000000002E-3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1.1588400000000002E-3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3.4765200000000003E-3</v>
      </c>
      <c r="CT22" s="16" t="s">
        <v>17038</v>
      </c>
      <c r="CU22" s="17">
        <f>B7L515C47*B7L121C1</f>
        <v>9.0389520000000011E-3</v>
      </c>
      <c r="CV22" s="16" t="s">
        <v>15898</v>
      </c>
      <c r="CW22" s="17">
        <f>A1L323C19</f>
        <v>8.4000000000000012E-3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3.6052800000000004E-4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7.2105600000000008E-4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1.4421120000000002E-3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1.4421120000000002E-3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4.3263360000000001E-3</v>
      </c>
      <c r="DR22" s="16" t="s">
        <v>17044</v>
      </c>
      <c r="DS22" s="17">
        <f>B7L515C59*B7L121C1</f>
        <v>1.1248473600000001E-2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170.08799999999997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5.5550740799999989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10.554640751999997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21.109281503999995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22.220296319999996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63.327844511999984</v>
      </c>
      <c r="Z23" s="16" t="s">
        <v>17054</v>
      </c>
      <c r="AA23" s="17">
        <f>B7L516C11*B7L121C1</f>
        <v>164.65239573119996</v>
      </c>
      <c r="AB23" s="16" t="s">
        <v>15914</v>
      </c>
      <c r="AC23" s="17">
        <f>A1L324C16</f>
        <v>170.50599999999997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5.5687259599999992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10.580579323999999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21.161158647999997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22.274903839999997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63.483475943999991</v>
      </c>
      <c r="AX23" s="16" t="s">
        <v>17060</v>
      </c>
      <c r="AY23" s="17">
        <f>B7L516C23*B7L121C1</f>
        <v>165.05703745439999</v>
      </c>
      <c r="AZ23" s="16" t="s">
        <v>15920</v>
      </c>
      <c r="BA23" s="17">
        <f>A1L324C17</f>
        <v>171.90166666666664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5.6143084333333331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10.667186023333333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21.334372046666665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22.457233733333332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64.003116140000003</v>
      </c>
      <c r="BV23" s="16" t="s">
        <v>17066</v>
      </c>
      <c r="BW23" s="17">
        <f>B7L516C35*B7L121C1</f>
        <v>166.40810196400002</v>
      </c>
      <c r="BX23" s="16" t="s">
        <v>15926</v>
      </c>
      <c r="BY23" s="17">
        <f>A1L324C18</f>
        <v>180.43949999999998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5.8931540699999996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11.196992732999998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22.393985465999997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23.572616279999998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67.181956397999983</v>
      </c>
      <c r="CT23" s="16" t="s">
        <v>17072</v>
      </c>
      <c r="CU23" s="17">
        <f>B7L516C47*B7L121C1</f>
        <v>174.67308663479997</v>
      </c>
      <c r="CV23" s="16" t="s">
        <v>15932</v>
      </c>
      <c r="CW23" s="17">
        <f>A1L324C19</f>
        <v>190.96819999999997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6.2370214119999989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11.850340682799997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23.700681365599994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24.948085647999996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71.102044096799986</v>
      </c>
      <c r="DR23" s="16" t="s">
        <v>17078</v>
      </c>
      <c r="DS23" s="17">
        <f>B7L516C59*B7L121C1</f>
        <v>184.86531465167997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87EF0A-D3E3-4F09-8993-787592993A19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0.39200000000000002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2.2065680000000001E-2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3.9718224000000003E-2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5.9577336000000009E-2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4.4131360000000001E-2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0.20852067600000002</v>
      </c>
      <c r="Z9" s="16" t="s">
        <v>17166</v>
      </c>
      <c r="AA9" s="17">
        <f>B7L602C11*B7L121C1</f>
        <v>0.54215375760000006</v>
      </c>
      <c r="AB9" s="16" t="s">
        <v>15451</v>
      </c>
      <c r="AC9" s="17">
        <f>A1L304C16</f>
        <v>0.43200000000000005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2.4317280000000004E-2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4.3771104000000005E-2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6.5656656000000008E-2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4.8634560000000007E-2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0.22979829600000001</v>
      </c>
      <c r="AX9" s="16" t="s">
        <v>17172</v>
      </c>
      <c r="AY9" s="17">
        <f>B7L602C23*B7L121C1</f>
        <v>0.59747556960000003</v>
      </c>
      <c r="AZ9" s="16" t="s">
        <v>15457</v>
      </c>
      <c r="BA9" s="17">
        <f>A1L304C17</f>
        <v>0.436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2.4542439999999999E-2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4.4176392000000002E-2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6.6264587999999999E-2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4.9084879999999997E-2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0.23192605800000002</v>
      </c>
      <c r="BV9" s="16" t="s">
        <v>17178</v>
      </c>
      <c r="BW9" s="17">
        <f>B7L602C35*B7L121C1</f>
        <v>0.60300775080000002</v>
      </c>
      <c r="BX9" s="16" t="s">
        <v>15463</v>
      </c>
      <c r="BY9" s="17">
        <f>A1L304C18</f>
        <v>0.46325000000000005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2.6076342500000002E-2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4.6937416500000002E-2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7.0406124750000007E-2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5.2152685000000004E-2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0.24642143662500002</v>
      </c>
      <c r="CT9" s="16" t="s">
        <v>17184</v>
      </c>
      <c r="CU9" s="17">
        <f>B7L602C47*B7L121C1</f>
        <v>0.64069573522500012</v>
      </c>
      <c r="CV9" s="16" t="s">
        <v>15469</v>
      </c>
      <c r="CW9" s="17">
        <f>A1L304C19</f>
        <v>0.53220000000000012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2.9957538000000006E-2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5.392356840000001E-2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8.0885352600000016E-2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5.9915076000000012E-2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0.28309873410000008</v>
      </c>
      <c r="DR9" s="16" t="s">
        <v>17190</v>
      </c>
      <c r="DS9" s="17">
        <f>B7L602C59*B7L121C1</f>
        <v>0.73605670866000028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9.9420000000000002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0.55963518000000001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1.11927036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1.6789055400000001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1.11927036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5.8761693900000003</v>
      </c>
      <c r="Z10" s="16" t="s">
        <v>17199</v>
      </c>
      <c r="AA10" s="23">
        <f>B7L603C11*B7L121C1</f>
        <v>15.278040414000001</v>
      </c>
      <c r="AB10" s="16" t="s">
        <v>15484</v>
      </c>
      <c r="AC10" s="23">
        <f>A1L305C16</f>
        <v>11.248000000000001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0.63314992000000003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1.2662998400000001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1.89944976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1.2662998400000001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6.6480741600000002</v>
      </c>
      <c r="AX10" s="16" t="s">
        <v>17205</v>
      </c>
      <c r="AY10" s="23">
        <f>B7L603C23*B7L121C1</f>
        <v>17.284992816000003</v>
      </c>
      <c r="AZ10" s="16" t="s">
        <v>15490</v>
      </c>
      <c r="BA10" s="23">
        <f>A1L305C17</f>
        <v>11.910333333333334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0.6704326633333334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1.3408653266666668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2.0112979900000001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1.3408653266666668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7.0395429650000008</v>
      </c>
      <c r="BV10" s="16" t="s">
        <v>17211</v>
      </c>
      <c r="BW10" s="23">
        <f>B7L603C35*B7L121C1</f>
        <v>18.302811709000004</v>
      </c>
      <c r="BX10" s="16" t="s">
        <v>15496</v>
      </c>
      <c r="BY10" s="23">
        <f>A1L305C18</f>
        <v>12.530000000000001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0.70531370000000004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1.4106274000000001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2.1159411000000001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1.4106274000000001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7.4057938500000002</v>
      </c>
      <c r="CT10" s="16" t="s">
        <v>17217</v>
      </c>
      <c r="CU10" s="23">
        <f>B7L603C47*B7L121C1</f>
        <v>19.255064010000002</v>
      </c>
      <c r="CV10" s="16" t="s">
        <v>15502</v>
      </c>
      <c r="CW10" s="23">
        <f>A1L305C19</f>
        <v>13.320800000000002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0.74982783200000014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1.4996556640000003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2.2494834960000003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1.4996556640000003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7.8731922360000013</v>
      </c>
      <c r="DR10" s="16" t="s">
        <v>17223</v>
      </c>
      <c r="DS10" s="23">
        <f>B7L603C59*B7L121C1</f>
        <v>20.470299813600004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7.2989999999999995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0.41086070999999996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0.82172141999999992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1.2325821299999999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0.82172141999999992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4.3140374549999994</v>
      </c>
      <c r="Z11" s="16" t="s">
        <v>17232</v>
      </c>
      <c r="AA11" s="17">
        <f>B7L604C11*B7L121C1</f>
        <v>11.216497382999998</v>
      </c>
      <c r="AB11" s="16" t="s">
        <v>15517</v>
      </c>
      <c r="AC11" s="17">
        <f>A1L308C16</f>
        <v>5.952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0.33503808000000002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0.67007616000000003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1.0051142400000002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0.67007616000000003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3.5178998400000001</v>
      </c>
      <c r="AX11" s="16" t="s">
        <v>17238</v>
      </c>
      <c r="AY11" s="17">
        <f>B7L604C23*B7L121C1</f>
        <v>9.146539584000001</v>
      </c>
      <c r="AZ11" s="16" t="s">
        <v>15523</v>
      </c>
      <c r="BA11" s="17">
        <f>A1L308C17</f>
        <v>6.0153333333333334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0.33860311333333332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0.67720622666666663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1.0158093399999999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0.67720622666666663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3.5553326899999997</v>
      </c>
      <c r="BV11" s="16" t="s">
        <v>17244</v>
      </c>
      <c r="BW11" s="17">
        <f>B7L604C35*B7L121C1</f>
        <v>9.2438649939999991</v>
      </c>
      <c r="BX11" s="16" t="s">
        <v>15529</v>
      </c>
      <c r="BY11" s="17">
        <f>A1L308C18</f>
        <v>5.6452499999999999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0.3177711225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0.63554224500000001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0.95331336750000006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0.63554224500000001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3.3365967862499999</v>
      </c>
      <c r="CT11" s="16" t="s">
        <v>17250</v>
      </c>
      <c r="CU11" s="17">
        <f>B7L604C47*B7L121C1</f>
        <v>8.6751516442500005</v>
      </c>
      <c r="CV11" s="16" t="s">
        <v>15535</v>
      </c>
      <c r="CW11" s="17">
        <f>A1L308C19</f>
        <v>5.3195999999999994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0.29944028399999995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0.59888056799999989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0.89832085199999989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0.59888056799999989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3.1441229819999994</v>
      </c>
      <c r="DR11" s="16" t="s">
        <v>17256</v>
      </c>
      <c r="DS11" s="17">
        <f>B7L604C59*B7L121C1</f>
        <v>8.174719753199998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9.8719999999999999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0.55569488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1.11138976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1.6670846400000001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1.11138976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5.8347962400000002</v>
      </c>
      <c r="Z12" s="16" t="s">
        <v>17265</v>
      </c>
      <c r="AA12" s="23">
        <f>B7L605C11*B7L121C1</f>
        <v>15.170470224000001</v>
      </c>
      <c r="AB12" s="16" t="s">
        <v>15550</v>
      </c>
      <c r="AC12" s="23">
        <f>A1L309C16</f>
        <v>9.4570000000000007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0.53233453000000008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1.0646690600000002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1.5970035900000004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1.0646690600000002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5.5895125650000006</v>
      </c>
      <c r="AX12" s="16" t="s">
        <v>17271</v>
      </c>
      <c r="AY12" s="23">
        <f>B7L605C23*B7L121C1</f>
        <v>14.532732669000001</v>
      </c>
      <c r="AZ12" s="16" t="s">
        <v>15556</v>
      </c>
      <c r="BA12" s="23">
        <f>A1L309C17</f>
        <v>9.2326666666666668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0.51970680666666669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1.0394136133333334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1.5591204200000002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1.0394136133333334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5.4569214700000002</v>
      </c>
      <c r="BV12" s="16" t="s">
        <v>17277</v>
      </c>
      <c r="BW12" s="23">
        <f>B7L605C35*B7L121C1</f>
        <v>14.187995822000001</v>
      </c>
      <c r="BX12" s="16" t="s">
        <v>15562</v>
      </c>
      <c r="BY12" s="23">
        <f>A1L309C18</f>
        <v>10.3355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0.58178529499999998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1.16357059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1.7453558849999999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1.16357059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6.1087455974999996</v>
      </c>
      <c r="CT12" s="16" t="s">
        <v>17283</v>
      </c>
      <c r="CU12" s="23">
        <f>B7L605C47*B7L121C1</f>
        <v>15.882738553499999</v>
      </c>
      <c r="CV12" s="16" t="s">
        <v>15568</v>
      </c>
      <c r="CW12" s="23">
        <f>A1L309C19</f>
        <v>11.202400000000001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0.63058309600000007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1.2611661920000001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1.8917492880000002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1.2611661920000001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6.6211225080000009</v>
      </c>
      <c r="DR12" s="16" t="s">
        <v>17289</v>
      </c>
      <c r="DS12" s="23">
        <f>B7L605C59*B7L121C1</f>
        <v>17.214918520800001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121.92699999999999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6.8632708299999994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13.726541659999999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20.58981249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13.726541659999999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72.064343714999993</v>
      </c>
      <c r="Z13" s="16" t="s">
        <v>17298</v>
      </c>
      <c r="AA13" s="17">
        <f>B7L606C11*B7L121C1</f>
        <v>187.36729365899998</v>
      </c>
      <c r="AB13" s="16" t="s">
        <v>15583</v>
      </c>
      <c r="AC13" s="17">
        <f>A1L312C16</f>
        <v>122.49849999999999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6.8954405649999995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13.790881129999999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20.686321694999997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13.790881129999999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72.402125932499999</v>
      </c>
      <c r="AX13" s="16" t="s">
        <v>17304</v>
      </c>
      <c r="AY13" s="17">
        <f>B7L606C23*B7L121C1</f>
        <v>188.24552742450001</v>
      </c>
      <c r="AZ13" s="16" t="s">
        <v>15589</v>
      </c>
      <c r="BA13" s="17">
        <f>A1L312C17</f>
        <v>122.80333333333333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6.9125996333333326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13.825199266666665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20.737798899999998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13.825199266666665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72.582296149999991</v>
      </c>
      <c r="BV13" s="16" t="s">
        <v>17310</v>
      </c>
      <c r="BW13" s="17">
        <f>B7L606C35*B7L121C1</f>
        <v>188.71396998999998</v>
      </c>
      <c r="BX13" s="16" t="s">
        <v>15595</v>
      </c>
      <c r="BY13" s="17">
        <f>A1L312C18</f>
        <v>130.45249999999999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7.343171224999999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14.686342449999998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22.029513674999997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14.686342449999998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77.103297862499986</v>
      </c>
      <c r="CT13" s="16" t="s">
        <v>17316</v>
      </c>
      <c r="CU13" s="17">
        <f>B7L606C47*B7L121C1</f>
        <v>200.46857444249997</v>
      </c>
      <c r="CV13" s="16" t="s">
        <v>15601</v>
      </c>
      <c r="CW13" s="17">
        <f>A1L312C19</f>
        <v>139.27839999999998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7.8399811359999987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15.679962271999997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23.519943407999996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15.679962271999997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82.31980192799999</v>
      </c>
      <c r="DR13" s="16" t="s">
        <v>17322</v>
      </c>
      <c r="DS13" s="17">
        <f>B7L606C59*B7L121C1</f>
        <v>214.03148501279998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0.94000000000000006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5.2912600000000004E-2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0.10582520000000001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0.15873780000000001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0.10582520000000001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0.55558230000000008</v>
      </c>
      <c r="Z14" s="16" t="s">
        <v>17331</v>
      </c>
      <c r="AA14" s="23">
        <f>B7L607C11*B7L121C1</f>
        <v>1.4445139800000002</v>
      </c>
      <c r="AB14" s="16" t="s">
        <v>15616</v>
      </c>
      <c r="AC14" s="23">
        <f>A1L313C16</f>
        <v>0.90650000000000008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5.1026885000000008E-2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0.10205377000000002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0.15308065500000001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0.10205377000000002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0.53578229250000009</v>
      </c>
      <c r="AX14" s="16" t="s">
        <v>17337</v>
      </c>
      <c r="AY14" s="23">
        <f>B7L607C23*B7L121C1</f>
        <v>1.3930339605000004</v>
      </c>
      <c r="AZ14" s="16" t="s">
        <v>15622</v>
      </c>
      <c r="BA14" s="23">
        <f>A1L313C17</f>
        <v>1.422666666666667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8.0081906666666688E-2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0.16016381333333338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0.24024572000000005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0.16016381333333338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0.84086002000000026</v>
      </c>
      <c r="BV14" s="16" t="s">
        <v>17343</v>
      </c>
      <c r="BW14" s="23">
        <f>B7L607C35*B7L121C1</f>
        <v>2.1862360520000008</v>
      </c>
      <c r="BX14" s="16" t="s">
        <v>15628</v>
      </c>
      <c r="BY14" s="23">
        <f>A1L313C18</f>
        <v>1.7535000000000003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9.870451500000002E-2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0.19740903000000004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0.29611354500000009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0.19740903000000004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1.0363974075000002</v>
      </c>
      <c r="CT14" s="16" t="s">
        <v>17349</v>
      </c>
      <c r="CU14" s="23">
        <f>B7L607C47*B7L121C1</f>
        <v>2.6946332595000007</v>
      </c>
      <c r="CV14" s="16" t="s">
        <v>15634</v>
      </c>
      <c r="CW14" s="23">
        <f>A1L313C19</f>
        <v>2.1012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0.118276548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0.23655309599999999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0.354829644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0.23655309599999999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1.241903754</v>
      </c>
      <c r="DR14" s="16" t="s">
        <v>17355</v>
      </c>
      <c r="DS14" s="23">
        <f>B7L607C59*B7L121C1</f>
        <v>3.2289497603999999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12284</v>
      </c>
      <c r="G15" s="21">
        <f>A1L528C14</f>
        <v>5.629E-2</v>
      </c>
      <c r="H15" s="16" t="s">
        <v>17356</v>
      </c>
      <c r="I15" s="15">
        <f>B7L608C1*B7L608C2</f>
        <v>0</v>
      </c>
      <c r="J15" s="16" t="s">
        <v>12269</v>
      </c>
      <c r="K15" s="27">
        <f>A1L508C5</f>
        <v>2</v>
      </c>
      <c r="L15" s="16" t="s">
        <v>17357</v>
      </c>
      <c r="M15" s="17">
        <f>B7L608C3*B7L608C4</f>
        <v>0</v>
      </c>
      <c r="N15" s="16" t="s">
        <v>17358</v>
      </c>
      <c r="O15" s="27">
        <f>A1L528C4</f>
        <v>1.5</v>
      </c>
      <c r="P15" s="16" t="s">
        <v>17359</v>
      </c>
      <c r="Q15" s="17">
        <f>B7L608C5*B7L608C6</f>
        <v>0</v>
      </c>
      <c r="R15" s="16" t="s">
        <v>17360</v>
      </c>
      <c r="S15" s="17">
        <f>A1L528C8</f>
        <v>2</v>
      </c>
      <c r="T15" s="16" t="s">
        <v>17361</v>
      </c>
      <c r="U15" s="17">
        <f>B7L608C3*B7L608C8</f>
        <v>0</v>
      </c>
      <c r="V15" s="16" t="s">
        <v>17362</v>
      </c>
      <c r="W15" s="25">
        <f>A1L528C12</f>
        <v>5.25</v>
      </c>
      <c r="X15" s="16" t="s">
        <v>17363</v>
      </c>
      <c r="Y15" s="17">
        <f>B7L608C5*B7L608C10</f>
        <v>0</v>
      </c>
      <c r="Z15" s="16" t="s">
        <v>17364</v>
      </c>
      <c r="AA15" s="17">
        <f>B7L608C11*B7L121C1</f>
        <v>0</v>
      </c>
      <c r="AB15" s="16" t="s">
        <v>15649</v>
      </c>
      <c r="AC15" s="17">
        <f>A1L314C16</f>
        <v>0</v>
      </c>
      <c r="AD15" s="16" t="s">
        <v>12284</v>
      </c>
      <c r="AE15" s="23">
        <f>A1L528C14</f>
        <v>5.629E-2</v>
      </c>
      <c r="AF15" s="16" t="s">
        <v>17365</v>
      </c>
      <c r="AG15" s="17">
        <f>B7L608C13*B7L608C14</f>
        <v>0</v>
      </c>
      <c r="AH15" s="16" t="s">
        <v>12269</v>
      </c>
      <c r="AI15" s="27">
        <f>A1L508C5</f>
        <v>2</v>
      </c>
      <c r="AJ15" s="16" t="s">
        <v>17366</v>
      </c>
      <c r="AK15" s="17">
        <f>B7L608C15*B7L608C16</f>
        <v>0</v>
      </c>
      <c r="AL15" s="16" t="s">
        <v>17358</v>
      </c>
      <c r="AM15" s="27">
        <f>A1L528C4</f>
        <v>1.5</v>
      </c>
      <c r="AN15" s="16" t="s">
        <v>17367</v>
      </c>
      <c r="AO15" s="17">
        <f>B7L608C17*B7L608C18</f>
        <v>0</v>
      </c>
      <c r="AP15" s="16" t="s">
        <v>17360</v>
      </c>
      <c r="AQ15" s="17">
        <f>A1L528C8</f>
        <v>2</v>
      </c>
      <c r="AR15" s="16" t="s">
        <v>17368</v>
      </c>
      <c r="AS15" s="17">
        <f>B7L608C15*B7L608C20</f>
        <v>0</v>
      </c>
      <c r="AT15" s="16" t="s">
        <v>17362</v>
      </c>
      <c r="AU15" s="25">
        <f>A1L528C12</f>
        <v>5.25</v>
      </c>
      <c r="AV15" s="16" t="s">
        <v>17369</v>
      </c>
      <c r="AW15" s="17">
        <f>B7L608C17*B7L608C22</f>
        <v>0</v>
      </c>
      <c r="AX15" s="16" t="s">
        <v>17370</v>
      </c>
      <c r="AY15" s="17">
        <f>B7L608C23*B7L121C1</f>
        <v>0</v>
      </c>
      <c r="AZ15" s="16" t="s">
        <v>15655</v>
      </c>
      <c r="BA15" s="17">
        <f>A1L314C17</f>
        <v>0</v>
      </c>
      <c r="BB15" s="16" t="s">
        <v>12284</v>
      </c>
      <c r="BC15" s="23">
        <f>A1L528C14</f>
        <v>5.629E-2</v>
      </c>
      <c r="BD15" s="16" t="s">
        <v>17371</v>
      </c>
      <c r="BE15" s="17">
        <f>B7L608C25*B7L608C26</f>
        <v>0</v>
      </c>
      <c r="BF15" s="16" t="s">
        <v>12269</v>
      </c>
      <c r="BG15" s="27">
        <f>A1L508C5</f>
        <v>2</v>
      </c>
      <c r="BH15" s="16" t="s">
        <v>17372</v>
      </c>
      <c r="BI15" s="17">
        <f>B7L608C27*B7L608C28</f>
        <v>0</v>
      </c>
      <c r="BJ15" s="16" t="s">
        <v>17358</v>
      </c>
      <c r="BK15" s="27">
        <f>A1L528C4</f>
        <v>1.5</v>
      </c>
      <c r="BL15" s="16" t="s">
        <v>17373</v>
      </c>
      <c r="BM15" s="17">
        <f>B7L608C29*B7L608C30</f>
        <v>0</v>
      </c>
      <c r="BN15" s="16" t="s">
        <v>17360</v>
      </c>
      <c r="BO15" s="17">
        <f>A1L528C8</f>
        <v>2</v>
      </c>
      <c r="BP15" s="16" t="s">
        <v>17374</v>
      </c>
      <c r="BQ15" s="17">
        <f>B7L608C27*B7L608C32</f>
        <v>0</v>
      </c>
      <c r="BR15" s="16" t="s">
        <v>17362</v>
      </c>
      <c r="BS15" s="22">
        <f>A1L528C12</f>
        <v>5.25</v>
      </c>
      <c r="BT15" s="16" t="s">
        <v>17375</v>
      </c>
      <c r="BU15" s="17">
        <f>B7L608C29*B7L608C34</f>
        <v>0</v>
      </c>
      <c r="BV15" s="16" t="s">
        <v>17376</v>
      </c>
      <c r="BW15" s="17">
        <f>B7L608C35*B7L121C1</f>
        <v>0</v>
      </c>
      <c r="BX15" s="16" t="s">
        <v>15661</v>
      </c>
      <c r="BY15" s="17">
        <f>A1L314C18</f>
        <v>0</v>
      </c>
      <c r="BZ15" s="16" t="s">
        <v>12284</v>
      </c>
      <c r="CA15" s="23">
        <f>A1L528C14</f>
        <v>5.629E-2</v>
      </c>
      <c r="CB15" s="16" t="s">
        <v>17377</v>
      </c>
      <c r="CC15" s="17">
        <f>B7L608C37*B7L608C38</f>
        <v>0</v>
      </c>
      <c r="CD15" s="16" t="s">
        <v>12269</v>
      </c>
      <c r="CE15" s="27">
        <f>A1L508C5</f>
        <v>2</v>
      </c>
      <c r="CF15" s="16" t="s">
        <v>17378</v>
      </c>
      <c r="CG15" s="17">
        <f>B7L608C39*B7L608C40</f>
        <v>0</v>
      </c>
      <c r="CH15" s="16" t="s">
        <v>17358</v>
      </c>
      <c r="CI15" s="27">
        <f>A1L528C4</f>
        <v>1.5</v>
      </c>
      <c r="CJ15" s="16" t="s">
        <v>17379</v>
      </c>
      <c r="CK15" s="17">
        <f>B7L608C41*B7L608C42</f>
        <v>0</v>
      </c>
      <c r="CL15" s="16" t="s">
        <v>17360</v>
      </c>
      <c r="CM15" s="15">
        <f>A1L528C8</f>
        <v>2</v>
      </c>
      <c r="CN15" s="16" t="s">
        <v>17380</v>
      </c>
      <c r="CO15" s="17">
        <f>B7L608C39*B7L608C44</f>
        <v>0</v>
      </c>
      <c r="CP15" s="16" t="s">
        <v>17362</v>
      </c>
      <c r="CQ15" s="25">
        <f>A1L528C12</f>
        <v>5.25</v>
      </c>
      <c r="CR15" s="16" t="s">
        <v>17381</v>
      </c>
      <c r="CS15" s="17">
        <f>B7L608C41*B7L608C46</f>
        <v>0</v>
      </c>
      <c r="CT15" s="16" t="s">
        <v>17382</v>
      </c>
      <c r="CU15" s="17">
        <f>B7L608C47*B7L121C1</f>
        <v>0</v>
      </c>
      <c r="CV15" s="16" t="s">
        <v>15667</v>
      </c>
      <c r="CW15" s="17">
        <f>A1L314C19</f>
        <v>0</v>
      </c>
      <c r="CX15" s="16" t="s">
        <v>12284</v>
      </c>
      <c r="CY15" s="23">
        <f>A1L528C14</f>
        <v>5.629E-2</v>
      </c>
      <c r="CZ15" s="16" t="s">
        <v>17383</v>
      </c>
      <c r="DA15" s="17">
        <f>B7L608C49*B7L608C50</f>
        <v>0</v>
      </c>
      <c r="DB15" s="16" t="s">
        <v>12269</v>
      </c>
      <c r="DC15" s="27">
        <f>A1L508C5</f>
        <v>2</v>
      </c>
      <c r="DD15" s="16" t="s">
        <v>17384</v>
      </c>
      <c r="DE15" s="17">
        <f>B7L608C51*B7L608C52</f>
        <v>0</v>
      </c>
      <c r="DF15" s="16" t="s">
        <v>17358</v>
      </c>
      <c r="DG15" s="24">
        <f>A1L528C4</f>
        <v>1.5</v>
      </c>
      <c r="DH15" s="16" t="s">
        <v>17385</v>
      </c>
      <c r="DI15" s="17">
        <f>B7L608C53*B7L608C54</f>
        <v>0</v>
      </c>
      <c r="DJ15" s="16" t="s">
        <v>17360</v>
      </c>
      <c r="DK15" s="17">
        <f>A1L528C8</f>
        <v>2</v>
      </c>
      <c r="DL15" s="16" t="s">
        <v>17386</v>
      </c>
      <c r="DM15" s="17">
        <f>B7L608C51*B7L608C56</f>
        <v>0</v>
      </c>
      <c r="DN15" s="16" t="s">
        <v>17362</v>
      </c>
      <c r="DO15" s="25">
        <f>A1L528C12</f>
        <v>5.25</v>
      </c>
      <c r="DP15" s="16" t="s">
        <v>17387</v>
      </c>
      <c r="DQ15" s="17">
        <f>B7L608C53*B7L608C58</f>
        <v>0</v>
      </c>
      <c r="DR15" s="16" t="s">
        <v>17388</v>
      </c>
      <c r="DS15" s="17">
        <f>B7L608C59*B7L121C1</f>
        <v>0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0.14299999999999999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8.0494699999999995E-3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1.6098939999999999E-2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2.4148409999999999E-2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1.6098939999999999E-2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8.451943499999999E-2</v>
      </c>
      <c r="Z16" s="16" t="s">
        <v>17397</v>
      </c>
      <c r="AA16" s="23">
        <f>B7L609C11*B7L121C1</f>
        <v>0.21975053099999997</v>
      </c>
      <c r="AB16" s="16" t="s">
        <v>15682</v>
      </c>
      <c r="AC16" s="23">
        <f>A1L316C16</f>
        <v>0.17249999999999999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9.7100249999999989E-3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1.9420049999999998E-2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2.9130074999999998E-2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1.9420049999999998E-2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0.10195526249999999</v>
      </c>
      <c r="AX16" s="16" t="s">
        <v>17403</v>
      </c>
      <c r="AY16" s="23">
        <f>B7L609C23*B7L121C1</f>
        <v>0.26508368249999997</v>
      </c>
      <c r="AZ16" s="16" t="s">
        <v>15688</v>
      </c>
      <c r="BA16" s="23">
        <f>A1L316C17</f>
        <v>0.22599999999999998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1.2721539999999998E-2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2.5443079999999996E-2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3.8164619999999996E-2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2.5443079999999996E-2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0.13357616999999999</v>
      </c>
      <c r="BV16" s="16" t="s">
        <v>17409</v>
      </c>
      <c r="BW16" s="23">
        <f>B7L609C35*B7L121C1</f>
        <v>0.34729804199999997</v>
      </c>
      <c r="BX16" s="16" t="s">
        <v>15694</v>
      </c>
      <c r="BY16" s="23">
        <f>A1L316C18</f>
        <v>0.26200000000000001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1.4747980000000001E-2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2.9495960000000002E-2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4.4243940000000002E-2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2.9495960000000002E-2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0.15485379000000002</v>
      </c>
      <c r="CT16" s="16" t="s">
        <v>17415</v>
      </c>
      <c r="CU16" s="23">
        <f>B7L609C47*B7L121C1</f>
        <v>0.40261985400000005</v>
      </c>
      <c r="CV16" s="16" t="s">
        <v>15700</v>
      </c>
      <c r="CW16" s="23">
        <f>A1L316C19</f>
        <v>0.31260000000000004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1.7596254000000002E-2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3.5192508000000004E-2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5.2788762000000003E-2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3.5192508000000004E-2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0.18476066700000002</v>
      </c>
      <c r="DR16" s="16" t="s">
        <v>17421</v>
      </c>
      <c r="DS16" s="23">
        <f>B7L609C59*B7L121C1</f>
        <v>0.48037773420000007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2.8999999999999998E-2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1.6324099999999999E-3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3.2648199999999999E-3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4.8972299999999998E-3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3.2648199999999999E-3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1.7140304999999998E-2</v>
      </c>
      <c r="Z17" s="16" t="s">
        <v>17430</v>
      </c>
      <c r="AA17" s="23">
        <f>B7L610C11*B7L121C1</f>
        <v>4.4564792999999998E-2</v>
      </c>
      <c r="AB17" s="16" t="s">
        <v>15715</v>
      </c>
      <c r="AC17" s="23">
        <f>A1L315C16</f>
        <v>2.35E-2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1.322815E-3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2.6456299999999999E-3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3.9684450000000001E-3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2.6456299999999999E-3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1.38895575E-2</v>
      </c>
      <c r="AX17" s="16" t="s">
        <v>17436</v>
      </c>
      <c r="AY17" s="23">
        <f>B7L610C23*B7L121C1</f>
        <v>3.6112849500000002E-2</v>
      </c>
      <c r="AZ17" s="16" t="s">
        <v>15721</v>
      </c>
      <c r="BA17" s="23">
        <f>A1L315C17</f>
        <v>2.7E-2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1.51983E-3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3.03966E-3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4.5594900000000002E-3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3.03966E-3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1.5958215000000001E-2</v>
      </c>
      <c r="BV17" s="16" t="s">
        <v>17442</v>
      </c>
      <c r="BW17" s="23">
        <f>B7L610C35*B7L121C1</f>
        <v>4.1491359000000005E-2</v>
      </c>
      <c r="BX17" s="16" t="s">
        <v>15727</v>
      </c>
      <c r="BY17" s="23">
        <f>A1L315C18</f>
        <v>8.5750000000000007E-2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4.8268675E-3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9.6537350000000001E-3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1.44806025E-2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9.6537350000000001E-3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5.0682108750000003E-2</v>
      </c>
      <c r="CT17" s="16" t="s">
        <v>17448</v>
      </c>
      <c r="CU17" s="23">
        <f>B7L610C47*B7L121C1</f>
        <v>0.13177348275</v>
      </c>
      <c r="CV17" s="16" t="s">
        <v>15733</v>
      </c>
      <c r="CW17" s="23">
        <f>A1L315C19</f>
        <v>0.1552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8.7362080000000005E-3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1.7472416000000001E-2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2.6208624E-2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1.7472416000000001E-2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9.1730184000000006E-2</v>
      </c>
      <c r="DR17" s="16" t="s">
        <v>17454</v>
      </c>
      <c r="DS17" s="23">
        <f>B7L610C59*B7L121C1</f>
        <v>0.23849847840000002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12401</v>
      </c>
      <c r="G18" s="21">
        <f>A1L531C14</f>
        <v>5.629E-2</v>
      </c>
      <c r="H18" s="16" t="s">
        <v>17455</v>
      </c>
      <c r="I18" s="15">
        <f>B7L611C1*B7L611C2</f>
        <v>0</v>
      </c>
      <c r="J18" s="16" t="s">
        <v>12386</v>
      </c>
      <c r="K18" s="27">
        <f>A1L511C5</f>
        <v>1</v>
      </c>
      <c r="L18" s="16" t="s">
        <v>17456</v>
      </c>
      <c r="M18" s="17">
        <f>B7L611C3*B7L611C4</f>
        <v>0</v>
      </c>
      <c r="N18" s="16" t="s">
        <v>17457</v>
      </c>
      <c r="O18" s="27">
        <f>A1L531C4</f>
        <v>1.5</v>
      </c>
      <c r="P18" s="16" t="s">
        <v>17458</v>
      </c>
      <c r="Q18" s="17">
        <f>B7L611C5*B7L611C6</f>
        <v>0</v>
      </c>
      <c r="R18" s="16" t="s">
        <v>17459</v>
      </c>
      <c r="S18" s="17">
        <f>A1L531C8</f>
        <v>2</v>
      </c>
      <c r="T18" s="16" t="s">
        <v>17460</v>
      </c>
      <c r="U18" s="17">
        <f>B7L611C3*B7L611C8</f>
        <v>0</v>
      </c>
      <c r="V18" s="16" t="s">
        <v>17461</v>
      </c>
      <c r="W18" s="25">
        <f>A1L531C12</f>
        <v>5.25</v>
      </c>
      <c r="X18" s="16" t="s">
        <v>17462</v>
      </c>
      <c r="Y18" s="17">
        <f>B7L611C5*B7L611C10</f>
        <v>0</v>
      </c>
      <c r="Z18" s="16" t="s">
        <v>17463</v>
      </c>
      <c r="AA18" s="17">
        <f>B7L611C11*B7L121C1</f>
        <v>0</v>
      </c>
      <c r="AB18" s="16" t="s">
        <v>15748</v>
      </c>
      <c r="AC18" s="17">
        <f>A1L317C16</f>
        <v>0</v>
      </c>
      <c r="AD18" s="16" t="s">
        <v>12401</v>
      </c>
      <c r="AE18" s="23">
        <f>A1L531C14</f>
        <v>5.629E-2</v>
      </c>
      <c r="AF18" s="16" t="s">
        <v>17464</v>
      </c>
      <c r="AG18" s="17">
        <f>B7L611C13*B7L611C14</f>
        <v>0</v>
      </c>
      <c r="AH18" s="16" t="s">
        <v>12386</v>
      </c>
      <c r="AI18" s="27">
        <f>A1L511C5</f>
        <v>1</v>
      </c>
      <c r="AJ18" s="16" t="s">
        <v>17465</v>
      </c>
      <c r="AK18" s="17">
        <f>B7L611C15*B7L611C16</f>
        <v>0</v>
      </c>
      <c r="AL18" s="16" t="s">
        <v>17457</v>
      </c>
      <c r="AM18" s="27">
        <f>A1L531C4</f>
        <v>1.5</v>
      </c>
      <c r="AN18" s="16" t="s">
        <v>17466</v>
      </c>
      <c r="AO18" s="17">
        <f>B7L611C17*B7L611C18</f>
        <v>0</v>
      </c>
      <c r="AP18" s="16" t="s">
        <v>17459</v>
      </c>
      <c r="AQ18" s="17">
        <f>A1L531C8</f>
        <v>2</v>
      </c>
      <c r="AR18" s="16" t="s">
        <v>17467</v>
      </c>
      <c r="AS18" s="17">
        <f>B7L611C15*B7L611C20</f>
        <v>0</v>
      </c>
      <c r="AT18" s="16" t="s">
        <v>17461</v>
      </c>
      <c r="AU18" s="25">
        <f>A1L531C12</f>
        <v>5.25</v>
      </c>
      <c r="AV18" s="16" t="s">
        <v>17468</v>
      </c>
      <c r="AW18" s="17">
        <f>B7L611C17*B7L611C22</f>
        <v>0</v>
      </c>
      <c r="AX18" s="16" t="s">
        <v>17469</v>
      </c>
      <c r="AY18" s="17">
        <f>B7L611C23*B7L121C1</f>
        <v>0</v>
      </c>
      <c r="AZ18" s="16" t="s">
        <v>15754</v>
      </c>
      <c r="BA18" s="17">
        <f>A1L317C17</f>
        <v>0</v>
      </c>
      <c r="BB18" s="16" t="s">
        <v>12401</v>
      </c>
      <c r="BC18" s="23">
        <f>A1L531C14</f>
        <v>5.629E-2</v>
      </c>
      <c r="BD18" s="16" t="s">
        <v>17470</v>
      </c>
      <c r="BE18" s="17">
        <f>B7L611C25*B7L611C26</f>
        <v>0</v>
      </c>
      <c r="BF18" s="16" t="s">
        <v>12386</v>
      </c>
      <c r="BG18" s="27">
        <f>A1L511C5</f>
        <v>1</v>
      </c>
      <c r="BH18" s="16" t="s">
        <v>17471</v>
      </c>
      <c r="BI18" s="17">
        <f>B7L611C27*B7L611C28</f>
        <v>0</v>
      </c>
      <c r="BJ18" s="16" t="s">
        <v>17457</v>
      </c>
      <c r="BK18" s="27">
        <f>A1L531C4</f>
        <v>1.5</v>
      </c>
      <c r="BL18" s="16" t="s">
        <v>17472</v>
      </c>
      <c r="BM18" s="17">
        <f>B7L611C29*B7L611C30</f>
        <v>0</v>
      </c>
      <c r="BN18" s="16" t="s">
        <v>17459</v>
      </c>
      <c r="BO18" s="17">
        <f>A1L531C8</f>
        <v>2</v>
      </c>
      <c r="BP18" s="16" t="s">
        <v>17473</v>
      </c>
      <c r="BQ18" s="17">
        <f>B7L611C27*B7L611C32</f>
        <v>0</v>
      </c>
      <c r="BR18" s="16" t="s">
        <v>17461</v>
      </c>
      <c r="BS18" s="22">
        <f>A1L531C12</f>
        <v>5.25</v>
      </c>
      <c r="BT18" s="16" t="s">
        <v>17474</v>
      </c>
      <c r="BU18" s="17">
        <f>B7L611C29*B7L611C34</f>
        <v>0</v>
      </c>
      <c r="BV18" s="16" t="s">
        <v>17475</v>
      </c>
      <c r="BW18" s="17">
        <f>B7L611C35*B7L121C1</f>
        <v>0</v>
      </c>
      <c r="BX18" s="16" t="s">
        <v>15760</v>
      </c>
      <c r="BY18" s="23">
        <f>A1L317C18</f>
        <v>5.0000000000000001E-4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2.8144999999999999E-5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2.8144999999999999E-5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4.22175E-5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5.6289999999999998E-5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1.4776125E-4</v>
      </c>
      <c r="CT18" s="16" t="s">
        <v>17481</v>
      </c>
      <c r="CU18" s="23">
        <f>B7L611C47*B7L121C1</f>
        <v>3.8417925000000004E-4</v>
      </c>
      <c r="CV18" s="16" t="s">
        <v>15766</v>
      </c>
      <c r="CW18" s="23">
        <f>A1L317C19</f>
        <v>4.0000000000000002E-4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2.2516000000000003E-5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2.2516000000000003E-5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3.3774000000000006E-5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4.5032000000000005E-5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1.1820900000000002E-4</v>
      </c>
      <c r="DR18" s="16" t="s">
        <v>17487</v>
      </c>
      <c r="DS18" s="23">
        <f>B7L611C59*B7L121C1</f>
        <v>3.0734340000000004E-4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4.585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0.25808965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0.51617930000000001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0.77426894999999996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0.51617930000000001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2.709941325</v>
      </c>
      <c r="Z19" s="16" t="s">
        <v>17496</v>
      </c>
      <c r="AA19" s="23">
        <f>B7L612C11*B7L121C1</f>
        <v>7.0458474449999997</v>
      </c>
      <c r="AB19" s="16" t="s">
        <v>15781</v>
      </c>
      <c r="AC19" s="23">
        <f>A1L318C16</f>
        <v>4.532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0.25510628000000002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0.51021256000000004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0.76531884000000006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0.51021256000000004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2.6786159400000003</v>
      </c>
      <c r="AX19" s="16" t="s">
        <v>17502</v>
      </c>
      <c r="AY19" s="23">
        <f>B7L612C23*B7L121C1</f>
        <v>6.9644014440000008</v>
      </c>
      <c r="AZ19" s="16" t="s">
        <v>15787</v>
      </c>
      <c r="BA19" s="23">
        <f>A1L318C17</f>
        <v>4.3596666666666666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0.24540563666666665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0.4908112733333333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0.73621691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0.4908112733333333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2.5767591849999998</v>
      </c>
      <c r="BV19" s="16" t="s">
        <v>17508</v>
      </c>
      <c r="BW19" s="23">
        <f>B7L612C35*B7L121C1</f>
        <v>6.6995738810000001</v>
      </c>
      <c r="BX19" s="16" t="s">
        <v>15793</v>
      </c>
      <c r="BY19" s="23">
        <f>A1L318C18</f>
        <v>4.2032500000000006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0.23660094250000002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0.47320188500000004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0.70980282750000012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0.47320188500000004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2.4843098962500001</v>
      </c>
      <c r="CT19" s="16" t="s">
        <v>17514</v>
      </c>
      <c r="CU19" s="23">
        <f>B7L612C47*B7L121C1</f>
        <v>6.4592057302500008</v>
      </c>
      <c r="CV19" s="16" t="s">
        <v>15799</v>
      </c>
      <c r="CW19" s="23">
        <f>A1L318C19</f>
        <v>4.1946000000000003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0.23611403400000003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0.47222806800000006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0.70834210200000003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0.47222806800000006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2.4791973570000003</v>
      </c>
      <c r="DR19" s="16" t="s">
        <v>17520</v>
      </c>
      <c r="DS19" s="23">
        <f>B7L612C59*B7L121C1</f>
        <v>6.4459131282000008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0.21299999999999999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1.198977E-2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2.3979540000000001E-2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3.5969310000000004E-2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2.3979540000000001E-2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0.125892585</v>
      </c>
      <c r="Z20" s="16" t="s">
        <v>17529</v>
      </c>
      <c r="AA20" s="23">
        <f>B7L613C11*B7L121C1</f>
        <v>0.32732072100000004</v>
      </c>
      <c r="AB20" s="16" t="s">
        <v>15814</v>
      </c>
      <c r="AC20" s="23">
        <f>A1L319C16</f>
        <v>0.23899999999999999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1.345331E-2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2.6906619999999999E-2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4.0359930000000002E-2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2.6906619999999999E-2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0.14125975499999999</v>
      </c>
      <c r="AX20" s="16" t="s">
        <v>17535</v>
      </c>
      <c r="AY20" s="23">
        <f>B7L613C23*B7L121C1</f>
        <v>0.36727536299999997</v>
      </c>
      <c r="AZ20" s="16" t="s">
        <v>15820</v>
      </c>
      <c r="BA20" s="23">
        <f>A1L319C17</f>
        <v>0.25566666666666665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1.4391476666666667E-2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2.8782953333333333E-2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4.317443E-2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2.8782953333333333E-2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0.15111050500000001</v>
      </c>
      <c r="BV20" s="16" t="s">
        <v>17541</v>
      </c>
      <c r="BW20" s="23">
        <f>B7L613C35*B7L121C1</f>
        <v>0.39288731300000002</v>
      </c>
      <c r="BX20" s="16" t="s">
        <v>15826</v>
      </c>
      <c r="BY20" s="23">
        <f>A1L319C18</f>
        <v>0.24674999999999997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1.3889557499999998E-2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2.7779114999999997E-2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4.1668672499999997E-2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2.7779114999999997E-2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0.14584035374999998</v>
      </c>
      <c r="CT20" s="16" t="s">
        <v>17547</v>
      </c>
      <c r="CU20" s="23">
        <f>B7L613C47*B7L121C1</f>
        <v>0.37918491974999996</v>
      </c>
      <c r="CV20" s="16" t="s">
        <v>15832</v>
      </c>
      <c r="CW20" s="23">
        <f>A1L319C19</f>
        <v>0.19899999999999998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1.1201709999999998E-2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2.2403419999999997E-2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3.3605129999999997E-2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2.2403419999999997E-2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0.11761795499999998</v>
      </c>
      <c r="DR20" s="16" t="s">
        <v>17553</v>
      </c>
      <c r="DS20" s="23">
        <f>B7L613C59*B7L121C1</f>
        <v>0.30580668299999997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14.744999999999999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0.82999604999999999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1.6599921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2.4899881499999998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1.6599921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8.7149585250000001</v>
      </c>
      <c r="Z21" s="16" t="s">
        <v>17562</v>
      </c>
      <c r="AA21" s="23">
        <f>B7L614C11*B7L121C1</f>
        <v>22.658892165000001</v>
      </c>
      <c r="AB21" s="16" t="s">
        <v>15847</v>
      </c>
      <c r="AC21" s="23">
        <f>A1L320C16</f>
        <v>15.042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0.84671417999999998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1.69342836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2.5401425399999997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1.69342836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8.8904988899999999</v>
      </c>
      <c r="AX21" s="16" t="s">
        <v>17568</v>
      </c>
      <c r="AY21" s="23">
        <f>B7L614C23*B7L121C1</f>
        <v>23.115297114000001</v>
      </c>
      <c r="AZ21" s="16" t="s">
        <v>15853</v>
      </c>
      <c r="BA21" s="23">
        <f>A1L320C17</f>
        <v>15.208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0.85605832000000004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1.7121166400000001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2.5681749600000003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1.7121166400000001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8.9886123600000012</v>
      </c>
      <c r="BV21" s="16" t="s">
        <v>17574</v>
      </c>
      <c r="BW21" s="23">
        <f>B7L614C35*B7L121C1</f>
        <v>23.370392136000003</v>
      </c>
      <c r="BX21" s="16" t="s">
        <v>15859</v>
      </c>
      <c r="BY21" s="23">
        <f>A1L320C18</f>
        <v>14.454500000000001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0.81364380500000011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1.6272876100000002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2.4409314150000005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1.6272876100000002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8.5432599525000015</v>
      </c>
      <c r="CT21" s="16" t="s">
        <v>17580</v>
      </c>
      <c r="CU21" s="23">
        <f>B7L614C47*B7L121C1</f>
        <v>22.212475876500005</v>
      </c>
      <c r="CV21" s="16" t="s">
        <v>15865</v>
      </c>
      <c r="CW21" s="23">
        <f>A1L320C19</f>
        <v>14.343400000000003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0.80738998600000011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1.6147799720000002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2.4221699580000005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1.6147799720000002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8.4775948530000012</v>
      </c>
      <c r="DR21" s="16" t="s">
        <v>17586</v>
      </c>
      <c r="DS21" s="23">
        <f>B7L614C59*B7L121C1</f>
        <v>22.041746617800005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1E-3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5.6289999999999998E-5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1.1258E-4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1.6887E-4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1.1258E-4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5.91045E-4</v>
      </c>
      <c r="Z22" s="16" t="s">
        <v>17595</v>
      </c>
      <c r="AA22" s="17">
        <f>B7L615C11*B7L121C1</f>
        <v>1.5367170000000002E-3</v>
      </c>
      <c r="AB22" s="16" t="s">
        <v>15880</v>
      </c>
      <c r="AC22" s="17">
        <f>A1L323C16</f>
        <v>3.0000000000000001E-3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1.6887E-4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3.3774E-4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5.0661E-4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3.3774E-4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1.7731349999999999E-3</v>
      </c>
      <c r="AX22" s="16" t="s">
        <v>17601</v>
      </c>
      <c r="AY22" s="17">
        <f>B7L615C23*B7L121C1</f>
        <v>4.6101509999999998E-3</v>
      </c>
      <c r="AZ22" s="16" t="s">
        <v>15886</v>
      </c>
      <c r="BA22" s="17">
        <f>A1L323C17</f>
        <v>5.0000000000000001E-3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2.8144999999999998E-4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5.6289999999999997E-4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8.4435000000000001E-4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5.6289999999999997E-4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2.9552249999999997E-3</v>
      </c>
      <c r="BV22" s="16" t="s">
        <v>17607</v>
      </c>
      <c r="BW22" s="17">
        <f>B7L615C35*B7L121C1</f>
        <v>7.6835849999999997E-3</v>
      </c>
      <c r="BX22" s="16" t="s">
        <v>15892</v>
      </c>
      <c r="BY22" s="17">
        <f>A1L323C18</f>
        <v>6.7500000000000008E-3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3.7995750000000006E-4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7.5991500000000011E-4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1.1398725000000003E-3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7.5991500000000011E-4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3.9895537500000003E-3</v>
      </c>
      <c r="CT22" s="16" t="s">
        <v>17613</v>
      </c>
      <c r="CU22" s="17">
        <f>B7L615C47*B7L121C1</f>
        <v>1.0372839750000001E-2</v>
      </c>
      <c r="CV22" s="16" t="s">
        <v>15898</v>
      </c>
      <c r="CW22" s="17">
        <f>A1L323C19</f>
        <v>8.4000000000000012E-3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4.7283600000000008E-4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9.4567200000000016E-4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1.4185080000000002E-3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9.4567200000000016E-4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4.9647780000000004E-3</v>
      </c>
      <c r="DR22" s="16" t="s">
        <v>17619</v>
      </c>
      <c r="DS22" s="17">
        <f>B7L615C59*B7L121C1</f>
        <v>1.2908422800000001E-2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170.08799999999997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9.5742535199999974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18.191081687999993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27.286622531999988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19.148507039999995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95.50317886199997</v>
      </c>
      <c r="Z23" s="16" t="s">
        <v>17629</v>
      </c>
      <c r="AA23" s="17">
        <f>B7L616C11*B7L121C1</f>
        <v>248.30826504119992</v>
      </c>
      <c r="AB23" s="16" t="s">
        <v>15914</v>
      </c>
      <c r="AC23" s="17">
        <f>A1L324C16</f>
        <v>170.50599999999997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9.5977827399999978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18.235787205999994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27.353680808999989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19.195565479999996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95.737882831499974</v>
      </c>
      <c r="AX23" s="16" t="s">
        <v>17635</v>
      </c>
      <c r="AY23" s="17">
        <f>B7L616C23*B7L121C1</f>
        <v>248.91849536189994</v>
      </c>
      <c r="AZ23" s="16" t="s">
        <v>15920</v>
      </c>
      <c r="BA23" s="17">
        <f>A1L324C17</f>
        <v>171.90166666666664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9.6763448166666652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18.385055151666663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27.577582727499994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19.35268963333333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96.521539546249983</v>
      </c>
      <c r="BV23" s="16" t="s">
        <v>17641</v>
      </c>
      <c r="BW23" s="17">
        <f>B7L616C35*B7L121C1</f>
        <v>250.95600282024998</v>
      </c>
      <c r="BX23" s="16" t="s">
        <v>15926</v>
      </c>
      <c r="BY23" s="17">
        <f>A1L324C18</f>
        <v>180.43949999999998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10.156939454999998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19.298184964499995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28.947277446749993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20.313878909999996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101.31547106362498</v>
      </c>
      <c r="CT23" s="16" t="s">
        <v>17647</v>
      </c>
      <c r="CU23" s="17">
        <f>B7L616C47*B7L121C1</f>
        <v>263.42022476542496</v>
      </c>
      <c r="CV23" s="16" t="s">
        <v>15932</v>
      </c>
      <c r="CW23" s="17">
        <f>A1L324C19</f>
        <v>190.96819999999997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10.749599977999997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20.424239958199994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30.636359937299993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21.499199955999995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107.22725978054997</v>
      </c>
      <c r="DR23" s="16" t="s">
        <v>17653</v>
      </c>
      <c r="DS23" s="17">
        <f>B7L616C59*B7L121C1</f>
        <v>278.79087542942995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D3975D-797A-4504-983F-97008CD7484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2</v>
      </c>
      <c r="V8" s="16" t="s">
        <v>12017</v>
      </c>
      <c r="W8" s="17">
        <f>A1L561C1</f>
        <v>200</v>
      </c>
      <c r="X8" s="16" t="s">
        <v>17702</v>
      </c>
      <c r="Y8" s="23">
        <f>IF(B7L701C10=0,0,B7L701C9/B7L701C10)</f>
        <v>0.01</v>
      </c>
      <c r="Z8" s="16" t="s">
        <v>17697</v>
      </c>
      <c r="AA8" s="27">
        <f>A1L521C5</f>
        <v>0.5</v>
      </c>
      <c r="AB8" s="16" t="s">
        <v>17703</v>
      </c>
      <c r="AC8" s="23">
        <f>B7L701C11*B7L701C12</f>
        <v>5.0000000000000001E-3</v>
      </c>
      <c r="AD8" s="16" t="s">
        <v>17699</v>
      </c>
      <c r="AE8" s="17">
        <f>A1L521C13</f>
        <v>1</v>
      </c>
      <c r="AF8" s="16" t="s">
        <v>17704</v>
      </c>
      <c r="AG8" s="23">
        <f>B7L701C11*B7L701C14</f>
        <v>0.01</v>
      </c>
      <c r="AH8" s="16" t="s">
        <v>17705</v>
      </c>
      <c r="AI8" s="23">
        <f>B7L701C15*B7L121C1</f>
        <v>2.6000000000000002E-2</v>
      </c>
      <c r="AJ8" s="16" t="s">
        <v>14733</v>
      </c>
      <c r="AK8" s="23">
        <f>A1L201C21</f>
        <v>5.333333333333333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2.6666666666666665E-2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1.3333333333333332E-2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2.6666666666666665E-2</v>
      </c>
      <c r="AX8" s="16" t="s">
        <v>17709</v>
      </c>
      <c r="AY8" s="23">
        <f>B7L701C23*B7L121C1</f>
        <v>6.933333333333333E-2</v>
      </c>
      <c r="AZ8" s="16" t="s">
        <v>14741</v>
      </c>
      <c r="BA8" s="17">
        <f>A1L201C24</f>
        <v>4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0.02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0.01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0.02</v>
      </c>
      <c r="BN8" s="16" t="s">
        <v>17713</v>
      </c>
      <c r="BO8" s="23">
        <f>B7L701C31*B7L121C1</f>
        <v>5.2000000000000005E-2</v>
      </c>
      <c r="BP8" s="16" t="s">
        <v>14749</v>
      </c>
      <c r="BQ8" s="23">
        <f>A1L201C27</f>
        <v>3.2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1.6E-2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8.0000000000000002E-3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1.6E-2</v>
      </c>
      <c r="CD8" s="16" t="s">
        <v>17717</v>
      </c>
      <c r="CE8" s="23">
        <f>B7L701C39*B7L121C1</f>
        <v>4.1600000000000005E-2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846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4.2300000000000004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2.1150000000000002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4.2300000000000004</v>
      </c>
      <c r="R9" s="16" t="s">
        <v>17723</v>
      </c>
      <c r="S9" s="23">
        <f>B7L702C7*B7L121C1</f>
        <v>10.998000000000001</v>
      </c>
      <c r="T9" s="16" t="s">
        <v>14765</v>
      </c>
      <c r="U9" s="17">
        <f>A1L202C18</f>
        <v>948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4.74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2.37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4.74</v>
      </c>
      <c r="AH9" s="16" t="s">
        <v>17727</v>
      </c>
      <c r="AI9" s="23">
        <f>B7L702C15*B7L121C1</f>
        <v>12.324000000000002</v>
      </c>
      <c r="AJ9" s="16" t="s">
        <v>14773</v>
      </c>
      <c r="AK9" s="23">
        <f>A1L202C21</f>
        <v>948.33333333333326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4.7416666666666663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2.3708333333333331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4.7416666666666663</v>
      </c>
      <c r="AX9" s="16" t="s">
        <v>17731</v>
      </c>
      <c r="AY9" s="23">
        <f>B7L702C23*B7L121C1</f>
        <v>12.328333333333333</v>
      </c>
      <c r="AZ9" s="16" t="s">
        <v>14781</v>
      </c>
      <c r="BA9" s="23">
        <f>A1L202C24</f>
        <v>981.25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4.90625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2.453125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4.90625</v>
      </c>
      <c r="BN9" s="16" t="s">
        <v>17735</v>
      </c>
      <c r="BO9" s="23">
        <f>B7L702C31*B7L121C1</f>
        <v>12.75625</v>
      </c>
      <c r="BP9" s="16" t="s">
        <v>14789</v>
      </c>
      <c r="BQ9" s="17">
        <f>A1L202C27</f>
        <v>1075.1999999999998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5.3759999999999994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2.6879999999999997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5.3759999999999994</v>
      </c>
      <c r="CD9" s="16" t="s">
        <v>17739</v>
      </c>
      <c r="CE9" s="23">
        <f>B7L702C39*B7L121C1</f>
        <v>13.977599999999999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15729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78.644999999999996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39.322499999999998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78.644999999999996</v>
      </c>
      <c r="R10" s="16" t="s">
        <v>17745</v>
      </c>
      <c r="S10" s="23">
        <f>B7L703C7*B7L121C1</f>
        <v>204.477</v>
      </c>
      <c r="T10" s="16" t="s">
        <v>14805</v>
      </c>
      <c r="U10" s="17">
        <f>A1L203C18</f>
        <v>17600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88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44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88</v>
      </c>
      <c r="AH10" s="16" t="s">
        <v>17749</v>
      </c>
      <c r="AI10" s="23">
        <f>B7L703C15*B7L121C1</f>
        <v>228.8</v>
      </c>
      <c r="AJ10" s="16" t="s">
        <v>14813</v>
      </c>
      <c r="AK10" s="17">
        <f>A1L203C21</f>
        <v>19302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96.51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48.255000000000003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96.51</v>
      </c>
      <c r="AX10" s="16" t="s">
        <v>17753</v>
      </c>
      <c r="AY10" s="23">
        <f>B7L703C23*B7L121C1</f>
        <v>250.92600000000002</v>
      </c>
      <c r="AZ10" s="16" t="s">
        <v>14821</v>
      </c>
      <c r="BA10" s="17">
        <f>A1L203C24</f>
        <v>21085.25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105.42625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52.713124999999998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105.42625</v>
      </c>
      <c r="BN10" s="16" t="s">
        <v>17757</v>
      </c>
      <c r="BO10" s="23">
        <f>B7L703C31*B7L121C1</f>
        <v>274.10825</v>
      </c>
      <c r="BP10" s="16" t="s">
        <v>14829</v>
      </c>
      <c r="BQ10" s="17">
        <f>A1L203C27</f>
        <v>22407.800000000003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112.03900000000002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56.019500000000008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112.03900000000002</v>
      </c>
      <c r="CD10" s="16" t="s">
        <v>17761</v>
      </c>
      <c r="CE10" s="23">
        <f>B7L703C39*B7L121C1</f>
        <v>291.30140000000006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10259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51.295000000000002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25.647500000000001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51.295000000000002</v>
      </c>
      <c r="R11" s="16" t="s">
        <v>17767</v>
      </c>
      <c r="S11" s="23">
        <f>B7L704C7*B7L121C1</f>
        <v>133.36700000000002</v>
      </c>
      <c r="T11" s="16" t="s">
        <v>14845</v>
      </c>
      <c r="U11" s="17">
        <f>A1L204C18</f>
        <v>8433.5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42.167499999999997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21.083749999999998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42.167499999999997</v>
      </c>
      <c r="AH11" s="16" t="s">
        <v>17771</v>
      </c>
      <c r="AI11" s="23">
        <f>B7L704C15*B7L121C1</f>
        <v>109.63549999999999</v>
      </c>
      <c r="AJ11" s="16" t="s">
        <v>14853</v>
      </c>
      <c r="AK11" s="17">
        <f>A1L204C21</f>
        <v>10434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52.17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26.085000000000001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52.17</v>
      </c>
      <c r="AX11" s="16" t="s">
        <v>17775</v>
      </c>
      <c r="AY11" s="23">
        <f>B7L704C23*B7L121C1</f>
        <v>135.642</v>
      </c>
      <c r="AZ11" s="16" t="s">
        <v>14861</v>
      </c>
      <c r="BA11" s="17">
        <f>A1L204C24</f>
        <v>9434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47.17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23.585000000000001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47.17</v>
      </c>
      <c r="BN11" s="16" t="s">
        <v>17779</v>
      </c>
      <c r="BO11" s="23">
        <f>B7L704C31*B7L121C1</f>
        <v>122.64200000000001</v>
      </c>
      <c r="BP11" s="16" t="s">
        <v>14869</v>
      </c>
      <c r="BQ11" s="17">
        <f>A1L204C27</f>
        <v>8580.5999999999985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42.902999999999992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21.451499999999996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42.902999999999992</v>
      </c>
      <c r="CD11" s="16" t="s">
        <v>17783</v>
      </c>
      <c r="CE11" s="23">
        <f>B7L704C39*B7L121C1</f>
        <v>111.54779999999998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9194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45.97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22.984999999999999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45.97</v>
      </c>
      <c r="R12" s="16" t="s">
        <v>17789</v>
      </c>
      <c r="S12" s="23">
        <f>B7L705C7*B7L121C1</f>
        <v>119.52200000000001</v>
      </c>
      <c r="T12" s="16" t="s">
        <v>14885</v>
      </c>
      <c r="U12" s="17">
        <f>A1L205C18</f>
        <v>9743.5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48.717500000000001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24.358750000000001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48.717500000000001</v>
      </c>
      <c r="AH12" s="16" t="s">
        <v>17793</v>
      </c>
      <c r="AI12" s="23">
        <f>B7L705C15*B7L121C1</f>
        <v>126.66550000000001</v>
      </c>
      <c r="AJ12" s="16" t="s">
        <v>14893</v>
      </c>
      <c r="AK12" s="17">
        <f>A1L205C21</f>
        <v>10792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53.96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26.98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53.96</v>
      </c>
      <c r="AX12" s="16" t="s">
        <v>17797</v>
      </c>
      <c r="AY12" s="23">
        <f>B7L705C23*B7L121C1</f>
        <v>140.29600000000002</v>
      </c>
      <c r="AZ12" s="16" t="s">
        <v>14901</v>
      </c>
      <c r="BA12" s="17">
        <f>A1L205C24</f>
        <v>12379.75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61.89875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30.949375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61.89875</v>
      </c>
      <c r="BN12" s="16" t="s">
        <v>17801</v>
      </c>
      <c r="BO12" s="23">
        <f>B7L705C31*B7L121C1</f>
        <v>160.93675000000002</v>
      </c>
      <c r="BP12" s="16" t="s">
        <v>14909</v>
      </c>
      <c r="BQ12" s="17">
        <f>A1L205C27</f>
        <v>13275.8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66.378999999999991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33.189499999999995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66.378999999999991</v>
      </c>
      <c r="CD12" s="16" t="s">
        <v>17805</v>
      </c>
      <c r="CE12" s="23">
        <f>B7L705C39*B7L121C1</f>
        <v>172.58539999999999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105206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526.03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263.01499999999999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526.03</v>
      </c>
      <c r="R13" s="16" t="s">
        <v>17811</v>
      </c>
      <c r="S13" s="17">
        <f>B7L706C7*B7L121C1</f>
        <v>1367.6779999999999</v>
      </c>
      <c r="T13" s="16" t="s">
        <v>14925</v>
      </c>
      <c r="U13" s="17">
        <f>A1L206C18</f>
        <v>103831.5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519.15750000000003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259.57875000000001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519.15750000000003</v>
      </c>
      <c r="AH13" s="16" t="s">
        <v>17815</v>
      </c>
      <c r="AI13" s="17">
        <f>B7L706C15*B7L121C1</f>
        <v>1349.8095000000001</v>
      </c>
      <c r="AJ13" s="16" t="s">
        <v>14933</v>
      </c>
      <c r="AK13" s="17">
        <f>A1L206C21</f>
        <v>110704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553.52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276.76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553.52</v>
      </c>
      <c r="AX13" s="16" t="s">
        <v>17819</v>
      </c>
      <c r="AY13" s="17">
        <f>B7L706C23*B7L121C1</f>
        <v>1439.152</v>
      </c>
      <c r="AZ13" s="16" t="s">
        <v>14941</v>
      </c>
      <c r="BA13" s="17">
        <f>A1L206C24</f>
        <v>120803.75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604.01874999999995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302.00937499999998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604.01874999999995</v>
      </c>
      <c r="BN13" s="16" t="s">
        <v>17823</v>
      </c>
      <c r="BO13" s="17">
        <f>B7L706C31*B7L121C1</f>
        <v>1570.44875</v>
      </c>
      <c r="BP13" s="16" t="s">
        <v>14949</v>
      </c>
      <c r="BQ13" s="17">
        <f>A1L206C27</f>
        <v>132361.60000000001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661.80799999999999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330.904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661.80799999999999</v>
      </c>
      <c r="CD13" s="16" t="s">
        <v>17827</v>
      </c>
      <c r="CE13" s="17">
        <f>B7L706C39*B7L121C1</f>
        <v>1720.7008000000001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1036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5.18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2.59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5.18</v>
      </c>
      <c r="R14" s="16" t="s">
        <v>17833</v>
      </c>
      <c r="S14" s="23">
        <f>B7L707C7*B7L121C1</f>
        <v>13.468</v>
      </c>
      <c r="T14" s="16" t="s">
        <v>14965</v>
      </c>
      <c r="U14" s="17">
        <f>A1L207C18</f>
        <v>1167.5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5.8375000000000004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2.9187500000000002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5.8375000000000004</v>
      </c>
      <c r="AH14" s="16" t="s">
        <v>17837</v>
      </c>
      <c r="AI14" s="23">
        <f>B7L707C15*B7L121C1</f>
        <v>15.177500000000002</v>
      </c>
      <c r="AJ14" s="16" t="s">
        <v>14973</v>
      </c>
      <c r="AK14" s="17">
        <f>A1L207C21</f>
        <v>2045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10.225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5.1124999999999998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10.225</v>
      </c>
      <c r="AX14" s="16" t="s">
        <v>17841</v>
      </c>
      <c r="AY14" s="23">
        <f>B7L707C23*B7L121C1</f>
        <v>26.585000000000001</v>
      </c>
      <c r="AZ14" s="16" t="s">
        <v>14981</v>
      </c>
      <c r="BA14" s="17">
        <f>A1L207C24</f>
        <v>2597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12.984999999999999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6.4924999999999997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12.984999999999999</v>
      </c>
      <c r="BN14" s="16" t="s">
        <v>17845</v>
      </c>
      <c r="BO14" s="23">
        <f>B7L707C31*B7L121C1</f>
        <v>33.761000000000003</v>
      </c>
      <c r="BP14" s="16" t="s">
        <v>14989</v>
      </c>
      <c r="BQ14" s="17">
        <f>A1L207C27</f>
        <v>3234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16.170000000000002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8.0850000000000009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16.170000000000002</v>
      </c>
      <c r="CD14" s="16" t="s">
        <v>17849</v>
      </c>
      <c r="CE14" s="23">
        <f>B7L707C39*B7L121C1</f>
        <v>42.042000000000009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134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0.67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0.33500000000000002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0.67</v>
      </c>
      <c r="R15" s="16" t="s">
        <v>17855</v>
      </c>
      <c r="S15" s="23">
        <f>B7L708C7*B7L121C1</f>
        <v>1.7420000000000002</v>
      </c>
      <c r="T15" s="16" t="s">
        <v>15005</v>
      </c>
      <c r="U15" s="23">
        <f>A1L208C18</f>
        <v>317.5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1.5874999999999999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0.79374999999999996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1.5874999999999999</v>
      </c>
      <c r="AH15" s="16" t="s">
        <v>17859</v>
      </c>
      <c r="AI15" s="23">
        <f>B7L708C15*B7L121C1</f>
        <v>4.1274999999999995</v>
      </c>
      <c r="AJ15" s="16" t="s">
        <v>15013</v>
      </c>
      <c r="AK15" s="17">
        <f>A1L208C21</f>
        <v>1391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6.9550000000000001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3.4775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6.9550000000000001</v>
      </c>
      <c r="AX15" s="16" t="s">
        <v>17863</v>
      </c>
      <c r="AY15" s="23">
        <f>B7L708C23*B7L121C1</f>
        <v>18.083000000000002</v>
      </c>
      <c r="AZ15" s="16" t="s">
        <v>15021</v>
      </c>
      <c r="BA15" s="17">
        <f>A1L208C24</f>
        <v>1058.75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5.2937500000000002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2.6468750000000001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5.2937500000000002</v>
      </c>
      <c r="BN15" s="16" t="s">
        <v>17867</v>
      </c>
      <c r="BO15" s="23">
        <f>B7L708C31*B7L121C1</f>
        <v>13.763750000000002</v>
      </c>
      <c r="BP15" s="16" t="s">
        <v>15029</v>
      </c>
      <c r="BQ15" s="23">
        <f>A1L208C27</f>
        <v>854.2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4.2709999999999999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2.1355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4.2709999999999999</v>
      </c>
      <c r="CD15" s="16" t="s">
        <v>17871</v>
      </c>
      <c r="CE15" s="23">
        <f>B7L708C39*B7L121C1</f>
        <v>11.1046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0.155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7.7499999999999999E-2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0.155</v>
      </c>
      <c r="R16" s="16" t="s">
        <v>17877</v>
      </c>
      <c r="S16" s="23">
        <f>B7L709C7*B7L121C1</f>
        <v>0.40300000000000002</v>
      </c>
      <c r="T16" s="16" t="s">
        <v>15045</v>
      </c>
      <c r="U16" s="17">
        <f>A1L209C18</f>
        <v>34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0.17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8.5000000000000006E-2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0.17</v>
      </c>
      <c r="AH16" s="16" t="s">
        <v>17881</v>
      </c>
      <c r="AI16" s="23">
        <f>B7L709C15*B7L121C1</f>
        <v>0.44200000000000006</v>
      </c>
      <c r="AJ16" s="16" t="s">
        <v>15053</v>
      </c>
      <c r="AK16" s="23">
        <f>A1L209C21</f>
        <v>76.666666666666657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0.3833333333333333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0.19166666666666665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0.3833333333333333</v>
      </c>
      <c r="AX16" s="16" t="s">
        <v>17885</v>
      </c>
      <c r="AY16" s="23">
        <f>B7L709C23*B7L121C1</f>
        <v>0.99666666666666659</v>
      </c>
      <c r="AZ16" s="16" t="s">
        <v>15061</v>
      </c>
      <c r="BA16" s="23">
        <f>A1L209C24</f>
        <v>108.75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0.54374999999999996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0.27187499999999998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0.54374999999999996</v>
      </c>
      <c r="BN16" s="16" t="s">
        <v>17889</v>
      </c>
      <c r="BO16" s="23">
        <f>B7L709C31*B7L121C1</f>
        <v>1.4137499999999998</v>
      </c>
      <c r="BP16" s="16" t="s">
        <v>15069</v>
      </c>
      <c r="BQ16" s="17">
        <f>A1L209C27</f>
        <v>136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0.68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0.34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0.68</v>
      </c>
      <c r="CD16" s="16" t="s">
        <v>17893</v>
      </c>
      <c r="CE16" s="23">
        <f>B7L709C39*B7L121C1</f>
        <v>1.7680000000000002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142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0.71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0.35499999999999998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0.71</v>
      </c>
      <c r="R17" s="16" t="s">
        <v>17899</v>
      </c>
      <c r="S17" s="23">
        <f>B7L710C7*B7L121C1</f>
        <v>1.8459999999999999</v>
      </c>
      <c r="T17" s="16" t="s">
        <v>15085</v>
      </c>
      <c r="U17" s="17">
        <f>A1L210C18</f>
        <v>170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0.85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0.42499999999999999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0.85</v>
      </c>
      <c r="AH17" s="16" t="s">
        <v>17903</v>
      </c>
      <c r="AI17" s="23">
        <f>B7L710C15*B7L121C1</f>
        <v>2.21</v>
      </c>
      <c r="AJ17" s="16" t="s">
        <v>15093</v>
      </c>
      <c r="AK17" s="23">
        <f>A1L210C21</f>
        <v>234.33333333333334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1.1716666666666666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0.58583333333333332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1.1716666666666666</v>
      </c>
      <c r="AX17" s="16" t="s">
        <v>17907</v>
      </c>
      <c r="AY17" s="23">
        <f>B7L710C23*B7L121C1</f>
        <v>3.0463333333333336</v>
      </c>
      <c r="AZ17" s="16" t="s">
        <v>15101</v>
      </c>
      <c r="BA17" s="17">
        <f>A1L210C24</f>
        <v>321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1.605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0.80249999999999999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1.605</v>
      </c>
      <c r="BN17" s="16" t="s">
        <v>17911</v>
      </c>
      <c r="BO17" s="23">
        <f>B7L710C31*B7L121C1</f>
        <v>4.173</v>
      </c>
      <c r="BP17" s="16" t="s">
        <v>15109</v>
      </c>
      <c r="BQ17" s="23">
        <f>A1L210C27</f>
        <v>405.20000000000005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2.0260000000000002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1.0130000000000001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2.0260000000000002</v>
      </c>
      <c r="CD17" s="16" t="s">
        <v>17915</v>
      </c>
      <c r="CE17" s="23">
        <f>B7L710C39*B7L121C1</f>
        <v>5.2676000000000007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7504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37.520000000000003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18.760000000000002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37.520000000000003</v>
      </c>
      <c r="R18" s="16" t="s">
        <v>17921</v>
      </c>
      <c r="S18" s="23">
        <f>B7L711C7*B7L121C1</f>
        <v>97.552000000000007</v>
      </c>
      <c r="T18" s="16" t="s">
        <v>15125</v>
      </c>
      <c r="U18" s="17">
        <f>A1L211C18</f>
        <v>8306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41.53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20.765000000000001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41.53</v>
      </c>
      <c r="AH18" s="16" t="s">
        <v>17925</v>
      </c>
      <c r="AI18" s="23">
        <f>B7L711C15*B7L121C1</f>
        <v>107.97800000000001</v>
      </c>
      <c r="AJ18" s="16" t="s">
        <v>15133</v>
      </c>
      <c r="AK18" s="17">
        <f>A1L211C21</f>
        <v>9456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47.28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23.64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47.28</v>
      </c>
      <c r="AX18" s="16" t="s">
        <v>17929</v>
      </c>
      <c r="AY18" s="23">
        <f>B7L711C23*B7L121C1</f>
        <v>122.92800000000001</v>
      </c>
      <c r="AZ18" s="16" t="s">
        <v>15141</v>
      </c>
      <c r="BA18" s="17">
        <f>A1L211C24</f>
        <v>9733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48.664999999999999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24.3325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48.664999999999999</v>
      </c>
      <c r="BN18" s="16" t="s">
        <v>17933</v>
      </c>
      <c r="BO18" s="23">
        <f>B7L711C31*B7L121C1</f>
        <v>126.529</v>
      </c>
      <c r="BP18" s="16" t="s">
        <v>15149</v>
      </c>
      <c r="BQ18" s="17">
        <f>A1L211C27</f>
        <v>10223.4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51.116999999999997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25.558499999999999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51.116999999999997</v>
      </c>
      <c r="CD18" s="16" t="s">
        <v>17937</v>
      </c>
      <c r="CE18" s="23">
        <f>B7L711C39*B7L121C1</f>
        <v>132.9042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4318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21.59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10.795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21.59</v>
      </c>
      <c r="R19" s="16" t="s">
        <v>17943</v>
      </c>
      <c r="S19" s="23">
        <f>B7L712C7*B7L121C1</f>
        <v>56.134</v>
      </c>
      <c r="T19" s="16" t="s">
        <v>15165</v>
      </c>
      <c r="U19" s="17">
        <f>A1L212C18</f>
        <v>4369.5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21.8475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10.92375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21.8475</v>
      </c>
      <c r="AH19" s="16" t="s">
        <v>17947</v>
      </c>
      <c r="AI19" s="23">
        <f>B7L712C15*B7L121C1</f>
        <v>56.8035</v>
      </c>
      <c r="AJ19" s="16" t="s">
        <v>15173</v>
      </c>
      <c r="AK19" s="17">
        <f>A1L212C21</f>
        <v>4477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22.385000000000002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11.192500000000001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22.385000000000002</v>
      </c>
      <c r="AX19" s="16" t="s">
        <v>17951</v>
      </c>
      <c r="AY19" s="23">
        <f>B7L712C23*B7L121C1</f>
        <v>58.201000000000008</v>
      </c>
      <c r="AZ19" s="16" t="s">
        <v>15181</v>
      </c>
      <c r="BA19" s="17">
        <f>A1L212C24</f>
        <v>4527.75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22.638750000000002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11.319375000000001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22.638750000000002</v>
      </c>
      <c r="BN19" s="16" t="s">
        <v>17955</v>
      </c>
      <c r="BO19" s="23">
        <f>B7L712C31*B7L121C1</f>
        <v>58.860750000000003</v>
      </c>
      <c r="BP19" s="16" t="s">
        <v>15189</v>
      </c>
      <c r="BQ19" s="17">
        <f>A1L212C27</f>
        <v>4693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23.465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11.7325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23.465</v>
      </c>
      <c r="CD19" s="16" t="s">
        <v>17959</v>
      </c>
      <c r="CE19" s="23">
        <f>B7L712C39*B7L121C1</f>
        <v>61.009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224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1.1200000000000001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0.56000000000000005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1.1200000000000001</v>
      </c>
      <c r="R20" s="16" t="s">
        <v>17965</v>
      </c>
      <c r="S20" s="23">
        <f>B7L713C7*B7L121C1</f>
        <v>2.9120000000000004</v>
      </c>
      <c r="T20" s="16" t="s">
        <v>15205</v>
      </c>
      <c r="U20" s="23">
        <f>A1L213C18</f>
        <v>234.5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1.1725000000000001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0.58625000000000005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1.1725000000000001</v>
      </c>
      <c r="AH20" s="16" t="s">
        <v>17969</v>
      </c>
      <c r="AI20" s="23">
        <f>B7L713C15*B7L121C1</f>
        <v>3.0485000000000002</v>
      </c>
      <c r="AJ20" s="16" t="s">
        <v>15213</v>
      </c>
      <c r="AK20" s="23">
        <f>A1L213C21</f>
        <v>240.33333333333331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1.2016666666666667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0.60083333333333333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1.2016666666666667</v>
      </c>
      <c r="AX20" s="16" t="s">
        <v>17973</v>
      </c>
      <c r="AY20" s="23">
        <f>B7L713C23*B7L121C1</f>
        <v>3.1243333333333334</v>
      </c>
      <c r="AZ20" s="16" t="s">
        <v>15221</v>
      </c>
      <c r="BA20" s="23">
        <f>A1L213C24</f>
        <v>252.5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1.2625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0.63124999999999998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1.2625</v>
      </c>
      <c r="BN20" s="16" t="s">
        <v>17977</v>
      </c>
      <c r="BO20" s="23">
        <f>B7L713C31*B7L121C1</f>
        <v>3.2825000000000002</v>
      </c>
      <c r="BP20" s="16" t="s">
        <v>15229</v>
      </c>
      <c r="BQ20" s="23">
        <f>A1L213C27</f>
        <v>214.4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1.0720000000000001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0.53600000000000003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1.0720000000000001</v>
      </c>
      <c r="CD20" s="16" t="s">
        <v>17981</v>
      </c>
      <c r="CE20" s="23">
        <f>B7L713C39*B7L121C1</f>
        <v>2.7872000000000003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20050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100.25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50.125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100.25</v>
      </c>
      <c r="R21" s="16" t="s">
        <v>17987</v>
      </c>
      <c r="S21" s="23">
        <f>B7L714C7*B7L121C1</f>
        <v>260.65000000000003</v>
      </c>
      <c r="T21" s="16" t="s">
        <v>15245</v>
      </c>
      <c r="U21" s="17">
        <f>A1L214C18</f>
        <v>21421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107.105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53.552500000000002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107.105</v>
      </c>
      <c r="AH21" s="16" t="s">
        <v>17991</v>
      </c>
      <c r="AI21" s="23">
        <f>B7L714C15*B7L121C1</f>
        <v>278.47300000000001</v>
      </c>
      <c r="AJ21" s="16" t="s">
        <v>15253</v>
      </c>
      <c r="AK21" s="17">
        <f>A1L214C21</f>
        <v>21173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105.86499999999999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52.932499999999997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105.86499999999999</v>
      </c>
      <c r="AX21" s="16" t="s">
        <v>17995</v>
      </c>
      <c r="AY21" s="23">
        <f>B7L714C23*B7L121C1</f>
        <v>275.24900000000002</v>
      </c>
      <c r="AZ21" s="16" t="s">
        <v>15261</v>
      </c>
      <c r="BA21" s="17">
        <f>A1L214C24</f>
        <v>20968.5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104.8425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52.421250000000001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104.8425</v>
      </c>
      <c r="BN21" s="16" t="s">
        <v>17999</v>
      </c>
      <c r="BO21" s="23">
        <f>B7L714C31*B7L121C1</f>
        <v>272.59050000000002</v>
      </c>
      <c r="BP21" s="16" t="s">
        <v>15269</v>
      </c>
      <c r="BQ21" s="17">
        <f>A1L214C27</f>
        <v>21465.4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107.32700000000001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53.663500000000006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107.32700000000001</v>
      </c>
      <c r="CD21" s="16" t="s">
        <v>18003</v>
      </c>
      <c r="CE21" s="23">
        <f>B7L714C39*B7L121C1</f>
        <v>279.05020000000002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138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0.69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0.34499999999999997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0.69</v>
      </c>
      <c r="R22" s="16" t="s">
        <v>18009</v>
      </c>
      <c r="S22" s="23">
        <f>B7L715C7*B7L121C1</f>
        <v>1.7939999999999998</v>
      </c>
      <c r="T22" s="16" t="s">
        <v>15285</v>
      </c>
      <c r="U22" s="23">
        <f>A1L215C18</f>
        <v>145.5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0.72750000000000004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0.36375000000000002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0.72750000000000004</v>
      </c>
      <c r="AH22" s="16" t="s">
        <v>18013</v>
      </c>
      <c r="AI22" s="23">
        <f>B7L715C15*B7L121C1</f>
        <v>1.8915000000000002</v>
      </c>
      <c r="AJ22" s="16" t="s">
        <v>15293</v>
      </c>
      <c r="AK22" s="23">
        <f>A1L215C21</f>
        <v>236.33333333333334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1.1816666666666666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0.59083333333333332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1.1816666666666666</v>
      </c>
      <c r="AX22" s="16" t="s">
        <v>18017</v>
      </c>
      <c r="AY22" s="23">
        <f>B7L715C23*B7L121C1</f>
        <v>3.0723333333333334</v>
      </c>
      <c r="AZ22" s="16" t="s">
        <v>15301</v>
      </c>
      <c r="BA22" s="23">
        <f>A1L215C24</f>
        <v>280.25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1.4012500000000001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0.70062500000000005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1.4012500000000001</v>
      </c>
      <c r="BN22" s="16" t="s">
        <v>18021</v>
      </c>
      <c r="BO22" s="23">
        <f>B7L715C31*B7L121C1</f>
        <v>3.6432500000000005</v>
      </c>
      <c r="BP22" s="16" t="s">
        <v>15309</v>
      </c>
      <c r="BQ22" s="23">
        <f>A1L215C27</f>
        <v>305.60000000000002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1.528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0.76400000000000001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1.528</v>
      </c>
      <c r="CD22" s="16" t="s">
        <v>18025</v>
      </c>
      <c r="CE22" s="23">
        <f>B7L715C39*B7L121C1</f>
        <v>3.9728000000000003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174811</v>
      </c>
      <c r="F23" s="16" t="s">
        <v>18026</v>
      </c>
      <c r="G23" s="15">
        <f>A1L576C1</f>
        <v>200</v>
      </c>
      <c r="H23" s="16" t="s">
        <v>18027</v>
      </c>
      <c r="I23" s="21">
        <f>IF(B7L716C2=0,0,B7L716C1/B7L716C2)</f>
        <v>874.05499999999995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437.02749999999997</v>
      </c>
      <c r="N23" s="16" t="s">
        <v>18030</v>
      </c>
      <c r="O23" s="17">
        <f>A1L536C13</f>
        <v>1</v>
      </c>
      <c r="P23" s="16" t="s">
        <v>18031</v>
      </c>
      <c r="Q23" s="23">
        <f>B7L716C3*B7L716C6</f>
        <v>874.05499999999995</v>
      </c>
      <c r="R23" s="16" t="s">
        <v>18032</v>
      </c>
      <c r="S23" s="17">
        <f>B7L716C7*B7L121C1</f>
        <v>2272.5430000000001</v>
      </c>
      <c r="T23" s="16" t="s">
        <v>15325</v>
      </c>
      <c r="U23" s="17">
        <f>A1L216C18</f>
        <v>176724</v>
      </c>
      <c r="V23" s="16" t="s">
        <v>18026</v>
      </c>
      <c r="W23" s="17">
        <f>A1L576C1</f>
        <v>200</v>
      </c>
      <c r="X23" s="16" t="s">
        <v>18033</v>
      </c>
      <c r="Y23" s="23">
        <f>IF(B7L716C10=0,0,B7L716C9/B7L716C10)</f>
        <v>883.62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441.81</v>
      </c>
      <c r="AD23" s="16" t="s">
        <v>18030</v>
      </c>
      <c r="AE23" s="17">
        <f>A1L536C13</f>
        <v>1</v>
      </c>
      <c r="AF23" s="16" t="s">
        <v>18035</v>
      </c>
      <c r="AG23" s="23">
        <f>B7L716C11*B7L716C14</f>
        <v>883.62</v>
      </c>
      <c r="AH23" s="16" t="s">
        <v>18036</v>
      </c>
      <c r="AI23" s="17">
        <f>B7L716C15*B7L121C1</f>
        <v>2297.4120000000003</v>
      </c>
      <c r="AJ23" s="16" t="s">
        <v>15333</v>
      </c>
      <c r="AK23" s="17">
        <f>A1L216C21</f>
        <v>191515.33333333331</v>
      </c>
      <c r="AL23" s="16" t="s">
        <v>18026</v>
      </c>
      <c r="AM23" s="17">
        <f>A1L576C1</f>
        <v>200</v>
      </c>
      <c r="AN23" s="16" t="s">
        <v>18037</v>
      </c>
      <c r="AO23" s="23">
        <f>IF(B7L716C18=0,0,B7L716C17/B7L716C18)</f>
        <v>957.5766666666666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478.7883333333333</v>
      </c>
      <c r="AT23" s="16" t="s">
        <v>18030</v>
      </c>
      <c r="AU23" s="17">
        <f>A1L536C13</f>
        <v>1</v>
      </c>
      <c r="AV23" s="16" t="s">
        <v>18039</v>
      </c>
      <c r="AW23" s="23">
        <f>B7L716C19*B7L716C22</f>
        <v>957.5766666666666</v>
      </c>
      <c r="AX23" s="16" t="s">
        <v>18040</v>
      </c>
      <c r="AY23" s="17">
        <f>B7L716C23*B7L121C1</f>
        <v>2489.699333333333</v>
      </c>
      <c r="AZ23" s="16" t="s">
        <v>15341</v>
      </c>
      <c r="BA23" s="17">
        <f>A1L216C24</f>
        <v>204535.5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1022.6775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511.33875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1022.6775</v>
      </c>
      <c r="BN23" s="16" t="s">
        <v>18044</v>
      </c>
      <c r="BO23" s="17">
        <f>B7L716C31*B7L121C1</f>
        <v>2658.9614999999999</v>
      </c>
      <c r="BP23" s="16" t="s">
        <v>15349</v>
      </c>
      <c r="BQ23" s="17">
        <f>A1L216C27</f>
        <v>219235.40000000002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1096.1770000000001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548.08850000000007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1096.1770000000001</v>
      </c>
      <c r="CD23" s="16" t="s">
        <v>18048</v>
      </c>
      <c r="CE23" s="17">
        <f>B7L716C39*B7L121C1</f>
        <v>2850.0602000000003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56440-35BD-4E61-9B73-8C1627151E26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5.0000000000000001E-3</v>
      </c>
      <c r="X8" s="16" t="s">
        <v>18106</v>
      </c>
      <c r="Y8" s="23">
        <f>B7L201C15</f>
        <v>2.8194628395794394E-3</v>
      </c>
      <c r="Z8" s="16" t="s">
        <v>18107</v>
      </c>
      <c r="AA8" s="17">
        <f>B7L801C10+B7L801C11</f>
        <v>7.8194628395794399E-3</v>
      </c>
      <c r="AB8" s="16" t="s">
        <v>18108</v>
      </c>
      <c r="AC8" s="17">
        <f>IF(B7L801C12=0,0,B7L801C11/B7L801C12)</f>
        <v>0.36056988790947186</v>
      </c>
      <c r="AD8" s="16" t="s">
        <v>18109</v>
      </c>
      <c r="AE8" s="17">
        <f>B7L301C19+B7L401C19+B7L501C23+B7L601C23+B7L701C15</f>
        <v>0.01</v>
      </c>
      <c r="AF8" s="16" t="s">
        <v>18110</v>
      </c>
      <c r="AG8" s="17">
        <f>B7L301C20+B7L401C20+B7L501C24+B7L601C24+B7L701C16</f>
        <v>2.6000000000000002E-2</v>
      </c>
      <c r="AH8" s="16" t="s">
        <v>18111</v>
      </c>
      <c r="AI8" s="17">
        <f>B7L201C9</f>
        <v>2</v>
      </c>
      <c r="AJ8" s="16" t="s">
        <v>18112</v>
      </c>
      <c r="AK8" s="17">
        <f>B7L801C15+B7L801C16</f>
        <v>2.0259999999999998</v>
      </c>
      <c r="AL8" s="16" t="s">
        <v>18113</v>
      </c>
      <c r="AM8" s="17">
        <f>IF(B7L801C17=0,0,B7L801C16/B7L801C17)</f>
        <v>0.98716683119447202</v>
      </c>
      <c r="AN8" s="16" t="s">
        <v>18114</v>
      </c>
      <c r="AO8" s="17">
        <f>B7L301C25+B7L301C27+B7L401C27+B7L501C31+B7L501C33+B7L601C31+B7L601C33+B7L701C21</f>
        <v>1.3333333333333332E-2</v>
      </c>
      <c r="AP8" s="16" t="s">
        <v>18115</v>
      </c>
      <c r="AQ8" s="23">
        <f>B7L201C23</f>
        <v>7.6462147198341603E-3</v>
      </c>
      <c r="AR8" s="16" t="s">
        <v>18116</v>
      </c>
      <c r="AS8" s="17">
        <f>B7L801C19+B7L801C20</f>
        <v>2.0979548053167492E-2</v>
      </c>
      <c r="AT8" s="16" t="s">
        <v>18117</v>
      </c>
      <c r="AU8" s="17">
        <f>IF(B7L801C21=0,0,B7L801C20/B7L801C21)</f>
        <v>0.3644604116569487</v>
      </c>
      <c r="AV8" s="16" t="s">
        <v>18118</v>
      </c>
      <c r="AW8" s="17">
        <f>B7L301C29+B7L401C29+B7L501C35+B7L601C35+B7L701C23</f>
        <v>2.6666666666666665E-2</v>
      </c>
      <c r="AX8" s="16" t="s">
        <v>18119</v>
      </c>
      <c r="AY8" s="17">
        <f>B7L301C30+B7L401C30+B7L501C36+B7L601C36+B7L701C24</f>
        <v>6.933333333333333E-2</v>
      </c>
      <c r="AZ8" s="16" t="s">
        <v>18120</v>
      </c>
      <c r="BA8" s="23">
        <f>B7L201C17</f>
        <v>5.333333333333333</v>
      </c>
      <c r="BB8" s="16" t="s">
        <v>18121</v>
      </c>
      <c r="BC8" s="17">
        <f>B7L801C24+B7L801C25</f>
        <v>5.4026666666666667</v>
      </c>
      <c r="BD8" s="16" t="s">
        <v>18122</v>
      </c>
      <c r="BE8" s="17">
        <f>IF(B7L801C26=0,0,B7L801C25/B7L801C26)</f>
        <v>0.98716683119447179</v>
      </c>
      <c r="BF8" s="16" t="s">
        <v>18123</v>
      </c>
      <c r="BG8" s="17">
        <f>B7L301C35+B7L301C37+B7L401C37+B7L501C43+B7L501C45+B7L601C43+B7L601C45+B7L701C29</f>
        <v>0.01</v>
      </c>
      <c r="BH8" s="16" t="s">
        <v>18124</v>
      </c>
      <c r="BI8" s="23">
        <f>B7L201C31</f>
        <v>6.4025795079426318E-3</v>
      </c>
      <c r="BJ8" s="16" t="s">
        <v>18125</v>
      </c>
      <c r="BK8" s="17">
        <f>B7L801C28+B7L801C29</f>
        <v>1.6402579507942633E-2</v>
      </c>
      <c r="BL8" s="16" t="s">
        <v>18126</v>
      </c>
      <c r="BM8" s="17">
        <f>IF(B7L801C30=0,0,B7L801C29/B7L801C30)</f>
        <v>0.39033979410630543</v>
      </c>
      <c r="BN8" s="16" t="s">
        <v>18127</v>
      </c>
      <c r="BO8" s="17">
        <f>B7L301C39+B7L401C39+B7L501C47+B7L601C47+B7L701C31</f>
        <v>0.02</v>
      </c>
      <c r="BP8" s="16" t="s">
        <v>18128</v>
      </c>
      <c r="BQ8" s="17">
        <f>B7L301C40+B7L401C40+B7L501C48+B7L601C48+B7L701C32</f>
        <v>5.2000000000000005E-2</v>
      </c>
      <c r="BR8" s="16" t="s">
        <v>18129</v>
      </c>
      <c r="BS8" s="17">
        <f>B7L201C25</f>
        <v>4</v>
      </c>
      <c r="BT8" s="16" t="s">
        <v>18130</v>
      </c>
      <c r="BU8" s="17">
        <f>B7L801C33+B7L801C34</f>
        <v>4.0519999999999996</v>
      </c>
      <c r="BV8" s="16" t="s">
        <v>18131</v>
      </c>
      <c r="BW8" s="17">
        <f>IF(B7L801C35=0,0,B7L801C34/B7L801C35)</f>
        <v>0.98716683119447202</v>
      </c>
      <c r="BX8" s="16" t="s">
        <v>18132</v>
      </c>
      <c r="BY8" s="17">
        <f>B7L301C45+B7L301C47+B7L401C47+B7L501C55+B7L501C57+B7L601C55+B7L601C57+B7L701C37</f>
        <v>8.0000000000000002E-3</v>
      </c>
      <c r="BZ8" s="16" t="s">
        <v>18133</v>
      </c>
      <c r="CA8" s="23">
        <f>B7L201C39</f>
        <v>4.9902308359735551E-3</v>
      </c>
      <c r="CB8" s="16" t="s">
        <v>18134</v>
      </c>
      <c r="CC8" s="17">
        <f>B7L801C37+B7L801C38</f>
        <v>1.2990230835973556E-2</v>
      </c>
      <c r="CD8" s="16" t="s">
        <v>18135</v>
      </c>
      <c r="CE8" s="17">
        <f>IF(B7L801C39=0,0,B7L801C38/B7L801C39)</f>
        <v>0.38415259120370826</v>
      </c>
      <c r="CF8" s="16" t="s">
        <v>18136</v>
      </c>
      <c r="CG8" s="17">
        <f>B7L301C49+B7L401C49+B7L501C59+B7L601C59+B7L701C39</f>
        <v>1.6E-2</v>
      </c>
      <c r="CH8" s="16" t="s">
        <v>18137</v>
      </c>
      <c r="CI8" s="17">
        <f>B7L301C50+B7L401C50+B7L501C60+B7L601C60+B7L701C40</f>
        <v>4.1600000000000005E-2</v>
      </c>
      <c r="CJ8" s="16" t="s">
        <v>18138</v>
      </c>
      <c r="CK8" s="23">
        <f>B7L201C33</f>
        <v>3.2</v>
      </c>
      <c r="CL8" s="16" t="s">
        <v>18139</v>
      </c>
      <c r="CM8" s="17">
        <f>B7L801C42+B7L801C43</f>
        <v>3.2416</v>
      </c>
      <c r="CN8" s="16" t="s">
        <v>18140</v>
      </c>
      <c r="CO8" s="17">
        <f>IF(B7L801C44=0,0,B7L801C43/B7L801C44)</f>
        <v>0.98716683119447191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6.1717553909406844</v>
      </c>
      <c r="F9" s="16" t="s">
        <v>18142</v>
      </c>
      <c r="G9" s="23">
        <f>B7L202C7</f>
        <v>1.1809730979339432</v>
      </c>
      <c r="H9" s="16" t="s">
        <v>18143</v>
      </c>
      <c r="I9" s="17">
        <f>B7L802C1+B7L802C2</f>
        <v>7.3527284888746278</v>
      </c>
      <c r="J9" s="16" t="s">
        <v>18144</v>
      </c>
      <c r="K9" s="17">
        <f>IF(B7L802C3=0,0,B7L802C2/B7L802C3)</f>
        <v>0.16061698724777707</v>
      </c>
      <c r="L9" s="16" t="s">
        <v>18145</v>
      </c>
      <c r="M9" s="17">
        <f>B7L302C9+B7L402C9+B7L502C11+B7L602C11+B7L702C7</f>
        <v>20.41299317817376</v>
      </c>
      <c r="N9" s="16" t="s">
        <v>18146</v>
      </c>
      <c r="O9" s="17">
        <f>B7L302C10+B7L402C10+B7L502C12+B7L602C12+B7L702C8</f>
        <v>53.073782263251772</v>
      </c>
      <c r="P9" s="16" t="s">
        <v>18147</v>
      </c>
      <c r="Q9" s="17">
        <f>B7L202C1</f>
        <v>846</v>
      </c>
      <c r="R9" s="16" t="s">
        <v>18148</v>
      </c>
      <c r="S9" s="17">
        <f>B7L802C6+B7L802C7</f>
        <v>899.07378226325181</v>
      </c>
      <c r="T9" s="16" t="s">
        <v>18149</v>
      </c>
      <c r="U9" s="17">
        <f>IF(B7L802C8=0,0,B7L802C7/B7L802C8)</f>
        <v>0.94096837955874058</v>
      </c>
      <c r="V9" s="16" t="s">
        <v>18150</v>
      </c>
      <c r="W9" s="17">
        <f>B7L302C15+B7L302C17+B7L402C17+B7L502C19+B7L502C21+B7L602C19+B7L602C21+B7L702C13</f>
        <v>6.3889842701323678</v>
      </c>
      <c r="X9" s="16" t="s">
        <v>18151</v>
      </c>
      <c r="Y9" s="23">
        <f>B7L202C15</f>
        <v>1.3364253859606541</v>
      </c>
      <c r="Z9" s="16" t="s">
        <v>18152</v>
      </c>
      <c r="AA9" s="17">
        <f>B7L802C10+B7L802C11</f>
        <v>7.7254096560930217</v>
      </c>
      <c r="AB9" s="16" t="s">
        <v>18153</v>
      </c>
      <c r="AC9" s="17">
        <f>IF(B7L802C12=0,0,B7L802C11/B7L802C12)</f>
        <v>0.1729908762710877</v>
      </c>
      <c r="AD9" s="16" t="s">
        <v>18154</v>
      </c>
      <c r="AE9" s="17">
        <f>B7L302C19+B7L402C19+B7L502C23+B7L602C23+B7L702C15</f>
        <v>20.089827373728024</v>
      </c>
      <c r="AF9" s="16" t="s">
        <v>18155</v>
      </c>
      <c r="AG9" s="17">
        <f>B7L302C20+B7L402C20+B7L502C24+B7L602C24+B7L702C16</f>
        <v>52.233551171692866</v>
      </c>
      <c r="AH9" s="16" t="s">
        <v>18156</v>
      </c>
      <c r="AI9" s="17">
        <f>B7L202C9</f>
        <v>948</v>
      </c>
      <c r="AJ9" s="16" t="s">
        <v>18157</v>
      </c>
      <c r="AK9" s="17">
        <f>B7L802C15+B7L802C16</f>
        <v>1000.2335511716929</v>
      </c>
      <c r="AL9" s="16" t="s">
        <v>18158</v>
      </c>
      <c r="AM9" s="17">
        <f>IF(B7L802C17=0,0,B7L802C16/B7L802C17)</f>
        <v>0.94777864518691113</v>
      </c>
      <c r="AN9" s="16" t="s">
        <v>18159</v>
      </c>
      <c r="AO9" s="17">
        <f>B7L302C25+B7L302C27+B7L402C27+B7L502C31+B7L502C33+B7L602C31+B7L602C33+B7L702C21</f>
        <v>6.0198146749969057</v>
      </c>
      <c r="AP9" s="16" t="s">
        <v>18160</v>
      </c>
      <c r="AQ9" s="23">
        <f>B7L202C23</f>
        <v>1.3595925548705117</v>
      </c>
      <c r="AR9" s="16" t="s">
        <v>18161</v>
      </c>
      <c r="AS9" s="17">
        <f>B7L802C19+B7L802C20</f>
        <v>7.3794072298674172</v>
      </c>
      <c r="AT9" s="16" t="s">
        <v>18162</v>
      </c>
      <c r="AU9" s="17">
        <f>IF(B7L802C21=0,0,B7L802C20/B7L802C21)</f>
        <v>0.18424143193611758</v>
      </c>
      <c r="AV9" s="16" t="s">
        <v>18163</v>
      </c>
      <c r="AW9" s="17">
        <f>B7L302C29+B7L402C29+B7L502C35+B7L602C35+B7L702C23</f>
        <v>17.993935469816314</v>
      </c>
      <c r="AX9" s="16" t="s">
        <v>18164</v>
      </c>
      <c r="AY9" s="17">
        <f>B7L302C30+B7L402C30+B7L502C36+B7L602C36+B7L702C24</f>
        <v>46.784232221522416</v>
      </c>
      <c r="AZ9" s="16" t="s">
        <v>18165</v>
      </c>
      <c r="BA9" s="23">
        <f>B7L202C17</f>
        <v>948.33333333333326</v>
      </c>
      <c r="BB9" s="16" t="s">
        <v>18166</v>
      </c>
      <c r="BC9" s="17">
        <f>B7L802C24+B7L802C25</f>
        <v>995.11756555485567</v>
      </c>
      <c r="BD9" s="16" t="s">
        <v>18167</v>
      </c>
      <c r="BE9" s="17">
        <f>IF(B7L802C26=0,0,B7L802C25/B7L802C26)</f>
        <v>0.95298622610943806</v>
      </c>
      <c r="BF9" s="16" t="s">
        <v>18168</v>
      </c>
      <c r="BG9" s="17">
        <f>B7L302C35+B7L302C37+B7L402C37+B7L502C43+B7L502C45+B7L602C43+B7L602C45+B7L702C29</f>
        <v>6.1008364397506121</v>
      </c>
      <c r="BH9" s="16" t="s">
        <v>18169</v>
      </c>
      <c r="BI9" s="23">
        <f>B7L202C31</f>
        <v>1.5706327855421769</v>
      </c>
      <c r="BJ9" s="16" t="s">
        <v>18170</v>
      </c>
      <c r="BK9" s="17">
        <f>B7L802C28+B7L802C29</f>
        <v>7.671469225292789</v>
      </c>
      <c r="BL9" s="16" t="s">
        <v>18171</v>
      </c>
      <c r="BM9" s="17">
        <f>IF(B7L802C30=0,0,B7L802C29/B7L802C30)</f>
        <v>0.20473689451347987</v>
      </c>
      <c r="BN9" s="16" t="s">
        <v>18172</v>
      </c>
      <c r="BO9" s="17">
        <f>B7L302C39+B7L402C39+B7L502C47+B7L602C47+B7L702C31</f>
        <v>17.725463806628369</v>
      </c>
      <c r="BP9" s="16" t="s">
        <v>18173</v>
      </c>
      <c r="BQ9" s="17">
        <f>B7L302C40+B7L402C40+B7L502C48+B7L602C48+B7L702C32</f>
        <v>46.086205897233761</v>
      </c>
      <c r="BR9" s="16" t="s">
        <v>18174</v>
      </c>
      <c r="BS9" s="23">
        <f>B7L202C25</f>
        <v>981.25</v>
      </c>
      <c r="BT9" s="16" t="s">
        <v>18175</v>
      </c>
      <c r="BU9" s="17">
        <f>B7L802C33+B7L802C34</f>
        <v>1027.3362058972339</v>
      </c>
      <c r="BV9" s="16" t="s">
        <v>18176</v>
      </c>
      <c r="BW9" s="17">
        <f>IF(B7L802C35=0,0,B7L802C34/B7L802C35)</f>
        <v>0.95514009373690467</v>
      </c>
      <c r="BX9" s="16" t="s">
        <v>18177</v>
      </c>
      <c r="BY9" s="17">
        <f>B7L302C45+B7L302C47+B7L402C47+B7L502C55+B7L502C57+B7L602C55+B7L602C57+B7L702C37</f>
        <v>6.6909626913992897</v>
      </c>
      <c r="BZ9" s="16" t="s">
        <v>18178</v>
      </c>
      <c r="CA9" s="23">
        <f>B7L202C39</f>
        <v>1.6767175608871139</v>
      </c>
      <c r="CB9" s="16" t="s">
        <v>18179</v>
      </c>
      <c r="CC9" s="17">
        <f>B7L802C37+B7L802C38</f>
        <v>8.3676802522864033</v>
      </c>
      <c r="CD9" s="16" t="s">
        <v>18180</v>
      </c>
      <c r="CE9" s="17">
        <f>IF(B7L802C39=0,0,B7L802C38/B7L802C39)</f>
        <v>0.20038021414943094</v>
      </c>
      <c r="CF9" s="16" t="s">
        <v>18181</v>
      </c>
      <c r="CG9" s="17">
        <f>B7L302C49+B7L402C49+B7L502C59+B7L602C59+B7L702C39</f>
        <v>19.071019967496092</v>
      </c>
      <c r="CH9" s="16" t="s">
        <v>18182</v>
      </c>
      <c r="CI9" s="17">
        <f>B7L302C50+B7L402C50+B7L502C60+B7L602C60+B7L702C40</f>
        <v>49.584651915489843</v>
      </c>
      <c r="CJ9" s="16" t="s">
        <v>18183</v>
      </c>
      <c r="CK9" s="17">
        <f>B7L202C33</f>
        <v>1075.1999999999998</v>
      </c>
      <c r="CL9" s="16" t="s">
        <v>18184</v>
      </c>
      <c r="CM9" s="17">
        <f>B7L802C42+B7L802C43</f>
        <v>1124.7846519154896</v>
      </c>
      <c r="CN9" s="16" t="s">
        <v>18185</v>
      </c>
      <c r="CO9" s="17">
        <f>IF(B7L802C44=0,0,B7L802C43/B7L802C44)</f>
        <v>0.95591631533107435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118.69374500737121</v>
      </c>
      <c r="F10" s="16" t="s">
        <v>18187</v>
      </c>
      <c r="G10" s="23">
        <f>B7L203C7</f>
        <v>21.956886356268313</v>
      </c>
      <c r="H10" s="16" t="s">
        <v>18188</v>
      </c>
      <c r="I10" s="23">
        <f>B7L803C1+B7L803C2</f>
        <v>140.65063136363952</v>
      </c>
      <c r="J10" s="16" t="s">
        <v>18189</v>
      </c>
      <c r="K10" s="23">
        <f>IF(B7L803C3=0,0,B7L803C2/B7L803C3)</f>
        <v>0.15610940486645072</v>
      </c>
      <c r="L10" s="16" t="s">
        <v>18190</v>
      </c>
      <c r="M10" s="23">
        <f>B7L303C9+B7L403C9+B7L503C11+B7L603C11+B7L703C7</f>
        <v>352.83030900054155</v>
      </c>
      <c r="N10" s="16" t="s">
        <v>18191</v>
      </c>
      <c r="O10" s="23">
        <f>B7L303C10+B7L403C10+B7L503C12+B7L603C12+B7L703C8</f>
        <v>917.35880340140795</v>
      </c>
      <c r="P10" s="16" t="s">
        <v>18192</v>
      </c>
      <c r="Q10" s="17">
        <f>B7L203C1</f>
        <v>15729</v>
      </c>
      <c r="R10" s="16" t="s">
        <v>18193</v>
      </c>
      <c r="S10" s="17">
        <f>B7L803C6+B7L803C7</f>
        <v>16646.358803401406</v>
      </c>
      <c r="T10" s="16" t="s">
        <v>18194</v>
      </c>
      <c r="U10" s="23">
        <f>IF(B7L803C8=0,0,B7L803C7/B7L803C8)</f>
        <v>0.94489132342780213</v>
      </c>
      <c r="V10" s="16" t="s">
        <v>18195</v>
      </c>
      <c r="W10" s="23">
        <f>B7L303C15+B7L303C17+B7L403C17+B7L503C19+B7L503C21+B7L603C19+B7L603C21+B7L703C13</f>
        <v>131.24355601430676</v>
      </c>
      <c r="X10" s="16" t="s">
        <v>18196</v>
      </c>
      <c r="Y10" s="23">
        <f>B7L203C15</f>
        <v>24.811272988299066</v>
      </c>
      <c r="Z10" s="16" t="s">
        <v>18197</v>
      </c>
      <c r="AA10" s="23">
        <f>B7L803C10+B7L803C11</f>
        <v>156.05482900260583</v>
      </c>
      <c r="AB10" s="16" t="s">
        <v>18198</v>
      </c>
      <c r="AC10" s="23">
        <f>IF(B7L803C12=0,0,B7L803C11/B7L803C12)</f>
        <v>0.1589907415674062</v>
      </c>
      <c r="AD10" s="16" t="s">
        <v>18199</v>
      </c>
      <c r="AE10" s="23">
        <f>B7L303C19+B7L403C19+B7L503C23+B7L603C23+B7L703C15</f>
        <v>384.15555631868722</v>
      </c>
      <c r="AF10" s="16" t="s">
        <v>18200</v>
      </c>
      <c r="AG10" s="23">
        <f>B7L303C20+B7L403C20+B7L503C24+B7L603C24+B7L703C16</f>
        <v>998.80444642858674</v>
      </c>
      <c r="AH10" s="16" t="s">
        <v>18201</v>
      </c>
      <c r="AI10" s="17">
        <f>B7L203C9</f>
        <v>17600</v>
      </c>
      <c r="AJ10" s="16" t="s">
        <v>18202</v>
      </c>
      <c r="AK10" s="17">
        <f>B7L803C15+B7L803C16</f>
        <v>18598.804446428585</v>
      </c>
      <c r="AL10" s="16" t="s">
        <v>18203</v>
      </c>
      <c r="AM10" s="23">
        <f>IF(B7L803C17=0,0,B7L803C16/B7L803C17)</f>
        <v>0.94629738436653221</v>
      </c>
      <c r="AN10" s="16" t="s">
        <v>18204</v>
      </c>
      <c r="AO10" s="23">
        <f>B7L303C25+B7L303C27+B7L403C27+B7L503C31+B7L503C33+B7L603C31+B7L603C33+B7L703C21</f>
        <v>137.43720529453589</v>
      </c>
      <c r="AP10" s="16" t="s">
        <v>18205</v>
      </c>
      <c r="AQ10" s="23">
        <f>B7L203C23</f>
        <v>27.672606847919806</v>
      </c>
      <c r="AR10" s="16" t="s">
        <v>18206</v>
      </c>
      <c r="AS10" s="23">
        <f>B7L803C19+B7L803C20</f>
        <v>165.1098121424557</v>
      </c>
      <c r="AT10" s="16" t="s">
        <v>18207</v>
      </c>
      <c r="AU10" s="23">
        <f>IF(B7L803C21=0,0,B7L803C20/B7L803C21)</f>
        <v>0.16760122544409448</v>
      </c>
      <c r="AV10" s="16" t="s">
        <v>18208</v>
      </c>
      <c r="AW10" s="23">
        <f>B7L303C29+B7L403C29+B7L503C35+B7L603C35+B7L703C23</f>
        <v>392.51197896328074</v>
      </c>
      <c r="AX10" s="16" t="s">
        <v>18209</v>
      </c>
      <c r="AY10" s="17">
        <f>B7L303C30+B7L403C30+B7L503C36+B7L603C36+B7L703C24</f>
        <v>1020.5311453045299</v>
      </c>
      <c r="AZ10" s="16" t="s">
        <v>18210</v>
      </c>
      <c r="BA10" s="17">
        <f>B7L203C17</f>
        <v>19302</v>
      </c>
      <c r="BB10" s="16" t="s">
        <v>18211</v>
      </c>
      <c r="BC10" s="17">
        <f>B7L803C24+B7L803C25</f>
        <v>20322.531145304529</v>
      </c>
      <c r="BD10" s="16" t="s">
        <v>18212</v>
      </c>
      <c r="BE10" s="23">
        <f>IF(B7L803C26=0,0,B7L803C25/B7L803C26)</f>
        <v>0.94978326577492689</v>
      </c>
      <c r="BF10" s="16" t="s">
        <v>18213</v>
      </c>
      <c r="BG10" s="23">
        <f>B7L303C35+B7L303C37+B7L403C37+B7L503C43+B7L503C45+B7L603C43+B7L603C45+B7L703C29</f>
        <v>144.25479893859944</v>
      </c>
      <c r="BH10" s="16" t="s">
        <v>18214</v>
      </c>
      <c r="BI10" s="23">
        <f>B7L203C31</f>
        <v>33.749997392461843</v>
      </c>
      <c r="BJ10" s="16" t="s">
        <v>18215</v>
      </c>
      <c r="BK10" s="23">
        <f>B7L803C28+B7L803C29</f>
        <v>178.00479633106127</v>
      </c>
      <c r="BL10" s="16" t="s">
        <v>18216</v>
      </c>
      <c r="BM10" s="23">
        <f>IF(B7L803C30=0,0,B7L803C29/B7L803C30)</f>
        <v>0.18960161797939473</v>
      </c>
      <c r="BN10" s="16" t="s">
        <v>18217</v>
      </c>
      <c r="BO10" s="23">
        <f>B7L303C39+B7L403C39+B7L503C47+B7L603C47+B7L703C31</f>
        <v>404.28592056229684</v>
      </c>
      <c r="BP10" s="16" t="s">
        <v>18218</v>
      </c>
      <c r="BQ10" s="17">
        <f>B7L303C40+B7L403C40+B7L503C48+B7L603C48+B7L703C32</f>
        <v>1051.1433934619718</v>
      </c>
      <c r="BR10" s="16" t="s">
        <v>18219</v>
      </c>
      <c r="BS10" s="17">
        <f>B7L203C25</f>
        <v>21085.25</v>
      </c>
      <c r="BT10" s="16" t="s">
        <v>18220</v>
      </c>
      <c r="BU10" s="17">
        <f>B7L803C33+B7L803C34</f>
        <v>22136.393393461971</v>
      </c>
      <c r="BV10" s="16" t="s">
        <v>18221</v>
      </c>
      <c r="BW10" s="23">
        <f>IF(B7L803C35=0,0,B7L803C34/B7L803C35)</f>
        <v>0.95251514667369308</v>
      </c>
      <c r="BX10" s="16" t="s">
        <v>18222</v>
      </c>
      <c r="BY10" s="23">
        <f>B7L303C45+B7L303C47+B7L403C47+B7L503C55+B7L503C57+B7L603C55+B7L603C57+B7L703C37</f>
        <v>153.09370849756249</v>
      </c>
      <c r="BZ10" s="16" t="s">
        <v>18223</v>
      </c>
      <c r="CA10" s="23">
        <f>B7L203C39</f>
        <v>34.943779539477568</v>
      </c>
      <c r="CB10" s="16" t="s">
        <v>18224</v>
      </c>
      <c r="CC10" s="23">
        <f>B7L803C37+B7L803C38</f>
        <v>188.03748803704005</v>
      </c>
      <c r="CD10" s="16" t="s">
        <v>18225</v>
      </c>
      <c r="CE10" s="23">
        <f>IF(B7L803C39=0,0,B7L803C38/B7L803C39)</f>
        <v>0.18583411161392596</v>
      </c>
      <c r="CF10" s="16" t="s">
        <v>18226</v>
      </c>
      <c r="CG10" s="23">
        <f>B7L303C49+B7L403C49+B7L503C59+B7L603C59+B7L703C39</f>
        <v>428.41355404059368</v>
      </c>
      <c r="CH10" s="16" t="s">
        <v>18227</v>
      </c>
      <c r="CI10" s="17">
        <f>B7L303C50+B7L403C50+B7L503C60+B7L603C60+B7L703C40</f>
        <v>1113.8752405055434</v>
      </c>
      <c r="CJ10" s="16" t="s">
        <v>18228</v>
      </c>
      <c r="CK10" s="17">
        <f>B7L203C33</f>
        <v>22407.800000000003</v>
      </c>
      <c r="CL10" s="16" t="s">
        <v>18229</v>
      </c>
      <c r="CM10" s="17">
        <f>B7L803C42+B7L803C43</f>
        <v>23521.675240505545</v>
      </c>
      <c r="CN10" s="16" t="s">
        <v>18230</v>
      </c>
      <c r="CO10" s="23">
        <f>IF(B7L803C44=0,0,B7L803C43/B7L803C44)</f>
        <v>0.95264473175841702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64.852189427081726</v>
      </c>
      <c r="F11" s="16" t="s">
        <v>18232</v>
      </c>
      <c r="G11" s="23">
        <f>B7L204C7</f>
        <v>14.321043749059484</v>
      </c>
      <c r="H11" s="16" t="s">
        <v>18233</v>
      </c>
      <c r="I11" s="17">
        <f>B7L804C1+B7L804C2</f>
        <v>79.17323317614121</v>
      </c>
      <c r="J11" s="16" t="s">
        <v>18234</v>
      </c>
      <c r="K11" s="17">
        <f>IF(B7L804C3=0,0,B7L804C2/B7L804C3)</f>
        <v>0.18088239136576173</v>
      </c>
      <c r="L11" s="16" t="s">
        <v>18235</v>
      </c>
      <c r="M11" s="17">
        <f>B7L304C9+B7L404C9+B7L504C11+B7L604C11+B7L704C7</f>
        <v>147.72542121894952</v>
      </c>
      <c r="N11" s="16" t="s">
        <v>18236</v>
      </c>
      <c r="O11" s="17">
        <f>B7L304C10+B7L404C10+B7L504C12+B7L604C12+B7L704C8</f>
        <v>384.08609516926867</v>
      </c>
      <c r="P11" s="16" t="s">
        <v>18237</v>
      </c>
      <c r="Q11" s="17">
        <f>B7L204C1</f>
        <v>10259</v>
      </c>
      <c r="R11" s="16" t="s">
        <v>18238</v>
      </c>
      <c r="S11" s="17">
        <f>B7L804C6+B7L804C7</f>
        <v>10643.086095169268</v>
      </c>
      <c r="T11" s="16" t="s">
        <v>18239</v>
      </c>
      <c r="U11" s="17">
        <f>IF(B7L804C8=0,0,B7L804C7/B7L804C8)</f>
        <v>0.96391214994083352</v>
      </c>
      <c r="V11" s="16" t="s">
        <v>18240</v>
      </c>
      <c r="W11" s="17">
        <f>B7L304C15+B7L304C17+B7L404C17+B7L504C19+B7L504C21+B7L604C19+B7L604C21+B7L704C13</f>
        <v>52.890657114756038</v>
      </c>
      <c r="X11" s="16" t="s">
        <v>18241</v>
      </c>
      <c r="Y11" s="23">
        <f>B7L204C15</f>
        <v>11.8889699287966</v>
      </c>
      <c r="Z11" s="16" t="s">
        <v>18242</v>
      </c>
      <c r="AA11" s="17">
        <f>B7L804C10+B7L804C11</f>
        <v>64.779627043552637</v>
      </c>
      <c r="AB11" s="16" t="s">
        <v>18243</v>
      </c>
      <c r="AC11" s="17">
        <f>IF(B7L804C12=0,0,B7L804C11/B7L804C12)</f>
        <v>0.18352945935924281</v>
      </c>
      <c r="AD11" s="16" t="s">
        <v>18244</v>
      </c>
      <c r="AE11" s="17">
        <f>B7L304C19+B7L404C19+B7L504C23+B7L604C23+B7L704C15</f>
        <v>119.90712689115821</v>
      </c>
      <c r="AF11" s="16" t="s">
        <v>18245</v>
      </c>
      <c r="AG11" s="17">
        <f>B7L304C20+B7L404C20+B7L504C24+B7L604C24+B7L704C16</f>
        <v>311.75852991701134</v>
      </c>
      <c r="AH11" s="16" t="s">
        <v>18246</v>
      </c>
      <c r="AI11" s="17">
        <f>B7L204C9</f>
        <v>8433.5</v>
      </c>
      <c r="AJ11" s="16" t="s">
        <v>18247</v>
      </c>
      <c r="AK11" s="17">
        <f>B7L804C15+B7L804C16</f>
        <v>8745.2585299170114</v>
      </c>
      <c r="AL11" s="16" t="s">
        <v>18248</v>
      </c>
      <c r="AM11" s="17">
        <f>IF(B7L804C17=0,0,B7L804C16/B7L804C17)</f>
        <v>0.96435113623565227</v>
      </c>
      <c r="AN11" s="16" t="s">
        <v>18249</v>
      </c>
      <c r="AO11" s="17">
        <f>B7L304C25+B7L304C27+B7L404C27+B7L504C31+B7L504C33+B7L604C31+B7L604C33+B7L704C21</f>
        <v>58.412209025644891</v>
      </c>
      <c r="AP11" s="16" t="s">
        <v>18250</v>
      </c>
      <c r="AQ11" s="23">
        <f>B7L204C23</f>
        <v>14.958863322515557</v>
      </c>
      <c r="AR11" s="16" t="s">
        <v>18251</v>
      </c>
      <c r="AS11" s="17">
        <f>B7L804C19+B7L804C20</f>
        <v>73.371072348160453</v>
      </c>
      <c r="AT11" s="16" t="s">
        <v>18252</v>
      </c>
      <c r="AU11" s="17">
        <f>IF(B7L804C21=0,0,B7L804C20/B7L804C21)</f>
        <v>0.20387957874641316</v>
      </c>
      <c r="AV11" s="16" t="s">
        <v>18253</v>
      </c>
      <c r="AW11" s="17">
        <f>B7L304C29+B7L404C29+B7L504C35+B7L604C35+B7L704C23</f>
        <v>131.73703063438023</v>
      </c>
      <c r="AX11" s="16" t="s">
        <v>18254</v>
      </c>
      <c r="AY11" s="17">
        <f>B7L304C30+B7L404C30+B7L504C36+B7L604C36+B7L704C24</f>
        <v>342.51627964938859</v>
      </c>
      <c r="AZ11" s="16" t="s">
        <v>18255</v>
      </c>
      <c r="BA11" s="17">
        <f>B7L204C17</f>
        <v>10434</v>
      </c>
      <c r="BB11" s="16" t="s">
        <v>18256</v>
      </c>
      <c r="BC11" s="17">
        <f>B7L804C24+B7L804C25</f>
        <v>10776.516279649388</v>
      </c>
      <c r="BD11" s="16" t="s">
        <v>18257</v>
      </c>
      <c r="BE11" s="17">
        <f>IF(B7L804C26=0,0,B7L804C25/B7L804C26)</f>
        <v>0.96821641885363241</v>
      </c>
      <c r="BF11" s="16" t="s">
        <v>18258</v>
      </c>
      <c r="BG11" s="17">
        <f>B7L304C35+B7L304C37+B7L404C37+B7L504C43+B7L504C45+B7L604C43+B7L604C45+B7L704C29</f>
        <v>54.671861429261895</v>
      </c>
      <c r="BH11" s="16" t="s">
        <v>18259</v>
      </c>
      <c r="BI11" s="23">
        <f>B7L204C31</f>
        <v>15.100483769482699</v>
      </c>
      <c r="BJ11" s="16" t="s">
        <v>18260</v>
      </c>
      <c r="BK11" s="17">
        <f>B7L804C28+B7L804C29</f>
        <v>69.772345198744588</v>
      </c>
      <c r="BL11" s="16" t="s">
        <v>18261</v>
      </c>
      <c r="BM11" s="17">
        <f>IF(B7L804C30=0,0,B7L804C29/B7L804C30)</f>
        <v>0.21642505675378101</v>
      </c>
      <c r="BN11" s="16" t="s">
        <v>18262</v>
      </c>
      <c r="BO11" s="17">
        <f>B7L304C39+B7L404C39+B7L504C47+B7L604C47+B7L704C31</f>
        <v>125.95871661844042</v>
      </c>
      <c r="BP11" s="16" t="s">
        <v>18263</v>
      </c>
      <c r="BQ11" s="17">
        <f>B7L304C40+B7L404C40+B7L504C48+B7L604C48+B7L704C32</f>
        <v>327.4926632079451</v>
      </c>
      <c r="BR11" s="16" t="s">
        <v>18264</v>
      </c>
      <c r="BS11" s="17">
        <f>B7L204C25</f>
        <v>9434</v>
      </c>
      <c r="BT11" s="16" t="s">
        <v>18265</v>
      </c>
      <c r="BU11" s="17">
        <f>B7L804C33+B7L804C34</f>
        <v>9761.492663207946</v>
      </c>
      <c r="BV11" s="16" t="s">
        <v>18266</v>
      </c>
      <c r="BW11" s="17">
        <f>IF(B7L804C35=0,0,B7L804C34/B7L804C35)</f>
        <v>0.96645055479657338</v>
      </c>
      <c r="BX11" s="16" t="s">
        <v>18267</v>
      </c>
      <c r="BY11" s="17">
        <f>B7L304C45+B7L304C47+B7L404C47+B7L504C55+B7L504C57+B7L604C55+B7L604C57+B7L704C37</f>
        <v>51.273079590267216</v>
      </c>
      <c r="BZ11" s="16" t="s">
        <v>18268</v>
      </c>
      <c r="CA11" s="23">
        <f>B7L204C39</f>
        <v>13.380992097235838</v>
      </c>
      <c r="CB11" s="16" t="s">
        <v>18269</v>
      </c>
      <c r="CC11" s="17">
        <f>B7L804C37+B7L804C38</f>
        <v>64.654071687503048</v>
      </c>
      <c r="CD11" s="16" t="s">
        <v>18270</v>
      </c>
      <c r="CE11" s="17">
        <f>IF(B7L804C39=0,0,B7L804C38/B7L804C39)</f>
        <v>0.20696286789037979</v>
      </c>
      <c r="CF11" s="16" t="s">
        <v>18271</v>
      </c>
      <c r="CG11" s="17">
        <f>B7L304C49+B7L404C49+B7L504C59+B7L604C59+B7L704C39</f>
        <v>120.05065149446972</v>
      </c>
      <c r="CH11" s="16" t="s">
        <v>18272</v>
      </c>
      <c r="CI11" s="17">
        <f>B7L304C50+B7L404C50+B7L504C60+B7L604C60+B7L704C40</f>
        <v>312.1316938856213</v>
      </c>
      <c r="CJ11" s="16" t="s">
        <v>18273</v>
      </c>
      <c r="CK11" s="17">
        <f>B7L204C33</f>
        <v>8580.5999999999985</v>
      </c>
      <c r="CL11" s="16" t="s">
        <v>18274</v>
      </c>
      <c r="CM11" s="17">
        <f>B7L804C42+B7L804C43</f>
        <v>8892.7316938856202</v>
      </c>
      <c r="CN11" s="16" t="s">
        <v>18275</v>
      </c>
      <c r="CO11" s="17">
        <f>IF(B7L804C44=0,0,B7L804C43/B7L804C44)</f>
        <v>0.96490035855908773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74.763122672624462</v>
      </c>
      <c r="F12" s="16" t="s">
        <v>18277</v>
      </c>
      <c r="G12" s="23">
        <f>B7L205C7</f>
        <v>12.834357756979522</v>
      </c>
      <c r="H12" s="16" t="s">
        <v>18278</v>
      </c>
      <c r="I12" s="23">
        <f>B7L805C1+B7L805C2</f>
        <v>87.597480429603991</v>
      </c>
      <c r="J12" s="16" t="s">
        <v>18279</v>
      </c>
      <c r="K12" s="23">
        <f>IF(B7L805C3=0,0,B7L805C2/B7L805C3)</f>
        <v>0.14651514739962873</v>
      </c>
      <c r="L12" s="16" t="s">
        <v>18280</v>
      </c>
      <c r="M12" s="23">
        <f>B7L305C9+B7L405C9+B7L505C11+B7L605C11+B7L705C7</f>
        <v>169.53626205943459</v>
      </c>
      <c r="N12" s="16" t="s">
        <v>18281</v>
      </c>
      <c r="O12" s="23">
        <f>B7L305C10+B7L405C10+B7L505C12+B7L605C12+B7L705C8</f>
        <v>440.79428135452991</v>
      </c>
      <c r="P12" s="16" t="s">
        <v>18282</v>
      </c>
      <c r="Q12" s="17">
        <f>B7L205C1</f>
        <v>9194</v>
      </c>
      <c r="R12" s="16" t="s">
        <v>18283</v>
      </c>
      <c r="S12" s="17">
        <f>B7L805C6+B7L805C7</f>
        <v>9634.7942813545305</v>
      </c>
      <c r="T12" s="16" t="s">
        <v>18284</v>
      </c>
      <c r="U12" s="23">
        <f>IF(B7L805C8=0,0,B7L805C7/B7L805C8)</f>
        <v>0.95424974644164795</v>
      </c>
      <c r="V12" s="16" t="s">
        <v>18285</v>
      </c>
      <c r="W12" s="23">
        <f>B7L305C15+B7L305C17+B7L405C17+B7L505C19+B7L505C21+B7L605C19+B7L605C21+B7L705C13</f>
        <v>74.214295609055057</v>
      </c>
      <c r="X12" s="16" t="s">
        <v>18286</v>
      </c>
      <c r="Y12" s="23">
        <f>B7L205C15</f>
        <v>13.735718088721134</v>
      </c>
      <c r="Z12" s="16" t="s">
        <v>18287</v>
      </c>
      <c r="AA12" s="23">
        <f>B7L805C10+B7L805C11</f>
        <v>87.950013697776185</v>
      </c>
      <c r="AB12" s="16" t="s">
        <v>18288</v>
      </c>
      <c r="AC12" s="23">
        <f>IF(B7L805C12=0,0,B7L805C11/B7L805C12)</f>
        <v>0.15617641784481542</v>
      </c>
      <c r="AD12" s="16" t="s">
        <v>18289</v>
      </c>
      <c r="AE12" s="23">
        <f>B7L305C19+B7L405C19+B7L505C23+B7L605C23+B7L705C15</f>
        <v>168.48669175980274</v>
      </c>
      <c r="AF12" s="16" t="s">
        <v>18290</v>
      </c>
      <c r="AG12" s="23">
        <f>B7L305C20+B7L405C20+B7L505C24+B7L605C24+B7L705C16</f>
        <v>438.06539857548711</v>
      </c>
      <c r="AH12" s="16" t="s">
        <v>18291</v>
      </c>
      <c r="AI12" s="17">
        <f>B7L205C9</f>
        <v>9743.5</v>
      </c>
      <c r="AJ12" s="16" t="s">
        <v>18292</v>
      </c>
      <c r="AK12" s="17">
        <f>B7L805C15+B7L805C16</f>
        <v>10181.565398575487</v>
      </c>
      <c r="AL12" s="16" t="s">
        <v>18293</v>
      </c>
      <c r="AM12" s="23">
        <f>IF(B7L805C17=0,0,B7L805C16/B7L805C17)</f>
        <v>0.95697465159563999</v>
      </c>
      <c r="AN12" s="16" t="s">
        <v>18294</v>
      </c>
      <c r="AO12" s="23">
        <f>B7L305C25+B7L305C27+B7L405C27+B7L505C31+B7L505C33+B7L605C31+B7L605C33+B7L705C21</f>
        <v>76.449959956820919</v>
      </c>
      <c r="AP12" s="16" t="s">
        <v>18295</v>
      </c>
      <c r="AQ12" s="23">
        <f>B7L205C23</f>
        <v>15.472115485584425</v>
      </c>
      <c r="AR12" s="16" t="s">
        <v>18296</v>
      </c>
      <c r="AS12" s="23">
        <f>B7L805C19+B7L805C20</f>
        <v>91.922075442405344</v>
      </c>
      <c r="AT12" s="16" t="s">
        <v>18297</v>
      </c>
      <c r="AU12" s="23">
        <f>IF(B7L805C21=0,0,B7L805C20/B7L805C21)</f>
        <v>0.16831773446280188</v>
      </c>
      <c r="AV12" s="16" t="s">
        <v>18298</v>
      </c>
      <c r="AW12" s="23">
        <f>B7L305C29+B7L405C29+B7L505C35+B7L605C35+B7L705C23</f>
        <v>175.27191700918178</v>
      </c>
      <c r="AX12" s="16" t="s">
        <v>18299</v>
      </c>
      <c r="AY12" s="23">
        <f>B7L305C30+B7L405C30+B7L505C36+B7L605C36+B7L705C24</f>
        <v>455.70698422387261</v>
      </c>
      <c r="AZ12" s="16" t="s">
        <v>18300</v>
      </c>
      <c r="BA12" s="17">
        <f>B7L205C17</f>
        <v>10792</v>
      </c>
      <c r="BB12" s="16" t="s">
        <v>18301</v>
      </c>
      <c r="BC12" s="17">
        <f>B7L805C24+B7L805C25</f>
        <v>11247.706984223872</v>
      </c>
      <c r="BD12" s="16" t="s">
        <v>18302</v>
      </c>
      <c r="BE12" s="23">
        <f>IF(B7L805C26=0,0,B7L805C25/B7L805C26)</f>
        <v>0.95948445448809694</v>
      </c>
      <c r="BF12" s="16" t="s">
        <v>18303</v>
      </c>
      <c r="BG12" s="23">
        <f>B7L305C35+B7L305C37+B7L405C37+B7L505C43+B7L505C45+B7L605C43+B7L605C45+B7L705C29</f>
        <v>85.989787823845276</v>
      </c>
      <c r="BH12" s="16" t="s">
        <v>18304</v>
      </c>
      <c r="BI12" s="23">
        <f>B7L205C31</f>
        <v>19.815583415863198</v>
      </c>
      <c r="BJ12" s="16" t="s">
        <v>18305</v>
      </c>
      <c r="BK12" s="23">
        <f>B7L805C28+B7L805C29</f>
        <v>105.80537123970848</v>
      </c>
      <c r="BL12" s="16" t="s">
        <v>18306</v>
      </c>
      <c r="BM12" s="23">
        <f>IF(B7L805C30=0,0,B7L805C29/B7L805C30)</f>
        <v>0.18728334094655547</v>
      </c>
      <c r="BN12" s="16" t="s">
        <v>18307</v>
      </c>
      <c r="BO12" s="23">
        <f>B7L305C39+B7L405C39+B7L505C47+B7L605C47+B7L705C31</f>
        <v>195.83848139614901</v>
      </c>
      <c r="BP12" s="16" t="s">
        <v>18308</v>
      </c>
      <c r="BQ12" s="23">
        <f>B7L305C40+B7L405C40+B7L505C48+B7L605C48+B7L705C32</f>
        <v>509.18005162998747</v>
      </c>
      <c r="BR12" s="16" t="s">
        <v>18309</v>
      </c>
      <c r="BS12" s="17">
        <f>B7L205C25</f>
        <v>12379.75</v>
      </c>
      <c r="BT12" s="16" t="s">
        <v>18310</v>
      </c>
      <c r="BU12" s="17">
        <f>B7L805C33+B7L805C34</f>
        <v>12888.930051629988</v>
      </c>
      <c r="BV12" s="16" t="s">
        <v>18311</v>
      </c>
      <c r="BW12" s="23">
        <f>IF(B7L805C35=0,0,B7L805C34/B7L805C35)</f>
        <v>0.96049477733292565</v>
      </c>
      <c r="BX12" s="16" t="s">
        <v>18312</v>
      </c>
      <c r="BY12" s="23">
        <f>B7L305C45+B7L305C47+B7L405C47+B7L505C55+B7L505C57+B7L605C55+B7L605C57+B7L705C37</f>
        <v>92.970119596539121</v>
      </c>
      <c r="BZ12" s="16" t="s">
        <v>18313</v>
      </c>
      <c r="CA12" s="23">
        <f>B7L205C39</f>
        <v>20.702908291318035</v>
      </c>
      <c r="CB12" s="16" t="s">
        <v>18314</v>
      </c>
      <c r="CC12" s="23">
        <f>B7L805C37+B7L805C38</f>
        <v>113.67302788785716</v>
      </c>
      <c r="CD12" s="16" t="s">
        <v>18315</v>
      </c>
      <c r="CE12" s="23">
        <f>IF(B7L805C39=0,0,B7L805C38/B7L805C39)</f>
        <v>0.18212683057710274</v>
      </c>
      <c r="CF12" s="16" t="s">
        <v>18316</v>
      </c>
      <c r="CG12" s="23">
        <f>B7L305C49+B7L405C49+B7L505C59+B7L605C59+B7L705C39</f>
        <v>212.2330708929652</v>
      </c>
      <c r="CH12" s="16" t="s">
        <v>18317</v>
      </c>
      <c r="CI12" s="23">
        <f>B7L305C50+B7L405C50+B7L505C60+B7L605C60+B7L705C40</f>
        <v>551.8059843217095</v>
      </c>
      <c r="CJ12" s="16" t="s">
        <v>18318</v>
      </c>
      <c r="CK12" s="17">
        <f>B7L205C33</f>
        <v>13275.8</v>
      </c>
      <c r="CL12" s="16" t="s">
        <v>18319</v>
      </c>
      <c r="CM12" s="17">
        <f>B7L805C42+B7L805C43</f>
        <v>13827.605984321708</v>
      </c>
      <c r="CN12" s="16" t="s">
        <v>18320</v>
      </c>
      <c r="CO12" s="23">
        <f>IF(B7L805C44=0,0,B7L805C43/B7L805C44)</f>
        <v>0.96009388863499812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999.27780875661801</v>
      </c>
      <c r="F13" s="16" t="s">
        <v>18322</v>
      </c>
      <c r="G13" s="23">
        <f>B7L206C7</f>
        <v>146.86224082888705</v>
      </c>
      <c r="H13" s="16" t="s">
        <v>18323</v>
      </c>
      <c r="I13" s="17">
        <f>B7L806C1+B7L806C2</f>
        <v>1146.140049585505</v>
      </c>
      <c r="J13" s="16" t="s">
        <v>18324</v>
      </c>
      <c r="K13" s="17">
        <f>IF(B7L806C3=0,0,B7L806C2/B7L806C3)</f>
        <v>0.12813638340445302</v>
      </c>
      <c r="L13" s="16" t="s">
        <v>18325</v>
      </c>
      <c r="M13" s="17">
        <f>B7L306C9+B7L406C9+B7L506C11+B7L606C11+B7L706C7</f>
        <v>2584.3624251713991</v>
      </c>
      <c r="N13" s="16" t="s">
        <v>18326</v>
      </c>
      <c r="O13" s="17">
        <f>B7L306C10+B7L406C10+B7L506C12+B7L606C12+B7L706C8</f>
        <v>6719.3423054456389</v>
      </c>
      <c r="P13" s="16" t="s">
        <v>18327</v>
      </c>
      <c r="Q13" s="17">
        <f>B7L206C1</f>
        <v>105206</v>
      </c>
      <c r="R13" s="16" t="s">
        <v>18328</v>
      </c>
      <c r="S13" s="17">
        <f>B7L806C6+B7L806C7</f>
        <v>111925.34230544564</v>
      </c>
      <c r="T13" s="16" t="s">
        <v>18329</v>
      </c>
      <c r="U13" s="17">
        <f>IF(B7L806C8=0,0,B7L806C7/B7L806C8)</f>
        <v>0.93996585431824309</v>
      </c>
      <c r="V13" s="16" t="s">
        <v>18330</v>
      </c>
      <c r="W13" s="17">
        <f>B7L306C15+B7L306C17+B7L406C17+B7L506C19+B7L506C21+B7L606C19+B7L606C21+B7L706C13</f>
        <v>1006.4408824753618</v>
      </c>
      <c r="X13" s="16" t="s">
        <v>18331</v>
      </c>
      <c r="Y13" s="23">
        <f>B7L206C15</f>
        <v>146.37452791389629</v>
      </c>
      <c r="Z13" s="16" t="s">
        <v>18332</v>
      </c>
      <c r="AA13" s="17">
        <f>B7L806C10+B7L806C11</f>
        <v>1152.8154103892582</v>
      </c>
      <c r="AB13" s="16" t="s">
        <v>18333</v>
      </c>
      <c r="AC13" s="17">
        <f>IF(B7L806C12=0,0,B7L806C11/B7L806C12)</f>
        <v>0.12697134909436339</v>
      </c>
      <c r="AD13" s="16" t="s">
        <v>18334</v>
      </c>
      <c r="AE13" s="17">
        <f>B7L306C19+B7L406C19+B7L506C23+B7L606C23+B7L706C15</f>
        <v>2626.4533991694907</v>
      </c>
      <c r="AF13" s="16" t="s">
        <v>18335</v>
      </c>
      <c r="AG13" s="17">
        <f>B7L306C20+B7L406C20+B7L506C24+B7L606C24+B7L706C16</f>
        <v>6828.7788378406758</v>
      </c>
      <c r="AH13" s="16" t="s">
        <v>18336</v>
      </c>
      <c r="AI13" s="17">
        <f>B7L206C9</f>
        <v>103831.5</v>
      </c>
      <c r="AJ13" s="16" t="s">
        <v>18337</v>
      </c>
      <c r="AK13" s="17">
        <f>B7L806C15+B7L806C16</f>
        <v>110660.27883784067</v>
      </c>
      <c r="AL13" s="16" t="s">
        <v>18338</v>
      </c>
      <c r="AM13" s="17">
        <f>IF(B7L806C17=0,0,B7L806C16/B7L806C17)</f>
        <v>0.93829060517868901</v>
      </c>
      <c r="AN13" s="16" t="s">
        <v>18339</v>
      </c>
      <c r="AO13" s="17">
        <f>B7L306C25+B7L306C27+B7L406C27+B7L506C31+B7L506C33+B7L606C31+B7L606C33+B7L706C21</f>
        <v>1034.8113484447622</v>
      </c>
      <c r="AP13" s="16" t="s">
        <v>18340</v>
      </c>
      <c r="AQ13" s="23">
        <f>B7L206C23</f>
        <v>158.71247893959767</v>
      </c>
      <c r="AR13" s="16" t="s">
        <v>18341</v>
      </c>
      <c r="AS13" s="17">
        <f>B7L806C19+B7L806C20</f>
        <v>1193.5238273843599</v>
      </c>
      <c r="AT13" s="16" t="s">
        <v>18342</v>
      </c>
      <c r="AU13" s="17">
        <f>IF(B7L806C21=0,0,B7L806C20/B7L806C21)</f>
        <v>0.13297805648959721</v>
      </c>
      <c r="AV13" s="16" t="s">
        <v>18343</v>
      </c>
      <c r="AW13" s="17">
        <f>B7L306C29+B7L406C29+B7L506C35+B7L606C35+B7L706C23</f>
        <v>2717.3785458795255</v>
      </c>
      <c r="AX13" s="16" t="s">
        <v>18344</v>
      </c>
      <c r="AY13" s="17">
        <f>B7L306C30+B7L406C30+B7L506C36+B7L606C36+B7L706C24</f>
        <v>7065.1842192867671</v>
      </c>
      <c r="AZ13" s="16" t="s">
        <v>18345</v>
      </c>
      <c r="BA13" s="17">
        <f>B7L206C17</f>
        <v>110704</v>
      </c>
      <c r="BB13" s="16" t="s">
        <v>18346</v>
      </c>
      <c r="BC13" s="17">
        <f>B7L806C24+B7L806C25</f>
        <v>117769.18421928676</v>
      </c>
      <c r="BD13" s="16" t="s">
        <v>18347</v>
      </c>
      <c r="BE13" s="17">
        <f>IF(B7L806C26=0,0,B7L806C25/B7L806C26)</f>
        <v>0.94000820956582876</v>
      </c>
      <c r="BF13" s="16" t="s">
        <v>18348</v>
      </c>
      <c r="BG13" s="17">
        <f>B7L306C35+B7L306C37+B7L406C37+B7L506C43+B7L506C45+B7L606C43+B7L606C45+B7L706C29</f>
        <v>1102.0880084454125</v>
      </c>
      <c r="BH13" s="16" t="s">
        <v>18349</v>
      </c>
      <c r="BI13" s="23">
        <f>B7L206C31</f>
        <v>193.36390355815618</v>
      </c>
      <c r="BJ13" s="16" t="s">
        <v>18350</v>
      </c>
      <c r="BK13" s="17">
        <f>B7L806C28+B7L806C29</f>
        <v>1295.4519120035686</v>
      </c>
      <c r="BL13" s="16" t="s">
        <v>18351</v>
      </c>
      <c r="BM13" s="17">
        <f>IF(B7L806C30=0,0,B7L806C29/B7L806C30)</f>
        <v>0.14926366757921272</v>
      </c>
      <c r="BN13" s="16" t="s">
        <v>18352</v>
      </c>
      <c r="BO13" s="17">
        <f>B7L306C39+B7L406C39+B7L506C47+B7L606C47+B7L706C31</f>
        <v>2874.1136415247684</v>
      </c>
      <c r="BP13" s="16" t="s">
        <v>18353</v>
      </c>
      <c r="BQ13" s="17">
        <f>B7L306C40+B7L406C40+B7L506C48+B7L606C48+B7L706C32</f>
        <v>7472.6954679643968</v>
      </c>
      <c r="BR13" s="16" t="s">
        <v>18354</v>
      </c>
      <c r="BS13" s="17">
        <f>B7L206C25</f>
        <v>120803.75</v>
      </c>
      <c r="BT13" s="16" t="s">
        <v>18355</v>
      </c>
      <c r="BU13" s="17">
        <f>B7L806C33+B7L806C34</f>
        <v>128276.4454679644</v>
      </c>
      <c r="BV13" s="16" t="s">
        <v>18356</v>
      </c>
      <c r="BW13" s="17">
        <f>IF(B7L806C35=0,0,B7L806C34/B7L806C35)</f>
        <v>0.94174538091772575</v>
      </c>
      <c r="BX13" s="16" t="s">
        <v>18357</v>
      </c>
      <c r="BY13" s="17">
        <f>B7L306C45+B7L306C47+B7L406C47+B7L506C55+B7L506C57+B7L606C55+B7L606C57+B7L706C37</f>
        <v>1179.3820753924447</v>
      </c>
      <c r="BZ13" s="16" t="s">
        <v>18358</v>
      </c>
      <c r="CA13" s="23">
        <f>B7L206C39</f>
        <v>206.41091806837414</v>
      </c>
      <c r="CB13" s="16" t="s">
        <v>18359</v>
      </c>
      <c r="CC13" s="17">
        <f>B7L806C37+B7L806C38</f>
        <v>1385.7929934608187</v>
      </c>
      <c r="CD13" s="16" t="s">
        <v>18360</v>
      </c>
      <c r="CE13" s="17">
        <f>IF(B7L806C39=0,0,B7L806C38/B7L806C39)</f>
        <v>0.14894787247617161</v>
      </c>
      <c r="CF13" s="16" t="s">
        <v>18361</v>
      </c>
      <c r="CG13" s="17">
        <f>B7L306C49+B7L406C49+B7L506C59+B7L606C59+B7L706C39</f>
        <v>3053.9696096504458</v>
      </c>
      <c r="CH13" s="16" t="s">
        <v>18362</v>
      </c>
      <c r="CI13" s="17">
        <f>B7L306C50+B7L406C50+B7L506C60+B7L606C60+B7L706C40</f>
        <v>7940.3209850911608</v>
      </c>
      <c r="CJ13" s="16" t="s">
        <v>18363</v>
      </c>
      <c r="CK13" s="17">
        <f>B7L206C33</f>
        <v>132361.60000000001</v>
      </c>
      <c r="CL13" s="16" t="s">
        <v>18364</v>
      </c>
      <c r="CM13" s="17">
        <f>B7L806C42+B7L806C43</f>
        <v>140301.92098509116</v>
      </c>
      <c r="CN13" s="16" t="s">
        <v>18365</v>
      </c>
      <c r="CO13" s="17">
        <f>IF(B7L806C44=0,0,B7L806C43/B7L806C44)</f>
        <v>0.94340547207521908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7.6402831965926685</v>
      </c>
      <c r="F14" s="16" t="s">
        <v>18367</v>
      </c>
      <c r="G14" s="23">
        <f>B7L207C7</f>
        <v>1.4462034627181621</v>
      </c>
      <c r="H14" s="16" t="s">
        <v>18368</v>
      </c>
      <c r="I14" s="23">
        <f>B7L807C1+B7L807C2</f>
        <v>9.0864866593108307</v>
      </c>
      <c r="J14" s="16" t="s">
        <v>18369</v>
      </c>
      <c r="K14" s="23">
        <f>IF(B7L807C3=0,0,B7L807C2/B7L807C3)</f>
        <v>0.15915980696854401</v>
      </c>
      <c r="L14" s="16" t="s">
        <v>18370</v>
      </c>
      <c r="M14" s="23">
        <f>B7L307C9+B7L407C9+B7L507C11+B7L607C11+B7L707C7</f>
        <v>17.606009781259679</v>
      </c>
      <c r="N14" s="16" t="s">
        <v>18371</v>
      </c>
      <c r="O14" s="23">
        <f>B7L307C10+B7L407C10+B7L507C12+B7L607C12+B7L707C8</f>
        <v>45.775625431275174</v>
      </c>
      <c r="P14" s="16" t="s">
        <v>18372</v>
      </c>
      <c r="Q14" s="17">
        <f>B7L207C1</f>
        <v>1036</v>
      </c>
      <c r="R14" s="16" t="s">
        <v>18373</v>
      </c>
      <c r="S14" s="17">
        <f>B7L807C6+B7L807C7</f>
        <v>1081.7756254312751</v>
      </c>
      <c r="T14" s="16" t="s">
        <v>18374</v>
      </c>
      <c r="U14" s="23">
        <f>IF(B7L807C8=0,0,B7L807C7/B7L807C8)</f>
        <v>0.95768473206906879</v>
      </c>
      <c r="V14" s="16" t="s">
        <v>18375</v>
      </c>
      <c r="W14" s="23">
        <f>B7L307C15+B7L307C17+B7L407C17+B7L507C19+B7L507C21+B7L607C19+B7L607C21+B7L707C13</f>
        <v>7.9361598421360107</v>
      </c>
      <c r="X14" s="16" t="s">
        <v>18376</v>
      </c>
      <c r="Y14" s="23">
        <f>B7L207C15</f>
        <v>1.6458614326044978</v>
      </c>
      <c r="Z14" s="16" t="s">
        <v>18377</v>
      </c>
      <c r="AA14" s="23">
        <f>B7L807C10+B7L807C11</f>
        <v>9.5820212747405087</v>
      </c>
      <c r="AB14" s="16" t="s">
        <v>18378</v>
      </c>
      <c r="AC14" s="23">
        <f>IF(B7L807C12=0,0,B7L807C11/B7L807C12)</f>
        <v>0.17176557903740089</v>
      </c>
      <c r="AD14" s="16" t="s">
        <v>18379</v>
      </c>
      <c r="AE14" s="23">
        <f>B7L307C19+B7L407C19+B7L507C23+B7L607C23+B7L707C15</f>
        <v>18.629773726748056</v>
      </c>
      <c r="AF14" s="16" t="s">
        <v>18380</v>
      </c>
      <c r="AG14" s="23">
        <f>B7L307C20+B7L407C20+B7L507C24+B7L607C24+B7L707C16</f>
        <v>48.437411689544945</v>
      </c>
      <c r="AH14" s="16" t="s">
        <v>18381</v>
      </c>
      <c r="AI14" s="17">
        <f>B7L207C9</f>
        <v>1167.5</v>
      </c>
      <c r="AJ14" s="16" t="s">
        <v>18382</v>
      </c>
      <c r="AK14" s="17">
        <f>B7L807C15+B7L807C16</f>
        <v>1215.9374116895449</v>
      </c>
      <c r="AL14" s="16" t="s">
        <v>18383</v>
      </c>
      <c r="AM14" s="23">
        <f>IF(B7L807C17=0,0,B7L807C16/B7L807C17)</f>
        <v>0.96016455187258276</v>
      </c>
      <c r="AN14" s="16" t="s">
        <v>18384</v>
      </c>
      <c r="AO14" s="23">
        <f>B7L307C25+B7L307C27+B7L407C27+B7L507C31+B7L507C33+B7L607C31+B7L607C33+B7L707C21</f>
        <v>13.314659470266584</v>
      </c>
      <c r="AP14" s="16" t="s">
        <v>18385</v>
      </c>
      <c r="AQ14" s="23">
        <f>B7L207C23</f>
        <v>2.9318454566364114</v>
      </c>
      <c r="AR14" s="16" t="s">
        <v>18386</v>
      </c>
      <c r="AS14" s="23">
        <f>B7L807C19+B7L807C20</f>
        <v>16.246504926902993</v>
      </c>
      <c r="AT14" s="16" t="s">
        <v>18387</v>
      </c>
      <c r="AU14" s="23">
        <f>IF(B7L807C21=0,0,B7L807C20/B7L807C21)</f>
        <v>0.18046007247881946</v>
      </c>
      <c r="AV14" s="16" t="s">
        <v>18388</v>
      </c>
      <c r="AW14" s="23">
        <f>B7L307C29+B7L407C29+B7L507C35+B7L607C35+B7L707C23</f>
        <v>32.104204033132866</v>
      </c>
      <c r="AX14" s="16" t="s">
        <v>18389</v>
      </c>
      <c r="AY14" s="23">
        <f>B7L307C30+B7L407C30+B7L507C36+B7L607C36+B7L707C24</f>
        <v>83.470930486145463</v>
      </c>
      <c r="AZ14" s="16" t="s">
        <v>18390</v>
      </c>
      <c r="BA14" s="17">
        <f>B7L207C17</f>
        <v>2045</v>
      </c>
      <c r="BB14" s="16" t="s">
        <v>18391</v>
      </c>
      <c r="BC14" s="17">
        <f>B7L807C24+B7L807C25</f>
        <v>2128.4709304861453</v>
      </c>
      <c r="BD14" s="16" t="s">
        <v>18392</v>
      </c>
      <c r="BE14" s="23">
        <f>IF(B7L807C26=0,0,B7L807C25/B7L807C26)</f>
        <v>0.96078361734210738</v>
      </c>
      <c r="BF14" s="16" t="s">
        <v>18393</v>
      </c>
      <c r="BG14" s="23">
        <f>B7L307C35+B7L307C37+B7L407C37+B7L507C43+B7L507C45+B7L607C43+B7L607C45+B7L707C29</f>
        <v>16.998397231250799</v>
      </c>
      <c r="BH14" s="16" t="s">
        <v>18394</v>
      </c>
      <c r="BI14" s="23">
        <f>B7L207C31</f>
        <v>4.1568747455317538</v>
      </c>
      <c r="BJ14" s="16" t="s">
        <v>18395</v>
      </c>
      <c r="BK14" s="23">
        <f>B7L807C28+B7L807C29</f>
        <v>21.155271976782551</v>
      </c>
      <c r="BL14" s="16" t="s">
        <v>18396</v>
      </c>
      <c r="BM14" s="23">
        <f>IF(B7L807C30=0,0,B7L807C29/B7L807C30)</f>
        <v>0.19649356198747212</v>
      </c>
      <c r="BN14" s="16" t="s">
        <v>18397</v>
      </c>
      <c r="BO14" s="23">
        <f>B7L307C39+B7L407C39+B7L507C47+B7L607C47+B7L707C31</f>
        <v>42.132130976879381</v>
      </c>
      <c r="BP14" s="16" t="s">
        <v>18398</v>
      </c>
      <c r="BQ14" s="23">
        <f>B7L307C40+B7L407C40+B7L507C48+B7L607C48+B7L707C32</f>
        <v>109.54354053988638</v>
      </c>
      <c r="BR14" s="16" t="s">
        <v>18399</v>
      </c>
      <c r="BS14" s="17">
        <f>B7L207C25</f>
        <v>2597</v>
      </c>
      <c r="BT14" s="16" t="s">
        <v>18400</v>
      </c>
      <c r="BU14" s="17">
        <f>B7L807C33+B7L807C34</f>
        <v>2706.5435405398862</v>
      </c>
      <c r="BV14" s="16" t="s">
        <v>18401</v>
      </c>
      <c r="BW14" s="23">
        <f>IF(B7L807C35=0,0,B7L807C34/B7L807C35)</f>
        <v>0.95952640742737316</v>
      </c>
      <c r="BX14" s="16" t="s">
        <v>18402</v>
      </c>
      <c r="BY14" s="23">
        <f>B7L307C45+B7L307C47+B7L407C47+B7L507C55+B7L507C57+B7L607C55+B7L607C57+B7L707C37</f>
        <v>20.365541221891892</v>
      </c>
      <c r="BZ14" s="16" t="s">
        <v>18403</v>
      </c>
      <c r="CA14" s="23">
        <f>B7L207C39</f>
        <v>5.0432520386057735</v>
      </c>
      <c r="CB14" s="16" t="s">
        <v>18404</v>
      </c>
      <c r="CC14" s="23">
        <f>B7L807C37+B7L807C38</f>
        <v>25.408793260497667</v>
      </c>
      <c r="CD14" s="16" t="s">
        <v>18405</v>
      </c>
      <c r="CE14" s="23">
        <f>IF(B7L807C39=0,0,B7L807C38/B7L807C39)</f>
        <v>0.1984845162421143</v>
      </c>
      <c r="CF14" s="16" t="s">
        <v>18406</v>
      </c>
      <c r="CG14" s="23">
        <f>B7L307C49+B7L407C49+B7L507C59+B7L607C59+B7L707C39</f>
        <v>49.399603276405401</v>
      </c>
      <c r="CH14" s="16" t="s">
        <v>18407</v>
      </c>
      <c r="CI14" s="23">
        <f>B7L307C50+B7L407C50+B7L507C60+B7L607C60+B7L707C40</f>
        <v>128.43896851865406</v>
      </c>
      <c r="CJ14" s="16" t="s">
        <v>18408</v>
      </c>
      <c r="CK14" s="17">
        <f>B7L207C33</f>
        <v>3234</v>
      </c>
      <c r="CL14" s="16" t="s">
        <v>18409</v>
      </c>
      <c r="CM14" s="17">
        <f>B7L807C42+B7L807C43</f>
        <v>3362.4389685186543</v>
      </c>
      <c r="CN14" s="16" t="s">
        <v>18410</v>
      </c>
      <c r="CO14" s="23">
        <f>IF(B7L807C44=0,0,B7L807C43/B7L807C44)</f>
        <v>0.96180184392306189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0.33500000000000002</v>
      </c>
      <c r="F15" s="16" t="s">
        <v>18412</v>
      </c>
      <c r="G15" s="23">
        <f>B7L208C7</f>
        <v>0.18705720463729125</v>
      </c>
      <c r="H15" s="16" t="s">
        <v>18413</v>
      </c>
      <c r="I15" s="23">
        <f>B7L808C1+B7L808C2</f>
        <v>0.52205720463729133</v>
      </c>
      <c r="J15" s="16" t="s">
        <v>18414</v>
      </c>
      <c r="K15" s="23">
        <f>IF(B7L808C3=0,0,B7L808C2/B7L808C3)</f>
        <v>0.35830786928274005</v>
      </c>
      <c r="L15" s="16" t="s">
        <v>18415</v>
      </c>
      <c r="M15" s="23">
        <f>B7L308C9+B7L408C9+B7L508C11+B7L608C11+B7L708C7</f>
        <v>0.67</v>
      </c>
      <c r="N15" s="16" t="s">
        <v>18416</v>
      </c>
      <c r="O15" s="23">
        <f>B7L308C10+B7L408C10+B7L508C12+B7L608C12+B7L708C8</f>
        <v>1.7420000000000002</v>
      </c>
      <c r="P15" s="16" t="s">
        <v>18417</v>
      </c>
      <c r="Q15" s="17">
        <f>B7L208C1</f>
        <v>134</v>
      </c>
      <c r="R15" s="16" t="s">
        <v>18418</v>
      </c>
      <c r="S15" s="23">
        <f>B7L808C6+B7L808C7</f>
        <v>135.74199999999999</v>
      </c>
      <c r="T15" s="16" t="s">
        <v>18419</v>
      </c>
      <c r="U15" s="23">
        <f>IF(B7L808C8=0,0,B7L808C7/B7L808C8)</f>
        <v>0.98716683119447191</v>
      </c>
      <c r="V15" s="16" t="s">
        <v>18420</v>
      </c>
      <c r="W15" s="23">
        <f>B7L308C15+B7L308C17+B7L408C17+B7L508C19+B7L508C21+B7L608C19+B7L608C21+B7L708C13</f>
        <v>0.79374999999999996</v>
      </c>
      <c r="X15" s="16" t="s">
        <v>18421</v>
      </c>
      <c r="Y15" s="23">
        <f>B7L208C15</f>
        <v>0.44758972578323603</v>
      </c>
      <c r="Z15" s="16" t="s">
        <v>18422</v>
      </c>
      <c r="AA15" s="23">
        <f>B7L808C10+B7L808C11</f>
        <v>1.2413397257832359</v>
      </c>
      <c r="AB15" s="16" t="s">
        <v>18423</v>
      </c>
      <c r="AC15" s="23">
        <f>IF(B7L808C12=0,0,B7L808C11/B7L808C12)</f>
        <v>0.36056988790947198</v>
      </c>
      <c r="AD15" s="16" t="s">
        <v>18424</v>
      </c>
      <c r="AE15" s="23">
        <f>B7L308C19+B7L408C19+B7L508C23+B7L608C23+B7L708C15</f>
        <v>1.5874999999999999</v>
      </c>
      <c r="AF15" s="16" t="s">
        <v>18425</v>
      </c>
      <c r="AG15" s="23">
        <f>B7L308C20+B7L408C20+B7L508C24+B7L608C24+B7L708C16</f>
        <v>4.1274999999999995</v>
      </c>
      <c r="AH15" s="16" t="s">
        <v>18426</v>
      </c>
      <c r="AI15" s="23">
        <f>B7L208C9</f>
        <v>317.5</v>
      </c>
      <c r="AJ15" s="16" t="s">
        <v>18427</v>
      </c>
      <c r="AK15" s="23">
        <f>B7L808C15+B7L808C16</f>
        <v>321.6275</v>
      </c>
      <c r="AL15" s="16" t="s">
        <v>18428</v>
      </c>
      <c r="AM15" s="23">
        <f>IF(B7L808C17=0,0,B7L808C16/B7L808C17)</f>
        <v>0.98716683119447191</v>
      </c>
      <c r="AN15" s="16" t="s">
        <v>18429</v>
      </c>
      <c r="AO15" s="23">
        <f>B7L308C25+B7L308C27+B7L408C27+B7L508C31+B7L508C33+B7L608C31+B7L608C33+B7L708C21</f>
        <v>3.4775</v>
      </c>
      <c r="AP15" s="16" t="s">
        <v>18430</v>
      </c>
      <c r="AQ15" s="23">
        <f>B7L208C23</f>
        <v>1.994228376616747</v>
      </c>
      <c r="AR15" s="16" t="s">
        <v>18431</v>
      </c>
      <c r="AS15" s="23">
        <f>B7L808C19+B7L808C20</f>
        <v>5.4717283766167473</v>
      </c>
      <c r="AT15" s="16" t="s">
        <v>18432</v>
      </c>
      <c r="AU15" s="23">
        <f>IF(B7L808C21=0,0,B7L808C20/B7L808C21)</f>
        <v>0.36446041165694865</v>
      </c>
      <c r="AV15" s="16" t="s">
        <v>18433</v>
      </c>
      <c r="AW15" s="23">
        <f>B7L308C29+B7L408C29+B7L508C35+B7L608C35+B7L708C23</f>
        <v>6.9550000000000001</v>
      </c>
      <c r="AX15" s="16" t="s">
        <v>18434</v>
      </c>
      <c r="AY15" s="23">
        <f>B7L308C30+B7L408C30+B7L508C36+B7L608C36+B7L708C24</f>
        <v>18.083000000000002</v>
      </c>
      <c r="AZ15" s="16" t="s">
        <v>18435</v>
      </c>
      <c r="BA15" s="17">
        <f>B7L208C17</f>
        <v>1391</v>
      </c>
      <c r="BB15" s="16" t="s">
        <v>18436</v>
      </c>
      <c r="BC15" s="17">
        <f>B7L808C24+B7L808C25</f>
        <v>1409.0830000000001</v>
      </c>
      <c r="BD15" s="16" t="s">
        <v>18437</v>
      </c>
      <c r="BE15" s="23">
        <f>IF(B7L808C26=0,0,B7L808C25/B7L808C26)</f>
        <v>0.98716683119447179</v>
      </c>
      <c r="BF15" s="16" t="s">
        <v>18438</v>
      </c>
      <c r="BG15" s="23">
        <f>B7L308C35+B7L308C37+B7L408C37+B7L508C43+B7L508C45+B7L608C43+B7L608C45+B7L708C29</f>
        <v>2.6468750000000001</v>
      </c>
      <c r="BH15" s="16" t="s">
        <v>18439</v>
      </c>
      <c r="BI15" s="23">
        <f>B7L208C31</f>
        <v>1.6946827635085657</v>
      </c>
      <c r="BJ15" s="16" t="s">
        <v>18440</v>
      </c>
      <c r="BK15" s="23">
        <f>B7L808C28+B7L808C29</f>
        <v>4.3415577635085656</v>
      </c>
      <c r="BL15" s="16" t="s">
        <v>18441</v>
      </c>
      <c r="BM15" s="23">
        <f>IF(B7L808C30=0,0,B7L808C29/B7L808C30)</f>
        <v>0.39033979410630554</v>
      </c>
      <c r="BN15" s="16" t="s">
        <v>18442</v>
      </c>
      <c r="BO15" s="23">
        <f>B7L308C39+B7L408C39+B7L508C47+B7L608C47+B7L708C31</f>
        <v>5.2937500000000002</v>
      </c>
      <c r="BP15" s="16" t="s">
        <v>18443</v>
      </c>
      <c r="BQ15" s="23">
        <f>B7L308C40+B7L408C40+B7L508C48+B7L608C48+B7L708C32</f>
        <v>13.763750000000002</v>
      </c>
      <c r="BR15" s="16" t="s">
        <v>18444</v>
      </c>
      <c r="BS15" s="17">
        <f>B7L208C25</f>
        <v>1058.75</v>
      </c>
      <c r="BT15" s="16" t="s">
        <v>18445</v>
      </c>
      <c r="BU15" s="17">
        <f>B7L808C33+B7L808C34</f>
        <v>1072.5137500000001</v>
      </c>
      <c r="BV15" s="16" t="s">
        <v>18446</v>
      </c>
      <c r="BW15" s="23">
        <f>IF(B7L808C35=0,0,B7L808C34/B7L808C35)</f>
        <v>0.98716683119447179</v>
      </c>
      <c r="BX15" s="16" t="s">
        <v>18447</v>
      </c>
      <c r="BY15" s="23">
        <f>B7L308C45+B7L308C47+B7L408C47+B7L508C55+B7L508C57+B7L608C55+B7L608C57+B7L708C37</f>
        <v>2.1355</v>
      </c>
      <c r="BZ15" s="16" t="s">
        <v>18448</v>
      </c>
      <c r="CA15" s="23">
        <f>B7L208C39</f>
        <v>1.3320797437776906</v>
      </c>
      <c r="CB15" s="16" t="s">
        <v>18449</v>
      </c>
      <c r="CC15" s="23">
        <f>B7L808C37+B7L808C38</f>
        <v>3.4675797437776907</v>
      </c>
      <c r="CD15" s="16" t="s">
        <v>18450</v>
      </c>
      <c r="CE15" s="23">
        <f>IF(B7L808C39=0,0,B7L808C38/B7L808C39)</f>
        <v>0.3841525912037082</v>
      </c>
      <c r="CF15" s="16" t="s">
        <v>18451</v>
      </c>
      <c r="CG15" s="23">
        <f>B7L308C49+B7L408C49+B7L508C59+B7L608C59+B7L708C39</f>
        <v>4.2709999999999999</v>
      </c>
      <c r="CH15" s="16" t="s">
        <v>18452</v>
      </c>
      <c r="CI15" s="23">
        <f>B7L308C50+B7L408C50+B7L508C60+B7L608C60+B7L708C40</f>
        <v>11.1046</v>
      </c>
      <c r="CJ15" s="16" t="s">
        <v>18453</v>
      </c>
      <c r="CK15" s="23">
        <f>B7L208C33</f>
        <v>854.2</v>
      </c>
      <c r="CL15" s="16" t="s">
        <v>18454</v>
      </c>
      <c r="CM15" s="23">
        <f>B7L808C42+B7L808C43</f>
        <v>865.30460000000005</v>
      </c>
      <c r="CN15" s="16" t="s">
        <v>18455</v>
      </c>
      <c r="CO15" s="23">
        <f>IF(B7L808C44=0,0,B7L808C43/B7L808C44)</f>
        <v>0.98716683119447191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1.7257406935226862</v>
      </c>
      <c r="F16" s="16" t="s">
        <v>18457</v>
      </c>
      <c r="G16" s="23">
        <f>B7L209C7</f>
        <v>4.327442793847782E-2</v>
      </c>
      <c r="H16" s="16" t="s">
        <v>18458</v>
      </c>
      <c r="I16" s="23">
        <f>B7L809C1+B7L809C2</f>
        <v>1.769015121461164</v>
      </c>
      <c r="J16" s="16" t="s">
        <v>18459</v>
      </c>
      <c r="K16" s="23">
        <f>IF(B7L809C3=0,0,B7L809C2/B7L809C3)</f>
        <v>2.4462440944390675E-2</v>
      </c>
      <c r="L16" s="16" t="s">
        <v>18460</v>
      </c>
      <c r="M16" s="23">
        <f>B7L309C9+B7L409C9+B7L509C11+B7L609C11+B7L709C7</f>
        <v>6.8850809043747745</v>
      </c>
      <c r="N16" s="16" t="s">
        <v>18461</v>
      </c>
      <c r="O16" s="23">
        <f>B7L309C10+B7L409C10+B7L509C12+B7L609C12+B7L709C8</f>
        <v>17.901210351374413</v>
      </c>
      <c r="P16" s="16" t="s">
        <v>18462</v>
      </c>
      <c r="Q16" s="17">
        <f>B7L209C1</f>
        <v>31</v>
      </c>
      <c r="R16" s="16" t="s">
        <v>18463</v>
      </c>
      <c r="S16" s="23">
        <f>B7L809C6+B7L809C7</f>
        <v>48.901210351374417</v>
      </c>
      <c r="T16" s="16" t="s">
        <v>18464</v>
      </c>
      <c r="U16" s="23">
        <f>IF(B7L809C8=0,0,B7L809C7/B7L809C8)</f>
        <v>0.63393113948004187</v>
      </c>
      <c r="V16" s="16" t="s">
        <v>18465</v>
      </c>
      <c r="W16" s="23">
        <f>B7L309C15+B7L309C17+B7L409C17+B7L509C19+B7L509C21+B7L609C19+B7L609C21+B7L709C13</f>
        <v>1.9627278598389724</v>
      </c>
      <c r="X16" s="16" t="s">
        <v>18466</v>
      </c>
      <c r="Y16" s="23">
        <f>B7L209C15</f>
        <v>4.7930868272850459E-2</v>
      </c>
      <c r="Z16" s="16" t="s">
        <v>18467</v>
      </c>
      <c r="AA16" s="23">
        <f>B7L809C10+B7L809C11</f>
        <v>2.0106587281118227</v>
      </c>
      <c r="AB16" s="16" t="s">
        <v>18468</v>
      </c>
      <c r="AC16" s="23">
        <f>IF(B7L809C12=0,0,B7L809C11/B7L809C12)</f>
        <v>2.3838390674016354E-2</v>
      </c>
      <c r="AD16" s="16" t="s">
        <v>18469</v>
      </c>
      <c r="AE16" s="23">
        <f>B7L309C19+B7L409C19+B7L509C23+B7L609C23+B7L709C15</f>
        <v>7.6805144041143478</v>
      </c>
      <c r="AF16" s="16" t="s">
        <v>18470</v>
      </c>
      <c r="AG16" s="23">
        <f>B7L309C20+B7L409C20+B7L509C24+B7L609C24+B7L709C16</f>
        <v>19.969337450697306</v>
      </c>
      <c r="AH16" s="16" t="s">
        <v>18471</v>
      </c>
      <c r="AI16" s="17">
        <f>B7L209C9</f>
        <v>34</v>
      </c>
      <c r="AJ16" s="16" t="s">
        <v>18472</v>
      </c>
      <c r="AK16" s="23">
        <f>B7L809C15+B7L809C16</f>
        <v>53.96933745069731</v>
      </c>
      <c r="AL16" s="16" t="s">
        <v>18473</v>
      </c>
      <c r="AM16" s="23">
        <f>IF(B7L809C17=0,0,B7L809C16/B7L809C17)</f>
        <v>0.62998735218975166</v>
      </c>
      <c r="AN16" s="16" t="s">
        <v>18474</v>
      </c>
      <c r="AO16" s="23">
        <f>B7L309C25+B7L309C27+B7L409C27+B7L509C31+B7L509C33+B7L609C31+B7L609C33+B7L709C21</f>
        <v>2.3958801691873024</v>
      </c>
      <c r="AP16" s="16" t="s">
        <v>18475</v>
      </c>
      <c r="AQ16" s="23">
        <f>B7L209C23</f>
        <v>0.10991433659761606</v>
      </c>
      <c r="AR16" s="16" t="s">
        <v>18476</v>
      </c>
      <c r="AS16" s="23">
        <f>B7L809C19+B7L809C20</f>
        <v>2.5057945057849182</v>
      </c>
      <c r="AT16" s="16" t="s">
        <v>18477</v>
      </c>
      <c r="AU16" s="23">
        <f>IF(B7L809C21=0,0,B7L809C20/B7L809C21)</f>
        <v>4.3864066404434209E-2</v>
      </c>
      <c r="AV16" s="16" t="s">
        <v>18478</v>
      </c>
      <c r="AW16" s="23">
        <f>B7L309C29+B7L409C29+B7L509C35+B7L609C35+B7L709C23</f>
        <v>8.8158439771968293</v>
      </c>
      <c r="AX16" s="16" t="s">
        <v>18479</v>
      </c>
      <c r="AY16" s="23">
        <f>B7L309C30+B7L409C30+B7L509C36+B7L609C36+B7L709C24</f>
        <v>22.921194340711761</v>
      </c>
      <c r="AZ16" s="16" t="s">
        <v>18480</v>
      </c>
      <c r="BA16" s="23">
        <f>B7L209C17</f>
        <v>76.666666666666657</v>
      </c>
      <c r="BB16" s="16" t="s">
        <v>18481</v>
      </c>
      <c r="BC16" s="23">
        <f>B7L809C24+B7L809C25</f>
        <v>99.587861007378422</v>
      </c>
      <c r="BD16" s="16" t="s">
        <v>18482</v>
      </c>
      <c r="BE16" s="23">
        <f>IF(B7L809C26=0,0,B7L809C25/B7L809C26)</f>
        <v>0.76983947532507457</v>
      </c>
      <c r="BF16" s="16" t="s">
        <v>18483</v>
      </c>
      <c r="BG16" s="23">
        <f>B7L309C35+B7L309C37+B7L409C37+B7L509C43+B7L509C45+B7L609C43+B7L609C45+B7L709C29</f>
        <v>2.7481123889173888</v>
      </c>
      <c r="BH16" s="16" t="s">
        <v>18484</v>
      </c>
      <c r="BI16" s="23">
        <f>B7L209C31</f>
        <v>0.17407013037219032</v>
      </c>
      <c r="BJ16" s="16" t="s">
        <v>18485</v>
      </c>
      <c r="BK16" s="23">
        <f>B7L809C28+B7L809C29</f>
        <v>2.9221825192895792</v>
      </c>
      <c r="BL16" s="16" t="s">
        <v>18486</v>
      </c>
      <c r="BM16" s="23">
        <f>IF(B7L809C30=0,0,B7L809C29/B7L809C30)</f>
        <v>5.9568534553587384E-2</v>
      </c>
      <c r="BN16" s="16" t="s">
        <v>18487</v>
      </c>
      <c r="BO16" s="23">
        <f>B7L309C39+B7L409C39+B7L509C47+B7L609C47+B7L709C31</f>
        <v>9.8844986990456345</v>
      </c>
      <c r="BP16" s="16" t="s">
        <v>18488</v>
      </c>
      <c r="BQ16" s="23">
        <f>B7L309C40+B7L409C40+B7L509C48+B7L609C48+B7L709C32</f>
        <v>25.699696617518651</v>
      </c>
      <c r="BR16" s="16" t="s">
        <v>18489</v>
      </c>
      <c r="BS16" s="23">
        <f>B7L209C25</f>
        <v>108.75</v>
      </c>
      <c r="BT16" s="16" t="s">
        <v>18490</v>
      </c>
      <c r="BU16" s="23">
        <f>B7L809C33+B7L809C34</f>
        <v>134.44969661751864</v>
      </c>
      <c r="BV16" s="16" t="s">
        <v>18491</v>
      </c>
      <c r="BW16" s="23">
        <f>IF(B7L809C35=0,0,B7L809C34/B7L809C35)</f>
        <v>0.80885269908321977</v>
      </c>
      <c r="BX16" s="16" t="s">
        <v>18492</v>
      </c>
      <c r="BY16" s="23">
        <f>B7L309C45+B7L309C47+B7L409C47+B7L509C55+B7L509C57+B7L609C55+B7L609C57+B7L709C37</f>
        <v>3.2343427463592604</v>
      </c>
      <c r="BZ16" s="16" t="s">
        <v>18493</v>
      </c>
      <c r="CA16" s="23">
        <f>B7L209C39</f>
        <v>0.21208481052887607</v>
      </c>
      <c r="CB16" s="16" t="s">
        <v>18494</v>
      </c>
      <c r="CC16" s="23">
        <f>B7L809C37+B7L809C38</f>
        <v>3.4464275568881364</v>
      </c>
      <c r="CD16" s="16" t="s">
        <v>18495</v>
      </c>
      <c r="CE16" s="23">
        <f>IF(B7L809C39=0,0,B7L809C38/B7L809C39)</f>
        <v>6.1537579719323221E-2</v>
      </c>
      <c r="CF16" s="16" t="s">
        <v>18496</v>
      </c>
      <c r="CG16" s="23">
        <f>B7L309C49+B7L409C49+B7L509C59+B7L609C59+B7L709C39</f>
        <v>11.494011442975932</v>
      </c>
      <c r="CH16" s="16" t="s">
        <v>18497</v>
      </c>
      <c r="CI16" s="23">
        <f>B7L309C50+B7L409C50+B7L509C60+B7L609C60+B7L709C40</f>
        <v>29.884429751737425</v>
      </c>
      <c r="CJ16" s="16" t="s">
        <v>18498</v>
      </c>
      <c r="CK16" s="17">
        <f>B7L209C33</f>
        <v>136</v>
      </c>
      <c r="CL16" s="16" t="s">
        <v>18499</v>
      </c>
      <c r="CM16" s="23">
        <f>B7L809C42+B7L809C43</f>
        <v>165.88442975173743</v>
      </c>
      <c r="CN16" s="16" t="s">
        <v>18500</v>
      </c>
      <c r="CO16" s="23">
        <f>IF(B7L809C44=0,0,B7L809C43/B7L809C44)</f>
        <v>0.81984789171314965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0.67471333941675504</v>
      </c>
      <c r="F17" s="16" t="s">
        <v>18502</v>
      </c>
      <c r="G17" s="23">
        <f>B7L210C7</f>
        <v>0.19822479894399522</v>
      </c>
      <c r="H17" s="16" t="s">
        <v>18503</v>
      </c>
      <c r="I17" s="23">
        <f>B7L810C1+B7L810C2</f>
        <v>0.87293813836075029</v>
      </c>
      <c r="J17" s="16" t="s">
        <v>18504</v>
      </c>
      <c r="K17" s="23">
        <f>IF(B7L810C3=0,0,B7L810C2/B7L810C3)</f>
        <v>0.22707771631588042</v>
      </c>
      <c r="L17" s="16" t="s">
        <v>18505</v>
      </c>
      <c r="M17" s="23">
        <f>B7L310C9+B7L410C9+B7L510C11+B7L610C11+B7L710C7</f>
        <v>1.9948426367921528</v>
      </c>
      <c r="N17" s="16" t="s">
        <v>18506</v>
      </c>
      <c r="O17" s="23">
        <f>B7L310C10+B7L410C10+B7L510C12+B7L610C12+B7L710C8</f>
        <v>5.1865908556595972</v>
      </c>
      <c r="P17" s="16" t="s">
        <v>18507</v>
      </c>
      <c r="Q17" s="17">
        <f>B7L210C1</f>
        <v>142</v>
      </c>
      <c r="R17" s="16" t="s">
        <v>18508</v>
      </c>
      <c r="S17" s="23">
        <f>B7L810C6+B7L810C7</f>
        <v>147.1865908556596</v>
      </c>
      <c r="T17" s="16" t="s">
        <v>18509</v>
      </c>
      <c r="U17" s="23">
        <f>IF(B7L810C8=0,0,B7L810C7/B7L810C8)</f>
        <v>0.96476179775951265</v>
      </c>
      <c r="V17" s="16" t="s">
        <v>18510</v>
      </c>
      <c r="W17" s="23">
        <f>B7L310C15+B7L310C17+B7L410C17+B7L510C19+B7L510C21+B7L610C19+B7L610C21+B7L710C13</f>
        <v>0.6420907730952381</v>
      </c>
      <c r="X17" s="16" t="s">
        <v>18511</v>
      </c>
      <c r="Y17" s="23">
        <f>B7L210C15</f>
        <v>0.23965434136425234</v>
      </c>
      <c r="Z17" s="16" t="s">
        <v>18512</v>
      </c>
      <c r="AA17" s="23">
        <f>B7L810C10+B7L810C11</f>
        <v>0.88174511445949044</v>
      </c>
      <c r="AB17" s="16" t="s">
        <v>18513</v>
      </c>
      <c r="AC17" s="23">
        <f>IF(B7L810C12=0,0,B7L810C11/B7L810C12)</f>
        <v>0.27179548537806236</v>
      </c>
      <c r="AD17" s="16" t="s">
        <v>18514</v>
      </c>
      <c r="AE17" s="23">
        <f>B7L310C19+B7L410C19+B7L510C23+B7L610C23+B7L710C15</f>
        <v>1.6602355570238094</v>
      </c>
      <c r="AF17" s="16" t="s">
        <v>18515</v>
      </c>
      <c r="AG17" s="23">
        <f>B7L310C20+B7L410C20+B7L510C24+B7L610C24+B7L710C16</f>
        <v>4.316612448261905</v>
      </c>
      <c r="AH17" s="16" t="s">
        <v>18516</v>
      </c>
      <c r="AI17" s="17">
        <f>B7L210C9</f>
        <v>170</v>
      </c>
      <c r="AJ17" s="16" t="s">
        <v>18517</v>
      </c>
      <c r="AK17" s="23">
        <f>B7L810C15+B7L810C16</f>
        <v>174.31661244826191</v>
      </c>
      <c r="AL17" s="16" t="s">
        <v>18518</v>
      </c>
      <c r="AM17" s="23">
        <f>IF(B7L810C17=0,0,B7L810C16/B7L810C17)</f>
        <v>0.97523694163375796</v>
      </c>
      <c r="AN17" s="16" t="s">
        <v>18519</v>
      </c>
      <c r="AO17" s="23">
        <f>B7L310C25+B7L310C27+B7L410C27+B7L510C31+B7L510C33+B7L610C31+B7L610C33+B7L710C21</f>
        <v>0.8862736177059789</v>
      </c>
      <c r="AP17" s="16" t="s">
        <v>18520</v>
      </c>
      <c r="AQ17" s="23">
        <f>B7L210C23</f>
        <v>0.33595555925271348</v>
      </c>
      <c r="AR17" s="16" t="s">
        <v>18521</v>
      </c>
      <c r="AS17" s="23">
        <f>B7L810C19+B7L810C20</f>
        <v>1.2222291769586924</v>
      </c>
      <c r="AT17" s="16" t="s">
        <v>18522</v>
      </c>
      <c r="AU17" s="23">
        <f>IF(B7L810C21=0,0,B7L810C20/B7L810C21)</f>
        <v>0.27487116621506391</v>
      </c>
      <c r="AV17" s="16" t="s">
        <v>18523</v>
      </c>
      <c r="AW17" s="23">
        <f>B7L310C29+B7L410C29+B7L510C35+B7L610C35+B7L710C23</f>
        <v>2.3831682407162171</v>
      </c>
      <c r="AX17" s="16" t="s">
        <v>18524</v>
      </c>
      <c r="AY17" s="23">
        <f>B7L310C30+B7L410C30+B7L510C36+B7L610C36+B7L710C24</f>
        <v>6.196237425862166</v>
      </c>
      <c r="AZ17" s="16" t="s">
        <v>18525</v>
      </c>
      <c r="BA17" s="23">
        <f>B7L210C17</f>
        <v>234.33333333333334</v>
      </c>
      <c r="BB17" s="16" t="s">
        <v>18526</v>
      </c>
      <c r="BC17" s="23">
        <f>B7L810C24+B7L810C25</f>
        <v>240.52957075919551</v>
      </c>
      <c r="BD17" s="16" t="s">
        <v>18527</v>
      </c>
      <c r="BE17" s="23">
        <f>IF(B7L810C26=0,0,B7L810C25/B7L810C26)</f>
        <v>0.97423918644886498</v>
      </c>
      <c r="BF17" s="16" t="s">
        <v>18528</v>
      </c>
      <c r="BG17" s="23">
        <f>B7L310C35+B7L310C37+B7L410C37+B7L510C43+B7L510C45+B7L610C43+B7L610C45+B7L710C29</f>
        <v>1.5651174897834252</v>
      </c>
      <c r="BH17" s="16" t="s">
        <v>18529</v>
      </c>
      <c r="BI17" s="23">
        <f>B7L210C31</f>
        <v>0.51380700551239633</v>
      </c>
      <c r="BJ17" s="16" t="s">
        <v>18530</v>
      </c>
      <c r="BK17" s="23">
        <f>B7L810C28+B7L810C29</f>
        <v>2.0789244952958215</v>
      </c>
      <c r="BL17" s="16" t="s">
        <v>18531</v>
      </c>
      <c r="BM17" s="23">
        <f>IF(B7L810C30=0,0,B7L810C29/B7L810C30)</f>
        <v>0.24715039275117298</v>
      </c>
      <c r="BN17" s="16" t="s">
        <v>18532</v>
      </c>
      <c r="BO17" s="23">
        <f>B7L310C39+B7L410C39+B7L510C47+B7L610C47+B7L710C31</f>
        <v>4.3990669663088386</v>
      </c>
      <c r="BP17" s="16" t="s">
        <v>18533</v>
      </c>
      <c r="BQ17" s="23">
        <f>B7L310C40+B7L410C40+B7L510C48+B7L610C48+B7L710C32</f>
        <v>11.437574112402979</v>
      </c>
      <c r="BR17" s="16" t="s">
        <v>18534</v>
      </c>
      <c r="BS17" s="17">
        <f>B7L210C25</f>
        <v>321</v>
      </c>
      <c r="BT17" s="16" t="s">
        <v>18535</v>
      </c>
      <c r="BU17" s="23">
        <f>B7L810C33+B7L810C34</f>
        <v>332.43757411240296</v>
      </c>
      <c r="BV17" s="16" t="s">
        <v>18536</v>
      </c>
      <c r="BW17" s="23">
        <f>IF(B7L810C35=0,0,B7L810C34/B7L810C35)</f>
        <v>0.9655948213948411</v>
      </c>
      <c r="BX17" s="16" t="s">
        <v>18537</v>
      </c>
      <c r="BY17" s="23">
        <f>B7L310C45+B7L310C47+B7L410C47+B7L510C55+B7L510C57+B7L610C55+B7L610C57+B7L710C37</f>
        <v>2.3498273653490758</v>
      </c>
      <c r="BZ17" s="16" t="s">
        <v>18538</v>
      </c>
      <c r="CA17" s="23">
        <f>B7L210C39</f>
        <v>0.63188797960515142</v>
      </c>
      <c r="CB17" s="16" t="s">
        <v>18539</v>
      </c>
      <c r="CC17" s="23">
        <f>B7L810C37+B7L810C38</f>
        <v>2.9817153449542273</v>
      </c>
      <c r="CD17" s="16" t="s">
        <v>18540</v>
      </c>
      <c r="CE17" s="23">
        <f>IF(B7L810C39=0,0,B7L810C38/B7L810C39)</f>
        <v>0.21192096042114028</v>
      </c>
      <c r="CF17" s="16" t="s">
        <v>18541</v>
      </c>
      <c r="CG17" s="23">
        <f>B7L310C49+B7L410C49+B7L510C59+B7L610C59+B7L710C39</f>
        <v>6.8440770854199187</v>
      </c>
      <c r="CH17" s="16" t="s">
        <v>18542</v>
      </c>
      <c r="CI17" s="23">
        <f>B7L310C50+B7L410C50+B7L510C60+B7L610C60+B7L710C40</f>
        <v>17.79460042209179</v>
      </c>
      <c r="CJ17" s="16" t="s">
        <v>18543</v>
      </c>
      <c r="CK17" s="23">
        <f>B7L210C33</f>
        <v>405.20000000000005</v>
      </c>
      <c r="CL17" s="16" t="s">
        <v>18544</v>
      </c>
      <c r="CM17" s="23">
        <f>B7L810C42+B7L810C43</f>
        <v>422.99460042209182</v>
      </c>
      <c r="CN17" s="16" t="s">
        <v>18545</v>
      </c>
      <c r="CO17" s="23">
        <f>IF(B7L810C44=0,0,B7L810C43/B7L810C44)</f>
        <v>0.95793184971076428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18.760000000000002</v>
      </c>
      <c r="F18" s="16" t="s">
        <v>18547</v>
      </c>
      <c r="G18" s="23">
        <f>B7L211C7</f>
        <v>10.475203459688309</v>
      </c>
      <c r="H18" s="16" t="s">
        <v>18548</v>
      </c>
      <c r="I18" s="23">
        <f>B7L811C1+B7L811C2</f>
        <v>29.235203459688311</v>
      </c>
      <c r="J18" s="16" t="s">
        <v>18549</v>
      </c>
      <c r="K18" s="23">
        <f>IF(B7L811C3=0,0,B7L811C2/B7L811C3)</f>
        <v>0.35830786928274005</v>
      </c>
      <c r="L18" s="16" t="s">
        <v>18550</v>
      </c>
      <c r="M18" s="23">
        <f>B7L311C9+B7L411C9+B7L511C11+B7L611C11+B7L711C7</f>
        <v>37.520000000000003</v>
      </c>
      <c r="N18" s="16" t="s">
        <v>18551</v>
      </c>
      <c r="O18" s="23">
        <f>B7L311C10+B7L411C10+B7L511C12+B7L611C12+B7L711C8</f>
        <v>97.552000000000007</v>
      </c>
      <c r="P18" s="16" t="s">
        <v>18552</v>
      </c>
      <c r="Q18" s="17">
        <f>B7L211C1</f>
        <v>7504</v>
      </c>
      <c r="R18" s="16" t="s">
        <v>18553</v>
      </c>
      <c r="S18" s="17">
        <f>B7L811C6+B7L811C7</f>
        <v>7601.5519999999997</v>
      </c>
      <c r="T18" s="16" t="s">
        <v>18554</v>
      </c>
      <c r="U18" s="23">
        <f>IF(B7L811C8=0,0,B7L811C7/B7L811C8)</f>
        <v>0.98716683119447191</v>
      </c>
      <c r="V18" s="16" t="s">
        <v>18555</v>
      </c>
      <c r="W18" s="23">
        <f>B7L311C15+B7L311C17+B7L411C17+B7L511C19+B7L511C21+B7L611C19+B7L611C21+B7L711C13</f>
        <v>20.765000000000001</v>
      </c>
      <c r="X18" s="16" t="s">
        <v>18556</v>
      </c>
      <c r="Y18" s="23">
        <f>B7L211C15</f>
        <v>11.709229172773412</v>
      </c>
      <c r="Z18" s="16" t="s">
        <v>18557</v>
      </c>
      <c r="AA18" s="23">
        <f>B7L811C10+B7L811C11</f>
        <v>32.474229172773413</v>
      </c>
      <c r="AB18" s="16" t="s">
        <v>18558</v>
      </c>
      <c r="AC18" s="23">
        <f>IF(B7L811C12=0,0,B7L811C11/B7L811C12)</f>
        <v>0.36056988790947192</v>
      </c>
      <c r="AD18" s="16" t="s">
        <v>18559</v>
      </c>
      <c r="AE18" s="23">
        <f>B7L311C19+B7L411C19+B7L511C23+B7L611C23+B7L711C15</f>
        <v>41.53</v>
      </c>
      <c r="AF18" s="16" t="s">
        <v>18560</v>
      </c>
      <c r="AG18" s="23">
        <f>B7L311C20+B7L411C20+B7L511C24+B7L611C24+B7L711C16</f>
        <v>107.97800000000001</v>
      </c>
      <c r="AH18" s="16" t="s">
        <v>18561</v>
      </c>
      <c r="AI18" s="17">
        <f>B7L211C9</f>
        <v>8306</v>
      </c>
      <c r="AJ18" s="16" t="s">
        <v>18562</v>
      </c>
      <c r="AK18" s="17">
        <f>B7L811C15+B7L811C16</f>
        <v>8413.9779999999992</v>
      </c>
      <c r="AL18" s="16" t="s">
        <v>18563</v>
      </c>
      <c r="AM18" s="23">
        <f>IF(B7L811C17=0,0,B7L811C16/B7L811C17)</f>
        <v>0.98716683119447202</v>
      </c>
      <c r="AN18" s="16" t="s">
        <v>18564</v>
      </c>
      <c r="AO18" s="23">
        <f>B7L311C25+B7L311C27+B7L411C27+B7L511C31+B7L511C33+B7L611C31+B7L611C33+B7L711C21</f>
        <v>23.64</v>
      </c>
      <c r="AP18" s="16" t="s">
        <v>18565</v>
      </c>
      <c r="AQ18" s="23">
        <f>B7L211C23</f>
        <v>13.556738698265967</v>
      </c>
      <c r="AR18" s="16" t="s">
        <v>18566</v>
      </c>
      <c r="AS18" s="23">
        <f>B7L811C19+B7L811C20</f>
        <v>37.196738698265968</v>
      </c>
      <c r="AT18" s="16" t="s">
        <v>18567</v>
      </c>
      <c r="AU18" s="23">
        <f>IF(B7L811C21=0,0,B7L811C20/B7L811C21)</f>
        <v>0.36446041165694865</v>
      </c>
      <c r="AV18" s="16" t="s">
        <v>18568</v>
      </c>
      <c r="AW18" s="23">
        <f>B7L311C29+B7L411C29+B7L511C35+B7L611C35+B7L711C23</f>
        <v>47.28</v>
      </c>
      <c r="AX18" s="16" t="s">
        <v>18569</v>
      </c>
      <c r="AY18" s="23">
        <f>B7L311C30+B7L411C30+B7L511C36+B7L611C36+B7L711C24</f>
        <v>122.92800000000001</v>
      </c>
      <c r="AZ18" s="16" t="s">
        <v>18570</v>
      </c>
      <c r="BA18" s="17">
        <f>B7L211C17</f>
        <v>9456</v>
      </c>
      <c r="BB18" s="16" t="s">
        <v>18571</v>
      </c>
      <c r="BC18" s="17">
        <f>B7L811C24+B7L811C25</f>
        <v>9578.9279999999999</v>
      </c>
      <c r="BD18" s="16" t="s">
        <v>18572</v>
      </c>
      <c r="BE18" s="23">
        <f>IF(B7L811C26=0,0,B7L811C25/B7L811C26)</f>
        <v>0.98716683119447191</v>
      </c>
      <c r="BF18" s="16" t="s">
        <v>18573</v>
      </c>
      <c r="BG18" s="23">
        <f>B7L311C35+B7L311C37+B7L411C37+B7L511C43+B7L511C45+B7L611C43+B7L611C45+B7L711C29</f>
        <v>24.334495664670968</v>
      </c>
      <c r="BH18" s="16" t="s">
        <v>18574</v>
      </c>
      <c r="BI18" s="23">
        <f>B7L211C31</f>
        <v>15.57907658770141</v>
      </c>
      <c r="BJ18" s="16" t="s">
        <v>18575</v>
      </c>
      <c r="BK18" s="23">
        <f>B7L811C28+B7L811C29</f>
        <v>39.913572252372376</v>
      </c>
      <c r="BL18" s="16" t="s">
        <v>18576</v>
      </c>
      <c r="BM18" s="23">
        <f>IF(B7L811C30=0,0,B7L811C29/B7L811C30)</f>
        <v>0.39032027725294427</v>
      </c>
      <c r="BN18" s="16" t="s">
        <v>18577</v>
      </c>
      <c r="BO18" s="23">
        <f>B7L311C39+B7L411C39+B7L511C47+B7L611C47+B7L711C31</f>
        <v>48.66889121569033</v>
      </c>
      <c r="BP18" s="16" t="s">
        <v>18578</v>
      </c>
      <c r="BQ18" s="23">
        <f>B7L311C40+B7L411C40+B7L511C48+B7L611C48+B7L711C32</f>
        <v>126.53911716079485</v>
      </c>
      <c r="BR18" s="16" t="s">
        <v>18579</v>
      </c>
      <c r="BS18" s="17">
        <f>B7L211C25</f>
        <v>9733</v>
      </c>
      <c r="BT18" s="16" t="s">
        <v>18580</v>
      </c>
      <c r="BU18" s="17">
        <f>B7L811C33+B7L811C34</f>
        <v>9859.5391171607953</v>
      </c>
      <c r="BV18" s="16" t="s">
        <v>18581</v>
      </c>
      <c r="BW18" s="23">
        <f>IF(B7L811C35=0,0,B7L811C34/B7L811C35)</f>
        <v>0.98716581823378025</v>
      </c>
      <c r="BX18" s="16" t="s">
        <v>18582</v>
      </c>
      <c r="BY18" s="23">
        <f>B7L311C45+B7L311C47+B7L411C47+B7L511C55+B7L511C57+B7L611C55+B7L611C57+B7L711C37</f>
        <v>25.560094290726767</v>
      </c>
      <c r="BZ18" s="16" t="s">
        <v>18583</v>
      </c>
      <c r="CA18" s="23">
        <f>B7L211C39</f>
        <v>15.942851852653762</v>
      </c>
      <c r="CB18" s="16" t="s">
        <v>18584</v>
      </c>
      <c r="CC18" s="23">
        <f>B7L811C37+B7L811C38</f>
        <v>41.502946143380527</v>
      </c>
      <c r="CD18" s="16" t="s">
        <v>18585</v>
      </c>
      <c r="CE18" s="23">
        <f>IF(B7L811C39=0,0,B7L811C38/B7L811C39)</f>
        <v>0.38413783439796967</v>
      </c>
      <c r="CF18" s="16" t="s">
        <v>18586</v>
      </c>
      <c r="CG18" s="23">
        <f>B7L311C49+B7L411C49+B7L511C59+B7L611C59+B7L711C39</f>
        <v>51.12010064699723</v>
      </c>
      <c r="CH18" s="16" t="s">
        <v>18587</v>
      </c>
      <c r="CI18" s="23">
        <f>B7L311C50+B7L411C50+B7L511C60+B7L611C60+B7L711C40</f>
        <v>132.91226168219279</v>
      </c>
      <c r="CJ18" s="16" t="s">
        <v>18588</v>
      </c>
      <c r="CK18" s="17">
        <f>B7L211C33</f>
        <v>10223.4</v>
      </c>
      <c r="CL18" s="16" t="s">
        <v>18589</v>
      </c>
      <c r="CM18" s="17">
        <f>B7L811C42+B7L811C43</f>
        <v>10356.312261682193</v>
      </c>
      <c r="CN18" s="16" t="s">
        <v>18590</v>
      </c>
      <c r="CO18" s="23">
        <f>IF(B7L811C44=0,0,B7L811C43/B7L811C44)</f>
        <v>0.98716606275247598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37.608199967630469</v>
      </c>
      <c r="F19" s="16" t="s">
        <v>18592</v>
      </c>
      <c r="G19" s="23">
        <f>B7L212C7</f>
        <v>6.0277090270434597</v>
      </c>
      <c r="H19" s="16" t="s">
        <v>18593</v>
      </c>
      <c r="I19" s="23">
        <f>B7L812C1+B7L812C2</f>
        <v>43.635908994673926</v>
      </c>
      <c r="J19" s="16" t="s">
        <v>18594</v>
      </c>
      <c r="K19" s="23">
        <f>IF(B7L812C3=0,0,B7L812C2/B7L812C3)</f>
        <v>0.1381364377622839</v>
      </c>
      <c r="L19" s="16" t="s">
        <v>18595</v>
      </c>
      <c r="M19" s="23">
        <f>B7L312C9+B7L412C9+B7L512C11+B7L612C11+B7L712C7</f>
        <v>94.187853371967563</v>
      </c>
      <c r="N19" s="16" t="s">
        <v>18596</v>
      </c>
      <c r="O19" s="23">
        <f>B7L312C10+B7L412C10+B7L512C12+B7L612C12+B7L712C8</f>
        <v>244.88841876711564</v>
      </c>
      <c r="P19" s="16" t="s">
        <v>18597</v>
      </c>
      <c r="Q19" s="17">
        <f>B7L212C1</f>
        <v>4318</v>
      </c>
      <c r="R19" s="16" t="s">
        <v>18598</v>
      </c>
      <c r="S19" s="17">
        <f>B7L812C6+B7L812C7</f>
        <v>4562.8884187671156</v>
      </c>
      <c r="T19" s="16" t="s">
        <v>18599</v>
      </c>
      <c r="U19" s="23">
        <f>IF(B7L812C8=0,0,B7L812C7/B7L812C8)</f>
        <v>0.9463303950717068</v>
      </c>
      <c r="V19" s="16" t="s">
        <v>18600</v>
      </c>
      <c r="W19" s="23">
        <f>B7L312C15+B7L312C17+B7L412C17+B7L512C19+B7L512C21+B7L612C19+B7L612C21+B7L712C13</f>
        <v>36.687459022510303</v>
      </c>
      <c r="X19" s="16" t="s">
        <v>18601</v>
      </c>
      <c r="Y19" s="23">
        <f>B7L212C15</f>
        <v>6.1598214387711794</v>
      </c>
      <c r="Z19" s="16" t="s">
        <v>18602</v>
      </c>
      <c r="AA19" s="23">
        <f>B7L812C10+B7L812C11</f>
        <v>42.847280461281485</v>
      </c>
      <c r="AB19" s="16" t="s">
        <v>18603</v>
      </c>
      <c r="AC19" s="23">
        <f>IF(B7L812C12=0,0,B7L812C11/B7L812C12)</f>
        <v>0.14376224984307792</v>
      </c>
      <c r="AD19" s="16" t="s">
        <v>18604</v>
      </c>
      <c r="AE19" s="23">
        <f>B7L312C19+B7L412C19+B7L512C23+B7L612C23+B7L712C15</f>
        <v>89.538662783806714</v>
      </c>
      <c r="AF19" s="16" t="s">
        <v>18605</v>
      </c>
      <c r="AG19" s="23">
        <f>B7L312C20+B7L412C20+B7L512C24+B7L612C24+B7L712C16</f>
        <v>232.80052323789744</v>
      </c>
      <c r="AH19" s="16" t="s">
        <v>18606</v>
      </c>
      <c r="AI19" s="17">
        <f>B7L212C9</f>
        <v>4369.5</v>
      </c>
      <c r="AJ19" s="16" t="s">
        <v>18607</v>
      </c>
      <c r="AK19" s="17">
        <f>B7L812C15+B7L812C16</f>
        <v>4602.3005232378973</v>
      </c>
      <c r="AL19" s="16" t="s">
        <v>18608</v>
      </c>
      <c r="AM19" s="23">
        <f>IF(B7L812C17=0,0,B7L812C16/B7L812C17)</f>
        <v>0.94941648811014345</v>
      </c>
      <c r="AN19" s="16" t="s">
        <v>18609</v>
      </c>
      <c r="AO19" s="23">
        <f>B7L312C25+B7L312C27+B7L412C27+B7L512C31+B7L512C33+B7L612C31+B7L612C33+B7L712C21</f>
        <v>35.668134512197241</v>
      </c>
      <c r="AP19" s="16" t="s">
        <v>18610</v>
      </c>
      <c r="AQ19" s="23">
        <f>B7L212C23</f>
        <v>6.4185193688807871</v>
      </c>
      <c r="AR19" s="16" t="s">
        <v>18611</v>
      </c>
      <c r="AS19" s="23">
        <f>B7L812C19+B7L812C20</f>
        <v>42.086653881078028</v>
      </c>
      <c r="AT19" s="16" t="s">
        <v>18612</v>
      </c>
      <c r="AU19" s="23">
        <f>IF(B7L812C21=0,0,B7L812C20/B7L812C21)</f>
        <v>0.15250723868467303</v>
      </c>
      <c r="AV19" s="16" t="s">
        <v>18613</v>
      </c>
      <c r="AW19" s="23">
        <f>B7L312C29+B7L412C29+B7L512C35+B7L612C35+B7L712C23</f>
        <v>85.806020073751498</v>
      </c>
      <c r="AX19" s="16" t="s">
        <v>18614</v>
      </c>
      <c r="AY19" s="23">
        <f>B7L312C30+B7L412C30+B7L512C36+B7L612C36+B7L712C24</f>
        <v>223.09565219175386</v>
      </c>
      <c r="AZ19" s="16" t="s">
        <v>18615</v>
      </c>
      <c r="BA19" s="17">
        <f>B7L212C17</f>
        <v>4477</v>
      </c>
      <c r="BB19" s="16" t="s">
        <v>18616</v>
      </c>
      <c r="BC19" s="17">
        <f>B7L812C24+B7L812C25</f>
        <v>4700.0956521917542</v>
      </c>
      <c r="BD19" s="16" t="s">
        <v>18617</v>
      </c>
      <c r="BE19" s="23">
        <f>IF(B7L812C26=0,0,B7L812C25/B7L812C26)</f>
        <v>0.95253380596888071</v>
      </c>
      <c r="BF19" s="16" t="s">
        <v>18618</v>
      </c>
      <c r="BG19" s="23">
        <f>B7L312C35+B7L312C37+B7L412C37+B7L512C43+B7L512C45+B7L612C43+B7L612C45+B7L712C29</f>
        <v>34.667024294251583</v>
      </c>
      <c r="BH19" s="16" t="s">
        <v>18619</v>
      </c>
      <c r="BI19" s="23">
        <f>B7L212C31</f>
        <v>7.2473198417718132</v>
      </c>
      <c r="BJ19" s="16" t="s">
        <v>18620</v>
      </c>
      <c r="BK19" s="23">
        <f>B7L812C28+B7L812C29</f>
        <v>41.914344136023395</v>
      </c>
      <c r="BL19" s="16" t="s">
        <v>18621</v>
      </c>
      <c r="BM19" s="23">
        <f>IF(B7L812C30=0,0,B7L812C29/B7L812C30)</f>
        <v>0.17290786701212116</v>
      </c>
      <c r="BN19" s="16" t="s">
        <v>18622</v>
      </c>
      <c r="BO19" s="23">
        <f>B7L312C39+B7L412C39+B7L512C47+B7L612C47+B7L712C31</f>
        <v>82.410193415883697</v>
      </c>
      <c r="BP19" s="16" t="s">
        <v>18623</v>
      </c>
      <c r="BQ19" s="23">
        <f>B7L312C40+B7L412C40+B7L512C48+B7L612C48+B7L712C32</f>
        <v>214.26650288129761</v>
      </c>
      <c r="BR19" s="16" t="s">
        <v>18624</v>
      </c>
      <c r="BS19" s="17">
        <f>B7L212C25</f>
        <v>4527.75</v>
      </c>
      <c r="BT19" s="16" t="s">
        <v>18625</v>
      </c>
      <c r="BU19" s="17">
        <f>B7L812C33+B7L812C34</f>
        <v>4742.016502881298</v>
      </c>
      <c r="BV19" s="16" t="s">
        <v>18626</v>
      </c>
      <c r="BW19" s="23">
        <f>IF(B7L812C35=0,0,B7L812C34/B7L812C35)</f>
        <v>0.9548153190206935</v>
      </c>
      <c r="BX19" s="16" t="s">
        <v>18627</v>
      </c>
      <c r="BY19" s="23">
        <f>B7L312C45+B7L312C47+B7L412C47+B7L512C55+B7L512C57+B7L612C55+B7L612C57+B7L712C37</f>
        <v>34.899892698244187</v>
      </c>
      <c r="BZ19" s="16" t="s">
        <v>18628</v>
      </c>
      <c r="CA19" s="23">
        <f>B7L212C39</f>
        <v>7.3184854103824657</v>
      </c>
      <c r="CB19" s="16" t="s">
        <v>18629</v>
      </c>
      <c r="CC19" s="23">
        <f>B7L812C37+B7L812C38</f>
        <v>42.218378108626652</v>
      </c>
      <c r="CD19" s="16" t="s">
        <v>18630</v>
      </c>
      <c r="CE19" s="23">
        <f>IF(B7L812C39=0,0,B7L812C38/B7L812C39)</f>
        <v>0.17334833165670688</v>
      </c>
      <c r="CF19" s="16" t="s">
        <v>18631</v>
      </c>
      <c r="CG19" s="23">
        <f>B7L312C49+B7L412C49+B7L512C59+B7L612C59+B7L712C39</f>
        <v>82.386289838343004</v>
      </c>
      <c r="CH19" s="16" t="s">
        <v>18632</v>
      </c>
      <c r="CI19" s="23">
        <f>B7L312C50+B7L412C50+B7L512C60+B7L612C60+B7L712C40</f>
        <v>214.20435357969183</v>
      </c>
      <c r="CJ19" s="16" t="s">
        <v>18633</v>
      </c>
      <c r="CK19" s="17">
        <f>B7L212C33</f>
        <v>4693</v>
      </c>
      <c r="CL19" s="16" t="s">
        <v>18634</v>
      </c>
      <c r="CM19" s="17">
        <f>B7L812C42+B7L812C43</f>
        <v>4907.204353579692</v>
      </c>
      <c r="CN19" s="16" t="s">
        <v>18635</v>
      </c>
      <c r="CO19" s="23">
        <f>IF(B7L812C44=0,0,B7L812C43/B7L812C44)</f>
        <v>0.95634900482115959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2.0582785598507463</v>
      </c>
      <c r="F20" s="16" t="s">
        <v>18637</v>
      </c>
      <c r="G20" s="23">
        <f>B7L213C7</f>
        <v>0.31269264058771068</v>
      </c>
      <c r="H20" s="16" t="s">
        <v>18638</v>
      </c>
      <c r="I20" s="23">
        <f>B7L813C1+B7L813C2</f>
        <v>2.3709712004384569</v>
      </c>
      <c r="J20" s="16" t="s">
        <v>18639</v>
      </c>
      <c r="K20" s="23">
        <f>IF(B7L813C3=0,0,B7L813C2/B7L813C3)</f>
        <v>0.13188377848279445</v>
      </c>
      <c r="L20" s="16" t="s">
        <v>18640</v>
      </c>
      <c r="M20" s="23">
        <f>B7L313C9+B7L413C9+B7L513C11+B7L613C11+B7L713C7</f>
        <v>5.8821632691791041</v>
      </c>
      <c r="N20" s="16" t="s">
        <v>18641</v>
      </c>
      <c r="O20" s="23">
        <f>B7L313C10+B7L413C10+B7L513C12+B7L613C12+B7L713C8</f>
        <v>15.29362449986567</v>
      </c>
      <c r="P20" s="16" t="s">
        <v>18642</v>
      </c>
      <c r="Q20" s="17">
        <f>B7L213C1</f>
        <v>224</v>
      </c>
      <c r="R20" s="16" t="s">
        <v>18643</v>
      </c>
      <c r="S20" s="23">
        <f>B7L813C6+B7L813C7</f>
        <v>239.29362449986567</v>
      </c>
      <c r="T20" s="16" t="s">
        <v>18644</v>
      </c>
      <c r="U20" s="23">
        <f>IF(B7L813C8=0,0,B7L813C7/B7L813C8)</f>
        <v>0.93608845813660924</v>
      </c>
      <c r="V20" s="16" t="s">
        <v>18645</v>
      </c>
      <c r="W20" s="23">
        <f>B7L313C15+B7L313C17+B7L413C17+B7L513C19+B7L513C21+B7L613C19+B7L613C21+B7L713C13</f>
        <v>2.0558886683809163</v>
      </c>
      <c r="X20" s="16" t="s">
        <v>18646</v>
      </c>
      <c r="Y20" s="23">
        <f>B7L213C15</f>
        <v>0.33058201794068925</v>
      </c>
      <c r="Z20" s="16" t="s">
        <v>18647</v>
      </c>
      <c r="AA20" s="23">
        <f>B7L813C10+B7L813C11</f>
        <v>2.3864706863216054</v>
      </c>
      <c r="AB20" s="16" t="s">
        <v>18648</v>
      </c>
      <c r="AC20" s="23">
        <f>IF(B7L813C12=0,0,B7L813C11/B7L813C12)</f>
        <v>0.13852339349293788</v>
      </c>
      <c r="AD20" s="16" t="s">
        <v>18649</v>
      </c>
      <c r="AE20" s="23">
        <f>B7L313C19+B7L413C19+B7L513C23+B7L613C23+B7L713C15</f>
        <v>5.3525542460950408</v>
      </c>
      <c r="AF20" s="16" t="s">
        <v>18650</v>
      </c>
      <c r="AG20" s="23">
        <f>B7L313C20+B7L413C20+B7L513C24+B7L613C24+B7L713C16</f>
        <v>13.916641039847105</v>
      </c>
      <c r="AH20" s="16" t="s">
        <v>18651</v>
      </c>
      <c r="AI20" s="23">
        <f>B7L213C9</f>
        <v>234.5</v>
      </c>
      <c r="AJ20" s="16" t="s">
        <v>18652</v>
      </c>
      <c r="AK20" s="23">
        <f>B7L813C15+B7L813C16</f>
        <v>248.41664103984709</v>
      </c>
      <c r="AL20" s="16" t="s">
        <v>18653</v>
      </c>
      <c r="AM20" s="23">
        <f>IF(B7L813C17=0,0,B7L813C16/B7L813C17)</f>
        <v>0.94397862807582689</v>
      </c>
      <c r="AN20" s="16" t="s">
        <v>18654</v>
      </c>
      <c r="AO20" s="23">
        <f>B7L313C25+B7L313C27+B7L413C27+B7L513C31+B7L513C33+B7L613C31+B7L613C33+B7L713C21</f>
        <v>2.1303274681094528</v>
      </c>
      <c r="AP20" s="16" t="s">
        <v>18655</v>
      </c>
      <c r="AQ20" s="23">
        <f>B7L213C23</f>
        <v>0.34455755081252687</v>
      </c>
      <c r="AR20" s="16" t="s">
        <v>18656</v>
      </c>
      <c r="AS20" s="23">
        <f>B7L813C19+B7L813C20</f>
        <v>2.4748850189219795</v>
      </c>
      <c r="AT20" s="16" t="s">
        <v>18657</v>
      </c>
      <c r="AU20" s="23">
        <f>IF(B7L813C21=0,0,B7L813C20/B7L813C21)</f>
        <v>0.13922163986535854</v>
      </c>
      <c r="AV20" s="16" t="s">
        <v>18658</v>
      </c>
      <c r="AW20" s="23">
        <f>B7L313C29+B7L413C29+B7L513C35+B7L613C35+B7L713C23</f>
        <v>5.4387531446019892</v>
      </c>
      <c r="AX20" s="16" t="s">
        <v>18659</v>
      </c>
      <c r="AY20" s="23">
        <f>B7L313C30+B7L413C30+B7L513C36+B7L613C36+B7L713C24</f>
        <v>14.140758175965171</v>
      </c>
      <c r="AZ20" s="16" t="s">
        <v>18660</v>
      </c>
      <c r="BA20" s="23">
        <f>B7L213C17</f>
        <v>240.33333333333331</v>
      </c>
      <c r="BB20" s="16" t="s">
        <v>18661</v>
      </c>
      <c r="BC20" s="23">
        <f>B7L813C24+B7L813C25</f>
        <v>254.47409150929849</v>
      </c>
      <c r="BD20" s="16" t="s">
        <v>18662</v>
      </c>
      <c r="BE20" s="23">
        <f>IF(B7L813C26=0,0,B7L813C25/B7L813C26)</f>
        <v>0.94443144254059175</v>
      </c>
      <c r="BF20" s="16" t="s">
        <v>18663</v>
      </c>
      <c r="BG20" s="23">
        <f>B7L313C35+B7L313C37+B7L413C37+B7L513C43+B7L513C45+B7L613C43+B7L613C45+B7L713C29</f>
        <v>2.1025856427343186</v>
      </c>
      <c r="BH20" s="16" t="s">
        <v>18664</v>
      </c>
      <c r="BI20" s="23">
        <f>B7L213C31</f>
        <v>0.4041628314388786</v>
      </c>
      <c r="BJ20" s="16" t="s">
        <v>18665</v>
      </c>
      <c r="BK20" s="23">
        <f>B7L813C28+B7L813C29</f>
        <v>2.5067484741731971</v>
      </c>
      <c r="BL20" s="16" t="s">
        <v>18666</v>
      </c>
      <c r="BM20" s="23">
        <f>IF(B7L813C30=0,0,B7L813C29/B7L813C30)</f>
        <v>0.16122991022152072</v>
      </c>
      <c r="BN20" s="16" t="s">
        <v>18667</v>
      </c>
      <c r="BO20" s="23">
        <f>B7L313C39+B7L413C39+B7L513C47+B7L613C47+B7L713C31</f>
        <v>5.3253272375387528</v>
      </c>
      <c r="BP20" s="16" t="s">
        <v>18668</v>
      </c>
      <c r="BQ20" s="23">
        <f>B7L313C40+B7L413C40+B7L513C48+B7L613C48+B7L713C32</f>
        <v>13.845850817600757</v>
      </c>
      <c r="BR20" s="16" t="s">
        <v>18669</v>
      </c>
      <c r="BS20" s="23">
        <f>B7L213C25</f>
        <v>252.5</v>
      </c>
      <c r="BT20" s="16" t="s">
        <v>18670</v>
      </c>
      <c r="BU20" s="23">
        <f>B7L813C33+B7L813C34</f>
        <v>266.34585081760076</v>
      </c>
      <c r="BV20" s="16" t="s">
        <v>18671</v>
      </c>
      <c r="BW20" s="23">
        <f>IF(B7L813C35=0,0,B7L813C34/B7L813C35)</f>
        <v>0.94801551901372516</v>
      </c>
      <c r="BX20" s="16" t="s">
        <v>18672</v>
      </c>
      <c r="BY20" s="23">
        <f>B7L313C45+B7L313C47+B7L413C47+B7L513C55+B7L513C57+B7L613C55+B7L613C57+B7L713C37</f>
        <v>1.7227420295205889</v>
      </c>
      <c r="BZ20" s="16" t="s">
        <v>18673</v>
      </c>
      <c r="CA20" s="23">
        <f>B7L213C39</f>
        <v>0.33434546601022813</v>
      </c>
      <c r="CB20" s="16" t="s">
        <v>18674</v>
      </c>
      <c r="CC20" s="23">
        <f>B7L813C37+B7L813C38</f>
        <v>2.0570874955308169</v>
      </c>
      <c r="CD20" s="16" t="s">
        <v>18675</v>
      </c>
      <c r="CE20" s="23">
        <f>IF(B7L813C39=0,0,B7L813C38/B7L813C39)</f>
        <v>0.1625334200594869</v>
      </c>
      <c r="CF20" s="16" t="s">
        <v>18676</v>
      </c>
      <c r="CG20" s="23">
        <f>B7L313C49+B7L413C49+B7L513C59+B7L613C59+B7L713C39</f>
        <v>4.3493375323632399</v>
      </c>
      <c r="CH20" s="16" t="s">
        <v>18677</v>
      </c>
      <c r="CI20" s="23">
        <f>B7L313C50+B7L413C50+B7L513C60+B7L613C60+B7L713C40</f>
        <v>11.308277584144424</v>
      </c>
      <c r="CJ20" s="16" t="s">
        <v>18678</v>
      </c>
      <c r="CK20" s="23">
        <f>B7L213C33</f>
        <v>214.4</v>
      </c>
      <c r="CL20" s="16" t="s">
        <v>18679</v>
      </c>
      <c r="CM20" s="23">
        <f>B7L813C42+B7L813C43</f>
        <v>225.70827758414444</v>
      </c>
      <c r="CN20" s="16" t="s">
        <v>18680</v>
      </c>
      <c r="CO20" s="23">
        <f>IF(B7L813C44=0,0,B7L813C43/B7L813C44)</f>
        <v>0.94989870240833907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151.01623133217228</v>
      </c>
      <c r="F21" s="16" t="s">
        <v>18682</v>
      </c>
      <c r="G21" s="23">
        <f>B7L214C7</f>
        <v>27.988783231176782</v>
      </c>
      <c r="H21" s="16" t="s">
        <v>18683</v>
      </c>
      <c r="I21" s="23">
        <f>B7L814C1+B7L814C2</f>
        <v>179.00501456334905</v>
      </c>
      <c r="J21" s="16" t="s">
        <v>18684</v>
      </c>
      <c r="K21" s="23">
        <f>IF(B7L814C3=0,0,B7L814C2/B7L814C3)</f>
        <v>0.15635753724246468</v>
      </c>
      <c r="L21" s="16" t="s">
        <v>18685</v>
      </c>
      <c r="M21" s="23">
        <f>B7L314C9+B7L414C9+B7L514C11+B7L614C11+B7L714C7</f>
        <v>414.36046667694757</v>
      </c>
      <c r="N21" s="16" t="s">
        <v>18686</v>
      </c>
      <c r="O21" s="17">
        <f>B7L314C10+B7L414C10+B7L514C12+B7L614C12+B7L714C8</f>
        <v>1077.3372133600637</v>
      </c>
      <c r="P21" s="16" t="s">
        <v>18687</v>
      </c>
      <c r="Q21" s="17">
        <f>B7L214C1</f>
        <v>20050</v>
      </c>
      <c r="R21" s="16" t="s">
        <v>18688</v>
      </c>
      <c r="S21" s="17">
        <f>B7L814C6+B7L814C7</f>
        <v>21127.337213360064</v>
      </c>
      <c r="T21" s="16" t="s">
        <v>18689</v>
      </c>
      <c r="U21" s="23">
        <f>IF(B7L814C8=0,0,B7L814C7/B7L814C8)</f>
        <v>0.94900743039786384</v>
      </c>
      <c r="V21" s="16" t="s">
        <v>18690</v>
      </c>
      <c r="W21" s="23">
        <f>B7L314C15+B7L314C17+B7L414C17+B7L514C19+B7L514C21+B7L614C19+B7L614C21+B7L714C13</f>
        <v>153.53043505550539</v>
      </c>
      <c r="X21" s="16" t="s">
        <v>18691</v>
      </c>
      <c r="Y21" s="23">
        <f>B7L214C15</f>
        <v>30.197856743315583</v>
      </c>
      <c r="Z21" s="16" t="s">
        <v>18692</v>
      </c>
      <c r="AA21" s="23">
        <f>B7L814C10+B7L814C11</f>
        <v>183.72829179882098</v>
      </c>
      <c r="AB21" s="16" t="s">
        <v>18693</v>
      </c>
      <c r="AC21" s="23">
        <f>IF(B7L814C12=0,0,B7L814C11/B7L814C12)</f>
        <v>0.16436149516037338</v>
      </c>
      <c r="AD21" s="16" t="s">
        <v>18694</v>
      </c>
      <c r="AE21" s="23">
        <f>B7L314C19+B7L414C19+B7L514C23+B7L614C23+B7L714C15</f>
        <v>411.34221726527977</v>
      </c>
      <c r="AF21" s="16" t="s">
        <v>18695</v>
      </c>
      <c r="AG21" s="17">
        <f>B7L314C20+B7L414C20+B7L514C24+B7L614C24+B7L714C16</f>
        <v>1069.4897648897272</v>
      </c>
      <c r="AH21" s="16" t="s">
        <v>18696</v>
      </c>
      <c r="AI21" s="17">
        <f>B7L214C9</f>
        <v>21421</v>
      </c>
      <c r="AJ21" s="16" t="s">
        <v>18697</v>
      </c>
      <c r="AK21" s="17">
        <f>B7L814C15+B7L814C16</f>
        <v>22490.489764889728</v>
      </c>
      <c r="AL21" s="16" t="s">
        <v>18698</v>
      </c>
      <c r="AM21" s="23">
        <f>IF(B7L814C17=0,0,B7L814C16/B7L814C17)</f>
        <v>0.95244702200485976</v>
      </c>
      <c r="AN21" s="16" t="s">
        <v>18699</v>
      </c>
      <c r="AO21" s="23">
        <f>B7L314C25+B7L314C27+B7L414C27+B7L514C31+B7L514C33+B7L614C31+B7L614C33+B7L714C21</f>
        <v>153.61134602521881</v>
      </c>
      <c r="AP21" s="16" t="s">
        <v>18700</v>
      </c>
      <c r="AQ21" s="23">
        <f>B7L214C23</f>
        <v>30.354994549321628</v>
      </c>
      <c r="AR21" s="16" t="s">
        <v>18701</v>
      </c>
      <c r="AS21" s="23">
        <f>B7L814C19+B7L814C20</f>
        <v>183.96634057454042</v>
      </c>
      <c r="AT21" s="16" t="s">
        <v>18702</v>
      </c>
      <c r="AU21" s="23">
        <f>IF(B7L814C21=0,0,B7L814C20/B7L814C21)</f>
        <v>0.16500298073289246</v>
      </c>
      <c r="AV21" s="16" t="s">
        <v>18703</v>
      </c>
      <c r="AW21" s="23">
        <f>B7L314C29+B7L414C29+B7L514C35+B7L614C35+B7L714C23</f>
        <v>411.2463861787034</v>
      </c>
      <c r="AX21" s="16" t="s">
        <v>18704</v>
      </c>
      <c r="AY21" s="17">
        <f>B7L314C30+B7L414C30+B7L514C36+B7L614C36+B7L714C24</f>
        <v>1069.2406040646288</v>
      </c>
      <c r="AZ21" s="16" t="s">
        <v>18705</v>
      </c>
      <c r="BA21" s="17">
        <f>B7L214C17</f>
        <v>21173</v>
      </c>
      <c r="BB21" s="16" t="s">
        <v>18706</v>
      </c>
      <c r="BC21" s="17">
        <f>B7L814C24+B7L814C25</f>
        <v>22242.240604064627</v>
      </c>
      <c r="BD21" s="16" t="s">
        <v>18707</v>
      </c>
      <c r="BE21" s="23">
        <f>IF(B7L814C26=0,0,B7L814C25/B7L814C26)</f>
        <v>0.95192747785179388</v>
      </c>
      <c r="BF21" s="16" t="s">
        <v>18708</v>
      </c>
      <c r="BG21" s="23">
        <f>B7L314C35+B7L314C37+B7L414C37+B7L514C43+B7L514C45+B7L614C43+B7L614C45+B7L714C29</f>
        <v>147.17996772914574</v>
      </c>
      <c r="BH21" s="16" t="s">
        <v>18709</v>
      </c>
      <c r="BI21" s="23">
        <f>B7L214C31</f>
        <v>33.563122103073766</v>
      </c>
      <c r="BJ21" s="16" t="s">
        <v>18710</v>
      </c>
      <c r="BK21" s="23">
        <f>B7L814C28+B7L814C29</f>
        <v>180.74308983221951</v>
      </c>
      <c r="BL21" s="16" t="s">
        <v>18711</v>
      </c>
      <c r="BM21" s="23">
        <f>IF(B7L814C30=0,0,B7L814C29/B7L814C30)</f>
        <v>0.18569518831524787</v>
      </c>
      <c r="BN21" s="16" t="s">
        <v>18712</v>
      </c>
      <c r="BO21" s="23">
        <f>B7L314C39+B7L414C39+B7L514C47+B7L614C47+B7L714C31</f>
        <v>389.96811434530161</v>
      </c>
      <c r="BP21" s="16" t="s">
        <v>18713</v>
      </c>
      <c r="BQ21" s="17">
        <f>B7L314C40+B7L414C40+B7L514C48+B7L614C48+B7L714C32</f>
        <v>1013.9170972977843</v>
      </c>
      <c r="BR21" s="16" t="s">
        <v>18714</v>
      </c>
      <c r="BS21" s="17">
        <f>B7L214C25</f>
        <v>20968.5</v>
      </c>
      <c r="BT21" s="16" t="s">
        <v>18715</v>
      </c>
      <c r="BU21" s="17">
        <f>B7L814C33+B7L814C34</f>
        <v>21982.417097297784</v>
      </c>
      <c r="BV21" s="16" t="s">
        <v>18716</v>
      </c>
      <c r="BW21" s="23">
        <f>IF(B7L814C35=0,0,B7L814C34/B7L814C35)</f>
        <v>0.95387599585568683</v>
      </c>
      <c r="BX21" s="16" t="s">
        <v>18717</v>
      </c>
      <c r="BY21" s="23">
        <f>B7L314C45+B7L314C47+B7L414C47+B7L514C55+B7L514C57+B7L614C55+B7L614C57+B7L714C37</f>
        <v>148.8632018851597</v>
      </c>
      <c r="BZ21" s="16" t="s">
        <v>18718</v>
      </c>
      <c r="CA21" s="23">
        <f>B7L214C39</f>
        <v>33.474156558283354</v>
      </c>
      <c r="CB21" s="16" t="s">
        <v>18719</v>
      </c>
      <c r="CC21" s="23">
        <f>B7L814C37+B7L814C38</f>
        <v>182.33735844344307</v>
      </c>
      <c r="CD21" s="16" t="s">
        <v>18720</v>
      </c>
      <c r="CE21" s="23">
        <f>IF(B7L814C39=0,0,B7L814C38/B7L814C39)</f>
        <v>0.18358364322068579</v>
      </c>
      <c r="CF21" s="16" t="s">
        <v>18721</v>
      </c>
      <c r="CG21" s="23">
        <f>B7L314C49+B7L414C49+B7L514C59+B7L614C59+B7L714C39</f>
        <v>396.69233131037834</v>
      </c>
      <c r="CH21" s="16" t="s">
        <v>18722</v>
      </c>
      <c r="CI21" s="17">
        <f>B7L314C50+B7L414C50+B7L514C60+B7L614C60+B7L714C40</f>
        <v>1031.4000614069837</v>
      </c>
      <c r="CJ21" s="16" t="s">
        <v>18723</v>
      </c>
      <c r="CK21" s="17">
        <f>B7L214C33</f>
        <v>21465.4</v>
      </c>
      <c r="CL21" s="16" t="s">
        <v>18724</v>
      </c>
      <c r="CM21" s="17">
        <f>B7L814C42+B7L814C43</f>
        <v>22496.800061406986</v>
      </c>
      <c r="CN21" s="16" t="s">
        <v>18725</v>
      </c>
      <c r="CO21" s="23">
        <f>IF(B7L814C44=0,0,B7L814C43/B7L814C44)</f>
        <v>0.95415347700154296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0.35214279116259156</v>
      </c>
      <c r="F22" s="16" t="s">
        <v>18727</v>
      </c>
      <c r="G22" s="23">
        <f>B7L215C7</f>
        <v>0.19264100179064322</v>
      </c>
      <c r="H22" s="16" t="s">
        <v>18728</v>
      </c>
      <c r="I22" s="17">
        <f>B7L815C1+B7L815C2</f>
        <v>0.54478379295323476</v>
      </c>
      <c r="J22" s="16" t="s">
        <v>18729</v>
      </c>
      <c r="K22" s="17">
        <f>IF(B7L815C3=0,0,B7L815C2/B7L815C3)</f>
        <v>0.35361000874557935</v>
      </c>
      <c r="L22" s="16" t="s">
        <v>18730</v>
      </c>
      <c r="M22" s="17">
        <f>B7L315C9+B7L415C9+B7L515C11+B7L615C11+B7L715C7</f>
        <v>0.71295498139425362</v>
      </c>
      <c r="N22" s="16" t="s">
        <v>18731</v>
      </c>
      <c r="O22" s="17">
        <f>B7L315C10+B7L415C10+B7L515C12+B7L615C12+B7L715C8</f>
        <v>1.8536829516250592</v>
      </c>
      <c r="P22" s="16" t="s">
        <v>18732</v>
      </c>
      <c r="Q22" s="17">
        <f>B7L215C1</f>
        <v>138</v>
      </c>
      <c r="R22" s="16" t="s">
        <v>18733</v>
      </c>
      <c r="S22" s="17">
        <f>B7L815C6+B7L815C7</f>
        <v>139.85368295162505</v>
      </c>
      <c r="T22" s="16" t="s">
        <v>18734</v>
      </c>
      <c r="U22" s="17">
        <f>IF(B7L815C8=0,0,B7L815C7/B7L815C8)</f>
        <v>0.98674555497929772</v>
      </c>
      <c r="V22" s="16" t="s">
        <v>18735</v>
      </c>
      <c r="W22" s="17">
        <f>B7L315C15+B7L315C17+B7L415C17+B7L515C19+B7L515C21+B7L615C19+B7L615C21+B7L715C13</f>
        <v>0.38436314788001713</v>
      </c>
      <c r="X22" s="16" t="s">
        <v>18736</v>
      </c>
      <c r="Y22" s="23">
        <f>B7L215C15</f>
        <v>0.2051159215794042</v>
      </c>
      <c r="Z22" s="16" t="s">
        <v>18737</v>
      </c>
      <c r="AA22" s="17">
        <f>B7L815C10+B7L815C11</f>
        <v>0.5894790694594213</v>
      </c>
      <c r="AB22" s="16" t="s">
        <v>18738</v>
      </c>
      <c r="AC22" s="17">
        <f>IF(B7L815C12=0,0,B7L815C11/B7L815C12)</f>
        <v>0.34796133095532072</v>
      </c>
      <c r="AD22" s="16" t="s">
        <v>18739</v>
      </c>
      <c r="AE22" s="17">
        <f>B7L315C19+B7L415C19+B7L515C23+B7L615C23+B7L715C15</f>
        <v>0.79188120334009426</v>
      </c>
      <c r="AF22" s="16" t="s">
        <v>18740</v>
      </c>
      <c r="AG22" s="17">
        <f>B7L315C20+B7L415C20+B7L515C24+B7L615C24+B7L715C16</f>
        <v>2.0588911286842451</v>
      </c>
      <c r="AH22" s="16" t="s">
        <v>18741</v>
      </c>
      <c r="AI22" s="23">
        <f>B7L215C9</f>
        <v>145.5</v>
      </c>
      <c r="AJ22" s="16" t="s">
        <v>18742</v>
      </c>
      <c r="AK22" s="17">
        <f>B7L815C15+B7L815C16</f>
        <v>147.55889112868425</v>
      </c>
      <c r="AL22" s="16" t="s">
        <v>18743</v>
      </c>
      <c r="AM22" s="17">
        <f>IF(B7L815C17=0,0,B7L815C16/B7L815C17)</f>
        <v>0.98604698698305671</v>
      </c>
      <c r="AN22" s="16" t="s">
        <v>18744</v>
      </c>
      <c r="AO22" s="17">
        <f>B7L315C25+B7L315C27+B7L415C27+B7L515C31+B7L515C33+B7L615C31+B7L615C33+B7L715C21</f>
        <v>0.62462856252538534</v>
      </c>
      <c r="AP22" s="16" t="s">
        <v>18745</v>
      </c>
      <c r="AQ22" s="23">
        <f>B7L215C23</f>
        <v>0.33882288977265124</v>
      </c>
      <c r="AR22" s="16" t="s">
        <v>18746</v>
      </c>
      <c r="AS22" s="17">
        <f>B7L815C19+B7L815C20</f>
        <v>0.96345145229803664</v>
      </c>
      <c r="AT22" s="16" t="s">
        <v>18747</v>
      </c>
      <c r="AU22" s="17">
        <f>IF(B7L815C21=0,0,B7L815C20/B7L815C21)</f>
        <v>0.35167614202509795</v>
      </c>
      <c r="AV22" s="16" t="s">
        <v>18748</v>
      </c>
      <c r="AW22" s="17">
        <f>B7L315C29+B7L415C29+B7L515C35+B7L615C35+B7L715C23</f>
        <v>1.2858885772229527</v>
      </c>
      <c r="AX22" s="16" t="s">
        <v>18749</v>
      </c>
      <c r="AY22" s="17">
        <f>B7L315C30+B7L415C30+B7L515C36+B7L615C36+B7L715C24</f>
        <v>3.3433103007796769</v>
      </c>
      <c r="AZ22" s="16" t="s">
        <v>18750</v>
      </c>
      <c r="BA22" s="23">
        <f>B7L215C17</f>
        <v>236.33333333333334</v>
      </c>
      <c r="BB22" s="16" t="s">
        <v>18751</v>
      </c>
      <c r="BC22" s="17">
        <f>B7L815C24+B7L815C25</f>
        <v>239.67664363411302</v>
      </c>
      <c r="BD22" s="16" t="s">
        <v>18752</v>
      </c>
      <c r="BE22" s="17">
        <f>IF(B7L815C26=0,0,B7L815C25/B7L815C26)</f>
        <v>0.98605074633019507</v>
      </c>
      <c r="BF22" s="16" t="s">
        <v>18753</v>
      </c>
      <c r="BG22" s="17">
        <f>B7L315C35+B7L315C37+B7L415C37+B7L515C43+B7L515C45+B7L615C43+B7L615C45+B7L715C29</f>
        <v>0.74576589380312996</v>
      </c>
      <c r="BH22" s="16" t="s">
        <v>18754</v>
      </c>
      <c r="BI22" s="23">
        <f>B7L215C31</f>
        <v>0.4485807267752307</v>
      </c>
      <c r="BJ22" s="16" t="s">
        <v>18755</v>
      </c>
      <c r="BK22" s="17">
        <f>B7L815C28+B7L815C29</f>
        <v>1.1943466205783606</v>
      </c>
      <c r="BL22" s="16" t="s">
        <v>18756</v>
      </c>
      <c r="BM22" s="17">
        <f>IF(B7L815C30=0,0,B7L815C29/B7L815C30)</f>
        <v>0.37558671749580214</v>
      </c>
      <c r="BN22" s="16" t="s">
        <v>18757</v>
      </c>
      <c r="BO22" s="17">
        <f>B7L315C39+B7L415C39+B7L515C47+B7L615C47+B7L715C31</f>
        <v>1.5392949184172147</v>
      </c>
      <c r="BP22" s="16" t="s">
        <v>18758</v>
      </c>
      <c r="BQ22" s="17">
        <f>B7L315C40+B7L415C40+B7L515C48+B7L615C48+B7L715C32</f>
        <v>4.0021667878847582</v>
      </c>
      <c r="BR22" s="16" t="s">
        <v>18759</v>
      </c>
      <c r="BS22" s="23">
        <f>B7L215C25</f>
        <v>280.25</v>
      </c>
      <c r="BT22" s="16" t="s">
        <v>18760</v>
      </c>
      <c r="BU22" s="17">
        <f>B7L815C33+B7L815C34</f>
        <v>284.25216678788473</v>
      </c>
      <c r="BV22" s="16" t="s">
        <v>18761</v>
      </c>
      <c r="BW22" s="17">
        <f>IF(B7L815C35=0,0,B7L815C34/B7L815C35)</f>
        <v>0.98592036488899926</v>
      </c>
      <c r="BX22" s="16" t="s">
        <v>18762</v>
      </c>
      <c r="BY22" s="17">
        <f>B7L315C45+B7L315C47+B7L415C47+B7L515C55+B7L515C57+B7L615C55+B7L615C57+B7L715C37</f>
        <v>0.82044853393072759</v>
      </c>
      <c r="BZ22" s="16" t="s">
        <v>18763</v>
      </c>
      <c r="CA22" s="23">
        <f>B7L215C39</f>
        <v>0.47656704483547446</v>
      </c>
      <c r="CB22" s="16" t="s">
        <v>18764</v>
      </c>
      <c r="CC22" s="17">
        <f>B7L815C37+B7L815C38</f>
        <v>1.2970155787662021</v>
      </c>
      <c r="CD22" s="16" t="s">
        <v>18765</v>
      </c>
      <c r="CE22" s="17">
        <f>IF(B7L815C39=0,0,B7L815C38/B7L815C39)</f>
        <v>0.36743355487588913</v>
      </c>
      <c r="CF22" s="16" t="s">
        <v>18766</v>
      </c>
      <c r="CG22" s="17">
        <f>B7L315C49+B7L415C49+B7L515C59+B7L615C59+B7L715C39</f>
        <v>1.7012918286190017</v>
      </c>
      <c r="CH22" s="16" t="s">
        <v>18767</v>
      </c>
      <c r="CI22" s="17">
        <f>B7L315C50+B7L415C50+B7L515C60+B7L615C60+B7L715C40</f>
        <v>4.4233587544094046</v>
      </c>
      <c r="CJ22" s="16" t="s">
        <v>18768</v>
      </c>
      <c r="CK22" s="23">
        <f>B7L215C33</f>
        <v>305.60000000000002</v>
      </c>
      <c r="CL22" s="16" t="s">
        <v>18769</v>
      </c>
      <c r="CM22" s="17">
        <f>B7L815C42+B7L815C43</f>
        <v>310.0233587544094</v>
      </c>
      <c r="CN22" s="16" t="s">
        <v>18770</v>
      </c>
      <c r="CO22" s="17">
        <f>IF(B7L815C44=0,0,B7L815C43/B7L815C44)</f>
        <v>0.98573217588448414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1409.453399686736</v>
      </c>
      <c r="F23" s="16" t="s">
        <v>18772</v>
      </c>
      <c r="G23" s="23">
        <f>B7L216C7</f>
        <v>244.02729104365312</v>
      </c>
      <c r="H23" s="16" t="s">
        <v>18773</v>
      </c>
      <c r="I23" s="17">
        <f>B7L816C1+B7L816C2</f>
        <v>1653.4806907303891</v>
      </c>
      <c r="J23" s="16" t="s">
        <v>18774</v>
      </c>
      <c r="K23" s="17">
        <f>IF(B7L816C3=0,0,B7L816C2/B7L816C3)</f>
        <v>0.14758399805434641</v>
      </c>
      <c r="L23" s="16" t="s">
        <v>18775</v>
      </c>
      <c r="M23" s="17">
        <f>B7L316C9+B7L416C9+B7L516C11+B7L616C11+B7L716C7</f>
        <v>3531.8037809730477</v>
      </c>
      <c r="N23" s="16" t="s">
        <v>18776</v>
      </c>
      <c r="O23" s="17">
        <f>B7L316C10+B7L416C10+B7L516C12+B7L616C12+B7L716C8</f>
        <v>9182.6898305299255</v>
      </c>
      <c r="P23" s="16" t="s">
        <v>18777</v>
      </c>
      <c r="Q23" s="17">
        <f>B7L216C1</f>
        <v>174811</v>
      </c>
      <c r="R23" s="16" t="s">
        <v>18778</v>
      </c>
      <c r="S23" s="17">
        <f>B7L816C6+B7L816C7</f>
        <v>183993.68983052991</v>
      </c>
      <c r="T23" s="16" t="s">
        <v>18779</v>
      </c>
      <c r="U23" s="17">
        <f>IF(B7L816C8=0,0,B7L816C7/B7L816C8)</f>
        <v>0.95009236545564268</v>
      </c>
      <c r="V23" s="16" t="s">
        <v>18780</v>
      </c>
      <c r="W23" s="17">
        <f>B7L316C15+B7L316C17+B7L416C17+B7L516C19+B7L516C21+B7L616C19+B7L616C21+B7L716C13</f>
        <v>1414.5597880353703</v>
      </c>
      <c r="X23" s="16" t="s">
        <v>18781</v>
      </c>
      <c r="Y23" s="23">
        <f>B7L216C15</f>
        <v>249.13337543091839</v>
      </c>
      <c r="Z23" s="16" t="s">
        <v>18782</v>
      </c>
      <c r="AA23" s="17">
        <f>B7L816C10+B7L816C11</f>
        <v>1663.6931634662888</v>
      </c>
      <c r="AB23" s="16" t="s">
        <v>18783</v>
      </c>
      <c r="AC23" s="17">
        <f>IF(B7L816C12=0,0,B7L816C11/B7L816C12)</f>
        <v>0.14974718950689886</v>
      </c>
      <c r="AD23" s="16" t="s">
        <v>18784</v>
      </c>
      <c r="AE23" s="17">
        <f>B7L316C19+B7L416C19+B7L516C23+B7L616C23+B7L716C15</f>
        <v>3536.537894696537</v>
      </c>
      <c r="AF23" s="16" t="s">
        <v>18785</v>
      </c>
      <c r="AG23" s="17">
        <f>B7L316C20+B7L416C20+B7L516C24+B7L616C24+B7L716C16</f>
        <v>9194.9985262109985</v>
      </c>
      <c r="AH23" s="16" t="s">
        <v>18786</v>
      </c>
      <c r="AI23" s="17">
        <f>B7L216C9</f>
        <v>176724</v>
      </c>
      <c r="AJ23" s="16" t="s">
        <v>18787</v>
      </c>
      <c r="AK23" s="17">
        <f>B7L816C15+B7L816C16</f>
        <v>185918.99852621101</v>
      </c>
      <c r="AL23" s="16" t="s">
        <v>18788</v>
      </c>
      <c r="AM23" s="17">
        <f>IF(B7L816C17=0,0,B7L816C16/B7L816C17)</f>
        <v>0.95054298592881725</v>
      </c>
      <c r="AN23" s="16" t="s">
        <v>18789</v>
      </c>
      <c r="AO23" s="17">
        <f>B7L316C25+B7L316C27+B7L416C27+B7L516C31+B7L516C33+B7L616C31+B7L616C33+B7L716C21</f>
        <v>1460.7496780275408</v>
      </c>
      <c r="AP23" s="16" t="s">
        <v>18790</v>
      </c>
      <c r="AQ23" s="23">
        <f>B7L216C23</f>
        <v>274.56888015136479</v>
      </c>
      <c r="AR23" s="16" t="s">
        <v>18791</v>
      </c>
      <c r="AS23" s="17">
        <f>B7L816C19+B7L816C20</f>
        <v>1735.3185581789055</v>
      </c>
      <c r="AT23" s="16" t="s">
        <v>18792</v>
      </c>
      <c r="AU23" s="17">
        <f>IF(B7L816C21=0,0,B7L816C20/B7L816C21)</f>
        <v>0.1582239058398047</v>
      </c>
      <c r="AV23" s="16" t="s">
        <v>18793</v>
      </c>
      <c r="AW23" s="17">
        <f>B7L316C29+B7L416C29+B7L516C35+B7L616C35+B7L716C23</f>
        <v>3639.0803050631421</v>
      </c>
      <c r="AX23" s="16" t="s">
        <v>18794</v>
      </c>
      <c r="AY23" s="17">
        <f>B7L316C30+B7L416C30+B7L516C36+B7L616C36+B7L716C24</f>
        <v>9461.6087931641705</v>
      </c>
      <c r="AZ23" s="16" t="s">
        <v>18795</v>
      </c>
      <c r="BA23" s="17">
        <f>B7L216C17</f>
        <v>191515.33333333331</v>
      </c>
      <c r="BB23" s="16" t="s">
        <v>18796</v>
      </c>
      <c r="BC23" s="17">
        <f>B7L816C24+B7L816C25</f>
        <v>200976.94212649748</v>
      </c>
      <c r="BD23" s="16" t="s">
        <v>18797</v>
      </c>
      <c r="BE23" s="17">
        <f>IF(B7L816C26=0,0,B7L816C25/B7L816C26)</f>
        <v>0.95292191883778932</v>
      </c>
      <c r="BF23" s="16" t="s">
        <v>18798</v>
      </c>
      <c r="BG23" s="17">
        <f>B7L316C35+B7L316C37+B7L416C37+B7L516C43+B7L516C45+B7L616C43+B7L616C45+B7L716C29</f>
        <v>1542.7817909815572</v>
      </c>
      <c r="BH23" s="16" t="s">
        <v>18799</v>
      </c>
      <c r="BI23" s="23">
        <f>B7L216C31</f>
        <v>327.38870023670006</v>
      </c>
      <c r="BJ23" s="16" t="s">
        <v>18800</v>
      </c>
      <c r="BK23" s="17">
        <f>B7L816C28+B7L816C29</f>
        <v>1870.1704912182572</v>
      </c>
      <c r="BL23" s="16" t="s">
        <v>18801</v>
      </c>
      <c r="BM23" s="17">
        <f>IF(B7L816C30=0,0,B7L816C29/B7L816C30)</f>
        <v>0.17505821088185075</v>
      </c>
      <c r="BN23" s="16" t="s">
        <v>18802</v>
      </c>
      <c r="BO23" s="17">
        <f>B7L316C39+B7L416C39+B7L516C47+B7L616C47+B7L716C31</f>
        <v>3841.2719082950653</v>
      </c>
      <c r="BP23" s="16" t="s">
        <v>18803</v>
      </c>
      <c r="BQ23" s="17">
        <f>B7L316C40+B7L416C40+B7L516C48+B7L616C48+B7L716C32</f>
        <v>9987.3069615671684</v>
      </c>
      <c r="BR23" s="16" t="s">
        <v>18804</v>
      </c>
      <c r="BS23" s="17">
        <f>B7L216C25</f>
        <v>204535.5</v>
      </c>
      <c r="BT23" s="16" t="s">
        <v>18805</v>
      </c>
      <c r="BU23" s="17">
        <f>B7L816C33+B7L816C34</f>
        <v>214522.80696156717</v>
      </c>
      <c r="BV23" s="16" t="s">
        <v>18806</v>
      </c>
      <c r="BW23" s="17">
        <f>IF(B7L816C35=0,0,B7L816C34/B7L816C35)</f>
        <v>0.95344407849671464</v>
      </c>
      <c r="BX23" s="16" t="s">
        <v>18807</v>
      </c>
      <c r="BY23" s="17">
        <f>B7L316C45+B7L316C47+B7L416C47+B7L516C55+B7L516C57+B7L616C55+B7L616C57+B7L716C37</f>
        <v>1640.1812469721672</v>
      </c>
      <c r="BZ23" s="16" t="s">
        <v>18808</v>
      </c>
      <c r="CA23" s="23">
        <f>B7L216C39</f>
        <v>341.88601669281144</v>
      </c>
      <c r="CB23" s="16" t="s">
        <v>18809</v>
      </c>
      <c r="CC23" s="17">
        <f>B7L816C37+B7L816C38</f>
        <v>1982.0672636649786</v>
      </c>
      <c r="CD23" s="16" t="s">
        <v>18810</v>
      </c>
      <c r="CE23" s="17">
        <f>IF(B7L816C39=0,0,B7L816C38/B7L816C39)</f>
        <v>0.17248961372816415</v>
      </c>
      <c r="CF23" s="16" t="s">
        <v>18811</v>
      </c>
      <c r="CG23" s="17">
        <f>B7L316C49+B7L416C49+B7L516C59+B7L616C59+B7L716C39</f>
        <v>4081.793044236319</v>
      </c>
      <c r="CH23" s="16" t="s">
        <v>18812</v>
      </c>
      <c r="CI23" s="17">
        <f>B7L316C50+B7L416C50+B7L516C60+B7L616C60+B7L716C40</f>
        <v>10612.661915014431</v>
      </c>
      <c r="CJ23" s="16" t="s">
        <v>18813</v>
      </c>
      <c r="CK23" s="17">
        <f>B7L216C33</f>
        <v>219235.40000000002</v>
      </c>
      <c r="CL23" s="16" t="s">
        <v>18814</v>
      </c>
      <c r="CM23" s="17">
        <f>B7L816C42+B7L816C43</f>
        <v>229848.06191501446</v>
      </c>
      <c r="CN23" s="16" t="s">
        <v>18815</v>
      </c>
      <c r="CO23" s="17">
        <f>IF(B7L816C44=0,0,B7L816C43/B7L816C44)</f>
        <v>0.95382749009674728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46040C-1110-4995-AE95-A055BEB876AE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202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202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3850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353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4203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0.91601237211515585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8.3987627884844165E-2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56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15912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15968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3.5070140280561123E-3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0.99649298597194391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ABF6FC-7D83-4DA7-A7F1-E758B3CD3F30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1948.60227242</v>
      </c>
      <c r="F8" s="16" t="s">
        <v>18915</v>
      </c>
      <c r="G8" s="21">
        <f>B3L520C2</f>
        <v>0.29734056563953698</v>
      </c>
      <c r="H8" s="16" t="s">
        <v>18916</v>
      </c>
      <c r="I8" s="21">
        <f>IF(B9L101C2=NULL_VALUE,NULL_VALUE,B9L101C1*B9L101C2)</f>
        <v>579.39850188784987</v>
      </c>
      <c r="J8" s="16" t="s">
        <v>18917</v>
      </c>
      <c r="K8" s="21">
        <f>B3L520C3</f>
        <v>5.2132824153928337E-2</v>
      </c>
      <c r="L8" s="16" t="s">
        <v>18918</v>
      </c>
      <c r="M8" s="21">
        <f>IF(B9L101C4=NULL_VALUE,NULL_VALUE,B9L101C1*B9L101C4)</f>
        <v>101.58613961401701</v>
      </c>
      <c r="N8" s="16" t="s">
        <v>18919</v>
      </c>
      <c r="O8" s="21">
        <f>B3L520C4</f>
        <v>9.8403747474984427E-2</v>
      </c>
      <c r="P8" s="16" t="s">
        <v>18920</v>
      </c>
      <c r="Q8" s="21">
        <f>B9L101C1*B9L101C6</f>
        <v>191.74976594439849</v>
      </c>
      <c r="R8" s="16" t="s">
        <v>18921</v>
      </c>
      <c r="S8" s="21">
        <f>B3L520C5</f>
        <v>1.158318788384749E-2</v>
      </c>
      <c r="T8" s="16" t="s">
        <v>18922</v>
      </c>
      <c r="U8" s="21">
        <f>B9L101C1*B9L101C8</f>
        <v>22.571026232333029</v>
      </c>
      <c r="V8" s="16" t="s">
        <v>18923</v>
      </c>
      <c r="W8" s="21">
        <f>B3L520C6</f>
        <v>3.7795592910501448E-2</v>
      </c>
      <c r="X8" s="16" t="s">
        <v>18924</v>
      </c>
      <c r="Y8" s="21">
        <f>B9L101C1*B9L101C10</f>
        <v>73.648578232864367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0.50274408193720133</v>
      </c>
      <c r="BD8" s="16" t="s">
        <v>18926</v>
      </c>
      <c r="BE8" s="21">
        <f>B9L101C1*B9L101C26</f>
        <v>979.64826050853719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892.74033622000002</v>
      </c>
      <c r="F9" s="16" t="s">
        <v>18928</v>
      </c>
      <c r="G9" s="21">
        <f>B3L524C2</f>
        <v>0.69395410568553728</v>
      </c>
      <c r="H9" s="16" t="s">
        <v>18929</v>
      </c>
      <c r="I9" s="21">
        <f>IF(B9L102C2=NULL_VALUE,NULL_VALUE,B9L102C1*B9L102C2)</f>
        <v>619.52082163095599</v>
      </c>
      <c r="J9" s="16" t="s">
        <v>18930</v>
      </c>
      <c r="K9" s="21">
        <f>B3L524C3</f>
        <v>0.14943154791240473</v>
      </c>
      <c r="L9" s="16" t="s">
        <v>18931</v>
      </c>
      <c r="M9" s="21">
        <f>IF(B9L102C4=NULL_VALUE,NULL_VALUE,B9L102C1*B9L102C4)</f>
        <v>133.40357032519523</v>
      </c>
      <c r="N9" s="16" t="s">
        <v>18932</v>
      </c>
      <c r="O9" s="21">
        <f>B3L524C4</f>
        <v>1.4342029146006456E-2</v>
      </c>
      <c r="P9" s="16" t="s">
        <v>18933</v>
      </c>
      <c r="Q9" s="21">
        <f>B9L102C1*B9L102C6</f>
        <v>12.803707921882843</v>
      </c>
      <c r="R9" s="16" t="s">
        <v>18934</v>
      </c>
      <c r="S9" s="21">
        <f>B3L524C5</f>
        <v>1.6882123140283976E-3</v>
      </c>
      <c r="T9" s="16" t="s">
        <v>18935</v>
      </c>
      <c r="U9" s="21">
        <f>B9L102C1*B9L102C8</f>
        <v>1.5071352288364559</v>
      </c>
      <c r="V9" s="16" t="s">
        <v>18936</v>
      </c>
      <c r="W9" s="21">
        <f>B3L524C6</f>
        <v>5.508585892532265E-3</v>
      </c>
      <c r="X9" s="16" t="s">
        <v>18937</v>
      </c>
      <c r="Y9" s="21">
        <f>B9L102C1*B9L102C10</f>
        <v>4.9177368217960034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6.7980879945860736E-3</v>
      </c>
      <c r="AN9" s="16" t="s">
        <v>18945</v>
      </c>
      <c r="AO9" s="21">
        <f>B9L102C1*B9L102C18</f>
        <v>6.0689273619399167</v>
      </c>
      <c r="AP9" s="16" t="s">
        <v>18946</v>
      </c>
      <c r="AQ9" s="21">
        <f>B3L524C11</f>
        <v>5.0137523135167209E-5</v>
      </c>
      <c r="AR9" s="16" t="s">
        <v>18947</v>
      </c>
      <c r="AS9" s="21">
        <f>B9L102C1*B9L102C20</f>
        <v>4.4759789260927205E-2</v>
      </c>
      <c r="AT9" s="16" t="s">
        <v>18948</v>
      </c>
      <c r="AU9" s="21">
        <f>B3L524C12</f>
        <v>1.3450795075388685E-3</v>
      </c>
      <c r="AV9" s="16" t="s">
        <v>18949</v>
      </c>
      <c r="AW9" s="21">
        <f>B9L102C1*B9L102C22</f>
        <v>1.2008067318028814</v>
      </c>
      <c r="AX9" s="16" t="s">
        <v>18950</v>
      </c>
      <c r="AY9" s="21">
        <f>B3L524C13</f>
        <v>4.100682901777967E-3</v>
      </c>
      <c r="AZ9" s="16" t="s">
        <v>18951</v>
      </c>
      <c r="BA9" s="21">
        <f>B9L102C1*B9L102C24</f>
        <v>3.6608450324648674</v>
      </c>
      <c r="BB9" s="16" t="s">
        <v>18952</v>
      </c>
      <c r="BC9" s="21">
        <f>B3L524C14</f>
        <v>0.12278153112245277</v>
      </c>
      <c r="BD9" s="16" t="s">
        <v>18953</v>
      </c>
      <c r="BE9" s="21">
        <f>B9L102C1*B9L102C26</f>
        <v>109.61202537586489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26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9.1575449347327448E-2</v>
      </c>
      <c r="P10" s="16" t="s">
        <v>18960</v>
      </c>
      <c r="Q10" s="21">
        <f>B9L103C1*B9L103C6</f>
        <v>2.3809616830305136</v>
      </c>
      <c r="R10" s="16" t="s">
        <v>18961</v>
      </c>
      <c r="S10" s="21">
        <f>B3L522C5</f>
        <v>1.0779423167877892E-2</v>
      </c>
      <c r="T10" s="16" t="s">
        <v>18962</v>
      </c>
      <c r="U10" s="21">
        <f>B9L103C1*B9L103C8</f>
        <v>0.28026500236482521</v>
      </c>
      <c r="V10" s="16" t="s">
        <v>18963</v>
      </c>
      <c r="W10" s="21">
        <f>B3L522C6</f>
        <v>3.5172932870343218E-2</v>
      </c>
      <c r="X10" s="16" t="s">
        <v>18964</v>
      </c>
      <c r="Y10" s="21">
        <f>B9L103C1*B9L103C10</f>
        <v>0.9144962546289237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4.3406547042211092E-2</v>
      </c>
      <c r="AN10" s="16" t="s">
        <v>18972</v>
      </c>
      <c r="AO10" s="21">
        <f>B9L103C1*B9L103C18</f>
        <v>1.1285702230974883</v>
      </c>
      <c r="AP10" s="16" t="s">
        <v>18973</v>
      </c>
      <c r="AQ10" s="21">
        <f>B3L522C11</f>
        <v>3.2013365497471678E-4</v>
      </c>
      <c r="AR10" s="16" t="s">
        <v>18974</v>
      </c>
      <c r="AS10" s="21">
        <f>B9L103C1*B9L103C20</f>
        <v>8.3234750293426363E-3</v>
      </c>
      <c r="AT10" s="16" t="s">
        <v>18975</v>
      </c>
      <c r="AU10" s="21">
        <f>B3L522C12</f>
        <v>8.5884820799609282E-3</v>
      </c>
      <c r="AV10" s="16" t="s">
        <v>18976</v>
      </c>
      <c r="AW10" s="21">
        <f>B9L103C1*B9L103C22</f>
        <v>0.22330053407898415</v>
      </c>
      <c r="AX10" s="16" t="s">
        <v>18977</v>
      </c>
      <c r="AY10" s="21">
        <f>B3L522C13</f>
        <v>2.6183315871017049E-2</v>
      </c>
      <c r="AZ10" s="16" t="s">
        <v>18978</v>
      </c>
      <c r="BA10" s="21">
        <f>B9L103C1*B9L103C24</f>
        <v>0.68076621264644332</v>
      </c>
      <c r="BB10" s="16" t="s">
        <v>18979</v>
      </c>
      <c r="BC10" s="21">
        <f>B3L522C14</f>
        <v>0.78397371596628751</v>
      </c>
      <c r="BD10" s="16" t="s">
        <v>18980</v>
      </c>
      <c r="BE10" s="21">
        <f>B9L103C1*B9L103C26</f>
        <v>20.383316615123476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7014.0340288000007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9.1575449347327448E-2</v>
      </c>
      <c r="P11" s="16" t="s">
        <v>18984</v>
      </c>
      <c r="Q11" s="21">
        <f>B9L104C1*B9L104C6</f>
        <v>642.31331792480557</v>
      </c>
      <c r="R11" s="16" t="s">
        <v>18961</v>
      </c>
      <c r="S11" s="21">
        <f>B3L522C5</f>
        <v>1.0779423167877892E-2</v>
      </c>
      <c r="T11" s="16" t="s">
        <v>18985</v>
      </c>
      <c r="U11" s="21">
        <f>B9L104C1*B9L104C8</f>
        <v>75.607240910330631</v>
      </c>
      <c r="V11" s="16" t="s">
        <v>18963</v>
      </c>
      <c r="W11" s="21">
        <f>B3L522C6</f>
        <v>3.5172932870343218E-2</v>
      </c>
      <c r="X11" s="16" t="s">
        <v>18986</v>
      </c>
      <c r="Y11" s="21">
        <f>B9L104C1*B9L104C10</f>
        <v>246.70414804528542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4.3406547042211092E-2</v>
      </c>
      <c r="AN11" s="16" t="s">
        <v>18990</v>
      </c>
      <c r="AO11" s="21">
        <f>B9L104C1*B9L104C18</f>
        <v>304.45499802677659</v>
      </c>
      <c r="AP11" s="16" t="s">
        <v>18973</v>
      </c>
      <c r="AQ11" s="21">
        <f>B3L522C11</f>
        <v>3.2013365497471678E-4</v>
      </c>
      <c r="AR11" s="16" t="s">
        <v>18991</v>
      </c>
      <c r="AS11" s="21">
        <f>B9L104C1*B9L104C20</f>
        <v>2.2454283497567822</v>
      </c>
      <c r="AT11" s="16" t="s">
        <v>18975</v>
      </c>
      <c r="AU11" s="21">
        <f>B3L522C12</f>
        <v>8.5884820799609282E-3</v>
      </c>
      <c r="AV11" s="16" t="s">
        <v>18992</v>
      </c>
      <c r="AW11" s="21">
        <f>B9L104C1*B9L104C22</f>
        <v>60.239905564584959</v>
      </c>
      <c r="AX11" s="16" t="s">
        <v>18977</v>
      </c>
      <c r="AY11" s="21">
        <f>B3L522C13</f>
        <v>2.6183315871017049E-2</v>
      </c>
      <c r="AZ11" s="16" t="s">
        <v>18993</v>
      </c>
      <c r="BA11" s="21">
        <f>B9L104C1*B9L104C24</f>
        <v>183.65066850613272</v>
      </c>
      <c r="BB11" s="16" t="s">
        <v>18979</v>
      </c>
      <c r="BC11" s="21">
        <f>B3L522C14</f>
        <v>0.78397371596628751</v>
      </c>
      <c r="BD11" s="16" t="s">
        <v>18994</v>
      </c>
      <c r="BE11" s="15">
        <f>B9L104C1*B9L104C26</f>
        <v>5498.8183214723267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1962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9.1575449347327448E-2</v>
      </c>
      <c r="P12" s="16" t="s">
        <v>18998</v>
      </c>
      <c r="Q12" s="21">
        <f>B9L105C1*B9L105C6</f>
        <v>179.67103161945644</v>
      </c>
      <c r="R12" s="16" t="s">
        <v>18961</v>
      </c>
      <c r="S12" s="21">
        <f>B3L522C5</f>
        <v>1.0779423167877892E-2</v>
      </c>
      <c r="T12" s="16" t="s">
        <v>18999</v>
      </c>
      <c r="U12" s="21">
        <f>B9L105C1*B9L105C8</f>
        <v>21.149228255376425</v>
      </c>
      <c r="V12" s="16" t="s">
        <v>18963</v>
      </c>
      <c r="W12" s="21">
        <f>B3L522C6</f>
        <v>3.5172932870343218E-2</v>
      </c>
      <c r="X12" s="16" t="s">
        <v>19000</v>
      </c>
      <c r="Y12" s="21">
        <f>B9L105C1*B9L105C10</f>
        <v>69.009294291613401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4.3406547042211092E-2</v>
      </c>
      <c r="AN12" s="16" t="s">
        <v>19004</v>
      </c>
      <c r="AO12" s="21">
        <f>B9L105C1*B9L105C18</f>
        <v>85.16364529681816</v>
      </c>
      <c r="AP12" s="16" t="s">
        <v>18973</v>
      </c>
      <c r="AQ12" s="21">
        <f>B3L522C11</f>
        <v>3.2013365497471678E-4</v>
      </c>
      <c r="AR12" s="16" t="s">
        <v>19005</v>
      </c>
      <c r="AS12" s="21">
        <f>B9L105C1*B9L105C20</f>
        <v>0.62810223106039431</v>
      </c>
      <c r="AT12" s="16" t="s">
        <v>18975</v>
      </c>
      <c r="AU12" s="21">
        <f>B3L522C12</f>
        <v>8.5884820799609282E-3</v>
      </c>
      <c r="AV12" s="16" t="s">
        <v>19006</v>
      </c>
      <c r="AW12" s="21">
        <f>B9L105C1*B9L105C22</f>
        <v>16.850601840883343</v>
      </c>
      <c r="AX12" s="16" t="s">
        <v>18977</v>
      </c>
      <c r="AY12" s="21">
        <f>B3L522C13</f>
        <v>2.6183315871017049E-2</v>
      </c>
      <c r="AZ12" s="16" t="s">
        <v>19007</v>
      </c>
      <c r="BA12" s="21">
        <f>B9L105C1*B9L105C24</f>
        <v>51.371665738935448</v>
      </c>
      <c r="BB12" s="16" t="s">
        <v>18979</v>
      </c>
      <c r="BC12" s="21">
        <f>B3L522C14</f>
        <v>0.78397371596628751</v>
      </c>
      <c r="BD12" s="16" t="s">
        <v>19008</v>
      </c>
      <c r="BE12" s="15">
        <f>B9L105C1*B9L105C26</f>
        <v>1538.1564307258561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9.1575449347327448E-2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1.0779423167877892E-2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3.5172932870343218E-2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4.3406547042211092E-2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3.2013365497471678E-4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8.5884820799609282E-3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2.6183315871017049E-2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0.78397371596628751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324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9.1575449347327448E-2</v>
      </c>
      <c r="P14" s="16" t="s">
        <v>19026</v>
      </c>
      <c r="Q14" s="21">
        <f>B9L107C1*B9L107C6</f>
        <v>29.670445588534093</v>
      </c>
      <c r="R14" s="16" t="s">
        <v>18961</v>
      </c>
      <c r="S14" s="21">
        <f>B3L522C5</f>
        <v>1.0779423167877892E-2</v>
      </c>
      <c r="T14" s="16" t="s">
        <v>19027</v>
      </c>
      <c r="U14" s="21">
        <f>B9L107C1*B9L107C8</f>
        <v>3.492533106392437</v>
      </c>
      <c r="V14" s="16" t="s">
        <v>18963</v>
      </c>
      <c r="W14" s="21">
        <f>B3L522C6</f>
        <v>3.5172932870343218E-2</v>
      </c>
      <c r="X14" s="16" t="s">
        <v>19028</v>
      </c>
      <c r="Y14" s="21">
        <f>B9L107C1*B9L107C10</f>
        <v>11.396030249991203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4.3406547042211092E-2</v>
      </c>
      <c r="AN14" s="16" t="s">
        <v>19032</v>
      </c>
      <c r="AO14" s="21">
        <f>B9L107C1*B9L107C18</f>
        <v>14.063721241676394</v>
      </c>
      <c r="AP14" s="16" t="s">
        <v>18973</v>
      </c>
      <c r="AQ14" s="21">
        <f>B3L522C11</f>
        <v>3.2013365497471678E-4</v>
      </c>
      <c r="AR14" s="16" t="s">
        <v>19033</v>
      </c>
      <c r="AS14" s="21">
        <f>B9L107C1*B9L107C20</f>
        <v>0.10372330421180824</v>
      </c>
      <c r="AT14" s="16" t="s">
        <v>18975</v>
      </c>
      <c r="AU14" s="21">
        <f>B3L522C12</f>
        <v>8.5884820799609282E-3</v>
      </c>
      <c r="AV14" s="16" t="s">
        <v>19034</v>
      </c>
      <c r="AW14" s="21">
        <f>B9L107C1*B9L107C22</f>
        <v>2.7826681939073405</v>
      </c>
      <c r="AX14" s="16" t="s">
        <v>18977</v>
      </c>
      <c r="AY14" s="21">
        <f>B3L522C13</f>
        <v>2.6183315871017049E-2</v>
      </c>
      <c r="AZ14" s="16" t="s">
        <v>19035</v>
      </c>
      <c r="BA14" s="21">
        <f>B9L107C1*B9L107C24</f>
        <v>8.4833943422095235</v>
      </c>
      <c r="BB14" s="16" t="s">
        <v>18979</v>
      </c>
      <c r="BC14" s="21">
        <f>B3L522C14</f>
        <v>0.78397371596628751</v>
      </c>
      <c r="BD14" s="16" t="s">
        <v>19036</v>
      </c>
      <c r="BE14" s="21">
        <f>B9L107C1*B9L107C26</f>
        <v>254.00748397307714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9.1575449347327448E-2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1.0779423167877892E-2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3.5172932870343218E-2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4.3406547042211092E-2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3.2013365497471678E-4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8.5884820799609282E-3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2.6183315871017049E-2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0.78397371596628751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9.1575449347327448E-2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1.0779423167877892E-2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3.5172932870343218E-2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4.3406547042211092E-2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3.2013365497471678E-4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8.5884820799609282E-3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2.6183315871017049E-2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0.78397371596628751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9.1575449347327448E-2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1.0779423167877892E-2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3.5172932870343218E-2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4.3406547042211092E-2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3.2013365497471678E-4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8.5884820799609282E-3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2.6183315871017049E-2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0.78397371596628751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9383</v>
      </c>
      <c r="F18" s="16" t="s">
        <v>18928</v>
      </c>
      <c r="G18" s="21">
        <f>B3L524C2</f>
        <v>0.69395410568553728</v>
      </c>
      <c r="H18" s="16" t="s">
        <v>19080</v>
      </c>
      <c r="I18" s="15">
        <f>IF(B9L111C2=NULL_VALUE,NULL_VALUE,B9L111C1*B9L111C2)</f>
        <v>6511.3713736473965</v>
      </c>
      <c r="J18" s="16" t="s">
        <v>18930</v>
      </c>
      <c r="K18" s="21">
        <f>B3L524C3</f>
        <v>0.14943154791240473</v>
      </c>
      <c r="L18" s="16" t="s">
        <v>19081</v>
      </c>
      <c r="M18" s="15">
        <f>IF(B9L111C4=NULL_VALUE,NULL_VALUE,B9L111C1*B9L111C4)</f>
        <v>1402.1162140620936</v>
      </c>
      <c r="N18" s="16" t="s">
        <v>18932</v>
      </c>
      <c r="O18" s="21">
        <f>B3L524C4</f>
        <v>1.4342029146006456E-2</v>
      </c>
      <c r="P18" s="16" t="s">
        <v>19082</v>
      </c>
      <c r="Q18" s="21">
        <f>B9L111C1*B9L111C6</f>
        <v>134.57125947697858</v>
      </c>
      <c r="R18" s="16" t="s">
        <v>18934</v>
      </c>
      <c r="S18" s="21">
        <f>B3L524C5</f>
        <v>1.6882123140283976E-3</v>
      </c>
      <c r="T18" s="16" t="s">
        <v>19083</v>
      </c>
      <c r="U18" s="21">
        <f>B9L111C1*B9L111C8</f>
        <v>15.840496142528455</v>
      </c>
      <c r="V18" s="16" t="s">
        <v>18936</v>
      </c>
      <c r="W18" s="21">
        <f>B3L524C6</f>
        <v>5.508585892532265E-3</v>
      </c>
      <c r="X18" s="16" t="s">
        <v>19084</v>
      </c>
      <c r="Y18" s="21">
        <f>B9L111C1*B9L111C10</f>
        <v>51.687061429630241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6.7980879945860736E-3</v>
      </c>
      <c r="AN18" s="16" t="s">
        <v>19088</v>
      </c>
      <c r="AO18" s="21">
        <f>B9L111C1*B9L111C18</f>
        <v>63.786459653201128</v>
      </c>
      <c r="AP18" s="16" t="s">
        <v>18946</v>
      </c>
      <c r="AQ18" s="21">
        <f>B3L524C11</f>
        <v>5.0137523135167209E-5</v>
      </c>
      <c r="AR18" s="16" t="s">
        <v>19089</v>
      </c>
      <c r="AS18" s="21">
        <f>B9L111C1*B9L111C20</f>
        <v>0.47044037957727391</v>
      </c>
      <c r="AT18" s="16" t="s">
        <v>18948</v>
      </c>
      <c r="AU18" s="21">
        <f>B3L524C12</f>
        <v>1.3450795075388685E-3</v>
      </c>
      <c r="AV18" s="16" t="s">
        <v>19090</v>
      </c>
      <c r="AW18" s="21">
        <f>B9L111C1*B9L111C22</f>
        <v>12.620881019237203</v>
      </c>
      <c r="AX18" s="16" t="s">
        <v>18950</v>
      </c>
      <c r="AY18" s="21">
        <f>B3L524C13</f>
        <v>4.100682901777967E-3</v>
      </c>
      <c r="AZ18" s="16" t="s">
        <v>19091</v>
      </c>
      <c r="BA18" s="21">
        <f>B9L111C1*B9L111C24</f>
        <v>38.476707667382662</v>
      </c>
      <c r="BB18" s="16" t="s">
        <v>18952</v>
      </c>
      <c r="BC18" s="21">
        <f>B3L524C14</f>
        <v>0.12278153112245277</v>
      </c>
      <c r="BD18" s="16" t="s">
        <v>19092</v>
      </c>
      <c r="BE18" s="15">
        <f>B9L111C1*B9L111C26</f>
        <v>1152.0591065219744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875.08446372000003</v>
      </c>
      <c r="F19" s="16" t="s">
        <v>18928</v>
      </c>
      <c r="G19" s="21">
        <f>B3L524C2</f>
        <v>0.69395410568553728</v>
      </c>
      <c r="H19" s="16" t="s">
        <v>19094</v>
      </c>
      <c r="I19" s="21">
        <f>IF(B9L112C2=NULL_VALUE,NULL_VALUE,B9L112C1*B9L112C2)</f>
        <v>607.26845642012063</v>
      </c>
      <c r="J19" s="16" t="s">
        <v>18930</v>
      </c>
      <c r="K19" s="21">
        <f>B3L524C3</f>
        <v>0.14943154791240473</v>
      </c>
      <c r="L19" s="16" t="s">
        <v>19095</v>
      </c>
      <c r="M19" s="21">
        <f>IF(B9L112C4=NULL_VALUE,NULL_VALUE,B9L112C1*B9L112C4)</f>
        <v>130.76522596777619</v>
      </c>
      <c r="N19" s="16" t="s">
        <v>18932</v>
      </c>
      <c r="O19" s="21">
        <f>B3L524C4</f>
        <v>1.4342029146006456E-2</v>
      </c>
      <c r="P19" s="16" t="s">
        <v>19096</v>
      </c>
      <c r="Q19" s="21">
        <f>B9L112C1*B9L112C6</f>
        <v>12.55048688388967</v>
      </c>
      <c r="R19" s="16" t="s">
        <v>18934</v>
      </c>
      <c r="S19" s="21">
        <f>B3L524C5</f>
        <v>1.6882123140283976E-3</v>
      </c>
      <c r="T19" s="16" t="s">
        <v>19097</v>
      </c>
      <c r="U19" s="21">
        <f>B9L112C1*B9L112C8</f>
        <v>1.4773283674670405</v>
      </c>
      <c r="V19" s="16" t="s">
        <v>18936</v>
      </c>
      <c r="W19" s="21">
        <f>B3L524C6</f>
        <v>5.508585892532265E-3</v>
      </c>
      <c r="X19" s="16" t="s">
        <v>19098</v>
      </c>
      <c r="Y19" s="21">
        <f>B9L112C1*B9L112C10</f>
        <v>4.8204779316221549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6.7980879945860736E-3</v>
      </c>
      <c r="AN19" s="16" t="s">
        <v>19102</v>
      </c>
      <c r="AO19" s="21">
        <f>B9L112C1*B9L112C18</f>
        <v>5.9489011870637247</v>
      </c>
      <c r="AP19" s="16" t="s">
        <v>18946</v>
      </c>
      <c r="AQ19" s="21">
        <f>B3L524C11</f>
        <v>5.0137523135167209E-5</v>
      </c>
      <c r="AR19" s="16" t="s">
        <v>19103</v>
      </c>
      <c r="AS19" s="21">
        <f>B9L112C1*B9L112C20</f>
        <v>4.3874567544986892E-2</v>
      </c>
      <c r="AT19" s="16" t="s">
        <v>18948</v>
      </c>
      <c r="AU19" s="21">
        <f>B3L524C12</f>
        <v>1.3450795075388685E-3</v>
      </c>
      <c r="AV19" s="16" t="s">
        <v>19104</v>
      </c>
      <c r="AW19" s="21">
        <f>B9L112C1*B9L112C22</f>
        <v>1.1770581795154125</v>
      </c>
      <c r="AX19" s="16" t="s">
        <v>18950</v>
      </c>
      <c r="AY19" s="21">
        <f>B3L524C13</f>
        <v>4.100682901777967E-3</v>
      </c>
      <c r="AZ19" s="16" t="s">
        <v>19105</v>
      </c>
      <c r="BA19" s="21">
        <f>B9L112C1*B9L112C24</f>
        <v>3.5884438979881459</v>
      </c>
      <c r="BB19" s="16" t="s">
        <v>18952</v>
      </c>
      <c r="BC19" s="21">
        <f>B3L524C14</f>
        <v>0.12278153112245277</v>
      </c>
      <c r="BD19" s="16" t="s">
        <v>19106</v>
      </c>
      <c r="BE19" s="21">
        <f>B9L112C1*B9L112C26</f>
        <v>107.44421031701208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1633.7847282999999</v>
      </c>
      <c r="F20" s="16" t="s">
        <v>18928</v>
      </c>
      <c r="G20" s="21">
        <f>B3L524C2</f>
        <v>0.69395410568553728</v>
      </c>
      <c r="H20" s="16" t="s">
        <v>19107</v>
      </c>
      <c r="I20" s="15">
        <f>IF(B9L113C2=NULL_VALUE,NULL_VALUE,B9L113C1*B9L113C2)</f>
        <v>1133.7716200101149</v>
      </c>
      <c r="J20" s="16" t="s">
        <v>18930</v>
      </c>
      <c r="K20" s="21">
        <f>B3L524C3</f>
        <v>0.14943154791240473</v>
      </c>
      <c r="L20" s="16" t="s">
        <v>19108</v>
      </c>
      <c r="M20" s="21">
        <f>IF(B9L113C4=NULL_VALUE,NULL_VALUE,B9L113C1*B9L113C4)</f>
        <v>244.13898090551658</v>
      </c>
      <c r="N20" s="16" t="s">
        <v>18932</v>
      </c>
      <c r="O20" s="21">
        <f>B3L524C4</f>
        <v>1.4342029146006456E-2</v>
      </c>
      <c r="P20" s="16" t="s">
        <v>19109</v>
      </c>
      <c r="Q20" s="21">
        <f>B9L113C1*B9L113C6</f>
        <v>23.431788191578836</v>
      </c>
      <c r="R20" s="16" t="s">
        <v>18934</v>
      </c>
      <c r="S20" s="21">
        <f>B3L524C5</f>
        <v>1.6882123140283976E-3</v>
      </c>
      <c r="T20" s="16" t="s">
        <v>19110</v>
      </c>
      <c r="U20" s="21">
        <f>B9L113C1*B9L113C8</f>
        <v>2.7581754967875995</v>
      </c>
      <c r="V20" s="16" t="s">
        <v>18936</v>
      </c>
      <c r="W20" s="21">
        <f>B3L524C6</f>
        <v>5.508585892532265E-3</v>
      </c>
      <c r="X20" s="16" t="s">
        <v>19111</v>
      </c>
      <c r="Y20" s="21">
        <f>B9L113C1*B9L113C10</f>
        <v>8.9998435057480393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6.7980879945860736E-3</v>
      </c>
      <c r="AN20" s="16" t="s">
        <v>19115</v>
      </c>
      <c r="AO20" s="21">
        <f>B9L113C1*B9L113C18</f>
        <v>11.1066123471943</v>
      </c>
      <c r="AP20" s="16" t="s">
        <v>18946</v>
      </c>
      <c r="AQ20" s="21">
        <f>B3L524C11</f>
        <v>5.0137523135167209E-5</v>
      </c>
      <c r="AR20" s="16" t="s">
        <v>19116</v>
      </c>
      <c r="AS20" s="21">
        <f>B9L113C1*B9L113C20</f>
        <v>8.1913919613024119E-2</v>
      </c>
      <c r="AT20" s="16" t="s">
        <v>18948</v>
      </c>
      <c r="AU20" s="21">
        <f>B3L524C12</f>
        <v>1.3450795075388685E-3</v>
      </c>
      <c r="AV20" s="16" t="s">
        <v>19117</v>
      </c>
      <c r="AW20" s="21">
        <f>B9L113C1*B9L113C22</f>
        <v>2.197570357766288</v>
      </c>
      <c r="AX20" s="16" t="s">
        <v>18950</v>
      </c>
      <c r="AY20" s="21">
        <f>B3L524C13</f>
        <v>4.100682901777967E-3</v>
      </c>
      <c r="AZ20" s="16" t="s">
        <v>19118</v>
      </c>
      <c r="BA20" s="21">
        <f>B9L113C1*B9L113C24</f>
        <v>6.6996331005257712</v>
      </c>
      <c r="BB20" s="16" t="s">
        <v>18952</v>
      </c>
      <c r="BC20" s="21">
        <f>B3L524C14</f>
        <v>0.12278153112245277</v>
      </c>
      <c r="BD20" s="16" t="s">
        <v>19119</v>
      </c>
      <c r="BE20" s="21">
        <f>B9L113C1*B9L113C26</f>
        <v>200.59859046515447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2910</v>
      </c>
      <c r="F22" s="16" t="s">
        <v>19128</v>
      </c>
      <c r="G22" s="21">
        <f>B8L112C1</f>
        <v>0.91601237211515585</v>
      </c>
      <c r="H22" s="16" t="s">
        <v>19129</v>
      </c>
      <c r="I22" s="15">
        <f>IF(B9L115C2=NULL_VALUE,NULL_VALUE,B9L115C1*B9L115C2)</f>
        <v>2665.5960028551035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8.3987627884844165E-2</v>
      </c>
      <c r="P22" s="16" t="s">
        <v>19133</v>
      </c>
      <c r="Q22" s="21">
        <f>B9L115C1*B9L115C6</f>
        <v>244.40399714489652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1736</v>
      </c>
      <c r="F23" s="16" t="s">
        <v>19128</v>
      </c>
      <c r="G23" s="21">
        <f>B8L112C1</f>
        <v>0.91601237211515585</v>
      </c>
      <c r="H23" s="16" t="s">
        <v>19135</v>
      </c>
      <c r="I23" s="15">
        <f>IF(B9L116C2=NULL_VALUE,NULL_VALUE,B9L116C1*B9L116C2)</f>
        <v>1590.1974779919105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8.3987627884844165E-2</v>
      </c>
      <c r="P23" s="16" t="s">
        <v>19137</v>
      </c>
      <c r="Q23" s="21">
        <f>B9L116C1*B9L116C6</f>
        <v>145.80252200808948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139</v>
      </c>
      <c r="F24" s="16" t="s">
        <v>19128</v>
      </c>
      <c r="G24" s="21">
        <f>B8L112C1</f>
        <v>0.91601237211515585</v>
      </c>
      <c r="H24" s="16" t="s">
        <v>19139</v>
      </c>
      <c r="I24" s="21">
        <f>IF(B9L117C2=NULL_VALUE,NULL_VALUE,B9L117C1*B9L117C2)</f>
        <v>127.32571972400666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8.3987627884844165E-2</v>
      </c>
      <c r="P24" s="16" t="s">
        <v>19141</v>
      </c>
      <c r="Q24" s="21">
        <f>B9L117C1*B9L117C6</f>
        <v>11.67428027599334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0.91601237211515585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8.3987627884844165E-2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0.91601237211515585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8.3987627884844165E-2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0.91601237211515585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8.3987627884844165E-2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2049</v>
      </c>
      <c r="F28" s="16" t="s">
        <v>19155</v>
      </c>
      <c r="G28" s="21">
        <f>B8L119C1</f>
        <v>3.5070140280561123E-3</v>
      </c>
      <c r="H28" s="16" t="s">
        <v>19156</v>
      </c>
      <c r="I28" s="21">
        <f>IF(B9L121C2=NULL_VALUE,NULL_VALUE,B9L121C1*B9L121C2)</f>
        <v>7.1858717434869739</v>
      </c>
      <c r="J28" s="16" t="s">
        <v>19157</v>
      </c>
      <c r="K28" s="21">
        <f>B8L120C1</f>
        <v>0.99649298597194391</v>
      </c>
      <c r="L28" s="16" t="s">
        <v>19158</v>
      </c>
      <c r="M28" s="15">
        <f>IF(B9L121C4=NULL_VALUE,NULL_VALUE,B9L121C1*B9L121C4)</f>
        <v>2041.8141282565132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229</v>
      </c>
      <c r="F29" s="16" t="s">
        <v>19155</v>
      </c>
      <c r="G29" s="21">
        <f>B8L119C1</f>
        <v>3.5070140280561123E-3</v>
      </c>
      <c r="H29" s="16" t="s">
        <v>19162</v>
      </c>
      <c r="I29" s="21">
        <f>IF(B9L122C2=NULL_VALUE,NULL_VALUE,B9L122C1*B9L122C2)</f>
        <v>0.8031062124248497</v>
      </c>
      <c r="J29" s="16" t="s">
        <v>19157</v>
      </c>
      <c r="K29" s="21">
        <f>B8L120C1</f>
        <v>0.99649298597194391</v>
      </c>
      <c r="L29" s="16" t="s">
        <v>19163</v>
      </c>
      <c r="M29" s="21">
        <f>IF(B9L122C4=NULL_VALUE,NULL_VALUE,B9L122C1*B9L122C4)</f>
        <v>228.19689378757516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266</v>
      </c>
      <c r="F30" s="16" t="s">
        <v>19155</v>
      </c>
      <c r="G30" s="21">
        <f>B8L119C1</f>
        <v>3.5070140280561123E-3</v>
      </c>
      <c r="H30" s="16" t="s">
        <v>19166</v>
      </c>
      <c r="I30" s="21">
        <f>IF(B9L123C2=NULL_VALUE,NULL_VALUE,B9L123C1*B9L123C2)</f>
        <v>0.93286573146292584</v>
      </c>
      <c r="J30" s="16" t="s">
        <v>19157</v>
      </c>
      <c r="K30" s="21">
        <f>B8L120C1</f>
        <v>0.99649298597194391</v>
      </c>
      <c r="L30" s="16" t="s">
        <v>19167</v>
      </c>
      <c r="M30" s="21">
        <f>IF(B9L123C4=NULL_VALUE,NULL_VALUE,B9L123C1*B9L123C4)</f>
        <v>265.06713426853707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3.5070140280561123E-3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0.99649298597194391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3.5070140280561123E-3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0.99649298597194391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3.5070140280561123E-3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0.99649298597194391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45629-C74C-4764-9591-86D932BD10C1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22.571026232333029</v>
      </c>
      <c r="F8" s="16" t="s">
        <v>19228</v>
      </c>
      <c r="G8" s="21">
        <f>B3L307C4</f>
        <v>2.052549235648354E-5</v>
      </c>
      <c r="H8" s="16" t="s">
        <v>19229</v>
      </c>
      <c r="I8" s="21">
        <f>B9L201C1*B9L201C2</f>
        <v>4.6328142640974108E-4</v>
      </c>
      <c r="J8" s="16" t="s">
        <v>19230</v>
      </c>
      <c r="K8" s="21">
        <f>B3L308C4</f>
        <v>2.470083458350768E-3</v>
      </c>
      <c r="L8" s="16" t="s">
        <v>19231</v>
      </c>
      <c r="M8" s="21">
        <f>B9L201C1*B9L201C4</f>
        <v>5.5752318534487075E-2</v>
      </c>
      <c r="N8" s="16" t="s">
        <v>19232</v>
      </c>
      <c r="O8" s="21">
        <f>B3L309C4</f>
        <v>3.139570944236389E-4</v>
      </c>
      <c r="P8" s="16" t="s">
        <v>19233</v>
      </c>
      <c r="Q8" s="21">
        <f>B9L201C1*B9L201C6</f>
        <v>7.0863338140630117E-3</v>
      </c>
      <c r="R8" s="16" t="s">
        <v>19234</v>
      </c>
      <c r="S8" s="15">
        <f>B3L310C4</f>
        <v>0</v>
      </c>
      <c r="T8" s="16" t="s">
        <v>19235</v>
      </c>
      <c r="U8" s="15">
        <f>B9L201C1*B9L201C8</f>
        <v>0</v>
      </c>
      <c r="V8" s="16" t="s">
        <v>19236</v>
      </c>
      <c r="W8" s="21">
        <f>B3L311C4</f>
        <v>4.1713830401311019E-2</v>
      </c>
      <c r="X8" s="16" t="s">
        <v>19237</v>
      </c>
      <c r="Y8" s="21">
        <f>B9L201C1*B9L201C10</f>
        <v>0.94152396023908203</v>
      </c>
      <c r="Z8" s="16" t="s">
        <v>19238</v>
      </c>
      <c r="AA8" s="21">
        <f>B3L312C4</f>
        <v>0.77432569578822841</v>
      </c>
      <c r="AB8" s="16" t="s">
        <v>19239</v>
      </c>
      <c r="AC8" s="21">
        <f>B9L201C1*B9L201C12</f>
        <v>17.477325592005627</v>
      </c>
      <c r="AD8" s="16" t="s">
        <v>19240</v>
      </c>
      <c r="AE8" s="21">
        <f>B3L313C4</f>
        <v>9.7324367306754443E-3</v>
      </c>
      <c r="AF8" s="16" t="s">
        <v>19241</v>
      </c>
      <c r="AG8" s="21">
        <f>B9L201C1*B9L201C14</f>
        <v>0.21967108475259695</v>
      </c>
      <c r="AH8" s="16" t="s">
        <v>19242</v>
      </c>
      <c r="AI8" s="21">
        <f>B3L314C4</f>
        <v>3.4989632850186231E-4</v>
      </c>
      <c r="AJ8" s="16" t="s">
        <v>19243</v>
      </c>
      <c r="AK8" s="21">
        <f>B9L201C1*B9L201C16</f>
        <v>7.8975192092125487E-3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21">
        <f>B3L316C4</f>
        <v>3.0788238534725307E-4</v>
      </c>
      <c r="AR8" s="16" t="s">
        <v>19247</v>
      </c>
      <c r="AS8" s="21">
        <f>B9L201C1*B9L201C20</f>
        <v>6.9492213961461153E-3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7.4766772820762023E-2</v>
      </c>
      <c r="AZ8" s="16" t="s">
        <v>19251</v>
      </c>
      <c r="BA8" s="21">
        <f>B9L201C1*B9L201C24</f>
        <v>1.6875627906443038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9.5306073612506731E-2</v>
      </c>
      <c r="BH8" s="16" t="s">
        <v>19255</v>
      </c>
      <c r="BI8" s="21">
        <f>B9L201C1*B9L201C28</f>
        <v>2.1511558876085521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21">
        <f>B3L322C4</f>
        <v>6.9284588753614916E-4</v>
      </c>
      <c r="BP8" s="16" t="s">
        <v>19259</v>
      </c>
      <c r="BQ8" s="21">
        <f>B9L201C1*B9L201C32</f>
        <v>1.5638242702542483E-2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1.5071352288364559</v>
      </c>
      <c r="F9" s="16" t="s">
        <v>19228</v>
      </c>
      <c r="G9" s="21">
        <f>B3L307C4</f>
        <v>2.052549235648354E-5</v>
      </c>
      <c r="H9" s="16" t="s">
        <v>19265</v>
      </c>
      <c r="I9" s="21">
        <f>B9L202C1*B9L202C2</f>
        <v>3.0934692619669746E-5</v>
      </c>
      <c r="J9" s="16" t="s">
        <v>19230</v>
      </c>
      <c r="K9" s="21">
        <f>B3L308C4</f>
        <v>2.470083458350768E-3</v>
      </c>
      <c r="L9" s="16" t="s">
        <v>19266</v>
      </c>
      <c r="M9" s="21">
        <f>B9L202C1*B9L202C4</f>
        <v>3.722749798246629E-3</v>
      </c>
      <c r="N9" s="16" t="s">
        <v>19232</v>
      </c>
      <c r="O9" s="21">
        <f>B3L309C4</f>
        <v>3.139570944236389E-4</v>
      </c>
      <c r="P9" s="16" t="s">
        <v>19267</v>
      </c>
      <c r="Q9" s="21">
        <f>B9L202C1*B9L202C6</f>
        <v>4.7317579734899981E-4</v>
      </c>
      <c r="R9" s="16" t="s">
        <v>19234</v>
      </c>
      <c r="S9" s="15">
        <f>B3L310C4</f>
        <v>0</v>
      </c>
      <c r="T9" s="16" t="s">
        <v>19268</v>
      </c>
      <c r="U9" s="15">
        <f>B9L202C1*B9L202C8</f>
        <v>0</v>
      </c>
      <c r="V9" s="16" t="s">
        <v>19236</v>
      </c>
      <c r="W9" s="21">
        <f>B3L311C4</f>
        <v>4.1713830401311019E-2</v>
      </c>
      <c r="X9" s="16" t="s">
        <v>19269</v>
      </c>
      <c r="Y9" s="21">
        <f>B9L202C1*B9L202C10</f>
        <v>6.2868383327524993E-2</v>
      </c>
      <c r="Z9" s="16" t="s">
        <v>19238</v>
      </c>
      <c r="AA9" s="21">
        <f>B3L312C4</f>
        <v>0.77432569578822841</v>
      </c>
      <c r="AB9" s="16" t="s">
        <v>19270</v>
      </c>
      <c r="AC9" s="21">
        <f>B9L202C1*B9L202C12</f>
        <v>1.1670135347157395</v>
      </c>
      <c r="AD9" s="16" t="s">
        <v>19240</v>
      </c>
      <c r="AE9" s="21">
        <f>B3L313C4</f>
        <v>9.7324367306754443E-3</v>
      </c>
      <c r="AF9" s="16" t="s">
        <v>19271</v>
      </c>
      <c r="AG9" s="21">
        <f>B9L202C1*B9L202C14</f>
        <v>1.4668098259222865E-2</v>
      </c>
      <c r="AH9" s="16" t="s">
        <v>19242</v>
      </c>
      <c r="AI9" s="21">
        <f>B3L314C4</f>
        <v>3.4989632850186231E-4</v>
      </c>
      <c r="AJ9" s="16" t="s">
        <v>19272</v>
      </c>
      <c r="AK9" s="21">
        <f>B9L202C1*B9L202C16</f>
        <v>5.2734108312569E-4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21">
        <f>B3L316C4</f>
        <v>3.0788238534725307E-4</v>
      </c>
      <c r="AR9" s="16" t="s">
        <v>19274</v>
      </c>
      <c r="AS9" s="21">
        <f>B9L202C1*B9L202C20</f>
        <v>4.6402038929504617E-4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7.4766772820762023E-2</v>
      </c>
      <c r="AZ9" s="16" t="s">
        <v>19276</v>
      </c>
      <c r="BA9" s="21">
        <f>B9L202C1*B9L202C24</f>
        <v>0.11268363726458248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9.5306073612506731E-2</v>
      </c>
      <c r="BH9" s="16" t="s">
        <v>19278</v>
      </c>
      <c r="BI9" s="21">
        <f>B9L202C1*B9L202C28</f>
        <v>0.14363914106348943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21">
        <f>B3L322C4</f>
        <v>6.9284588753614916E-4</v>
      </c>
      <c r="BP9" s="16" t="s">
        <v>19280</v>
      </c>
      <c r="BQ9" s="21">
        <f>B9L202C1*B9L202C32</f>
        <v>1.0442124452601917E-3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0.28026500236482521</v>
      </c>
      <c r="F10" s="16" t="s">
        <v>19228</v>
      </c>
      <c r="G10" s="21">
        <f>B3L307C4</f>
        <v>2.052549235648354E-5</v>
      </c>
      <c r="H10" s="16" t="s">
        <v>19284</v>
      </c>
      <c r="I10" s="21">
        <f>B9L203C1*B9L203C2</f>
        <v>5.7525771638290615E-6</v>
      </c>
      <c r="J10" s="16" t="s">
        <v>19230</v>
      </c>
      <c r="K10" s="21">
        <f>B3L308C4</f>
        <v>2.470083458350768E-3</v>
      </c>
      <c r="L10" s="16" t="s">
        <v>19285</v>
      </c>
      <c r="M10" s="21">
        <f>B9L203C1*B9L203C4</f>
        <v>6.9227794629599364E-4</v>
      </c>
      <c r="N10" s="16" t="s">
        <v>19232</v>
      </c>
      <c r="O10" s="21">
        <f>B3L309C4</f>
        <v>3.139570944236389E-4</v>
      </c>
      <c r="P10" s="16" t="s">
        <v>19286</v>
      </c>
      <c r="Q10" s="21">
        <f>B9L203C1*B9L203C6</f>
        <v>8.7991185811094814E-5</v>
      </c>
      <c r="R10" s="16" t="s">
        <v>19234</v>
      </c>
      <c r="S10" s="15">
        <f>B3L310C4</f>
        <v>0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4.1713830401311019E-2</v>
      </c>
      <c r="X10" s="16" t="s">
        <v>19288</v>
      </c>
      <c r="Y10" s="21">
        <f>B9L203C1*B9L203C10</f>
        <v>1.169092677606935E-2</v>
      </c>
      <c r="Z10" s="16" t="s">
        <v>19238</v>
      </c>
      <c r="AA10" s="21">
        <f>B3L312C4</f>
        <v>0.77432569578822841</v>
      </c>
      <c r="AB10" s="16" t="s">
        <v>19289</v>
      </c>
      <c r="AC10" s="21">
        <f>B9L203C1*B9L203C12</f>
        <v>0.21701639296123276</v>
      </c>
      <c r="AD10" s="16" t="s">
        <v>19240</v>
      </c>
      <c r="AE10" s="21">
        <f>B3L313C4</f>
        <v>9.7324367306754443E-3</v>
      </c>
      <c r="AF10" s="16" t="s">
        <v>19290</v>
      </c>
      <c r="AG10" s="21">
        <f>B9L203C1*B9L203C14</f>
        <v>2.7276614033382653E-3</v>
      </c>
      <c r="AH10" s="16" t="s">
        <v>19242</v>
      </c>
      <c r="AI10" s="21">
        <f>B3L314C4</f>
        <v>3.4989632850186231E-4</v>
      </c>
      <c r="AJ10" s="16" t="s">
        <v>19291</v>
      </c>
      <c r="AK10" s="21">
        <f>B9L203C1*B9L203C16</f>
        <v>9.8063695335018092E-5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3.0788238534725307E-4</v>
      </c>
      <c r="AR10" s="16" t="s">
        <v>19293</v>
      </c>
      <c r="AS10" s="21">
        <f>B9L203C1*B9L203C20</f>
        <v>8.6288657457435903E-5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7.4766772820762023E-2</v>
      </c>
      <c r="AZ10" s="16" t="s">
        <v>19295</v>
      </c>
      <c r="BA10" s="21">
        <f>B9L203C1*B9L203C24</f>
        <v>2.0954509761421217E-2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9.5306073612506731E-2</v>
      </c>
      <c r="BH10" s="16" t="s">
        <v>19297</v>
      </c>
      <c r="BI10" s="21">
        <f>B9L203C1*B9L203C28</f>
        <v>2.6710956946391404E-2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6.9284588753614916E-4</v>
      </c>
      <c r="BP10" s="16" t="s">
        <v>19299</v>
      </c>
      <c r="BQ10" s="21">
        <f>B9L203C1*B9L203C32</f>
        <v>1.9418045430877827E-4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151.05293544</v>
      </c>
      <c r="F11" s="16" t="s">
        <v>19228</v>
      </c>
      <c r="G11" s="21">
        <f>B3L307C4</f>
        <v>2.052549235648354E-5</v>
      </c>
      <c r="H11" s="16" t="s">
        <v>19302</v>
      </c>
      <c r="I11" s="21">
        <f>B9L204C1*B9L204C2</f>
        <v>3.1004358717981215E-3</v>
      </c>
      <c r="J11" s="16" t="s">
        <v>19230</v>
      </c>
      <c r="K11" s="21">
        <f>B3L308C4</f>
        <v>2.470083458350768E-3</v>
      </c>
      <c r="L11" s="16" t="s">
        <v>19303</v>
      </c>
      <c r="M11" s="21">
        <f>B9L204C1*B9L204C4</f>
        <v>0.37311335716567051</v>
      </c>
      <c r="N11" s="16" t="s">
        <v>19232</v>
      </c>
      <c r="O11" s="21">
        <f>B3L309C4</f>
        <v>3.139570944236389E-4</v>
      </c>
      <c r="P11" s="16" t="s">
        <v>19304</v>
      </c>
      <c r="Q11" s="21">
        <f>B9L204C1*B9L204C6</f>
        <v>4.742414071490391E-2</v>
      </c>
      <c r="R11" s="16" t="s">
        <v>19234</v>
      </c>
      <c r="S11" s="15">
        <f>B3L310C4</f>
        <v>0</v>
      </c>
      <c r="T11" s="16" t="s">
        <v>19305</v>
      </c>
      <c r="U11" s="15">
        <f>B9L204C1*B9L204C8</f>
        <v>0</v>
      </c>
      <c r="V11" s="16" t="s">
        <v>19236</v>
      </c>
      <c r="W11" s="21">
        <f>B3L311C4</f>
        <v>4.1713830401311019E-2</v>
      </c>
      <c r="X11" s="16" t="s">
        <v>19306</v>
      </c>
      <c r="Y11" s="21">
        <f>B9L204C1*B9L204C10</f>
        <v>6.3009965305643423</v>
      </c>
      <c r="Z11" s="16" t="s">
        <v>19238</v>
      </c>
      <c r="AA11" s="21">
        <f>B3L312C4</f>
        <v>0.77432569578822841</v>
      </c>
      <c r="AB11" s="16" t="s">
        <v>19307</v>
      </c>
      <c r="AC11" s="21">
        <f>B9L204C1*B9L204C12</f>
        <v>116.96416933543235</v>
      </c>
      <c r="AD11" s="16" t="s">
        <v>19240</v>
      </c>
      <c r="AE11" s="21">
        <f>B3L313C4</f>
        <v>9.7324367306754443E-3</v>
      </c>
      <c r="AF11" s="16" t="s">
        <v>19308</v>
      </c>
      <c r="AG11" s="21">
        <f>B9L204C1*B9L204C14</f>
        <v>1.4701131371526026</v>
      </c>
      <c r="AH11" s="16" t="s">
        <v>19242</v>
      </c>
      <c r="AI11" s="21">
        <f>B3L314C4</f>
        <v>3.4989632850186231E-4</v>
      </c>
      <c r="AJ11" s="16" t="s">
        <v>19309</v>
      </c>
      <c r="AK11" s="21">
        <f>B9L204C1*B9L204C16</f>
        <v>5.2852867519884841E-2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21">
        <f>B3L316C4</f>
        <v>3.0788238534725307E-4</v>
      </c>
      <c r="AR11" s="16" t="s">
        <v>19311</v>
      </c>
      <c r="AS11" s="21">
        <f>B9L204C1*B9L204C20</f>
        <v>4.6506538076971818E-2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7.4766772820762023E-2</v>
      </c>
      <c r="AZ11" s="16" t="s">
        <v>19313</v>
      </c>
      <c r="BA11" s="21">
        <f>B9L204C1*B9L204C24</f>
        <v>11.293740507951712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9.5306073612506731E-2</v>
      </c>
      <c r="BH11" s="16" t="s">
        <v>19315</v>
      </c>
      <c r="BI11" s="21">
        <f>B9L204C1*B9L204C28</f>
        <v>14.396262184429867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21">
        <f>B3L322C4</f>
        <v>6.9284588753614916E-4</v>
      </c>
      <c r="BP11" s="16" t="s">
        <v>19317</v>
      </c>
      <c r="BQ11" s="21">
        <f>B9L204C1*B9L204C32</f>
        <v>0.10465640511986744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75.607240910330631</v>
      </c>
      <c r="F12" s="16" t="s">
        <v>19228</v>
      </c>
      <c r="G12" s="21">
        <f>B3L307C4</f>
        <v>2.052549235648354E-5</v>
      </c>
      <c r="H12" s="16" t="s">
        <v>19321</v>
      </c>
      <c r="I12" s="21">
        <f>B9L205C1*B9L205C2</f>
        <v>1.551875845399801E-3</v>
      </c>
      <c r="J12" s="16" t="s">
        <v>19230</v>
      </c>
      <c r="K12" s="21">
        <f>B3L308C4</f>
        <v>2.470083458350768E-3</v>
      </c>
      <c r="L12" s="16" t="s">
        <v>19322</v>
      </c>
      <c r="M12" s="21">
        <f>B9L205C1*B9L205C4</f>
        <v>0.18675619510414915</v>
      </c>
      <c r="N12" s="16" t="s">
        <v>19232</v>
      </c>
      <c r="O12" s="21">
        <f>B3L309C4</f>
        <v>3.139570944236389E-4</v>
      </c>
      <c r="P12" s="16" t="s">
        <v>19323</v>
      </c>
      <c r="Q12" s="21">
        <f>B9L205C1*B9L205C6</f>
        <v>2.3737429673595489E-2</v>
      </c>
      <c r="R12" s="16" t="s">
        <v>19234</v>
      </c>
      <c r="S12" s="15">
        <f>B3L310C4</f>
        <v>0</v>
      </c>
      <c r="T12" s="16" t="s">
        <v>19324</v>
      </c>
      <c r="U12" s="15">
        <f>B9L205C1*B9L205C8</f>
        <v>0</v>
      </c>
      <c r="V12" s="16" t="s">
        <v>19236</v>
      </c>
      <c r="W12" s="21">
        <f>B3L311C4</f>
        <v>4.1713830401311019E-2</v>
      </c>
      <c r="X12" s="16" t="s">
        <v>19325</v>
      </c>
      <c r="Y12" s="21">
        <f>B9L205C1*B9L205C10</f>
        <v>3.153867624444596</v>
      </c>
      <c r="Z12" s="16" t="s">
        <v>19238</v>
      </c>
      <c r="AA12" s="21">
        <f>B3L312C4</f>
        <v>0.77432569578822841</v>
      </c>
      <c r="AB12" s="16" t="s">
        <v>19326</v>
      </c>
      <c r="AC12" s="21">
        <f>B9L205C1*B9L205C12</f>
        <v>58.544629424519975</v>
      </c>
      <c r="AD12" s="16" t="s">
        <v>19240</v>
      </c>
      <c r="AE12" s="21">
        <f>B3L313C4</f>
        <v>9.7324367306754443E-3</v>
      </c>
      <c r="AF12" s="16" t="s">
        <v>19327</v>
      </c>
      <c r="AG12" s="21">
        <f>B9L205C1*B9L205C14</f>
        <v>0.73584268854072898</v>
      </c>
      <c r="AH12" s="16" t="s">
        <v>19242</v>
      </c>
      <c r="AI12" s="21">
        <f>B3L314C4</f>
        <v>3.4989632850186231E-4</v>
      </c>
      <c r="AJ12" s="16" t="s">
        <v>19328</v>
      </c>
      <c r="AK12" s="21">
        <f>B9L205C1*B9L205C16</f>
        <v>2.6454696002680491E-2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21">
        <f>B3L316C4</f>
        <v>3.0788238534725307E-4</v>
      </c>
      <c r="AR12" s="16" t="s">
        <v>19330</v>
      </c>
      <c r="AS12" s="21">
        <f>B9L205C1*B9L205C20</f>
        <v>2.3278137680997013E-2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7.4766772820762023E-2</v>
      </c>
      <c r="AZ12" s="16" t="s">
        <v>19332</v>
      </c>
      <c r="BA12" s="21">
        <f>B9L205C1*B9L205C24</f>
        <v>5.652909404747315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9.5306073612506731E-2</v>
      </c>
      <c r="BH12" s="16" t="s">
        <v>19334</v>
      </c>
      <c r="BI12" s="21">
        <f>B9L205C1*B9L205C28</f>
        <v>7.2058292678385012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21">
        <f>B3L322C4</f>
        <v>6.9284588753614916E-4</v>
      </c>
      <c r="BP12" s="16" t="s">
        <v>19336</v>
      </c>
      <c r="BQ12" s="21">
        <f>B9L205C1*B9L205C32</f>
        <v>5.2384165932677473E-2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21.149228255376425</v>
      </c>
      <c r="F13" s="16" t="s">
        <v>19228</v>
      </c>
      <c r="G13" s="21">
        <f>B3L307C4</f>
        <v>2.052549235648354E-5</v>
      </c>
      <c r="H13" s="16" t="s">
        <v>19340</v>
      </c>
      <c r="I13" s="21">
        <f>B9L206C1*B9L206C2</f>
        <v>4.3409832290125451E-4</v>
      </c>
      <c r="J13" s="16" t="s">
        <v>19230</v>
      </c>
      <c r="K13" s="21">
        <f>B3L308C4</f>
        <v>2.470083458350768E-3</v>
      </c>
      <c r="L13" s="16" t="s">
        <v>19341</v>
      </c>
      <c r="M13" s="21">
        <f>B9L206C1*B9L206C4</f>
        <v>5.2240358870489979E-2</v>
      </c>
      <c r="N13" s="16" t="s">
        <v>19232</v>
      </c>
      <c r="O13" s="21">
        <f>B3L309C4</f>
        <v>3.139570944236389E-4</v>
      </c>
      <c r="P13" s="16" t="s">
        <v>19342</v>
      </c>
      <c r="Q13" s="21">
        <f>B9L206C1*B9L206C6</f>
        <v>6.6399502523603084E-3</v>
      </c>
      <c r="R13" s="16" t="s">
        <v>19234</v>
      </c>
      <c r="S13" s="15">
        <f>B3L310C4</f>
        <v>0</v>
      </c>
      <c r="T13" s="16" t="s">
        <v>19343</v>
      </c>
      <c r="U13" s="15">
        <f>B9L206C1*B9L206C8</f>
        <v>0</v>
      </c>
      <c r="V13" s="16" t="s">
        <v>19236</v>
      </c>
      <c r="W13" s="21">
        <f>B3L311C4</f>
        <v>4.1713830401311019E-2</v>
      </c>
      <c r="X13" s="16" t="s">
        <v>19344</v>
      </c>
      <c r="Y13" s="21">
        <f>B9L206C1*B9L206C10</f>
        <v>0.88221532056338714</v>
      </c>
      <c r="Z13" s="16" t="s">
        <v>19238</v>
      </c>
      <c r="AA13" s="21">
        <f>B3L312C4</f>
        <v>0.77432569578822841</v>
      </c>
      <c r="AB13" s="16" t="s">
        <v>19345</v>
      </c>
      <c r="AC13" s="21">
        <f>B9L206C1*B9L206C12</f>
        <v>16.37639088422841</v>
      </c>
      <c r="AD13" s="16" t="s">
        <v>19240</v>
      </c>
      <c r="AE13" s="21">
        <f>B3L313C4</f>
        <v>9.7324367306754443E-3</v>
      </c>
      <c r="AF13" s="16" t="s">
        <v>19346</v>
      </c>
      <c r="AG13" s="21">
        <f>B9L206C1*B9L206C14</f>
        <v>0.20583352589806447</v>
      </c>
      <c r="AH13" s="16" t="s">
        <v>19242</v>
      </c>
      <c r="AI13" s="21">
        <f>B3L314C4</f>
        <v>3.4989632850186231E-4</v>
      </c>
      <c r="AJ13" s="16" t="s">
        <v>19347</v>
      </c>
      <c r="AK13" s="21">
        <f>B9L206C1*B9L206C16</f>
        <v>7.4000373172040581E-3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21">
        <f>B3L316C4</f>
        <v>3.0788238534725307E-4</v>
      </c>
      <c r="AR13" s="16" t="s">
        <v>19349</v>
      </c>
      <c r="AS13" s="21">
        <f>B9L206C1*B9L206C20</f>
        <v>6.511474843518817E-3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7.4766772820762023E-2</v>
      </c>
      <c r="AZ13" s="16" t="s">
        <v>19351</v>
      </c>
      <c r="BA13" s="21">
        <f>B9L206C1*B9L206C24</f>
        <v>1.5812595443041704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9.5306073612506731E-2</v>
      </c>
      <c r="BH13" s="16" t="s">
        <v>19353</v>
      </c>
      <c r="BI13" s="21">
        <f>B9L206C1*B9L206C28</f>
        <v>2.0156499049546128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21">
        <f>B3L322C4</f>
        <v>6.9284588753614916E-4</v>
      </c>
      <c r="BP13" s="16" t="s">
        <v>19355</v>
      </c>
      <c r="BQ13" s="21">
        <f>B9L206C1*B9L206C32</f>
        <v>1.4653155821300883E-2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21">
        <f>B3L307C4</f>
        <v>2.052549235648354E-5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2.470083458350768E-3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3.139570944236389E-4</v>
      </c>
      <c r="P14" s="16" t="s">
        <v>19361</v>
      </c>
      <c r="Q14" s="15">
        <f>B9L207C1*B9L207C6</f>
        <v>0</v>
      </c>
      <c r="R14" s="16" t="s">
        <v>19234</v>
      </c>
      <c r="S14" s="15">
        <f>B3L310C4</f>
        <v>0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4.1713830401311019E-2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0.77432569578822841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9.7324367306754443E-3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3.4989632850186231E-4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3.0788238534725307E-4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7.4766772820762023E-2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9.5306073612506731E-2</v>
      </c>
      <c r="BH14" s="16" t="s">
        <v>19372</v>
      </c>
      <c r="BI14" s="15">
        <f>B9L207C1*B9L207C28</f>
        <v>0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21">
        <f>B3L322C4</f>
        <v>6.9284588753614916E-4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3.492533106392437</v>
      </c>
      <c r="F15" s="16" t="s">
        <v>19228</v>
      </c>
      <c r="G15" s="21">
        <f>B3L307C4</f>
        <v>2.052549235648354E-5</v>
      </c>
      <c r="H15" s="16" t="s">
        <v>19378</v>
      </c>
      <c r="I15" s="21">
        <f>B9L208C1*B9L208C2</f>
        <v>7.1685961580023684E-5</v>
      </c>
      <c r="J15" s="16" t="s">
        <v>19230</v>
      </c>
      <c r="K15" s="21">
        <f>B3L308C4</f>
        <v>2.470083458350768E-3</v>
      </c>
      <c r="L15" s="16" t="s">
        <v>19379</v>
      </c>
      <c r="M15" s="21">
        <f>B9L208C1*B9L208C4</f>
        <v>8.6268482538423823E-3</v>
      </c>
      <c r="N15" s="16" t="s">
        <v>19232</v>
      </c>
      <c r="O15" s="21">
        <f>B3L309C4</f>
        <v>3.139570944236389E-4</v>
      </c>
      <c r="P15" s="16" t="s">
        <v>19380</v>
      </c>
      <c r="Q15" s="21">
        <f>B9L208C1*B9L208C6</f>
        <v>1.0965055462613352E-3</v>
      </c>
      <c r="R15" s="16" t="s">
        <v>19234</v>
      </c>
      <c r="S15" s="15">
        <f>B3L310C4</f>
        <v>0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4.1713830401311019E-2</v>
      </c>
      <c r="X15" s="16" t="s">
        <v>19382</v>
      </c>
      <c r="Y15" s="21">
        <f>B9L208C1*B9L208C10</f>
        <v>0.14568693367101804</v>
      </c>
      <c r="Z15" s="16" t="s">
        <v>19238</v>
      </c>
      <c r="AA15" s="21">
        <f>B3L312C4</f>
        <v>0.77432569578822841</v>
      </c>
      <c r="AB15" s="16" t="s">
        <v>19383</v>
      </c>
      <c r="AC15" s="21">
        <f>B9L208C1*B9L208C12</f>
        <v>2.7043581276707465</v>
      </c>
      <c r="AD15" s="16" t="s">
        <v>19240</v>
      </c>
      <c r="AE15" s="21">
        <f>B3L313C4</f>
        <v>9.7324367306754443E-3</v>
      </c>
      <c r="AF15" s="16" t="s">
        <v>19384</v>
      </c>
      <c r="AG15" s="21">
        <f>B9L208C1*B9L208C14</f>
        <v>3.399085748775376E-2</v>
      </c>
      <c r="AH15" s="16" t="s">
        <v>19242</v>
      </c>
      <c r="AI15" s="21">
        <f>B3L314C4</f>
        <v>3.4989632850186231E-4</v>
      </c>
      <c r="AJ15" s="16" t="s">
        <v>19385</v>
      </c>
      <c r="AK15" s="21">
        <f>B9L208C1*B9L208C16</f>
        <v>1.2220245110979178E-3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3.0788238534725307E-4</v>
      </c>
      <c r="AR15" s="16" t="s">
        <v>19387</v>
      </c>
      <c r="AS15" s="21">
        <f>B9L208C1*B9L208C20</f>
        <v>1.0752894237003551E-3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7.4766772820762023E-2</v>
      </c>
      <c r="AZ15" s="16" t="s">
        <v>19389</v>
      </c>
      <c r="BA15" s="21">
        <f>B9L208C1*B9L208C24</f>
        <v>0.26112542933463362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9.5306073612506731E-2</v>
      </c>
      <c r="BH15" s="16" t="s">
        <v>19391</v>
      </c>
      <c r="BI15" s="21">
        <f>B9L208C1*B9L208C28</f>
        <v>0.3328596173319544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21">
        <f>B3L322C4</f>
        <v>6.9284588753614916E-4</v>
      </c>
      <c r="BP15" s="16" t="s">
        <v>19393</v>
      </c>
      <c r="BQ15" s="21">
        <f>B9L208C1*B9L208C32</f>
        <v>2.4197871998478519E-3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21">
        <f>B3L307C4</f>
        <v>2.052549235648354E-5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2.470083458350768E-3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3.139570944236389E-4</v>
      </c>
      <c r="P16" s="16" t="s">
        <v>19399</v>
      </c>
      <c r="Q16" s="15">
        <f>B9L209C1*B9L209C6</f>
        <v>0</v>
      </c>
      <c r="R16" s="16" t="s">
        <v>19234</v>
      </c>
      <c r="S16" s="15">
        <f>B3L310C4</f>
        <v>0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4.1713830401311019E-2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0.77432569578822841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9.7324367306754443E-3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3.4989632850186231E-4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3.0788238534725307E-4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7.4766772820762023E-2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9.5306073612506731E-2</v>
      </c>
      <c r="BH16" s="16" t="s">
        <v>19410</v>
      </c>
      <c r="BI16" s="15">
        <f>B9L209C1*B9L209C28</f>
        <v>0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6.9284588753614916E-4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21">
        <f>B3L307C4</f>
        <v>2.052549235648354E-5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2.470083458350768E-3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3.139570944236389E-4</v>
      </c>
      <c r="P17" s="16" t="s">
        <v>19418</v>
      </c>
      <c r="Q17" s="15">
        <f>B9L210C1*B9L210C6</f>
        <v>0</v>
      </c>
      <c r="R17" s="16" t="s">
        <v>19234</v>
      </c>
      <c r="S17" s="15">
        <f>B3L310C4</f>
        <v>0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4.1713830401311019E-2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0.77432569578822841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9.7324367306754443E-3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3.4989632850186231E-4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3.0788238534725307E-4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7.4766772820762023E-2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9.5306073612506731E-2</v>
      </c>
      <c r="BH17" s="16" t="s">
        <v>19429</v>
      </c>
      <c r="BI17" s="15">
        <f>B9L210C1*B9L210C28</f>
        <v>0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6.9284588753614916E-4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2.052549235648354E-5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2.470083458350768E-3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3.139570944236389E-4</v>
      </c>
      <c r="P18" s="16" t="s">
        <v>19437</v>
      </c>
      <c r="Q18" s="15">
        <f>B9L211C1*B9L211C6</f>
        <v>0</v>
      </c>
      <c r="R18" s="16" t="s">
        <v>19234</v>
      </c>
      <c r="S18" s="15">
        <f>B3L310C4</f>
        <v>0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4.1713830401311019E-2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0.77432569578822841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9.7324367306754443E-3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3.4989632850186231E-4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3.0788238534725307E-4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7.4766772820762023E-2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9.5306073612506731E-2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6.9284588753614916E-4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15.840496142528455</v>
      </c>
      <c r="F19" s="16" t="s">
        <v>19228</v>
      </c>
      <c r="G19" s="21">
        <f>B3L307C4</f>
        <v>2.052549235648354E-5</v>
      </c>
      <c r="H19" s="16" t="s">
        <v>19454</v>
      </c>
      <c r="I19" s="21">
        <f>B9L212C1*B9L212C2</f>
        <v>3.251339824963748E-4</v>
      </c>
      <c r="J19" s="16" t="s">
        <v>19230</v>
      </c>
      <c r="K19" s="21">
        <f>B3L308C4</f>
        <v>2.470083458350768E-3</v>
      </c>
      <c r="L19" s="16" t="s">
        <v>19455</v>
      </c>
      <c r="M19" s="21">
        <f>B9L212C1*B9L212C4</f>
        <v>3.9127347493728683E-2</v>
      </c>
      <c r="N19" s="16" t="s">
        <v>19232</v>
      </c>
      <c r="O19" s="21">
        <f>B3L309C4</f>
        <v>3.139570944236389E-4</v>
      </c>
      <c r="P19" s="16" t="s">
        <v>19456</v>
      </c>
      <c r="Q19" s="21">
        <f>B9L212C1*B9L212C6</f>
        <v>4.973236143137094E-3</v>
      </c>
      <c r="R19" s="16" t="s">
        <v>19234</v>
      </c>
      <c r="S19" s="15">
        <f>B3L310C4</f>
        <v>0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4.1713830401311019E-2</v>
      </c>
      <c r="X19" s="16" t="s">
        <v>19458</v>
      </c>
      <c r="Y19" s="21">
        <f>B9L212C1*B9L212C10</f>
        <v>0.66076776956205341</v>
      </c>
      <c r="Z19" s="16" t="s">
        <v>19238</v>
      </c>
      <c r="AA19" s="21">
        <f>B3L312C4</f>
        <v>0.77432569578822841</v>
      </c>
      <c r="AB19" s="16" t="s">
        <v>19459</v>
      </c>
      <c r="AC19" s="21">
        <f>B9L212C1*B9L212C12</f>
        <v>12.265703197194094</v>
      </c>
      <c r="AD19" s="16" t="s">
        <v>19240</v>
      </c>
      <c r="AE19" s="21">
        <f>B3L313C4</f>
        <v>9.7324367306754443E-3</v>
      </c>
      <c r="AF19" s="16" t="s">
        <v>19460</v>
      </c>
      <c r="AG19" s="21">
        <f>B9L212C1*B9L212C14</f>
        <v>0.15416662648966661</v>
      </c>
      <c r="AH19" s="16" t="s">
        <v>19242</v>
      </c>
      <c r="AI19" s="21">
        <f>B3L314C4</f>
        <v>3.4989632850186231E-4</v>
      </c>
      <c r="AJ19" s="16" t="s">
        <v>19461</v>
      </c>
      <c r="AK19" s="21">
        <f>B9L212C1*B9L212C16</f>
        <v>5.5425314419186187E-3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3.0788238534725307E-4</v>
      </c>
      <c r="AR19" s="16" t="s">
        <v>19463</v>
      </c>
      <c r="AS19" s="21">
        <f>B9L212C1*B9L212C20</f>
        <v>4.8770097374456218E-3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7.4766772820762023E-2</v>
      </c>
      <c r="AZ19" s="16" t="s">
        <v>19465</v>
      </c>
      <c r="BA19" s="21">
        <f>B9L212C1*B9L212C24</f>
        <v>1.1843427764565821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9.5306073612506731E-2</v>
      </c>
      <c r="BH19" s="16" t="s">
        <v>19467</v>
      </c>
      <c r="BI19" s="21">
        <f>B9L212C1*B9L212C28</f>
        <v>1.5096954914184457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6.9284588753614916E-4</v>
      </c>
      <c r="BP19" s="16" t="s">
        <v>19469</v>
      </c>
      <c r="BQ19" s="21">
        <f>B9L212C1*B9L212C32</f>
        <v>1.0975022608883075E-2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1.4773283674670405</v>
      </c>
      <c r="F20" s="16" t="s">
        <v>19228</v>
      </c>
      <c r="G20" s="21">
        <f>B3L307C4</f>
        <v>2.052549235648354E-5</v>
      </c>
      <c r="H20" s="16" t="s">
        <v>19473</v>
      </c>
      <c r="I20" s="21">
        <f>B9L213C1*B9L213C2</f>
        <v>3.0322892114461048E-5</v>
      </c>
      <c r="J20" s="16" t="s">
        <v>19230</v>
      </c>
      <c r="K20" s="21">
        <f>B3L308C4</f>
        <v>2.470083458350768E-3</v>
      </c>
      <c r="L20" s="16" t="s">
        <v>19474</v>
      </c>
      <c r="M20" s="21">
        <f>B9L213C1*B9L213C4</f>
        <v>3.6491243630326817E-3</v>
      </c>
      <c r="N20" s="16" t="s">
        <v>19232</v>
      </c>
      <c r="O20" s="21">
        <f>B3L309C4</f>
        <v>3.139570944236389E-4</v>
      </c>
      <c r="P20" s="16" t="s">
        <v>19475</v>
      </c>
      <c r="Q20" s="21">
        <f>B9L213C1*B9L213C6</f>
        <v>4.6381772175956997E-4</v>
      </c>
      <c r="R20" s="16" t="s">
        <v>19234</v>
      </c>
      <c r="S20" s="15">
        <f>B3L310C4</f>
        <v>0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4.1713830401311019E-2</v>
      </c>
      <c r="X20" s="16" t="s">
        <v>19477</v>
      </c>
      <c r="Y20" s="21">
        <f>B9L213C1*B9L213C10</f>
        <v>6.1625024967565813E-2</v>
      </c>
      <c r="Z20" s="16" t="s">
        <v>19238</v>
      </c>
      <c r="AA20" s="21">
        <f>B3L312C4</f>
        <v>0.77432569578822841</v>
      </c>
      <c r="AB20" s="16" t="s">
        <v>19478</v>
      </c>
      <c r="AC20" s="21">
        <f>B9L213C1*B9L213C12</f>
        <v>1.1439333160466036</v>
      </c>
      <c r="AD20" s="16" t="s">
        <v>19240</v>
      </c>
      <c r="AE20" s="21">
        <f>B3L313C4</f>
        <v>9.7324367306754443E-3</v>
      </c>
      <c r="AF20" s="16" t="s">
        <v>19479</v>
      </c>
      <c r="AG20" s="21">
        <f>B9L213C1*B9L213C14</f>
        <v>1.4378004866805015E-2</v>
      </c>
      <c r="AH20" s="16" t="s">
        <v>19242</v>
      </c>
      <c r="AI20" s="21">
        <f>B3L314C4</f>
        <v>3.4989632850186231E-4</v>
      </c>
      <c r="AJ20" s="16" t="s">
        <v>19480</v>
      </c>
      <c r="AK20" s="21">
        <f>B9L213C1*B9L213C16</f>
        <v>5.1691177176836753E-4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3.0788238534725307E-4</v>
      </c>
      <c r="AR20" s="16" t="s">
        <v>19482</v>
      </c>
      <c r="AS20" s="21">
        <f>B9L213C1*B9L213C20</f>
        <v>4.5484338171691564E-4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7.4766772820762023E-2</v>
      </c>
      <c r="AZ20" s="16" t="s">
        <v>19484</v>
      </c>
      <c r="BA20" s="21">
        <f>B9L213C1*B9L213C24</f>
        <v>0.11045507443207546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9.5306073612506731E-2</v>
      </c>
      <c r="BH20" s="16" t="s">
        <v>19486</v>
      </c>
      <c r="BI20" s="21">
        <f>B9L213C1*B9L213C28</f>
        <v>0.14079836613965815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21">
        <f>B3L322C4</f>
        <v>6.9284588753614916E-4</v>
      </c>
      <c r="BP20" s="16" t="s">
        <v>19488</v>
      </c>
      <c r="BQ20" s="21">
        <f>B9L213C1*B9L213C32</f>
        <v>1.023560883940032E-3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2.7581754967875995</v>
      </c>
      <c r="F21" s="16" t="s">
        <v>19228</v>
      </c>
      <c r="G21" s="21">
        <f>B3L307C4</f>
        <v>2.052549235648354E-5</v>
      </c>
      <c r="H21" s="16" t="s">
        <v>19492</v>
      </c>
      <c r="I21" s="21">
        <f>B9L214C1*B9L214C2</f>
        <v>5.6612910077154065E-5</v>
      </c>
      <c r="J21" s="16" t="s">
        <v>19230</v>
      </c>
      <c r="K21" s="21">
        <f>B3L308C4</f>
        <v>2.470083458350768E-3</v>
      </c>
      <c r="L21" s="16" t="s">
        <v>19493</v>
      </c>
      <c r="M21" s="21">
        <f>B9L214C1*B9L214C4</f>
        <v>6.8129236698434613E-3</v>
      </c>
      <c r="N21" s="16" t="s">
        <v>19232</v>
      </c>
      <c r="O21" s="21">
        <f>B3L309C4</f>
        <v>3.139570944236389E-4</v>
      </c>
      <c r="P21" s="16" t="s">
        <v>19494</v>
      </c>
      <c r="Q21" s="21">
        <f>B9L214C1*B9L214C6</f>
        <v>8.6594876488191156E-4</v>
      </c>
      <c r="R21" s="16" t="s">
        <v>19234</v>
      </c>
      <c r="S21" s="15">
        <f>B3L310C4</f>
        <v>0</v>
      </c>
      <c r="T21" s="16" t="s">
        <v>19495</v>
      </c>
      <c r="U21" s="15">
        <f>B9L214C1*B9L214C8</f>
        <v>0</v>
      </c>
      <c r="V21" s="16" t="s">
        <v>19236</v>
      </c>
      <c r="W21" s="21">
        <f>B3L311C4</f>
        <v>4.1713830401311019E-2</v>
      </c>
      <c r="X21" s="16" t="s">
        <v>19496</v>
      </c>
      <c r="Y21" s="21">
        <f>B9L214C1*B9L214C10</f>
        <v>0.1150540648900497</v>
      </c>
      <c r="Z21" s="16" t="s">
        <v>19238</v>
      </c>
      <c r="AA21" s="21">
        <f>B3L312C4</f>
        <v>0.77432569578822841</v>
      </c>
      <c r="AB21" s="16" t="s">
        <v>19497</v>
      </c>
      <c r="AC21" s="21">
        <f>B9L214C1*B9L214C12</f>
        <v>2.1357261606561004</v>
      </c>
      <c r="AD21" s="16" t="s">
        <v>19240</v>
      </c>
      <c r="AE21" s="21">
        <f>B3L313C4</f>
        <v>9.7324367306754443E-3</v>
      </c>
      <c r="AF21" s="16" t="s">
        <v>19498</v>
      </c>
      <c r="AG21" s="21">
        <f>B9L214C1*B9L214C14</f>
        <v>2.6843768514584625E-2</v>
      </c>
      <c r="AH21" s="16" t="s">
        <v>19242</v>
      </c>
      <c r="AI21" s="21">
        <f>B3L314C4</f>
        <v>3.4989632850186231E-4</v>
      </c>
      <c r="AJ21" s="16" t="s">
        <v>19499</v>
      </c>
      <c r="AK21" s="21">
        <f>B9L214C1*B9L214C16</f>
        <v>9.6507547968978119E-4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21">
        <f>B3L316C4</f>
        <v>3.0788238534725307E-4</v>
      </c>
      <c r="AR21" s="16" t="s">
        <v>19501</v>
      </c>
      <c r="AS21" s="21">
        <f>B9L214C1*B9L214C20</f>
        <v>8.4919365115731084E-4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7.4766772820762023E-2</v>
      </c>
      <c r="AZ21" s="16" t="s">
        <v>19503</v>
      </c>
      <c r="BA21" s="21">
        <f>B9L214C1*B9L214C24</f>
        <v>0.20621988076811087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9.5306073612506731E-2</v>
      </c>
      <c r="BH21" s="16" t="s">
        <v>19505</v>
      </c>
      <c r="BI21" s="21">
        <f>B9L214C1*B9L214C28</f>
        <v>0.26287087693305128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21">
        <f>B3L322C4</f>
        <v>6.9284588753614916E-4</v>
      </c>
      <c r="BP21" s="16" t="s">
        <v>19507</v>
      </c>
      <c r="BQ21" s="21">
        <f>B9L214C1*B9L214C32</f>
        <v>1.9109905500522635E-3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4058.1578853666665</v>
      </c>
      <c r="F22" s="16" t="s">
        <v>19228</v>
      </c>
      <c r="G22" s="21">
        <f>B3L307C4</f>
        <v>2.052549235648354E-5</v>
      </c>
      <c r="H22" s="16" t="s">
        <v>19511</v>
      </c>
      <c r="I22" s="21">
        <f>B9L215C1*B9L215C2</f>
        <v>8.3295688657496925E-2</v>
      </c>
      <c r="J22" s="16" t="s">
        <v>19230</v>
      </c>
      <c r="K22" s="21">
        <f>B3L308C4</f>
        <v>2.470083458350768E-3</v>
      </c>
      <c r="L22" s="16" t="s">
        <v>19512</v>
      </c>
      <c r="M22" s="21">
        <f>B9L215C1*B9L215C4</f>
        <v>10.023988664019935</v>
      </c>
      <c r="N22" s="16" t="s">
        <v>19232</v>
      </c>
      <c r="O22" s="21">
        <f>B3L309C4</f>
        <v>3.139570944236389E-4</v>
      </c>
      <c r="P22" s="16" t="s">
        <v>19513</v>
      </c>
      <c r="Q22" s="21">
        <f>B9L215C1*B9L215C6</f>
        <v>1.2740874584020974</v>
      </c>
      <c r="R22" s="16" t="s">
        <v>19234</v>
      </c>
      <c r="S22" s="15">
        <f>B3L310C4</f>
        <v>0</v>
      </c>
      <c r="T22" s="16" t="s">
        <v>19514</v>
      </c>
      <c r="U22" s="15">
        <f>B9L215C1*B9L215C8</f>
        <v>0</v>
      </c>
      <c r="V22" s="16" t="s">
        <v>19236</v>
      </c>
      <c r="W22" s="21">
        <f>B3L311C4</f>
        <v>4.1713830401311019E-2</v>
      </c>
      <c r="X22" s="16" t="s">
        <v>19515</v>
      </c>
      <c r="Y22" s="21">
        <f>B9L215C1*B9L215C10</f>
        <v>169.28130977192808</v>
      </c>
      <c r="Z22" s="16" t="s">
        <v>19238</v>
      </c>
      <c r="AA22" s="21">
        <f>B3L312C4</f>
        <v>0.77432569578822841</v>
      </c>
      <c r="AB22" s="16" t="s">
        <v>19516</v>
      </c>
      <c r="AC22" s="15">
        <f>B9L215C1*B9L215C12</f>
        <v>3142.3359282050296</v>
      </c>
      <c r="AD22" s="16" t="s">
        <v>19240</v>
      </c>
      <c r="AE22" s="21">
        <f>B3L313C4</f>
        <v>9.7324367306754443E-3</v>
      </c>
      <c r="AF22" s="16" t="s">
        <v>19517</v>
      </c>
      <c r="AG22" s="21">
        <f>B9L215C1*B9L215C14</f>
        <v>39.495764862422732</v>
      </c>
      <c r="AH22" s="16" t="s">
        <v>19242</v>
      </c>
      <c r="AI22" s="21">
        <f>B3L314C4</f>
        <v>3.4989632850186231E-4</v>
      </c>
      <c r="AJ22" s="16" t="s">
        <v>19518</v>
      </c>
      <c r="AK22" s="21">
        <f>B9L215C1*B9L215C16</f>
        <v>1.4199345445706779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21">
        <f>B3L316C4</f>
        <v>3.0788238534725307E-4</v>
      </c>
      <c r="AR22" s="16" t="s">
        <v>19520</v>
      </c>
      <c r="AS22" s="21">
        <f>B9L215C1*B9L215C20</f>
        <v>1.2494353298624536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7.4766772820762023E-2</v>
      </c>
      <c r="AZ22" s="16" t="s">
        <v>19522</v>
      </c>
      <c r="BA22" s="21">
        <f>B9L215C1*B9L215C24</f>
        <v>303.41536868599354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9.5306073612506731E-2</v>
      </c>
      <c r="BH22" s="16" t="s">
        <v>19524</v>
      </c>
      <c r="BI22" s="21">
        <f>B9L215C1*B9L215C28</f>
        <v>386.76709415393015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21">
        <f>B3L322C4</f>
        <v>6.9284588753614916E-4</v>
      </c>
      <c r="BP22" s="16" t="s">
        <v>19526</v>
      </c>
      <c r="BQ22" s="21">
        <f>B9L215C1*B9L215C32</f>
        <v>2.8116780018486902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746.89277526666672</v>
      </c>
      <c r="F23" s="16" t="s">
        <v>19228</v>
      </c>
      <c r="G23" s="21">
        <f>B3L307C4</f>
        <v>2.052549235648354E-5</v>
      </c>
      <c r="H23" s="16" t="s">
        <v>19529</v>
      </c>
      <c r="I23" s="21">
        <f>B9L216C1*B9L216C2</f>
        <v>1.5330341949848746E-2</v>
      </c>
      <c r="J23" s="16" t="s">
        <v>19230</v>
      </c>
      <c r="K23" s="21">
        <f>B3L308C4</f>
        <v>2.470083458350768E-3</v>
      </c>
      <c r="L23" s="16" t="s">
        <v>19530</v>
      </c>
      <c r="M23" s="21">
        <f>B9L216C1*B9L216C4</f>
        <v>1.844887489347891</v>
      </c>
      <c r="N23" s="16" t="s">
        <v>19232</v>
      </c>
      <c r="O23" s="21">
        <f>B3L309C4</f>
        <v>3.139570944236389E-4</v>
      </c>
      <c r="P23" s="16" t="s">
        <v>19531</v>
      </c>
      <c r="Q23" s="21">
        <f>B9L216C1*B9L216C6</f>
        <v>0.23449228556873059</v>
      </c>
      <c r="R23" s="16" t="s">
        <v>19234</v>
      </c>
      <c r="S23" s="15">
        <f>B3L310C4</f>
        <v>0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4.1713830401311019E-2</v>
      </c>
      <c r="X23" s="16" t="s">
        <v>19533</v>
      </c>
      <c r="Y23" s="21">
        <f>B9L216C1*B9L216C10</f>
        <v>31.15575855543824</v>
      </c>
      <c r="Z23" s="16" t="s">
        <v>19238</v>
      </c>
      <c r="AA23" s="21">
        <f>B3L312C4</f>
        <v>0.77432569578822841</v>
      </c>
      <c r="AB23" s="16" t="s">
        <v>19534</v>
      </c>
      <c r="AC23" s="21">
        <f>B9L216C1*B9L216C12</f>
        <v>578.33826788756267</v>
      </c>
      <c r="AD23" s="16" t="s">
        <v>19240</v>
      </c>
      <c r="AE23" s="21">
        <f>B3L313C4</f>
        <v>9.7324367306754443E-3</v>
      </c>
      <c r="AF23" s="16" t="s">
        <v>19535</v>
      </c>
      <c r="AG23" s="21">
        <f>B9L216C1*B9L216C14</f>
        <v>7.2690866798814273</v>
      </c>
      <c r="AH23" s="16" t="s">
        <v>19242</v>
      </c>
      <c r="AI23" s="21">
        <f>B3L314C4</f>
        <v>3.4989632850186231E-4</v>
      </c>
      <c r="AJ23" s="16" t="s">
        <v>19536</v>
      </c>
      <c r="AK23" s="21">
        <f>B9L216C1*B9L216C16</f>
        <v>0.26133503985037326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21">
        <f>B3L316C4</f>
        <v>3.0788238534725307E-4</v>
      </c>
      <c r="AR23" s="16" t="s">
        <v>19538</v>
      </c>
      <c r="AS23" s="21">
        <f>B9L216C1*B9L216C20</f>
        <v>0.22995512924773118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7.4766772820762023E-2</v>
      </c>
      <c r="AZ23" s="16" t="s">
        <v>19540</v>
      </c>
      <c r="BA23" s="21">
        <f>B9L216C1*B9L216C24</f>
        <v>55.842762449831334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9.5306073612506731E-2</v>
      </c>
      <c r="BH23" s="16" t="s">
        <v>19542</v>
      </c>
      <c r="BI23" s="21">
        <f>B9L216C1*B9L216C28</f>
        <v>71.183417820214387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21">
        <f>B3L322C4</f>
        <v>6.9284588753614916E-4</v>
      </c>
      <c r="BP23" s="16" t="s">
        <v>19544</v>
      </c>
      <c r="BQ23" s="21">
        <f>B9L216C1*B9L216C32</f>
        <v>0.51748158777397135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2164</v>
      </c>
      <c r="F24" s="16" t="s">
        <v>19228</v>
      </c>
      <c r="G24" s="21">
        <f>B3L307C4</f>
        <v>2.052549235648354E-5</v>
      </c>
      <c r="H24" s="16" t="s">
        <v>19548</v>
      </c>
      <c r="I24" s="21">
        <f>B9L217C1*B9L217C2</f>
        <v>4.4417165459430377E-2</v>
      </c>
      <c r="J24" s="16" t="s">
        <v>19230</v>
      </c>
      <c r="K24" s="21">
        <f>B3L308C4</f>
        <v>2.470083458350768E-3</v>
      </c>
      <c r="L24" s="16" t="s">
        <v>19549</v>
      </c>
      <c r="M24" s="21">
        <f>B9L217C1*B9L217C4</f>
        <v>5.3452606038710622</v>
      </c>
      <c r="N24" s="16" t="s">
        <v>19232</v>
      </c>
      <c r="O24" s="21">
        <f>B3L309C4</f>
        <v>3.139570944236389E-4</v>
      </c>
      <c r="P24" s="16" t="s">
        <v>19550</v>
      </c>
      <c r="Q24" s="21">
        <f>B9L217C1*B9L217C6</f>
        <v>0.67940315233275461</v>
      </c>
      <c r="R24" s="16" t="s">
        <v>19234</v>
      </c>
      <c r="S24" s="15">
        <f>B3L310C4</f>
        <v>0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4.1713830401311019E-2</v>
      </c>
      <c r="X24" s="16" t="s">
        <v>19552</v>
      </c>
      <c r="Y24" s="21">
        <f>B9L217C1*B9L217C10</f>
        <v>90.268728988437047</v>
      </c>
      <c r="Z24" s="16" t="s">
        <v>19238</v>
      </c>
      <c r="AA24" s="21">
        <f>B3L312C4</f>
        <v>0.77432569578822841</v>
      </c>
      <c r="AB24" s="16" t="s">
        <v>19553</v>
      </c>
      <c r="AC24" s="15">
        <f>B9L217C1*B9L217C12</f>
        <v>1675.6408056857263</v>
      </c>
      <c r="AD24" s="16" t="s">
        <v>19240</v>
      </c>
      <c r="AE24" s="21">
        <f>B3L313C4</f>
        <v>9.7324367306754443E-3</v>
      </c>
      <c r="AF24" s="16" t="s">
        <v>19554</v>
      </c>
      <c r="AG24" s="21">
        <f>B9L217C1*B9L217C14</f>
        <v>21.060993085181661</v>
      </c>
      <c r="AH24" s="16" t="s">
        <v>19242</v>
      </c>
      <c r="AI24" s="21">
        <f>B3L314C4</f>
        <v>3.4989632850186231E-4</v>
      </c>
      <c r="AJ24" s="16" t="s">
        <v>19555</v>
      </c>
      <c r="AK24" s="21">
        <f>B9L217C1*B9L217C16</f>
        <v>0.75717565487803007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3.0788238534725307E-4</v>
      </c>
      <c r="AR24" s="16" t="s">
        <v>19557</v>
      </c>
      <c r="AS24" s="21">
        <f>B9L217C1*B9L217C20</f>
        <v>0.66625748189145562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7.4766772820762023E-2</v>
      </c>
      <c r="AZ24" s="16" t="s">
        <v>19559</v>
      </c>
      <c r="BA24" s="21">
        <f>B9L217C1*B9L217C24</f>
        <v>161.79529638412902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9.5306073612506731E-2</v>
      </c>
      <c r="BH24" s="16" t="s">
        <v>19561</v>
      </c>
      <c r="BI24" s="21">
        <f>B9L217C1*B9L217C28</f>
        <v>206.24234329746457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21">
        <f>B3L322C4</f>
        <v>6.9284588753614916E-4</v>
      </c>
      <c r="BP24" s="16" t="s">
        <v>19563</v>
      </c>
      <c r="BQ24" s="21">
        <f>B9L217C1*B9L217C32</f>
        <v>1.4993185006282268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3224.8383316666664</v>
      </c>
      <c r="F25" s="16" t="s">
        <v>19228</v>
      </c>
      <c r="G25" s="21">
        <f>B3L307C4</f>
        <v>2.052549235648354E-5</v>
      </c>
      <c r="H25" s="16" t="s">
        <v>19567</v>
      </c>
      <c r="I25" s="21">
        <f>B9L218C1*B9L218C2</f>
        <v>6.6191394527519293E-2</v>
      </c>
      <c r="J25" s="16" t="s">
        <v>19230</v>
      </c>
      <c r="K25" s="21">
        <f>B3L308C4</f>
        <v>2.470083458350768E-3</v>
      </c>
      <c r="L25" s="16" t="s">
        <v>19568</v>
      </c>
      <c r="M25" s="21">
        <f>B9L218C1*B9L218C4</f>
        <v>7.9656198189053207</v>
      </c>
      <c r="N25" s="16" t="s">
        <v>19232</v>
      </c>
      <c r="O25" s="21">
        <f>B3L309C4</f>
        <v>3.139570944236389E-4</v>
      </c>
      <c r="P25" s="16" t="s">
        <v>19569</v>
      </c>
      <c r="Q25" s="21">
        <f>B9L218C1*B9L218C6</f>
        <v>1.0124608725960418</v>
      </c>
      <c r="R25" s="16" t="s">
        <v>19234</v>
      </c>
      <c r="S25" s="15">
        <f>B3L310C4</f>
        <v>0</v>
      </c>
      <c r="T25" s="16" t="s">
        <v>19570</v>
      </c>
      <c r="U25" s="15">
        <f>B9L218C1*B9L218C8</f>
        <v>0</v>
      </c>
      <c r="V25" s="16" t="s">
        <v>19236</v>
      </c>
      <c r="W25" s="21">
        <f>B3L311C4</f>
        <v>4.1713830401311019E-2</v>
      </c>
      <c r="X25" s="16" t="s">
        <v>19571</v>
      </c>
      <c r="Y25" s="21">
        <f>B9L218C1*B9L218C10</f>
        <v>134.52035923879009</v>
      </c>
      <c r="Z25" s="16" t="s">
        <v>19238</v>
      </c>
      <c r="AA25" s="21">
        <f>B3L312C4</f>
        <v>0.77432569578822841</v>
      </c>
      <c r="AB25" s="16" t="s">
        <v>19572</v>
      </c>
      <c r="AC25" s="15">
        <f>B9L218C1*B9L218C12</f>
        <v>2497.075184972341</v>
      </c>
      <c r="AD25" s="16" t="s">
        <v>19240</v>
      </c>
      <c r="AE25" s="21">
        <f>B3L313C4</f>
        <v>9.7324367306754443E-3</v>
      </c>
      <c r="AF25" s="16" t="s">
        <v>19573</v>
      </c>
      <c r="AG25" s="21">
        <f>B9L218C1*B9L218C14</f>
        <v>31.385535029602785</v>
      </c>
      <c r="AH25" s="16" t="s">
        <v>19242</v>
      </c>
      <c r="AI25" s="21">
        <f>B3L314C4</f>
        <v>3.4989632850186231E-4</v>
      </c>
      <c r="AJ25" s="16" t="s">
        <v>19574</v>
      </c>
      <c r="AK25" s="21">
        <f>B9L218C1*B9L218C16</f>
        <v>1.1283590922622375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21">
        <f>B3L316C4</f>
        <v>3.0788238534725307E-4</v>
      </c>
      <c r="AR25" s="16" t="s">
        <v>19576</v>
      </c>
      <c r="AS25" s="21">
        <f>B9L218C1*B9L218C20</f>
        <v>0.99287091791278925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7.4766772820762023E-2</v>
      </c>
      <c r="AZ25" s="16" t="s">
        <v>19578</v>
      </c>
      <c r="BA25" s="21">
        <f>B9L218C1*B9L218C24</f>
        <v>241.11075492740684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9.5306073612506731E-2</v>
      </c>
      <c r="BH25" s="16" t="s">
        <v>19580</v>
      </c>
      <c r="BI25" s="21">
        <f>B9L218C1*B9L218C28</f>
        <v>307.34667942625669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21">
        <f>B3L322C4</f>
        <v>6.9284588753614916E-4</v>
      </c>
      <c r="BP25" s="16" t="s">
        <v>19582</v>
      </c>
      <c r="BQ25" s="21">
        <f>B9L218C1*B9L218C32</f>
        <v>2.234315976064186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1184</v>
      </c>
      <c r="F26" s="16" t="s">
        <v>19228</v>
      </c>
      <c r="G26" s="21">
        <f>B3L307C4</f>
        <v>2.052549235648354E-5</v>
      </c>
      <c r="H26" s="16" t="s">
        <v>19586</v>
      </c>
      <c r="I26" s="21">
        <f>B9L219C1*B9L219C2</f>
        <v>2.4302182950076513E-2</v>
      </c>
      <c r="J26" s="16" t="s">
        <v>19230</v>
      </c>
      <c r="K26" s="21">
        <f>B3L308C4</f>
        <v>2.470083458350768E-3</v>
      </c>
      <c r="L26" s="16" t="s">
        <v>19587</v>
      </c>
      <c r="M26" s="21">
        <f>B9L219C1*B9L219C4</f>
        <v>2.9245788146873095</v>
      </c>
      <c r="N26" s="16" t="s">
        <v>19232</v>
      </c>
      <c r="O26" s="21">
        <f>B3L309C4</f>
        <v>3.139570944236389E-4</v>
      </c>
      <c r="P26" s="16" t="s">
        <v>19588</v>
      </c>
      <c r="Q26" s="21">
        <f>B9L219C1*B9L219C6</f>
        <v>0.37172519979758845</v>
      </c>
      <c r="R26" s="16" t="s">
        <v>19234</v>
      </c>
      <c r="S26" s="15">
        <f>B3L310C4</f>
        <v>0</v>
      </c>
      <c r="T26" s="16" t="s">
        <v>19589</v>
      </c>
      <c r="U26" s="15">
        <f>B9L219C1*B9L219C8</f>
        <v>0</v>
      </c>
      <c r="V26" s="16" t="s">
        <v>19236</v>
      </c>
      <c r="W26" s="21">
        <f>B3L311C4</f>
        <v>4.1713830401311019E-2</v>
      </c>
      <c r="X26" s="16" t="s">
        <v>19590</v>
      </c>
      <c r="Y26" s="21">
        <f>B9L219C1*B9L219C10</f>
        <v>49.389175195152248</v>
      </c>
      <c r="Z26" s="16" t="s">
        <v>19238</v>
      </c>
      <c r="AA26" s="21">
        <f>B3L312C4</f>
        <v>0.77432569578822841</v>
      </c>
      <c r="AB26" s="16" t="s">
        <v>19591</v>
      </c>
      <c r="AC26" s="21">
        <f>B9L219C1*B9L219C12</f>
        <v>916.80162381326238</v>
      </c>
      <c r="AD26" s="16" t="s">
        <v>19240</v>
      </c>
      <c r="AE26" s="21">
        <f>B3L313C4</f>
        <v>9.7324367306754443E-3</v>
      </c>
      <c r="AF26" s="16" t="s">
        <v>19592</v>
      </c>
      <c r="AG26" s="21">
        <f>B9L219C1*B9L219C14</f>
        <v>11.523205089119726</v>
      </c>
      <c r="AH26" s="16" t="s">
        <v>19242</v>
      </c>
      <c r="AI26" s="21">
        <f>B3L314C4</f>
        <v>3.4989632850186231E-4</v>
      </c>
      <c r="AJ26" s="16" t="s">
        <v>19593</v>
      </c>
      <c r="AK26" s="21">
        <f>B9L219C1*B9L219C16</f>
        <v>0.41427725294620499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21">
        <f>B3L316C4</f>
        <v>3.0788238534725307E-4</v>
      </c>
      <c r="AR26" s="16" t="s">
        <v>19595</v>
      </c>
      <c r="AS26" s="21">
        <f>B9L219C1*B9L219C20</f>
        <v>0.36453274425114762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7.4766772820762023E-2</v>
      </c>
      <c r="AZ26" s="16" t="s">
        <v>19597</v>
      </c>
      <c r="BA26" s="21">
        <f>B9L219C1*B9L219C24</f>
        <v>88.523859019782236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9.5306073612506731E-2</v>
      </c>
      <c r="BH26" s="16" t="s">
        <v>19599</v>
      </c>
      <c r="BI26" s="21">
        <f>B9L219C1*B9L219C28</f>
        <v>112.84239115720797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21">
        <f>B3L322C4</f>
        <v>6.9284588753614916E-4</v>
      </c>
      <c r="BP26" s="16" t="s">
        <v>19601</v>
      </c>
      <c r="BQ26" s="21">
        <f>B9L219C1*B9L219C32</f>
        <v>0.82032953084280058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2.052549235648354E-5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2.470083458350768E-3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3.139570944236389E-4</v>
      </c>
      <c r="P27" s="16" t="s">
        <v>19607</v>
      </c>
      <c r="Q27" s="15">
        <f>B9L220C1*B9L220C6</f>
        <v>0</v>
      </c>
      <c r="R27" s="16" t="s">
        <v>19234</v>
      </c>
      <c r="S27" s="15">
        <f>B3L310C4</f>
        <v>0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4.1713830401311019E-2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0.77432569578822841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9.7324367306754443E-3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3.4989632850186231E-4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3.0788238534725307E-4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7.4766772820762023E-2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9.5306073612506731E-2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6.9284588753614916E-4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2.052549235648354E-5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2.470083458350768E-3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3.139570944236389E-4</v>
      </c>
      <c r="P28" s="16" t="s">
        <v>19626</v>
      </c>
      <c r="Q28" s="15">
        <f>B9L221C1*B9L221C6</f>
        <v>0</v>
      </c>
      <c r="R28" s="16" t="s">
        <v>19234</v>
      </c>
      <c r="S28" s="15">
        <f>B3L310C4</f>
        <v>0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4.1713830401311019E-2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0.77432569578822841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9.7324367306754443E-3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3.4989632850186231E-4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3.0788238534725307E-4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7.4766772820762023E-2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9.5306073612506731E-2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6.9284588753614916E-4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2.052549235648354E-5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2.470083458350768E-3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3.139570944236389E-4</v>
      </c>
      <c r="P29" s="16" t="s">
        <v>19645</v>
      </c>
      <c r="Q29" s="15">
        <f>B9L222C1*B9L222C6</f>
        <v>0</v>
      </c>
      <c r="R29" s="16" t="s">
        <v>19234</v>
      </c>
      <c r="S29" s="15">
        <f>B3L310C4</f>
        <v>0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4.1713830401311019E-2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0.77432569578822841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9.7324367306754443E-3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3.4989632850186231E-4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3.0788238534725307E-4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7.4766772820762023E-2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9.5306073612506731E-2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6.9284588753614916E-4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2.052549235648354E-5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2.470083458350768E-3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3.139570944236389E-4</v>
      </c>
      <c r="P30" s="16" t="s">
        <v>19664</v>
      </c>
      <c r="Q30" s="15">
        <f>B9L223C1*B9L223C6</f>
        <v>0</v>
      </c>
      <c r="R30" s="16" t="s">
        <v>19234</v>
      </c>
      <c r="S30" s="15">
        <f>B3L310C4</f>
        <v>0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4.1713830401311019E-2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0.77432569578822841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9.7324367306754443E-3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3.4989632850186231E-4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3.0788238534725307E-4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7.4766772820762023E-2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9.5306073612506731E-2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6.9284588753614916E-4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2.052549235648354E-5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2.470083458350768E-3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3.139570944236389E-4</v>
      </c>
      <c r="P31" s="16" t="s">
        <v>19683</v>
      </c>
      <c r="Q31" s="15">
        <f>B9L224C1*B9L224C6</f>
        <v>0</v>
      </c>
      <c r="R31" s="16" t="s">
        <v>19234</v>
      </c>
      <c r="S31" s="15">
        <f>B3L310C4</f>
        <v>0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4.1713830401311019E-2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0.77432569578822841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9.7324367306754443E-3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3.4989632850186231E-4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3.0788238534725307E-4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7.4766772820762023E-2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9.5306073612506731E-2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6.9284588753614916E-4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21">
        <f>B3L307C4</f>
        <v>2.052549235648354E-5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2.470083458350768E-3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3.139570944236389E-4</v>
      </c>
      <c r="P32" s="16" t="s">
        <v>19702</v>
      </c>
      <c r="Q32" s="15">
        <f>B9L225C1*B9L225C6</f>
        <v>0</v>
      </c>
      <c r="R32" s="16" t="s">
        <v>19234</v>
      </c>
      <c r="S32" s="15">
        <f>B3L310C4</f>
        <v>0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4.1713830401311019E-2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0.77432569578822841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9.7324367306754443E-3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3.4989632850186231E-4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3.0788238534725307E-4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7.4766772820762023E-2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9.5306073612506731E-2</v>
      </c>
      <c r="BH32" s="16" t="s">
        <v>19713</v>
      </c>
      <c r="BI32" s="15">
        <f>B9L225C1*B9L225C28</f>
        <v>0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21">
        <f>B3L322C4</f>
        <v>6.9284588753614916E-4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-247.94936513332505</v>
      </c>
      <c r="F33" s="16" t="s">
        <v>19228</v>
      </c>
      <c r="G33" s="21">
        <f>B3L307C4</f>
        <v>2.052549235648354E-5</v>
      </c>
      <c r="H33" s="16" t="s">
        <v>19719</v>
      </c>
      <c r="I33" s="21">
        <f>B9L226C1*B9L226C2</f>
        <v>-5.0892827988390094E-3</v>
      </c>
      <c r="J33" s="16" t="s">
        <v>19230</v>
      </c>
      <c r="K33" s="21">
        <f>B3L308C4</f>
        <v>2.470083458350768E-3</v>
      </c>
      <c r="L33" s="16" t="s">
        <v>19720</v>
      </c>
      <c r="M33" s="21">
        <f>B9L226C1*B9L226C4</f>
        <v>-0.6124556253244009</v>
      </c>
      <c r="N33" s="16" t="s">
        <v>19232</v>
      </c>
      <c r="O33" s="21">
        <f>B3L309C4</f>
        <v>3.139570944236389E-4</v>
      </c>
      <c r="P33" s="16" t="s">
        <v>19721</v>
      </c>
      <c r="Q33" s="21">
        <f>B9L226C1*B9L226C6</f>
        <v>-7.7845462241444646E-2</v>
      </c>
      <c r="R33" s="16" t="s">
        <v>19234</v>
      </c>
      <c r="S33" s="15">
        <f>B3L310C4</f>
        <v>0</v>
      </c>
      <c r="T33" s="16" t="s">
        <v>19722</v>
      </c>
      <c r="U33" s="15">
        <f>B9L226C1*B9L226C8</f>
        <v>0</v>
      </c>
      <c r="V33" s="16" t="s">
        <v>19236</v>
      </c>
      <c r="W33" s="21">
        <f>B3L311C4</f>
        <v>4.1713830401311019E-2</v>
      </c>
      <c r="X33" s="16" t="s">
        <v>19723</v>
      </c>
      <c r="Y33" s="21">
        <f>B9L226C1*B9L226C10</f>
        <v>-10.342917765284261</v>
      </c>
      <c r="Z33" s="16" t="s">
        <v>19238</v>
      </c>
      <c r="AA33" s="21">
        <f>B3L312C4</f>
        <v>0.77432569578822841</v>
      </c>
      <c r="AB33" s="16" t="s">
        <v>19724</v>
      </c>
      <c r="AC33" s="21">
        <f>B9L226C1*B9L226C12</f>
        <v>-191.99356467711141</v>
      </c>
      <c r="AD33" s="16" t="s">
        <v>19240</v>
      </c>
      <c r="AE33" s="21">
        <f>B3L313C4</f>
        <v>9.7324367306754443E-3</v>
      </c>
      <c r="AF33" s="16" t="s">
        <v>19725</v>
      </c>
      <c r="AG33" s="21">
        <f>B9L226C1*B9L226C14</f>
        <v>-2.4131515085712301</v>
      </c>
      <c r="AH33" s="16" t="s">
        <v>19242</v>
      </c>
      <c r="AI33" s="21">
        <f>B3L314C4</f>
        <v>3.4989632850186231E-4</v>
      </c>
      <c r="AJ33" s="16" t="s">
        <v>19726</v>
      </c>
      <c r="AK33" s="21">
        <f>B9L226C1*B9L226C16</f>
        <v>-8.6756572514518099E-2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21">
        <f>B3L316C4</f>
        <v>3.0788238534725307E-4</v>
      </c>
      <c r="AR33" s="16" t="s">
        <v>19728</v>
      </c>
      <c r="AS33" s="21">
        <f>B9L226C1*B9L226C20</f>
        <v>-7.633924198258514E-2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7.4766772820762023E-2</v>
      </c>
      <c r="AZ33" s="16" t="s">
        <v>19730</v>
      </c>
      <c r="BA33" s="21">
        <f>B9L226C1*B9L226C24</f>
        <v>-18.538373853975486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9.5306073612506731E-2</v>
      </c>
      <c r="BH33" s="16" t="s">
        <v>19732</v>
      </c>
      <c r="BI33" s="21">
        <f>B9L226C1*B9L226C28</f>
        <v>-23.631080445570987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21">
        <f>B3L322C4</f>
        <v>6.9284588753614916E-4</v>
      </c>
      <c r="BP33" s="16" t="s">
        <v>19734</v>
      </c>
      <c r="BQ33" s="21">
        <f>B9L226C1*B9L226C32</f>
        <v>-0.1717906979498233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6FE90-8A54-46F5-BF03-0762444948BF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73.648578232864367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0.2091778019416658</v>
      </c>
      <c r="T8" s="16" t="s">
        <v>19776</v>
      </c>
      <c r="U8" s="21">
        <f>B9L301C1*B9L301C8</f>
        <v>15.405647710879382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0.11643341968914805</v>
      </c>
      <c r="AB8" s="16" t="s">
        <v>19780</v>
      </c>
      <c r="AC8" s="21">
        <f>B9L301C1*B9L301C12</f>
        <v>8.5751558188961514</v>
      </c>
      <c r="AD8" s="16" t="s">
        <v>10922</v>
      </c>
      <c r="AE8" s="21">
        <f>B3L337C5</f>
        <v>0.11643341968914805</v>
      </c>
      <c r="AF8" s="16" t="s">
        <v>19781</v>
      </c>
      <c r="AG8" s="21">
        <f>B9L301C1*B9L301C14</f>
        <v>8.5751558188961514</v>
      </c>
      <c r="AH8" s="16" t="s">
        <v>10931</v>
      </c>
      <c r="AI8" s="21">
        <f>B3L331C5</f>
        <v>8.1219122648863555E-4</v>
      </c>
      <c r="AJ8" s="16" t="s">
        <v>19782</v>
      </c>
      <c r="AK8" s="21">
        <f>B9L301C1*B9L301C16</f>
        <v>5.9816729084094335E-2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4.4052590068940065E-4</v>
      </c>
      <c r="AV8" s="16" t="s">
        <v>19785</v>
      </c>
      <c r="AW8" s="21">
        <f>B9L301C1*B9L301C22</f>
        <v>3.2444106260526365E-2</v>
      </c>
      <c r="AX8" s="16" t="s">
        <v>10967</v>
      </c>
      <c r="AY8" s="21">
        <f>B3L335C5</f>
        <v>0.17378741394565089</v>
      </c>
      <c r="AZ8" s="16" t="s">
        <v>19786</v>
      </c>
      <c r="BA8" s="21">
        <f>B9L301C1*B9L301C24</f>
        <v>12.799195951863453</v>
      </c>
      <c r="BB8" s="16" t="s">
        <v>10976</v>
      </c>
      <c r="BC8" s="21">
        <f>B3L336C5</f>
        <v>0.49934864729635731</v>
      </c>
      <c r="BD8" s="16" t="s">
        <v>19787</v>
      </c>
      <c r="BE8" s="21">
        <f>B9L301C1*B9L301C26</f>
        <v>36.776317915880767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4.9177368217960034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0.2091778019416658</v>
      </c>
      <c r="T9" s="16" t="s">
        <v>19792</v>
      </c>
      <c r="U9" s="21">
        <f>B9L302C1*B9L302C8</f>
        <v>1.0286813789108815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0.11643341968914805</v>
      </c>
      <c r="AB9" s="16" t="s">
        <v>19794</v>
      </c>
      <c r="AC9" s="21">
        <f>B9L302C1*B9L302C12</f>
        <v>0.57258891529295119</v>
      </c>
      <c r="AD9" s="16" t="s">
        <v>10922</v>
      </c>
      <c r="AE9" s="21">
        <f>B3L337C5</f>
        <v>0.11643341968914805</v>
      </c>
      <c r="AF9" s="16" t="s">
        <v>19795</v>
      </c>
      <c r="AG9" s="21">
        <f>B9L302C1*B9L302C14</f>
        <v>0.57258891529295119</v>
      </c>
      <c r="AH9" s="16" t="s">
        <v>10931</v>
      </c>
      <c r="AI9" s="21">
        <f>B3L331C5</f>
        <v>8.1219122648863555E-4</v>
      </c>
      <c r="AJ9" s="16" t="s">
        <v>19796</v>
      </c>
      <c r="AK9" s="21">
        <f>B9L302C1*B9L302C16</f>
        <v>3.9941427008428204E-3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4.4052590068940065E-4</v>
      </c>
      <c r="AV9" s="16" t="s">
        <v>19799</v>
      </c>
      <c r="AW9" s="21">
        <f>B9L302C1*B9L302C22</f>
        <v>2.166390442775115E-3</v>
      </c>
      <c r="AX9" s="16" t="s">
        <v>10967</v>
      </c>
      <c r="AY9" s="21">
        <f>B3L335C5</f>
        <v>0.17378741394565089</v>
      </c>
      <c r="AZ9" s="16" t="s">
        <v>19800</v>
      </c>
      <c r="BA9" s="21">
        <f>B9L302C1*B9L302C24</f>
        <v>0.85464076472523165</v>
      </c>
      <c r="BB9" s="16" t="s">
        <v>10976</v>
      </c>
      <c r="BC9" s="21">
        <f>B3L336C5</f>
        <v>0.49934864729635731</v>
      </c>
      <c r="BD9" s="16" t="s">
        <v>19801</v>
      </c>
      <c r="BE9" s="21">
        <f>B9L302C1*B9L302C26</f>
        <v>2.4556652297233215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0.9144962546289237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0.2091778019416658</v>
      </c>
      <c r="T10" s="16" t="s">
        <v>19806</v>
      </c>
      <c r="U10" s="21">
        <f>B9L303C1*B9L303C8</f>
        <v>0.19129231642716418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0.11643341968914805</v>
      </c>
      <c r="AB10" s="16" t="s">
        <v>19808</v>
      </c>
      <c r="AC10" s="21">
        <f>B9L303C1*B9L303C12</f>
        <v>0.10647792621936347</v>
      </c>
      <c r="AD10" s="16" t="s">
        <v>10922</v>
      </c>
      <c r="AE10" s="21">
        <f>B3L337C5</f>
        <v>0.11643341968914805</v>
      </c>
      <c r="AF10" s="16" t="s">
        <v>19809</v>
      </c>
      <c r="AG10" s="21">
        <f>B9L303C1*B9L303C14</f>
        <v>0.10647792621936347</v>
      </c>
      <c r="AH10" s="16" t="s">
        <v>10931</v>
      </c>
      <c r="AI10" s="21">
        <f>B3L331C5</f>
        <v>8.1219122648863555E-4</v>
      </c>
      <c r="AJ10" s="16" t="s">
        <v>19810</v>
      </c>
      <c r="AK10" s="21">
        <f>B9L303C1*B9L303C16</f>
        <v>7.4274583466632906E-4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4.4052590068940065E-4</v>
      </c>
      <c r="AV10" s="16" t="s">
        <v>19813</v>
      </c>
      <c r="AW10" s="21">
        <f>B9L303C1*B9L303C22</f>
        <v>4.0285928624749011E-4</v>
      </c>
      <c r="AX10" s="16" t="s">
        <v>10967</v>
      </c>
      <c r="AY10" s="21">
        <f>B3L335C5</f>
        <v>0.17378741394565089</v>
      </c>
      <c r="AZ10" s="16" t="s">
        <v>19814</v>
      </c>
      <c r="BA10" s="21">
        <f>B9L303C1*B9L303C24</f>
        <v>0.15892793915494413</v>
      </c>
      <c r="BB10" s="16" t="s">
        <v>10976</v>
      </c>
      <c r="BC10" s="21">
        <f>B3L336C5</f>
        <v>0.49934864729635731</v>
      </c>
      <c r="BD10" s="16" t="s">
        <v>19815</v>
      </c>
      <c r="BE10" s="21">
        <f>B9L303C1*B9L303C26</f>
        <v>0.45665246770653817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492.88117511999997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0.2091778019416658</v>
      </c>
      <c r="T11" s="16" t="s">
        <v>19819</v>
      </c>
      <c r="U11" s="21">
        <f>B9L304C1*B9L304C8</f>
        <v>103.09980083002685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0.11643341968914805</v>
      </c>
      <c r="AB11" s="16" t="s">
        <v>19821</v>
      </c>
      <c r="AC11" s="21">
        <f>B9L304C1*B9L304C12</f>
        <v>57.387840719627434</v>
      </c>
      <c r="AD11" s="16" t="s">
        <v>10922</v>
      </c>
      <c r="AE11" s="21">
        <f>B3L337C5</f>
        <v>0.11643341968914805</v>
      </c>
      <c r="AF11" s="16" t="s">
        <v>19822</v>
      </c>
      <c r="AG11" s="21">
        <f>B9L304C1*B9L304C14</f>
        <v>57.387840719627434</v>
      </c>
      <c r="AH11" s="16" t="s">
        <v>10931</v>
      </c>
      <c r="AI11" s="21">
        <f>B3L331C5</f>
        <v>8.1219122648863555E-4</v>
      </c>
      <c r="AJ11" s="16" t="s">
        <v>19823</v>
      </c>
      <c r="AK11" s="21">
        <f>B9L304C1*B9L304C16</f>
        <v>0.40031376613387271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4.4052590068940065E-4</v>
      </c>
      <c r="AV11" s="16" t="s">
        <v>19826</v>
      </c>
      <c r="AW11" s="21">
        <f>B9L304C1*B9L304C22</f>
        <v>0.2171269236025882</v>
      </c>
      <c r="AX11" s="16" t="s">
        <v>10967</v>
      </c>
      <c r="AY11" s="21">
        <f>B3L335C5</f>
        <v>0.17378741394565089</v>
      </c>
      <c r="AZ11" s="16" t="s">
        <v>19827</v>
      </c>
      <c r="BA11" s="21">
        <f>B9L304C1*B9L304C24</f>
        <v>85.656544806598276</v>
      </c>
      <c r="BB11" s="16" t="s">
        <v>10976</v>
      </c>
      <c r="BC11" s="21">
        <f>B3L336C5</f>
        <v>0.49934864729635731</v>
      </c>
      <c r="BD11" s="16" t="s">
        <v>19828</v>
      </c>
      <c r="BE11" s="21">
        <f>B9L304C1*B9L304C26</f>
        <v>246.11954807401099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246.70414804528542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0.2091778019416658</v>
      </c>
      <c r="T12" s="16" t="s">
        <v>19833</v>
      </c>
      <c r="U12" s="21">
        <f>B9L305C1*B9L305C8</f>
        <v>51.60503141800411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0.11643341968914805</v>
      </c>
      <c r="AB12" s="16" t="s">
        <v>19835</v>
      </c>
      <c r="AC12" s="21">
        <f>B9L305C1*B9L305C12</f>
        <v>28.724607608410434</v>
      </c>
      <c r="AD12" s="16" t="s">
        <v>10922</v>
      </c>
      <c r="AE12" s="21">
        <f>B3L337C5</f>
        <v>0.11643341968914805</v>
      </c>
      <c r="AF12" s="16" t="s">
        <v>19836</v>
      </c>
      <c r="AG12" s="21">
        <f>B9L305C1*B9L305C14</f>
        <v>28.724607608410434</v>
      </c>
      <c r="AH12" s="16" t="s">
        <v>10931</v>
      </c>
      <c r="AI12" s="21">
        <f>B3L331C5</f>
        <v>8.1219122648863555E-4</v>
      </c>
      <c r="AJ12" s="16" t="s">
        <v>19837</v>
      </c>
      <c r="AK12" s="21">
        <f>B9L305C1*B9L305C16</f>
        <v>0.20037094458073429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4.4052590068940065E-4</v>
      </c>
      <c r="AV12" s="16" t="s">
        <v>19840</v>
      </c>
      <c r="AW12" s="21">
        <f>B9L305C1*B9L305C22</f>
        <v>0.1086795670214606</v>
      </c>
      <c r="AX12" s="16" t="s">
        <v>10967</v>
      </c>
      <c r="AY12" s="21">
        <f>B3L335C5</f>
        <v>0.17378741394565089</v>
      </c>
      <c r="AZ12" s="16" t="s">
        <v>19841</v>
      </c>
      <c r="BA12" s="21">
        <f>B9L305C1*B9L305C24</f>
        <v>42.87407589845516</v>
      </c>
      <c r="BB12" s="16" t="s">
        <v>10976</v>
      </c>
      <c r="BC12" s="21">
        <f>B3L336C5</f>
        <v>0.49934864729635731</v>
      </c>
      <c r="BD12" s="16" t="s">
        <v>19842</v>
      </c>
      <c r="BE12" s="21">
        <f>B9L305C1*B9L305C26</f>
        <v>123.19138260881354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69.009294291613401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0.2091778019416658</v>
      </c>
      <c r="T13" s="16" t="s">
        <v>19847</v>
      </c>
      <c r="U13" s="21">
        <f>B9L306C1*B9L306C8</f>
        <v>14.435212493465237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0.11643341968914805</v>
      </c>
      <c r="AB13" s="16" t="s">
        <v>19849</v>
      </c>
      <c r="AC13" s="21">
        <f>B9L306C1*B9L306C12</f>
        <v>8.0349881247073522</v>
      </c>
      <c r="AD13" s="16" t="s">
        <v>10922</v>
      </c>
      <c r="AE13" s="21">
        <f>B3L337C5</f>
        <v>0.11643341968914805</v>
      </c>
      <c r="AF13" s="16" t="s">
        <v>19850</v>
      </c>
      <c r="AG13" s="21">
        <f>B9L306C1*B9L306C14</f>
        <v>8.0349881247073522</v>
      </c>
      <c r="AH13" s="16" t="s">
        <v>10931</v>
      </c>
      <c r="AI13" s="21">
        <f>B3L331C5</f>
        <v>8.1219122648863555E-4</v>
      </c>
      <c r="AJ13" s="16" t="s">
        <v>19851</v>
      </c>
      <c r="AK13" s="21">
        <f>B9L306C1*B9L306C16</f>
        <v>5.6048743369820686E-2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4.4052590068940065E-4</v>
      </c>
      <c r="AV13" s="16" t="s">
        <v>19854</v>
      </c>
      <c r="AW13" s="21">
        <f>B9L306C1*B9L306C22</f>
        <v>3.040038152375291E-2</v>
      </c>
      <c r="AX13" s="16" t="s">
        <v>10967</v>
      </c>
      <c r="AY13" s="21">
        <f>B3L335C5</f>
        <v>0.17378741394565089</v>
      </c>
      <c r="AZ13" s="16" t="s">
        <v>19855</v>
      </c>
      <c r="BA13" s="21">
        <f>B9L306C1*B9L306C24</f>
        <v>11.992946793153861</v>
      </c>
      <c r="BB13" s="16" t="s">
        <v>10976</v>
      </c>
      <c r="BC13" s="21">
        <f>B3L336C5</f>
        <v>0.49934864729635731</v>
      </c>
      <c r="BD13" s="16" t="s">
        <v>19856</v>
      </c>
      <c r="BE13" s="21">
        <f>B9L306C1*B9L306C26</f>
        <v>34.459697755393385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0.2091778019416658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0.11643341968914805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0.11643341968914805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8.1219122648863555E-4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4.4052590068940065E-4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0.17378741394565089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0.49934864729635731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11.396030249991203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0.2091778019416658</v>
      </c>
      <c r="T15" s="16" t="s">
        <v>19875</v>
      </c>
      <c r="U15" s="21">
        <f>B9L308C1*B9L308C8</f>
        <v>2.3837965585538918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0.11643341968914805</v>
      </c>
      <c r="AB15" s="16" t="s">
        <v>19877</v>
      </c>
      <c r="AC15" s="21">
        <f>B9L308C1*B9L308C12</f>
        <v>1.3268787728874525</v>
      </c>
      <c r="AD15" s="16" t="s">
        <v>10922</v>
      </c>
      <c r="AE15" s="21">
        <f>B3L337C5</f>
        <v>0.11643341968914805</v>
      </c>
      <c r="AF15" s="16" t="s">
        <v>19878</v>
      </c>
      <c r="AG15" s="21">
        <f>B9L308C1*B9L308C14</f>
        <v>1.3268787728874525</v>
      </c>
      <c r="AH15" s="16" t="s">
        <v>10931</v>
      </c>
      <c r="AI15" s="21">
        <f>B3L331C5</f>
        <v>8.1219122648863555E-4</v>
      </c>
      <c r="AJ15" s="16" t="s">
        <v>19879</v>
      </c>
      <c r="AK15" s="21">
        <f>B9L308C1*B9L308C16</f>
        <v>9.2557557858419463E-3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4.4052590068940065E-4</v>
      </c>
      <c r="AV15" s="16" t="s">
        <v>19882</v>
      </c>
      <c r="AW15" s="21">
        <f>B9L308C1*B9L308C22</f>
        <v>5.0202464901610306E-3</v>
      </c>
      <c r="AX15" s="16" t="s">
        <v>10967</v>
      </c>
      <c r="AY15" s="21">
        <f>B3L335C5</f>
        <v>0.17378741394565089</v>
      </c>
      <c r="AZ15" s="16" t="s">
        <v>19883</v>
      </c>
      <c r="BA15" s="21">
        <f>B9L308C1*B9L308C24</f>
        <v>1.9804866263923806</v>
      </c>
      <c r="BB15" s="16" t="s">
        <v>10976</v>
      </c>
      <c r="BC15" s="21">
        <f>B3L336C5</f>
        <v>0.49934864729635731</v>
      </c>
      <c r="BD15" s="16" t="s">
        <v>19884</v>
      </c>
      <c r="BE15" s="21">
        <f>B9L308C1*B9L308C26</f>
        <v>5.6905922898814758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0.2091778019416658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0.11643341968914805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0.11643341968914805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8.1219122648863555E-4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4.4052590068940065E-4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0.17378741394565089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0.49934864729635731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0.2091778019416658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0.11643341968914805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0.11643341968914805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8.1219122648863555E-4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4.4052590068940065E-4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0.17378741394565089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0.49934864729635731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0.2091778019416658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0.11643341968914805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0.11643341968914805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8.1219122648863555E-4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4.4052590068940065E-4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0.17378741394565089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0.49934864729635731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51.687061429630241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0.2091778019416658</v>
      </c>
      <c r="T19" s="16" t="s">
        <v>19931</v>
      </c>
      <c r="U19" s="21">
        <f>B9L312C1*B9L312C8</f>
        <v>10.811785898673907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0.11643341968914805</v>
      </c>
      <c r="AB19" s="16" t="s">
        <v>19933</v>
      </c>
      <c r="AC19" s="21">
        <f>B9L312C1*B9L312C12</f>
        <v>6.0181013159349144</v>
      </c>
      <c r="AD19" s="16" t="s">
        <v>10922</v>
      </c>
      <c r="AE19" s="21">
        <f>B3L337C5</f>
        <v>0.11643341968914805</v>
      </c>
      <c r="AF19" s="16" t="s">
        <v>19934</v>
      </c>
      <c r="AG19" s="21">
        <f>B9L312C1*B9L312C14</f>
        <v>6.0181013159349144</v>
      </c>
      <c r="AH19" s="16" t="s">
        <v>10931</v>
      </c>
      <c r="AI19" s="21">
        <f>B3L331C5</f>
        <v>8.1219122648863555E-4</v>
      </c>
      <c r="AJ19" s="16" t="s">
        <v>19935</v>
      </c>
      <c r="AK19" s="21">
        <f>B9L312C1*B9L312C16</f>
        <v>4.197977781612483E-2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4.4052590068940065E-4</v>
      </c>
      <c r="AV19" s="16" t="s">
        <v>19938</v>
      </c>
      <c r="AW19" s="21">
        <f>B9L312C1*B9L312C22</f>
        <v>2.2769489290276241E-2</v>
      </c>
      <c r="AX19" s="16" t="s">
        <v>10967</v>
      </c>
      <c r="AY19" s="21">
        <f>B3L335C5</f>
        <v>0.17378741394565089</v>
      </c>
      <c r="AZ19" s="16" t="s">
        <v>19939</v>
      </c>
      <c r="BA19" s="21">
        <f>B9L312C1*B9L312C24</f>
        <v>8.9825607403054377</v>
      </c>
      <c r="BB19" s="16" t="s">
        <v>10976</v>
      </c>
      <c r="BC19" s="21">
        <f>B3L336C5</f>
        <v>0.49934864729635731</v>
      </c>
      <c r="BD19" s="16" t="s">
        <v>19940</v>
      </c>
      <c r="BE19" s="21">
        <f>B9L312C1*B9L312C26</f>
        <v>25.809864207609586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4.8204779316221549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0.2091778019416658</v>
      </c>
      <c r="T20" s="16" t="s">
        <v>19945</v>
      </c>
      <c r="U20" s="21">
        <f>B9L313C1*B9L313C8</f>
        <v>1.00833697804503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0.11643341968914805</v>
      </c>
      <c r="AB20" s="16" t="s">
        <v>19947</v>
      </c>
      <c r="AC20" s="21">
        <f>B9L313C1*B9L313C12</f>
        <v>0.56126473011483868</v>
      </c>
      <c r="AD20" s="16" t="s">
        <v>10922</v>
      </c>
      <c r="AE20" s="21">
        <f>B3L337C5</f>
        <v>0.11643341968914805</v>
      </c>
      <c r="AF20" s="16" t="s">
        <v>19948</v>
      </c>
      <c r="AG20" s="21">
        <f>B9L313C1*B9L313C14</f>
        <v>0.56126473011483868</v>
      </c>
      <c r="AH20" s="16" t="s">
        <v>10931</v>
      </c>
      <c r="AI20" s="21">
        <f>B3L331C5</f>
        <v>8.1219122648863555E-4</v>
      </c>
      <c r="AJ20" s="16" t="s">
        <v>19949</v>
      </c>
      <c r="AK20" s="21">
        <f>B9L313C1*B9L313C16</f>
        <v>3.9151498835455992E-3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4.4052590068940065E-4</v>
      </c>
      <c r="AV20" s="16" t="s">
        <v>19952</v>
      </c>
      <c r="AW20" s="21">
        <f>B9L313C1*B9L313C22</f>
        <v>2.123545382581229E-3</v>
      </c>
      <c r="AX20" s="16" t="s">
        <v>10967</v>
      </c>
      <c r="AY20" s="21">
        <f>B3L335C5</f>
        <v>0.17378741394565089</v>
      </c>
      <c r="AZ20" s="16" t="s">
        <v>19953</v>
      </c>
      <c r="BA20" s="21">
        <f>B9L313C1*B9L313C24</f>
        <v>0.83773839371869441</v>
      </c>
      <c r="BB20" s="16" t="s">
        <v>10976</v>
      </c>
      <c r="BC20" s="21">
        <f>B3L336C5</f>
        <v>0.49934864729635731</v>
      </c>
      <c r="BD20" s="16" t="s">
        <v>19954</v>
      </c>
      <c r="BE20" s="21">
        <f>B9L313C1*B9L313C26</f>
        <v>2.4070991344774653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8.9998435057480393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0.2091778019416658</v>
      </c>
      <c r="T21" s="16" t="s">
        <v>19959</v>
      </c>
      <c r="U21" s="21">
        <f>B9L314C1*B9L314C8</f>
        <v>1.8825674823513505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0.11643341968914805</v>
      </c>
      <c r="AB21" s="16" t="s">
        <v>19961</v>
      </c>
      <c r="AC21" s="21">
        <f>B9L314C1*B9L314C12</f>
        <v>1.0478825560414151</v>
      </c>
      <c r="AD21" s="16" t="s">
        <v>10922</v>
      </c>
      <c r="AE21" s="21">
        <f>B3L337C5</f>
        <v>0.11643341968914805</v>
      </c>
      <c r="AF21" s="16" t="s">
        <v>19962</v>
      </c>
      <c r="AG21" s="21">
        <f>B9L314C1*B9L314C14</f>
        <v>1.0478825560414151</v>
      </c>
      <c r="AH21" s="16" t="s">
        <v>10931</v>
      </c>
      <c r="AI21" s="21">
        <f>B3L331C5</f>
        <v>8.1219122648863555E-4</v>
      </c>
      <c r="AJ21" s="16" t="s">
        <v>19963</v>
      </c>
      <c r="AK21" s="21">
        <f>B9L314C1*B9L314C16</f>
        <v>7.3095939351392816E-3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4.4052590068940065E-4</v>
      </c>
      <c r="AV21" s="16" t="s">
        <v>19966</v>
      </c>
      <c r="AW21" s="21">
        <f>B9L314C1*B9L314C22</f>
        <v>3.9646641664333078E-3</v>
      </c>
      <c r="AX21" s="16" t="s">
        <v>10967</v>
      </c>
      <c r="AY21" s="21">
        <f>B3L335C5</f>
        <v>0.17378741394565089</v>
      </c>
      <c r="AZ21" s="16" t="s">
        <v>19967</v>
      </c>
      <c r="BA21" s="21">
        <f>B9L314C1*B9L314C24</f>
        <v>1.5640595287795125</v>
      </c>
      <c r="BB21" s="16" t="s">
        <v>10976</v>
      </c>
      <c r="BC21" s="21">
        <f>B3L336C5</f>
        <v>0.49934864729635731</v>
      </c>
      <c r="BD21" s="16" t="s">
        <v>19968</v>
      </c>
      <c r="BE21" s="21">
        <f>B9L314C1*B9L314C26</f>
        <v>4.4940596804741899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61.69283313333333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0.2091778019416658</v>
      </c>
      <c r="T22" s="16" t="s">
        <v>19973</v>
      </c>
      <c r="U22" s="21">
        <f>B9L315C1*B9L315C8</f>
        <v>12.904771230384636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0.11643341968914805</v>
      </c>
      <c r="AB22" s="16" t="s">
        <v>19975</v>
      </c>
      <c r="AC22" s="21">
        <f>B9L315C1*B9L315C12</f>
        <v>7.1831075320259785</v>
      </c>
      <c r="AD22" s="16" t="s">
        <v>10922</v>
      </c>
      <c r="AE22" s="21">
        <f>B3L337C5</f>
        <v>0.11643341968914805</v>
      </c>
      <c r="AF22" s="16" t="s">
        <v>19976</v>
      </c>
      <c r="AG22" s="21">
        <f>B9L315C1*B9L315C14</f>
        <v>7.1831075320259785</v>
      </c>
      <c r="AH22" s="16" t="s">
        <v>10931</v>
      </c>
      <c r="AI22" s="21">
        <f>B3L331C5</f>
        <v>8.1219122648863555E-4</v>
      </c>
      <c r="AJ22" s="16" t="s">
        <v>19977</v>
      </c>
      <c r="AK22" s="21">
        <f>B9L315C1*B9L315C16</f>
        <v>5.0106377808120731E-2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4.4052590068940065E-4</v>
      </c>
      <c r="AV22" s="16" t="s">
        <v>19980</v>
      </c>
      <c r="AW22" s="21">
        <f>B9L315C1*B9L315C22</f>
        <v>2.7177290882142564E-2</v>
      </c>
      <c r="AX22" s="16" t="s">
        <v>10967</v>
      </c>
      <c r="AY22" s="21">
        <f>B3L335C5</f>
        <v>0.17378741394565089</v>
      </c>
      <c r="AZ22" s="16" t="s">
        <v>19981</v>
      </c>
      <c r="BA22" s="21">
        <f>B9L315C1*B9L315C24</f>
        <v>10.721437929222565</v>
      </c>
      <c r="BB22" s="16" t="s">
        <v>10976</v>
      </c>
      <c r="BC22" s="21">
        <f>B3L336C5</f>
        <v>0.49934864729635731</v>
      </c>
      <c r="BD22" s="16" t="s">
        <v>19982</v>
      </c>
      <c r="BE22" s="21">
        <f>B9L315C1*B9L315C26</f>
        <v>30.806232773009892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76.331744299999997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0.2091778019416658</v>
      </c>
      <c r="T23" s="16" t="s">
        <v>19986</v>
      </c>
      <c r="U23" s="21">
        <f>B9L316C1*B9L316C8</f>
        <v>15.966906491047277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0.11643341968914805</v>
      </c>
      <c r="AB23" s="16" t="s">
        <v>19988</v>
      </c>
      <c r="AC23" s="21">
        <f>B9L316C1*B9L316C12</f>
        <v>8.8875660196866342</v>
      </c>
      <c r="AD23" s="16" t="s">
        <v>10922</v>
      </c>
      <c r="AE23" s="21">
        <f>B3L337C5</f>
        <v>0.11643341968914805</v>
      </c>
      <c r="AF23" s="16" t="s">
        <v>19989</v>
      </c>
      <c r="AG23" s="21">
        <f>B9L316C1*B9L316C14</f>
        <v>8.8875660196866342</v>
      </c>
      <c r="AH23" s="16" t="s">
        <v>10931</v>
      </c>
      <c r="AI23" s="21">
        <f>B3L331C5</f>
        <v>8.1219122648863555E-4</v>
      </c>
      <c r="AJ23" s="16" t="s">
        <v>19990</v>
      </c>
      <c r="AK23" s="21">
        <f>B9L316C1*B9L316C16</f>
        <v>6.1995973023033911E-2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4.4052590068940065E-4</v>
      </c>
      <c r="AV23" s="16" t="s">
        <v>19993</v>
      </c>
      <c r="AW23" s="21">
        <f>B9L316C1*B9L316C22</f>
        <v>3.362611040895052E-2</v>
      </c>
      <c r="AX23" s="16" t="s">
        <v>10967</v>
      </c>
      <c r="AY23" s="21">
        <f>B3L335C5</f>
        <v>0.17378741394565089</v>
      </c>
      <c r="AZ23" s="16" t="s">
        <v>19994</v>
      </c>
      <c r="BA23" s="21">
        <f>B9L316C1*B9L316C24</f>
        <v>13.265496443857678</v>
      </c>
      <c r="BB23" s="16" t="s">
        <v>10976</v>
      </c>
      <c r="BC23" s="21">
        <f>B3L336C5</f>
        <v>0.49934864729635731</v>
      </c>
      <c r="BD23" s="16" t="s">
        <v>19995</v>
      </c>
      <c r="BE23" s="21">
        <f>B9L316C1*B9L316C26</f>
        <v>38.116153261976429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0.2091778019416658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0.11643341968914805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0.11643341968914805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8.1219122648863555E-4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4.4052590068940065E-4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0.17378741394565089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0.49934864729635731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45.910259666666668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0.2091778019416658</v>
      </c>
      <c r="T25" s="16" t="s">
        <v>20014</v>
      </c>
      <c r="U25" s="21">
        <f>B9L318C1*B9L318C8</f>
        <v>9.6034072036444478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0.11643341968914805</v>
      </c>
      <c r="AB25" s="16" t="s">
        <v>20016</v>
      </c>
      <c r="AC25" s="21">
        <f>B9L318C1*B9L318C12</f>
        <v>5.3454885318067671</v>
      </c>
      <c r="AD25" s="16" t="s">
        <v>10922</v>
      </c>
      <c r="AE25" s="21">
        <f>B3L337C5</f>
        <v>0.11643341968914805</v>
      </c>
      <c r="AF25" s="16" t="s">
        <v>20017</v>
      </c>
      <c r="AG25" s="21">
        <f>B9L318C1*B9L318C14</f>
        <v>5.3454885318067671</v>
      </c>
      <c r="AH25" s="16" t="s">
        <v>10931</v>
      </c>
      <c r="AI25" s="21">
        <f>B3L331C5</f>
        <v>8.1219122648863555E-4</v>
      </c>
      <c r="AJ25" s="16" t="s">
        <v>20018</v>
      </c>
      <c r="AK25" s="21">
        <f>B9L318C1*B9L318C16</f>
        <v>3.728791010708174E-2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4.4052590068940065E-4</v>
      </c>
      <c r="AV25" s="16" t="s">
        <v>20021</v>
      </c>
      <c r="AW25" s="21">
        <f>B9L318C1*B9L318C22</f>
        <v>2.0224658490542596E-2</v>
      </c>
      <c r="AX25" s="16" t="s">
        <v>10967</v>
      </c>
      <c r="AY25" s="21">
        <f>B3L335C5</f>
        <v>0.17378741394565089</v>
      </c>
      <c r="AZ25" s="16" t="s">
        <v>20022</v>
      </c>
      <c r="BA25" s="21">
        <f>B9L318C1*B9L318C24</f>
        <v>7.978625301043321</v>
      </c>
      <c r="BB25" s="16" t="s">
        <v>10976</v>
      </c>
      <c r="BC25" s="21">
        <f>B3L336C5</f>
        <v>0.49934864729635731</v>
      </c>
      <c r="BD25" s="16" t="s">
        <v>20023</v>
      </c>
      <c r="BE25" s="21">
        <f>B9L318C1*B9L318C26</f>
        <v>22.925226061574513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126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0.2091778019416658</v>
      </c>
      <c r="T26" s="16" t="s">
        <v>20028</v>
      </c>
      <c r="U26" s="21">
        <f>B9L319C1*B9L319C8</f>
        <v>26.356403044649891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0.11643341968914805</v>
      </c>
      <c r="AB26" s="16" t="s">
        <v>20030</v>
      </c>
      <c r="AC26" s="21">
        <f>B9L319C1*B9L319C12</f>
        <v>14.670610880832655</v>
      </c>
      <c r="AD26" s="16" t="s">
        <v>10922</v>
      </c>
      <c r="AE26" s="21">
        <f>B3L337C5</f>
        <v>0.11643341968914805</v>
      </c>
      <c r="AF26" s="16" t="s">
        <v>20031</v>
      </c>
      <c r="AG26" s="21">
        <f>B9L319C1*B9L319C14</f>
        <v>14.670610880832655</v>
      </c>
      <c r="AH26" s="16" t="s">
        <v>10931</v>
      </c>
      <c r="AI26" s="21">
        <f>B3L331C5</f>
        <v>8.1219122648863555E-4</v>
      </c>
      <c r="AJ26" s="16" t="s">
        <v>20032</v>
      </c>
      <c r="AK26" s="21">
        <f>B9L319C1*B9L319C16</f>
        <v>0.10233609453756808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4.4052590068940065E-4</v>
      </c>
      <c r="AV26" s="16" t="s">
        <v>20035</v>
      </c>
      <c r="AW26" s="21">
        <f>B9L319C1*B9L319C22</f>
        <v>5.5506263486864479E-2</v>
      </c>
      <c r="AX26" s="16" t="s">
        <v>10967</v>
      </c>
      <c r="AY26" s="21">
        <f>B3L335C5</f>
        <v>0.17378741394565089</v>
      </c>
      <c r="AZ26" s="16" t="s">
        <v>20036</v>
      </c>
      <c r="BA26" s="21">
        <f>B9L319C1*B9L319C24</f>
        <v>21.897214157152014</v>
      </c>
      <c r="BB26" s="16" t="s">
        <v>10976</v>
      </c>
      <c r="BC26" s="21">
        <f>B3L336C5</f>
        <v>0.49934864729635731</v>
      </c>
      <c r="BD26" s="16" t="s">
        <v>20037</v>
      </c>
      <c r="BE26" s="21">
        <f>B9L319C1*B9L319C26</f>
        <v>62.917929559341019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0.2091778019416658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0.11643341968914805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0.11643341968914805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8.1219122648863555E-4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4.4052590068940065E-4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0.17378741394565089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0.49934864729635731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0.2091778019416658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0.11643341968914805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0.11643341968914805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8.1219122648863555E-4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4.4052590068940065E-4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0.17378741394565089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0.49934864729635731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0.2091778019416658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0.11643341968914805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0.11643341968914805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8.1219122648863555E-4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4.4052590068940065E-4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0.17378741394565089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0.49934864729635731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0.2091778019416658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0.11643341968914805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0.11643341968914805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8.1219122648863555E-4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4.4052590068940065E-4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0.17378741394565089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0.49934864729635731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0.2091778019416658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0.11643341968914805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0.11643341968914805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8.1219122648863555E-4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4.4052590068940065E-4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0.17378741394565089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0.49934864729635731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0.2091778019416658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0.11643341968914805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0.11643341968914805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8.1219122648863555E-4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4.4052590068940065E-4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0.17378741394565089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0.49934864729635731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-4.1346568333337927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0.2091778019416658</v>
      </c>
      <c r="T33" s="16" t="s">
        <v>20126</v>
      </c>
      <c r="U33" s="21">
        <f>B9L326C1*B9L326C8</f>
        <v>-0.86487842817985117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0.11643341968914805</v>
      </c>
      <c r="AB33" s="16" t="s">
        <v>20128</v>
      </c>
      <c r="AC33" s="21">
        <f>B9L326C1*B9L326C12</f>
        <v>-0.48141223434615737</v>
      </c>
      <c r="AD33" s="16" t="s">
        <v>10922</v>
      </c>
      <c r="AE33" s="21">
        <f>B3L337C5</f>
        <v>0.11643341968914805</v>
      </c>
      <c r="AF33" s="16" t="s">
        <v>20129</v>
      </c>
      <c r="AG33" s="21">
        <f>B9L326C1*B9L326C14</f>
        <v>-0.48141223434615737</v>
      </c>
      <c r="AH33" s="16" t="s">
        <v>10931</v>
      </c>
      <c r="AI33" s="21">
        <f>B3L331C5</f>
        <v>8.1219122648863555E-4</v>
      </c>
      <c r="AJ33" s="16" t="s">
        <v>20130</v>
      </c>
      <c r="AK33" s="21">
        <f>B9L326C1*B9L326C16</f>
        <v>-3.3581320045749912E-3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4.4052590068940065E-4</v>
      </c>
      <c r="AV33" s="16" t="s">
        <v>20133</v>
      </c>
      <c r="AW33" s="21">
        <f>B9L326C1*B9L326C22</f>
        <v>-1.8214234255459541E-3</v>
      </c>
      <c r="AX33" s="16" t="s">
        <v>10967</v>
      </c>
      <c r="AY33" s="21">
        <f>B3L335C5</f>
        <v>0.17378741394565089</v>
      </c>
      <c r="AZ33" s="16" t="s">
        <v>20134</v>
      </c>
      <c r="BA33" s="21">
        <f>B9L326C1*B9L326C24</f>
        <v>-0.71855131861779398</v>
      </c>
      <c r="BB33" s="16" t="s">
        <v>10976</v>
      </c>
      <c r="BC33" s="21">
        <f>B3L336C5</f>
        <v>0.49934864729635731</v>
      </c>
      <c r="BD33" s="16" t="s">
        <v>20135</v>
      </c>
      <c r="BE33" s="21">
        <f>B9L326C1*B9L326C26</f>
        <v>-2.0646352967598696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560B89-E459-4504-AE34-EEA5A103D828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14172.105937079998</v>
      </c>
      <c r="F8" s="16" t="s">
        <v>11042</v>
      </c>
      <c r="G8" s="21">
        <f>B3L209C4</f>
        <v>0.82281943346448994</v>
      </c>
      <c r="H8" s="16" t="s">
        <v>20193</v>
      </c>
      <c r="I8" s="15">
        <f>B9L401C1*B9L401C2</f>
        <v>11661.084178146897</v>
      </c>
      <c r="J8" s="16" t="s">
        <v>20194</v>
      </c>
      <c r="K8" s="15">
        <f>B9L401C1-B9L401C3</f>
        <v>2511.0217589331005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2535.1200761200002</v>
      </c>
      <c r="F9" s="16" t="s">
        <v>11093</v>
      </c>
      <c r="G9" s="21">
        <f>B3L207C4</f>
        <v>0.68965954991903666</v>
      </c>
      <c r="H9" s="16" t="s">
        <v>20196</v>
      </c>
      <c r="I9" s="15">
        <f>B9L402C1*B9L402C2</f>
        <v>1748.3697706876333</v>
      </c>
      <c r="J9" s="16" t="s">
        <v>20197</v>
      </c>
      <c r="K9" s="21">
        <f>B9L402C1-B9L402C3</f>
        <v>786.75030543236699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86.122547059999988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86.122547059999988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1283.2542356600002</v>
      </c>
      <c r="F11" s="16" t="s">
        <v>10710</v>
      </c>
      <c r="G11" s="21">
        <f>B3L305C3</f>
        <v>0.91421701746648887</v>
      </c>
      <c r="H11" s="16" t="s">
        <v>20200</v>
      </c>
      <c r="I11" s="15">
        <f>B9L404C1*B9L404C2</f>
        <v>1173.1728599763242</v>
      </c>
      <c r="J11" s="16" t="s">
        <v>20201</v>
      </c>
      <c r="K11" s="21">
        <f>B9L404C1-B9L404C3</f>
        <v>110.08137568367601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280.78639234000002</v>
      </c>
      <c r="F12" s="16" t="s">
        <v>11078</v>
      </c>
      <c r="G12" s="21">
        <f>B3L220C4</f>
        <v>0.97716266460758561</v>
      </c>
      <c r="H12" s="16" t="s">
        <v>20202</v>
      </c>
      <c r="I12" s="21">
        <f>B9L405C1*B9L405C2</f>
        <v>274.3739793245054</v>
      </c>
      <c r="J12" s="16" t="s">
        <v>20203</v>
      </c>
      <c r="K12" s="21">
        <f>B9L405C1-B9L405C3</f>
        <v>6.4124130154946215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12050.684172179997</v>
      </c>
      <c r="F13" s="16" t="s">
        <v>11042</v>
      </c>
      <c r="G13" s="21">
        <f>B3L209C4</f>
        <v>0.82281943346448994</v>
      </c>
      <c r="H13" s="16" t="s">
        <v>20205</v>
      </c>
      <c r="I13" s="15">
        <f>B9L406C1*B9L406C2</f>
        <v>9915.5371234126414</v>
      </c>
      <c r="J13" s="16" t="s">
        <v>20206</v>
      </c>
      <c r="K13" s="15">
        <f>B9L406C1-B9L406C3</f>
        <v>2135.147048767356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6048</v>
      </c>
      <c r="F14" s="16" t="s">
        <v>11042</v>
      </c>
      <c r="G14" s="21">
        <f>B3L209C4</f>
        <v>0.82281943346448994</v>
      </c>
      <c r="H14" s="16" t="s">
        <v>20208</v>
      </c>
      <c r="I14" s="15">
        <f>B9L407C1*B9L407C2</f>
        <v>4976.4119335932355</v>
      </c>
      <c r="J14" s="16" t="s">
        <v>20209</v>
      </c>
      <c r="K14" s="15">
        <f>B9L407C1-B9L407C3</f>
        <v>1071.5880664067645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3752.3177862333337</v>
      </c>
      <c r="F15" s="16" t="s">
        <v>10710</v>
      </c>
      <c r="G15" s="21">
        <f>B3L305C3</f>
        <v>0.91421701746648887</v>
      </c>
      <c r="H15" s="16" t="s">
        <v>20211</v>
      </c>
      <c r="I15" s="15">
        <f>B9L408C1*B9L408C2</f>
        <v>3430.4327751166966</v>
      </c>
      <c r="J15" s="16" t="s">
        <v>20212</v>
      </c>
      <c r="K15" s="21">
        <f>B9L408C1-B9L408C3</f>
        <v>321.88501111663709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21">
        <f>A2L203C44</f>
        <v>186.64092163333336</v>
      </c>
      <c r="F16" s="16" t="s">
        <v>10710</v>
      </c>
      <c r="G16" s="21">
        <f>B3L305C3</f>
        <v>0.91421701746648887</v>
      </c>
      <c r="H16" s="16" t="s">
        <v>20213</v>
      </c>
      <c r="I16" s="21">
        <f>B9L409C1*B9L409C2</f>
        <v>170.63030671282272</v>
      </c>
      <c r="J16" s="16" t="s">
        <v>20214</v>
      </c>
      <c r="K16" s="21">
        <f>B9L409C1-B9L409C3</f>
        <v>16.010614920510648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253</v>
      </c>
      <c r="F17" s="16" t="s">
        <v>10710</v>
      </c>
      <c r="G17" s="21">
        <f>B3L305C3</f>
        <v>0.91421701746648887</v>
      </c>
      <c r="H17" s="16" t="s">
        <v>20216</v>
      </c>
      <c r="I17" s="21">
        <f>B9L410C1*B9L410C2</f>
        <v>231.29690541902167</v>
      </c>
      <c r="J17" s="16" t="s">
        <v>20217</v>
      </c>
      <c r="K17" s="21">
        <f>B9L410C1-B9L410C3</f>
        <v>21.70309458097833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2635.0001569999999</v>
      </c>
      <c r="F18" s="16" t="s">
        <v>10710</v>
      </c>
      <c r="G18" s="21">
        <f>B3L305C3</f>
        <v>0.91421701746648887</v>
      </c>
      <c r="H18" s="16" t="s">
        <v>20219</v>
      </c>
      <c r="I18" s="15">
        <f>B9L411C1*B9L411C2</f>
        <v>2408.9619845562697</v>
      </c>
      <c r="J18" s="16" t="s">
        <v>20220</v>
      </c>
      <c r="K18" s="21">
        <f>B9L411C1-B9L411C3</f>
        <v>226.03817244373022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802</v>
      </c>
      <c r="F19" s="16" t="s">
        <v>10710</v>
      </c>
      <c r="G19" s="21">
        <f>B3L305C3</f>
        <v>0.91421701746648887</v>
      </c>
      <c r="H19" s="16" t="s">
        <v>20222</v>
      </c>
      <c r="I19" s="21">
        <f>B9L412C1*B9L412C2</f>
        <v>733.20204800812405</v>
      </c>
      <c r="J19" s="16" t="s">
        <v>20223</v>
      </c>
      <c r="K19" s="21">
        <f>B9L412C1-B9L412C3</f>
        <v>68.797951991875948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0.91421701746648887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0.91421701746648887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0.91421701746648887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0.91421701746648887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0.91421701746648887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0.91421701746648887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-274.31306419999601</v>
      </c>
      <c r="F26" s="16" t="s">
        <v>10710</v>
      </c>
      <c r="G26" s="21">
        <f>B3L305C3</f>
        <v>0.91421701746648887</v>
      </c>
      <c r="H26" s="16" t="s">
        <v>20243</v>
      </c>
      <c r="I26" s="21">
        <f>B9L419C1*B9L419C2</f>
        <v>-250.78167140501384</v>
      </c>
      <c r="J26" s="16" t="s">
        <v>20244</v>
      </c>
      <c r="K26" s="21">
        <f>B9L419C1-B9L419C3</f>
        <v>-23.531392794982168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36.776317915880767</v>
      </c>
      <c r="F34" s="16" t="s">
        <v>11042</v>
      </c>
      <c r="G34" s="21">
        <f>B3L209C4</f>
        <v>0.82281943346448994</v>
      </c>
      <c r="H34" s="16" t="s">
        <v>20268</v>
      </c>
      <c r="I34" s="21">
        <f>B9L427C1*B9L427C2</f>
        <v>30.260269072454985</v>
      </c>
      <c r="J34" s="16" t="s">
        <v>20269</v>
      </c>
      <c r="K34" s="21">
        <f>B9L427C1-B9L427C3</f>
        <v>6.5160488434257822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2.4556652297233215</v>
      </c>
      <c r="F35" s="16" t="s">
        <v>11042</v>
      </c>
      <c r="G35" s="21">
        <f>B3L209C4</f>
        <v>0.82281943346448994</v>
      </c>
      <c r="H35" s="16" t="s">
        <v>20271</v>
      </c>
      <c r="I35" s="21">
        <f>B9L428C1*B9L428C2</f>
        <v>2.0205690730993897</v>
      </c>
      <c r="J35" s="16" t="s">
        <v>20272</v>
      </c>
      <c r="K35" s="21">
        <f>B9L428C1-B9L428C3</f>
        <v>0.43509615662393175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0.45665246770653817</v>
      </c>
      <c r="F36" s="16" t="s">
        <v>11042</v>
      </c>
      <c r="G36" s="21">
        <f>B3L209C4</f>
        <v>0.82281943346448994</v>
      </c>
      <c r="H36" s="16" t="s">
        <v>20274</v>
      </c>
      <c r="I36" s="21">
        <f>B9L429C1*B9L429C2</f>
        <v>0.37574252476845504</v>
      </c>
      <c r="J36" s="16" t="s">
        <v>20275</v>
      </c>
      <c r="K36" s="21">
        <f>B9L429C1-B9L429C3</f>
        <v>8.0909942938083124E-2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246.11954807401099</v>
      </c>
      <c r="F37" s="16" t="s">
        <v>11042</v>
      </c>
      <c r="G37" s="21">
        <f>B3L209C4</f>
        <v>0.82281943346448994</v>
      </c>
      <c r="H37" s="16" t="s">
        <v>20277</v>
      </c>
      <c r="I37" s="21">
        <f>B9L430C1*B9L430C2</f>
        <v>202.51194711079401</v>
      </c>
      <c r="J37" s="16" t="s">
        <v>20278</v>
      </c>
      <c r="K37" s="21">
        <f>B9L430C1-B9L430C3</f>
        <v>43.607600963216981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123.19138260881354</v>
      </c>
      <c r="F38" s="16" t="s">
        <v>11042</v>
      </c>
      <c r="G38" s="21">
        <f>B3L209C4</f>
        <v>0.82281943346448994</v>
      </c>
      <c r="H38" s="16" t="s">
        <v>20280</v>
      </c>
      <c r="I38" s="21">
        <f>B9L431C1*B9L431C2</f>
        <v>101.36426364589117</v>
      </c>
      <c r="J38" s="16" t="s">
        <v>20281</v>
      </c>
      <c r="K38" s="21">
        <f>B9L431C1-B9L431C3</f>
        <v>21.82711896292237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34.459697755393385</v>
      </c>
      <c r="F39" s="16" t="s">
        <v>11042</v>
      </c>
      <c r="G39" s="21">
        <f>B3L209C4</f>
        <v>0.82281943346448994</v>
      </c>
      <c r="H39" s="16" t="s">
        <v>20283</v>
      </c>
      <c r="I39" s="21">
        <f>B9L432C1*B9L432C2</f>
        <v>28.354108984450342</v>
      </c>
      <c r="J39" s="16" t="s">
        <v>20284</v>
      </c>
      <c r="K39" s="21">
        <f>B9L432C1-B9L432C3</f>
        <v>6.1055887709430436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0.82281943346448994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5.6905922898814758</v>
      </c>
      <c r="F41" s="16" t="s">
        <v>11042</v>
      </c>
      <c r="G41" s="21">
        <f>B3L209C4</f>
        <v>0.82281943346448994</v>
      </c>
      <c r="H41" s="16" t="s">
        <v>20289</v>
      </c>
      <c r="I41" s="21">
        <f>B9L434C1*B9L434C2</f>
        <v>4.6823299240376706</v>
      </c>
      <c r="J41" s="16" t="s">
        <v>20290</v>
      </c>
      <c r="K41" s="21">
        <f>B9L434C1-B9L434C3</f>
        <v>1.0082623658438052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0.82281943346448994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0.82281943346448994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0.82281943346448994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25.809864207609586</v>
      </c>
      <c r="F45" s="16" t="s">
        <v>11042</v>
      </c>
      <c r="G45" s="21">
        <f>B3L209C4</f>
        <v>0.82281943346448994</v>
      </c>
      <c r="H45" s="16" t="s">
        <v>20301</v>
      </c>
      <c r="I45" s="21">
        <f>B9L438C1*B9L438C2</f>
        <v>21.236857845100737</v>
      </c>
      <c r="J45" s="16" t="s">
        <v>20302</v>
      </c>
      <c r="K45" s="21">
        <f>B9L438C1-B9L438C3</f>
        <v>4.5730063625088491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2.4070991344774653</v>
      </c>
      <c r="F46" s="16" t="s">
        <v>11042</v>
      </c>
      <c r="G46" s="21">
        <f>B3L209C4</f>
        <v>0.82281943346448994</v>
      </c>
      <c r="H46" s="16" t="s">
        <v>20304</v>
      </c>
      <c r="I46" s="21">
        <f>B9L439C1*B9L439C2</f>
        <v>1.9806079461236121</v>
      </c>
      <c r="J46" s="16" t="s">
        <v>20305</v>
      </c>
      <c r="K46" s="21">
        <f>B9L439C1-B9L439C3</f>
        <v>0.42649118835385313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4.4940596804741899</v>
      </c>
      <c r="F47" s="16" t="s">
        <v>11042</v>
      </c>
      <c r="G47" s="21">
        <f>B3L209C4</f>
        <v>0.82281943346448994</v>
      </c>
      <c r="H47" s="16" t="s">
        <v>20307</v>
      </c>
      <c r="I47" s="21">
        <f>B9L440C1*B9L440C2</f>
        <v>3.6977996402433795</v>
      </c>
      <c r="J47" s="16" t="s">
        <v>20308</v>
      </c>
      <c r="K47" s="21">
        <f>B9L440C1-B9L440C3</f>
        <v>0.79626004023081043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30.806232773009892</v>
      </c>
      <c r="F48" s="16" t="s">
        <v>11042</v>
      </c>
      <c r="G48" s="21">
        <f>B3L209C4</f>
        <v>0.82281943346448994</v>
      </c>
      <c r="H48" s="16" t="s">
        <v>20310</v>
      </c>
      <c r="I48" s="21">
        <f>B9L441C1*B9L441C2</f>
        <v>25.347966997463203</v>
      </c>
      <c r="J48" s="16" t="s">
        <v>20311</v>
      </c>
      <c r="K48" s="21">
        <f>B9L441C1-B9L441C3</f>
        <v>5.458265775546689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38.116153261976429</v>
      </c>
      <c r="F49" s="16" t="s">
        <v>11042</v>
      </c>
      <c r="G49" s="21">
        <f>B3L209C4</f>
        <v>0.82281943346448994</v>
      </c>
      <c r="H49" s="16" t="s">
        <v>20313</v>
      </c>
      <c r="I49" s="21">
        <f>B9L442C1*B9L442C2</f>
        <v>31.362711632865114</v>
      </c>
      <c r="J49" s="16" t="s">
        <v>20314</v>
      </c>
      <c r="K49" s="21">
        <f>B9L442C1-B9L442C3</f>
        <v>6.7534416291113146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0.82281943346448994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22.925226061574513</v>
      </c>
      <c r="F51" s="16" t="s">
        <v>11042</v>
      </c>
      <c r="G51" s="21">
        <f>B3L209C4</f>
        <v>0.82281943346448994</v>
      </c>
      <c r="H51" s="16" t="s">
        <v>20319</v>
      </c>
      <c r="I51" s="21">
        <f>B9L444C1*B9L444C2</f>
        <v>18.863321520030102</v>
      </c>
      <c r="J51" s="16" t="s">
        <v>20320</v>
      </c>
      <c r="K51" s="21">
        <f>B9L444C1-B9L444C3</f>
        <v>4.0619045415444113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62.917929559341019</v>
      </c>
      <c r="F52" s="16" t="s">
        <v>11042</v>
      </c>
      <c r="G52" s="21">
        <f>B3L209C4</f>
        <v>0.82281943346448994</v>
      </c>
      <c r="H52" s="16" t="s">
        <v>20322</v>
      </c>
      <c r="I52" s="21">
        <f>B9L445C1*B9L445C2</f>
        <v>51.77009515477566</v>
      </c>
      <c r="J52" s="16" t="s">
        <v>20323</v>
      </c>
      <c r="K52" s="21">
        <f>B9L445C1-B9L445C3</f>
        <v>11.147834404565359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0.82281943346448994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0.82281943346448994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0.82281943346448994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0.82281943346448994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0.82281943346448994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0.82281943346448994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-2.0646352967598696</v>
      </c>
      <c r="F59" s="16" t="s">
        <v>11042</v>
      </c>
      <c r="G59" s="21">
        <f>B3L209C4</f>
        <v>0.82281943346448994</v>
      </c>
      <c r="H59" s="16" t="s">
        <v>20343</v>
      </c>
      <c r="I59" s="21">
        <f>B9L452C1*B9L452C2</f>
        <v>-1.698822045190745</v>
      </c>
      <c r="J59" s="16" t="s">
        <v>20344</v>
      </c>
      <c r="K59" s="21">
        <f>B9L452C1-B9L452C3</f>
        <v>-0.36581325156912459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191.74976594439849</v>
      </c>
      <c r="F60" s="16" t="s">
        <v>10710</v>
      </c>
      <c r="G60" s="21">
        <f>B3L305C3</f>
        <v>0.91421701746648887</v>
      </c>
      <c r="H60" s="16" t="s">
        <v>20346</v>
      </c>
      <c r="I60" s="21">
        <f>B9L453C1*B9L453C2</f>
        <v>175.3008991215853</v>
      </c>
      <c r="J60" s="16" t="s">
        <v>20347</v>
      </c>
      <c r="K60" s="21">
        <f>B9L453C1-B9L453C3</f>
        <v>16.448866822813187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12.803707921882843</v>
      </c>
      <c r="F61" s="16" t="s">
        <v>10710</v>
      </c>
      <c r="G61" s="21">
        <f>B3L305C3</f>
        <v>0.91421701746648887</v>
      </c>
      <c r="H61" s="16" t="s">
        <v>20349</v>
      </c>
      <c r="I61" s="21">
        <f>B9L454C1*B9L454C2</f>
        <v>11.705367668855789</v>
      </c>
      <c r="J61" s="16" t="s">
        <v>20350</v>
      </c>
      <c r="K61" s="21">
        <f>B9L454C1-B9L454C3</f>
        <v>1.0983402530270538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2.3809616830305136</v>
      </c>
      <c r="F62" s="16" t="s">
        <v>10710</v>
      </c>
      <c r="G62" s="21">
        <f>B3L305C3</f>
        <v>0.91421701746648887</v>
      </c>
      <c r="H62" s="16" t="s">
        <v>20352</v>
      </c>
      <c r="I62" s="21">
        <f>B9L455C1*B9L455C2</f>
        <v>2.1767156885621479</v>
      </c>
      <c r="J62" s="16" t="s">
        <v>20353</v>
      </c>
      <c r="K62" s="21">
        <f>B9L455C1-B9L455C3</f>
        <v>0.20424599446836567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642.31331792480557</v>
      </c>
      <c r="F63" s="16" t="s">
        <v>10710</v>
      </c>
      <c r="G63" s="21">
        <f>B3L305C3</f>
        <v>0.91421701746648887</v>
      </c>
      <c r="H63" s="16" t="s">
        <v>20355</v>
      </c>
      <c r="I63" s="21">
        <f>B9L456C1*B9L456C2</f>
        <v>587.21376579222044</v>
      </c>
      <c r="J63" s="16" t="s">
        <v>20356</v>
      </c>
      <c r="K63" s="21">
        <f>B9L456C1-B9L456C3</f>
        <v>55.099552132585131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179.67103161945644</v>
      </c>
      <c r="F64" s="16" t="s">
        <v>10710</v>
      </c>
      <c r="G64" s="21">
        <f>B3L305C3</f>
        <v>0.91421701746648887</v>
      </c>
      <c r="H64" s="16" t="s">
        <v>20358</v>
      </c>
      <c r="I64" s="21">
        <f>B9L457C1*B9L457C2</f>
        <v>164.25831465226668</v>
      </c>
      <c r="J64" s="16" t="s">
        <v>20359</v>
      </c>
      <c r="K64" s="21">
        <f>B9L457C1-B9L457C3</f>
        <v>15.412716967189766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0.91421701746648887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29.670445588534093</v>
      </c>
      <c r="F66" s="16" t="s">
        <v>10710</v>
      </c>
      <c r="G66" s="21">
        <f>B3L305C3</f>
        <v>0.91421701746648887</v>
      </c>
      <c r="H66" s="16" t="s">
        <v>20364</v>
      </c>
      <c r="I66" s="21">
        <f>B9L459C1*B9L459C2</f>
        <v>27.125226272851382</v>
      </c>
      <c r="J66" s="16" t="s">
        <v>20365</v>
      </c>
      <c r="K66" s="21">
        <f>B9L459C1-B9L459C3</f>
        <v>2.5452193156827114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0.91421701746648887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0.91421701746648887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0.91421701746648887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134.57125947697858</v>
      </c>
      <c r="F70" s="16" t="s">
        <v>10710</v>
      </c>
      <c r="G70" s="21">
        <f>B3L305C3</f>
        <v>0.91421701746648887</v>
      </c>
      <c r="H70" s="16" t="s">
        <v>20376</v>
      </c>
      <c r="I70" s="21">
        <f>B9L463C1*B9L463C2</f>
        <v>123.02733547575234</v>
      </c>
      <c r="J70" s="16" t="s">
        <v>20377</v>
      </c>
      <c r="K70" s="21">
        <f>B9L463C1-B9L463C3</f>
        <v>11.543924001226245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12.55048688388967</v>
      </c>
      <c r="F71" s="16" t="s">
        <v>10710</v>
      </c>
      <c r="G71" s="21">
        <f>B3L305C3</f>
        <v>0.91421701746648887</v>
      </c>
      <c r="H71" s="16" t="s">
        <v>20379</v>
      </c>
      <c r="I71" s="21">
        <f>B9L464C1*B9L464C2</f>
        <v>11.473868686741902</v>
      </c>
      <c r="J71" s="16" t="s">
        <v>20380</v>
      </c>
      <c r="K71" s="21">
        <f>B9L464C1-B9L464C3</f>
        <v>1.0766181971477682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23.431788191578836</v>
      </c>
      <c r="F72" s="16" t="s">
        <v>10710</v>
      </c>
      <c r="G72" s="21">
        <f>B3L305C3</f>
        <v>0.91421701746648887</v>
      </c>
      <c r="H72" s="16" t="s">
        <v>20382</v>
      </c>
      <c r="I72" s="21">
        <f>B9L465C1*B9L465C2</f>
        <v>21.421739514411694</v>
      </c>
      <c r="J72" s="16" t="s">
        <v>20383</v>
      </c>
      <c r="K72" s="21">
        <f>B9L465C1-B9L465C3</f>
        <v>2.0100486771671413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352.40733710000001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352.40733710000001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2.4582473666666669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2.4582473666666669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352.40733710000001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352.40733710000001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3.6608450324648674</v>
      </c>
      <c r="F78" s="16" t="s">
        <v>10710</v>
      </c>
      <c r="G78" s="21">
        <f>B3L305C3</f>
        <v>0.91421701746648887</v>
      </c>
      <c r="H78" s="16" t="s">
        <v>20394</v>
      </c>
      <c r="I78" s="21">
        <f>B9L471C1*B9L471C2</f>
        <v>3.3468068269870428</v>
      </c>
      <c r="J78" s="16" t="s">
        <v>20395</v>
      </c>
      <c r="K78" s="21">
        <f>B9L471C1-B9L471C3</f>
        <v>0.31403820547782457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0.68076621264644332</v>
      </c>
      <c r="F79" s="16" t="s">
        <v>10710</v>
      </c>
      <c r="G79" s="21">
        <f>B3L305C3</f>
        <v>0.91421701746648887</v>
      </c>
      <c r="H79" s="16" t="s">
        <v>20397</v>
      </c>
      <c r="I79" s="21">
        <f>B9L472C1*B9L472C2</f>
        <v>0.62236805651758897</v>
      </c>
      <c r="J79" s="16" t="s">
        <v>20398</v>
      </c>
      <c r="K79" s="21">
        <f>B9L472C1-B9L472C3</f>
        <v>5.839815612885435E-2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183.65066850613272</v>
      </c>
      <c r="F80" s="16" t="s">
        <v>10710</v>
      </c>
      <c r="G80" s="21">
        <f>B3L305C3</f>
        <v>0.91421701746648887</v>
      </c>
      <c r="H80" s="16" t="s">
        <v>20400</v>
      </c>
      <c r="I80" s="21">
        <f>B9L473C1*B9L473C2</f>
        <v>167.89656641740351</v>
      </c>
      <c r="J80" s="16" t="s">
        <v>20401</v>
      </c>
      <c r="K80" s="21">
        <f>B9L473C1-B9L473C3</f>
        <v>15.754102088729212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51.371665738935448</v>
      </c>
      <c r="F81" s="16" t="s">
        <v>10710</v>
      </c>
      <c r="G81" s="21">
        <f>B3L305C3</f>
        <v>0.91421701746648887</v>
      </c>
      <c r="H81" s="16" t="s">
        <v>20403</v>
      </c>
      <c r="I81" s="21">
        <f>B9L474C1*B9L474C2</f>
        <v>46.964851034134973</v>
      </c>
      <c r="J81" s="16" t="s">
        <v>20404</v>
      </c>
      <c r="K81" s="21">
        <f>B9L474C1-B9L474C3</f>
        <v>4.4068147048004747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0.91421701746648887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8.4833943422095235</v>
      </c>
      <c r="F83" s="16" t="s">
        <v>10710</v>
      </c>
      <c r="G83" s="21">
        <f>B3L305C3</f>
        <v>0.91421701746648887</v>
      </c>
      <c r="H83" s="16" t="s">
        <v>20409</v>
      </c>
      <c r="I83" s="21">
        <f>B9L476C1*B9L476C2</f>
        <v>7.7556634735268766</v>
      </c>
      <c r="J83" s="16" t="s">
        <v>20410</v>
      </c>
      <c r="K83" s="21">
        <f>B9L476C1-B9L476C3</f>
        <v>0.72773086868264691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0.91421701746648887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0.91421701746648887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0.91421701746648887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38.476707667382662</v>
      </c>
      <c r="F87" s="16" t="s">
        <v>10710</v>
      </c>
      <c r="G87" s="21">
        <f>B3L305C3</f>
        <v>0.91421701746648887</v>
      </c>
      <c r="H87" s="16" t="s">
        <v>20421</v>
      </c>
      <c r="I87" s="21">
        <f>B9L480C1*B9L480C2</f>
        <v>35.17606092560456</v>
      </c>
      <c r="J87" s="16" t="s">
        <v>20422</v>
      </c>
      <c r="K87" s="21">
        <f>B9L480C1-B9L480C3</f>
        <v>3.3006467417781025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3.5884438979881459</v>
      </c>
      <c r="F88" s="16" t="s">
        <v>10710</v>
      </c>
      <c r="G88" s="21">
        <f>B3L305C3</f>
        <v>0.91421701746648887</v>
      </c>
      <c r="H88" s="16" t="s">
        <v>20424</v>
      </c>
      <c r="I88" s="21">
        <f>B9L481C1*B9L481C2</f>
        <v>3.2806164777645441</v>
      </c>
      <c r="J88" s="16" t="s">
        <v>20425</v>
      </c>
      <c r="K88" s="21">
        <f>B9L481C1-B9L481C3</f>
        <v>0.30782742022360177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6.6996331005257712</v>
      </c>
      <c r="F89" s="16" t="s">
        <v>10710</v>
      </c>
      <c r="G89" s="21">
        <f>B3L305C3</f>
        <v>0.91421701746648887</v>
      </c>
      <c r="H89" s="16" t="s">
        <v>20427</v>
      </c>
      <c r="I89" s="21">
        <f>B9L482C1*B9L482C2</f>
        <v>6.1249185912824355</v>
      </c>
      <c r="J89" s="16" t="s">
        <v>20428</v>
      </c>
      <c r="K89" s="21">
        <f>B9L482C1-B9L482C3</f>
        <v>0.57471450924333567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D36B6-A0A7-4359-B97E-1FA903CEEC97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8.5751558188961514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8.5751558188961514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0.57258891529295119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0.57258891529295119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0.10647792621936347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0.10647792621936347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57.387840719627434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57.387840719627434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28.724607608410434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28.724607608410434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8.0349881247073522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8.0349881247073522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1.3268787728874525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1.3268787728874525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6.0181013159349144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6.0181013159349144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0.56126473011483868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0.56126473011483868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1.0478825560414151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1.0478825560414151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7.1831075320259785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7.1831075320259785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8.8875660196866342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8.8875660196866342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5.3454885318067671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5.3454885318067671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14.670610880832655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14.670610880832655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-0.48141223434615737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-0.48141223434615737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B3771-3A90-4C58-8490-83EFC7908FF8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0.59143236211918315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0.58050089590806964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0.59423467088921234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0.59569231558938807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0.59211237543027939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6179E-4CB5-457A-9B31-4C3EA2FD1FFA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0.44078155994342438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0.42970603062445906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0.44364515272746369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0.44513864134351905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0.44147552471937318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3B2FCE-F730-4276-8BA7-6E01AEEBB519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0.67098063491773063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0.65936198571285143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0.67785077703434427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0.68552792128540374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0.69036268372235088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2B8DD-F6E0-4AB1-B5F6-E65CE6F7166C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0.62917099718811931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0.61691885545938452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0.63644112575982548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0.64458768497355201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0.64973026798179812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8A9FF-F97D-4F0F-87CE-5D8892FD72A4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0.87191210137130737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0.87096104368515204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0.87997549303216405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0.88229997261602289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0.88472176959946924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15A90E-C8C2-45DA-A93C-3199E3471931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0.45448683012821534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0.45238299578290858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0.47294351033323401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0.4784790456773782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0.48435378933167383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D6A88E-FE69-4633-BFC0-788437BBAED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0.37132241820869372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0.35922736829089019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0.37865542901115601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0.387014877638647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0.39237115110584903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E66E1-2F44-47FB-9ADC-B3E0FC327DF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0.37587965466380313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0.36372204383198264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0.38324779982287849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0.3916447283641224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0.39702357687312489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0B6076-6A0A-4EE5-9C58-21E0C599078B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0.86828265016334116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0.87288465630109158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0.88584271163192252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0.89329964790140703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0.89981409423610514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67EAA7-C7A1-4A1C-91E5-A81278156132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0.49631722099042253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0.51908592235669593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0.55937027548611762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0.58258827533983515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0.60729422181750448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7EDBD-D5A8-4990-8A2D-4C590D7D49F7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0.79147580496014469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0.80611425043834417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0.83021931176857688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0.84316696760339394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0.85625512248933355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C9B33-5E61-4B9D-8178-B8E14D9611D1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0.70923462282209626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0.72765985698613689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0.75859789835830516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0.7755307196609762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0.79287675812473668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5744E-9431-49C5-9D8C-56E07541F99C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0.88764675346780009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0.88351379859524692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0.88530841639882663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0.88469982716863194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0.8824931386773085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708829-3DB0-41A4-9540-411831B51D12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0.75078103503907201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0.74225502590487957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0.75294694049771427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0.75407039858192404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0.75130735281633254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7B0DD4-90EB-4EA2-B298-3EE9FC1FDA3B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0.14978406972229227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0.15112968949114919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0.16166065632283699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0.16654607519655618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0.17073579124345703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D10E63-BFF4-4A16-9322-82EA181B05D5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0.59143236211918315</v>
      </c>
      <c r="G8" s="31">
        <f>CR1L2</f>
        <v>0.58050089590806964</v>
      </c>
      <c r="H8" s="31">
        <f>CR1L3</f>
        <v>0.59423467088921234</v>
      </c>
      <c r="I8" s="31">
        <f>CR1L4</f>
        <v>0.59569231558938807</v>
      </c>
      <c r="J8" s="31">
        <f>CR1L5</f>
        <v>0.59211237543027939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0.44078155994342438</v>
      </c>
      <c r="G9" s="31">
        <f>CR2L2</f>
        <v>0.42970603062445906</v>
      </c>
      <c r="H9" s="31">
        <f>CR2L3</f>
        <v>0.44364515272746369</v>
      </c>
      <c r="I9" s="31">
        <f>CR2L4</f>
        <v>0.44513864134351905</v>
      </c>
      <c r="J9" s="31">
        <f>CR2L5</f>
        <v>0.44147552471937318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0.67098063491773063</v>
      </c>
      <c r="G10" s="31">
        <f>CR3L2</f>
        <v>0.65936198571285143</v>
      </c>
      <c r="H10" s="31">
        <f>CR3L3</f>
        <v>0.67785077703434427</v>
      </c>
      <c r="I10" s="31">
        <f>CR3L4</f>
        <v>0.68552792128540374</v>
      </c>
      <c r="J10" s="31">
        <f>CR3L5</f>
        <v>0.69036268372235088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0.62917099718811931</v>
      </c>
      <c r="G11" s="31">
        <f>CR4L2</f>
        <v>0.61691885545938452</v>
      </c>
      <c r="H11" s="31">
        <f>CR4L3</f>
        <v>0.63644112575982548</v>
      </c>
      <c r="I11" s="31">
        <f>CR4L4</f>
        <v>0.64458768497355201</v>
      </c>
      <c r="J11" s="31">
        <f>CR4L5</f>
        <v>0.64973026798179812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0.87191210137130737</v>
      </c>
      <c r="G12" s="31">
        <f>CR5L2</f>
        <v>0.87096104368515204</v>
      </c>
      <c r="H12" s="31">
        <f>CR5L3</f>
        <v>0.87997549303216405</v>
      </c>
      <c r="I12" s="31">
        <f>CR5L4</f>
        <v>0.88229997261602289</v>
      </c>
      <c r="J12" s="31">
        <f>CR5L5</f>
        <v>0.88472176959946924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0.45448683012821534</v>
      </c>
      <c r="G13" s="31">
        <f>CR6L2</f>
        <v>0.45238299578290858</v>
      </c>
      <c r="H13" s="31">
        <f>CR6L3</f>
        <v>0.47294351033323401</v>
      </c>
      <c r="I13" s="31">
        <f>CR6L4</f>
        <v>0.4784790456773782</v>
      </c>
      <c r="J13" s="31">
        <f>CR6L5</f>
        <v>0.48435378933167383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0.37132241820869372</v>
      </c>
      <c r="G14" s="31">
        <f>CR7L2</f>
        <v>0.35922736829089019</v>
      </c>
      <c r="H14" s="31">
        <f>CR7L3</f>
        <v>0.37865542901115601</v>
      </c>
      <c r="I14" s="31">
        <f>CR7L4</f>
        <v>0.387014877638647</v>
      </c>
      <c r="J14" s="31">
        <f>CR7L5</f>
        <v>0.39237115110584903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0.37587965466380313</v>
      </c>
      <c r="G15" s="31">
        <f>CR8L2</f>
        <v>0.36372204383198264</v>
      </c>
      <c r="H15" s="31">
        <f>CR8L3</f>
        <v>0.38324779982287849</v>
      </c>
      <c r="I15" s="31">
        <f>CR8L4</f>
        <v>0.3916447283641224</v>
      </c>
      <c r="J15" s="31">
        <f>CR8L5</f>
        <v>0.39702357687312489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0.86828265016334116</v>
      </c>
      <c r="G16" s="31">
        <f>CR9L2</f>
        <v>0.87288465630109158</v>
      </c>
      <c r="H16" s="31">
        <f>CR9L3</f>
        <v>0.88584271163192252</v>
      </c>
      <c r="I16" s="31">
        <f>CR9L4</f>
        <v>0.89329964790140703</v>
      </c>
      <c r="J16" s="31">
        <f>CR9L5</f>
        <v>0.89981409423610514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0.49631722099042253</v>
      </c>
      <c r="G17" s="31">
        <f>CR10L2</f>
        <v>0.51908592235669593</v>
      </c>
      <c r="H17" s="31">
        <f>CR10L3</f>
        <v>0.55937027548611762</v>
      </c>
      <c r="I17" s="31">
        <f>CR10L4</f>
        <v>0.58258827533983515</v>
      </c>
      <c r="J17" s="31">
        <f>CR10L5</f>
        <v>0.60729422181750448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0.79147580496014469</v>
      </c>
      <c r="G18" s="31">
        <f>CR11L2</f>
        <v>0.80611425043834417</v>
      </c>
      <c r="H18" s="31">
        <f>CR11L3</f>
        <v>0.83021931176857688</v>
      </c>
      <c r="I18" s="31">
        <f>CR11L4</f>
        <v>0.84316696760339394</v>
      </c>
      <c r="J18" s="31">
        <f>CR11L5</f>
        <v>0.85625512248933355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0.70923462282209626</v>
      </c>
      <c r="G19" s="31">
        <f>CR12L2</f>
        <v>0.72765985698613689</v>
      </c>
      <c r="H19" s="31">
        <f>CR12L3</f>
        <v>0.75859789835830516</v>
      </c>
      <c r="I19" s="31">
        <f>CR12L4</f>
        <v>0.7755307196609762</v>
      </c>
      <c r="J19" s="31">
        <f>CR12L5</f>
        <v>0.79287675812473668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0.88764675346780009</v>
      </c>
      <c r="G20" s="31">
        <f>CR13L2</f>
        <v>0.88351379859524692</v>
      </c>
      <c r="H20" s="31">
        <f>CR13L3</f>
        <v>0.88530841639882663</v>
      </c>
      <c r="I20" s="31">
        <f>CR13L4</f>
        <v>0.88469982716863194</v>
      </c>
      <c r="J20" s="31">
        <f>CR13L5</f>
        <v>0.8824931386773085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0.75078103503907201</v>
      </c>
      <c r="G21" s="31">
        <f>CR14L2</f>
        <v>0.74225502590487957</v>
      </c>
      <c r="H21" s="31">
        <f>CR14L3</f>
        <v>0.75294694049771427</v>
      </c>
      <c r="I21" s="31">
        <f>CR14L4</f>
        <v>0.75407039858192404</v>
      </c>
      <c r="J21" s="31">
        <f>CR14L5</f>
        <v>0.75130735281633254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0.14978406972229227</v>
      </c>
      <c r="G23" s="31">
        <f>CR16L2</f>
        <v>0.15112968949114919</v>
      </c>
      <c r="H23" s="31">
        <f>CR16L3</f>
        <v>0.16166065632283699</v>
      </c>
      <c r="I23" s="31">
        <f>CR16L4</f>
        <v>0.16654607519655618</v>
      </c>
      <c r="J23" s="31">
        <f>CR16L5</f>
        <v>0.17073579124345703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787A3-216A-4899-94B6-0967DB76ED29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7615.9966212599993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0.59211237543027939</v>
      </c>
      <c r="L8" s="16" t="s">
        <v>20796</v>
      </c>
      <c r="M8" s="15">
        <f>IF(D1L101C2&lt;&gt;0,D1L101C2*D1L101C4,D1L101C3*D1L101C4)</f>
        <v>4509.5258506832397</v>
      </c>
      <c r="N8" s="16" t="s">
        <v>4251</v>
      </c>
      <c r="O8" s="32">
        <f>1</f>
        <v>1</v>
      </c>
      <c r="P8" s="16" t="s">
        <v>20797</v>
      </c>
      <c r="Q8" s="15">
        <f>D1L101C5*D1L101C6</f>
        <v>4509.5258506832397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69632012.200000003</v>
      </c>
      <c r="V8" s="16" t="s">
        <v>20798</v>
      </c>
      <c r="W8" s="33">
        <f>IF(D1L101C9=0,0,D1L101C7/D1L101C9)</f>
        <v>6.4762250984946247E-5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36.305206180000006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69632012.200000003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3877.5305827399998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0.59211237543027939</v>
      </c>
      <c r="L10" s="16" t="s">
        <v>20825</v>
      </c>
      <c r="M10" s="15">
        <f>IF(D1L103C2&lt;&gt;0,D1L103C2*D1L103C4,D1L103C3*D1L103C4)</f>
        <v>2295.9338441497366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2295.9338441497366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69632012.200000003</v>
      </c>
      <c r="V10" s="16" t="s">
        <v>20827</v>
      </c>
      <c r="W10" s="33">
        <f>IF(D1L103C9=0,0,D1L103C7/D1L103C9)</f>
        <v>3.2972389732975956E-5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1194.8505867400002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0.59211237543027939</v>
      </c>
      <c r="L11" s="16" t="s">
        <v>20840</v>
      </c>
      <c r="M11" s="15">
        <f>IF(D1L104C2&lt;&gt;0,D1L104C2*D1L104C4,D1L104C3*D1L104C4)</f>
        <v>707.48581919888454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707.48581919888454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69632012.200000003</v>
      </c>
      <c r="V11" s="16" t="s">
        <v>20842</v>
      </c>
      <c r="W11" s="33">
        <f>IF(D1L104C9=0,0,D1L104C7/D1L104C9)</f>
        <v>1.0160352930298983E-5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29086.381716099997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0.59211237543027939</v>
      </c>
      <c r="L12" s="16" t="s">
        <v>20855</v>
      </c>
      <c r="M12" s="15">
        <f>IF(D1L105C2&lt;&gt;0,D1L105C2*D1L105C4,D1L105C3*D1L105C4)</f>
        <v>17222.406570591815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17222.406570591815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69632012.200000003</v>
      </c>
      <c r="V12" s="16" t="s">
        <v>20857</v>
      </c>
      <c r="W12" s="33">
        <f>IF(D1L105C9=0,0,D1L105C7/D1L105C9)</f>
        <v>2.4733460985049366E-4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12135.358021180004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0.59211237543027939</v>
      </c>
      <c r="L13" s="16" t="s">
        <v>20870</v>
      </c>
      <c r="M13" s="15">
        <f>IF(D1L106C2&lt;&gt;0,D1L106C2*D1L106C4,D1L106C3*D1L106C4)</f>
        <v>7185.495664617787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7185.495664617787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69632012.200000003</v>
      </c>
      <c r="V13" s="16" t="s">
        <v>20872</v>
      </c>
      <c r="W13" s="33">
        <f>IF(D1L106C9=0,0,D1L106C7/D1L106C9)</f>
        <v>1.0319241736084408E-4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631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0.59143236211918315</v>
      </c>
      <c r="L14" s="16" t="s">
        <v>20885</v>
      </c>
      <c r="M14" s="15">
        <f>IF(D1L107C2&lt;&gt;0,D1L107C2*D1L107C4,D1L107C3*D1L107C4)</f>
        <v>373.19382049720457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373.19382049720457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64705291</v>
      </c>
      <c r="V14" s="16" t="s">
        <v>20887</v>
      </c>
      <c r="W14" s="33">
        <f>IF(D1L107C9=0,0,D1L107C7/D1L107C9)</f>
        <v>5.7675935727915138E-6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4002.5799098000002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0.59211237543027939</v>
      </c>
      <c r="L15" s="16" t="s">
        <v>20901</v>
      </c>
      <c r="M15" s="15">
        <f>IF(D1L108C2&lt;&gt;0,D1L108C2*D1L108C4,D1L108C3*D1L108C4)</f>
        <v>2369.9770982411915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2369.9770982411915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69632012.200000003</v>
      </c>
      <c r="V15" s="16" t="s">
        <v>20903</v>
      </c>
      <c r="W15" s="33">
        <f>IF(D1L108C9=0,0,D1L108C7/D1L108C9)</f>
        <v>3.4035740507312114E-5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4142.5979523200003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0.59211237543027939</v>
      </c>
      <c r="L16" s="16" t="s">
        <v>20916</v>
      </c>
      <c r="M16" s="15">
        <f>IF(D1L109C2&lt;&gt;0,D1L109C2*D1L109C4,D1L109C3*D1L109C4)</f>
        <v>2452.8835140008068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2452.8835140008068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69632012.200000003</v>
      </c>
      <c r="V16" s="16" t="s">
        <v>20918</v>
      </c>
      <c r="W16" s="33">
        <f>IF(D1L109C9=0,0,D1L109C7/D1L109C9)</f>
        <v>3.5226377014002284E-5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62686.295390139996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0.59176280685272409</v>
      </c>
      <c r="L17" s="16" t="s">
        <v>20931</v>
      </c>
      <c r="M17" s="15">
        <f>SUMIF(D1L101C2:D1L109C2,"&lt;&gt;0",D1L101C5:D1L109C5)</f>
        <v>37116.902181980666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37116.902181980666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5.3345173195366489E-4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36.305206180000006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54541.117528019997</v>
      </c>
      <c r="H19" s="16" t="s">
        <v>20962</v>
      </c>
      <c r="I19" s="15">
        <f>SUM(D1L101C3:D1L107C3)</f>
        <v>36.305206180000006</v>
      </c>
      <c r="J19" s="16" t="s">
        <v>20963</v>
      </c>
      <c r="K19" s="21">
        <f>D1L112C5/SUM(D1L112C2,D1L112C3)</f>
        <v>0.59171063696091608</v>
      </c>
      <c r="L19" s="16" t="s">
        <v>20951</v>
      </c>
      <c r="M19" s="15">
        <f>SUM(D1L101C5:D1L107C5)</f>
        <v>32294.041569738663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32294.041569738663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4.6418961443235043E-4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62686.295390139996</v>
      </c>
      <c r="H20" s="16" t="s">
        <v>20950</v>
      </c>
      <c r="I20" s="15">
        <f>SUM(D1L101C3:D1L109C3)</f>
        <v>36.305206180000006</v>
      </c>
      <c r="J20" s="16" t="s">
        <v>20975</v>
      </c>
      <c r="K20" s="21">
        <f>D1L113C5/SUM(D1L113C2,D1L113C3)</f>
        <v>0.59176280685272409</v>
      </c>
      <c r="L20" s="16" t="s">
        <v>20964</v>
      </c>
      <c r="M20" s="15">
        <f>SUM(D1L110C5:D1L111C5)</f>
        <v>37116.902181980666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37116.902181980666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5.3345173195366489E-4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11661.084178146897</v>
      </c>
      <c r="J21" s="16" t="s">
        <v>20987</v>
      </c>
      <c r="K21" s="21">
        <f>IF(FLOW_THRU_100PCT="Y",1,INDEX(VariabilityMatrix,D1L114C1,D1L114C8))</f>
        <v>0.44147552471937318</v>
      </c>
      <c r="L21" s="16" t="s">
        <v>20976</v>
      </c>
      <c r="M21" s="15">
        <f>IF(D1L114C2&lt;&gt;0,D1L114C2*D1L114C4,D1L114C3*D1L114C4)</f>
        <v>5148.0832563441818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5148.0832563441818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69632012.200000003</v>
      </c>
      <c r="V21" s="16" t="s">
        <v>20978</v>
      </c>
      <c r="W21" s="33">
        <f>IF(D1L114C9=0,0,D1L114C7/D1L114C9)</f>
        <v>7.3932708443892725E-5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579.39850188784987</v>
      </c>
      <c r="J22" s="16" t="s">
        <v>21003</v>
      </c>
      <c r="K22" s="21">
        <f>IF(FLOW_THRU_100PCT="Y",1,INDEX(VariabilityMatrix,D1L115C1,D1L115C8))</f>
        <v>0.44147552471937318</v>
      </c>
      <c r="L22" s="16" t="s">
        <v>20992</v>
      </c>
      <c r="M22" s="15">
        <f>IF(D1L115C2&lt;&gt;0,D1L115C2*D1L115C4,D1L115C3*D1L115C4)</f>
        <v>255.79025764255726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255.79025764255726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69632012.200000003</v>
      </c>
      <c r="V22" s="16" t="s">
        <v>20994</v>
      </c>
      <c r="W22" s="33">
        <f>IF(D1L115C9=0,0,D1L115C7/D1L115C9)</f>
        <v>3.673457789900796E-6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30.260269072454985</v>
      </c>
      <c r="J23" s="16" t="s">
        <v>21019</v>
      </c>
      <c r="K23" s="21">
        <f>IF(FLOW_THRU_100PCT="Y",1,INDEX(VariabilityMatrix,D1L116C1,D1L116C8))</f>
        <v>0.44147552471937318</v>
      </c>
      <c r="L23" s="16" t="s">
        <v>21008</v>
      </c>
      <c r="M23" s="15">
        <f>IF(D1L116C2&lt;&gt;0,D1L116C2*D1L116C4,D1L116C3*D1L116C4)</f>
        <v>13.359168166911484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13.359168166911484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69632012.200000003</v>
      </c>
      <c r="V23" s="16" t="s">
        <v>21010</v>
      </c>
      <c r="W23" s="33">
        <f>IF(D1L116C9=0,0,D1L116C7/D1L116C9)</f>
        <v>1.9185382907707331E-7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1748.3697706876333</v>
      </c>
      <c r="J24" s="16" t="s">
        <v>21034</v>
      </c>
      <c r="K24" s="21">
        <f>IF(FLOW_THRU_100PCT="Y",1,INDEX(VariabilityMatrix,D1L117C1,D1L117C8))</f>
        <v>0.44147552471937318</v>
      </c>
      <c r="L24" s="16" t="s">
        <v>21023</v>
      </c>
      <c r="M24" s="15">
        <f>IF(D1L117C2&lt;&gt;0,D1L117C2*D1L117C4,D1L117C3*D1L117C4)</f>
        <v>771.86246191781311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771.86246191781311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69632012.200000003</v>
      </c>
      <c r="V24" s="16" t="s">
        <v>21025</v>
      </c>
      <c r="W24" s="33">
        <f>IF(D1L117C9=0,0,D1L117C7/D1L117C9)</f>
        <v>1.1084879461774523E-5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619.52082163095599</v>
      </c>
      <c r="J25" s="16" t="s">
        <v>21050</v>
      </c>
      <c r="K25" s="21">
        <f>IF(FLOW_THRU_100PCT="Y",1,INDEX(VariabilityMatrix,D1L118C1,D1L118C8))</f>
        <v>0.44147552471937318</v>
      </c>
      <c r="L25" s="16" t="s">
        <v>21039</v>
      </c>
      <c r="M25" s="15">
        <f>IF(D1L118C2&lt;&gt;0,D1L118C2*D1L118C4,D1L118C3*D1L118C4)</f>
        <v>273.5032798041035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273.5032798041035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69632012.200000003</v>
      </c>
      <c r="V25" s="16" t="s">
        <v>21041</v>
      </c>
      <c r="W25" s="33">
        <f>IF(D1L118C9=0,0,D1L118C7/D1L118C9)</f>
        <v>3.927838233635068E-6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2.0205690730993897</v>
      </c>
      <c r="J26" s="16" t="s">
        <v>21066</v>
      </c>
      <c r="K26" s="21">
        <f>IF(FLOW_THRU_100PCT="Y",1,INDEX(VariabilityMatrix,D1L119C1,D1L119C8))</f>
        <v>0.44147552471937318</v>
      </c>
      <c r="L26" s="16" t="s">
        <v>21055</v>
      </c>
      <c r="M26" s="15">
        <f>IF(D1L119C2&lt;&gt;0,D1L119C2*D1L119C4,D1L119C3*D1L119C4)</f>
        <v>0.89203179177829062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0.89203179177829062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69632012.200000003</v>
      </c>
      <c r="V26" s="16" t="s">
        <v>21057</v>
      </c>
      <c r="W26" s="33">
        <f>IF(D1L119C9=0,0,D1L119C7/D1L119C9)</f>
        <v>1.2810656529875358E-8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0.37574252476845504</v>
      </c>
      <c r="J27" s="16" t="s">
        <v>21081</v>
      </c>
      <c r="K27" s="21">
        <f>IF(FLOW_THRU_100PCT="Y",1,INDEX(VariabilityMatrix,D1L120C1,D1L120C8))</f>
        <v>0.44078155994342438</v>
      </c>
      <c r="L27" s="16" t="s">
        <v>21070</v>
      </c>
      <c r="M27" s="15">
        <f>IF(D1L120C2&lt;&gt;0,D1L120C2*D1L120C4,D1L120C3*D1L120C4)</f>
        <v>0.16562037620452039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0.16562037620452039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64705291</v>
      </c>
      <c r="V27" s="16" t="s">
        <v>21072</v>
      </c>
      <c r="W27" s="33">
        <f>IF(D1L120C9=0,0,D1L120C7/D1L120C9)</f>
        <v>2.5596110247695259E-9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202.51194711079401</v>
      </c>
      <c r="J28" s="16" t="s">
        <v>21097</v>
      </c>
      <c r="K28" s="21">
        <f>IF(FLOW_THRU_100PCT="Y",1,INDEX(VariabilityMatrix,D1L121C1,D1L121C8))</f>
        <v>0.44147552471937318</v>
      </c>
      <c r="L28" s="16" t="s">
        <v>21086</v>
      </c>
      <c r="M28" s="15">
        <f>IF(D1L121C2&lt;&gt;0,D1L121C2*D1L121C4,D1L121C3*D1L121C4)</f>
        <v>89.404068112679738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89.404068112679738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69632012.200000003</v>
      </c>
      <c r="V28" s="16" t="s">
        <v>21088</v>
      </c>
      <c r="W28" s="33">
        <f>IF(D1L121C9=0,0,D1L121C7/D1L121C9)</f>
        <v>1.2839506613120643E-6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9915.5371234126414</v>
      </c>
      <c r="J29" s="16" t="s">
        <v>21113</v>
      </c>
      <c r="K29" s="21">
        <f>IF(FLOW_THRU_100PCT="Y",1,INDEX(VariabilityMatrix,D1L122C1,D1L122C8))</f>
        <v>0.44147552471937318</v>
      </c>
      <c r="L29" s="16" t="s">
        <v>21102</v>
      </c>
      <c r="M29" s="15">
        <f>IF(D1L122C2&lt;&gt;0,D1L122C2*D1L122C4,D1L122C3*D1L122C4)</f>
        <v>4377.46695443302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4377.46695443302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69632012.200000003</v>
      </c>
      <c r="V29" s="16" t="s">
        <v>21104</v>
      </c>
      <c r="W29" s="33">
        <f>IF(D1L122C9=0,0,D1L122C7/D1L122C9)</f>
        <v>6.2865725348563455E-5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607.26845642012063</v>
      </c>
      <c r="J30" s="16" t="s">
        <v>21129</v>
      </c>
      <c r="K30" s="21">
        <f>IF(FLOW_THRU_100PCT="Y",1,INDEX(VariabilityMatrix,D1L123C1,D1L123C8))</f>
        <v>0.44147552471937318</v>
      </c>
      <c r="L30" s="16" t="s">
        <v>21118</v>
      </c>
      <c r="M30" s="15">
        <f>IF(D1L123C2&lt;&gt;0,D1L123C2*D1L123C4,D1L123C3*D1L123C4)</f>
        <v>268.09416044359654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268.09416044359654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69632012.200000003</v>
      </c>
      <c r="V30" s="16" t="s">
        <v>21120</v>
      </c>
      <c r="W30" s="33">
        <f>IF(D1L123C9=0,0,D1L123C7/D1L123C9)</f>
        <v>3.8501567306939973E-6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4976.4119335932355</v>
      </c>
      <c r="J31" s="16" t="s">
        <v>21145</v>
      </c>
      <c r="K31" s="21">
        <f>IF(FLOW_THRU_100PCT="Y",1,INDEX(VariabilityMatrix,D1L124C1,D1L124C8))</f>
        <v>0.44078155994342438</v>
      </c>
      <c r="L31" s="16" t="s">
        <v>21134</v>
      </c>
      <c r="M31" s="15">
        <f>IF(D1L124C2&lt;&gt;0,D1L124C2*D1L124C4,D1L124C3*D1L124C4)</f>
        <v>2193.5106150102993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2193.5106150102993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64705291</v>
      </c>
      <c r="V31" s="16" t="s">
        <v>21136</v>
      </c>
      <c r="W31" s="33">
        <f>IF(D1L124C9=0,0,D1L124C7/D1L124C9)</f>
        <v>3.390001932006301E-5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10857.7022488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0.44147552471937318</v>
      </c>
      <c r="L32" s="16" t="s">
        <v>21150</v>
      </c>
      <c r="M32" s="15">
        <f>IF(D1L125C2&lt;&gt;0,D1L125C2*D1L125C4,D1L125C3*D1L125C4)</f>
        <v>4793.4097975356981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4793.4097975356981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69632012.200000003</v>
      </c>
      <c r="V32" s="16" t="s">
        <v>21152</v>
      </c>
      <c r="W32" s="33">
        <f>IF(D1L125C9=0,0,D1L125C7/D1L125C9)</f>
        <v>6.8839168165467685E-5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101.36426364589117</v>
      </c>
      <c r="J33" s="16" t="s">
        <v>21177</v>
      </c>
      <c r="K33" s="21">
        <f>IF(FLOW_THRU_100PCT="Y",1,INDEX(VariabilityMatrix,D1L126C1,D1L126C8))</f>
        <v>0.44147552471937318</v>
      </c>
      <c r="L33" s="16" t="s">
        <v>21166</v>
      </c>
      <c r="M33" s="15">
        <f>IF(D1L126C2&lt;&gt;0,D1L126C2*D1L126C4,D1L126C3*D1L126C4)</f>
        <v>44.749841480862685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44.749841480862685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69632012.200000003</v>
      </c>
      <c r="V33" s="16" t="s">
        <v>21168</v>
      </c>
      <c r="W33" s="33">
        <f>IF(D1L126C9=0,0,D1L126C7/D1L126C9)</f>
        <v>6.4266190315354238E-7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2930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0.44078155994342438</v>
      </c>
      <c r="L34" s="16" t="s">
        <v>21182</v>
      </c>
      <c r="M34" s="15">
        <f>IF(D1L127C2&lt;&gt;0,D1L127C2*D1L127C4,D1L127C3*D1L127C4)</f>
        <v>1291.4899706342335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1291.4899706342335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64705291</v>
      </c>
      <c r="V34" s="16" t="s">
        <v>21184</v>
      </c>
      <c r="W34" s="33">
        <f>IF(D1L127C9=0,0,D1L127C7/D1L127C9)</f>
        <v>1.9959572867607281E-5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28.354108984450342</v>
      </c>
      <c r="J35" s="16" t="s">
        <v>21209</v>
      </c>
      <c r="K35" s="21">
        <f>IF(FLOW_THRU_100PCT="Y",1,INDEX(VariabilityMatrix,D1L128C1,D1L128C8))</f>
        <v>0.44078155994342438</v>
      </c>
      <c r="L35" s="16" t="s">
        <v>21198</v>
      </c>
      <c r="M35" s="15">
        <f>IF(D1L128C2&lt;&gt;0,D1L128C2*D1L128C4,D1L128C3*D1L128C4)</f>
        <v>12.497968388971886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12.497968388971886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64705291</v>
      </c>
      <c r="V35" s="16" t="s">
        <v>21200</v>
      </c>
      <c r="W35" s="33">
        <f>IF(D1L128C9=0,0,D1L128C7/D1L128C9)</f>
        <v>1.9315218579222347E-7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13730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0.44078155994342438</v>
      </c>
      <c r="L36" s="16" t="s">
        <v>21214</v>
      </c>
      <c r="M36" s="15">
        <f>IF(D1L129C2&lt;&gt;0,D1L129C2*D1L129C4,D1L129C3*D1L129C4)</f>
        <v>6051.9308180232165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6051.9308180232165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64705291</v>
      </c>
      <c r="V36" s="16" t="s">
        <v>21216</v>
      </c>
      <c r="W36" s="33">
        <f>IF(D1L129C9=0,0,D1L129C7/D1L129C9)</f>
        <v>9.3530694700425909E-5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0.44078155994342438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64705291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2756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0.44078155994342438</v>
      </c>
      <c r="L38" s="16" t="s">
        <v>21246</v>
      </c>
      <c r="M38" s="15">
        <f>IF(D1L131C2&lt;&gt;0,D1L131C2*D1L131C4,D1L131C3*D1L131C4)</f>
        <v>1214.7939792040777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1214.7939792040777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64705291</v>
      </c>
      <c r="V38" s="16" t="s">
        <v>21248</v>
      </c>
      <c r="W38" s="33">
        <f>IF(D1L131C9=0,0,D1L131C7/D1L131C9)</f>
        <v>1.8774260349189646E-5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4.6823299240376706</v>
      </c>
      <c r="J39" s="16" t="s">
        <v>21273</v>
      </c>
      <c r="K39" s="21">
        <f>IF(FLOW_THRU_100PCT="Y",1,INDEX(VariabilityMatrix,D1L132C1,D1L132C8))</f>
        <v>0.44078155994342438</v>
      </c>
      <c r="L39" s="16" t="s">
        <v>21262</v>
      </c>
      <c r="M39" s="15">
        <f>IF(D1L132C2&lt;&gt;0,D1L132C2*D1L132C4,D1L132C3*D1L132C4)</f>
        <v>2.0638846880871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2.0638846880871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64705291</v>
      </c>
      <c r="V39" s="16" t="s">
        <v>21264</v>
      </c>
      <c r="W39" s="33">
        <f>IF(D1L132C9=0,0,D1L132C7/D1L132C9)</f>
        <v>3.1896691231743319E-8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11016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0.44078155994342438</v>
      </c>
      <c r="L40" s="16" t="s">
        <v>21278</v>
      </c>
      <c r="M40" s="15">
        <f>IF(D1L133C2&lt;&gt;0,D1L133C2*D1L133C4,D1L133C3*D1L133C4)</f>
        <v>4855.6496643367627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4855.6496643367627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64705291</v>
      </c>
      <c r="V40" s="16" t="s">
        <v>21280</v>
      </c>
      <c r="W40" s="33">
        <f>IF(D1L133C9=0,0,D1L133C7/D1L133C9)</f>
        <v>7.5042544269475007E-5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0.44078155994342438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64705291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4111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0.44078155994342438</v>
      </c>
      <c r="L42" s="16" t="s">
        <v>21310</v>
      </c>
      <c r="M42" s="15">
        <f>IF(D1L135C2&lt;&gt;0,D1L135C2*D1L135C4,D1L135C3*D1L135C4)</f>
        <v>1812.0529929274176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1812.0529929274176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64705291</v>
      </c>
      <c r="V42" s="16" t="s">
        <v>21312</v>
      </c>
      <c r="W42" s="33">
        <f>IF(D1L135C9=0,0,D1L135C7/D1L135C9)</f>
        <v>2.8004711282844206E-5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0.44078155994342438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64705291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0.44078155994342438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64705291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0.44078155994342438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64705291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9</v>
      </c>
      <c r="J46" s="16" t="s">
        <v>21385</v>
      </c>
      <c r="K46" s="21">
        <f>IF(FLOW_THRU_100PCT="Y",1,D1L113C4)</f>
        <v>0.59176280685272409</v>
      </c>
      <c r="L46" s="16" t="s">
        <v>21374</v>
      </c>
      <c r="M46" s="15">
        <f>IF(D1L139C2&lt;&gt;0,D1L139C2*D1L139C4,D1L139C3*D1L139C4)</f>
        <v>5.325865261674517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5.325865261674517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64705291</v>
      </c>
      <c r="V46" s="16" t="s">
        <v>21376</v>
      </c>
      <c r="W46" s="33">
        <f>IF(D1L139C9=0,0,D1L139C7/D1L139C9)</f>
        <v>8.2309579006058676E-8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6511.3713736473965</v>
      </c>
      <c r="J47" s="16" t="s">
        <v>21385</v>
      </c>
      <c r="K47" s="21">
        <f>IF(FLOW_THRU_100PCT="Y",1,D1L113C4)</f>
        <v>0.59176280685272409</v>
      </c>
      <c r="L47" s="16" t="s">
        <v>21390</v>
      </c>
      <c r="M47" s="15">
        <f>IF(D1L140C2&lt;&gt;0,D1L140C2*D1L140C4,D1L140C3*D1L140C4)</f>
        <v>3853.187400530061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3853.187400530061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64705291</v>
      </c>
      <c r="V47" s="16" t="s">
        <v>21392</v>
      </c>
      <c r="W47" s="33">
        <f>IF(D1L140C9=0,0,D1L140C7/D1L140C9)</f>
        <v>5.9549804057446569E-5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21.236857845100737</v>
      </c>
      <c r="J48" s="16" t="s">
        <v>21385</v>
      </c>
      <c r="K48" s="21">
        <f>IF(FLOW_THRU_100PCT="Y",1,D1L113C4)</f>
        <v>0.59176280685272409</v>
      </c>
      <c r="L48" s="16" t="s">
        <v>21405</v>
      </c>
      <c r="M48" s="15">
        <f>IF(D1L141C2&lt;&gt;0,D1L141C2*D1L141C4,D1L141C3*D1L141C4)</f>
        <v>12.567182607149105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12.567182607149105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64705291</v>
      </c>
      <c r="V48" s="16" t="s">
        <v>21407</v>
      </c>
      <c r="W48" s="33">
        <f>IF(D1L141C9=0,0,D1L141C7/D1L141C9)</f>
        <v>1.9422186984908399E-7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1.9806079461236121</v>
      </c>
      <c r="J49" s="16" t="s">
        <v>21430</v>
      </c>
      <c r="K49" s="21">
        <f>IF(FLOW_THRU_100PCT="Y",1,INDEX(VariabilityMatrix,D1L142C1,D1L142C8))</f>
        <v>0.44147552471937318</v>
      </c>
      <c r="L49" s="16" t="s">
        <v>21419</v>
      </c>
      <c r="M49" s="15">
        <f>IF(D1L142C2&lt;&gt;0,D1L142C2*D1L142C4,D1L142C3*D1L142C4)</f>
        <v>0.87438993227828166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0.87438993227828166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69632012.200000003</v>
      </c>
      <c r="V49" s="16" t="s">
        <v>21421</v>
      </c>
      <c r="W49" s="33">
        <f>IF(D1L142C9=0,0,D1L142C7/D1L142C9)</f>
        <v>1.2557298068118755E-8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3.6977996402433795</v>
      </c>
      <c r="J50" s="16" t="s">
        <v>21445</v>
      </c>
      <c r="K50" s="21">
        <f>IF(FLOW_THRU_100PCT="Y",1,INDEX(VariabilityMatrix,D1L143C1,D1L143C8))</f>
        <v>0.44364515272746369</v>
      </c>
      <c r="L50" s="16" t="s">
        <v>21434</v>
      </c>
      <c r="M50" s="15">
        <f>IF(D1L143C2&lt;&gt;0,D1L143C2*D1L143C4,D1L143C3*D1L143C4)</f>
        <v>1.6405108861513344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1.6405108861513344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65519174.666666664</v>
      </c>
      <c r="V50" s="16" t="s">
        <v>21436</v>
      </c>
      <c r="W50" s="33">
        <f>IF(D1L143C9=0,0,D1L143C7/D1L143C9)</f>
        <v>2.5038637841479952E-8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1133.7716200101149</v>
      </c>
      <c r="J51" s="16" t="s">
        <v>21461</v>
      </c>
      <c r="K51" s="21">
        <f>IF(FLOW_THRU_100PCT="Y",1,INDEX(VariabilityMatrix,D1L144C1,D1L144C8))</f>
        <v>0.44364515272746369</v>
      </c>
      <c r="L51" s="16" t="s">
        <v>21450</v>
      </c>
      <c r="M51" s="15">
        <f>IF(D1L144C2&lt;&gt;0,D1L144C2*D1L144C4,D1L144C3*D1L144C4)</f>
        <v>502.99228351745137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502.99228351745137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65519174.666666664</v>
      </c>
      <c r="V51" s="16" t="s">
        <v>21452</v>
      </c>
      <c r="W51" s="33">
        <f>IF(D1L144C9=0,0,D1L144C7/D1L144C9)</f>
        <v>7.677024108994953E-6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25.347966997463203</v>
      </c>
      <c r="J52" s="16" t="s">
        <v>21476</v>
      </c>
      <c r="K52" s="21">
        <f>IF(FLOW_THRU_100PCT="Y",1,INDEX(VariabilityMatrix,D1L145C1,D1L145C8))</f>
        <v>0.44364515272746369</v>
      </c>
      <c r="L52" s="16" t="s">
        <v>21465</v>
      </c>
      <c r="M52" s="15">
        <f>IF(D1L145C2&lt;&gt;0,D1L145C2*D1L145C4,D1L145C3*D1L145C4)</f>
        <v>11.245502689920272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11.245502689920272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65519174.666666664</v>
      </c>
      <c r="V52" s="16" t="s">
        <v>21467</v>
      </c>
      <c r="W52" s="33">
        <f>IF(D1L145C9=0,0,D1L145C7/D1L145C9)</f>
        <v>1.7163681849065629E-7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31.362711632865114</v>
      </c>
      <c r="J53" s="16" t="s">
        <v>21492</v>
      </c>
      <c r="K53" s="21">
        <f>IF(FLOW_THRU_100PCT="Y",1,D1L144C4)</f>
        <v>0.44364515272746369</v>
      </c>
      <c r="L53" s="16" t="s">
        <v>21481</v>
      </c>
      <c r="M53" s="15">
        <f>IF(D1L146C2&lt;&gt;0,D1L146C2*D1L146C4,D1L146C3*D1L146C4)</f>
        <v>13.913914992309845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13.913914992309845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65519174.666666664</v>
      </c>
      <c r="V53" s="16" t="s">
        <v>21483</v>
      </c>
      <c r="W53" s="33">
        <f>IF(D1L146C9=0,0,D1L146C7/D1L146C9)</f>
        <v>2.1236401500931369E-7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0.44078155994342438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64705291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18.863321520030102</v>
      </c>
      <c r="J55" s="16" t="s">
        <v>21524</v>
      </c>
      <c r="K55" s="21">
        <f>IF(FLOW_THRU_100PCT="Y",1,INDEX(VariabilityMatrix,D1L148C1,D1L148C8))</f>
        <v>0.44364515272746369</v>
      </c>
      <c r="L55" s="16" t="s">
        <v>21513</v>
      </c>
      <c r="M55" s="15">
        <f>IF(D1L148C2&lt;&gt;0,D1L148C2*D1L148C4,D1L148C3*D1L148C4)</f>
        <v>8.3686211567010069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8.3686211567010069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65519174.666666664</v>
      </c>
      <c r="V55" s="16" t="s">
        <v>21515</v>
      </c>
      <c r="W55" s="33">
        <f>IF(D1L148C9=0,0,D1L148C7/D1L148C9)</f>
        <v>1.2772781707457314E-7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51.77009515477566</v>
      </c>
      <c r="J56" s="16" t="s">
        <v>21540</v>
      </c>
      <c r="K56" s="21">
        <f>IF(FLOW_THRU_100PCT="Y",1,INDEX(VariabilityMatrix,D1L149C1,D1L149C8))</f>
        <v>0.44078155994342438</v>
      </c>
      <c r="L56" s="16" t="s">
        <v>21529</v>
      </c>
      <c r="M56" s="15">
        <f>IF(D1L149C2&lt;&gt;0,D1L149C2*D1L149C4,D1L149C3*D1L149C4)</f>
        <v>22.819303300741531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22.819303300741531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64705291</v>
      </c>
      <c r="V56" s="16" t="s">
        <v>21531</v>
      </c>
      <c r="W56" s="33">
        <f>IF(D1L149C9=0,0,D1L149C7/D1L149C9)</f>
        <v>3.526651831415383E-7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0.44078155994342438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64705291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0.44078155994342438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64705291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0.44078155994342438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64705291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0.44078155994342438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64705291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0.44078155994342438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64705291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0.44364515272746369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64705291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-1.698822045190745</v>
      </c>
      <c r="J63" s="16" t="s">
        <v>21492</v>
      </c>
      <c r="K63" s="21">
        <f>IF(FLOW_THRU_100PCT="Y",1,D1L144C4)</f>
        <v>0.44364515272746369</v>
      </c>
      <c r="L63" s="16" t="s">
        <v>21640</v>
      </c>
      <c r="M63" s="15">
        <f>IF(D1L156C2&lt;&gt;0,D1L156C2*D1L156C4,D1L156C3*D1L156C4)</f>
        <v>-0.75367416569543022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-0.75367416569543022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65519174.666666664</v>
      </c>
      <c r="V63" s="16" t="s">
        <v>21642</v>
      </c>
      <c r="W63" s="33">
        <f>IF(D1L156C9=0,0,D1L156C7/D1L156C9)</f>
        <v>-1.1503108357664756E-8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94352.997638939996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38314.201738886062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68963.539908644118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68963.539908644118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1.0079914703020681E-3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D99D7-7C51-4832-9798-2A2ABE35A649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14.06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14.06</v>
      </c>
      <c r="N8" s="16" t="s">
        <v>4251</v>
      </c>
      <c r="O8" s="32">
        <f>1</f>
        <v>1</v>
      </c>
      <c r="P8" s="16" t="s">
        <v>21732</v>
      </c>
      <c r="Q8" s="15">
        <f>D1L201C5*D1L201C6</f>
        <v>14.06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64705291</v>
      </c>
      <c r="V8" s="16" t="s">
        <v>21733</v>
      </c>
      <c r="W8" s="33">
        <f>IF(D1L201C9=0,0,D1L201C7/D1L201C9)</f>
        <v>2.1729289495042994E-7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4565.0022168609903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2282.5011084304952</v>
      </c>
      <c r="N9" s="16" t="s">
        <v>4251</v>
      </c>
      <c r="O9" s="32">
        <f>1</f>
        <v>1</v>
      </c>
      <c r="P9" s="16" t="s">
        <v>21745</v>
      </c>
      <c r="Q9" s="15">
        <f>D1L202C5*D1L202C6</f>
        <v>2282.5011084304952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64705291</v>
      </c>
      <c r="V9" s="16" t="s">
        <v>21746</v>
      </c>
      <c r="W9" s="33">
        <f>IF(D1L202C9=0,0,D1L202C7/D1L202C9)</f>
        <v>3.5275339514824143E-5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38.672513372831027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38.672513372831027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38.672513372831027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64705291</v>
      </c>
      <c r="V10" s="16" t="s">
        <v>21759</v>
      </c>
      <c r="W10" s="33">
        <f>IF(D1L203C9=0,0,D1L203C7/D1L203C9)</f>
        <v>5.9767157793681858E-7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64.179915810230213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32.089957905115106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32.089957905115106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64705291</v>
      </c>
      <c r="V11" s="16" t="s">
        <v>21771</v>
      </c>
      <c r="W11" s="33">
        <f>IF(D1L204C9=0,0,D1L204C7/D1L204C9)</f>
        <v>4.9594024552204098E-7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0.82281943346448994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0.82281943346448994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0.82281943346448994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64705291</v>
      </c>
      <c r="V12" s="16" t="s">
        <v>21783</v>
      </c>
      <c r="W12" s="33">
        <f>IF(D1L205C9=0,0,D1L205C7/D1L205C9)</f>
        <v>1.2716416551847204E-8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23.065461491391027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11.532730745695513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11.532730745695513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64705291</v>
      </c>
      <c r="V13" s="16" t="s">
        <v>21795</v>
      </c>
      <c r="W13" s="33">
        <f>IF(D1L206C9=0,0,D1L206C7/D1L206C9)</f>
        <v>1.7823474042788115E-7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64705291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7079.7117003637768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3539.8558501818884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3539.8558501818884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64705291</v>
      </c>
      <c r="V15" s="16" t="s">
        <v>21819</v>
      </c>
      <c r="W15" s="33">
        <f>IF(D1L208C9=0,0,D1L208C7/D1L208C9)</f>
        <v>5.470736311473954E-5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43.392055848882663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43.392055848882663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43.392055848882663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64705291</v>
      </c>
      <c r="V16" s="16" t="s">
        <v>21831</v>
      </c>
      <c r="W16" s="33">
        <f>IF(D1L209C9=0,0,D1L209C7/D1L209C9)</f>
        <v>6.7061062825422825E-7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64705291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64705291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46.710358162386413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46.710358162386413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46.710358162386413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64705291</v>
      </c>
      <c r="V19" s="16" t="s">
        <v>21867</v>
      </c>
      <c r="W19" s="33">
        <f>IF(D1L212C9=0,0,D1L212C7/D1L212C9)</f>
        <v>7.2189395087314284E-7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19962.915148153406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9981.4575740767032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9981.4575740767032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64705291</v>
      </c>
      <c r="V20" s="16" t="s">
        <v>21879</v>
      </c>
      <c r="W20" s="33">
        <f>IF(D1L213C9=0,0,D1L213C7/D1L213C9)</f>
        <v>1.5426029958008695E-4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104.17027869958814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104.17027869958814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104.17027869958814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64705291</v>
      </c>
      <c r="V21" s="16" t="s">
        <v>21891</v>
      </c>
      <c r="W21" s="33">
        <f>IF(D1L214C9=0,0,D1L214C7/D1L214C9)</f>
        <v>1.6099190203717365E-6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27807.898062019824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13903.949031009912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13903.949031009912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64705291</v>
      </c>
      <c r="V22" s="16" t="s">
        <v>21903</v>
      </c>
      <c r="W22" s="33">
        <f>IF(D1L215C9=0,0,D1L215C7/D1L215C9)</f>
        <v>2.1488117611602909E-4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27.271898793631657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27.271898793631657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27.271898793631657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64705291</v>
      </c>
      <c r="V23" s="16" t="s">
        <v>21915</v>
      </c>
      <c r="W23" s="33">
        <f>IF(D1L216C9=0,0,D1L216C7/D1L216C9)</f>
        <v>4.214786514696558E-7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7080.3491730087153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3540.1745865043576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3540.1745865043576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64705291</v>
      </c>
      <c r="V24" s="16" t="s">
        <v>21927</v>
      </c>
      <c r="W24" s="33">
        <f>IF(D1L217C9=0,0,D1L217C7/D1L217C9)</f>
        <v>5.4712289084742046E-5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15.633569235825309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7.8167846179126546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7.8167846179126546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64705291</v>
      </c>
      <c r="V25" s="16" t="s">
        <v>21939</v>
      </c>
      <c r="W25" s="33">
        <f>IF(D1L218C9=0,0,D1L218C7/D1L218C9)</f>
        <v>1.2080595724254845E-7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64705291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53.483263175191844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26.741631587595922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26.741631587595922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64705291</v>
      </c>
      <c r="V27" s="16" t="s">
        <v>21963</v>
      </c>
      <c r="W27" s="33">
        <f>IF(D1L220C9=0,0,D1L220C7/D1L220C9)</f>
        <v>4.1328353793503414E-7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64705291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9.8865878122453346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4.9432939061226673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4.9432939061226673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64705291</v>
      </c>
      <c r="V29" s="16" t="s">
        <v>21987</v>
      </c>
      <c r="W29" s="33">
        <f>IF(D1L222C9=0,0,D1L222C7/D1L222C9)</f>
        <v>7.6397058567013746E-8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3.5058822029238774E-2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3.5058822029238774E-2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3.5058822029238774E-2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64705291</v>
      </c>
      <c r="V30" s="16" t="s">
        <v>21999</v>
      </c>
      <c r="W30" s="33">
        <f>IF(D1L223C9=0,0,D1L223C7/D1L223C9)</f>
        <v>5.4182311040435276E-10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5122.1014772486851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2561.0507386243426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2561.0507386243426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64705291</v>
      </c>
      <c r="V31" s="16" t="s">
        <v>22011</v>
      </c>
      <c r="W31" s="33">
        <f>IF(D1L224C9=0,0,D1L224C7/D1L224C9)</f>
        <v>3.9580236778849237E-5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16.551829198056879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16.551829198056879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16.551829198056879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64705291</v>
      </c>
      <c r="V32" s="16" t="s">
        <v>22023</v>
      </c>
      <c r="W32" s="33">
        <f>IF(D1L225C9=0,0,D1L225C7/D1L225C9)</f>
        <v>2.5580333450717159E-7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1601.2066175218974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800.60330876094872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800.60330876094872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64705291</v>
      </c>
      <c r="V33" s="16" t="s">
        <v>22035</v>
      </c>
      <c r="W33" s="33">
        <f>IF(D1L226C9=0,0,D1L226C7/D1L226C9)</f>
        <v>1.2373073304947329E-5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10.696652635038369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10.696652635038369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10.696652635038369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64705291</v>
      </c>
      <c r="V34" s="16" t="s">
        <v>22047</v>
      </c>
      <c r="W34" s="33">
        <f>IF(D1L227C9=0,0,D1L227C7/D1L227C9)</f>
        <v>1.6531341517401364E-7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2104.0137272918355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1052.0068636459177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1052.0068636459177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64705291</v>
      </c>
      <c r="V35" s="16" t="s">
        <v>22059</v>
      </c>
      <c r="W35" s="33">
        <f>IF(D1L228C9=0,0,D1L228C7/D1L228C9)</f>
        <v>1.6258436480038669E-5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9.5954191543159997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9.5954191543159997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9.5954191543159997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64705291</v>
      </c>
      <c r="V36" s="16" t="s">
        <v>22071</v>
      </c>
      <c r="W36" s="33">
        <f>IF(D1L229C9=0,0,D1L229C7/D1L229C9)</f>
        <v>1.482941967499381E-7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1179.1002481546141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1179.1002481546141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1179.1002481546141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64705291</v>
      </c>
      <c r="V37" s="16" t="s">
        <v>22083</v>
      </c>
      <c r="W37" s="33">
        <f>IF(D1L230C9=0,0,D1L230C7/D1L230C9)</f>
        <v>1.8222624918797044E-5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764.39925368851118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764.39925368851118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764.39925368851118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64705291</v>
      </c>
      <c r="V38" s="16" t="s">
        <v>22095</v>
      </c>
      <c r="W38" s="33">
        <f>IF(D1L231C9=0,0,D1L231C7/D1L231C9)</f>
        <v>1.1813550976666052E-5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32.459027914502201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16.2295139572511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16.2295139572511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64705291</v>
      </c>
      <c r="V39" s="16" t="s">
        <v>22107</v>
      </c>
      <c r="W39" s="33">
        <f>IF(D1L232C9=0,0,D1L232C7/D1L232C9)</f>
        <v>2.5082205344306541E-7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64705291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77777.384333871873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40016.431359917602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40016.431359917602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6.1844140937280699E-4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20502.182812092567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10251.091406046284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10251.091406046284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64705291</v>
      </c>
      <c r="V42" s="16" t="s">
        <v>22140</v>
      </c>
      <c r="W42" s="33">
        <f>IF(D1L235C9=0,0,D1L235C7/D1L235C9)</f>
        <v>1.5842740597590827E-4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30956.238713919585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15478.119356959793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15478.119356959793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64705291</v>
      </c>
      <c r="V43" s="16" t="s">
        <v>22151</v>
      </c>
      <c r="W43" s="33">
        <f>IF(D1L236C9=0,0,D1L236C7/D1L236C9)</f>
        <v>2.3920948531024755E-4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319.66328997407641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159.8316449870382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159.8316449870382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64705291</v>
      </c>
      <c r="V44" s="16" t="s">
        <v>22162</v>
      </c>
      <c r="W44" s="33">
        <f>IF(D1L237C9=0,0,D1L237C7/D1L237C9)</f>
        <v>2.4701479974340614E-6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137.44888516522101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68.724442582610507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68.724442582610507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64705291</v>
      </c>
      <c r="V45" s="16" t="s">
        <v>22173</v>
      </c>
      <c r="W45" s="33">
        <f>IF(D1L238C9=0,0,D1L238C7/D1L238C9)</f>
        <v>1.0621147284943128E-6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34850.112053422723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17425.056026711361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17425.056026711361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64705291</v>
      </c>
      <c r="V46" s="16" t="s">
        <v>22184</v>
      </c>
      <c r="W46" s="33">
        <f>IF(D1L239C9=0,0,D1L239C7/D1L239C9)</f>
        <v>2.6929878155885833E-4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64705291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31972.632911633369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15986.316455816685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15986.316455816685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64705291</v>
      </c>
      <c r="V48" s="16" t="s">
        <v>22206</v>
      </c>
      <c r="W48" s="33">
        <f>IF(D1L241C9=0,0,D1L241C7/D1L241C9)</f>
        <v>2.4706351225306576E-4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77146.551025382389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38573.275512691194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38573.275512691194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64705291</v>
      </c>
      <c r="V49" s="16" t="s">
        <v>22217</v>
      </c>
      <c r="W49" s="33">
        <f>IF(D1L242C9=0,0,D1L242C7/D1L242C9)</f>
        <v>5.9613788789994308E-4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17752.358627803016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8876.1793139015081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8876.1793139015081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64705291</v>
      </c>
      <c r="V50" s="16" t="s">
        <v>22228</v>
      </c>
      <c r="W50" s="33">
        <f>IF(D1L243C9=0,0,D1L243C7/D1L243C9)</f>
        <v>1.3717857035681222E-4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131.34275627382246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65.67137813691123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65.67137813691123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64705291</v>
      </c>
      <c r="V51" s="16" t="s">
        <v>22239</v>
      </c>
      <c r="W51" s="33">
        <f>IF(D1L244C9=0,0,D1L244C7/D1L244C9)</f>
        <v>1.0149305740223195E-6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156.56644284225703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78.283221421128516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78.283221421128516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64705291</v>
      </c>
      <c r="V52" s="16" t="s">
        <v>22250</v>
      </c>
      <c r="W52" s="33">
        <f>IF(D1L245C9=0,0,D1L245C7/D1L245C9)</f>
        <v>1.2098426606431384E-6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100.22254140029031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50.111270700145155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50.111270700145155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64705291</v>
      </c>
      <c r="V53" s="16" t="s">
        <v>22261</v>
      </c>
      <c r="W53" s="33">
        <f>IF(D1L246C9=0,0,D1L246C7/D1L246C9)</f>
        <v>7.7445398862583211E-7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12326.536883854546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6163.2684419272728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6163.2684419272728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64705291</v>
      </c>
      <c r="V54" s="16" t="s">
        <v>22272</v>
      </c>
      <c r="W54" s="33">
        <f>IF(D1L247C9=0,0,D1L247C7/D1L247C9)</f>
        <v>9.5251382795377156E-5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6457.9984320018139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3228.9992160009069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3228.9992160009069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64705291</v>
      </c>
      <c r="V55" s="16" t="s">
        <v>22283</v>
      </c>
      <c r="W55" s="33">
        <f>IF(D1L248C9=0,0,D1L248C7/D1L248C9)</f>
        <v>4.9903171225996136E-5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7669.2598573701443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3834.6299286850722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3834.6299286850722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64705291</v>
      </c>
      <c r="V56" s="16" t="s">
        <v>22294</v>
      </c>
      <c r="W56" s="33">
        <f>IF(D1L249C9=0,0,D1L249C7/D1L249C9)</f>
        <v>5.9263004144206264E-5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1594.2349471894054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1594.2349471894054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1594.2349471894054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64705291</v>
      </c>
      <c r="V57" s="16" t="s">
        <v>22305</v>
      </c>
      <c r="W57" s="33">
        <f>IF(D1L250C9=0,0,D1L250C7/D1L250C9)</f>
        <v>2.463840162915588E-5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242073.35018032521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121833.79256375732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121833.79256375732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1.8829030930987902E-3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1.8829030930987902E-3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80D7F-721B-46F3-B74E-1EB3A402C681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1236.9601076599999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0.89981409423610514</v>
      </c>
      <c r="L8" s="16" t="s">
        <v>22353</v>
      </c>
      <c r="M8" s="15">
        <f>IF(D2L101C2&lt;&gt;0,D2L101C2*D2L101C4,D2L101C3*D2L101C4)</f>
        <v>1113.0341388802779</v>
      </c>
      <c r="N8" s="16" t="s">
        <v>4251</v>
      </c>
      <c r="O8" s="32">
        <f>1</f>
        <v>1</v>
      </c>
      <c r="P8" s="16" t="s">
        <v>22354</v>
      </c>
      <c r="Q8" s="15">
        <f>D2L101C5*D2L101C6</f>
        <v>1113.0341388802779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22405.667999999998</v>
      </c>
      <c r="V8" s="16" t="s">
        <v>22355</v>
      </c>
      <c r="W8" s="33">
        <f>IF(D2L101C9=0,0,D2L101C7/D2L101C9)</f>
        <v>4.9676454140098747E-2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10.915014660000001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22405.667999999998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679.84877740000002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0.89981409423610514</v>
      </c>
      <c r="L10" s="16" t="s">
        <v>22366</v>
      </c>
      <c r="M10" s="15">
        <f>IF(D2L103C2&lt;&gt;0,D2L103C2*D2L103C4,D2L103C3*D2L103C4)</f>
        <v>611.73751185370452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611.73751185370452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22405.667999999998</v>
      </c>
      <c r="V10" s="16" t="s">
        <v>22368</v>
      </c>
      <c r="W10" s="33">
        <f>IF(D2L103C9=0,0,D2L103C7/D2L103C9)</f>
        <v>2.7302801766664782E-2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774.80879500000003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0.89981409423610514</v>
      </c>
      <c r="L11" s="16" t="s">
        <v>22373</v>
      </c>
      <c r="M11" s="15">
        <f>IF(D2L104C2&lt;&gt;0,D2L104C2*D2L104C4,D2L104C3*D2L104C4)</f>
        <v>697.18387407909313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697.18387407909313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22405.667999999998</v>
      </c>
      <c r="V11" s="16" t="s">
        <v>22375</v>
      </c>
      <c r="W11" s="33">
        <f>IF(D2L104C9=0,0,D2L104C7/D2L104C9)</f>
        <v>3.1116406530664168E-2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7491.3835771800004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0.89981409423610514</v>
      </c>
      <c r="L12" s="16" t="s">
        <v>22380</v>
      </c>
      <c r="M12" s="15">
        <f>IF(D2L105C2&lt;&gt;0,D2L105C2*D2L105C4,D2L105C3*D2L105C4)</f>
        <v>6740.8525280754557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6740.8525280754557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22405.667999999998</v>
      </c>
      <c r="V12" s="16" t="s">
        <v>22382</v>
      </c>
      <c r="W12" s="33">
        <f>IF(D2L105C9=0,0,D2L105C7/D2L105C9)</f>
        <v>0.3008547894254015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768.96467659999985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0.89981409423610514</v>
      </c>
      <c r="L13" s="16" t="s">
        <v>22387</v>
      </c>
      <c r="M13" s="15">
        <f>IF(D2L106C2&lt;&gt;0,D2L106C2*D2L106C4,D2L106C3*D2L106C4)</f>
        <v>691.9252539743884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691.9252539743884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22405.667999999998</v>
      </c>
      <c r="V13" s="16" t="s">
        <v>22389</v>
      </c>
      <c r="W13" s="33">
        <f>IF(D2L106C9=0,0,D2L106C7/D2L106C9)</f>
        <v>3.088170609215438E-2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1358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0.86828265016334116</v>
      </c>
      <c r="L14" s="16" t="s">
        <v>22394</v>
      </c>
      <c r="M14" s="15">
        <f>IF(D2L107C2&lt;&gt;0,D2L107C2*D2L107C4,D2L107C3*D2L107C4)</f>
        <v>1179.1278389218173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1179.1278389218173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15734.88</v>
      </c>
      <c r="V14" s="16" t="s">
        <v>22396</v>
      </c>
      <c r="W14" s="33">
        <f>IF(D2L107C9=0,0,D2L107C7/D2L107C9)</f>
        <v>7.4937199325436063E-2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1801.1241210800004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0.89981409423610514</v>
      </c>
      <c r="L15" s="16" t="s">
        <v>22402</v>
      </c>
      <c r="M15" s="15">
        <f>IF(D2L108C2&lt;&gt;0,D2L108C2*D2L108C4,D2L108C3*D2L108C4)</f>
        <v>1620.6768696164015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1620.6768696164015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22405.667999999998</v>
      </c>
      <c r="V15" s="16" t="s">
        <v>22404</v>
      </c>
      <c r="W15" s="33">
        <f>IF(D2L108C9=0,0,D2L108C7/D2L108C9)</f>
        <v>7.2333343045893644E-2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606.39495176000003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0.89981409423610514</v>
      </c>
      <c r="L16" s="16" t="s">
        <v>22409</v>
      </c>
      <c r="M16" s="15">
        <f>IF(D2L109C2&lt;&gt;0,D2L109C2*D2L109C4,D2L109C3*D2L109C4)</f>
        <v>545.64272426727109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545.64272426727109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22405.667999999998</v>
      </c>
      <c r="V16" s="16" t="s">
        <v>22411</v>
      </c>
      <c r="W16" s="33">
        <f>IF(D2L109C9=0,0,D2L109C7/D2L109C9)</f>
        <v>2.4352888040083034E-2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14717.485006680001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0.89623996636040892</v>
      </c>
      <c r="L17" s="16" t="s">
        <v>22416</v>
      </c>
      <c r="M17" s="15">
        <f>SUMIF(D2L101C2:D2L109C2,"&lt;&gt;0",D2L101C5:D2L109C5)</f>
        <v>13200.180739668409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13200.180739668409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0.61145558836639635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10.915014660000001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12309.965933840002</v>
      </c>
      <c r="H19" s="16" t="s">
        <v>22431</v>
      </c>
      <c r="I19" s="15">
        <f>SUM(D2L101C3:D2L107C3)</f>
        <v>10.915014660000001</v>
      </c>
      <c r="J19" s="16" t="s">
        <v>22432</v>
      </c>
      <c r="K19" s="21">
        <f>D2L112C5/SUM(D2L112C2,D2L112C3)</f>
        <v>0.89554157628055375</v>
      </c>
      <c r="L19" s="16" t="s">
        <v>22426</v>
      </c>
      <c r="M19" s="15">
        <f>SUM(D2L101C5:D2L107C5)</f>
        <v>11033.861145784736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11033.861145784736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0.51476935728041961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14717.485006680001</v>
      </c>
      <c r="H20" s="16" t="s">
        <v>22438</v>
      </c>
      <c r="I20" s="15">
        <f>SUM(D2L110C3:D2L111C3)</f>
        <v>10.915014660000001</v>
      </c>
      <c r="J20" s="16" t="s">
        <v>22439</v>
      </c>
      <c r="K20" s="21">
        <f>D2L113C5/SUM(D2L113C2,D2L113C3)</f>
        <v>0.89623996636040892</v>
      </c>
      <c r="L20" s="16" t="s">
        <v>22433</v>
      </c>
      <c r="M20" s="15">
        <f>SUM(D2L110C5:D2L111C5)</f>
        <v>13200.180739668409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13200.180739668409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0.61145558836639635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2511.0217589331005</v>
      </c>
      <c r="J21" s="16" t="s">
        <v>22446</v>
      </c>
      <c r="K21" s="21">
        <f>IF(FLOW_THRU_100PCT="Y",1,INDEX(VariabilityMatrix,D2L114C1,D2L114C8))</f>
        <v>0.44147552471937318</v>
      </c>
      <c r="L21" s="16" t="s">
        <v>22440</v>
      </c>
      <c r="M21" s="15">
        <f>IF(D2L114C2&lt;&gt;0,D2L114C2*D2L114C4,D2L114C3*D2L114C4)</f>
        <v>1108.554648606754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1108.554648606754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22405.667999999998</v>
      </c>
      <c r="V21" s="16" t="s">
        <v>22442</v>
      </c>
      <c r="W21" s="33">
        <f>IF(D2L114C9=0,0,D2L114C7/D2L114C9)</f>
        <v>4.9476527484329146E-2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101.58613961401701</v>
      </c>
      <c r="J22" s="16" t="s">
        <v>22453</v>
      </c>
      <c r="K22" s="21">
        <f>IF(FLOW_THRU_100PCT="Y",1,INDEX(VariabilityMatrix,D2L115C1,D2L115C8))</f>
        <v>0.44147552471937318</v>
      </c>
      <c r="L22" s="16" t="s">
        <v>22447</v>
      </c>
      <c r="M22" s="15">
        <f>IF(D2L115C2&lt;&gt;0,D2L115C2*D2L115C4,D2L115C3*D2L115C4)</f>
        <v>44.847794290313665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44.847794290313665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22405.667999999998</v>
      </c>
      <c r="V22" s="16" t="s">
        <v>22449</v>
      </c>
      <c r="W22" s="33">
        <f>IF(D2L115C9=0,0,D2L115C7/D2L115C9)</f>
        <v>2.0016271905088333E-3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6.5160488434257822</v>
      </c>
      <c r="J23" s="16" t="s">
        <v>22460</v>
      </c>
      <c r="K23" s="21">
        <f>IF(FLOW_THRU_100PCT="Y",1,INDEX(VariabilityMatrix,D2L116C1,D2L116C8))</f>
        <v>0.44147552471937318</v>
      </c>
      <c r="L23" s="16" t="s">
        <v>22454</v>
      </c>
      <c r="M23" s="15">
        <f>IF(D2L116C2&lt;&gt;0,D2L116C2*D2L116C4,D2L116C3*D2L116C4)</f>
        <v>2.8766760822484621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2.8766760822484621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22405.667999999998</v>
      </c>
      <c r="V23" s="16" t="s">
        <v>22456</v>
      </c>
      <c r="W23" s="33">
        <f>IF(D2L116C9=0,0,D2L116C7/D2L116C9)</f>
        <v>1.2839055199106148E-4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786.75030543236699</v>
      </c>
      <c r="J24" s="16" t="s">
        <v>22467</v>
      </c>
      <c r="K24" s="21">
        <f>IF(FLOW_THRU_100PCT="Y",1,INDEX(VariabilityMatrix,D2L117C1,D2L117C8))</f>
        <v>0.44147552471937318</v>
      </c>
      <c r="L24" s="16" t="s">
        <v>22461</v>
      </c>
      <c r="M24" s="15">
        <f>IF(D2L117C2&lt;&gt;0,D2L117C2*D2L117C4,D2L117C3*D2L117C4)</f>
        <v>347.33100391388132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347.33100391388132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22405.667999999998</v>
      </c>
      <c r="V24" s="16" t="s">
        <v>22463</v>
      </c>
      <c r="W24" s="33">
        <f>IF(D2L117C9=0,0,D2L117C7/D2L117C9)</f>
        <v>1.5501925848132774E-2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133.40357032519523</v>
      </c>
      <c r="J25" s="16" t="s">
        <v>22474</v>
      </c>
      <c r="K25" s="21">
        <f>IF(FLOW_THRU_100PCT="Y",1,INDEX(VariabilityMatrix,D2L118C1,D2L118C8))</f>
        <v>0.44147552471937318</v>
      </c>
      <c r="L25" s="16" t="s">
        <v>22468</v>
      </c>
      <c r="M25" s="15">
        <f>IF(D2L118C2&lt;&gt;0,D2L118C2*D2L118C4,D2L118C3*D2L118C4)</f>
        <v>58.894411208753368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58.894411208753368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22405.667999999998</v>
      </c>
      <c r="V25" s="16" t="s">
        <v>22470</v>
      </c>
      <c r="W25" s="33">
        <f>IF(D2L118C9=0,0,D2L118C7/D2L118C9)</f>
        <v>2.6285496691619893E-3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0.43509615662393175</v>
      </c>
      <c r="J26" s="16" t="s">
        <v>22481</v>
      </c>
      <c r="K26" s="21">
        <f>IF(FLOW_THRU_100PCT="Y",1,INDEX(VariabilityMatrix,D2L119C1,D2L119C8))</f>
        <v>0.44147552471937318</v>
      </c>
      <c r="L26" s="16" t="s">
        <v>22475</v>
      </c>
      <c r="M26" s="15">
        <f>IF(D2L119C2&lt;&gt;0,D2L119C2*D2L119C4,D2L119C3*D2L119C4)</f>
        <v>0.19208430404893284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0.19208430404893284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22405.667999999998</v>
      </c>
      <c r="V26" s="16" t="s">
        <v>22477</v>
      </c>
      <c r="W26" s="33">
        <f>IF(D2L119C9=0,0,D2L119C7/D2L119C9)</f>
        <v>8.5730228640776465E-6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8.0909942938083124E-2</v>
      </c>
      <c r="J27" s="16" t="s">
        <v>22488</v>
      </c>
      <c r="K27" s="21">
        <f>IF(FLOW_THRU_100PCT="Y",1,INDEX(VariabilityMatrix,D2L120C1,D2L120C8))</f>
        <v>0.44078155994342438</v>
      </c>
      <c r="L27" s="16" t="s">
        <v>22482</v>
      </c>
      <c r="M27" s="15">
        <f>IF(D2L120C2&lt;&gt;0,D2L120C2*D2L120C4,D2L120C3*D2L120C4)</f>
        <v>3.5663610863181733E-2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3.5663610863181733E-2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15734.88</v>
      </c>
      <c r="V27" s="16" t="s">
        <v>22484</v>
      </c>
      <c r="W27" s="33">
        <f>IF(D2L120C9=0,0,D2L120C7/D2L120C9)</f>
        <v>2.2665321161128484E-6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43.607600963216981</v>
      </c>
      <c r="J28" s="16" t="s">
        <v>22495</v>
      </c>
      <c r="K28" s="21">
        <f>IF(FLOW_THRU_100PCT="Y",1,INDEX(VariabilityMatrix,D2L121C1,D2L121C8))</f>
        <v>0.44147552471937318</v>
      </c>
      <c r="L28" s="16" t="s">
        <v>22489</v>
      </c>
      <c r="M28" s="15">
        <f>IF(D2L121C2&lt;&gt;0,D2L121C2*D2L121C4,D2L121C3*D2L121C4)</f>
        <v>19.251688516989262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19.251688516989262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22405.667999999998</v>
      </c>
      <c r="V28" s="16" t="s">
        <v>22491</v>
      </c>
      <c r="W28" s="33">
        <f>IF(D2L121C9=0,0,D2L121C7/D2L121C9)</f>
        <v>8.5923296359605367E-4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2135.147048767356</v>
      </c>
      <c r="J29" s="16" t="s">
        <v>22502</v>
      </c>
      <c r="K29" s="21">
        <f>IF(FLOW_THRU_100PCT="Y",1,INDEX(VariabilityMatrix,D2L122C1,D2L122C8))</f>
        <v>0.44147552471937318</v>
      </c>
      <c r="L29" s="16" t="s">
        <v>22496</v>
      </c>
      <c r="M29" s="15">
        <f>IF(D2L122C2&lt;&gt;0,D2L122C2*D2L122C4,D2L122C3*D2L122C4)</f>
        <v>942.61516370758955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942.61516370758955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22405.667999999998</v>
      </c>
      <c r="V29" s="16" t="s">
        <v>22498</v>
      </c>
      <c r="W29" s="33">
        <f>IF(D2L122C9=0,0,D2L122C7/D2L122C9)</f>
        <v>4.2070388783212787E-2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130.76522596777619</v>
      </c>
      <c r="J30" s="16" t="s">
        <v>22509</v>
      </c>
      <c r="K30" s="21">
        <f>IF(FLOW_THRU_100PCT="Y",1,INDEX(VariabilityMatrix,D2L123C1,D2L123C8))</f>
        <v>0.44147552471937318</v>
      </c>
      <c r="L30" s="16" t="s">
        <v>22503</v>
      </c>
      <c r="M30" s="15">
        <f>IF(D2L123C2&lt;&gt;0,D2L123C2*D2L123C4,D2L123C3*D2L123C4)</f>
        <v>57.729646749171394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57.729646749171394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22405.667999999998</v>
      </c>
      <c r="V30" s="16" t="s">
        <v>22505</v>
      </c>
      <c r="W30" s="33">
        <f>IF(D2L123C9=0,0,D2L123C7/D2L123C9)</f>
        <v>2.5765644099149999E-3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1071.5880664067645</v>
      </c>
      <c r="J31" s="16" t="s">
        <v>22516</v>
      </c>
      <c r="K31" s="21">
        <f>IF(FLOW_THRU_100PCT="Y",1,INDEX(VariabilityMatrix,D2L124C1,D2L124C8))</f>
        <v>0.44078155994342438</v>
      </c>
      <c r="L31" s="16" t="s">
        <v>22510</v>
      </c>
      <c r="M31" s="15">
        <f>IF(D2L124C2&lt;&gt;0,D2L124C2*D2L124C4,D2L124C3*D2L124C4)</f>
        <v>472.33625952753147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472.33625952753147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15734.88</v>
      </c>
      <c r="V31" s="16" t="s">
        <v>22512</v>
      </c>
      <c r="W31" s="33">
        <f>IF(D2L124C9=0,0,D2L124C7/D2L124C9)</f>
        <v>3.0018421464131376E-2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2759.0547185999994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0.89981409423610514</v>
      </c>
      <c r="L32" s="16" t="s">
        <v>22517</v>
      </c>
      <c r="M32" s="15">
        <f>IF(D2L125C2&lt;&gt;0,D2L125C2*D2L125C4,D2L125C3*D2L125C4)</f>
        <v>2482.6363225649106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2482.6363225649106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22405.667999999998</v>
      </c>
      <c r="V32" s="16" t="s">
        <v>22519</v>
      </c>
      <c r="W32" s="33">
        <f>IF(D2L125C9=0,0,D2L125C7/D2L125C9)</f>
        <v>0.11080394133149303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21.82711896292237</v>
      </c>
      <c r="J33" s="16" t="s">
        <v>22531</v>
      </c>
      <c r="K33" s="21">
        <f>IF(FLOW_THRU_100PCT="Y",1,INDEX(VariabilityMatrix,D2L126C1,D2L126C8))</f>
        <v>0.44147552471937318</v>
      </c>
      <c r="L33" s="16" t="s">
        <v>22525</v>
      </c>
      <c r="M33" s="15">
        <f>IF(D2L126C2&lt;&gt;0,D2L126C2*D2L126C4,D2L126C3*D2L126C4)</f>
        <v>9.6361387972683339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9.6361387972683339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22405.667999999998</v>
      </c>
      <c r="V33" s="16" t="s">
        <v>22527</v>
      </c>
      <c r="W33" s="33">
        <f>IF(D2L126C9=0,0,D2L126C7/D2L126C9)</f>
        <v>4.3007594316171852E-4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478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0.86828265016334116</v>
      </c>
      <c r="L34" s="16" t="s">
        <v>22532</v>
      </c>
      <c r="M34" s="15">
        <f>IF(D2L127C2&lt;&gt;0,D2L127C2*D2L127C4,D2L127C3*D2L127C4)</f>
        <v>415.0391067780771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415.0391067780771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15734.88</v>
      </c>
      <c r="V34" s="16" t="s">
        <v>22534</v>
      </c>
      <c r="W34" s="33">
        <f>IF(D2L127C9=0,0,D2L127C7/D2L127C9)</f>
        <v>2.6377011250043034E-2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6.1055887709430436</v>
      </c>
      <c r="J35" s="16" t="s">
        <v>22546</v>
      </c>
      <c r="K35" s="21">
        <f>IF(FLOW_THRU_100PCT="Y",1,INDEX(VariabilityMatrix,D2L128C1,D2L128C8))</f>
        <v>0.44078155994342438</v>
      </c>
      <c r="L35" s="16" t="s">
        <v>22540</v>
      </c>
      <c r="M35" s="15">
        <f>IF(D2L128C2&lt;&gt;0,D2L128C2*D2L128C4,D2L128C3*D2L128C4)</f>
        <v>2.6912309428293302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2.6912309428293302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15734.88</v>
      </c>
      <c r="V35" s="16" t="s">
        <v>22542</v>
      </c>
      <c r="W35" s="33">
        <f>IF(D2L128C9=0,0,D2L128C7/D2L128C9)</f>
        <v>1.7103600045436192E-4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146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0.86828265016334116</v>
      </c>
      <c r="L36" s="16" t="s">
        <v>22547</v>
      </c>
      <c r="M36" s="15">
        <f>IF(D2L129C2&lt;&gt;0,D2L129C2*D2L129C4,D2L129C3*D2L129C4)</f>
        <v>126.76926692384781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126.76926692384781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15734.88</v>
      </c>
      <c r="V36" s="16" t="s">
        <v>22549</v>
      </c>
      <c r="W36" s="33">
        <f>IF(D2L129C9=0,0,D2L129C7/D2L129C9)</f>
        <v>8.0565766579629335E-3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0.44078155994342438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15734.88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21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0.86828265016334116</v>
      </c>
      <c r="L38" s="16" t="s">
        <v>22562</v>
      </c>
      <c r="M38" s="15">
        <f>IF(D2L131C2&lt;&gt;0,D2L131C2*D2L131C4,D2L131C3*D2L131C4)</f>
        <v>18.233935653430166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18.233935653430166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15734.88</v>
      </c>
      <c r="V38" s="16" t="s">
        <v>22564</v>
      </c>
      <c r="W38" s="33">
        <f>IF(D2L131C9=0,0,D2L131C7/D2L131C9)</f>
        <v>1.1588226699809701E-3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1.0082623658438052</v>
      </c>
      <c r="J39" s="16" t="s">
        <v>22576</v>
      </c>
      <c r="K39" s="21">
        <f>IF(FLOW_THRU_100PCT="Y",1,INDEX(VariabilityMatrix,D2L132C1,D2L132C8))</f>
        <v>0.44078155994342438</v>
      </c>
      <c r="L39" s="16" t="s">
        <v>22570</v>
      </c>
      <c r="M39" s="15">
        <f>IF(D2L132C2&lt;&gt;0,D2L132C2*D2L132C4,D2L132C3*D2L132C4)</f>
        <v>0.44442345844888015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0.44442345844888015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15734.88</v>
      </c>
      <c r="V39" s="16" t="s">
        <v>22572</v>
      </c>
      <c r="W39" s="33">
        <f>IF(D2L132C9=0,0,D2L132C7/D2L132C9)</f>
        <v>2.8244477139252424E-5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488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0.86828265016334116</v>
      </c>
      <c r="L40" s="16" t="s">
        <v>22577</v>
      </c>
      <c r="M40" s="15">
        <f>IF(D2L133C2&lt;&gt;0,D2L133C2*D2L133C4,D2L133C3*D2L133C4)</f>
        <v>423.72193327971047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423.72193327971047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15734.88</v>
      </c>
      <c r="V40" s="16" t="s">
        <v>22579</v>
      </c>
      <c r="W40" s="33">
        <f>IF(D2L133C9=0,0,D2L133C7/D2L133C9)</f>
        <v>2.6928831569081588E-2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0.44078155994342438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15734.88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97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0.86828265016334116</v>
      </c>
      <c r="L42" s="16" t="s">
        <v>22592</v>
      </c>
      <c r="M42" s="15">
        <f>IF(D2L135C2&lt;&gt;0,D2L135C2*D2L135C4,D2L135C3*D2L135C4)</f>
        <v>84.223417065844089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84.223417065844089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15734.88</v>
      </c>
      <c r="V42" s="16" t="s">
        <v>22594</v>
      </c>
      <c r="W42" s="33">
        <f>IF(D2L135C9=0,0,D2L135C7/D2L135C9)</f>
        <v>5.3526570946740041E-3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0.44078155994342438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15734.88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0.86828265016334116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15734.88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0.44078155994342438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15734.88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0.89623996636040892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15734.88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1402.1162140620936</v>
      </c>
      <c r="J47" s="16" t="s">
        <v>22628</v>
      </c>
      <c r="K47" s="21">
        <f>IF(FLOW_THRU_100PCT="Y",1,D2L113C4)</f>
        <v>0.89623996636040892</v>
      </c>
      <c r="L47" s="16" t="s">
        <v>22630</v>
      </c>
      <c r="M47" s="15">
        <f>IF(D2L140C2&lt;&gt;0,D2L140C2*D2L140C4,D2L140C3*D2L140C4)</f>
        <v>1256.6325885243946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1256.6325885243946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15734.88</v>
      </c>
      <c r="V47" s="16" t="s">
        <v>22632</v>
      </c>
      <c r="W47" s="33">
        <f>IF(D2L140C9=0,0,D2L140C7/D2L140C9)</f>
        <v>7.9862864446655746E-2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4.5730063625088491</v>
      </c>
      <c r="J48" s="16" t="s">
        <v>22628</v>
      </c>
      <c r="K48" s="21">
        <f>IF(FLOW_THRU_100PCT="Y",1,D2L113C4)</f>
        <v>0.89623996636040892</v>
      </c>
      <c r="L48" s="16" t="s">
        <v>22636</v>
      </c>
      <c r="M48" s="15">
        <f>IF(D2L141C2&lt;&gt;0,D2L141C2*D2L141C4,D2L141C3*D2L141C4)</f>
        <v>4.0985110685008665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4.0985110685008665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15734.88</v>
      </c>
      <c r="V48" s="16" t="s">
        <v>22638</v>
      </c>
      <c r="W48" s="33">
        <f>IF(D2L141C9=0,0,D2L141C7/D2L141C9)</f>
        <v>2.6047297904406433E-4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0.42649118835385313</v>
      </c>
      <c r="J49" s="16" t="s">
        <v>22648</v>
      </c>
      <c r="K49" s="21">
        <f>IF(FLOW_THRU_100PCT="Y",1,INDEX(VariabilityMatrix,D2L142C1,D2L142C8))</f>
        <v>0.44147552471937318</v>
      </c>
      <c r="L49" s="16" t="s">
        <v>22642</v>
      </c>
      <c r="M49" s="15">
        <f>IF(D2L142C2&lt;&gt;0,D2L142C2*D2L142C4,D2L142C3*D2L142C4)</f>
        <v>0.18828542116670632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0.18828542116670632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22405.667999999998</v>
      </c>
      <c r="V49" s="16" t="s">
        <v>22644</v>
      </c>
      <c r="W49" s="33">
        <f>IF(D2L142C9=0,0,D2L142C7/D2L142C9)</f>
        <v>8.4034727804904694E-6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0.79626004023081043</v>
      </c>
      <c r="J50" s="16" t="s">
        <v>22655</v>
      </c>
      <c r="K50" s="21">
        <f>IF(FLOW_THRU_100PCT="Y",1,INDEX(VariabilityMatrix,D2L143C1,D2L143C8))</f>
        <v>0.44364515272746369</v>
      </c>
      <c r="L50" s="16" t="s">
        <v>22649</v>
      </c>
      <c r="M50" s="15">
        <f>IF(D2L143C2&lt;&gt;0,D2L143C2*D2L143C4,D2L143C3*D2L143C4)</f>
        <v>0.35325690715897429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0.35325690715897429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18632.580000000002</v>
      </c>
      <c r="V50" s="16" t="s">
        <v>22651</v>
      </c>
      <c r="W50" s="33">
        <f>IF(D2L143C9=0,0,D2L143C7/D2L143C9)</f>
        <v>1.8959097836100758E-5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244.13898090551658</v>
      </c>
      <c r="J51" s="16" t="s">
        <v>22662</v>
      </c>
      <c r="K51" s="21">
        <f>IF(FLOW_THRU_100PCT="Y",1,INDEX(VariabilityMatrix,D2L144C1,D2L144C8))</f>
        <v>0.44364515272746369</v>
      </c>
      <c r="L51" s="16" t="s">
        <v>22656</v>
      </c>
      <c r="M51" s="15">
        <f>IF(D2L144C2&lt;&gt;0,D2L144C2*D2L144C4,D2L144C3*D2L144C4)</f>
        <v>108.31107547055524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108.31107547055524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18632.580000000002</v>
      </c>
      <c r="V51" s="16" t="s">
        <v>22658</v>
      </c>
      <c r="W51" s="33">
        <f>IF(D2L144C9=0,0,D2L144C7/D2L144C9)</f>
        <v>5.8129939852964658E-3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5.458265775546689</v>
      </c>
      <c r="J52" s="16" t="s">
        <v>22669</v>
      </c>
      <c r="K52" s="21">
        <f>IF(FLOW_THRU_100PCT="Y",1,INDEX(VariabilityMatrix,D2L145C1,D2L145C8))</f>
        <v>0.44364515272746369</v>
      </c>
      <c r="L52" s="16" t="s">
        <v>22663</v>
      </c>
      <c r="M52" s="15">
        <f>IF(D2L145C2&lt;&gt;0,D2L145C2*D2L145C4,D2L145C3*D2L145C4)</f>
        <v>2.4215331536194991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2.4215331536194991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18632.580000000002</v>
      </c>
      <c r="V52" s="16" t="s">
        <v>22665</v>
      </c>
      <c r="W52" s="33">
        <f>IF(D2L145C9=0,0,D2L145C7/D2L145C9)</f>
        <v>1.2996231083508021E-4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6.7534416291113146</v>
      </c>
      <c r="J53" s="16" t="s">
        <v>22676</v>
      </c>
      <c r="K53" s="21">
        <f>IF(FLOW_THRU_100PCT="Y",1,D2L144C4)</f>
        <v>0.44364515272746369</v>
      </c>
      <c r="L53" s="16" t="s">
        <v>22670</v>
      </c>
      <c r="M53" s="15">
        <f>IF(D2L146C2&lt;&gt;0,D2L146C2*D2L146C4,D2L146C3*D2L146C4)</f>
        <v>2.9961316429831002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2.9961316429831002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18632.580000000002</v>
      </c>
      <c r="V53" s="16" t="s">
        <v>22672</v>
      </c>
      <c r="W53" s="33">
        <f>IF(D2L146C9=0,0,D2L146C7/D2L146C9)</f>
        <v>1.6080068584077459E-4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0.44078155994342438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15734.88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4.0619045415444113</v>
      </c>
      <c r="J55" s="16" t="s">
        <v>22690</v>
      </c>
      <c r="K55" s="21">
        <f>IF(FLOW_THRU_100PCT="Y",1,INDEX(VariabilityMatrix,D2L148C1,D2L148C8))</f>
        <v>0.44364515272746369</v>
      </c>
      <c r="L55" s="16" t="s">
        <v>22684</v>
      </c>
      <c r="M55" s="15">
        <f>IF(D2L148C2&lt;&gt;0,D2L148C2*D2L148C4,D2L148C3*D2L148C4)</f>
        <v>1.8020442606978486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1.8020442606978486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18632.580000000002</v>
      </c>
      <c r="V55" s="16" t="s">
        <v>22686</v>
      </c>
      <c r="W55" s="33">
        <f>IF(D2L148C9=0,0,D2L148C7/D2L148C9)</f>
        <v>9.6714693332745569E-5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11.147834404565359</v>
      </c>
      <c r="J56" s="16" t="s">
        <v>22697</v>
      </c>
      <c r="K56" s="21">
        <f>IF(FLOW_THRU_100PCT="Y",1,INDEX(VariabilityMatrix,D2L149C1,D2L149C8))</f>
        <v>0.44078155994342438</v>
      </c>
      <c r="L56" s="16" t="s">
        <v>22691</v>
      </c>
      <c r="M56" s="15">
        <f>IF(D2L149C2&lt;&gt;0,D2L149C2*D2L149C4,D2L149C3*D2L149C4)</f>
        <v>4.9137598388352943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4.9137598388352943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15734.88</v>
      </c>
      <c r="V56" s="16" t="s">
        <v>22693</v>
      </c>
      <c r="W56" s="33">
        <f>IF(D2L149C9=0,0,D2L149C7/D2L149C9)</f>
        <v>3.1228454483512392E-4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0.44078155994342438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15734.88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0.44078155994342438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15734.88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0.44078155994342438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15734.88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0.44078155994342438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15734.88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0.44078155994342438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15734.88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0.44364515272746369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15734.88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-0.36581325156912459</v>
      </c>
      <c r="J63" s="16" t="s">
        <v>22676</v>
      </c>
      <c r="K63" s="21">
        <f>IF(FLOW_THRU_100PCT="Y",1,D2L144C4)</f>
        <v>0.44364515272746369</v>
      </c>
      <c r="L63" s="16" t="s">
        <v>22739</v>
      </c>
      <c r="M63" s="15">
        <f>IF(D2L156C2&lt;&gt;0,D2L156C2*D2L156C4,D2L156C3*D2L156C4)</f>
        <v>-0.16229127586211436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-0.16229127586211436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18632.580000000002</v>
      </c>
      <c r="V63" s="16" t="s">
        <v>22741</v>
      </c>
      <c r="W63" s="33">
        <f>IF(D2L156C9=0,0,D2L156C7/D2L156C9)</f>
        <v>-8.7100807221605568E-6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18470.539725279999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8638.5794435418429</v>
      </c>
      <c r="J64" s="16" t="s">
        <v>22751</v>
      </c>
      <c r="K64" s="21">
        <f>D2L157C5/SUM(D2L157C2:D2L157C3)</f>
        <v>0.77443746328006058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20994.317480859252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20994.317480859252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1.0096279710939366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0.77443746328006058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22405.667999999998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18470.539725279999</v>
      </c>
      <c r="H66" s="16" t="s">
        <v>22763</v>
      </c>
      <c r="I66" s="15">
        <f>SUM(D2L157C3:D2L158C3)</f>
        <v>8638.5794435418429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20994.317480859252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20994.317480859252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1.0096279710939366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8C1FE5-1268-4514-8696-1B109279CB23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23.939999999999998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23.939999999999998</v>
      </c>
      <c r="N8" s="16" t="s">
        <v>4251</v>
      </c>
      <c r="O8" s="32">
        <f>1</f>
        <v>1</v>
      </c>
      <c r="P8" s="16" t="s">
        <v>22824</v>
      </c>
      <c r="Q8" s="15">
        <f>D2L201C5*D2L201C6</f>
        <v>23.939999999999998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15734.88</v>
      </c>
      <c r="V8" s="16" t="s">
        <v>22825</v>
      </c>
      <c r="W8" s="33">
        <f>IF(D2L201C9=0,0,D2L201C7/D2L201C9)</f>
        <v>1.5214606021780909E-3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982.9977831390097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491.49889156950485</v>
      </c>
      <c r="N9" s="16" t="s">
        <v>4251</v>
      </c>
      <c r="O9" s="32">
        <f>1</f>
        <v>1</v>
      </c>
      <c r="P9" s="16" t="s">
        <v>22829</v>
      </c>
      <c r="Q9" s="15">
        <f>D2L202C5*D2L202C6</f>
        <v>491.49889156950485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15734.88</v>
      </c>
      <c r="V9" s="16" t="s">
        <v>22830</v>
      </c>
      <c r="W9" s="33">
        <f>IF(D2L202C9=0,0,D2L202C7/D2L202C9)</f>
        <v>3.123626564482887E-2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8.3274866271689731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8.3274866271689731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8.3274866271689731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15734.88</v>
      </c>
      <c r="V10" s="16" t="s">
        <v>22835</v>
      </c>
      <c r="W10" s="33">
        <f>IF(D2L203C9=0,0,D2L203C7/D2L203C9)</f>
        <v>5.292373775439643E-4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13.820084189769787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6.9100420948848935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6.9100420948848935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15734.88</v>
      </c>
      <c r="V11" s="16" t="s">
        <v>22840</v>
      </c>
      <c r="W11" s="33">
        <f>IF(D2L204C9=0,0,D2L204C7/D2L204C9)</f>
        <v>4.3915441966414065E-4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0.17718056653551006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0.17718056653551006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0.17718056653551006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15734.88</v>
      </c>
      <c r="V12" s="16" t="s">
        <v>22845</v>
      </c>
      <c r="W12" s="33">
        <f>IF(D2L205C9=0,0,D2L205C7/D2L205C9)</f>
        <v>1.1260369734977964E-5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6.9345385086089735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3.4672692543044867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3.4672692543044867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15734.88</v>
      </c>
      <c r="V13" s="16" t="s">
        <v>22850</v>
      </c>
      <c r="W13" s="33">
        <f>IF(D2L206C9=0,0,D2L206C7/D2L206C9)</f>
        <v>2.2035562103457331E-4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15734.88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1241.2882996362232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620.6441498181116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620.6441498181116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15734.88</v>
      </c>
      <c r="V15" s="16" t="s">
        <v>22860</v>
      </c>
      <c r="W15" s="33">
        <f>IF(D2L208C9=0,0,D2L208C7/D2L208C9)</f>
        <v>3.9443843856331387E-2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7.6079441511173371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7.6079441511173371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7.6079441511173371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15734.88</v>
      </c>
      <c r="V16" s="16" t="s">
        <v>22865</v>
      </c>
      <c r="W16" s="33">
        <f>IF(D2L209C9=0,0,D2L209C7/D2L209C9)</f>
        <v>4.835082409981733E-4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15734.88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15734.88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30.289641837613587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30.289641837613587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30.289641837613587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15734.88</v>
      </c>
      <c r="V19" s="16" t="s">
        <v>22880</v>
      </c>
      <c r="W19" s="33">
        <f>IF(D2L212C9=0,0,D2L212C7/D2L212C9)</f>
        <v>1.9249998625736954E-3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12945.084851846594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6472.5424259232968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6472.5424259232968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15734.88</v>
      </c>
      <c r="V20" s="16" t="s">
        <v>22885</v>
      </c>
      <c r="W20" s="33">
        <f>IF(D2L213C9=0,0,D2L213C7/D2L213C9)</f>
        <v>0.4113499706336049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26.829721300411862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26.829721300411862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26.829721300411862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15734.88</v>
      </c>
      <c r="V21" s="16" t="s">
        <v>22890</v>
      </c>
      <c r="W21" s="33">
        <f>IF(D2L214C9=0,0,D2L214C7/D2L214C9)</f>
        <v>1.7051112751042183E-3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7162.1019379801764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3581.0509689900882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3581.0509689900882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15734.88</v>
      </c>
      <c r="V22" s="16" t="s">
        <v>22895</v>
      </c>
      <c r="W22" s="33">
        <f>IF(D2L215C9=0,0,D2L215C7/D2L215C9)</f>
        <v>0.22758679881829974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1.7281012063683434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1.7281012063683434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1.7281012063683434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15734.88</v>
      </c>
      <c r="V23" s="16" t="s">
        <v>22900</v>
      </c>
      <c r="W23" s="33">
        <f>IF(D2L216C9=0,0,D2L216C7/D2L216C9)</f>
        <v>1.0982614461428009E-4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448.6508269912847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224.32541349564235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224.32541349564235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15734.88</v>
      </c>
      <c r="V24" s="16" t="s">
        <v>22905</v>
      </c>
      <c r="W24" s="33">
        <f>IF(D2L217C9=0,0,D2L217C7/D2L217C9)</f>
        <v>1.4256569703464048E-2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3.3664307641746909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1.6832153820873454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1.6832153820873454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15734.88</v>
      </c>
      <c r="V25" s="16" t="s">
        <v>22910</v>
      </c>
      <c r="W25" s="33">
        <f>IF(D2L218C9=0,0,D2L218C7/D2L218C9)</f>
        <v>1.0697351248229065E-4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15734.88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11.516736824808156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5.7583684124040779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5.7583684124040779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15734.88</v>
      </c>
      <c r="V27" s="16" t="s">
        <v>22920</v>
      </c>
      <c r="W27" s="33">
        <f>IF(D2L220C9=0,0,D2L220C7/D2L220C9)</f>
        <v>3.6596201638678392E-4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15734.88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2.1289132930430412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1.0644566465215206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1.0644566465215206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15734.88</v>
      </c>
      <c r="V29" s="16" t="s">
        <v>22930</v>
      </c>
      <c r="W29" s="33">
        <f>IF(D2L222C9=0,0,D2L222C7/D2L222C9)</f>
        <v>6.7649492498291731E-5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7.5493379185923443E-3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7.5493379185923443E-3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7.5493379185923443E-3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15734.88</v>
      </c>
      <c r="V30" s="16" t="s">
        <v>22935</v>
      </c>
      <c r="W30" s="33">
        <f>IF(D2L223C9=0,0,D2L223C7/D2L223C9)</f>
        <v>4.7978363473965762E-7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2304.8985227513149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1152.4492613756574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1152.4492613756574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15734.88</v>
      </c>
      <c r="V31" s="16" t="s">
        <v>22940</v>
      </c>
      <c r="W31" s="33">
        <f>IF(D2L224C9=0,0,D2L224C7/D2L224C9)</f>
        <v>7.3241693700597493E-2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7.448170801943121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7.448170801943121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7.448170801943121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15734.88</v>
      </c>
      <c r="V32" s="16" t="s">
        <v>22945</v>
      </c>
      <c r="W32" s="33">
        <f>IF(D2L225C9=0,0,D2L225C7/D2L225C9)</f>
        <v>4.7335415344401237E-4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344.79338247810256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172.39669123905128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172.39669123905128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15734.88</v>
      </c>
      <c r="V33" s="16" t="s">
        <v>22950</v>
      </c>
      <c r="W33" s="33">
        <f>IF(D2L226C9=0,0,D2L226C7/D2L226C9)</f>
        <v>1.0956339752133559E-2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2.3033473649616312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2.3033473649616312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2.3033473649616312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15734.88</v>
      </c>
      <c r="V34" s="16" t="s">
        <v>22955</v>
      </c>
      <c r="W34" s="33">
        <f>IF(D2L227C9=0,0,D2L227C7/D2L227C9)</f>
        <v>1.4638480655471356E-4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307.98627270816451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153.99313635408225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153.99313635408225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15734.88</v>
      </c>
      <c r="V35" s="16" t="s">
        <v>22960</v>
      </c>
      <c r="W35" s="33">
        <f>IF(D2L228C9=0,0,D2L228C7/D2L228C9)</f>
        <v>9.7867372585035452E-3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1.4045808456840003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1.4045808456840003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1.4045808456840003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15734.88</v>
      </c>
      <c r="V36" s="16" t="s">
        <v>22965</v>
      </c>
      <c r="W36" s="33">
        <f>IF(D2L229C9=0,0,D2L229C7/D2L229C9)</f>
        <v>8.9265431047710593E-5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253.89975184538594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253.89975184538594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253.89975184538594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15734.88</v>
      </c>
      <c r="V37" s="16" t="s">
        <v>22970</v>
      </c>
      <c r="W37" s="33">
        <f>IF(D2L230C9=0,0,D2L230C7/D2L230C9)</f>
        <v>1.6136109830223424E-2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164.60074631148882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164.60074631148882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164.60074631148882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15734.88</v>
      </c>
      <c r="V38" s="16" t="s">
        <v>22975</v>
      </c>
      <c r="W38" s="33">
        <f>IF(D2L231C9=0,0,D2L231C7/D2L231C9)</f>
        <v>1.0460883483794528E-2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6.9895152219100254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3.4947576109550127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3.4947576109550127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15734.88</v>
      </c>
      <c r="V39" s="16" t="s">
        <v>22980</v>
      </c>
      <c r="W39" s="33">
        <f>IF(D2L232C9=0,0,D2L232C7/D2L232C9)</f>
        <v>2.2210259061111447E-4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15734.88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26036.457848178568</v>
      </c>
      <c r="J41" s="16" t="s">
        <v>22994</v>
      </c>
      <c r="K41" s="21">
        <f>D2L234C5/D2L234C3</f>
        <v>0.50487585049636741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13145.178800011976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13145.178800011976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0.83541652685066414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0.50487585049636741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15734.88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26311.122318529786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13419.84327036319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13419.84327036319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0.85287229838188705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34909.12208545491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17454.561042727455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17454.561042727455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15734.88</v>
      </c>
      <c r="V44" s="16" t="s">
        <v>23009</v>
      </c>
      <c r="W44" s="33">
        <f>IF(D2L237C9=0,0,D2L237C7/D2L237C9)</f>
        <v>1.1092910173275841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6665.9144036581238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3332.9572018290619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3332.9572018290619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15734.88</v>
      </c>
      <c r="V45" s="16" t="s">
        <v>23014</v>
      </c>
      <c r="W45" s="33">
        <f>IF(D2L238C9=0,0,D2L238C7/D2L238C9)</f>
        <v>0.21181967716493943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68.834206527836187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34.417103263918094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34.417103263918094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15734.88</v>
      </c>
      <c r="V46" s="16" t="s">
        <v>23019</v>
      </c>
      <c r="W46" s="33">
        <f>IF(D2L239C9=0,0,D2L239C7/D2L239C9)</f>
        <v>2.1873127258624212E-3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15734.88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6110.2821928048506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3055.1410964024253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3055.1410964024253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15734.88</v>
      </c>
      <c r="V48" s="16" t="s">
        <v>23029</v>
      </c>
      <c r="W48" s="33">
        <f>IF(D2L241C9=0,0,D2L241C7/D2L241C9)</f>
        <v>0.19416360953514902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15734.88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20732.866062215475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10366.433031107737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10366.433031107737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15734.88</v>
      </c>
      <c r="V50" s="16" t="s">
        <v>23039</v>
      </c>
      <c r="W50" s="33">
        <f>IF(D2L243C9=0,0,D2L243C7/D2L243C9)</f>
        <v>0.65881869013985095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19869.58745947175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9934.7937297358749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9934.7937297358749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15734.88</v>
      </c>
      <c r="V51" s="16" t="s">
        <v>23044</v>
      </c>
      <c r="W51" s="33">
        <f>IF(D2L244C9=0,0,D2L244C7/D2L244C9)</f>
        <v>0.63138668548701204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1124.8894912940029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562.44474564700147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562.44474564700147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15734.88</v>
      </c>
      <c r="V52" s="16" t="s">
        <v>23049</v>
      </c>
      <c r="W52" s="33">
        <f>IF(D2L245C9=0,0,D2L245C7/D2L245C9)</f>
        <v>3.5745092790475774E-2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28.282491905844854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14.141245952922427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14.141245952922427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15734.88</v>
      </c>
      <c r="V53" s="16" t="s">
        <v>23054</v>
      </c>
      <c r="W53" s="33">
        <f>IF(D2L246C9=0,0,D2L246C7/D2L246C9)</f>
        <v>8.9871965677033622E-4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33.713995944941246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16.856997972470623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16.856997972470623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15734.88</v>
      </c>
      <c r="V54" s="16" t="s">
        <v>23059</v>
      </c>
      <c r="W54" s="33">
        <f>IF(D2L247C9=0,0,D2L247C7/D2L247C9)</f>
        <v>1.0713140470388477E-3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21.581267946193211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10.790633973096606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10.790633973096606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15734.88</v>
      </c>
      <c r="V55" s="16" t="s">
        <v>23064</v>
      </c>
      <c r="W55" s="33">
        <f>IF(D2L248C9=0,0,D2L248C7/D2L248C9)</f>
        <v>6.8577796418508479E-4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5546.8281486482792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2773.4140743241396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2773.4140743241396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15734.88</v>
      </c>
      <c r="V56" s="16" t="s">
        <v>23069</v>
      </c>
      <c r="W56" s="33">
        <f>IF(D2L249C9=0,0,D2L249C7/D2L249C9)</f>
        <v>0.17625899112825391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1390.6232331554411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695.31161657772054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695.31161657772054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15734.88</v>
      </c>
      <c r="V57" s="16" t="s">
        <v>23074</v>
      </c>
      <c r="W57" s="33">
        <f>IF(D2L250C9=0,0,D2L250C7/D2L250C9)</f>
        <v>4.4189190929814562E-2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1122.6289673223969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561.31448366119844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561.31448366119844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15734.88</v>
      </c>
      <c r="V58" s="16" t="s">
        <v>23079</v>
      </c>
      <c r="W58" s="33">
        <f>IF(D2L251C9=0,0,D2L251C7/D2L251C9)</f>
        <v>3.5673261166351347E-2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343.29214849045985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343.29214849045985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343.29214849045985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15734.88</v>
      </c>
      <c r="V59" s="16" t="s">
        <v>23084</v>
      </c>
      <c r="W59" s="33">
        <f>IF(D2L252C9=0,0,D2L252C7/D2L252C9)</f>
        <v>2.1817271468893305E-2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97968.446154840494</v>
      </c>
      <c r="J60" s="16" t="s">
        <v>23093</v>
      </c>
      <c r="K60" s="21">
        <f>D2L253C5/D2L253C3</f>
        <v>0.50175205467660411</v>
      </c>
      <c r="L60" s="16" t="s">
        <v>23087</v>
      </c>
      <c r="M60" s="15">
        <f>SUM(D2L237C5:D2L252C5)</f>
        <v>49155.869151665473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49155.869151665473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3.1240066115321805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0.50175205467660411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15734.88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97968.446154840494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49155.869151665473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49155.869151665473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3.1240066115321805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F1F4C2-D8DA-4743-A4BA-EDFC8680604E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32675.258777200001</v>
      </c>
      <c r="J8" s="16" t="s">
        <v>23178</v>
      </c>
      <c r="K8" s="21">
        <f>IF(FLOW_THRU_100PCT="Y",1,INDEX(VariabilityMatrix,D3L101C1,D3L101C8))</f>
        <v>0.47294351033323401</v>
      </c>
      <c r="L8" s="16" t="s">
        <v>23148</v>
      </c>
      <c r="M8" s="15">
        <f>IF(D3L101C2&lt;&gt;0,D3L101C2*D3L101C4,D3L101C3*D3L101C4)</f>
        <v>15453.551587135784</v>
      </c>
      <c r="N8" s="16" t="s">
        <v>4251</v>
      </c>
      <c r="O8" s="32">
        <f>0.45*CHOOSE(MIN(D3L101C8,RUN_YEARS),B3L110C1,B3L125C1,B3L140C1,B3L155C1,B3L170C1)</f>
        <v>0.41070889753994749</v>
      </c>
      <c r="P8" s="16" t="s">
        <v>23149</v>
      </c>
      <c r="Q8" s="15">
        <f>D3L101C5*D3L101C6</f>
        <v>6346.9111354292436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65519174.666666664</v>
      </c>
      <c r="V8" s="16" t="s">
        <v>23150</v>
      </c>
      <c r="W8" s="33">
        <f>IF(D3L101C9=0,0,D3L101C7/D3L101C9)</f>
        <v>9.6871048326228058E-5</v>
      </c>
      <c r="X8" s="16" t="s">
        <v>23151</v>
      </c>
      <c r="Y8" s="32">
        <f>IF(D3L101C5=0,0,D3L101C7/D3L101C5)</f>
        <v>0.41070889753994749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0.50197754143771367</v>
      </c>
      <c r="AL8" s="16" t="s">
        <v>23155</v>
      </c>
      <c r="AM8" s="15">
        <f>D3L101C5*D3L101C17</f>
        <v>7757.3358321912992</v>
      </c>
      <c r="AN8" s="16" t="s">
        <v>23172</v>
      </c>
      <c r="AO8" s="15">
        <f>IF(D3L101C17=0,0,CHOOSE(MIN(D3L101C8,RUN_YEARS),A1L108C1,A1L108C6,A1L108C7,A1L108C8,A1L108C9))</f>
        <v>19835.010666666669</v>
      </c>
      <c r="AP8" s="16" t="s">
        <v>23156</v>
      </c>
      <c r="AQ8" s="33">
        <f>IF(D3L101C19=0,0,D3L101C18/D3L101C19)</f>
        <v>0.39109310111074125</v>
      </c>
      <c r="AR8" s="16" t="s">
        <v>23157</v>
      </c>
      <c r="AS8" s="32">
        <f>IF(D3L101C5=0,0,D3L101C18/D3L101C5)</f>
        <v>0.50197754143771367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8.7313561022338837E-2</v>
      </c>
      <c r="BZ8" s="16" t="s">
        <v>23167</v>
      </c>
      <c r="CA8" s="15">
        <f>D3L101C5*D3L101C37</f>
        <v>1349.3046195152415</v>
      </c>
      <c r="CB8" s="16" t="s">
        <v>23176</v>
      </c>
      <c r="CC8" s="15">
        <f>IF(D3L101C37=0,0,CHOOSE(MIN(D3L101C8,RUN_YEARS),B6L116C1,B6L117C1,B6L118C1,B6L119C1,B6L120C1))</f>
        <v>18632.580000000002</v>
      </c>
      <c r="CD8" s="16" t="s">
        <v>23168</v>
      </c>
      <c r="CE8" s="33">
        <f>IF(D3L101C39=0,0,D3L101C38/D3L101C39)</f>
        <v>7.241641358927435E-2</v>
      </c>
      <c r="CF8" s="16" t="s">
        <v>23169</v>
      </c>
      <c r="CG8" s="32">
        <f>IF(D3L101C5=0,0,D3L101C38/D3L101C5)</f>
        <v>8.7313561022338837E-2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0.47294351033323401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0.41070889753994749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65519174.666666664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0.50197754143771367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19835.010666666669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8.7313561022338837E-2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18632.580000000002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22.292229233333334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19.171317140666666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19.171317140666666</v>
      </c>
      <c r="AX10" s="16" t="s">
        <v>23237</v>
      </c>
      <c r="AY10" s="15">
        <f>IF(D3L103C22=0,0,CHOOSE(MIN(D3L103C8,RUN_YEARS),A1L104C1,A1L104C6,A1L104C7,A1L104C8,A1L104C9))</f>
        <v>8521.0596666666679</v>
      </c>
      <c r="AZ10" s="16" t="s">
        <v>23223</v>
      </c>
      <c r="BA10" s="33">
        <f>IF(D3L103C24=0,0,D3L103C23/D3L103C24)</f>
        <v>2.2498747680012722E-3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175.3008991215853</v>
      </c>
      <c r="J11" s="16" t="s">
        <v>23273</v>
      </c>
      <c r="K11" s="21">
        <f>IF(FLOW_THRU_100PCT="Y",1,INDEX(VariabilityMatrix,D3L104C1,D3L104C8))</f>
        <v>0.44147552471937318</v>
      </c>
      <c r="L11" s="16" t="s">
        <v>23243</v>
      </c>
      <c r="M11" s="15">
        <f>IF(D3L104C2&lt;&gt;0,D3L104C2*D3L104C4,D3L104C3*D3L104C4)</f>
        <v>77.391056423479782</v>
      </c>
      <c r="N11" s="16" t="s">
        <v>4251</v>
      </c>
      <c r="O11" s="32">
        <f>0.45*CHOOSE(MIN(D3L104C8,RUN_YEARS),B3L110C1,B3L125C1,B3L140C1,B3L155C1,B3L170C1)</f>
        <v>0.41010548909099587</v>
      </c>
      <c r="P11" s="16" t="s">
        <v>23244</v>
      </c>
      <c r="Q11" s="15">
        <f>D3L104C5*D3L104C6</f>
        <v>31.738497045820033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69632012.200000003</v>
      </c>
      <c r="V11" s="16" t="s">
        <v>23245</v>
      </c>
      <c r="W11" s="33">
        <f>IF(D3L104C9=0,0,D3L104C7/D3L104C9)</f>
        <v>4.5580324398294542E-7</v>
      </c>
      <c r="X11" s="16" t="s">
        <v>23246</v>
      </c>
      <c r="Y11" s="32">
        <f>IF(D3L104C5=0,0,D3L104C7/D3L104C5)</f>
        <v>0.41010548909099587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0.50124004222232832</v>
      </c>
      <c r="AL11" s="16" t="s">
        <v>23250</v>
      </c>
      <c r="AM11" s="15">
        <f>D3L104C5*D3L104C17</f>
        <v>38.791496389335599</v>
      </c>
      <c r="AN11" s="16" t="s">
        <v>23267</v>
      </c>
      <c r="AO11" s="15">
        <f>IF(D3L104C17=0,0,CHOOSE(MIN(D3L104C8,RUN_YEARS),A1L108C1,A1L108C6,A1L108C7,A1L108C8,A1L108C9))</f>
        <v>22261.3334</v>
      </c>
      <c r="AP11" s="16" t="s">
        <v>23251</v>
      </c>
      <c r="AQ11" s="33">
        <f>IF(D3L104C19=0,0,D3L104C18/D3L104C19)</f>
        <v>1.7425504435118699E-3</v>
      </c>
      <c r="AR11" s="16" t="s">
        <v>23252</v>
      </c>
      <c r="AS11" s="32">
        <f>IF(D3L104C5=0,0,D3L104C18/D3L104C5)</f>
        <v>0.50124004222232832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8.8654468686675814E-2</v>
      </c>
      <c r="BZ11" s="16" t="s">
        <v>23262</v>
      </c>
      <c r="CA11" s="15">
        <f>D3L104C5*D3L104C37</f>
        <v>6.8610629883241492</v>
      </c>
      <c r="CB11" s="16" t="s">
        <v>23271</v>
      </c>
      <c r="CC11" s="15">
        <f>IF(D3L104C37=0,0,CHOOSE(MIN(D3L104C8,RUN_YEARS),B6L116C1,B6L117C1,B6L118C1,B6L119C1,B6L120C1))</f>
        <v>22405.667999999998</v>
      </c>
      <c r="CD11" s="16" t="s">
        <v>23263</v>
      </c>
      <c r="CE11" s="33">
        <f>IF(D3L104C39=0,0,D3L104C38/D3L104C39)</f>
        <v>3.0621997024699954E-4</v>
      </c>
      <c r="CF11" s="16" t="s">
        <v>23264</v>
      </c>
      <c r="CG11" s="32">
        <f>IF(D3L104C5=0,0,D3L104C38/D3L104C5)</f>
        <v>8.8654468686675814E-2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1.5638242702542483E-2</v>
      </c>
      <c r="J12" s="16" t="s">
        <v>23304</v>
      </c>
      <c r="K12" s="21">
        <f>IF(FLOW_THRU_100PCT="Y",1,INDEX(VariabilityMatrix,D3L105C1,D3L105C8))</f>
        <v>0.44147552471937318</v>
      </c>
      <c r="L12" s="16" t="s">
        <v>23274</v>
      </c>
      <c r="M12" s="15">
        <f>IF(D3L105C2&lt;&gt;0,D3L105C2*D3L105C4,D3L105C3*D3L105C4)</f>
        <v>6.9039014027938508E-3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6.9039014027938508E-3</v>
      </c>
      <c r="AX12" s="16" t="s">
        <v>23299</v>
      </c>
      <c r="AY12" s="15">
        <f>IF(D3L105C22=0,0,CHOOSE(MIN(D3L105C8,RUN_YEARS),A1L104C1,A1L104C6,A1L104C7,A1L104C8,A1L104C9))</f>
        <v>9680.5622000000003</v>
      </c>
      <c r="AZ12" s="16" t="s">
        <v>23285</v>
      </c>
      <c r="BA12" s="33">
        <f>IF(D3L105C24=0,0,D3L105C23/D3L105C24)</f>
        <v>7.1317153489224532E-7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11.705367668855789</v>
      </c>
      <c r="J13" s="16" t="s">
        <v>23335</v>
      </c>
      <c r="K13" s="21">
        <f>IF(FLOW_THRU_100PCT="Y",1,INDEX(VariabilityMatrix,D3L106C1,D3L106C8))</f>
        <v>0.44147552471937318</v>
      </c>
      <c r="L13" s="16" t="s">
        <v>23305</v>
      </c>
      <c r="M13" s="15">
        <f>IF(D3L106C2&lt;&gt;0,D3L106C2*D3L106C4,D3L106C3*D3L106C4)</f>
        <v>5.1676333336412954</v>
      </c>
      <c r="N13" s="16" t="s">
        <v>4251</v>
      </c>
      <c r="O13" s="32">
        <f>0.45*CHOOSE(MIN(D3L106C8,RUN_YEARS),B3L110C1,B3L125C1,B3L140C1,B3L155C1,B3L170C1)</f>
        <v>0.41010548909099587</v>
      </c>
      <c r="P13" s="16" t="s">
        <v>23306</v>
      </c>
      <c r="Q13" s="15">
        <f>D3L106C5*D3L106C6</f>
        <v>2.1192747957358971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69632012.200000003</v>
      </c>
      <c r="V13" s="16" t="s">
        <v>23307</v>
      </c>
      <c r="W13" s="33">
        <f>IF(D3L106C9=0,0,D3L106C7/D3L106C9)</f>
        <v>3.0435351913266944E-8</v>
      </c>
      <c r="X13" s="16" t="s">
        <v>23308</v>
      </c>
      <c r="Y13" s="32">
        <f>IF(D3L106C5=0,0,D3L106C7/D3L106C5)</f>
        <v>0.41010548909099592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0.50124004222232832</v>
      </c>
      <c r="AL13" s="16" t="s">
        <v>23312</v>
      </c>
      <c r="AM13" s="15">
        <f>D3L106C5*D3L106C17</f>
        <v>2.5902247503438742</v>
      </c>
      <c r="AN13" s="16" t="s">
        <v>23329</v>
      </c>
      <c r="AO13" s="15">
        <f>IF(D3L106C17=0,0,CHOOSE(MIN(D3L106C8,RUN_YEARS),A1L108C1,A1L108C6,A1L108C7,A1L108C8,A1L108C9))</f>
        <v>22261.3334</v>
      </c>
      <c r="AP13" s="16" t="s">
        <v>23313</v>
      </c>
      <c r="AQ13" s="33">
        <f>IF(D3L106C19=0,0,D3L106C18/D3L106C19)</f>
        <v>1.1635532803905961E-4</v>
      </c>
      <c r="AR13" s="16" t="s">
        <v>23314</v>
      </c>
      <c r="AS13" s="32">
        <f>IF(D3L106C5=0,0,D3L106C18/D3L106C5)</f>
        <v>0.50124004222232832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8.8654468686675814E-2</v>
      </c>
      <c r="BZ13" s="16" t="s">
        <v>23324</v>
      </c>
      <c r="CA13" s="15">
        <f>D3L106C5*D3L106C37</f>
        <v>0.4581337875615244</v>
      </c>
      <c r="CB13" s="16" t="s">
        <v>23333</v>
      </c>
      <c r="CC13" s="15">
        <f>IF(D3L106C37=0,0,CHOOSE(MIN(D3L106C8,RUN_YEARS),B6L116C1,B6L117C1,B6L118C1,B6L119C1,B6L120C1))</f>
        <v>22405.667999999998</v>
      </c>
      <c r="CD13" s="16" t="s">
        <v>23325</v>
      </c>
      <c r="CE13" s="33">
        <f>IF(D3L106C39=0,0,D3L106C38/D3L106C39)</f>
        <v>2.0447227351647111E-5</v>
      </c>
      <c r="CF13" s="16" t="s">
        <v>23326</v>
      </c>
      <c r="CG13" s="32">
        <f>IF(D3L106C5=0,0,D3L106C38/D3L106C5)</f>
        <v>8.8654468686675814E-2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1.0442124452601917E-3</v>
      </c>
      <c r="J14" s="16" t="s">
        <v>23366</v>
      </c>
      <c r="K14" s="21">
        <f>IF(FLOW_THRU_100PCT="Y",1,INDEX(VariabilityMatrix,D3L107C1,D3L107C8))</f>
        <v>0.44147552471937318</v>
      </c>
      <c r="L14" s="16" t="s">
        <v>23336</v>
      </c>
      <c r="M14" s="15">
        <f>IF(D3L107C2&lt;&gt;0,D3L107C2*D3L107C4,D3L107C3*D3L107C4)</f>
        <v>4.6099423718974283E-4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4.6099423718974283E-4</v>
      </c>
      <c r="AX14" s="16" t="s">
        <v>23361</v>
      </c>
      <c r="AY14" s="15">
        <f>IF(D3L107C22=0,0,CHOOSE(MIN(D3L107C8,RUN_YEARS),A1L104C1,A1L104C6,A1L104C7,A1L104C8,A1L104C9))</f>
        <v>9680.5622000000003</v>
      </c>
      <c r="AZ14" s="16" t="s">
        <v>23347</v>
      </c>
      <c r="BA14" s="33">
        <f>IF(D3L107C24=0,0,D3L107C23/D3L107C24)</f>
        <v>4.7620605876561882E-8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2.1767156885621479</v>
      </c>
      <c r="J15" s="16" t="s">
        <v>23397</v>
      </c>
      <c r="K15" s="21">
        <f>IF(FLOW_THRU_100PCT="Y",1,INDEX(VariabilityMatrix,D3L108C1,D3L108C8))</f>
        <v>0.44078155994342438</v>
      </c>
      <c r="L15" s="16" t="s">
        <v>23367</v>
      </c>
      <c r="M15" s="15">
        <f>IF(D3L108C2&lt;&gt;0,D3L108C2*D3L108C4,D3L108C3*D3L108C4)</f>
        <v>0.95945613675774866</v>
      </c>
      <c r="N15" s="16" t="s">
        <v>4251</v>
      </c>
      <c r="O15" s="32">
        <f>0.45*CHOOSE(MIN(D3L108C8,RUN_YEARS),B3L110C1,B3L125C1,B3L140C1,B3L155C1,B3L170C1)</f>
        <v>0.41076979152398396</v>
      </c>
      <c r="P15" s="16" t="s">
        <v>23368</v>
      </c>
      <c r="Q15" s="15">
        <f>D3L108C5*D3L108C6</f>
        <v>0.39411559727238749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64705291</v>
      </c>
      <c r="V15" s="16" t="s">
        <v>23369</v>
      </c>
      <c r="W15" s="33">
        <f>IF(D3L108C9=0,0,D3L108C7/D3L108C9)</f>
        <v>6.0909330779825638E-9</v>
      </c>
      <c r="X15" s="16" t="s">
        <v>23370</v>
      </c>
      <c r="Y15" s="32">
        <f>IF(D3L108C5=0,0,D3L108C7/D3L108C5)</f>
        <v>0.41076979152398396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0.50205196741820268</v>
      </c>
      <c r="AL15" s="16" t="s">
        <v>23374</v>
      </c>
      <c r="AM15" s="15">
        <f>D3L108C5*D3L108C17</f>
        <v>0.48169684111069583</v>
      </c>
      <c r="AN15" s="16" t="s">
        <v>23391</v>
      </c>
      <c r="AO15" s="15">
        <f>IF(D3L108C17=0,0,CHOOSE(MIN(D3L108C8,RUN_YEARS),A1L108C1,A1L108C6,A1L108C7,A1L108C8,A1L108C9))</f>
        <v>18399.655999999999</v>
      </c>
      <c r="AP15" s="16" t="s">
        <v>23375</v>
      </c>
      <c r="AQ15" s="33">
        <f>IF(D3L108C19=0,0,D3L108C18/D3L108C19)</f>
        <v>2.6179665593242388E-5</v>
      </c>
      <c r="AR15" s="16" t="s">
        <v>23376</v>
      </c>
      <c r="AS15" s="32">
        <f>IF(D3L108C5=0,0,D3L108C18/D3L108C5)</f>
        <v>0.50205196741820268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8.7178241057813355E-2</v>
      </c>
      <c r="BZ15" s="16" t="s">
        <v>23386</v>
      </c>
      <c r="CA15" s="15">
        <f>D3L108C5*D3L108C37</f>
        <v>8.3643698374665343E-2</v>
      </c>
      <c r="CB15" s="16" t="s">
        <v>23395</v>
      </c>
      <c r="CC15" s="15">
        <f>IF(D3L108C37=0,0,CHOOSE(MIN(D3L108C8,RUN_YEARS),B6L116C1,B6L117C1,B6L118C1,B6L119C1,B6L120C1))</f>
        <v>15734.88</v>
      </c>
      <c r="CD15" s="16" t="s">
        <v>23387</v>
      </c>
      <c r="CE15" s="33">
        <f>IF(D3L108C39=0,0,D3L108C38/D3L108C39)</f>
        <v>5.3158141895372159E-6</v>
      </c>
      <c r="CF15" s="16" t="s">
        <v>23388</v>
      </c>
      <c r="CG15" s="32">
        <f>IF(D3L108C5=0,0,D3L108C38/D3L108C5)</f>
        <v>8.7178241057813355E-2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1.9418045430877827E-4</v>
      </c>
      <c r="J16" s="16" t="s">
        <v>23428</v>
      </c>
      <c r="K16" s="21">
        <f>IF(FLOW_THRU_100PCT="Y",1,INDEX(VariabilityMatrix,D3L109C1,D3L109C8))</f>
        <v>0.44078155994342438</v>
      </c>
      <c r="L16" s="16" t="s">
        <v>23398</v>
      </c>
      <c r="M16" s="15">
        <f>IF(D3L109C2&lt;&gt;0,D3L109C2*D3L109C4,D3L109C3*D3L109C4)</f>
        <v>8.5591163560746125E-5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8.5591163560746125E-5</v>
      </c>
      <c r="AX16" s="16" t="s">
        <v>23423</v>
      </c>
      <c r="AY16" s="15">
        <f>IF(D3L109C22=0,0,CHOOSE(MIN(D3L109C8,RUN_YEARS),A1L104C1,A1L104C6,A1L104C7,A1L104C8,A1L104C9))</f>
        <v>8251.2250000000004</v>
      </c>
      <c r="AZ16" s="16" t="s">
        <v>23409</v>
      </c>
      <c r="BA16" s="33">
        <f>IF(D3L109C24=0,0,D3L109C23/D3L109C24)</f>
        <v>1.0373146237164315E-8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0.44147552471937318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0.41010548909099587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69632012.200000003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0.50124004222232832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22261.3334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8.8654468686675814E-2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22405.667999999998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1173.1728599763242</v>
      </c>
      <c r="J18" s="16" t="s">
        <v>23491</v>
      </c>
      <c r="K18" s="21">
        <f>IF(FLOW_THRU_100PCT="Y",1,INDEX(VariabilityMatrix,D3L111C1,D3L111C8))</f>
        <v>0.48435378933167383</v>
      </c>
      <c r="L18" s="16" t="s">
        <v>23461</v>
      </c>
      <c r="M18" s="15">
        <f>IF(D3L111C2&lt;&gt;0,D3L111C2*D3L111C4,D3L111C3*D3L111C4)</f>
        <v>568.23072027060982</v>
      </c>
      <c r="N18" s="16" t="s">
        <v>4251</v>
      </c>
      <c r="O18" s="32">
        <f>0.45*CHOOSE(MIN(D3L111C8,RUN_YEARS),B3L110C1,B3L125C1,B3L140C1,B3L155C1,B3L170C1)</f>
        <v>0.41010548909099587</v>
      </c>
      <c r="P18" s="16" t="s">
        <v>23462</v>
      </c>
      <c r="Q18" s="15">
        <f>D3L111C5*D3L111C6</f>
        <v>233.0345374531073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69632012.200000003</v>
      </c>
      <c r="V18" s="16" t="s">
        <v>23463</v>
      </c>
      <c r="W18" s="33">
        <f>IF(D3L111C9=0,0,D3L111C7/D3L111C9)</f>
        <v>3.3466580971949463E-6</v>
      </c>
      <c r="X18" s="16" t="s">
        <v>23464</v>
      </c>
      <c r="Y18" s="32">
        <f>IF(D3L111C5=0,0,D3L111C7/D3L111C5)</f>
        <v>0.41010548909099587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0.50124004222232832</v>
      </c>
      <c r="AL18" s="16" t="s">
        <v>23468</v>
      </c>
      <c r="AM18" s="15">
        <f>D3L111C5*D3L111C17</f>
        <v>284.81999022046449</v>
      </c>
      <c r="AN18" s="16" t="s">
        <v>23485</v>
      </c>
      <c r="AO18" s="15">
        <f>IF(D3L111C17=0,0,CHOOSE(MIN(D3L111C8,RUN_YEARS),A1L108C1,A1L108C6,A1L108C7,A1L108C8,A1L108C9))</f>
        <v>22261.3334</v>
      </c>
      <c r="AP18" s="16" t="s">
        <v>23469</v>
      </c>
      <c r="AQ18" s="33">
        <f>IF(D3L111C19=0,0,D3L111C18/D3L111C19)</f>
        <v>1.2794381410255708E-2</v>
      </c>
      <c r="AR18" s="16" t="s">
        <v>23470</v>
      </c>
      <c r="AS18" s="32">
        <f>IF(D3L111C5=0,0,D3L111C18/D3L111C5)</f>
        <v>0.50124004222232832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8.8654468686675814E-2</v>
      </c>
      <c r="BZ18" s="16" t="s">
        <v>23480</v>
      </c>
      <c r="CA18" s="15">
        <f>D3L111C5*D3L111C37</f>
        <v>50.37619259703802</v>
      </c>
      <c r="CB18" s="16" t="s">
        <v>23489</v>
      </c>
      <c r="CC18" s="15">
        <f>IF(D3L111C37=0,0,CHOOSE(MIN(D3L111C8,RUN_YEARS),B6L116C1,B6L117C1,B6L118C1,B6L119C1,B6L120C1))</f>
        <v>22405.667999999998</v>
      </c>
      <c r="CD18" s="16" t="s">
        <v>23481</v>
      </c>
      <c r="CE18" s="33">
        <f>IF(D3L111C39=0,0,D3L111C38/D3L111C39)</f>
        <v>2.248368252043993E-3</v>
      </c>
      <c r="CF18" s="16" t="s">
        <v>23482</v>
      </c>
      <c r="CG18" s="32">
        <f>IF(D3L111C5=0,0,D3L111C38/D3L111C5)</f>
        <v>8.8654468686675814E-2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0.10465640511986744</v>
      </c>
      <c r="J19" s="16" t="s">
        <v>23523</v>
      </c>
      <c r="K19" s="21">
        <f>IF(FLOW_THRU_100PCT="Y",1,INDEX(VariabilityMatrix,D3L112C1,D3L112C8))</f>
        <v>0.17073579124345703</v>
      </c>
      <c r="L19" s="16" t="s">
        <v>23493</v>
      </c>
      <c r="M19" s="15">
        <f>IF(D3L112C2&lt;&gt;0,D3L112C2*D3L112C4,D3L112C3*D3L112C4)</f>
        <v>1.7868594136836356E-2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1.7868594136836356E-2</v>
      </c>
      <c r="AX19" s="16" t="s">
        <v>23518</v>
      </c>
      <c r="AY19" s="15">
        <f>IF(D3L112C22=0,0,CHOOSE(MIN(D3L112C8,RUN_YEARS),A1L104C1,A1L104C6,A1L104C7,A1L104C8,A1L104C9))</f>
        <v>9680.5622000000003</v>
      </c>
      <c r="AZ19" s="16" t="s">
        <v>23504</v>
      </c>
      <c r="BA19" s="33">
        <f>IF(D3L112C24=0,0,D3L112C23/D3L112C24)</f>
        <v>1.8458219437747485E-6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274.3739793245054</v>
      </c>
      <c r="J20" s="16" t="s">
        <v>23555</v>
      </c>
      <c r="K20" s="21">
        <f>IF(FLOW_THRU_100PCT="Y",1,INDEX(VariabilityMatrix,D3L113C1,D3L113C8))</f>
        <v>0.48435378933167383</v>
      </c>
      <c r="L20" s="16" t="s">
        <v>23525</v>
      </c>
      <c r="M20" s="15">
        <f>IF(D3L113C2&lt;&gt;0,D3L113C2*D3L113C4,D3L113C3*D3L113C4)</f>
        <v>132.89407657983452</v>
      </c>
      <c r="N20" s="16" t="s">
        <v>4251</v>
      </c>
      <c r="O20" s="32">
        <f>0.45*CHOOSE(MIN(D3L113C8,RUN_YEARS),B3L110C1,B3L125C1,B3L140C1,B3L155C1,B3L170C1)</f>
        <v>0.41010548909099587</v>
      </c>
      <c r="P20" s="16" t="s">
        <v>23526</v>
      </c>
      <c r="Q20" s="15">
        <f>D3L113C5*D3L113C6</f>
        <v>54.500590273069292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69632012.200000003</v>
      </c>
      <c r="V20" s="16" t="s">
        <v>23527</v>
      </c>
      <c r="W20" s="33">
        <f>IF(D3L113C9=0,0,D3L113C7/D3L113C9)</f>
        <v>7.8269446122755144E-7</v>
      </c>
      <c r="X20" s="16" t="s">
        <v>23528</v>
      </c>
      <c r="Y20" s="32">
        <f>IF(D3L113C5=0,0,D3L113C7/D3L113C5)</f>
        <v>0.41010548909099587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0.50124004222232832</v>
      </c>
      <c r="AL20" s="16" t="s">
        <v>23532</v>
      </c>
      <c r="AM20" s="15">
        <f>D3L113C5*D3L113C17</f>
        <v>66.611832555973592</v>
      </c>
      <c r="AN20" s="16" t="s">
        <v>23549</v>
      </c>
      <c r="AO20" s="15">
        <f>IF(D3L113C17=0,0,CHOOSE(MIN(D3L113C8,RUN_YEARS),A1L108C1,A1L108C6,A1L108C7,A1L108C8,A1L108C9))</f>
        <v>22261.3334</v>
      </c>
      <c r="AP20" s="16" t="s">
        <v>23533</v>
      </c>
      <c r="AQ20" s="33">
        <f>IF(D3L113C19=0,0,D3L113C18/D3L113C19)</f>
        <v>2.9922660677627511E-3</v>
      </c>
      <c r="AR20" s="16" t="s">
        <v>23534</v>
      </c>
      <c r="AS20" s="32">
        <f>IF(D3L113C5=0,0,D3L113C18/D3L113C5)</f>
        <v>0.50124004222232832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8.8654468686675814E-2</v>
      </c>
      <c r="BZ20" s="16" t="s">
        <v>23544</v>
      </c>
      <c r="CA20" s="15">
        <f>D3L113C5*D3L113C37</f>
        <v>11.781653750791637</v>
      </c>
      <c r="CB20" s="16" t="s">
        <v>23553</v>
      </c>
      <c r="CC20" s="15">
        <f>IF(D3L113C37=0,0,CHOOSE(MIN(D3L113C8,RUN_YEARS),B6L116C1,B6L117C1,B6L118C1,B6L119C1,B6L120C1))</f>
        <v>22405.667999999998</v>
      </c>
      <c r="CD20" s="16" t="s">
        <v>23545</v>
      </c>
      <c r="CE20" s="33">
        <f>IF(D3L113C39=0,0,D3L113C38/D3L113C39)</f>
        <v>5.2583363061488005E-4</v>
      </c>
      <c r="CF20" s="16" t="s">
        <v>23546</v>
      </c>
      <c r="CG20" s="32">
        <f>IF(D3L113C5=0,0,D3L113C38/D3L113C5)</f>
        <v>8.8654468686675814E-2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587.21376579222044</v>
      </c>
      <c r="J21" s="16" t="s">
        <v>23587</v>
      </c>
      <c r="K21" s="21">
        <f>IF(FLOW_THRU_100PCT="Y",1,INDEX(VariabilityMatrix,D3L114C1,D3L114C8))</f>
        <v>0.44147552471937318</v>
      </c>
      <c r="L21" s="16" t="s">
        <v>23557</v>
      </c>
      <c r="M21" s="15">
        <f>IF(D3L114C2&lt;&gt;0,D3L114C2*D3L114C4,D3L114C3*D3L114C4)</f>
        <v>259.24050537555962</v>
      </c>
      <c r="N21" s="16" t="s">
        <v>4251</v>
      </c>
      <c r="O21" s="32">
        <f>0.45*CHOOSE(MIN(D3L114C8,RUN_YEARS),B3L110C1,B3L125C1,B3L140C1,B3L155C1,B3L170C1)</f>
        <v>0.41010548909099587</v>
      </c>
      <c r="P21" s="16" t="s">
        <v>23558</v>
      </c>
      <c r="Q21" s="15">
        <f>D3L114C5*D3L114C6</f>
        <v>106.31595424924082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69632012.200000003</v>
      </c>
      <c r="V21" s="16" t="s">
        <v>23559</v>
      </c>
      <c r="W21" s="33">
        <f>IF(D3L114C9=0,0,D3L114C7/D3L114C9)</f>
        <v>1.5268258217768524E-6</v>
      </c>
      <c r="X21" s="16" t="s">
        <v>23560</v>
      </c>
      <c r="Y21" s="32">
        <f>IF(D3L114C5=0,0,D3L114C7/D3L114C5)</f>
        <v>0.41010548909099587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0.50124004222232832</v>
      </c>
      <c r="AL21" s="16" t="s">
        <v>23564</v>
      </c>
      <c r="AM21" s="15">
        <f>D3L114C5*D3L114C17</f>
        <v>129.94172186018324</v>
      </c>
      <c r="AN21" s="16" t="s">
        <v>23581</v>
      </c>
      <c r="AO21" s="15">
        <f>IF(D3L114C17=0,0,CHOOSE(MIN(D3L114C8,RUN_YEARS),A1L108C1,A1L108C6,A1L108C7,A1L108C8,A1L108C9))</f>
        <v>22261.3334</v>
      </c>
      <c r="AP21" s="16" t="s">
        <v>23565</v>
      </c>
      <c r="AQ21" s="33">
        <f>IF(D3L114C19=0,0,D3L114C18/D3L114C19)</f>
        <v>5.8371041628702816E-3</v>
      </c>
      <c r="AR21" s="16" t="s">
        <v>23566</v>
      </c>
      <c r="AS21" s="32">
        <f>IF(D3L114C5=0,0,D3L114C18/D3L114C5)</f>
        <v>0.50124004222232832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8.8654468686675814E-2</v>
      </c>
      <c r="BZ21" s="16" t="s">
        <v>23576</v>
      </c>
      <c r="CA21" s="15">
        <f>D3L114C5*D3L114C37</f>
        <v>22.982829266135564</v>
      </c>
      <c r="CB21" s="16" t="s">
        <v>23585</v>
      </c>
      <c r="CC21" s="15">
        <f>IF(D3L114C37=0,0,CHOOSE(MIN(D3L114C8,RUN_YEARS),B6L116C1,B6L117C1,B6L118C1,B6L119C1,B6L120C1))</f>
        <v>22405.667999999998</v>
      </c>
      <c r="CD21" s="16" t="s">
        <v>23577</v>
      </c>
      <c r="CE21" s="33">
        <f>IF(D3L114C39=0,0,D3L114C38/D3L114C39)</f>
        <v>1.0257596098512023E-3</v>
      </c>
      <c r="CF21" s="16" t="s">
        <v>23578</v>
      </c>
      <c r="CG21" s="32">
        <f>IF(D3L114C5=0,0,D3L114C38/D3L114C5)</f>
        <v>8.8654468686675814E-2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5.2384165932677473E-2</v>
      </c>
      <c r="J22" s="16" t="s">
        <v>23618</v>
      </c>
      <c r="K22" s="21">
        <f>IF(FLOW_THRU_100PCT="Y",1,INDEX(VariabilityMatrix,D3L115C1,D3L115C8))</f>
        <v>0.44147552471937318</v>
      </c>
      <c r="L22" s="16" t="s">
        <v>23588</v>
      </c>
      <c r="M22" s="15">
        <f>IF(D3L115C2&lt;&gt;0,D3L115C2*D3L115C4,D3L115C3*D3L115C4)</f>
        <v>2.3126327142115502E-2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2.3126327142115502E-2</v>
      </c>
      <c r="AX22" s="16" t="s">
        <v>23613</v>
      </c>
      <c r="AY22" s="15">
        <f>IF(D3L115C22=0,0,CHOOSE(MIN(D3L115C8,RUN_YEARS),A1L104C1,A1L104C6,A1L104C7,A1L104C8,A1L104C9))</f>
        <v>9680.5622000000003</v>
      </c>
      <c r="AZ22" s="16" t="s">
        <v>23599</v>
      </c>
      <c r="BA22" s="33">
        <f>IF(D3L115C24=0,0,D3L115C23/D3L115C24)</f>
        <v>2.3889446360992856E-6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164.25831465226668</v>
      </c>
      <c r="J23" s="16" t="s">
        <v>23649</v>
      </c>
      <c r="K23" s="21">
        <f>IF(FLOW_THRU_100PCT="Y",1,INDEX(VariabilityMatrix,D3L116C1,D3L116C8))</f>
        <v>0.44078155994342438</v>
      </c>
      <c r="L23" s="16" t="s">
        <v>23619</v>
      </c>
      <c r="M23" s="15">
        <f>IF(D3L116C2&lt;&gt;0,D3L116C2*D3L116C4,D3L116C3*D3L116C4)</f>
        <v>72.402036166103954</v>
      </c>
      <c r="N23" s="16" t="s">
        <v>4251</v>
      </c>
      <c r="O23" s="32">
        <f>0.45*CHOOSE(MIN(D3L116C8,RUN_YEARS),B3L110C1,B3L125C1,B3L140C1,B3L155C1,B3L170C1)</f>
        <v>0.41076979152398396</v>
      </c>
      <c r="P23" s="16" t="s">
        <v>23620</v>
      </c>
      <c r="Q23" s="15">
        <f>D3L116C5*D3L116C6</f>
        <v>29.740569301862468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64705291</v>
      </c>
      <c r="V23" s="16" t="s">
        <v>23621</v>
      </c>
      <c r="W23" s="33">
        <f>IF(D3L116C9=0,0,D3L116C7/D3L116C9)</f>
        <v>4.5963118073083807E-7</v>
      </c>
      <c r="X23" s="16" t="s">
        <v>23622</v>
      </c>
      <c r="Y23" s="32">
        <f>IF(D3L116C5=0,0,D3L116C7/D3L116C5)</f>
        <v>0.41076979152398396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0.50205196741820268</v>
      </c>
      <c r="AL23" s="16" t="s">
        <v>23626</v>
      </c>
      <c r="AM23" s="15">
        <f>D3L116C5*D3L116C17</f>
        <v>36.349584702276353</v>
      </c>
      <c r="AN23" s="16" t="s">
        <v>23643</v>
      </c>
      <c r="AO23" s="15">
        <f>IF(D3L116C17=0,0,CHOOSE(MIN(D3L116C8,RUN_YEARS),A1L108C1,A1L108C6,A1L108C7,A1L108C8,A1L108C9))</f>
        <v>18399.655999999999</v>
      </c>
      <c r="AP23" s="16" t="s">
        <v>23627</v>
      </c>
      <c r="AQ23" s="33">
        <f>IF(D3L116C19=0,0,D3L116C18/D3L116C19)</f>
        <v>1.9755578420746754E-3</v>
      </c>
      <c r="AR23" s="16" t="s">
        <v>23628</v>
      </c>
      <c r="AS23" s="32">
        <f>IF(D3L116C5=0,0,D3L116C18/D3L116C5)</f>
        <v>0.50205196741820268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8.7178241057813355E-2</v>
      </c>
      <c r="BZ23" s="16" t="s">
        <v>23638</v>
      </c>
      <c r="CA23" s="15">
        <f>D3L116C5*D3L116C37</f>
        <v>6.3118821619651309</v>
      </c>
      <c r="CB23" s="16" t="s">
        <v>23647</v>
      </c>
      <c r="CC23" s="15">
        <f>IF(D3L116C37=0,0,CHOOSE(MIN(D3L116C8,RUN_YEARS),B6L116C1,B6L117C1,B6L118C1,B6L119C1,B6L120C1))</f>
        <v>15734.88</v>
      </c>
      <c r="CD23" s="16" t="s">
        <v>23639</v>
      </c>
      <c r="CE23" s="33">
        <f>IF(D3L116C39=0,0,D3L116C38/D3L116C39)</f>
        <v>4.011395169181545E-4</v>
      </c>
      <c r="CF23" s="16" t="s">
        <v>23640</v>
      </c>
      <c r="CG23" s="32">
        <f>IF(D3L116C5=0,0,D3L116C38/D3L116C5)</f>
        <v>8.7178241057813355E-2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1.4653155821300883E-2</v>
      </c>
      <c r="J24" s="16" t="s">
        <v>23680</v>
      </c>
      <c r="K24" s="21">
        <f>IF(FLOW_THRU_100PCT="Y",1,INDEX(VariabilityMatrix,D3L117C1,D3L117C8))</f>
        <v>0.44078155994342438</v>
      </c>
      <c r="L24" s="16" t="s">
        <v>23650</v>
      </c>
      <c r="M24" s="15">
        <f>IF(D3L117C2&lt;&gt;0,D3L117C2*D3L117C4,D3L117C3*D3L117C4)</f>
        <v>6.4588408810070733E-3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6.4588408810070733E-3</v>
      </c>
      <c r="AX24" s="16" t="s">
        <v>23675</v>
      </c>
      <c r="AY24" s="15">
        <f>IF(D3L117C22=0,0,CHOOSE(MIN(D3L117C8,RUN_YEARS),A1L104C1,A1L104C6,A1L104C7,A1L104C8,A1L104C9))</f>
        <v>8251.2250000000004</v>
      </c>
      <c r="AZ24" s="16" t="s">
        <v>23661</v>
      </c>
      <c r="BA24" s="33">
        <f>IF(D3L117C24=0,0,D3L117C23/D3L117C24)</f>
        <v>7.827735737429379E-7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0.44078155994342438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0.41076979152398396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64705291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0.50205196741820268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18399.655999999999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8.7178241057813355E-2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15734.88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0.44078155994342438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8251.2250000000004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27.125226272851382</v>
      </c>
      <c r="J27" s="16" t="s">
        <v>23773</v>
      </c>
      <c r="K27" s="21">
        <f>IF(FLOW_THRU_100PCT="Y",1,INDEX(VariabilityMatrix,D3L120C1,D3L120C8))</f>
        <v>0.44078155994342438</v>
      </c>
      <c r="L27" s="16" t="s">
        <v>23743</v>
      </c>
      <c r="M27" s="15">
        <f>IF(D3L120C2&lt;&gt;0,D3L120C2*D3L120C4,D3L120C3*D3L120C4)</f>
        <v>11.956299550365792</v>
      </c>
      <c r="N27" s="16" t="s">
        <v>4251</v>
      </c>
      <c r="O27" s="32">
        <f>0.45*CHOOSE(MIN(D3L120C8,RUN_YEARS),B3L110C1,B3L125C1,B3L140C1,B3L155C1,B3L170C1)</f>
        <v>0.41076979152398396</v>
      </c>
      <c r="P27" s="16" t="s">
        <v>23744</v>
      </c>
      <c r="Q27" s="15">
        <f>D3L120C5*D3L120C6</f>
        <v>4.9112866737020591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64705291</v>
      </c>
      <c r="V27" s="16" t="s">
        <v>23745</v>
      </c>
      <c r="W27" s="33">
        <f>IF(D3L120C9=0,0,D3L120C7/D3L120C9)</f>
        <v>7.5902396817936552E-8</v>
      </c>
      <c r="X27" s="16" t="s">
        <v>23746</v>
      </c>
      <c r="Y27" s="32">
        <f>IF(D3L120C5=0,0,D3L120C7/D3L120C5)</f>
        <v>0.41076979152398391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0.50205196741820268</v>
      </c>
      <c r="AL27" s="16" t="s">
        <v>23750</v>
      </c>
      <c r="AM27" s="15">
        <f>D3L120C5*D3L120C17</f>
        <v>6.0026837123025176</v>
      </c>
      <c r="AN27" s="16" t="s">
        <v>23767</v>
      </c>
      <c r="AO27" s="15">
        <f>IF(D3L120C17=0,0,CHOOSE(MIN(D3L120C8,RUN_YEARS),A1L108C1,A1L108C6,A1L108C7,A1L108C8,A1L108C9))</f>
        <v>18399.655999999999</v>
      </c>
      <c r="AP27" s="16" t="s">
        <v>23751</v>
      </c>
      <c r="AQ27" s="33">
        <f>IF(D3L120C19=0,0,D3L120C18/D3L120C19)</f>
        <v>3.2623890970040514E-4</v>
      </c>
      <c r="AR27" s="16" t="s">
        <v>23752</v>
      </c>
      <c r="AS27" s="32">
        <f>IF(D3L120C5=0,0,D3L120C18/D3L120C5)</f>
        <v>0.50205196741820268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8.7178241057813355E-2</v>
      </c>
      <c r="BZ27" s="16" t="s">
        <v>23762</v>
      </c>
      <c r="CA27" s="15">
        <f>D3L120C5*D3L120C37</f>
        <v>1.0423291643612145</v>
      </c>
      <c r="CB27" s="16" t="s">
        <v>23771</v>
      </c>
      <c r="CC27" s="15">
        <f>IF(D3L120C37=0,0,CHOOSE(MIN(D3L120C8,RUN_YEARS),B6L116C1,B6L117C1,B6L118C1,B6L119C1,B6L120C1))</f>
        <v>15734.88</v>
      </c>
      <c r="CD27" s="16" t="s">
        <v>23763</v>
      </c>
      <c r="CE27" s="33">
        <f>IF(D3L120C39=0,0,D3L120C38/D3L120C39)</f>
        <v>6.6243222977309938E-5</v>
      </c>
      <c r="CF27" s="16" t="s">
        <v>23764</v>
      </c>
      <c r="CG27" s="32">
        <f>IF(D3L120C5=0,0,D3L120C38/D3L120C5)</f>
        <v>8.7178241057813355E-2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2.4197871998478519E-3</v>
      </c>
      <c r="J28" s="16" t="s">
        <v>23804</v>
      </c>
      <c r="K28" s="21">
        <f>IF(FLOW_THRU_100PCT="Y",1,INDEX(VariabilityMatrix,D3L121C1,D3L121C8))</f>
        <v>0.44078155994342438</v>
      </c>
      <c r="L28" s="16" t="s">
        <v>23774</v>
      </c>
      <c r="M28" s="15">
        <f>IF(D3L121C2&lt;&gt;0,D3L121C2*D3L121C4,D3L121C3*D3L121C4)</f>
        <v>1.0665975766800671E-3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1.0665975766800671E-3</v>
      </c>
      <c r="AX28" s="16" t="s">
        <v>23799</v>
      </c>
      <c r="AY28" s="15">
        <f>IF(D3L121C22=0,0,CHOOSE(MIN(D3L121C8,RUN_YEARS),A1L104C1,A1L104C6,A1L104C7,A1L104C8,A1L104C9))</f>
        <v>8251.2250000000004</v>
      </c>
      <c r="AZ28" s="16" t="s">
        <v>23785</v>
      </c>
      <c r="BA28" s="33">
        <f>IF(D3L121C24=0,0,D3L121C23/D3L121C24)</f>
        <v>1.2926536080158608E-7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0.44078155994342438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0.41076979152398396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64705291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0.50205196741820268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18399.655999999999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8.7178241057813355E-2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15734.88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0.44078155994342438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8251.2250000000004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0.44078155994342438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0.41076979152398396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64705291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0.50205196741820268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18399.655999999999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8.7178241057813355E-2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15734.88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0.44078155994342438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8251.2250000000004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0.44078155994342438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0.41076979152398396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64705291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0.50205196741820268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18399.655999999999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8.7178241057813355E-2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15734.88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0.44078155994342438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8251.2250000000004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123.02733547575234</v>
      </c>
      <c r="J35" s="16" t="s">
        <v>24021</v>
      </c>
      <c r="K35" s="21">
        <f>IF(FLOW_THRU_100PCT="Y",1,D3L101C4)</f>
        <v>0.47294351033323401</v>
      </c>
      <c r="L35" s="16" t="s">
        <v>23991</v>
      </c>
      <c r="M35" s="15">
        <f>IF(D3L128C2&lt;&gt;0,D3L128C2*D3L128C4,D3L128C3*D3L128C4)</f>
        <v>58.184979906846721</v>
      </c>
      <c r="N35" s="16" t="s">
        <v>4251</v>
      </c>
      <c r="O35" s="32">
        <f>0.45*CHOOSE(MIN(D3L128C8,RUN_YEARS),B3L110C1,B3L125C1,B3L140C1,B3L155C1,B3L170C1)</f>
        <v>0.41076979152398396</v>
      </c>
      <c r="P35" s="16" t="s">
        <v>23992</v>
      </c>
      <c r="Q35" s="15">
        <f>D3L128C5*D3L128C6</f>
        <v>23.900632066162622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64705291</v>
      </c>
      <c r="V35" s="16" t="s">
        <v>23993</v>
      </c>
      <c r="W35" s="33">
        <f>IF(D3L128C9=0,0,D3L128C7/D3L128C9)</f>
        <v>3.6937678042685289E-7</v>
      </c>
      <c r="X35" s="16" t="s">
        <v>23994</v>
      </c>
      <c r="Y35" s="32">
        <f>IF(D3L128C5=0,0,D3L128C7/D3L128C5)</f>
        <v>0.41076979152398396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0.50205196741820268</v>
      </c>
      <c r="AL35" s="16" t="s">
        <v>23998</v>
      </c>
      <c r="AM35" s="15">
        <f>D3L128C5*D3L128C17</f>
        <v>29.211883636420989</v>
      </c>
      <c r="AN35" s="16" t="s">
        <v>24015</v>
      </c>
      <c r="AO35" s="15">
        <f>IF(D3L128C17=0,0,CHOOSE(MIN(D3L128C8,RUN_YEARS),A1L108C1,A1L108C6,A1L108C7,A1L108C8,A1L108C9))</f>
        <v>18399.655999999999</v>
      </c>
      <c r="AP35" s="16" t="s">
        <v>23999</v>
      </c>
      <c r="AQ35" s="33">
        <f>IF(D3L128C19=0,0,D3L128C18/D3L128C19)</f>
        <v>1.5876320533612688E-3</v>
      </c>
      <c r="AR35" s="16" t="s">
        <v>24000</v>
      </c>
      <c r="AS35" s="32">
        <f>IF(D3L128C5=0,0,D3L128C18/D3L128C5)</f>
        <v>0.50205196741820268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8.7178241057813355E-2</v>
      </c>
      <c r="BZ35" s="16" t="s">
        <v>24010</v>
      </c>
      <c r="CA35" s="15">
        <f>D3L128C5*D3L128C37</f>
        <v>5.0724642042631096</v>
      </c>
      <c r="CB35" s="16" t="s">
        <v>24019</v>
      </c>
      <c r="CC35" s="15">
        <f>IF(D3L128C37=0,0,CHOOSE(MIN(D3L128C8,RUN_YEARS),B6L116C1,B6L117C1,B6L118C1,B6L119C1,B6L120C1))</f>
        <v>15734.88</v>
      </c>
      <c r="CD35" s="16" t="s">
        <v>24011</v>
      </c>
      <c r="CE35" s="33">
        <f>IF(D3L128C39=0,0,D3L128C38/D3L128C39)</f>
        <v>3.2237069518567096E-4</v>
      </c>
      <c r="CF35" s="16" t="s">
        <v>24012</v>
      </c>
      <c r="CG35" s="32">
        <f>IF(D3L128C5=0,0,D3L128C38/D3L128C5)</f>
        <v>8.7178241057813355E-2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11.473868686741902</v>
      </c>
      <c r="J36" s="16" t="s">
        <v>24052</v>
      </c>
      <c r="K36" s="21">
        <f>IF(FLOW_THRU_100PCT="Y",1,INDEX(VariabilityMatrix,D3L129C1,D3L129C8))</f>
        <v>0.44147552471937318</v>
      </c>
      <c r="L36" s="16" t="s">
        <v>24022</v>
      </c>
      <c r="M36" s="15">
        <f>IF(D3L129C2&lt;&gt;0,D3L129C2*D3L129C4,D3L129C3*D3L129C4)</f>
        <v>5.0654321990405666</v>
      </c>
      <c r="N36" s="16" t="s">
        <v>4251</v>
      </c>
      <c r="O36" s="32">
        <f>0.45*CHOOSE(MIN(D3L129C8,RUN_YEARS),B3L110C1,B3L125C1,B3L140C1,B3L155C1,B3L170C1)</f>
        <v>0.41010548909099587</v>
      </c>
      <c r="P36" s="16" t="s">
        <v>24023</v>
      </c>
      <c r="Q36" s="15">
        <f>D3L129C5*D3L129C6</f>
        <v>2.0773615494448103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69632012.200000003</v>
      </c>
      <c r="V36" s="16" t="s">
        <v>24024</v>
      </c>
      <c r="W36" s="33">
        <f>IF(D3L129C9=0,0,D3L129C7/D3L129C9)</f>
        <v>2.9833426951358591E-8</v>
      </c>
      <c r="X36" s="16" t="s">
        <v>24025</v>
      </c>
      <c r="Y36" s="32">
        <f>IF(D3L129C5=0,0,D3L129C7/D3L129C5)</f>
        <v>0.41010548909099587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0.50124004222232832</v>
      </c>
      <c r="AL36" s="16" t="s">
        <v>24029</v>
      </c>
      <c r="AM36" s="15">
        <f>D3L129C5*D3L129C17</f>
        <v>2.5389974493214349</v>
      </c>
      <c r="AN36" s="16" t="s">
        <v>24046</v>
      </c>
      <c r="AO36" s="15">
        <f>IF(D3L129C17=0,0,CHOOSE(MIN(D3L129C8,RUN_YEARS),A1L108C1,A1L108C6,A1L108C7,A1L108C8,A1L108C9))</f>
        <v>22261.3334</v>
      </c>
      <c r="AP36" s="16" t="s">
        <v>24030</v>
      </c>
      <c r="AQ36" s="33">
        <f>IF(D3L129C19=0,0,D3L129C18/D3L129C19)</f>
        <v>1.140541495740518E-4</v>
      </c>
      <c r="AR36" s="16" t="s">
        <v>24031</v>
      </c>
      <c r="AS36" s="32">
        <f>IF(D3L129C5=0,0,D3L129C18/D3L129C5)</f>
        <v>0.50124004222232832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8.8654468686675814E-2</v>
      </c>
      <c r="BZ36" s="16" t="s">
        <v>24041</v>
      </c>
      <c r="CA36" s="15">
        <f>D3L129C5*D3L129C37</f>
        <v>0.44907320027432135</v>
      </c>
      <c r="CB36" s="16" t="s">
        <v>24050</v>
      </c>
      <c r="CC36" s="15">
        <f>IF(D3L129C37=0,0,CHOOSE(MIN(D3L129C8,RUN_YEARS),B6L116C1,B6L117C1,B6L118C1,B6L119C1,B6L120C1))</f>
        <v>22405.667999999998</v>
      </c>
      <c r="CD36" s="16" t="s">
        <v>24042</v>
      </c>
      <c r="CE36" s="33">
        <f>IF(D3L129C39=0,0,D3L129C38/D3L129C39)</f>
        <v>2.0042839172405903E-5</v>
      </c>
      <c r="CF36" s="16" t="s">
        <v>24043</v>
      </c>
      <c r="CG36" s="32">
        <f>IF(D3L129C5=0,0,D3L129C38/D3L129C5)</f>
        <v>8.8654468686675814E-2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21.421739514411694</v>
      </c>
      <c r="J37" s="16" t="s">
        <v>24083</v>
      </c>
      <c r="K37" s="21">
        <f>IF(FLOW_THRU_100PCT="Y",1,INDEX(VariabilityMatrix,D3L130C1,D3L130C8))</f>
        <v>0.44364515272746369</v>
      </c>
      <c r="L37" s="16" t="s">
        <v>24053</v>
      </c>
      <c r="M37" s="15">
        <f>IF(D3L130C2&lt;&gt;0,D3L130C2*D3L130C4,D3L130C3*D3L130C4)</f>
        <v>9.503650898559119</v>
      </c>
      <c r="N37" s="16" t="s">
        <v>4251</v>
      </c>
      <c r="O37" s="32">
        <f>0.45*CHOOSE(MIN(D3L130C8,RUN_YEARS),B3L110C1,B3L125C1,B3L140C1,B3L155C1,B3L170C1)</f>
        <v>0.41070889753994749</v>
      </c>
      <c r="P37" s="16" t="s">
        <v>24054</v>
      </c>
      <c r="Q37" s="15">
        <f>D3L130C5*D3L130C6</f>
        <v>3.9032339831517473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65519174.666666664</v>
      </c>
      <c r="V37" s="16" t="s">
        <v>24055</v>
      </c>
      <c r="W37" s="33">
        <f>IF(D3L130C9=0,0,D3L130C7/D3L130C9)</f>
        <v>5.9573918673574882E-8</v>
      </c>
      <c r="X37" s="16" t="s">
        <v>24056</v>
      </c>
      <c r="Y37" s="32">
        <f>IF(D3L130C5=0,0,D3L130C7/D3L130C5)</f>
        <v>0.41070889753994749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0.50197754143771367</v>
      </c>
      <c r="AL37" s="16" t="s">
        <v>24060</v>
      </c>
      <c r="AM37" s="15">
        <f>D3L130C5*D3L130C17</f>
        <v>4.770619312741025</v>
      </c>
      <c r="AN37" s="16" t="s">
        <v>24077</v>
      </c>
      <c r="AO37" s="15">
        <f>IF(D3L130C17=0,0,CHOOSE(MIN(D3L130C8,RUN_YEARS),A1L108C1,A1L108C6,A1L108C7,A1L108C8,A1L108C9))</f>
        <v>19835.010666666669</v>
      </c>
      <c r="AP37" s="16" t="s">
        <v>24061</v>
      </c>
      <c r="AQ37" s="33">
        <f>IF(D3L130C19=0,0,D3L130C18/D3L130C19)</f>
        <v>2.4051508682867482E-4</v>
      </c>
      <c r="AR37" s="16" t="s">
        <v>24062</v>
      </c>
      <c r="AS37" s="32">
        <f>IF(D3L130C5=0,0,D3L130C18/D3L130C5)</f>
        <v>0.50197754143771367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8.7313561022338837E-2</v>
      </c>
      <c r="BZ37" s="16" t="s">
        <v>24072</v>
      </c>
      <c r="CA37" s="15">
        <f>D3L130C5*D3L130C37</f>
        <v>0.82979760266634695</v>
      </c>
      <c r="CB37" s="16" t="s">
        <v>24081</v>
      </c>
      <c r="CC37" s="15">
        <f>IF(D3L130C37=0,0,CHOOSE(MIN(D3L130C8,RUN_YEARS),B6L116C1,B6L117C1,B6L118C1,B6L119C1,B6L120C1))</f>
        <v>18632.580000000002</v>
      </c>
      <c r="CD37" s="16" t="s">
        <v>24073</v>
      </c>
      <c r="CE37" s="33">
        <f>IF(D3L130C39=0,0,D3L130C38/D3L130C39)</f>
        <v>4.4534766664967863E-5</v>
      </c>
      <c r="CF37" s="16" t="s">
        <v>24074</v>
      </c>
      <c r="CG37" s="32">
        <f>IF(D3L130C5=0,0,D3L130C38/D3L130C5)</f>
        <v>8.7313561022338837E-2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1.0975022608883075E-2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9.438519443639444E-3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9.438519443639444E-3</v>
      </c>
      <c r="AX38" s="16" t="s">
        <v>24109</v>
      </c>
      <c r="AY38" s="15">
        <f>IF(D3L131C22=0,0,CHOOSE(MIN(D3L131C8,RUN_YEARS),A1L104C1,A1L104C6,A1L104C7,A1L104C8,A1L104C9))</f>
        <v>8251.2250000000004</v>
      </c>
      <c r="AZ38" s="16" t="s">
        <v>24095</v>
      </c>
      <c r="BA38" s="33">
        <f>IF(D3L131C24=0,0,D3L131C23/D3L131C24)</f>
        <v>1.1438931120699585E-6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1.023560883940032E-3</v>
      </c>
      <c r="J39" s="16" t="s">
        <v>24144</v>
      </c>
      <c r="K39" s="21">
        <f>IF(FLOW_THRU_100PCT="Y",1,INDEX(VariabilityMatrix,D3L132C1,D3L132C8))</f>
        <v>0.44147552471937318</v>
      </c>
      <c r="L39" s="16" t="s">
        <v>24114</v>
      </c>
      <c r="M39" s="15">
        <f>IF(D3L132C2&lt;&gt;0,D3L132C2*D3L132C4,D3L132C3*D3L132C4)</f>
        <v>4.5187707831965105E-4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4.5187707831965105E-4</v>
      </c>
      <c r="AX39" s="16" t="s">
        <v>24139</v>
      </c>
      <c r="AY39" s="15">
        <f>IF(D3L132C22=0,0,CHOOSE(MIN(D3L132C8,RUN_YEARS),A1L104C1,A1L104C6,A1L104C7,A1L104C8,A1L104C9))</f>
        <v>9680.5622000000003</v>
      </c>
      <c r="AZ39" s="16" t="s">
        <v>24125</v>
      </c>
      <c r="BA39" s="33">
        <f>IF(D3L132C24=0,0,D3L132C23/D3L132C24)</f>
        <v>4.6678805319762427E-8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1.9109905500522635E-3</v>
      </c>
      <c r="J40" s="16" t="s">
        <v>24175</v>
      </c>
      <c r="K40" s="21">
        <f>IF(FLOW_THRU_100PCT="Y",1,INDEX(VariabilityMatrix,D3L133C1,D3L133C8))</f>
        <v>0.44364515272746369</v>
      </c>
      <c r="L40" s="16" t="s">
        <v>24145</v>
      </c>
      <c r="M40" s="15">
        <f>IF(D3L133C2&lt;&gt;0,D3L133C2*D3L133C4,D3L133C3*D3L133C4)</f>
        <v>8.4780169443867629E-4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8.4780169443867629E-4</v>
      </c>
      <c r="AX40" s="16" t="s">
        <v>24170</v>
      </c>
      <c r="AY40" s="15">
        <f>IF(D3L133C22=0,0,CHOOSE(MIN(D3L133C8,RUN_YEARS),A1L104C1,A1L104C6,A1L104C7,A1L104C8,A1L104C9))</f>
        <v>8521.0596666666679</v>
      </c>
      <c r="AZ40" s="16" t="s">
        <v>24156</v>
      </c>
      <c r="BA40" s="33">
        <f>IF(D3L133C24=0,0,D3L133C23/D3L133C24)</f>
        <v>9.94948665545873E-8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3430.4327751166966</v>
      </c>
      <c r="J41" s="16" t="s">
        <v>24206</v>
      </c>
      <c r="K41" s="21">
        <f>IF(FLOW_THRU_100PCT="Y",1,INDEX(VariabilityMatrix,D3L134C1,D3L134C8))</f>
        <v>0.47294351033323401</v>
      </c>
      <c r="L41" s="16" t="s">
        <v>24176</v>
      </c>
      <c r="M41" s="15">
        <f>IF(D3L134C2&lt;&gt;0,D3L134C2*D3L134C4,D3L134C3*D3L134C4)</f>
        <v>1622.4009186258679</v>
      </c>
      <c r="N41" s="16" t="s">
        <v>4251</v>
      </c>
      <c r="O41" s="32">
        <f>0.45*CHOOSE(MIN(D3L134C8,RUN_YEARS),B3L110C1,B3L125C1,B3L140C1,B3L155C1,B3L170C1)</f>
        <v>0.41070889753994749</v>
      </c>
      <c r="P41" s="16" t="s">
        <v>24177</v>
      </c>
      <c r="Q41" s="15">
        <f>D3L134C5*D3L134C6</f>
        <v>666.3344926566283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65519174.666666664</v>
      </c>
      <c r="V41" s="16" t="s">
        <v>24178</v>
      </c>
      <c r="W41" s="33">
        <f>IF(D3L134C9=0,0,D3L134C7/D3L134C9)</f>
        <v>1.0170068473033293E-5</v>
      </c>
      <c r="X41" s="16" t="s">
        <v>24179</v>
      </c>
      <c r="Y41" s="32">
        <f>IF(D3L134C5=0,0,D3L134C7/D3L134C5)</f>
        <v>0.41070889753994749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0.50197754143771367</v>
      </c>
      <c r="AL41" s="16" t="s">
        <v>24183</v>
      </c>
      <c r="AM41" s="15">
        <f>D3L134C5*D3L134C17</f>
        <v>814.40882435810136</v>
      </c>
      <c r="AN41" s="16" t="s">
        <v>24200</v>
      </c>
      <c r="AO41" s="15">
        <f>IF(D3L134C17=0,0,CHOOSE(MIN(D3L134C8,RUN_YEARS),A1L108C1,A1L108C6,A1L108C7,A1L108C8,A1L108C9))</f>
        <v>19835.010666666669</v>
      </c>
      <c r="AP41" s="16" t="s">
        <v>24184</v>
      </c>
      <c r="AQ41" s="33">
        <f>IF(D3L134C19=0,0,D3L134C18/D3L134C19)</f>
        <v>4.1059157367973581E-2</v>
      </c>
      <c r="AR41" s="16" t="s">
        <v>24185</v>
      </c>
      <c r="AS41" s="32">
        <f>IF(D3L134C5=0,0,D3L134C18/D3L134C5)</f>
        <v>0.50197754143771367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8.7313561022338837E-2</v>
      </c>
      <c r="BZ41" s="16" t="s">
        <v>24195</v>
      </c>
      <c r="CA41" s="15">
        <f>D3L134C5*D3L134C37</f>
        <v>141.65760161113832</v>
      </c>
      <c r="CB41" s="16" t="s">
        <v>24204</v>
      </c>
      <c r="CC41" s="15">
        <f>IF(D3L134C37=0,0,CHOOSE(MIN(D3L134C8,RUN_YEARS),B6L116C1,B6L117C1,B6L118C1,B6L119C1,B6L120C1))</f>
        <v>18632.580000000002</v>
      </c>
      <c r="CD41" s="16" t="s">
        <v>24196</v>
      </c>
      <c r="CE41" s="33">
        <f>IF(D3L134C39=0,0,D3L134C38/D3L134C39)</f>
        <v>7.602683128752878E-3</v>
      </c>
      <c r="CF41" s="16" t="s">
        <v>24197</v>
      </c>
      <c r="CG41" s="32">
        <f>IF(D3L134C5=0,0,D3L134C38/D3L134C5)</f>
        <v>8.7313561022338851E-2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170.63030671282272</v>
      </c>
      <c r="J42" s="16" t="s">
        <v>24021</v>
      </c>
      <c r="K42" s="21">
        <f>IF(FLOW_THRU_100PCT="Y",1,D3L101C4)</f>
        <v>0.47294351033323401</v>
      </c>
      <c r="L42" s="16" t="s">
        <v>24208</v>
      </c>
      <c r="M42" s="15">
        <f>IF(D3L135C2&lt;&gt;0,D3L135C2*D3L135C4,D3L135C3*D3L135C4)</f>
        <v>80.698496225998753</v>
      </c>
      <c r="N42" s="16" t="s">
        <v>4251</v>
      </c>
      <c r="O42" s="32">
        <f>0.45*CHOOSE(MIN(D3L135C8,RUN_YEARS),B3L110C1,B3L125C1,B3L140C1,B3L155C1,B3L170C1)</f>
        <v>0.41070889753994749</v>
      </c>
      <c r="P42" s="16" t="s">
        <v>24209</v>
      </c>
      <c r="Q42" s="15">
        <f>D3L135C5*D3L135C6</f>
        <v>33.143590418111565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65519174.666666664</v>
      </c>
      <c r="V42" s="16" t="s">
        <v>24210</v>
      </c>
      <c r="W42" s="33">
        <f>IF(D3L135C9=0,0,D3L135C7/D3L135C9)</f>
        <v>5.0586092677039778E-7</v>
      </c>
      <c r="X42" s="16" t="s">
        <v>24211</v>
      </c>
      <c r="Y42" s="32">
        <f>IF(D3L135C5=0,0,D3L135C7/D3L135C5)</f>
        <v>0.41070889753994755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0.50197754143771367</v>
      </c>
      <c r="AL42" s="16" t="s">
        <v>24215</v>
      </c>
      <c r="AM42" s="15">
        <f>D3L135C5*D3L135C17</f>
        <v>40.508832733247466</v>
      </c>
      <c r="AN42" s="16" t="s">
        <v>24232</v>
      </c>
      <c r="AO42" s="15">
        <f>IF(D3L135C17=0,0,CHOOSE(MIN(D3L135C8,RUN_YEARS),A1L108C1,A1L108C6,A1L108C7,A1L108C8,A1L108C9))</f>
        <v>19835.010666666669</v>
      </c>
      <c r="AP42" s="16" t="s">
        <v>24216</v>
      </c>
      <c r="AQ42" s="33">
        <f>IF(D3L135C19=0,0,D3L135C18/D3L135C19)</f>
        <v>2.0422894352824209E-3</v>
      </c>
      <c r="AR42" s="16" t="s">
        <v>24217</v>
      </c>
      <c r="AS42" s="32">
        <f>IF(D3L135C5=0,0,D3L135C18/D3L135C5)</f>
        <v>0.50197754143771367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8.7313561022338837E-2</v>
      </c>
      <c r="BZ42" s="16" t="s">
        <v>24227</v>
      </c>
      <c r="CA42" s="15">
        <f>D3L135C5*D3L135C37</f>
        <v>7.0460730746397227</v>
      </c>
      <c r="CB42" s="16" t="s">
        <v>24236</v>
      </c>
      <c r="CC42" s="15">
        <f>IF(D3L135C37=0,0,CHOOSE(MIN(D3L135C8,RUN_YEARS),B6L116C1,B6L117C1,B6L118C1,B6L119C1,B6L120C1))</f>
        <v>18632.580000000002</v>
      </c>
      <c r="CD42" s="16" t="s">
        <v>24228</v>
      </c>
      <c r="CE42" s="33">
        <f>IF(D3L135C39=0,0,D3L135C38/D3L135C39)</f>
        <v>3.7815874530739823E-4</v>
      </c>
      <c r="CF42" s="16" t="s">
        <v>24229</v>
      </c>
      <c r="CG42" s="32">
        <f>IF(D3L135C5=0,0,D3L135C38/D3L135C5)</f>
        <v>8.7313561022338837E-2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231.29690541902167</v>
      </c>
      <c r="J43" s="16" t="s">
        <v>24269</v>
      </c>
      <c r="K43" s="21">
        <f>IF(FLOW_THRU_100PCT="Y",1,INDEX(VariabilityMatrix,D3L136C1,D3L136C8))</f>
        <v>0.45448683012821534</v>
      </c>
      <c r="L43" s="16" t="s">
        <v>24239</v>
      </c>
      <c r="M43" s="15">
        <f>IF(D3L136C2&lt;&gt;0,D3L136C2*D3L136C4,D3L136C3*D3L136C4)</f>
        <v>105.12139736235679</v>
      </c>
      <c r="N43" s="16" t="s">
        <v>4251</v>
      </c>
      <c r="O43" s="32">
        <f>0.45*CHOOSE(MIN(D3L136C8,RUN_YEARS),B3L110C1,B3L125C1,B3L140C1,B3L155C1,B3L170C1)</f>
        <v>0.41076979152398396</v>
      </c>
      <c r="P43" s="16" t="s">
        <v>24240</v>
      </c>
      <c r="Q43" s="15">
        <f>D3L136C5*D3L136C6</f>
        <v>43.180694479245176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64705291</v>
      </c>
      <c r="V43" s="16" t="s">
        <v>24241</v>
      </c>
      <c r="W43" s="33">
        <f>IF(D3L136C9=0,0,D3L136C7/D3L136C9)</f>
        <v>6.673441045067733E-7</v>
      </c>
      <c r="X43" s="16" t="s">
        <v>24242</v>
      </c>
      <c r="Y43" s="32">
        <f>IF(D3L136C5=0,0,D3L136C7/D3L136C5)</f>
        <v>0.41076979152398396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0.50205196741820268</v>
      </c>
      <c r="AL43" s="16" t="s">
        <v>24246</v>
      </c>
      <c r="AM43" s="15">
        <f>D3L136C5*D3L136C17</f>
        <v>52.776404363521891</v>
      </c>
      <c r="AN43" s="16" t="s">
        <v>24263</v>
      </c>
      <c r="AO43" s="15">
        <f>IF(D3L136C17=0,0,CHOOSE(MIN(D3L136C8,RUN_YEARS),A1L108C1,A1L108C6,A1L108C7,A1L108C8,A1L108C9))</f>
        <v>18399.655999999999</v>
      </c>
      <c r="AP43" s="16" t="s">
        <v>24247</v>
      </c>
      <c r="AQ43" s="33">
        <f>IF(D3L136C19=0,0,D3L136C18/D3L136C19)</f>
        <v>2.8683364712645655E-3</v>
      </c>
      <c r="AR43" s="16" t="s">
        <v>24248</v>
      </c>
      <c r="AS43" s="32">
        <f>IF(D3L136C5=0,0,D3L136C18/D3L136C5)</f>
        <v>0.50205196741820268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8.7178241057813355E-2</v>
      </c>
      <c r="BZ43" s="16" t="s">
        <v>24258</v>
      </c>
      <c r="CA43" s="15">
        <f>D3L136C5*D3L136C37</f>
        <v>9.1642985195897246</v>
      </c>
      <c r="CB43" s="16" t="s">
        <v>24267</v>
      </c>
      <c r="CC43" s="15">
        <f>IF(D3L136C37=0,0,CHOOSE(MIN(D3L136C8,RUN_YEARS),B6L116C1,B6L117C1,B6L118C1,B6L119C1,B6L120C1))</f>
        <v>15734.88</v>
      </c>
      <c r="CD43" s="16" t="s">
        <v>24259</v>
      </c>
      <c r="CE43" s="33">
        <f>IF(D3L136C39=0,0,D3L136C38/D3L136C39)</f>
        <v>5.8241934603821092E-4</v>
      </c>
      <c r="CF43" s="16" t="s">
        <v>24260</v>
      </c>
      <c r="CG43" s="32">
        <f>IF(D3L136C5=0,0,D3L136C38/D3L136C5)</f>
        <v>8.7178241057813355E-2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2408.9619845562697</v>
      </c>
      <c r="J44" s="16" t="s">
        <v>24301</v>
      </c>
      <c r="K44" s="21">
        <f>IF(FLOW_THRU_100PCT="Y",1,INDEX(VariabilityMatrix,D3L137C1,D3L137C8))</f>
        <v>0.47294351033323401</v>
      </c>
      <c r="L44" s="16" t="s">
        <v>24271</v>
      </c>
      <c r="M44" s="15">
        <f>IF(D3L137C2&lt;&gt;0,D3L137C2*D3L137C4,D3L137C3*D3L137C4)</f>
        <v>1139.302937235356</v>
      </c>
      <c r="N44" s="16" t="s">
        <v>4251</v>
      </c>
      <c r="O44" s="32">
        <f>0.45*CHOOSE(MIN(D3L137C8,RUN_YEARS),B3L110C1,B3L125C1,B3L140C1,B3L155C1,B3L170C1)</f>
        <v>0.41070889753994749</v>
      </c>
      <c r="P44" s="16" t="s">
        <v>24272</v>
      </c>
      <c r="Q44" s="15">
        <f>D3L137C5*D3L137C6</f>
        <v>467.92185331595704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65519174.666666664</v>
      </c>
      <c r="V44" s="16" t="s">
        <v>24273</v>
      </c>
      <c r="W44" s="33">
        <f>IF(D3L137C9=0,0,D3L137C7/D3L137C9)</f>
        <v>7.1417543901696233E-6</v>
      </c>
      <c r="X44" s="16" t="s">
        <v>24274</v>
      </c>
      <c r="Y44" s="32">
        <f>IF(D3L137C5=0,0,D3L137C7/D3L137C5)</f>
        <v>0.41070889753994749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0.50197754143771367</v>
      </c>
      <c r="AL44" s="16" t="s">
        <v>24278</v>
      </c>
      <c r="AM44" s="15">
        <f>D3L137C5*D3L137C17</f>
        <v>571.90448738616988</v>
      </c>
      <c r="AN44" s="16" t="s">
        <v>24295</v>
      </c>
      <c r="AO44" s="15">
        <f>IF(D3L137C17=0,0,CHOOSE(MIN(D3L137C8,RUN_YEARS),A1L108C1,A1L108C6,A1L108C7,A1L108C8,A1L108C9))</f>
        <v>19835.010666666669</v>
      </c>
      <c r="AP44" s="16" t="s">
        <v>24279</v>
      </c>
      <c r="AQ44" s="33">
        <f>IF(D3L137C19=0,0,D3L137C18/D3L137C19)</f>
        <v>2.8833081917484044E-2</v>
      </c>
      <c r="AR44" s="16" t="s">
        <v>24280</v>
      </c>
      <c r="AS44" s="32">
        <f>IF(D3L137C5=0,0,D3L137C18/D3L137C5)</f>
        <v>0.50197754143771367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8.7313561022338837E-2</v>
      </c>
      <c r="BZ44" s="16" t="s">
        <v>24290</v>
      </c>
      <c r="CA44" s="15">
        <f>D3L137C5*D3L137C37</f>
        <v>99.476596533229127</v>
      </c>
      <c r="CB44" s="16" t="s">
        <v>24299</v>
      </c>
      <c r="CC44" s="15">
        <f>IF(D3L137C37=0,0,CHOOSE(MIN(D3L137C8,RUN_YEARS),B6L116C1,B6L117C1,B6L118C1,B6L119C1,B6L120C1))</f>
        <v>18632.580000000002</v>
      </c>
      <c r="CD44" s="16" t="s">
        <v>24291</v>
      </c>
      <c r="CE44" s="33">
        <f>IF(D3L137C39=0,0,D3L137C38/D3L137C39)</f>
        <v>5.3388525117417512E-3</v>
      </c>
      <c r="CF44" s="16" t="s">
        <v>24292</v>
      </c>
      <c r="CG44" s="32">
        <f>IF(D3L137C5=0,0,D3L137C38/D3L137C5)</f>
        <v>8.7313561022338837E-2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733.20204800812405</v>
      </c>
      <c r="J45" s="16" t="s">
        <v>24333</v>
      </c>
      <c r="K45" s="21">
        <f>IF(FLOW_THRU_100PCT="Y",1,INDEX(VariabilityMatrix,D3L138C1,D3L138C8))</f>
        <v>0.45448683012821534</v>
      </c>
      <c r="L45" s="16" t="s">
        <v>24303</v>
      </c>
      <c r="M45" s="15">
        <f>IF(D3L138C2&lt;&gt;0,D3L138C2*D3L138C4,D3L138C3*D3L138C4)</f>
        <v>333.23067464272788</v>
      </c>
      <c r="N45" s="16" t="s">
        <v>4251</v>
      </c>
      <c r="O45" s="32">
        <f>0.45*CHOOSE(MIN(D3L138C8,RUN_YEARS),B3L110C1,B3L125C1,B3L140C1,B3L155C1,B3L170C1)</f>
        <v>0.41076979152398396</v>
      </c>
      <c r="P45" s="16" t="s">
        <v>24304</v>
      </c>
      <c r="Q45" s="15">
        <f>D3L138C5*D3L138C6</f>
        <v>136.88109475238986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64705291</v>
      </c>
      <c r="V45" s="16" t="s">
        <v>24305</v>
      </c>
      <c r="W45" s="33">
        <f>IF(D3L138C9=0,0,D3L138C7/D3L138C9)</f>
        <v>2.1154544340491393E-6</v>
      </c>
      <c r="X45" s="16" t="s">
        <v>24306</v>
      </c>
      <c r="Y45" s="32">
        <f>IF(D3L138C5=0,0,D3L138C7/D3L138C5)</f>
        <v>0.41076979152398396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0.50205196741820268</v>
      </c>
      <c r="AL45" s="16" t="s">
        <v>24310</v>
      </c>
      <c r="AM45" s="15">
        <f>D3L138C5*D3L138C17</f>
        <v>167.29911580847653</v>
      </c>
      <c r="AN45" s="16" t="s">
        <v>24327</v>
      </c>
      <c r="AO45" s="15">
        <f>IF(D3L138C17=0,0,CHOOSE(MIN(D3L138C8,RUN_YEARS),A1L108C1,A1L108C6,A1L108C7,A1L108C8,A1L108C9))</f>
        <v>18399.655999999999</v>
      </c>
      <c r="AP45" s="16" t="s">
        <v>24311</v>
      </c>
      <c r="AQ45" s="33">
        <f>IF(D3L138C19=0,0,D3L138C18/D3L138C19)</f>
        <v>9.0925132409256197E-3</v>
      </c>
      <c r="AR45" s="16" t="s">
        <v>24312</v>
      </c>
      <c r="AS45" s="32">
        <f>IF(D3L138C5=0,0,D3L138C18/D3L138C5)</f>
        <v>0.50205196741820268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8.7178241057813355E-2</v>
      </c>
      <c r="BZ45" s="16" t="s">
        <v>24322</v>
      </c>
      <c r="CA45" s="15">
        <f>D3L138C5*D3L138C37</f>
        <v>29.050464081861502</v>
      </c>
      <c r="CB45" s="16" t="s">
        <v>24331</v>
      </c>
      <c r="CC45" s="15">
        <f>IF(D3L138C37=0,0,CHOOSE(MIN(D3L138C8,RUN_YEARS),B6L116C1,B6L117C1,B6L118C1,B6L119C1,B6L120C1))</f>
        <v>15734.88</v>
      </c>
      <c r="CD45" s="16" t="s">
        <v>24323</v>
      </c>
      <c r="CE45" s="33">
        <f>IF(D3L138C39=0,0,D3L138C38/D3L138C39)</f>
        <v>1.8462463064136175E-3</v>
      </c>
      <c r="CF45" s="16" t="s">
        <v>24324</v>
      </c>
      <c r="CG45" s="32">
        <f>IF(D3L138C5=0,0,D3L138C38/D3L138C5)</f>
        <v>8.7178241057813355E-2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0.45448683012821534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0.41076979152398396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64705291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0.50205196741820268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18399.655999999999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8.7178241057813355E-2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15734.88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0.45448683012821534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0.41076979152398396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64705291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0.50205196741820268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18399.655999999999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8.7178241057813355E-2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15734.88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0.45448683012821534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0.41076979152398396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64705291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0.50205196741820268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18399.655999999999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8.7178241057813355E-2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15734.88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0.45448683012821534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0.41076979152398396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64705291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0.50205196741820268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18399.655999999999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8.7178241057813355E-2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15734.88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0.45448683012821534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0.41076979152398396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64705291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0.50205196741820268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18399.655999999999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8.7178241057813355E-2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15734.88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0.47294351033323401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0.41076979152398396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64705291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0.50205196741820268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18399.655999999999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8.7178241057813355E-2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15734.88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-250.78167140501384</v>
      </c>
      <c r="J52" s="16" t="s">
        <v>24021</v>
      </c>
      <c r="K52" s="21">
        <f>IF(FLOW_THRU_100PCT="Y",1,D3L101C4)</f>
        <v>0.47294351033323401</v>
      </c>
      <c r="L52" s="16" t="s">
        <v>24526</v>
      </c>
      <c r="M52" s="15">
        <f>IF(D3L145C2&lt;&gt;0,D3L145C2*D3L145C4,D3L145C3*D3L145C4)</f>
        <v>-118.60556400152286</v>
      </c>
      <c r="N52" s="16" t="s">
        <v>4251</v>
      </c>
      <c r="O52" s="32">
        <f>0.45*CHOOSE(MIN(D3L145C8,RUN_YEARS),B3L110C1,B3L125C1,B3L140C1,B3L155C1,B3L170C1)</f>
        <v>0.41070889753994749</v>
      </c>
      <c r="P52" s="16" t="s">
        <v>24527</v>
      </c>
      <c r="Q52" s="15">
        <f>D3L145C5*D3L145C6</f>
        <v>-48.712360433169138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65519174.666666664</v>
      </c>
      <c r="V52" s="16" t="s">
        <v>24528</v>
      </c>
      <c r="W52" s="33">
        <f>IF(D3L145C9=0,0,D3L145C7/D3L145C9)</f>
        <v>-7.4348250998271336E-7</v>
      </c>
      <c r="X52" s="16" t="s">
        <v>24529</v>
      </c>
      <c r="Y52" s="32">
        <f>IF(D3L145C5=0,0,D3L145C7/D3L145C5)</f>
        <v>0.41070889753994749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0.50197754143771367</v>
      </c>
      <c r="AL52" s="16" t="s">
        <v>24533</v>
      </c>
      <c r="AM52" s="15">
        <f>D3L145C5*D3L145C17</f>
        <v>-59.537329418317846</v>
      </c>
      <c r="AN52" s="16" t="s">
        <v>24550</v>
      </c>
      <c r="AO52" s="15">
        <f>IF(D3L145C17=0,0,CHOOSE(MIN(D3L145C8,RUN_YEARS),A1L108C1,A1L108C6,A1L108C7,A1L108C8,A1L108C9))</f>
        <v>19835.010666666669</v>
      </c>
      <c r="AP52" s="16" t="s">
        <v>24534</v>
      </c>
      <c r="AQ52" s="33">
        <f>IF(D3L145C19=0,0,D3L145C18/D3L145C19)</f>
        <v>-3.0016283035517654E-3</v>
      </c>
      <c r="AR52" s="16" t="s">
        <v>24535</v>
      </c>
      <c r="AS52" s="32">
        <f>IF(D3L145C5=0,0,D3L145C18/D3L145C5)</f>
        <v>0.50197754143771367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8.7313561022338837E-2</v>
      </c>
      <c r="BZ52" s="16" t="s">
        <v>24545</v>
      </c>
      <c r="CA52" s="15">
        <f>D3L145C5*D3L145C37</f>
        <v>-10.355874150035881</v>
      </c>
      <c r="CB52" s="16" t="s">
        <v>24554</v>
      </c>
      <c r="CC52" s="15">
        <f>IF(D3L145C37=0,0,CHOOSE(MIN(D3L145C8,RUN_YEARS),B6L116C1,B6L117C1,B6L118C1,B6L119C1,B6L120C1))</f>
        <v>18632.580000000002</v>
      </c>
      <c r="CD52" s="16" t="s">
        <v>24546</v>
      </c>
      <c r="CE52" s="33">
        <f>IF(D3L145C39=0,0,D3L145C38/D3L145C39)</f>
        <v>-5.5579389166910212E-4</v>
      </c>
      <c r="CF52" s="16" t="s">
        <v>24547</v>
      </c>
      <c r="CG52" s="32">
        <f>IF(D3L145C5=0,0,D3L145C38/D3L145C5)</f>
        <v>8.7313561022338837E-2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2.8116780018486902</v>
      </c>
      <c r="J53" s="16" t="s">
        <v>24587</v>
      </c>
      <c r="K53" s="21">
        <f>IF(FLOW_THRU_100PCT="Y",1,INDEX(VariabilityMatrix,D3L146C1,D3L146C8))</f>
        <v>0.16166065632283699</v>
      </c>
      <c r="L53" s="16" t="s">
        <v>24557</v>
      </c>
      <c r="M53" s="15">
        <f>IF(D3L146C2&lt;&gt;0,D3L146C2*D3L146C4,D3L146C3*D3L146C4)</f>
        <v>0.45453771114734215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0.45453771114734215</v>
      </c>
      <c r="AX53" s="16" t="s">
        <v>24582</v>
      </c>
      <c r="AY53" s="15">
        <f>IF(D3L146C22=0,0,CHOOSE(MIN(D3L146C8,RUN_YEARS),A1L104C1,A1L104C6,A1L104C7,A1L104C8,A1L104C9))</f>
        <v>8521.0596666666679</v>
      </c>
      <c r="AZ53" s="16" t="s">
        <v>24568</v>
      </c>
      <c r="BA53" s="33">
        <f>IF(D3L146C24=0,0,D3L146C23/D3L146C24)</f>
        <v>5.3342862147232402E-5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0.51748158777397135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0.44503416548561536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0.44503416548561536</v>
      </c>
      <c r="AX54" s="16" t="s">
        <v>24614</v>
      </c>
      <c r="AY54" s="15">
        <f>IF(D3L147C22=0,0,CHOOSE(MIN(D3L147C8,RUN_YEARS),A1L104C1,A1L104C6,A1L104C7,A1L104C8,A1L104C9))</f>
        <v>8521.0596666666679</v>
      </c>
      <c r="AZ54" s="16" t="s">
        <v>24600</v>
      </c>
      <c r="BA54" s="33">
        <f>IF(D3L147C24=0,0,D3L147C23/D3L147C24)</f>
        <v>5.2227561230035041E-5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1.4993185006282268</v>
      </c>
      <c r="J55" s="16" t="s">
        <v>24650</v>
      </c>
      <c r="K55" s="21">
        <f>IF(FLOW_THRU_100PCT="Y",1,INDEX(VariabilityMatrix,D3L148C1,D3L148C8))</f>
        <v>0.14978406972229227</v>
      </c>
      <c r="L55" s="16" t="s">
        <v>24620</v>
      </c>
      <c r="M55" s="15">
        <f>IF(D3L148C2&lt;&gt;0,D3L148C2*D3L148C4,D3L148C3*D3L148C4)</f>
        <v>0.22457402683402103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0.22457402683402103</v>
      </c>
      <c r="AX55" s="16" t="s">
        <v>24645</v>
      </c>
      <c r="AY55" s="15">
        <f>IF(D3L148C22=0,0,CHOOSE(MIN(D3L148C8,RUN_YEARS),A1L104C1,A1L104C6,A1L104C7,A1L104C8,A1L104C9))</f>
        <v>8251.2250000000004</v>
      </c>
      <c r="AZ55" s="16" t="s">
        <v>24631</v>
      </c>
      <c r="BA55" s="33">
        <f>IF(D3L148C24=0,0,D3L148C23/D3L148C24)</f>
        <v>2.7217052841732109E-5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2.234315976064186</v>
      </c>
      <c r="J56" s="16" t="s">
        <v>24682</v>
      </c>
      <c r="K56" s="21">
        <f>IF(FLOW_THRU_100PCT="Y",1,INDEX(VariabilityMatrix,D3L149C1,D3L149C8))</f>
        <v>0.16166065632283699</v>
      </c>
      <c r="L56" s="16" t="s">
        <v>24652</v>
      </c>
      <c r="M56" s="15">
        <f>IF(D3L149C2&lt;&gt;0,D3L149C2*D3L149C4,D3L149C3*D3L149C4)</f>
        <v>0.36120098712313647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0.36120098712313647</v>
      </c>
      <c r="AX56" s="16" t="s">
        <v>24677</v>
      </c>
      <c r="AY56" s="15">
        <f>IF(D3L149C22=0,0,CHOOSE(MIN(D3L149C8,RUN_YEARS),A1L104C1,A1L104C6,A1L104C7,A1L104C8,A1L104C9))</f>
        <v>8521.0596666666679</v>
      </c>
      <c r="AZ56" s="16" t="s">
        <v>24663</v>
      </c>
      <c r="BA56" s="33">
        <f>IF(D3L149C24=0,0,D3L149C23/D3L149C24)</f>
        <v>4.2389209940180336E-5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0.82032953084280058</v>
      </c>
      <c r="J57" s="16" t="s">
        <v>24714</v>
      </c>
      <c r="K57" s="21">
        <f>IF(FLOW_THRU_100PCT="Y",1,INDEX(VariabilityMatrix,D3L150C1,D3L150C8))</f>
        <v>0.14978406972229227</v>
      </c>
      <c r="L57" s="16" t="s">
        <v>24684</v>
      </c>
      <c r="M57" s="15">
        <f>IF(D3L150C2&lt;&gt;0,D3L150C2*D3L150C4,D3L150C3*D3L150C4)</f>
        <v>0.12287229564301336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0.12287229564301336</v>
      </c>
      <c r="AX57" s="16" t="s">
        <v>24709</v>
      </c>
      <c r="AY57" s="15">
        <f>IF(D3L150C22=0,0,CHOOSE(MIN(D3L150C8,RUN_YEARS),A1L104C1,A1L104C6,A1L104C7,A1L104C8,A1L104C9))</f>
        <v>8251.2250000000004</v>
      </c>
      <c r="AZ57" s="16" t="s">
        <v>24695</v>
      </c>
      <c r="BA57" s="33">
        <f>IF(D3L150C24=0,0,D3L150C23/D3L150C24)</f>
        <v>1.4891400445753612E-5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0.14978406972229227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8251.2250000000004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0.14978406972229227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8251.2250000000004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0.14978406972229227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8251.2250000000004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0.14978406972229227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8251.2250000000004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0.14978406972229227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8251.2250000000004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8251.2250000000004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-0.1717906979498233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-0.14774000023684802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-0.14774000023684802</v>
      </c>
      <c r="AX64" s="16" t="s">
        <v>24932</v>
      </c>
      <c r="AY64" s="15">
        <f>IF(D3L157C22=0,0,CHOOSE(MIN(D3L157C8,RUN_YEARS),A1L104C1,A1L104C6,A1L104C7,A1L104C8,A1L104C9))</f>
        <v>8521.0596666666679</v>
      </c>
      <c r="AZ64" s="16" t="s">
        <v>24918</v>
      </c>
      <c r="BA64" s="33">
        <f>IF(D3L157C24=0,0,D3L157C23/D3L157C24)</f>
        <v>-1.7338219190600043E-5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1138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0.37587965466380313</v>
      </c>
      <c r="L65" s="16" t="s">
        <v>24938</v>
      </c>
      <c r="M65" s="15">
        <f>IF(D3L158C2&lt;&gt;0,D3L158C2*D3L158C4,D3L158C3*D3L158C4)</f>
        <v>427.75104700740798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427.75104700740798</v>
      </c>
      <c r="AX65" s="16" t="s">
        <v>24963</v>
      </c>
      <c r="AY65" s="15">
        <f>IF(D3L158C22=0,0,CHOOSE(MIN(D3L158C8,RUN_YEARS),A1L104C1,A1L104C6,A1L104C7,A1L104C8,A1L104C9))</f>
        <v>8251.2250000000004</v>
      </c>
      <c r="AZ65" s="16" t="s">
        <v>24949</v>
      </c>
      <c r="BA65" s="33">
        <f>IF(D3L158C24=0,0,D3L158C23/D3L158C24)</f>
        <v>5.1840914168188111E-2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8242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0.91269251772932358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8251.2250000000004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8.7307482270676334E-2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15734.88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1951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0.91269251772932358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8251.2250000000004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8.7307482270676334E-2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15734.88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683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0.91269251772932358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8251.2250000000004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8.7307482270676334E-2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15734.88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1980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0.91269251772932358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8251.2250000000004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8.7307482270676334E-2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15734.88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4295</v>
      </c>
      <c r="J70" s="16" t="s">
        <v>25124</v>
      </c>
      <c r="K70" s="21">
        <f>IF(FLOW_THRU_100PCT="Y",1,INDEX(VariabilityMatrix,D3L163C1,D3L163C8))</f>
        <v>0.37132241820869372</v>
      </c>
      <c r="L70" s="16" t="s">
        <v>25094</v>
      </c>
      <c r="M70" s="15">
        <f>IF(D3L163C2&lt;&gt;0,D3L163C2*D3L163C4,D3L163C3*D3L163C4)</f>
        <v>1594.8297862063396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0.91269251772932358</v>
      </c>
      <c r="AV70" s="16" t="s">
        <v>25104</v>
      </c>
      <c r="AW70" s="15">
        <f>D3L163C5*D3L163C22</f>
        <v>1455.589212922383</v>
      </c>
      <c r="AX70" s="16" t="s">
        <v>25119</v>
      </c>
      <c r="AY70" s="15">
        <f>IF(D3L163C22=0,0,CHOOSE(MIN(D3L163C8,RUN_YEARS),A1L104C1,A1L104C6,A1L104C7,A1L104C8,A1L104C9))</f>
        <v>8251.2250000000004</v>
      </c>
      <c r="AZ70" s="16" t="s">
        <v>25105</v>
      </c>
      <c r="BA70" s="33">
        <f>IF(D3L163C24=0,0,D3L163C23/D3L163C24)</f>
        <v>0.17640886206864834</v>
      </c>
      <c r="BB70" s="16" t="s">
        <v>25106</v>
      </c>
      <c r="BC70" s="32">
        <f>IF(D3L163C5=0,0,D3L163C23/D3L163C5)</f>
        <v>0.91269251772932369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8.7307482270676334E-2</v>
      </c>
      <c r="BZ70" s="16" t="s">
        <v>25113</v>
      </c>
      <c r="CA70" s="15">
        <f>D3L163C5*D3L163C37</f>
        <v>139.24057328395651</v>
      </c>
      <c r="CB70" s="16" t="s">
        <v>25122</v>
      </c>
      <c r="CC70" s="15">
        <f>IF(D3L163C37=0,0,CHOOSE(MIN(D3L163C8,RUN_YEARS),B6L116C1,B6L117C1,B6L118C1,B6L119C1,B6L120C1))</f>
        <v>15734.88</v>
      </c>
      <c r="CD70" s="16" t="s">
        <v>25114</v>
      </c>
      <c r="CE70" s="33">
        <f>IF(D3L163C39=0,0,D3L163C38/D3L163C39)</f>
        <v>8.8491665194749825E-3</v>
      </c>
      <c r="CF70" s="16" t="s">
        <v>25115</v>
      </c>
      <c r="CG70" s="32">
        <f>IF(D3L163C5=0,0,D3L163C38/D3L163C5)</f>
        <v>8.730748227067632E-2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116426</v>
      </c>
      <c r="J71" s="16" t="s">
        <v>25155</v>
      </c>
      <c r="K71" s="21">
        <f>IF(FLOW_THRU_100PCT="Y",1,INDEX(VariabilityMatrix,D3L164C1,D3L164C8))</f>
        <v>0.87191210137130737</v>
      </c>
      <c r="L71" s="16" t="s">
        <v>25126</v>
      </c>
      <c r="M71" s="15">
        <f>IF(D3L164C2&lt;&gt;0,D3L164C2*D3L164C4,D3L164C3*D3L164C4)</f>
        <v>101513.23831425582</v>
      </c>
      <c r="N71" s="16" t="s">
        <v>4251</v>
      </c>
      <c r="O71" s="32">
        <f>0.45*CHOOSE(MIN(D3L164C8,RUN_YEARS),B3L110C1,B3L125C1,B3L140C1,B3L155C1,B3L170C1)</f>
        <v>0.41076979152398396</v>
      </c>
      <c r="P71" s="16" t="s">
        <v>25127</v>
      </c>
      <c r="Q71" s="15">
        <f>D3L164C5*D3L164C6</f>
        <v>41698.571739271363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64705291</v>
      </c>
      <c r="V71" s="16" t="s">
        <v>25128</v>
      </c>
      <c r="W71" s="33">
        <f>IF(D3L164C9=0,0,D3L164C7/D3L164C9)</f>
        <v>6.4443836191496859E-4</v>
      </c>
      <c r="X71" s="16" t="s">
        <v>25129</v>
      </c>
      <c r="Y71" s="32">
        <f>IF(D3L164C5=0,0,D3L164C7/D3L164C5)</f>
        <v>0.41076979152398391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0.50205196741820268</v>
      </c>
      <c r="AL71" s="16" t="s">
        <v>25133</v>
      </c>
      <c r="AM71" s="15">
        <f>D3L164C5*D3L164C17</f>
        <v>50964.921014665008</v>
      </c>
      <c r="AN71" s="16" t="s">
        <v>25150</v>
      </c>
      <c r="AO71" s="15">
        <f>IF(D3L164C17=0,0,CHOOSE(MIN(D3L164C8,RUN_YEARS),A1L108C1,A1L108C6,A1L108C7,A1L108C8,A1L108C9))</f>
        <v>18399.655999999999</v>
      </c>
      <c r="AP71" s="16" t="s">
        <v>25134</v>
      </c>
      <c r="AQ71" s="33">
        <f>IF(D3L164C19=0,0,D3L164C18/D3L164C19)</f>
        <v>2.7698844486367031</v>
      </c>
      <c r="AR71" s="16" t="s">
        <v>25135</v>
      </c>
      <c r="AS71" s="32">
        <f>IF(D3L164C5=0,0,D3L164C18/D3L164C5)</f>
        <v>0.50205196741820268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8.7178241057813355E-2</v>
      </c>
      <c r="BZ71" s="16" t="s">
        <v>25145</v>
      </c>
      <c r="CA71" s="15">
        <f>D3L164C5*D3L164C37</f>
        <v>8849.7455603194485</v>
      </c>
      <c r="CB71" s="16" t="s">
        <v>25154</v>
      </c>
      <c r="CC71" s="15">
        <f>IF(D3L164C37=0,0,CHOOSE(MIN(D3L164C8,RUN_YEARS),B6L116C1,B6L117C1,B6L118C1,B6L119C1,B6L120C1))</f>
        <v>15734.88</v>
      </c>
      <c r="CD71" s="16" t="s">
        <v>25146</v>
      </c>
      <c r="CE71" s="33">
        <f>IF(D3L164C39=0,0,D3L164C38/D3L164C39)</f>
        <v>0.56242853840127471</v>
      </c>
      <c r="CF71" s="16" t="s">
        <v>25147</v>
      </c>
      <c r="CG71" s="32">
        <f>IF(D3L164C5=0,0,D3L164C38/D3L164C5)</f>
        <v>8.7178241057813355E-2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0.87191210137130737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0.41076979152398396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64705291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0.50205196741820268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18399.655999999999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8.7178241057813355E-2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15734.88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4304</v>
      </c>
      <c r="J73" s="16" t="s">
        <v>25217</v>
      </c>
      <c r="K73" s="21">
        <f>IF(FLOW_THRU_100PCT="Y",1,INDEX(VariabilityMatrix,D3L166C1,D3L166C8))</f>
        <v>0.45448683012821534</v>
      </c>
      <c r="L73" s="16" t="s">
        <v>25188</v>
      </c>
      <c r="M73" s="15">
        <f>IF(D3L166C2&lt;&gt;0,D3L166C2*D3L166C4,D3L166C3*D3L166C4)</f>
        <v>1956.1113168718389</v>
      </c>
      <c r="N73" s="16" t="s">
        <v>4251</v>
      </c>
      <c r="O73" s="32">
        <f>0.45*CHOOSE(MIN(D3L166C8,RUN_YEARS),B3L110C1,B3L125C1,B3L140C1,B3L155C1,B3L170C1)</f>
        <v>0.41076979152398396</v>
      </c>
      <c r="P73" s="16" t="s">
        <v>25189</v>
      </c>
      <c r="Q73" s="15">
        <f>D3L166C5*D3L166C6</f>
        <v>803.51143782915096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64705291</v>
      </c>
      <c r="V73" s="16" t="s">
        <v>25190</v>
      </c>
      <c r="W73" s="33">
        <f>IF(D3L166C9=0,0,D3L166C7/D3L166C9)</f>
        <v>1.2418017528568891E-5</v>
      </c>
      <c r="X73" s="16" t="s">
        <v>25191</v>
      </c>
      <c r="Y73" s="32">
        <f>IF(D3L166C5=0,0,D3L166C7/D3L166C5)</f>
        <v>0.41076979152398396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0.50205196741820268</v>
      </c>
      <c r="AL73" s="16" t="s">
        <v>25195</v>
      </c>
      <c r="AM73" s="15">
        <f>D3L166C5*D3L166C17</f>
        <v>982.06953512451798</v>
      </c>
      <c r="AN73" s="16" t="s">
        <v>25212</v>
      </c>
      <c r="AO73" s="15">
        <f>IF(D3L166C17=0,0,CHOOSE(MIN(D3L166C8,RUN_YEARS),A1L108C1,A1L108C6,A1L108C7,A1L108C8,A1L108C9))</f>
        <v>18399.655999999999</v>
      </c>
      <c r="AP73" s="16" t="s">
        <v>25196</v>
      </c>
      <c r="AQ73" s="33">
        <f>IF(D3L166C19=0,0,D3L166C18/D3L166C19)</f>
        <v>5.3374342168381737E-2</v>
      </c>
      <c r="AR73" s="16" t="s">
        <v>25197</v>
      </c>
      <c r="AS73" s="32">
        <f>IF(D3L166C5=0,0,D3L166C18/D3L166C5)</f>
        <v>0.50205196741820268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8.7178241057813355E-2</v>
      </c>
      <c r="BZ73" s="16" t="s">
        <v>25207</v>
      </c>
      <c r="CA73" s="15">
        <f>D3L166C5*D3L166C37</f>
        <v>170.5303439181699</v>
      </c>
      <c r="CB73" s="16" t="s">
        <v>25216</v>
      </c>
      <c r="CC73" s="15">
        <f>IF(D3L166C37=0,0,CHOOSE(MIN(D3L166C8,RUN_YEARS),B6L116C1,B6L117C1,B6L118C1,B6L119C1,B6L120C1))</f>
        <v>15734.88</v>
      </c>
      <c r="CD73" s="16" t="s">
        <v>25208</v>
      </c>
      <c r="CE73" s="33">
        <f>IF(D3L166C39=0,0,D3L166C38/D3L166C39)</f>
        <v>1.0837727641912103E-2</v>
      </c>
      <c r="CF73" s="16" t="s">
        <v>25209</v>
      </c>
      <c r="CG73" s="32">
        <f>IF(D3L166C5=0,0,D3L166C38/D3L166C5)</f>
        <v>8.7178241057813355E-2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61679</v>
      </c>
      <c r="J74" s="16" t="s">
        <v>25249</v>
      </c>
      <c r="K74" s="21">
        <f>IF(FLOW_THRU_100PCT="Y",1,INDEX(VariabilityMatrix,D3L167C1,D3L167C8))</f>
        <v>0.67098063491773063</v>
      </c>
      <c r="L74" s="16" t="s">
        <v>25219</v>
      </c>
      <c r="M74" s="15">
        <f>IF(D3L167C2&lt;&gt;0,D3L167C2*D3L167C4,D3L167C3*D3L167C4)</f>
        <v>41385.414581090707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0.7942325141078671</v>
      </c>
      <c r="BF74" s="16" t="s">
        <v>25232</v>
      </c>
      <c r="BG74" s="15">
        <f>D3L167C5*D3L167C27</f>
        <v>32869.641870136053</v>
      </c>
      <c r="BH74" s="16" t="s">
        <v>25245</v>
      </c>
      <c r="BI74" s="15">
        <f>IF(D3L167C27=0,0,CHOOSE(MIN(D3L167C8,RUN_YEARS),A1L104C1,A1L104C6,A1L104C7,A1L104C8,A1L104C9))</f>
        <v>8251.2250000000004</v>
      </c>
      <c r="BJ74" s="16" t="s">
        <v>25233</v>
      </c>
      <c r="BK74" s="33">
        <f>IF(D3L167C29=0,0,D3L167C28/D3L167C29)</f>
        <v>3.9836075092045182</v>
      </c>
      <c r="BL74" s="16" t="s">
        <v>25234</v>
      </c>
      <c r="BM74" s="32">
        <f>IF(D3L167C5=0,0,D3L167C28/D3L167C5)</f>
        <v>0.7942325141078671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0.20576748589213301</v>
      </c>
      <c r="BZ74" s="16" t="s">
        <v>25238</v>
      </c>
      <c r="CA74" s="15">
        <f>D3L167C5*D3L167C37</f>
        <v>8515.7727109546577</v>
      </c>
      <c r="CB74" s="16" t="s">
        <v>25247</v>
      </c>
      <c r="CC74" s="15">
        <f>IF(D3L167C37=0,0,CHOOSE(MIN(D3L167C8,RUN_YEARS),B6L116C1,B6L117C1,B6L118C1,B6L119C1,B6L120C1))</f>
        <v>15734.88</v>
      </c>
      <c r="CD74" s="16" t="s">
        <v>25239</v>
      </c>
      <c r="CE74" s="33">
        <f>IF(D3L167C39=0,0,D3L167C38/D3L167C39)</f>
        <v>0.54120353704347657</v>
      </c>
      <c r="CF74" s="16" t="s">
        <v>25240</v>
      </c>
      <c r="CG74" s="32">
        <f>IF(D3L167C5=0,0,D3L167C38/D3L167C5)</f>
        <v>0.20576748589213301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45374</v>
      </c>
      <c r="J75" s="16" t="s">
        <v>25281</v>
      </c>
      <c r="K75" s="21">
        <f>IF(FLOW_THRU_100PCT="Y",1,INDEX(VariabilityMatrix,D3L168C1,D3L168C8))</f>
        <v>0.67098063491773063</v>
      </c>
      <c r="L75" s="16" t="s">
        <v>25251</v>
      </c>
      <c r="M75" s="15">
        <f>IF(D3L168C2&lt;&gt;0,D3L168C2*D3L168C4,D3L168C3*D3L168C4)</f>
        <v>30445.07532875711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0.7942325141078671</v>
      </c>
      <c r="BF75" s="16" t="s">
        <v>25264</v>
      </c>
      <c r="BG75" s="15">
        <f>D3L168C5*D3L168C27</f>
        <v>24180.468720562159</v>
      </c>
      <c r="BH75" s="16" t="s">
        <v>25277</v>
      </c>
      <c r="BI75" s="15">
        <f>IF(D3L168C27=0,0,CHOOSE(MIN(D3L168C8,RUN_YEARS),A1L104C1,A1L104C6,A1L104C7,A1L104C8,A1L104C9))</f>
        <v>8251.2250000000004</v>
      </c>
      <c r="BJ75" s="16" t="s">
        <v>25265</v>
      </c>
      <c r="BK75" s="33">
        <f>IF(D3L168C29=0,0,D3L168C28/D3L168C29)</f>
        <v>2.9305307661059006</v>
      </c>
      <c r="BL75" s="16" t="s">
        <v>25266</v>
      </c>
      <c r="BM75" s="32">
        <f>IF(D3L168C5=0,0,D3L168C28/D3L168C5)</f>
        <v>0.7942325141078671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0.20576748589213301</v>
      </c>
      <c r="BZ75" s="16" t="s">
        <v>25270</v>
      </c>
      <c r="CA75" s="15">
        <f>D3L168C5*D3L168C37</f>
        <v>6264.6066081949548</v>
      </c>
      <c r="CB75" s="16" t="s">
        <v>25279</v>
      </c>
      <c r="CC75" s="15">
        <f>IF(D3L168C37=0,0,CHOOSE(MIN(D3L168C8,RUN_YEARS),B6L116C1,B6L117C1,B6L118C1,B6L119C1,B6L120C1))</f>
        <v>15734.88</v>
      </c>
      <c r="CD75" s="16" t="s">
        <v>25271</v>
      </c>
      <c r="CE75" s="33">
        <f>IF(D3L168C39=0,0,D3L168C38/D3L168C39)</f>
        <v>0.39813501013003944</v>
      </c>
      <c r="CF75" s="16" t="s">
        <v>25272</v>
      </c>
      <c r="CG75" s="32">
        <f>IF(D3L168C5=0,0,D3L168C38/D3L168C5)</f>
        <v>0.20576748589213298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1138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427.75104700740798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427.75104700740798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5.1840914168188111E-2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244934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176894.66932718182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42502.083177100518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6.568563794435375E-4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51946.990549789523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2.823258790805085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1455.589212922383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0.17640886206864834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57050.110590698212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6.9141382753104192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23939.895796671186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1.5214539797361777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1138</v>
      </c>
      <c r="H79" s="16" t="s">
        <v>25375</v>
      </c>
      <c r="I79" s="15">
        <f>SUM(D3L169C3:D3L171C3)</f>
        <v>244934</v>
      </c>
      <c r="J79" s="16" t="s">
        <v>25376</v>
      </c>
      <c r="K79" s="21">
        <f>IF(D3L172C2+D3L172C3=0,0,D3L172C5/(D3L172C2+D3L172C3))</f>
        <v>0.72061193623894326</v>
      </c>
      <c r="L79" s="16" t="s">
        <v>25345</v>
      </c>
      <c r="M79" s="15">
        <f>SUM(D3L169C5:D3L171C5)</f>
        <v>177322.42037418924</v>
      </c>
      <c r="N79" s="16" t="s">
        <v>25346</v>
      </c>
      <c r="O79" s="32">
        <f>IF(SUM(D3L169C5:D3L171C5)=0,0,SUM(D3L169C7:D3L171C7)/SUM(D3L169C5:D3L171C5))</f>
        <v>0.23968815160210305</v>
      </c>
      <c r="P79" s="16" t="s">
        <v>25347</v>
      </c>
      <c r="Q79" s="15">
        <f>SUM(D3L169C7:D3L171C7)</f>
        <v>42502.083177100518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6.568563794435375E-4</v>
      </c>
      <c r="X79" s="16" t="s">
        <v>25349</v>
      </c>
      <c r="Y79" s="32">
        <f>IF(D3L172C5=0,0,D3L172C7/D3L172C5)</f>
        <v>0.23968815160210305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0.29295218529145928</v>
      </c>
      <c r="AL79" s="16" t="s">
        <v>25355</v>
      </c>
      <c r="AM79" s="15">
        <f>SUM(D3L169C18:D3L171C18)</f>
        <v>51946.990549789523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2.823258790805085</v>
      </c>
      <c r="AR79" s="16" t="s">
        <v>25357</v>
      </c>
      <c r="AS79" s="32">
        <f>IF(D3L172C5=0,0,D3L172C18/D3L172C5)</f>
        <v>0.29295218529145928</v>
      </c>
      <c r="AT79" s="16" t="s">
        <v>25358</v>
      </c>
      <c r="AU79" s="32">
        <f>IF(SUM(D3L169C5:D3L171C5)=0,0,SUM(D3L169C23:D3L171C23)/SUM(D3L169C5:D3L171C5))</f>
        <v>1.0620993419532225E-2</v>
      </c>
      <c r="AV79" s="16" t="s">
        <v>25359</v>
      </c>
      <c r="AW79" s="15">
        <f>SUM(D3L169C23:D3L171C23)</f>
        <v>1883.340259929791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0.22824977623683645</v>
      </c>
      <c r="BB79" s="16" t="s">
        <v>25361</v>
      </c>
      <c r="BC79" s="32">
        <f>IF(D3L172C5=0,0,D3L172C23/D3L172C5)</f>
        <v>1.0620993419532225E-2</v>
      </c>
      <c r="BD79" s="16" t="s">
        <v>25362</v>
      </c>
      <c r="BE79" s="32">
        <f>IF(SUM(D3L169C5:D3L171C5)=0,0,SUM(D3L169C28:D3L171C28)/SUM(D3L169C5:D3L171C5))</f>
        <v>0.32173094902669358</v>
      </c>
      <c r="BF79" s="16" t="s">
        <v>25363</v>
      </c>
      <c r="BG79" s="15">
        <f>SUM(D3L169C28:D3L171C28)</f>
        <v>57050.110590698212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6.9141382753104192</v>
      </c>
      <c r="BL79" s="16" t="s">
        <v>25365</v>
      </c>
      <c r="BM79" s="32">
        <f>IF(D3L172C5=0,0,D3L172C28/D3L172C5)</f>
        <v>0.32173094902669358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0.13500772066021177</v>
      </c>
      <c r="BZ79" s="16" t="s">
        <v>25371</v>
      </c>
      <c r="CA79" s="15">
        <f>SUM(D3L169C38:D3L171C38)</f>
        <v>23939.895796671186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1.5214539797361777</v>
      </c>
      <c r="CF79" s="16" t="s">
        <v>25373</v>
      </c>
      <c r="CG79" s="32">
        <f>IF(D3L172C5=0,0,D3L172C38/D3L172C5)</f>
        <v>0.13500772066021177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26123</v>
      </c>
      <c r="J80" s="16" t="s">
        <v>25407</v>
      </c>
      <c r="K80" s="21">
        <f>IF(FLOW_THRU_100PCT="Y",1,INDEX(VariabilityMatrix,D3L173C1,D3L173C8))</f>
        <v>0.62917099718811931</v>
      </c>
      <c r="L80" s="16" t="s">
        <v>25377</v>
      </c>
      <c r="M80" s="15">
        <f>IF(D3L173C2&lt;&gt;0,D3L173C2*D3L173C4,D3L173C3*D3L173C4)</f>
        <v>16435.833959545242</v>
      </c>
      <c r="N80" s="16" t="s">
        <v>4251</v>
      </c>
      <c r="O80" s="32">
        <f>D3L172C6</f>
        <v>0.23968815160210305</v>
      </c>
      <c r="P80" s="16" t="s">
        <v>25378</v>
      </c>
      <c r="Q80" s="15">
        <f>D3L173C5*D3L173C6</f>
        <v>3939.4746618024737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64705291</v>
      </c>
      <c r="V80" s="16" t="s">
        <v>25379</v>
      </c>
      <c r="W80" s="33">
        <f>IF(D3L173C9=0,0,D3L173C7/D3L173C9)</f>
        <v>6.0883346646296262E-5</v>
      </c>
      <c r="X80" s="16" t="s">
        <v>25380</v>
      </c>
      <c r="Y80" s="32">
        <f>IF(D3L173C5=0,0,D3L173C7/D3L173C5)</f>
        <v>0.23968815160210305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0.29295218529145928</v>
      </c>
      <c r="AL80" s="16" t="s">
        <v>25384</v>
      </c>
      <c r="AM80" s="15">
        <f>D3L173C5*D3L173C17</f>
        <v>4814.9134755363566</v>
      </c>
      <c r="AN80" s="16" t="s">
        <v>25401</v>
      </c>
      <c r="AO80" s="15">
        <f>IF(D3L173C17=0,0,CHOOSE(MIN(D3L173C8,RUN_YEARS),A1L108C1,A1L108C6,A1L108C7,A1L108C8,A1L108C9))</f>
        <v>18399.655999999999</v>
      </c>
      <c r="AP80" s="16" t="s">
        <v>25385</v>
      </c>
      <c r="AQ80" s="33">
        <f>IF(D3L173C19=0,0,D3L173C18/D3L173C19)</f>
        <v>0.26168497256341949</v>
      </c>
      <c r="AR80" s="16" t="s">
        <v>25386</v>
      </c>
      <c r="AS80" s="32">
        <f>IF(D3L173C5=0,0,D3L173C18/D3L173C5)</f>
        <v>0.29295218529145928</v>
      </c>
      <c r="AT80" s="16" t="s">
        <v>4251</v>
      </c>
      <c r="AU80" s="32">
        <f>D3L172C22</f>
        <v>1.0620993419532225E-2</v>
      </c>
      <c r="AV80" s="16" t="s">
        <v>25387</v>
      </c>
      <c r="AW80" s="15">
        <f>D3L173C5*D3L173C22</f>
        <v>174.5648843288543</v>
      </c>
      <c r="AX80" s="16" t="s">
        <v>25402</v>
      </c>
      <c r="AY80" s="15">
        <f>IF(D3L173C22=0,0,CHOOSE(MIN(D3L173C8,RUN_YEARS),A1L104C1,A1L104C6,A1L104C7,A1L104C8,A1L104C9))</f>
        <v>8251.2250000000004</v>
      </c>
      <c r="AZ80" s="16" t="s">
        <v>25388</v>
      </c>
      <c r="BA80" s="33">
        <f>IF(D3L173C24=0,0,D3L173C23/D3L173C24)</f>
        <v>2.1156238537775214E-2</v>
      </c>
      <c r="BB80" s="16" t="s">
        <v>25389</v>
      </c>
      <c r="BC80" s="32">
        <f>IF(D3L173C5=0,0,D3L173C23/D3L173C5)</f>
        <v>1.0620993419532225E-2</v>
      </c>
      <c r="BD80" s="16" t="s">
        <v>4251</v>
      </c>
      <c r="BE80" s="32">
        <f>D3L172C27</f>
        <v>0.32173094902669358</v>
      </c>
      <c r="BF80" s="16" t="s">
        <v>25390</v>
      </c>
      <c r="BG80" s="15">
        <f>D3L173C5*D3L173C27</f>
        <v>5287.9164578496493</v>
      </c>
      <c r="BH80" s="16" t="s">
        <v>25403</v>
      </c>
      <c r="BI80" s="15">
        <f>IF(D3L173C27=0,0,CHOOSE(MIN(D3L173C8,RUN_YEARS),A1L104C1,A1L104C6,A1L104C7,A1L104C8,A1L104C9))</f>
        <v>8251.2250000000004</v>
      </c>
      <c r="BJ80" s="16" t="s">
        <v>25391</v>
      </c>
      <c r="BK80" s="33">
        <f>IF(D3L173C29=0,0,D3L173C28/D3L173C29)</f>
        <v>0.64086441199332811</v>
      </c>
      <c r="BL80" s="16" t="s">
        <v>25392</v>
      </c>
      <c r="BM80" s="32">
        <f>IF(D3L173C5=0,0,D3L173C28/D3L173C5)</f>
        <v>0.32173094902669358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0.13500772066021177</v>
      </c>
      <c r="BZ80" s="16" t="s">
        <v>25396</v>
      </c>
      <c r="CA80" s="15">
        <f>D3L173C5*D3L173C37</f>
        <v>2218.9644800279066</v>
      </c>
      <c r="CB80" s="16" t="s">
        <v>25405</v>
      </c>
      <c r="CC80" s="15">
        <f>IF(D3L173C37=0,0,CHOOSE(MIN(D3L173C8,RUN_YEARS),B6L116C1,B6L117C1,B6L118C1,B6L119C1,B6L120C1))</f>
        <v>15734.88</v>
      </c>
      <c r="CD80" s="16" t="s">
        <v>25397</v>
      </c>
      <c r="CE80" s="33">
        <f>IF(D3L173C39=0,0,D3L173C38/D3L173C39)</f>
        <v>0.1410220147867608</v>
      </c>
      <c r="CF80" s="16" t="s">
        <v>25398</v>
      </c>
      <c r="CG80" s="32">
        <f>IF(D3L173C5=0,0,D3L173C38/D3L173C5)</f>
        <v>0.13500772066021177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45544</v>
      </c>
      <c r="J81" s="16" t="s">
        <v>25439</v>
      </c>
      <c r="K81" s="21">
        <f>IF(FLOW_THRU_100PCT="Y",1,INDEX(VariabilityMatrix,D3L174C1,D3L174C8))</f>
        <v>0.62917099718811931</v>
      </c>
      <c r="L81" s="16" t="s">
        <v>25409</v>
      </c>
      <c r="M81" s="15">
        <f>IF(D3L174C2&lt;&gt;0,D3L174C2*D3L174C4,D3L174C3*D3L174C4)</f>
        <v>28654.963895935707</v>
      </c>
      <c r="N81" s="16" t="s">
        <v>4251</v>
      </c>
      <c r="O81" s="32">
        <f>D3L172C6</f>
        <v>0.23968815160210305</v>
      </c>
      <c r="P81" s="16" t="s">
        <v>25410</v>
      </c>
      <c r="Q81" s="15">
        <f>D3L174C5*D3L174C6</f>
        <v>6868.255330441827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64705291</v>
      </c>
      <c r="V81" s="16" t="s">
        <v>25411</v>
      </c>
      <c r="W81" s="33">
        <f>IF(D3L174C9=0,0,D3L174C7/D3L174C9)</f>
        <v>1.0614673428239164E-4</v>
      </c>
      <c r="X81" s="16" t="s">
        <v>25412</v>
      </c>
      <c r="Y81" s="32">
        <f>IF(D3L174C5=0,0,D3L174C7/D3L174C5)</f>
        <v>0.23968815160210305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0.29295218529145928</v>
      </c>
      <c r="AL81" s="16" t="s">
        <v>25416</v>
      </c>
      <c r="AM81" s="15">
        <f>D3L174C5*D3L174C17</f>
        <v>8394.5342927622332</v>
      </c>
      <c r="AN81" s="16" t="s">
        <v>25433</v>
      </c>
      <c r="AO81" s="15">
        <f>IF(D3L174C17=0,0,CHOOSE(MIN(D3L174C8,RUN_YEARS),A1L108C1,A1L108C6,A1L108C7,A1L108C8,A1L108C9))</f>
        <v>18399.655999999999</v>
      </c>
      <c r="AP81" s="16" t="s">
        <v>25417</v>
      </c>
      <c r="AQ81" s="33">
        <f>IF(D3L174C19=0,0,D3L174C18/D3L174C19)</f>
        <v>0.45623321940161454</v>
      </c>
      <c r="AR81" s="16" t="s">
        <v>25418</v>
      </c>
      <c r="AS81" s="32">
        <f>IF(D3L174C5=0,0,D3L174C18/D3L174C5)</f>
        <v>0.29295218529145928</v>
      </c>
      <c r="AT81" s="16" t="s">
        <v>4251</v>
      </c>
      <c r="AU81" s="32">
        <f>D3L172C22</f>
        <v>1.0620993419532225E-2</v>
      </c>
      <c r="AV81" s="16" t="s">
        <v>25419</v>
      </c>
      <c r="AW81" s="15">
        <f>D3L174C5*D3L174C22</f>
        <v>304.34418297566663</v>
      </c>
      <c r="AX81" s="16" t="s">
        <v>25434</v>
      </c>
      <c r="AY81" s="15">
        <f>IF(D3L174C22=0,0,CHOOSE(MIN(D3L174C8,RUN_YEARS),A1L104C1,A1L104C6,A1L104C7,A1L104C8,A1L104C9))</f>
        <v>8251.2250000000004</v>
      </c>
      <c r="AZ81" s="16" t="s">
        <v>25420</v>
      </c>
      <c r="BA81" s="33">
        <f>IF(D3L174C24=0,0,D3L174C23/D3L174C24)</f>
        <v>3.6884727173924672E-2</v>
      </c>
      <c r="BB81" s="16" t="s">
        <v>25421</v>
      </c>
      <c r="BC81" s="32">
        <f>IF(D3L174C5=0,0,D3L174C23/D3L174C5)</f>
        <v>1.0620993419532225E-2</v>
      </c>
      <c r="BD81" s="16" t="s">
        <v>4251</v>
      </c>
      <c r="BE81" s="32">
        <f>D3L172C27</f>
        <v>0.32173094902669358</v>
      </c>
      <c r="BF81" s="16" t="s">
        <v>25422</v>
      </c>
      <c r="BG81" s="15">
        <f>D3L174C5*D3L174C27</f>
        <v>9219.1887285650355</v>
      </c>
      <c r="BH81" s="16" t="s">
        <v>25435</v>
      </c>
      <c r="BI81" s="15">
        <f>IF(D3L174C27=0,0,CHOOSE(MIN(D3L174C8,RUN_YEARS),A1L104C1,A1L104C6,A1L104C7,A1L104C8,A1L104C9))</f>
        <v>8251.2250000000004</v>
      </c>
      <c r="BJ81" s="16" t="s">
        <v>25423</v>
      </c>
      <c r="BK81" s="33">
        <f>IF(D3L174C29=0,0,D3L174C28/D3L174C29)</f>
        <v>1.1173115178128139</v>
      </c>
      <c r="BL81" s="16" t="s">
        <v>25424</v>
      </c>
      <c r="BM81" s="32">
        <f>IF(D3L174C5=0,0,D3L174C28/D3L174C5)</f>
        <v>0.32173094902669358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0.13500772066021177</v>
      </c>
      <c r="BZ81" s="16" t="s">
        <v>25428</v>
      </c>
      <c r="CA81" s="15">
        <f>D3L174C5*D3L174C37</f>
        <v>3868.6413611909416</v>
      </c>
      <c r="CB81" s="16" t="s">
        <v>25437</v>
      </c>
      <c r="CC81" s="15">
        <f>IF(D3L174C37=0,0,CHOOSE(MIN(D3L174C8,RUN_YEARS),B6L116C1,B6L117C1,B6L118C1,B6L119C1,B6L120C1))</f>
        <v>15734.88</v>
      </c>
      <c r="CD81" s="16" t="s">
        <v>25429</v>
      </c>
      <c r="CE81" s="33">
        <f>IF(D3L174C39=0,0,D3L174C38/D3L174C39)</f>
        <v>0.24586405242308437</v>
      </c>
      <c r="CF81" s="16" t="s">
        <v>25430</v>
      </c>
      <c r="CG81" s="32">
        <f>IF(D3L174C5=0,0,D3L174C38/D3L174C5)</f>
        <v>0.13500772066021177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8883</v>
      </c>
      <c r="J82" s="16" t="s">
        <v>25471</v>
      </c>
      <c r="K82" s="21">
        <f>IF(FLOW_THRU_100PCT="Y",1,INDEX(VariabilityMatrix,D3L175C1,D3L175C8))</f>
        <v>0.62917099718811931</v>
      </c>
      <c r="L82" s="16" t="s">
        <v>25441</v>
      </c>
      <c r="M82" s="15">
        <f>IF(D3L175C2&lt;&gt;0,D3L175C2*D3L175C4,D3L175C3*D3L175C4)</f>
        <v>5588.9259680220639</v>
      </c>
      <c r="N82" s="16" t="s">
        <v>4251</v>
      </c>
      <c r="O82" s="32">
        <f>D3L172C6</f>
        <v>0.23968815160210305</v>
      </c>
      <c r="P82" s="16" t="s">
        <v>25442</v>
      </c>
      <c r="Q82" s="15">
        <f>D3L175C5*D3L175C6</f>
        <v>1339.599334716203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64705291</v>
      </c>
      <c r="V82" s="16" t="s">
        <v>25443</v>
      </c>
      <c r="W82" s="33">
        <f>IF(D3L175C9=0,0,D3L175C7/D3L175C9)</f>
        <v>2.0703088016653893E-5</v>
      </c>
      <c r="X82" s="16" t="s">
        <v>25444</v>
      </c>
      <c r="Y82" s="32">
        <f>IF(D3L175C5=0,0,D3L175C7/D3L175C5)</f>
        <v>0.23968815160210305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0.29295218529145928</v>
      </c>
      <c r="AL82" s="16" t="s">
        <v>25448</v>
      </c>
      <c r="AM82" s="15">
        <f>D3L175C5*D3L175C17</f>
        <v>1637.2880757642481</v>
      </c>
      <c r="AN82" s="16" t="s">
        <v>25465</v>
      </c>
      <c r="AO82" s="15">
        <f>IF(D3L175C17=0,0,CHOOSE(MIN(D3L175C8,RUN_YEARS),A1L108C1,A1L108C6,A1L108C7,A1L108C8,A1L108C9))</f>
        <v>18399.655999999999</v>
      </c>
      <c r="AP82" s="16" t="s">
        <v>25449</v>
      </c>
      <c r="AQ82" s="33">
        <f>IF(D3L175C19=0,0,D3L175C18/D3L175C19)</f>
        <v>8.8984711223092872E-2</v>
      </c>
      <c r="AR82" s="16" t="s">
        <v>25450</v>
      </c>
      <c r="AS82" s="32">
        <f>IF(D3L175C5=0,0,D3L175C18/D3L175C5)</f>
        <v>0.29295218529145928</v>
      </c>
      <c r="AT82" s="16" t="s">
        <v>4251</v>
      </c>
      <c r="AU82" s="32">
        <f>D3L172C22</f>
        <v>1.0620993419532225E-2</v>
      </c>
      <c r="AV82" s="16" t="s">
        <v>25451</v>
      </c>
      <c r="AW82" s="15">
        <f>D3L175C5*D3L175C22</f>
        <v>59.359945928615112</v>
      </c>
      <c r="AX82" s="16" t="s">
        <v>25466</v>
      </c>
      <c r="AY82" s="15">
        <f>IF(D3L175C22=0,0,CHOOSE(MIN(D3L175C8,RUN_YEARS),A1L104C1,A1L104C6,A1L104C7,A1L104C8,A1L104C9))</f>
        <v>8251.2250000000004</v>
      </c>
      <c r="AZ82" s="16" t="s">
        <v>25452</v>
      </c>
      <c r="BA82" s="33">
        <f>IF(D3L175C24=0,0,D3L175C23/D3L175C24)</f>
        <v>7.194076749648096E-3</v>
      </c>
      <c r="BB82" s="16" t="s">
        <v>25453</v>
      </c>
      <c r="BC82" s="32">
        <f>IF(D3L175C5=0,0,D3L175C23/D3L175C5)</f>
        <v>1.0620993419532225E-2</v>
      </c>
      <c r="BD82" s="16" t="s">
        <v>4251</v>
      </c>
      <c r="BE82" s="32">
        <f>D3L172C27</f>
        <v>0.32173094902669358</v>
      </c>
      <c r="BF82" s="16" t="s">
        <v>25454</v>
      </c>
      <c r="BG82" s="15">
        <f>D3L175C5*D3L175C27</f>
        <v>1798.1304557316707</v>
      </c>
      <c r="BH82" s="16" t="s">
        <v>25467</v>
      </c>
      <c r="BI82" s="15">
        <f>IF(D3L175C27=0,0,CHOOSE(MIN(D3L175C8,RUN_YEARS),A1L104C1,A1L104C6,A1L104C7,A1L104C8,A1L104C9))</f>
        <v>8251.2250000000004</v>
      </c>
      <c r="BJ82" s="16" t="s">
        <v>25455</v>
      </c>
      <c r="BK82" s="33">
        <f>IF(D3L175C29=0,0,D3L175C28/D3L175C29)</f>
        <v>0.21792284851421101</v>
      </c>
      <c r="BL82" s="16" t="s">
        <v>25456</v>
      </c>
      <c r="BM82" s="32">
        <f>IF(D3L175C5=0,0,D3L175C28/D3L175C5)</f>
        <v>0.32173094902669358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0.13500772066021177</v>
      </c>
      <c r="BZ82" s="16" t="s">
        <v>25460</v>
      </c>
      <c r="CA82" s="15">
        <f>D3L175C5*D3L175C37</f>
        <v>754.54815588132647</v>
      </c>
      <c r="CB82" s="16" t="s">
        <v>25469</v>
      </c>
      <c r="CC82" s="15">
        <f>IF(D3L175C37=0,0,CHOOSE(MIN(D3L175C8,RUN_YEARS),B6L116C1,B6L117C1,B6L118C1,B6L119C1,B6L120C1))</f>
        <v>15734.88</v>
      </c>
      <c r="CD82" s="16" t="s">
        <v>25461</v>
      </c>
      <c r="CE82" s="33">
        <f>IF(D3L175C39=0,0,D3L175C38/D3L175C39)</f>
        <v>4.795385512195368E-2</v>
      </c>
      <c r="CF82" s="16" t="s">
        <v>25462</v>
      </c>
      <c r="CG82" s="32">
        <f>IF(D3L175C5=0,0,D3L175C38/D3L175C5)</f>
        <v>0.13500772066021177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6893</v>
      </c>
      <c r="J83" s="16" t="s">
        <v>25503</v>
      </c>
      <c r="K83" s="21">
        <f>IF(FLOW_THRU_100PCT="Y",1,INDEX(VariabilityMatrix,D3L176C1,D3L176C8))</f>
        <v>0.62917099718811931</v>
      </c>
      <c r="L83" s="16" t="s">
        <v>25473</v>
      </c>
      <c r="M83" s="15">
        <f>IF(D3L176C2&lt;&gt;0,D3L176C2*D3L176C4,D3L176C3*D3L176C4)</f>
        <v>4336.8756836177063</v>
      </c>
      <c r="N83" s="16" t="s">
        <v>4251</v>
      </c>
      <c r="O83" s="32">
        <f>D3L172C6</f>
        <v>0.23968815160210305</v>
      </c>
      <c r="P83" s="16" t="s">
        <v>25474</v>
      </c>
      <c r="Q83" s="15">
        <f>D3L176C5*D3L176C6</f>
        <v>1039.4977163344352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64705291</v>
      </c>
      <c r="V83" s="16" t="s">
        <v>25475</v>
      </c>
      <c r="W83" s="33">
        <f>IF(D3L176C9=0,0,D3L176C7/D3L176C9)</f>
        <v>1.606511152750144E-5</v>
      </c>
      <c r="X83" s="16" t="s">
        <v>25476</v>
      </c>
      <c r="Y83" s="32">
        <f>IF(D3L176C5=0,0,D3L176C7/D3L176C5)</f>
        <v>0.23968815160210308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0.29295218529145928</v>
      </c>
      <c r="AL83" s="16" t="s">
        <v>25480</v>
      </c>
      <c r="AM83" s="15">
        <f>D3L176C5*D3L176C17</f>
        <v>1270.4972088531983</v>
      </c>
      <c r="AN83" s="16" t="s">
        <v>25497</v>
      </c>
      <c r="AO83" s="15">
        <f>IF(D3L176C17=0,0,CHOOSE(MIN(D3L176C8,RUN_YEARS),A1L108C1,A1L108C6,A1L108C7,A1L108C8,A1L108C9))</f>
        <v>18399.655999999999</v>
      </c>
      <c r="AP83" s="16" t="s">
        <v>25481</v>
      </c>
      <c r="AQ83" s="33">
        <f>IF(D3L176C19=0,0,D3L176C18/D3L176C19)</f>
        <v>6.905005228647744E-2</v>
      </c>
      <c r="AR83" s="16" t="s">
        <v>25482</v>
      </c>
      <c r="AS83" s="32">
        <f>IF(D3L176C5=0,0,D3L176C18/D3L176C5)</f>
        <v>0.29295218529145928</v>
      </c>
      <c r="AT83" s="16" t="s">
        <v>4251</v>
      </c>
      <c r="AU83" s="32">
        <f>D3L172C22</f>
        <v>1.0620993419532225E-2</v>
      </c>
      <c r="AV83" s="16" t="s">
        <v>25483</v>
      </c>
      <c r="AW83" s="15">
        <f>D3L176C5*D3L176C22</f>
        <v>46.061928097032983</v>
      </c>
      <c r="AX83" s="16" t="s">
        <v>25498</v>
      </c>
      <c r="AY83" s="15">
        <f>IF(D3L176C22=0,0,CHOOSE(MIN(D3L176C8,RUN_YEARS),A1L104C1,A1L104C6,A1L104C7,A1L104C8,A1L104C9))</f>
        <v>8251.2250000000004</v>
      </c>
      <c r="AZ83" s="16" t="s">
        <v>25484</v>
      </c>
      <c r="BA83" s="33">
        <f>IF(D3L176C24=0,0,D3L176C23/D3L176C24)</f>
        <v>5.5824351047308709E-3</v>
      </c>
      <c r="BB83" s="16" t="s">
        <v>25485</v>
      </c>
      <c r="BC83" s="32">
        <f>IF(D3L176C5=0,0,D3L176C23/D3L176C5)</f>
        <v>1.0620993419532225E-2</v>
      </c>
      <c r="BD83" s="16" t="s">
        <v>4251</v>
      </c>
      <c r="BE83" s="32">
        <f>D3L172C27</f>
        <v>0.32173094902669358</v>
      </c>
      <c r="BF83" s="16" t="s">
        <v>25486</v>
      </c>
      <c r="BG83" s="15">
        <f>D3L176C5*D3L176C27</f>
        <v>1395.3071295011152</v>
      </c>
      <c r="BH83" s="16" t="s">
        <v>25499</v>
      </c>
      <c r="BI83" s="15">
        <f>IF(D3L176C27=0,0,CHOOSE(MIN(D3L176C8,RUN_YEARS),A1L104C1,A1L104C6,A1L104C7,A1L104C8,A1L104C9))</f>
        <v>8251.2250000000004</v>
      </c>
      <c r="BJ83" s="16" t="s">
        <v>25487</v>
      </c>
      <c r="BK83" s="33">
        <f>IF(D3L176C29=0,0,D3L176C28/D3L176C29)</f>
        <v>0.1691030276717839</v>
      </c>
      <c r="BL83" s="16" t="s">
        <v>25488</v>
      </c>
      <c r="BM83" s="32">
        <f>IF(D3L176C5=0,0,D3L176C28/D3L176C5)</f>
        <v>0.32173094902669358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0.13500772066021177</v>
      </c>
      <c r="BZ83" s="16" t="s">
        <v>25492</v>
      </c>
      <c r="CA83" s="15">
        <f>D3L176C5*D3L176C37</f>
        <v>585.51170083192426</v>
      </c>
      <c r="CB83" s="16" t="s">
        <v>25501</v>
      </c>
      <c r="CC83" s="15">
        <f>IF(D3L176C37=0,0,CHOOSE(MIN(D3L176C8,RUN_YEARS),B6L116C1,B6L117C1,B6L118C1,B6L119C1,B6L120C1))</f>
        <v>15734.88</v>
      </c>
      <c r="CD83" s="16" t="s">
        <v>25493</v>
      </c>
      <c r="CE83" s="33">
        <f>IF(D3L176C39=0,0,D3L176C38/D3L176C39)</f>
        <v>3.7211068710528726E-2</v>
      </c>
      <c r="CF83" s="16" t="s">
        <v>25494</v>
      </c>
      <c r="CG83" s="32">
        <f>IF(D3L176C5=0,0,D3L176C38/D3L176C5)</f>
        <v>0.13500772066021177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2905</v>
      </c>
      <c r="J84" s="16" t="s">
        <v>25535</v>
      </c>
      <c r="K84" s="21">
        <f>IF(FLOW_THRU_100PCT="Y",1,INDEX(VariabilityMatrix,D3L177C1,D3L177C8))</f>
        <v>0.62917099718811931</v>
      </c>
      <c r="L84" s="16" t="s">
        <v>25505</v>
      </c>
      <c r="M84" s="15">
        <f>IF(D3L177C2&lt;&gt;0,D3L177C2*D3L177C4,D3L177C3*D3L177C4)</f>
        <v>1827.7417468314866</v>
      </c>
      <c r="N84" s="16" t="s">
        <v>4251</v>
      </c>
      <c r="O84" s="32">
        <f>D3L172C6</f>
        <v>0.23968815160210305</v>
      </c>
      <c r="P84" s="16" t="s">
        <v>25506</v>
      </c>
      <c r="Q84" s="15">
        <f>D3L177C5*D3L177C6</f>
        <v>438.088040904038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64705291</v>
      </c>
      <c r="V84" s="16" t="s">
        <v>25507</v>
      </c>
      <c r="W84" s="33">
        <f>IF(D3L177C9=0,0,D3L177C7/D3L177C9)</f>
        <v>6.7705134175818478E-6</v>
      </c>
      <c r="X84" s="16" t="s">
        <v>25508</v>
      </c>
      <c r="Y84" s="32">
        <f>IF(D3L177C5=0,0,D3L177C7/D3L177C5)</f>
        <v>0.23968815160210305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0.29295218529145928</v>
      </c>
      <c r="AL84" s="16" t="s">
        <v>25512</v>
      </c>
      <c r="AM84" s="15">
        <f>D3L177C5*D3L177C17</f>
        <v>535.44093888271311</v>
      </c>
      <c r="AN84" s="16" t="s">
        <v>25529</v>
      </c>
      <c r="AO84" s="15">
        <f>IF(D3L177C17=0,0,CHOOSE(MIN(D3L177C8,RUN_YEARS),A1L108C1,A1L108C6,A1L108C7,A1L108C8,A1L108C9))</f>
        <v>18399.655999999999</v>
      </c>
      <c r="AP84" s="16" t="s">
        <v>25513</v>
      </c>
      <c r="AQ84" s="33">
        <f>IF(D3L177C19=0,0,D3L177C18/D3L177C19)</f>
        <v>2.9100595080838097E-2</v>
      </c>
      <c r="AR84" s="16" t="s">
        <v>25514</v>
      </c>
      <c r="AS84" s="32">
        <f>IF(D3L177C5=0,0,D3L177C18/D3L177C5)</f>
        <v>0.29295218529145928</v>
      </c>
      <c r="AT84" s="16" t="s">
        <v>4251</v>
      </c>
      <c r="AU84" s="32">
        <f>D3L172C22</f>
        <v>1.0620993419532225E-2</v>
      </c>
      <c r="AV84" s="16" t="s">
        <v>25515</v>
      </c>
      <c r="AW84" s="15">
        <f>D3L177C5*D3L177C22</f>
        <v>19.412433065701553</v>
      </c>
      <c r="AX84" s="16" t="s">
        <v>25530</v>
      </c>
      <c r="AY84" s="15">
        <f>IF(D3L177C22=0,0,CHOOSE(MIN(D3L177C8,RUN_YEARS),A1L104C1,A1L104C6,A1L104C7,A1L104C8,A1L104C9))</f>
        <v>8251.2250000000004</v>
      </c>
      <c r="AZ84" s="16" t="s">
        <v>25516</v>
      </c>
      <c r="BA84" s="33">
        <f>IF(D3L177C24=0,0,D3L177C23/D3L177C24)</f>
        <v>2.3526728535098185E-3</v>
      </c>
      <c r="BB84" s="16" t="s">
        <v>25517</v>
      </c>
      <c r="BC84" s="32">
        <f>IF(D3L177C5=0,0,D3L177C23/D3L177C5)</f>
        <v>1.0620993419532225E-2</v>
      </c>
      <c r="BD84" s="16" t="s">
        <v>4251</v>
      </c>
      <c r="BE84" s="32">
        <f>D3L172C27</f>
        <v>0.32173094902669358</v>
      </c>
      <c r="BF84" s="16" t="s">
        <v>25518</v>
      </c>
      <c r="BG84" s="15">
        <f>D3L177C5*D3L177C27</f>
        <v>588.04108678380089</v>
      </c>
      <c r="BH84" s="16" t="s">
        <v>25531</v>
      </c>
      <c r="BI84" s="15">
        <f>IF(D3L177C27=0,0,CHOOSE(MIN(D3L177C8,RUN_YEARS),A1L104C1,A1L104C6,A1L104C7,A1L104C8,A1L104C9))</f>
        <v>8251.2250000000004</v>
      </c>
      <c r="BJ84" s="16" t="s">
        <v>25519</v>
      </c>
      <c r="BK84" s="33">
        <f>IF(D3L177C29=0,0,D3L177C28/D3L177C29)</f>
        <v>7.1267125400628503E-2</v>
      </c>
      <c r="BL84" s="16" t="s">
        <v>25520</v>
      </c>
      <c r="BM84" s="32">
        <f>IF(D3L177C5=0,0,D3L177C28/D3L177C5)</f>
        <v>0.32173094902669358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0.13500772066021177</v>
      </c>
      <c r="BZ84" s="16" t="s">
        <v>25524</v>
      </c>
      <c r="CA84" s="15">
        <f>D3L177C5*D3L177C37</f>
        <v>246.75924719523283</v>
      </c>
      <c r="CB84" s="16" t="s">
        <v>25533</v>
      </c>
      <c r="CC84" s="15">
        <f>IF(D3L177C37=0,0,CHOOSE(MIN(D3L177C8,RUN_YEARS),B6L116C1,B6L117C1,B6L118C1,B6L119C1,B6L120C1))</f>
        <v>15734.88</v>
      </c>
      <c r="CD84" s="16" t="s">
        <v>25525</v>
      </c>
      <c r="CE84" s="33">
        <f>IF(D3L177C39=0,0,D3L177C38/D3L177C39)</f>
        <v>1.5682308806627878E-2</v>
      </c>
      <c r="CF84" s="16" t="s">
        <v>25526</v>
      </c>
      <c r="CG84" s="32">
        <f>IF(D3L177C5=0,0,D3L177C38/D3L177C5)</f>
        <v>0.13500772066021177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0</v>
      </c>
      <c r="J85" s="16" t="s">
        <v>25567</v>
      </c>
      <c r="K85" s="21">
        <f>IF(FLOW_THRU_100PCT="Y",1,INDEX(VariabilityMatrix,D3L178C1,D3L178C8))</f>
        <v>0.62917099718811931</v>
      </c>
      <c r="L85" s="16" t="s">
        <v>25537</v>
      </c>
      <c r="M85" s="15">
        <f>IF(D3L178C2&lt;&gt;0,D3L178C2*D3L178C4,D3L178C3*D3L178C4)</f>
        <v>0</v>
      </c>
      <c r="N85" s="16" t="s">
        <v>4251</v>
      </c>
      <c r="O85" s="32">
        <f>D3L172C6</f>
        <v>0.23968815160210305</v>
      </c>
      <c r="P85" s="16" t="s">
        <v>25538</v>
      </c>
      <c r="Q85" s="15">
        <f>D3L178C5*D3L178C6</f>
        <v>0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64705291</v>
      </c>
      <c r="V85" s="16" t="s">
        <v>25539</v>
      </c>
      <c r="W85" s="33">
        <f>IF(D3L178C9=0,0,D3L178C7/D3L178C9)</f>
        <v>0</v>
      </c>
      <c r="X85" s="16" t="s">
        <v>25540</v>
      </c>
      <c r="Y85" s="32">
        <f>IF(D3L178C5=0,0,D3L178C7/D3L178C5)</f>
        <v>0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0.29295218529145928</v>
      </c>
      <c r="AL85" s="16" t="s">
        <v>25544</v>
      </c>
      <c r="AM85" s="15">
        <f>D3L178C5*D3L178C17</f>
        <v>0</v>
      </c>
      <c r="AN85" s="16" t="s">
        <v>25561</v>
      </c>
      <c r="AO85" s="15">
        <f>IF(D3L178C17=0,0,CHOOSE(MIN(D3L178C8,RUN_YEARS),A1L108C1,A1L108C6,A1L108C7,A1L108C8,A1L108C9))</f>
        <v>18399.655999999999</v>
      </c>
      <c r="AP85" s="16" t="s">
        <v>25545</v>
      </c>
      <c r="AQ85" s="33">
        <f>IF(D3L178C19=0,0,D3L178C18/D3L178C19)</f>
        <v>0</v>
      </c>
      <c r="AR85" s="16" t="s">
        <v>25546</v>
      </c>
      <c r="AS85" s="32">
        <f>IF(D3L178C5=0,0,D3L178C18/D3L178C5)</f>
        <v>0</v>
      </c>
      <c r="AT85" s="16" t="s">
        <v>4251</v>
      </c>
      <c r="AU85" s="32">
        <f>D3L172C22</f>
        <v>1.0620993419532225E-2</v>
      </c>
      <c r="AV85" s="16" t="s">
        <v>25547</v>
      </c>
      <c r="AW85" s="15">
        <f>D3L178C5*D3L178C22</f>
        <v>0</v>
      </c>
      <c r="AX85" s="16" t="s">
        <v>25562</v>
      </c>
      <c r="AY85" s="15">
        <f>IF(D3L178C22=0,0,CHOOSE(MIN(D3L178C8,RUN_YEARS),A1L104C1,A1L104C6,A1L104C7,A1L104C8,A1L104C9))</f>
        <v>8251.2250000000004</v>
      </c>
      <c r="AZ85" s="16" t="s">
        <v>25548</v>
      </c>
      <c r="BA85" s="33">
        <f>IF(D3L178C24=0,0,D3L178C23/D3L178C24)</f>
        <v>0</v>
      </c>
      <c r="BB85" s="16" t="s">
        <v>25549</v>
      </c>
      <c r="BC85" s="32">
        <f>IF(D3L178C5=0,0,D3L178C23/D3L178C5)</f>
        <v>0</v>
      </c>
      <c r="BD85" s="16" t="s">
        <v>4251</v>
      </c>
      <c r="BE85" s="32">
        <f>D3L172C27</f>
        <v>0.32173094902669358</v>
      </c>
      <c r="BF85" s="16" t="s">
        <v>25550</v>
      </c>
      <c r="BG85" s="15">
        <f>D3L178C5*D3L178C27</f>
        <v>0</v>
      </c>
      <c r="BH85" s="16" t="s">
        <v>25563</v>
      </c>
      <c r="BI85" s="15">
        <f>IF(D3L178C27=0,0,CHOOSE(MIN(D3L178C8,RUN_YEARS),A1L104C1,A1L104C6,A1L104C7,A1L104C8,A1L104C9))</f>
        <v>8251.2250000000004</v>
      </c>
      <c r="BJ85" s="16" t="s">
        <v>25551</v>
      </c>
      <c r="BK85" s="33">
        <f>IF(D3L178C29=0,0,D3L178C28/D3L178C29)</f>
        <v>0</v>
      </c>
      <c r="BL85" s="16" t="s">
        <v>25552</v>
      </c>
      <c r="BM85" s="32">
        <f>IF(D3L178C5=0,0,D3L178C28/D3L178C5)</f>
        <v>0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0.13500772066021177</v>
      </c>
      <c r="BZ85" s="16" t="s">
        <v>25556</v>
      </c>
      <c r="CA85" s="15">
        <f>D3L178C5*D3L178C37</f>
        <v>0</v>
      </c>
      <c r="CB85" s="16" t="s">
        <v>25565</v>
      </c>
      <c r="CC85" s="15">
        <f>IF(D3L178C37=0,0,CHOOSE(MIN(D3L178C8,RUN_YEARS),B6L116C1,B6L117C1,B6L118C1,B6L119C1,B6L120C1))</f>
        <v>15734.88</v>
      </c>
      <c r="CD85" s="16" t="s">
        <v>25557</v>
      </c>
      <c r="CE85" s="33">
        <f>IF(D3L178C39=0,0,D3L178C38/D3L178C39)</f>
        <v>0</v>
      </c>
      <c r="CF85" s="16" t="s">
        <v>25558</v>
      </c>
      <c r="CG85" s="32">
        <f>IF(D3L178C5=0,0,D3L178C38/D3L178C5)</f>
        <v>0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3.3468068269870428</v>
      </c>
      <c r="J86" s="16" t="s">
        <v>25599</v>
      </c>
      <c r="K86" s="21">
        <f>IF(FLOW_THRU_100PCT="Y",1,INDEX(VariabilityMatrix,D3L179C1,D3L179C8))</f>
        <v>0.44147552471937318</v>
      </c>
      <c r="L86" s="16" t="s">
        <v>25569</v>
      </c>
      <c r="M86" s="15">
        <f>IF(D3L179C2&lt;&gt;0,D3L179C2*D3L179C4,D3L179C3*D3L179C4)</f>
        <v>1.4775333000784852</v>
      </c>
      <c r="N86" s="16" t="s">
        <v>4251</v>
      </c>
      <c r="O86" s="32">
        <f>0.45*CHOOSE(MIN(D3L179C8,RUN_YEARS),B3L110C1,B3L125C1,B3L140C1,B3L155C1,B3L170C1)</f>
        <v>0.41010548909099587</v>
      </c>
      <c r="P86" s="16" t="s">
        <v>25570</v>
      </c>
      <c r="Q86" s="15">
        <f>D3L179C5*D3L179C6</f>
        <v>0.60594451667692029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69632012.200000003</v>
      </c>
      <c r="V86" s="16" t="s">
        <v>25571</v>
      </c>
      <c r="W86" s="33">
        <f>IF(D3L179C9=0,0,D3L179C7/D3L179C9)</f>
        <v>8.7020968880879228E-9</v>
      </c>
      <c r="X86" s="16" t="s">
        <v>25572</v>
      </c>
      <c r="Y86" s="32">
        <f>IF(D3L179C5=0,0,D3L179C7/D3L179C5)</f>
        <v>0.41010548909099587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0.50124004222232832</v>
      </c>
      <c r="AL86" s="16" t="s">
        <v>25576</v>
      </c>
      <c r="AM86" s="15">
        <f>D3L179C5*D3L179C17</f>
        <v>0.74059885371623602</v>
      </c>
      <c r="AN86" s="16" t="s">
        <v>25593</v>
      </c>
      <c r="AO86" s="15">
        <f>IF(D3L179C17=0,0,CHOOSE(MIN(D3L179C8,RUN_YEARS),A1L108C1,A1L108C6,A1L108C7,A1L108C8,A1L108C9))</f>
        <v>22261.3334</v>
      </c>
      <c r="AP86" s="16" t="s">
        <v>25577</v>
      </c>
      <c r="AQ86" s="33">
        <f>IF(D3L179C19=0,0,D3L179C18/D3L179C19)</f>
        <v>3.3268395940570031E-5</v>
      </c>
      <c r="AR86" s="16" t="s">
        <v>25578</v>
      </c>
      <c r="AS86" s="32">
        <f>IF(D3L179C5=0,0,D3L179C18/D3L179C5)</f>
        <v>0.50124004222232832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8.8654468686675814E-2</v>
      </c>
      <c r="BZ86" s="16" t="s">
        <v>25588</v>
      </c>
      <c r="CA86" s="15">
        <f>D3L179C5*D3L179C37</f>
        <v>0.13098992968532885</v>
      </c>
      <c r="CB86" s="16" t="s">
        <v>25597</v>
      </c>
      <c r="CC86" s="15">
        <f>IF(D3L179C37=0,0,CHOOSE(MIN(D3L179C8,RUN_YEARS),B6L116C1,B6L117C1,B6L118C1,B6L119C1,B6L120C1))</f>
        <v>22405.667999999998</v>
      </c>
      <c r="CD86" s="16" t="s">
        <v>25589</v>
      </c>
      <c r="CE86" s="33">
        <f>IF(D3L179C39=0,0,D3L179C38/D3L179C39)</f>
        <v>5.8462853990931613E-6</v>
      </c>
      <c r="CF86" s="16" t="s">
        <v>25590</v>
      </c>
      <c r="CG86" s="32">
        <f>IF(D3L179C5=0,0,D3L179C38/D3L179C5)</f>
        <v>8.8654468686675827E-2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0.62236805651758897</v>
      </c>
      <c r="J87" s="16" t="s">
        <v>25630</v>
      </c>
      <c r="K87" s="21">
        <f>IF(FLOW_THRU_100PCT="Y",1,INDEX(VariabilityMatrix,D3L180C1,D3L180C8))</f>
        <v>0.44078155994342438</v>
      </c>
      <c r="L87" s="16" t="s">
        <v>25600</v>
      </c>
      <c r="M87" s="15">
        <f>IF(D3L180C2&lt;&gt;0,D3L180C2*D3L180C4,D3L180C3*D3L180C4)</f>
        <v>0.27432836281078016</v>
      </c>
      <c r="N87" s="16" t="s">
        <v>4251</v>
      </c>
      <c r="O87" s="32">
        <f>0.45*CHOOSE(MIN(D3L180C8,RUN_YEARS),B3L110C1,B3L125C1,B3L140C1,B3L155C1,B3L170C1)</f>
        <v>0.41076979152398396</v>
      </c>
      <c r="P87" s="16" t="s">
        <v>25601</v>
      </c>
      <c r="Q87" s="15">
        <f>D3L180C5*D3L180C6</f>
        <v>0.11268580440089999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64705291</v>
      </c>
      <c r="V87" s="16" t="s">
        <v>25602</v>
      </c>
      <c r="W87" s="33">
        <f>IF(D3L180C9=0,0,D3L180C7/D3L180C9)</f>
        <v>1.7415238021400752E-9</v>
      </c>
      <c r="X87" s="16" t="s">
        <v>25603</v>
      </c>
      <c r="Y87" s="32">
        <f>IF(D3L180C5=0,0,D3L180C7/D3L180C5)</f>
        <v>0.41076979152398396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0.50205196741820268</v>
      </c>
      <c r="AL87" s="16" t="s">
        <v>25607</v>
      </c>
      <c r="AM87" s="15">
        <f>D3L180C5*D3L180C17</f>
        <v>0.13772709426776669</v>
      </c>
      <c r="AN87" s="16" t="s">
        <v>25624</v>
      </c>
      <c r="AO87" s="15">
        <f>IF(D3L180C17=0,0,CHOOSE(MIN(D3L180C8,RUN_YEARS),A1L108C1,A1L108C6,A1L108C7,A1L108C8,A1L108C9))</f>
        <v>18399.655999999999</v>
      </c>
      <c r="AP87" s="16" t="s">
        <v>25608</v>
      </c>
      <c r="AQ87" s="33">
        <f>IF(D3L180C19=0,0,D3L180C18/D3L180C19)</f>
        <v>7.4853081094432801E-6</v>
      </c>
      <c r="AR87" s="16" t="s">
        <v>25609</v>
      </c>
      <c r="AS87" s="32">
        <f>IF(D3L180C5=0,0,D3L180C18/D3L180C5)</f>
        <v>0.50205196741820268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8.7178241057813355E-2</v>
      </c>
      <c r="BZ87" s="16" t="s">
        <v>25619</v>
      </c>
      <c r="CA87" s="15">
        <f>D3L180C5*D3L180C37</f>
        <v>2.3915464142113475E-2</v>
      </c>
      <c r="CB87" s="16" t="s">
        <v>25628</v>
      </c>
      <c r="CC87" s="15">
        <f>IF(D3L180C37=0,0,CHOOSE(MIN(D3L180C8,RUN_YEARS),B6L116C1,B6L117C1,B6L118C1,B6L119C1,B6L120C1))</f>
        <v>15734.88</v>
      </c>
      <c r="CD87" s="16" t="s">
        <v>25620</v>
      </c>
      <c r="CE87" s="33">
        <f>IF(D3L180C39=0,0,D3L180C38/D3L180C39)</f>
        <v>1.5199012729752928E-6</v>
      </c>
      <c r="CF87" s="16" t="s">
        <v>25621</v>
      </c>
      <c r="CG87" s="32">
        <f>IF(D3L180C5=0,0,D3L180C38/D3L180C5)</f>
        <v>8.7178241057813355E-2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167.89656641740351</v>
      </c>
      <c r="J88" s="16" t="s">
        <v>25661</v>
      </c>
      <c r="K88" s="21">
        <f>IF(FLOW_THRU_100PCT="Y",1,INDEX(VariabilityMatrix,D3L181C1,D3L181C8))</f>
        <v>0.44147552471937318</v>
      </c>
      <c r="L88" s="16" t="s">
        <v>25631</v>
      </c>
      <c r="M88" s="15">
        <f>IF(D3L181C2&lt;&gt;0,D3L181C2*D3L181C4,D3L181C3*D3L181C4)</f>
        <v>74.122224757704302</v>
      </c>
      <c r="N88" s="16" t="s">
        <v>4251</v>
      </c>
      <c r="O88" s="32">
        <f>0.45*CHOOSE(MIN(D3L181C8,RUN_YEARS),B3L110C1,B3L125C1,B3L140C1,B3L155C1,B3L170C1)</f>
        <v>0.41010548909099587</v>
      </c>
      <c r="P88" s="16" t="s">
        <v>25632</v>
      </c>
      <c r="Q88" s="15">
        <f>D3L181C5*D3L181C6</f>
        <v>30.397931236771047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69632012.200000003</v>
      </c>
      <c r="V88" s="16" t="s">
        <v>25633</v>
      </c>
      <c r="W88" s="33">
        <f>IF(D3L181C9=0,0,D3L181C7/D3L181C9)</f>
        <v>4.3655109591635564E-7</v>
      </c>
      <c r="X88" s="16" t="s">
        <v>25634</v>
      </c>
      <c r="Y88" s="32">
        <f>IF(D3L181C5=0,0,D3L181C7/D3L181C5)</f>
        <v>0.41010548909099587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0.50124004222232832</v>
      </c>
      <c r="AL88" s="16" t="s">
        <v>25638</v>
      </c>
      <c r="AM88" s="15">
        <f>D3L181C5*D3L181C17</f>
        <v>37.153027067164615</v>
      </c>
      <c r="AN88" s="16" t="s">
        <v>25655</v>
      </c>
      <c r="AO88" s="15">
        <f>IF(D3L181C17=0,0,CHOOSE(MIN(D3L181C8,RUN_YEARS),A1L108C1,A1L108C6,A1L108C7,A1L108C8,A1L108C9))</f>
        <v>22261.3334</v>
      </c>
      <c r="AP88" s="16" t="s">
        <v>25639</v>
      </c>
      <c r="AQ88" s="33">
        <f>IF(D3L181C19=0,0,D3L181C18/D3L181C19)</f>
        <v>1.6689488630166518E-3</v>
      </c>
      <c r="AR88" s="16" t="s">
        <v>25640</v>
      </c>
      <c r="AS88" s="32">
        <f>IF(D3L181C5=0,0,D3L181C18/D3L181C5)</f>
        <v>0.50124004222232832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8.8654468686675814E-2</v>
      </c>
      <c r="BZ88" s="16" t="s">
        <v>25650</v>
      </c>
      <c r="CA88" s="15">
        <f>D3L181C5*D3L181C37</f>
        <v>6.5712664537686427</v>
      </c>
      <c r="CB88" s="16" t="s">
        <v>25659</v>
      </c>
      <c r="CC88" s="15">
        <f>IF(D3L181C37=0,0,CHOOSE(MIN(D3L181C8,RUN_YEARS),B6L116C1,B6L117C1,B6L118C1,B6L119C1,B6L120C1))</f>
        <v>22405.667999999998</v>
      </c>
      <c r="CD88" s="16" t="s">
        <v>25651</v>
      </c>
      <c r="CE88" s="33">
        <f>IF(D3L181C39=0,0,D3L181C38/D3L181C39)</f>
        <v>2.9328589773661932E-4</v>
      </c>
      <c r="CF88" s="16" t="s">
        <v>25652</v>
      </c>
      <c r="CG88" s="32">
        <f>IF(D3L181C5=0,0,D3L181C38/D3L181C5)</f>
        <v>8.8654468686675814E-2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46.964851034134973</v>
      </c>
      <c r="J89" s="16" t="s">
        <v>25692</v>
      </c>
      <c r="K89" s="21">
        <f>IF(FLOW_THRU_100PCT="Y",1,INDEX(VariabilityMatrix,D3L182C1,D3L182C8))</f>
        <v>0.44078155994342438</v>
      </c>
      <c r="L89" s="16" t="s">
        <v>25662</v>
      </c>
      <c r="M89" s="15">
        <f>IF(D3L182C2&lt;&gt;0,D3L182C2*D3L182C4,D3L182C3*D3L182C4)</f>
        <v>20.701240301336561</v>
      </c>
      <c r="N89" s="16" t="s">
        <v>4251</v>
      </c>
      <c r="O89" s="32">
        <f>0.45*CHOOSE(MIN(D3L182C8,RUN_YEARS),B3L110C1,B3L125C1,B3L140C1,B3L155C1,B3L170C1)</f>
        <v>0.41076979152398396</v>
      </c>
      <c r="P89" s="16" t="s">
        <v>25663</v>
      </c>
      <c r="Q89" s="15">
        <f>D3L182C5*D3L182C6</f>
        <v>8.5034441628679147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64705291</v>
      </c>
      <c r="V89" s="16" t="s">
        <v>25664</v>
      </c>
      <c r="W89" s="33">
        <f>IF(D3L182C9=0,0,D3L182C7/D3L182C9)</f>
        <v>1.3141806537687798E-7</v>
      </c>
      <c r="X89" s="16" t="s">
        <v>25665</v>
      </c>
      <c r="Y89" s="32">
        <f>IF(D3L182C5=0,0,D3L182C7/D3L182C5)</f>
        <v>0.41076979152398396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0.50205196741820268</v>
      </c>
      <c r="AL89" s="16" t="s">
        <v>25669</v>
      </c>
      <c r="AM89" s="15">
        <f>D3L182C5*D3L182C17</f>
        <v>10.393098421283007</v>
      </c>
      <c r="AN89" s="16" t="s">
        <v>25686</v>
      </c>
      <c r="AO89" s="15">
        <f>IF(D3L182C17=0,0,CHOOSE(MIN(D3L182C8,RUN_YEARS),A1L108C1,A1L108C6,A1L108C7,A1L108C8,A1L108C9))</f>
        <v>18399.655999999999</v>
      </c>
      <c r="AP89" s="16" t="s">
        <v>25670</v>
      </c>
      <c r="AQ89" s="33">
        <f>IF(D3L182C19=0,0,D3L182C18/D3L182C19)</f>
        <v>5.6485286579721964E-4</v>
      </c>
      <c r="AR89" s="16" t="s">
        <v>25671</v>
      </c>
      <c r="AS89" s="32">
        <f>IF(D3L182C5=0,0,D3L182C18/D3L182C5)</f>
        <v>0.50205196741820268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8.7178241057813355E-2</v>
      </c>
      <c r="BZ89" s="16" t="s">
        <v>25681</v>
      </c>
      <c r="CA89" s="15">
        <f>D3L182C5*D3L182C37</f>
        <v>1.8046977171856395</v>
      </c>
      <c r="CB89" s="16" t="s">
        <v>25690</v>
      </c>
      <c r="CC89" s="15">
        <f>IF(D3L182C37=0,0,CHOOSE(MIN(D3L182C8,RUN_YEARS),B6L116C1,B6L117C1,B6L118C1,B6L119C1,B6L120C1))</f>
        <v>15734.88</v>
      </c>
      <c r="CD89" s="16" t="s">
        <v>25682</v>
      </c>
      <c r="CE89" s="33">
        <f>IF(D3L182C39=0,0,D3L182C38/D3L182C39)</f>
        <v>1.146940883683663E-4</v>
      </c>
      <c r="CF89" s="16" t="s">
        <v>25683</v>
      </c>
      <c r="CG89" s="32">
        <f>IF(D3L182C5=0,0,D3L182C38/D3L182C5)</f>
        <v>8.7178241057813355E-2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0.44078155994342438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0.41076979152398396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64705291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0.50205196741820268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18399.655999999999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8.7178241057813355E-2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15734.88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7.7556634735268766</v>
      </c>
      <c r="J91" s="16" t="s">
        <v>25754</v>
      </c>
      <c r="K91" s="21">
        <f>IF(FLOW_THRU_100PCT="Y",1,INDEX(VariabilityMatrix,D3L184C1,D3L184C8))</f>
        <v>0.44078155994342438</v>
      </c>
      <c r="L91" s="16" t="s">
        <v>25724</v>
      </c>
      <c r="M91" s="15">
        <f>IF(D3L184C2&lt;&gt;0,D3L184C2*D3L184C4,D3L184C3*D3L184C4)</f>
        <v>3.4185534442574137</v>
      </c>
      <c r="N91" s="16" t="s">
        <v>4251</v>
      </c>
      <c r="O91" s="32">
        <f>0.45*CHOOSE(MIN(D3L184C8,RUN_YEARS),B3L110C1,B3L125C1,B3L140C1,B3L155C1,B3L170C1)</f>
        <v>0.41076979152398396</v>
      </c>
      <c r="P91" s="16" t="s">
        <v>25725</v>
      </c>
      <c r="Q91" s="15">
        <f>D3L184C5*D3L184C6</f>
        <v>1.4042384856112151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64705291</v>
      </c>
      <c r="V91" s="16" t="s">
        <v>25726</v>
      </c>
      <c r="W91" s="33">
        <f>IF(D3L184C9=0,0,D3L184C7/D3L184C9)</f>
        <v>2.1702065842053243E-8</v>
      </c>
      <c r="X91" s="16" t="s">
        <v>25727</v>
      </c>
      <c r="Y91" s="32">
        <f>IF(D3L184C5=0,0,D3L184C7/D3L184C5)</f>
        <v>0.41076979152398396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0.50205196741820268</v>
      </c>
      <c r="AL91" s="16" t="s">
        <v>25731</v>
      </c>
      <c r="AM91" s="15">
        <f>D3L184C5*D3L184C17</f>
        <v>1.7162914824137077</v>
      </c>
      <c r="AN91" s="16" t="s">
        <v>25748</v>
      </c>
      <c r="AO91" s="15">
        <f>IF(D3L184C17=0,0,CHOOSE(MIN(D3L184C8,RUN_YEARS),A1L108C1,A1L108C6,A1L108C7,A1L108C8,A1L108C9))</f>
        <v>18399.655999999999</v>
      </c>
      <c r="AP91" s="16" t="s">
        <v>25732</v>
      </c>
      <c r="AQ91" s="33">
        <f>IF(D3L184C19=0,0,D3L184C18/D3L184C19)</f>
        <v>9.3278454902293159E-5</v>
      </c>
      <c r="AR91" s="16" t="s">
        <v>25733</v>
      </c>
      <c r="AS91" s="32">
        <f>IF(D3L184C5=0,0,D3L184C18/D3L184C5)</f>
        <v>0.50205196741820268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8.7178241057813355E-2</v>
      </c>
      <c r="BZ91" s="16" t="s">
        <v>25743</v>
      </c>
      <c r="CA91" s="15">
        <f>D3L184C5*D3L184C37</f>
        <v>0.29802347623249092</v>
      </c>
      <c r="CB91" s="16" t="s">
        <v>25752</v>
      </c>
      <c r="CC91" s="15">
        <f>IF(D3L184C37=0,0,CHOOSE(MIN(D3L184C8,RUN_YEARS),B6L116C1,B6L117C1,B6L118C1,B6L119C1,B6L120C1))</f>
        <v>15734.88</v>
      </c>
      <c r="CD91" s="16" t="s">
        <v>25744</v>
      </c>
      <c r="CE91" s="33">
        <f>IF(D3L184C39=0,0,D3L184C38/D3L184C39)</f>
        <v>1.8940308170922877E-5</v>
      </c>
      <c r="CF91" s="16" t="s">
        <v>25745</v>
      </c>
      <c r="CG91" s="32">
        <f>IF(D3L184C5=0,0,D3L184C38/D3L184C5)</f>
        <v>8.7178241057813355E-2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0.44078155994342438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0.41076979152398396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64705291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0.50205196741820268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18399.655999999999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8.7178241057813355E-2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15734.88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0.44078155994342438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0.41076979152398396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64705291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0.50205196741820268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18399.655999999999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8.7178241057813355E-2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15734.88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0.44078155994342438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0.41076979152398396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64705291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0.50205196741820268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18399.655999999999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8.7178241057813355E-2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15734.88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35.17606092560456</v>
      </c>
      <c r="J95" s="16" t="s">
        <v>25878</v>
      </c>
      <c r="K95" s="21">
        <f>IF(FLOW_THRU_100PCT="Y",1,D3L165C4)</f>
        <v>0.87191210137130737</v>
      </c>
      <c r="L95" s="16" t="s">
        <v>25848</v>
      </c>
      <c r="M95" s="15">
        <f>IF(D3L188C2&lt;&gt;0,D3L188C2*D3L188C4,D3L188C3*D3L188C4)</f>
        <v>30.670433199609008</v>
      </c>
      <c r="N95" s="16" t="s">
        <v>4251</v>
      </c>
      <c r="O95" s="32">
        <f>0.45*CHOOSE(MIN(D3L188C8,RUN_YEARS),B3L110C1,B3L125C1,B3L140C1,B3L155C1,B3L170C1)</f>
        <v>0.41076979152398396</v>
      </c>
      <c r="P95" s="16" t="s">
        <v>25849</v>
      </c>
      <c r="Q95" s="15">
        <f>D3L188C5*D3L188C6</f>
        <v>12.598487451353668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64705291</v>
      </c>
      <c r="V95" s="16" t="s">
        <v>25850</v>
      </c>
      <c r="W95" s="33">
        <f>IF(D3L188C9=0,0,D3L188C7/D3L188C9)</f>
        <v>1.9470567640834298E-7</v>
      </c>
      <c r="X95" s="16" t="s">
        <v>25851</v>
      </c>
      <c r="Y95" s="32">
        <f>IF(D3L188C5=0,0,D3L188C7/D3L188C5)</f>
        <v>0.41076979152398396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0.50205196741820268</v>
      </c>
      <c r="AL95" s="16" t="s">
        <v>25855</v>
      </c>
      <c r="AM95" s="15">
        <f>D3L188C5*D3L188C17</f>
        <v>15.398151329432263</v>
      </c>
      <c r="AN95" s="16" t="s">
        <v>25872</v>
      </c>
      <c r="AO95" s="15">
        <f>IF(D3L188C17=0,0,CHOOSE(MIN(D3L188C8,RUN_YEARS),A1L108C1,A1L108C6,A1L108C7,A1L108C8,A1L108C9))</f>
        <v>18399.655999999999</v>
      </c>
      <c r="AP95" s="16" t="s">
        <v>25856</v>
      </c>
      <c r="AQ95" s="33">
        <f>IF(D3L188C19=0,0,D3L188C18/D3L188C19)</f>
        <v>8.3687169637477262E-4</v>
      </c>
      <c r="AR95" s="16" t="s">
        <v>25857</v>
      </c>
      <c r="AS95" s="32">
        <f>IF(D3L188C5=0,0,D3L188C18/D3L188C5)</f>
        <v>0.50205196741820268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8.7178241057813355E-2</v>
      </c>
      <c r="BZ95" s="16" t="s">
        <v>25867</v>
      </c>
      <c r="CA95" s="15">
        <f>D3L188C5*D3L188C37</f>
        <v>2.6737944188230758</v>
      </c>
      <c r="CB95" s="16" t="s">
        <v>25876</v>
      </c>
      <c r="CC95" s="15">
        <f>IF(D3L188C37=0,0,CHOOSE(MIN(D3L188C8,RUN_YEARS),B6L116C1,B6L117C1,B6L118C1,B6L119C1,B6L120C1))</f>
        <v>15734.88</v>
      </c>
      <c r="CD95" s="16" t="s">
        <v>25868</v>
      </c>
      <c r="CE95" s="33">
        <f>IF(D3L188C39=0,0,D3L188C38/D3L188C39)</f>
        <v>1.6992785574615604E-4</v>
      </c>
      <c r="CF95" s="16" t="s">
        <v>25869</v>
      </c>
      <c r="CG95" s="32">
        <f>IF(D3L188C5=0,0,D3L188C38/D3L188C5)</f>
        <v>8.7178241057813355E-2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3.2806164777645441</v>
      </c>
      <c r="J96" s="16" t="s">
        <v>25909</v>
      </c>
      <c r="K96" s="21">
        <f>IF(FLOW_THRU_100PCT="Y",1,INDEX(VariabilityMatrix,D3L189C1,D3L189C8))</f>
        <v>0.44147552471937318</v>
      </c>
      <c r="L96" s="16" t="s">
        <v>25879</v>
      </c>
      <c r="M96" s="15">
        <f>IF(D3L189C2&lt;&gt;0,D3L189C2*D3L189C4,D3L189C3*D3L189C4)</f>
        <v>1.448311880924124</v>
      </c>
      <c r="N96" s="16" t="s">
        <v>4251</v>
      </c>
      <c r="O96" s="32">
        <f>0.45*CHOOSE(MIN(D3L189C8,RUN_YEARS),B3L110C1,B3L125C1,B3L140C1,B3L155C1,B3L170C1)</f>
        <v>0.41010548909099587</v>
      </c>
      <c r="P96" s="16" t="s">
        <v>25880</v>
      </c>
      <c r="Q96" s="15">
        <f>D3L189C5*D3L189C6</f>
        <v>0.59396065228268802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69632012.200000003</v>
      </c>
      <c r="V96" s="16" t="s">
        <v>25881</v>
      </c>
      <c r="W96" s="33">
        <f>IF(D3L189C9=0,0,D3L189C7/D3L189C9)</f>
        <v>8.5299940862930853E-9</v>
      </c>
      <c r="X96" s="16" t="s">
        <v>25882</v>
      </c>
      <c r="Y96" s="32">
        <f>IF(D3L189C5=0,0,D3L189C7/D3L189C5)</f>
        <v>0.41010548909099587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0.50124004222232832</v>
      </c>
      <c r="AL96" s="16" t="s">
        <v>25886</v>
      </c>
      <c r="AM96" s="15">
        <f>D3L189C5*D3L189C17</f>
        <v>0.7259519083455076</v>
      </c>
      <c r="AN96" s="16" t="s">
        <v>25903</v>
      </c>
      <c r="AO96" s="15">
        <f>IF(D3L189C17=0,0,CHOOSE(MIN(D3L189C8,RUN_YEARS),A1L108C1,A1L108C6,A1L108C7,A1L108C8,A1L108C9))</f>
        <v>22261.3334</v>
      </c>
      <c r="AP96" s="16" t="s">
        <v>25887</v>
      </c>
      <c r="AQ96" s="33">
        <f>IF(D3L189C19=0,0,D3L189C18/D3L189C19)</f>
        <v>3.2610441400851018E-5</v>
      </c>
      <c r="AR96" s="16" t="s">
        <v>25888</v>
      </c>
      <c r="AS96" s="32">
        <f>IF(D3L189C5=0,0,D3L189C18/D3L189C5)</f>
        <v>0.50124004222232832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8.8654468686675814E-2</v>
      </c>
      <c r="BZ96" s="16" t="s">
        <v>25898</v>
      </c>
      <c r="CA96" s="15">
        <f>D3L189C5*D3L189C37</f>
        <v>0.12839932029592829</v>
      </c>
      <c r="CB96" s="16" t="s">
        <v>25907</v>
      </c>
      <c r="CC96" s="15">
        <f>IF(D3L189C37=0,0,CHOOSE(MIN(D3L189C8,RUN_YEARS),B6L116C1,B6L117C1,B6L118C1,B6L119C1,B6L120C1))</f>
        <v>22405.667999999998</v>
      </c>
      <c r="CD96" s="16" t="s">
        <v>25899</v>
      </c>
      <c r="CE96" s="33">
        <f>IF(D3L189C39=0,0,D3L189C38/D3L189C39)</f>
        <v>5.7306624509444798E-6</v>
      </c>
      <c r="CF96" s="16" t="s">
        <v>25900</v>
      </c>
      <c r="CG96" s="32">
        <f>IF(D3L189C5=0,0,D3L189C38/D3L189C5)</f>
        <v>8.8654468686675814E-2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6.1249185912824355</v>
      </c>
      <c r="J97" s="16" t="s">
        <v>25940</v>
      </c>
      <c r="K97" s="21">
        <f>IF(FLOW_THRU_100PCT="Y",1,INDEX(VariabilityMatrix,D3L190C1,D3L190C8))</f>
        <v>0.44364515272746369</v>
      </c>
      <c r="L97" s="16" t="s">
        <v>25910</v>
      </c>
      <c r="M97" s="15">
        <f>IF(D3L190C2&lt;&gt;0,D3L190C2*D3L190C4,D3L190C3*D3L190C4)</f>
        <v>2.7172904438727778</v>
      </c>
      <c r="N97" s="16" t="s">
        <v>4251</v>
      </c>
      <c r="O97" s="32">
        <f>0.45*CHOOSE(MIN(D3L190C8,RUN_YEARS),B3L110C1,B3L125C1,B3L140C1,B3L155C1,B3L170C1)</f>
        <v>0.41070889753994749</v>
      </c>
      <c r="P97" s="16" t="s">
        <v>25911</v>
      </c>
      <c r="Q97" s="15">
        <f>D3L190C5*D3L190C6</f>
        <v>1.1160153624988232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65519174.666666664</v>
      </c>
      <c r="V97" s="16" t="s">
        <v>25912</v>
      </c>
      <c r="W97" s="33">
        <f>IF(D3L190C9=0,0,D3L190C7/D3L190C9)</f>
        <v>1.7033416067534865E-8</v>
      </c>
      <c r="X97" s="16" t="s">
        <v>25913</v>
      </c>
      <c r="Y97" s="32">
        <f>IF(D3L190C5=0,0,D3L190C7/D3L190C5)</f>
        <v>0.41070889753994749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0.50197754143771367</v>
      </c>
      <c r="AL97" s="16" t="s">
        <v>25917</v>
      </c>
      <c r="AM97" s="15">
        <f>D3L190C5*D3L190C17</f>
        <v>1.3640187763874507</v>
      </c>
      <c r="AN97" s="16" t="s">
        <v>25934</v>
      </c>
      <c r="AO97" s="15">
        <f>IF(D3L190C17=0,0,CHOOSE(MIN(D3L190C8,RUN_YEARS),A1L108C1,A1L108C6,A1L108C7,A1L108C8,A1L108C9))</f>
        <v>19835.010666666669</v>
      </c>
      <c r="AP97" s="16" t="s">
        <v>25918</v>
      </c>
      <c r="AQ97" s="33">
        <f>IF(D3L190C19=0,0,D3L190C18/D3L190C19)</f>
        <v>6.8768240124000805E-5</v>
      </c>
      <c r="AR97" s="16" t="s">
        <v>25919</v>
      </c>
      <c r="AS97" s="32">
        <f>IF(D3L190C5=0,0,D3L190C18/D3L190C5)</f>
        <v>0.50197754143771367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8.7313561022338837E-2</v>
      </c>
      <c r="BZ97" s="16" t="s">
        <v>25929</v>
      </c>
      <c r="CA97" s="15">
        <f>D3L190C5*D3L190C37</f>
        <v>0.23725630498650396</v>
      </c>
      <c r="CB97" s="16" t="s">
        <v>25938</v>
      </c>
      <c r="CC97" s="15">
        <f>IF(D3L190C37=0,0,CHOOSE(MIN(D3L190C8,RUN_YEARS),B6L116C1,B6L117C1,B6L118C1,B6L119C1,B6L120C1))</f>
        <v>18632.580000000002</v>
      </c>
      <c r="CD97" s="16" t="s">
        <v>25930</v>
      </c>
      <c r="CE97" s="33">
        <f>IF(D3L190C39=0,0,D3L190C38/D3L190C39)</f>
        <v>1.2733411314294851E-5</v>
      </c>
      <c r="CF97" s="16" t="s">
        <v>25931</v>
      </c>
      <c r="CG97" s="32">
        <f>IF(D3L190C5=0,0,D3L190C38/D3L190C5)</f>
        <v>8.7313561022338837E-2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1138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372175.76781658025</v>
      </c>
      <c r="J98" s="16" t="s">
        <v>25958</v>
      </c>
      <c r="K98" s="21">
        <f>IF(D3L191C2+D3L191C3=0,0,D3L191C5/(D3L191C2+D3L191C3))</f>
        <v>0.6715269546168956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250690.25761842699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63529.245111318567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9.7986716028538082E-4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77646.855136055994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4.1783211437021066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2469.2506203709981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0.29917881153006609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74162.612275561885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8.9880729559019272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32882.294475119466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2.0719818163844543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777A2E-F30C-47D6-B0F5-45FCEB83E559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404.54534314754045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202.27267157377022</v>
      </c>
      <c r="N8" s="16" t="s">
        <v>4251</v>
      </c>
      <c r="O8" s="32">
        <f>0.45*CHOOSE(MIN(D3L201C8,RUN_YEARS),B3L110C1,B3L125C1,B3L140C1,B3L155C1,B3L170C1)</f>
        <v>0.41076979152398396</v>
      </c>
      <c r="P8" s="16" t="s">
        <v>26001</v>
      </c>
      <c r="Q8" s="15">
        <f>D3L201C5*D3L201C6</f>
        <v>83.087503133356876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64705291</v>
      </c>
      <c r="V8" s="16" t="s">
        <v>26002</v>
      </c>
      <c r="W8" s="33">
        <f>IF(D3L201C9=0,0,D3L201C7/D3L201C9)</f>
        <v>1.2840913293065458E-6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0.50205196741820268</v>
      </c>
      <c r="AH8" s="16" t="s">
        <v>26006</v>
      </c>
      <c r="AI8" s="15">
        <f>D3L201C5*D3L201C15</f>
        <v>101.55139271854731</v>
      </c>
      <c r="AJ8" s="16" t="s">
        <v>26007</v>
      </c>
      <c r="AK8" s="15">
        <f>IF(D3L201C15=0,0,CHOOSE(MIN(D3L201C8,RUN_YEARS),A1L108C1,A1L108C6,A1L108C7,A1L108C8,A1L108C9))</f>
        <v>18399.655999999999</v>
      </c>
      <c r="AL8" s="16" t="s">
        <v>26008</v>
      </c>
      <c r="AM8" s="33">
        <f>IF(D3L201C17=0,0,D3L201C16/D3L201C17)</f>
        <v>5.5192006154108162E-3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8.7178241057813355E-2</v>
      </c>
      <c r="BN8" s="16" t="s">
        <v>26018</v>
      </c>
      <c r="BO8" s="15">
        <f>D3L201C5*D3L201C31</f>
        <v>17.633775721866051</v>
      </c>
      <c r="BP8" s="16" t="s">
        <v>26019</v>
      </c>
      <c r="BQ8" s="15">
        <f>IF(D3L201C31=0,0,CHOOSE(MIN(D3L201C8,RUN_YEARS),B6L116C1,B6L117C1,B6L118C1,B6L119C1,B6L120C1))</f>
        <v>15734.88</v>
      </c>
      <c r="BR8" s="16" t="s">
        <v>26020</v>
      </c>
      <c r="BS8" s="33">
        <f>IF(D3L201C33=0,0,D3L201C32/D3L201C33)</f>
        <v>1.1206806611722526E-3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1.9543253292151712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1.9543253292151712</v>
      </c>
      <c r="N9" s="16" t="s">
        <v>4251</v>
      </c>
      <c r="O9" s="32">
        <f>0.45*CHOOSE(MIN(D3L202C8,RUN_YEARS),B3L110C1,B3L125C1,B3L140C1,B3L155C1,B3L170C1)</f>
        <v>0.41076979152398396</v>
      </c>
      <c r="P9" s="16" t="s">
        <v>26025</v>
      </c>
      <c r="Q9" s="15">
        <f>D3L202C5*D3L202C6</f>
        <v>0.80277780805175725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64705291</v>
      </c>
      <c r="V9" s="16" t="s">
        <v>26026</v>
      </c>
      <c r="W9" s="33">
        <f>IF(D3L202C9=0,0,D3L202C7/D3L202C9)</f>
        <v>1.2406679510208172E-8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0.50205196741820268</v>
      </c>
      <c r="AH9" s="16" t="s">
        <v>26030</v>
      </c>
      <c r="AI9" s="15">
        <f>D3L202C5*D3L202C15</f>
        <v>0.98117287650770335</v>
      </c>
      <c r="AJ9" s="16" t="s">
        <v>26031</v>
      </c>
      <c r="AK9" s="15">
        <f>IF(D3L202C15=0,0,CHOOSE(MIN(D3L202C8,RUN_YEARS),A1L108C1,A1L108C6,A1L108C7,A1L108C8,A1L108C9))</f>
        <v>18399.655999999999</v>
      </c>
      <c r="AL9" s="16" t="s">
        <v>26032</v>
      </c>
      <c r="AM9" s="33">
        <f>IF(D3L202C17=0,0,D3L202C16/D3L202C17)</f>
        <v>5.3325609810732518E-5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8.7178241057813355E-2</v>
      </c>
      <c r="BN9" s="16" t="s">
        <v>26042</v>
      </c>
      <c r="BO9" s="15">
        <f>D3L202C5*D3L202C31</f>
        <v>0.17037464465571064</v>
      </c>
      <c r="BP9" s="16" t="s">
        <v>26043</v>
      </c>
      <c r="BQ9" s="15">
        <f>IF(D3L202C31=0,0,CHOOSE(MIN(D3L202C8,RUN_YEARS),B6L116C1,B6L117C1,B6L118C1,B6L119C1,B6L120C1))</f>
        <v>15734.88</v>
      </c>
      <c r="BR9" s="16" t="s">
        <v>26044</v>
      </c>
      <c r="BS9" s="33">
        <f>IF(D3L202C33=0,0,D3L202C32/D3L202C33)</f>
        <v>1.0827832475094227E-5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259.77045612207496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129.88522806103748</v>
      </c>
      <c r="N10" s="16" t="s">
        <v>4251</v>
      </c>
      <c r="O10" s="32">
        <f>0.45*CHOOSE(MIN(D3L203C8,RUN_YEARS),B3L110C1,B3L125C1,B3L140C1,B3L155C1,B3L170C1)</f>
        <v>0.41076979152398396</v>
      </c>
      <c r="P10" s="16" t="s">
        <v>26049</v>
      </c>
      <c r="Q10" s="15">
        <f>D3L203C5*D3L203C6</f>
        <v>53.352928052677477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64705291</v>
      </c>
      <c r="V10" s="16" t="s">
        <v>26050</v>
      </c>
      <c r="W10" s="33">
        <f>IF(D3L203C9=0,0,D3L203C7/D3L203C9)</f>
        <v>8.2455278738608064E-7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0.50205196741820268</v>
      </c>
      <c r="AH10" s="16" t="s">
        <v>26054</v>
      </c>
      <c r="AI10" s="15">
        <f>D3L203C5*D3L203C15</f>
        <v>65.209134286605817</v>
      </c>
      <c r="AJ10" s="16" t="s">
        <v>26055</v>
      </c>
      <c r="AK10" s="15">
        <f>IF(D3L203C15=0,0,CHOOSE(MIN(D3L203C8,RUN_YEARS),A1L108C1,A1L108C6,A1L108C7,A1L108C8,A1L108C9))</f>
        <v>18399.655999999999</v>
      </c>
      <c r="AL10" s="16" t="s">
        <v>26056</v>
      </c>
      <c r="AM10" s="33">
        <f>IF(D3L203C17=0,0,D3L203C16/D3L203C17)</f>
        <v>3.5440409476462939E-3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8.7178241057813355E-2</v>
      </c>
      <c r="BN10" s="16" t="s">
        <v>26066</v>
      </c>
      <c r="BO10" s="15">
        <f>D3L203C5*D3L203C31</f>
        <v>11.323165721754188</v>
      </c>
      <c r="BP10" s="16" t="s">
        <v>26067</v>
      </c>
      <c r="BQ10" s="15">
        <f>IF(D3L203C31=0,0,CHOOSE(MIN(D3L203C8,RUN_YEARS),B6L116C1,B6L117C1,B6L118C1,B6L119C1,B6L120C1))</f>
        <v>15734.88</v>
      </c>
      <c r="BR10" s="16" t="s">
        <v>26068</v>
      </c>
      <c r="BS10" s="33">
        <f>IF(D3L203C33=0,0,D3L203C32/D3L203C33)</f>
        <v>7.1962199405106297E-4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0.92117183022012394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0.92117183022012394</v>
      </c>
      <c r="N11" s="16" t="s">
        <v>4251</v>
      </c>
      <c r="O11" s="32">
        <f>0.45*CHOOSE(MIN(D3L204C8,RUN_YEARS),B3L110C1,B3L125C1,B3L140C1,B3L155C1,B3L170C1)</f>
        <v>0.41076979152398396</v>
      </c>
      <c r="P11" s="16" t="s">
        <v>26072</v>
      </c>
      <c r="Q11" s="15">
        <f>D3L204C5*D3L204C6</f>
        <v>0.37838956065728707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64705291</v>
      </c>
      <c r="V11" s="16" t="s">
        <v>26073</v>
      </c>
      <c r="W11" s="33">
        <f>IF(D3L204C9=0,0,D3L204C7/D3L204C9)</f>
        <v>5.8478921091211395E-9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0.50205196741820268</v>
      </c>
      <c r="AH11" s="16" t="s">
        <v>26077</v>
      </c>
      <c r="AI11" s="15">
        <f>D3L204C5*D3L204C15</f>
        <v>0.46247612969223978</v>
      </c>
      <c r="AJ11" s="16" t="s">
        <v>26078</v>
      </c>
      <c r="AK11" s="15">
        <f>IF(D3L204C15=0,0,CHOOSE(MIN(D3L204C8,RUN_YEARS),A1L108C1,A1L108C6,A1L108C7,A1L108C8,A1L108C9))</f>
        <v>18399.655999999999</v>
      </c>
      <c r="AL11" s="16" t="s">
        <v>26079</v>
      </c>
      <c r="AM11" s="33">
        <f>IF(D3L204C17=0,0,D3L204C16/D3L204C17)</f>
        <v>2.5135042181888607E-5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8.7178241057813355E-2</v>
      </c>
      <c r="BN11" s="16" t="s">
        <v>26089</v>
      </c>
      <c r="BO11" s="15">
        <f>D3L204C5*D3L204C31</f>
        <v>8.0306139870597079E-2</v>
      </c>
      <c r="BP11" s="16" t="s">
        <v>26090</v>
      </c>
      <c r="BQ11" s="15">
        <f>IF(D3L204C31=0,0,CHOOSE(MIN(D3L204C8,RUN_YEARS),B6L116C1,B6L117C1,B6L118C1,B6L119C1,B6L120C1))</f>
        <v>15734.88</v>
      </c>
      <c r="BR11" s="16" t="s">
        <v>26091</v>
      </c>
      <c r="BS11" s="33">
        <f>IF(D3L204C33=0,0,D3L204C32/D3L204C33)</f>
        <v>5.103702085468531E-6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0.17722468842271499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8.8612344211357497E-2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8.8612344211357497E-2</v>
      </c>
      <c r="AR12" s="16" t="s">
        <v>26104</v>
      </c>
      <c r="AS12" s="15">
        <f>IF(D3L205C19=0,0,CHOOSE(MIN(D3L205C8,RUN_YEARS),A1L104C1,A1L104C6,A1L104C7,A1L104C8,A1L104C9))</f>
        <v>8251.2250000000004</v>
      </c>
      <c r="AT12" s="16" t="s">
        <v>26105</v>
      </c>
      <c r="AU12" s="33">
        <f>IF(D3L205C21=0,0,D3L205C20/D3L205C21)</f>
        <v>1.0739295584759534E-5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6.2845634192452125E-4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6.2845634192452125E-4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6.2845634192452125E-4</v>
      </c>
      <c r="AR13" s="16" t="s">
        <v>26127</v>
      </c>
      <c r="AS13" s="15">
        <f>IF(D3L206C19=0,0,CHOOSE(MIN(D3L206C8,RUN_YEARS),A1L104C1,A1L104C6,A1L104C7,A1L104C8,A1L104C9))</f>
        <v>8251.2250000000004</v>
      </c>
      <c r="AT13" s="16" t="s">
        <v>26128</v>
      </c>
      <c r="AU13" s="33">
        <f>IF(D3L206C21=0,0,D3L206C20/D3L206C21)</f>
        <v>7.6165216913188189E-8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0.41076979152398396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64705291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0.50205196741820268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18399.655999999999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8.7178241057813355E-2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15734.88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0.41076979152398396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64705291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0.50205196741820268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18399.655999999999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8.7178241057813355E-2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15734.88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13381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13381</v>
      </c>
      <c r="N16" s="16" t="s">
        <v>4251</v>
      </c>
      <c r="O16" s="32">
        <f>0.45*CHOOSE(MIN(D3L209C8,RUN_YEARS),B3L110C1,B3L125C1,B3L140C1,B3L155C1,B3L170C1)</f>
        <v>0.41076979152398396</v>
      </c>
      <c r="P16" s="16" t="s">
        <v>26189</v>
      </c>
      <c r="Q16" s="15">
        <f>D3L209C5*D3L209C6</f>
        <v>5496.510580382429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64705291</v>
      </c>
      <c r="V16" s="16" t="s">
        <v>26190</v>
      </c>
      <c r="W16" s="33">
        <f>IF(D3L209C9=0,0,D3L209C7/D3L209C9)</f>
        <v>8.4946848942885197E-5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0.50205196741820268</v>
      </c>
      <c r="AH16" s="16" t="s">
        <v>26194</v>
      </c>
      <c r="AI16" s="15">
        <f>D3L209C5*D3L209C15</f>
        <v>6717.9573760229705</v>
      </c>
      <c r="AJ16" s="16" t="s">
        <v>26195</v>
      </c>
      <c r="AK16" s="15">
        <f>IF(D3L209C15=0,0,CHOOSE(MIN(D3L209C8,RUN_YEARS),A1L108C1,A1L108C6,A1L108C7,A1L108C8,A1L108C9))</f>
        <v>18399.655999999999</v>
      </c>
      <c r="AL16" s="16" t="s">
        <v>26196</v>
      </c>
      <c r="AM16" s="33">
        <f>IF(D3L209C17=0,0,D3L209C16/D3L209C17)</f>
        <v>0.36511320516117102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8.7178241057813355E-2</v>
      </c>
      <c r="BN16" s="16" t="s">
        <v>26206</v>
      </c>
      <c r="BO16" s="15">
        <f>D3L209C5*D3L209C31</f>
        <v>1166.5320435946005</v>
      </c>
      <c r="BP16" s="16" t="s">
        <v>26207</v>
      </c>
      <c r="BQ16" s="15">
        <f>IF(D3L209C31=0,0,CHOOSE(MIN(D3L209C8,RUN_YEARS),B6L116C1,B6L117C1,B6L118C1,B6L119C1,B6L120C1))</f>
        <v>15734.88</v>
      </c>
      <c r="BR16" s="16" t="s">
        <v>26208</v>
      </c>
      <c r="BS16" s="33">
        <f>IF(D3L209C33=0,0,D3L209C32/D3L209C33)</f>
        <v>7.4136697807329996E-2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-10209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-10209</v>
      </c>
      <c r="N17" s="16" t="s">
        <v>4251</v>
      </c>
      <c r="O17" s="32">
        <f>0.45*CHOOSE(MIN(D3L210C8,RUN_YEARS),B3L110C1,B3L125C1,B3L140C1,B3L155C1,B3L170C1)</f>
        <v>0.41076979152398396</v>
      </c>
      <c r="P17" s="16" t="s">
        <v>26212</v>
      </c>
      <c r="Q17" s="15">
        <f>D3L210C5*D3L210C6</f>
        <v>-4193.5488016683521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64705291</v>
      </c>
      <c r="V17" s="16" t="s">
        <v>26213</v>
      </c>
      <c r="W17" s="33">
        <f>IF(D3L210C9=0,0,D3L210C7/D3L210C9)</f>
        <v>-6.4809982875563485E-5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0.50205196741820268</v>
      </c>
      <c r="AH17" s="16" t="s">
        <v>26217</v>
      </c>
      <c r="AI17" s="15">
        <f>D3L210C5*D3L210C15</f>
        <v>-5125.4485353724313</v>
      </c>
      <c r="AJ17" s="16" t="s">
        <v>26218</v>
      </c>
      <c r="AK17" s="15">
        <f>IF(D3L210C15=0,0,CHOOSE(MIN(D3L210C8,RUN_YEARS),A1L108C1,A1L108C6,A1L108C7,A1L108C8,A1L108C9))</f>
        <v>18399.655999999999</v>
      </c>
      <c r="AL17" s="16" t="s">
        <v>26219</v>
      </c>
      <c r="AM17" s="33">
        <f>IF(D3L210C17=0,0,D3L210C16/D3L210C17)</f>
        <v>-0.27856219351994577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8.7178241057813355E-2</v>
      </c>
      <c r="BN17" s="16" t="s">
        <v>26229</v>
      </c>
      <c r="BO17" s="15">
        <f>D3L210C5*D3L210C31</f>
        <v>-890.00266295921654</v>
      </c>
      <c r="BP17" s="16" t="s">
        <v>26230</v>
      </c>
      <c r="BQ17" s="15">
        <f>IF(D3L210C31=0,0,CHOOSE(MIN(D3L210C8,RUN_YEARS),B6L116C1,B6L117C1,B6L118C1,B6L119C1,B6L120C1))</f>
        <v>15734.88</v>
      </c>
      <c r="BR17" s="16" t="s">
        <v>26231</v>
      </c>
      <c r="BS17" s="33">
        <f>IF(D3L210C33=0,0,D3L210C32/D3L210C33)</f>
        <v>-5.656240549398639E-2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-19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-19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-19</v>
      </c>
      <c r="AR18" s="16" t="s">
        <v>26245</v>
      </c>
      <c r="AS18" s="15">
        <f>IF(D3L211C19=0,0,CHOOSE(MIN(D3L211C8,RUN_YEARS),A1L104C1,A1L104C6,A1L104C7,A1L104C8,A1L104C9))</f>
        <v>8251.2250000000004</v>
      </c>
      <c r="AT18" s="16" t="s">
        <v>26246</v>
      </c>
      <c r="AU18" s="33">
        <f>IF(D3L211C21=0,0,D3L211C20/D3L211C21)</f>
        <v>-2.3026883886938E-3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8251.2250000000004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79.523968129571585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39.761984064785793</v>
      </c>
      <c r="N20" s="16" t="s">
        <v>4251</v>
      </c>
      <c r="O20" s="32">
        <f>0.45*CHOOSE(MIN(D3L213C8,RUN_YEARS),B3L110C1,B3L125C1,B3L140C1,B3L155C1,B3L170C1)</f>
        <v>0.41076979152398396</v>
      </c>
      <c r="P20" s="16" t="s">
        <v>26283</v>
      </c>
      <c r="Q20" s="15">
        <f>D3L213C5*D3L213C6</f>
        <v>16.333021904872034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64705291</v>
      </c>
      <c r="V20" s="16" t="s">
        <v>26284</v>
      </c>
      <c r="W20" s="33">
        <f>IF(D3L213C9=0,0,D3L213C7/D3L213C9)</f>
        <v>2.5242173634412734E-7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0.50205196741820268</v>
      </c>
      <c r="AH20" s="16" t="s">
        <v>26288</v>
      </c>
      <c r="AI20" s="15">
        <f>D3L213C5*D3L213C15</f>
        <v>19.962582328176932</v>
      </c>
      <c r="AJ20" s="16" t="s">
        <v>26289</v>
      </c>
      <c r="AK20" s="15">
        <f>IF(D3L213C15=0,0,CHOOSE(MIN(D3L213C8,RUN_YEARS),A1L108C1,A1L108C6,A1L108C7,A1L108C8,A1L108C9))</f>
        <v>18399.655999999999</v>
      </c>
      <c r="AL20" s="16" t="s">
        <v>26290</v>
      </c>
      <c r="AM20" s="33">
        <f>IF(D3L213C17=0,0,D3L213C16/D3L213C17)</f>
        <v>1.0849432363396866E-3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8.7178241057813355E-2</v>
      </c>
      <c r="BN20" s="16" t="s">
        <v>26300</v>
      </c>
      <c r="BO20" s="15">
        <f>D3L213C5*D3L213C31</f>
        <v>3.4663798317368291</v>
      </c>
      <c r="BP20" s="16" t="s">
        <v>26301</v>
      </c>
      <c r="BQ20" s="15">
        <f>IF(D3L213C31=0,0,CHOOSE(MIN(D3L213C8,RUN_YEARS),B6L116C1,B6L117C1,B6L118C1,B6L119C1,B6L120C1))</f>
        <v>15734.88</v>
      </c>
      <c r="BR20" s="16" t="s">
        <v>26302</v>
      </c>
      <c r="BS20" s="33">
        <f>IF(D3L213C33=0,0,D3L213C32/D3L213C33)</f>
        <v>2.202990954959192E-4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0.41076979152398396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64705291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0.50205196741820268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18399.655999999999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8.7178241057813355E-2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15734.88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-0.97236091298145511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-0.48618045649072755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-0.48618045649072755</v>
      </c>
      <c r="AR22" s="16" t="s">
        <v>26340</v>
      </c>
      <c r="AS22" s="15">
        <f>IF(D3L215C19=0,0,CHOOSE(MIN(D3L215C8,RUN_YEARS),A1L104C1,A1L104C6,A1L104C7,A1L104C8,A1L104C9))</f>
        <v>8251.2250000000004</v>
      </c>
      <c r="AT22" s="16" t="s">
        <v>26341</v>
      </c>
      <c r="AU22" s="33">
        <f>IF(D3L215C21=0,0,D3L215C20/D3L215C21)</f>
        <v>-5.8922215366897346E-5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8251.2250000000004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3898.920756790405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3527.3984412030904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1456.9163991736923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2.2516186491977798E-5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1780.6755989900696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9.6777657092614669E-2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-19.396939655937448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-2.3507951432590246E-3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309.20338269526746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1.9650825598623408E-2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1385.3994973634499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692.69974868172494</v>
      </c>
      <c r="N25" s="16" t="s">
        <v>4251</v>
      </c>
      <c r="O25" s="32">
        <f>0.45*CHOOSE(MIN(D3L218C8,RUN_YEARS),B3L110C1,B3L125C1,B3L140C1,B3L155C1,B3L170C1)</f>
        <v>0.41076979152398396</v>
      </c>
      <c r="P25" s="16" t="s">
        <v>26396</v>
      </c>
      <c r="Q25" s="15">
        <f>D3L218C5*D3L218C6</f>
        <v>284.54013135470825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64705291</v>
      </c>
      <c r="V25" s="16" t="s">
        <v>26397</v>
      </c>
      <c r="W25" s="33">
        <f>IF(D3L218C9=0,0,D3L218C7/D3L218C9)</f>
        <v>4.3974785826202105E-6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0.50205196741820268</v>
      </c>
      <c r="AH25" s="16" t="s">
        <v>26401</v>
      </c>
      <c r="AI25" s="15">
        <f>D3L218C5*D3L218C15</f>
        <v>347.77127165575456</v>
      </c>
      <c r="AJ25" s="16" t="s">
        <v>26402</v>
      </c>
      <c r="AK25" s="15">
        <f>IF(D3L218C15=0,0,CHOOSE(MIN(D3L218C8,RUN_YEARS),A1L108C1,A1L108C6,A1L108C7,A1L108C8,A1L108C9))</f>
        <v>18399.655999999999</v>
      </c>
      <c r="AL25" s="16" t="s">
        <v>26403</v>
      </c>
      <c r="AM25" s="33">
        <f>IF(D3L218C17=0,0,D3L218C16/D3L218C17)</f>
        <v>1.8900965955871925E-2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8.7178241057813355E-2</v>
      </c>
      <c r="BN25" s="16" t="s">
        <v>26413</v>
      </c>
      <c r="BO25" s="15">
        <f>D3L218C5*D3L218C31</f>
        <v>60.388345671262144</v>
      </c>
      <c r="BP25" s="16" t="s">
        <v>26414</v>
      </c>
      <c r="BQ25" s="15">
        <f>IF(D3L218C31=0,0,CHOOSE(MIN(D3L218C8,RUN_YEARS),B6L116C1,B6L117C1,B6L118C1,B6L119C1,B6L120C1))</f>
        <v>15734.88</v>
      </c>
      <c r="BR25" s="16" t="s">
        <v>26415</v>
      </c>
      <c r="BS25" s="33">
        <f>IF(D3L218C33=0,0,D3L218C32/D3L218C33)</f>
        <v>3.8378650279673023E-3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794.53213727044613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397.26606863522306</v>
      </c>
      <c r="N26" s="16" t="s">
        <v>4251</v>
      </c>
      <c r="O26" s="32">
        <f>0.45*CHOOSE(MIN(D3L219C8,RUN_YEARS),B3L110C1,B3L125C1,B3L140C1,B3L155C1,B3L170C1)</f>
        <v>0.41076979152398396</v>
      </c>
      <c r="P26" s="16" t="s">
        <v>26419</v>
      </c>
      <c r="Q26" s="15">
        <f>D3L219C5*D3L219C6</f>
        <v>163.18490019284329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64705291</v>
      </c>
      <c r="V26" s="16" t="s">
        <v>26420</v>
      </c>
      <c r="W26" s="33">
        <f>IF(D3L219C9=0,0,D3L219C7/D3L219C9)</f>
        <v>2.521971506052624E-6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0.50205196741820268</v>
      </c>
      <c r="AH26" s="16" t="s">
        <v>26424</v>
      </c>
      <c r="AI26" s="15">
        <f>D3L219C5*D3L219C15</f>
        <v>199.44821134680848</v>
      </c>
      <c r="AJ26" s="16" t="s">
        <v>26425</v>
      </c>
      <c r="AK26" s="15">
        <f>IF(D3L219C15=0,0,CHOOSE(MIN(D3L219C8,RUN_YEARS),A1L108C1,A1L108C6,A1L108C7,A1L108C8,A1L108C9))</f>
        <v>18399.655999999999</v>
      </c>
      <c r="AL26" s="16" t="s">
        <v>26426</v>
      </c>
      <c r="AM26" s="33">
        <f>IF(D3L219C17=0,0,D3L219C16/D3L219C17)</f>
        <v>1.0839779360375459E-2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8.7178241057813355E-2</v>
      </c>
      <c r="BN26" s="16" t="s">
        <v>26436</v>
      </c>
      <c r="BO26" s="15">
        <f>D3L219C5*D3L219C31</f>
        <v>34.6329570955713</v>
      </c>
      <c r="BP26" s="16" t="s">
        <v>26437</v>
      </c>
      <c r="BQ26" s="15">
        <f>IF(D3L219C31=0,0,CHOOSE(MIN(D3L219C8,RUN_YEARS),B6L116C1,B6L117C1,B6L118C1,B6L119C1,B6L120C1))</f>
        <v>15734.88</v>
      </c>
      <c r="BR26" s="16" t="s">
        <v>26438</v>
      </c>
      <c r="BS26" s="33">
        <f>IF(D3L219C33=0,0,D3L219C32/D3L219C33)</f>
        <v>2.2010309004943983E-3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-1.3830422669190374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-0.69152113345951871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-0.69152113345951871</v>
      </c>
      <c r="AR27" s="16" t="s">
        <v>26451</v>
      </c>
      <c r="AS27" s="15">
        <f>IF(D3L220C19=0,0,CHOOSE(MIN(D3L220C8,RUN_YEARS),A1L104C1,A1L104C6,A1L104C7,A1L104C8,A1L104C9))</f>
        <v>8251.2250000000004</v>
      </c>
      <c r="AT27" s="16" t="s">
        <v>26452</v>
      </c>
      <c r="AU27" s="33">
        <f>IF(D3L220C21=0,0,D3L220C20/D3L220C21)</f>
        <v>-8.3808299187032064E-5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0.41076979152398396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64705291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0.50205196741820268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18399.655999999999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8.7178241057813355E-2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15734.88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35532.342146226125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35532.342146226125</v>
      </c>
      <c r="N29" s="16" t="s">
        <v>4251</v>
      </c>
      <c r="O29" s="32">
        <f>0.45*CHOOSE(MIN(D3L222C8,RUN_YEARS),B3L110C1,B3L125C1,B3L140C1,B3L155C1,B3L170C1)</f>
        <v>0.41076979152398396</v>
      </c>
      <c r="P29" s="16" t="s">
        <v>26488</v>
      </c>
      <c r="Q29" s="15">
        <f>D3L222C5*D3L222C6</f>
        <v>14595.612775764173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64705291</v>
      </c>
      <c r="V29" s="16" t="s">
        <v>26489</v>
      </c>
      <c r="W29" s="33">
        <f>IF(D3L222C9=0,0,D3L222C7/D3L222C9)</f>
        <v>2.2557062259041805E-4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0.50205196741820268</v>
      </c>
      <c r="AH29" s="16" t="s">
        <v>26493</v>
      </c>
      <c r="AI29" s="15">
        <f>D3L222C5*D3L222C15</f>
        <v>17839.082281489547</v>
      </c>
      <c r="AJ29" s="16" t="s">
        <v>26494</v>
      </c>
      <c r="AK29" s="15">
        <f>IF(D3L222C15=0,0,CHOOSE(MIN(D3L222C8,RUN_YEARS),A1L108C1,A1L108C6,A1L108C7,A1L108C8,A1L108C9))</f>
        <v>18399.655999999999</v>
      </c>
      <c r="AL29" s="16" t="s">
        <v>26495</v>
      </c>
      <c r="AM29" s="33">
        <f>IF(D3L222C17=0,0,D3L222C16/D3L222C17)</f>
        <v>0.96953346744577984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8.7178241057813355E-2</v>
      </c>
      <c r="BN29" s="16" t="s">
        <v>26505</v>
      </c>
      <c r="BO29" s="15">
        <f>D3L222C5*D3L222C31</f>
        <v>3097.6470889724023</v>
      </c>
      <c r="BP29" s="16" t="s">
        <v>26506</v>
      </c>
      <c r="BQ29" s="15">
        <f>IF(D3L222C31=0,0,CHOOSE(MIN(D3L222C8,RUN_YEARS),B6L116C1,B6L117C1,B6L118C1,B6L119C1,B6L120C1))</f>
        <v>15734.88</v>
      </c>
      <c r="BR29" s="16" t="s">
        <v>26507</v>
      </c>
      <c r="BS29" s="33">
        <f>IF(D3L222C33=0,0,D3L222C32/D3L222C33)</f>
        <v>0.19686499604524485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-7.8519999999999994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-7.8519999999999994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-7.8519999999999994</v>
      </c>
      <c r="AR30" s="16" t="s">
        <v>26520</v>
      </c>
      <c r="AS30" s="15">
        <f>IF(D3L223C19=0,0,CHOOSE(MIN(D3L223C8,RUN_YEARS),A1L104C1,A1L104C6,A1L104C7,A1L104C8,A1L104C9))</f>
        <v>8251.2250000000004</v>
      </c>
      <c r="AT30" s="16" t="s">
        <v>26521</v>
      </c>
      <c r="AU30" s="33">
        <f>IF(D3L223C21=0,0,D3L223C20/D3L223C21)</f>
        <v>-9.5161627515914294E-4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37703.038738593103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36613.764442409614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15043.337807311726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2.3249007267909087E-4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18386.301764492109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0.99927421276202721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-8.5435211334595174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-1.0354245743461751E-3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3192.6683917392356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0.20290389197370656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BB5FB-1995-43D9-8D55-419D7E4655D4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3065.9910058666669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0.75859789835830516</v>
      </c>
      <c r="L8" s="16" t="s">
        <v>26582</v>
      </c>
      <c r="M8" s="15">
        <f>IF(D4L101C2&lt;&gt;0,D4L101C2*D4L101C4,D4L101C3*D4L101C4)</f>
        <v>2325.8543334359197</v>
      </c>
      <c r="N8" s="16" t="s">
        <v>4251</v>
      </c>
      <c r="O8" s="32">
        <f>1</f>
        <v>1</v>
      </c>
      <c r="P8" s="16" t="s">
        <v>26583</v>
      </c>
      <c r="Q8" s="15">
        <f>D4L101C5*D4L101C6</f>
        <v>2325.8543334359197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18632.580000000002</v>
      </c>
      <c r="V8" s="16" t="s">
        <v>26584</v>
      </c>
      <c r="W8" s="33">
        <f>IF(D4L101C9=0,0,D4L101C7/D4L101C9)</f>
        <v>0.12482728282588453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0.75859789835830516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18632.580000000002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16.448866822813187</v>
      </c>
      <c r="J10" s="16" t="s">
        <v>26604</v>
      </c>
      <c r="K10" s="21">
        <f>IF(FLOW_THRU_100PCT="Y",1,INDEX(VariabilityMatrix,D4L103C1,D4L103C8))</f>
        <v>0.44147552471937318</v>
      </c>
      <c r="L10" s="16" t="s">
        <v>26598</v>
      </c>
      <c r="M10" s="15">
        <f>IF(D4L103C2&lt;&gt;0,D4L103C2*D4L103C4,D4L103C3*D4L103C4)</f>
        <v>7.2617721116405409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7.2617721116405409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22405.667999999998</v>
      </c>
      <c r="V10" s="16" t="s">
        <v>26600</v>
      </c>
      <c r="W10" s="33">
        <f>IF(D4L103C9=0,0,D4L103C7/D4L103C9)</f>
        <v>3.2410424503480736E-4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1.0983402530270538</v>
      </c>
      <c r="J11" s="16" t="s">
        <v>26611</v>
      </c>
      <c r="K11" s="21">
        <f>IF(FLOW_THRU_100PCT="Y",1,INDEX(VariabilityMatrix,D4L104C1,D4L104C8))</f>
        <v>0.44147552471937318</v>
      </c>
      <c r="L11" s="16" t="s">
        <v>26605</v>
      </c>
      <c r="M11" s="15">
        <f>IF(D4L104C2&lt;&gt;0,D4L104C2*D4L104C4,D4L104C3*D4L104C4)</f>
        <v>0.48489033952552768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0.48489033952552768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22405.667999999998</v>
      </c>
      <c r="V11" s="16" t="s">
        <v>26607</v>
      </c>
      <c r="W11" s="33">
        <f>IF(D4L104C9=0,0,D4L104C7/D4L104C9)</f>
        <v>2.1641414106712986E-5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0.20424599446836567</v>
      </c>
      <c r="J12" s="16" t="s">
        <v>26618</v>
      </c>
      <c r="K12" s="21">
        <f>IF(FLOW_THRU_100PCT="Y",1,INDEX(VariabilityMatrix,D4L105C1,D4L105C8))</f>
        <v>0.44078155994342438</v>
      </c>
      <c r="L12" s="16" t="s">
        <v>26612</v>
      </c>
      <c r="M12" s="15">
        <f>IF(D4L105C2&lt;&gt;0,D4L105C2*D4L105C4,D4L105C3*D4L105C4)</f>
        <v>9.0027868053962248E-2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9.0027868053962248E-2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15734.88</v>
      </c>
      <c r="V12" s="16" t="s">
        <v>26614</v>
      </c>
      <c r="W12" s="33">
        <f>IF(D4L105C9=0,0,D4L105C7/D4L105C9)</f>
        <v>5.721547800425695E-6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86.122547059999988</v>
      </c>
      <c r="J13" s="16" t="s">
        <v>26625</v>
      </c>
      <c r="K13" s="21">
        <f>IF(FLOW_THRU_100PCT="Y",1,INDEX(VariabilityMatrix,D4L106C1,D4L106C8))</f>
        <v>0.44147552471937318</v>
      </c>
      <c r="L13" s="16" t="s">
        <v>26619</v>
      </c>
      <c r="M13" s="15">
        <f>IF(D4L106C2&lt;&gt;0,D4L106C2*D4L106C4,D4L106C3*D4L106C4)</f>
        <v>38.020996653482406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38.020996653482406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22405.667999999998</v>
      </c>
      <c r="V13" s="16" t="s">
        <v>26621</v>
      </c>
      <c r="W13" s="33">
        <f>IF(D4L106C9=0,0,D4L106C7/D4L106C9)</f>
        <v>1.6969365364818585E-3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110.08137568367601</v>
      </c>
      <c r="J14" s="16" t="s">
        <v>26632</v>
      </c>
      <c r="K14" s="21">
        <f>IF(FLOW_THRU_100PCT="Y",1,INDEX(VariabilityMatrix,D4L107C1,D4L107C8))</f>
        <v>0.48435378933167383</v>
      </c>
      <c r="L14" s="16" t="s">
        <v>26626</v>
      </c>
      <c r="M14" s="15">
        <f>IF(D4L107C2&lt;&gt;0,D4L107C2*D4L107C4,D4L107C3*D4L107C4)</f>
        <v>53.318331447232055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53.318331447232055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22405.667999999998</v>
      </c>
      <c r="V14" s="16" t="s">
        <v>26628</v>
      </c>
      <c r="W14" s="33">
        <f>IF(D4L107C9=0,0,D4L107C7/D4L107C9)</f>
        <v>2.3796805097367354E-3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6.4124130154946215</v>
      </c>
      <c r="J15" s="16" t="s">
        <v>26639</v>
      </c>
      <c r="K15" s="21">
        <f>IF(FLOW_THRU_100PCT="Y",1,INDEX(VariabilityMatrix,D4L108C1,D4L108C8))</f>
        <v>0.48435378933167383</v>
      </c>
      <c r="L15" s="16" t="s">
        <v>26633</v>
      </c>
      <c r="M15" s="15">
        <f>IF(D4L108C2&lt;&gt;0,D4L108C2*D4L108C4,D4L108C3*D4L108C4)</f>
        <v>3.1058765428145652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3.1058765428145652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22405.667999999998</v>
      </c>
      <c r="V15" s="16" t="s">
        <v>26635</v>
      </c>
      <c r="W15" s="33">
        <f>IF(D4L108C9=0,0,D4L108C7/D4L108C9)</f>
        <v>1.3862012696138162E-4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55.099552132585131</v>
      </c>
      <c r="J16" s="16" t="s">
        <v>26646</v>
      </c>
      <c r="K16" s="21">
        <f>IF(FLOW_THRU_100PCT="Y",1,INDEX(VariabilityMatrix,D4L109C1,D4L109C8))</f>
        <v>0.44147552471937318</v>
      </c>
      <c r="L16" s="16" t="s">
        <v>26640</v>
      </c>
      <c r="M16" s="15">
        <f>IF(D4L109C2&lt;&gt;0,D4L109C2*D4L109C4,D4L109C3*D4L109C4)</f>
        <v>24.325103689535478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24.325103689535478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22405.667999999998</v>
      </c>
      <c r="V16" s="16" t="s">
        <v>26642</v>
      </c>
      <c r="W16" s="33">
        <f>IF(D4L109C9=0,0,D4L109C7/D4L109C9)</f>
        <v>1.0856674163669425E-3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15.412716967189766</v>
      </c>
      <c r="J17" s="16" t="s">
        <v>26653</v>
      </c>
      <c r="K17" s="21">
        <f>IF(FLOW_THRU_100PCT="Y",1,INDEX(VariabilityMatrix,D4L110C1,D4L110C8))</f>
        <v>0.44078155994342438</v>
      </c>
      <c r="L17" s="16" t="s">
        <v>26647</v>
      </c>
      <c r="M17" s="15">
        <f>IF(D4L110C2&lt;&gt;0,D4L110C2*D4L110C4,D4L110C3*D4L110C4)</f>
        <v>6.7936414277643902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6.7936414277643902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15734.88</v>
      </c>
      <c r="V17" s="16" t="s">
        <v>26649</v>
      </c>
      <c r="W17" s="33">
        <f>IF(D4L110C9=0,0,D4L110C7/D4L110C9)</f>
        <v>4.3175679940135484E-4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0.44078155994342438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15734.88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2.5452193156827114</v>
      </c>
      <c r="J19" s="16" t="s">
        <v>26667</v>
      </c>
      <c r="K19" s="21">
        <f>IF(FLOW_THRU_100PCT="Y",1,INDEX(VariabilityMatrix,D4L112C1,D4L112C8))</f>
        <v>0.44078155994342438</v>
      </c>
      <c r="L19" s="16" t="s">
        <v>26661</v>
      </c>
      <c r="M19" s="15">
        <f>IF(D4L112C2&lt;&gt;0,D4L112C2*D4L112C4,D4L112C3*D4L112C4)</f>
        <v>1.1218857403647606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1.1218857403647606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15734.88</v>
      </c>
      <c r="V19" s="16" t="s">
        <v>26663</v>
      </c>
      <c r="W19" s="33">
        <f>IF(D4L112C9=0,0,D4L112C7/D4L112C9)</f>
        <v>7.1299287974535598E-5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0.44078155994342438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15734.88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0.44078155994342438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15734.88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0.44078155994342438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15734.88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11.543924001226245</v>
      </c>
      <c r="J23" s="16" t="s">
        <v>26695</v>
      </c>
      <c r="K23" s="21">
        <f>IF(FLOW_THRU_100PCT="Y",1,D4L101C4)</f>
        <v>0.75859789835830516</v>
      </c>
      <c r="L23" s="16" t="s">
        <v>26689</v>
      </c>
      <c r="M23" s="15">
        <f>IF(D4L116C2&lt;&gt;0,D4L116C2*D4L116C4,D4L116C3*D4L116C4)</f>
        <v>8.7571964861382252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8.7571964861382252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15734.88</v>
      </c>
      <c r="V23" s="16" t="s">
        <v>26691</v>
      </c>
      <c r="W23" s="33">
        <f>IF(D4L116C9=0,0,D4L116C7/D4L116C9)</f>
        <v>5.5654676020015564E-4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1.0766181971477682</v>
      </c>
      <c r="J24" s="16" t="s">
        <v>26702</v>
      </c>
      <c r="K24" s="21">
        <f>IF(FLOW_THRU_100PCT="Y",1,INDEX(VariabilityMatrix,D4L117C1,D4L117C8))</f>
        <v>0.44147552471937318</v>
      </c>
      <c r="L24" s="16" t="s">
        <v>26696</v>
      </c>
      <c r="M24" s="15">
        <f>IF(D4L117C2&lt;&gt;0,D4L117C2*D4L117C4,D4L117C3*D4L117C4)</f>
        <v>0.47530058350823651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0.47530058350823651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22405.667999999998</v>
      </c>
      <c r="V24" s="16" t="s">
        <v>26698</v>
      </c>
      <c r="W24" s="33">
        <f>IF(D4L117C9=0,0,D4L117C7/D4L117C9)</f>
        <v>2.1213408299553335E-5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2.0100486771671413</v>
      </c>
      <c r="J25" s="16" t="s">
        <v>26709</v>
      </c>
      <c r="K25" s="21">
        <f>IF(FLOW_THRU_100PCT="Y",1,INDEX(VariabilityMatrix,D4L118C1,D4L118C8))</f>
        <v>0.44364515272746369</v>
      </c>
      <c r="L25" s="16" t="s">
        <v>26703</v>
      </c>
      <c r="M25" s="15">
        <f>IF(D4L118C2&lt;&gt;0,D4L118C2*D4L118C4,D4L118C3*D4L118C4)</f>
        <v>0.89174835237145278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0.89174835237145278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18632.580000000002</v>
      </c>
      <c r="V25" s="16" t="s">
        <v>26705</v>
      </c>
      <c r="W25" s="33">
        <f>IF(D4L118C9=0,0,D4L118C7/D4L118C9)</f>
        <v>4.785962826250861E-5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321.88501111663709</v>
      </c>
      <c r="J26" s="16" t="s">
        <v>26716</v>
      </c>
      <c r="K26" s="21">
        <f>IF(FLOW_THRU_100PCT="Y",1,INDEX(VariabilityMatrix,D4L119C1,D4L119C8))</f>
        <v>0.47294351033323401</v>
      </c>
      <c r="L26" s="16" t="s">
        <v>26710</v>
      </c>
      <c r="M26" s="15">
        <f>IF(D4L119C2&lt;&gt;0,D4L119C2*D4L119C4,D4L119C3*D4L119C4)</f>
        <v>152.23342708115439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152.23342708115439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18632.580000000002</v>
      </c>
      <c r="V26" s="16" t="s">
        <v>26712</v>
      </c>
      <c r="W26" s="33">
        <f>IF(D4L119C9=0,0,D4L119C7/D4L119C9)</f>
        <v>8.1702816830065608E-3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16.010614920510648</v>
      </c>
      <c r="J27" s="16" t="s">
        <v>26695</v>
      </c>
      <c r="K27" s="21">
        <f>IF(FLOW_THRU_100PCT="Y",1,D4L101C4)</f>
        <v>0.75859789835830516</v>
      </c>
      <c r="L27" s="16" t="s">
        <v>26717</v>
      </c>
      <c r="M27" s="15">
        <f>IF(D4L120C2&lt;&gt;0,D4L120C2*D4L120C4,D4L120C3*D4L120C4)</f>
        <v>12.1456188301235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12.1456188301235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18632.580000000002</v>
      </c>
      <c r="V27" s="16" t="s">
        <v>26719</v>
      </c>
      <c r="W27" s="33">
        <f>IF(D4L120C9=0,0,D4L120C7/D4L120C9)</f>
        <v>6.5184847348695126E-4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21.70309458097833</v>
      </c>
      <c r="J28" s="16" t="s">
        <v>26729</v>
      </c>
      <c r="K28" s="21">
        <f>IF(FLOW_THRU_100PCT="Y",1,INDEX(VariabilityMatrix,D4L121C1,D4L121C8))</f>
        <v>0.45448683012821534</v>
      </c>
      <c r="L28" s="16" t="s">
        <v>26723</v>
      </c>
      <c r="M28" s="15">
        <f>IF(D4L121C2&lt;&gt;0,D4L121C2*D4L121C4,D4L121C3*D4L121C4)</f>
        <v>9.8637706600816895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9.8637706600816895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15734.88</v>
      </c>
      <c r="V28" s="16" t="s">
        <v>26725</v>
      </c>
      <c r="W28" s="33">
        <f>IF(D4L121C9=0,0,D4L121C7/D4L121C9)</f>
        <v>6.2687295105407154E-4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226.03817244373022</v>
      </c>
      <c r="J29" s="16" t="s">
        <v>26736</v>
      </c>
      <c r="K29" s="21">
        <f>IF(FLOW_THRU_100PCT="Y",1,INDEX(VariabilityMatrix,D4L122C1,D4L122C8))</f>
        <v>0.47294351033323401</v>
      </c>
      <c r="L29" s="16" t="s">
        <v>26730</v>
      </c>
      <c r="M29" s="15">
        <f>IF(D4L122C2&lt;&gt;0,D4L122C2*D4L122C4,D4L122C3*D4L122C4)</f>
        <v>106.90328674484665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106.90328674484665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18632.580000000002</v>
      </c>
      <c r="V29" s="16" t="s">
        <v>26732</v>
      </c>
      <c r="W29" s="33">
        <f>IF(D4L122C9=0,0,D4L122C7/D4L122C9)</f>
        <v>5.73743876290061E-3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68.797951991875948</v>
      </c>
      <c r="J30" s="16" t="s">
        <v>26743</v>
      </c>
      <c r="K30" s="21">
        <f>IF(FLOW_THRU_100PCT="Y",1,INDEX(VariabilityMatrix,D4L123C1,D4L123C8))</f>
        <v>0.45448683012821534</v>
      </c>
      <c r="L30" s="16" t="s">
        <v>26737</v>
      </c>
      <c r="M30" s="15">
        <f>IF(D4L123C2&lt;&gt;0,D4L123C2*D4L123C4,D4L123C3*D4L123C4)</f>
        <v>31.267763120100838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31.267763120100838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15734.88</v>
      </c>
      <c r="V30" s="16" t="s">
        <v>26739</v>
      </c>
      <c r="W30" s="33">
        <f>IF(D4L123C9=0,0,D4L123C7/D4L123C9)</f>
        <v>1.9871624772544081E-3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0.45448683012821534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15734.88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0.45448683012821534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15734.88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0.45448683012821534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15734.88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0.45448683012821534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15734.88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0.45448683012821534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15734.88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0.75859789835830516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15734.88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-23.531392794982168</v>
      </c>
      <c r="J37" s="16" t="s">
        <v>26695</v>
      </c>
      <c r="K37" s="21">
        <f>IF(FLOW_THRU_100PCT="Y",1,D4L101C4)</f>
        <v>0.75859789835830516</v>
      </c>
      <c r="L37" s="16" t="s">
        <v>26785</v>
      </c>
      <c r="M37" s="15">
        <f>IF(D4L130C2&lt;&gt;0,D4L130C2*D4L130C4,D4L130C3*D4L130C4)</f>
        <v>-17.850865119717238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-17.850865119717238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18632.580000000002</v>
      </c>
      <c r="V37" s="16" t="s">
        <v>26787</v>
      </c>
      <c r="W37" s="33">
        <f>IF(D4L130C9=0,0,D4L130C7/D4L130C9)</f>
        <v>-9.5804580577232119E-4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20077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0.79147580496014469</v>
      </c>
      <c r="L38" s="16" t="s">
        <v>26791</v>
      </c>
      <c r="M38" s="15">
        <f>IF(D4L131C2&lt;&gt;0,D4L131C2*D4L131C4,D4L131C3*D4L131C4)</f>
        <v>15890.459736184825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15890.459736184825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15734.88</v>
      </c>
      <c r="V38" s="16" t="s">
        <v>26793</v>
      </c>
      <c r="W38" s="33">
        <f>IF(D4L131C9=0,0,D4L131C7/D4L131C9)</f>
        <v>1.0098875705556589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2893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0.49631722099042253</v>
      </c>
      <c r="L39" s="16" t="s">
        <v>26799</v>
      </c>
      <c r="M39" s="15">
        <f>IF(D4L132C2&lt;&gt;0,D4L132C2*D4L132C4,D4L132C3*D4L132C4)</f>
        <v>1435.8457203252924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1435.8457203252924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15734.88</v>
      </c>
      <c r="V39" s="16" t="s">
        <v>26801</v>
      </c>
      <c r="W39" s="33">
        <f>IF(D4L132C9=0,0,D4L132C7/D4L132C9)</f>
        <v>9.1252409953256231E-2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1823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0.49631722099042253</v>
      </c>
      <c r="L40" s="16" t="s">
        <v>26807</v>
      </c>
      <c r="M40" s="15">
        <f>IF(D4L133C2&lt;&gt;0,D4L133C2*D4L133C4,D4L133C3*D4L133C4)</f>
        <v>904.7862938655403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904.7862938655403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15734.88</v>
      </c>
      <c r="V40" s="16" t="s">
        <v>26809</v>
      </c>
      <c r="W40" s="33">
        <f>IF(D4L133C9=0,0,D4L133C7/D4L133C9)</f>
        <v>5.7501950689521644E-2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2203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0.49631722099042253</v>
      </c>
      <c r="L41" s="16" t="s">
        <v>26815</v>
      </c>
      <c r="M41" s="15">
        <f>IF(D4L134C2&lt;&gt;0,D4L134C2*D4L134C4,D4L134C3*D4L134C4)</f>
        <v>1093.3868378419008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1093.3868378419008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15734.88</v>
      </c>
      <c r="V41" s="16" t="s">
        <v>26817</v>
      </c>
      <c r="W41" s="33">
        <f>IF(D4L134C9=0,0,D4L134C7/D4L134C9)</f>
        <v>6.9488095100941408E-2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2721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0.49631722099042253</v>
      </c>
      <c r="L42" s="16" t="s">
        <v>26823</v>
      </c>
      <c r="M42" s="15">
        <f>IF(D4L135C2&lt;&gt;0,D4L135C2*D4L135C4,D4L135C3*D4L135C4)</f>
        <v>1350.4791583149397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1350.4791583149397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15734.88</v>
      </c>
      <c r="V42" s="16" t="s">
        <v>26825</v>
      </c>
      <c r="W42" s="33">
        <f>IF(D4L135C9=0,0,D4L135C7/D4L135C9)</f>
        <v>8.582710248282413E-2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0.49631722099042253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15734.88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338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0.49631722099042253</v>
      </c>
      <c r="L44" s="16" t="s">
        <v>26837</v>
      </c>
      <c r="M44" s="15">
        <f>IF(D4L137C2&lt;&gt;0,D4L137C2*D4L137C4,D4L137C3*D4L137C4)</f>
        <v>167.75522069476281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167.75522069476281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15734.88</v>
      </c>
      <c r="V44" s="16" t="s">
        <v>26839</v>
      </c>
      <c r="W44" s="33">
        <f>IF(D4L137C9=0,0,D4L137C7/D4L137C9)</f>
        <v>1.0661360029104946E-2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0.49631722099042253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15734.88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3742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0.49631722099042253</v>
      </c>
      <c r="L46" s="16" t="s">
        <v>26852</v>
      </c>
      <c r="M46" s="15">
        <f>IF(D4L139C2&lt;&gt;0,D4L139C2*D4L139C4,D4L139C3*D4L139C4)</f>
        <v>1857.2190409461612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1857.2190409461612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15734.88</v>
      </c>
      <c r="V46" s="16" t="s">
        <v>26854</v>
      </c>
      <c r="W46" s="33">
        <f>IF(D4L139C9=0,0,D4L139C7/D4L139C9)</f>
        <v>0.11803197996719145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8859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0.49631722099042253</v>
      </c>
      <c r="L47" s="16" t="s">
        <v>26860</v>
      </c>
      <c r="M47" s="15">
        <f>IF(D4L140C2&lt;&gt;0,D4L140C2*D4L140C4,D4L140C3*D4L140C4)</f>
        <v>4396.8742607541535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4396.8742607541535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15734.88</v>
      </c>
      <c r="V47" s="16" t="s">
        <v>26862</v>
      </c>
      <c r="W47" s="33">
        <f>IF(D4L140C9=0,0,D4L140C7/D4L140C9)</f>
        <v>0.27943487721254651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761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0.49631722099042253</v>
      </c>
      <c r="L48" s="16" t="s">
        <v>26868</v>
      </c>
      <c r="M48" s="15">
        <f>IF(D4L141C2&lt;&gt;0,D4L141C2*D4L141C4,D4L141C3*D4L141C4)</f>
        <v>377.69740517371156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377.69740517371156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15734.88</v>
      </c>
      <c r="V48" s="16" t="s">
        <v>26870</v>
      </c>
      <c r="W48" s="33">
        <f>IF(D4L141C9=0,0,D4L141C7/D4L141C9)</f>
        <v>2.4003831308132734E-2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4343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0.49631722099042253</v>
      </c>
      <c r="L49" s="16" t="s">
        <v>26876</v>
      </c>
      <c r="M49" s="15">
        <f>IF(D4L142C2&lt;&gt;0,D4L142C2*D4L142C4,D4L142C3*D4L142C4)</f>
        <v>2155.5056907614048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2155.5056907614048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15734.88</v>
      </c>
      <c r="V49" s="16" t="s">
        <v>26878</v>
      </c>
      <c r="W49" s="33">
        <f>IF(D4L142C9=0,0,D4L142C7/D4L142C9)</f>
        <v>0.13698901362841057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187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0.49631722099042253</v>
      </c>
      <c r="L50" s="16" t="s">
        <v>26884</v>
      </c>
      <c r="M50" s="15">
        <f>IF(D4L143C2&lt;&gt;0,D4L143C2*D4L143C4,D4L143C3*D4L143C4)</f>
        <v>92.81132032520901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92.81132032520901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15734.88</v>
      </c>
      <c r="V50" s="16" t="s">
        <v>26886</v>
      </c>
      <c r="W50" s="33">
        <f>IF(D4L143C9=0,0,D4L143C7/D4L143C9)</f>
        <v>5.8984447498302509E-3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0.49631722099042253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15734.88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0.31403820547782457</v>
      </c>
      <c r="J52" s="16" t="s">
        <v>26906</v>
      </c>
      <c r="K52" s="21">
        <f>IF(FLOW_THRU_100PCT="Y",1,INDEX(VariabilityMatrix,D4L145C1,D4L145C8))</f>
        <v>0.44147552471937318</v>
      </c>
      <c r="L52" s="16" t="s">
        <v>26900</v>
      </c>
      <c r="M52" s="15">
        <f>IF(D4L145C2&lt;&gt;0,D4L145C2*D4L145C4,D4L145C3*D4L145C4)</f>
        <v>0.13864018154525293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0.13864018154525293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22405.667999999998</v>
      </c>
      <c r="V52" s="16" t="s">
        <v>26902</v>
      </c>
      <c r="W52" s="33">
        <f>IF(D4L145C9=0,0,D4L145C7/D4L145C9)</f>
        <v>6.1877281027842125E-6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5.839815612885435E-2</v>
      </c>
      <c r="J53" s="16" t="s">
        <v>26913</v>
      </c>
      <c r="K53" s="21">
        <f>IF(FLOW_THRU_100PCT="Y",1,INDEX(VariabilityMatrix,D4L146C1,D4L146C8))</f>
        <v>0.44078155994342438</v>
      </c>
      <c r="L53" s="16" t="s">
        <v>26907</v>
      </c>
      <c r="M53" s="15">
        <f>IF(D4L146C2&lt;&gt;0,D4L146C2*D4L146C4,D4L146C3*D4L146C4)</f>
        <v>2.5740830356296068E-2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2.5740830356296068E-2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15734.88</v>
      </c>
      <c r="V53" s="16" t="s">
        <v>26909</v>
      </c>
      <c r="W53" s="33">
        <f>IF(D4L146C9=0,0,D4L146C7/D4L146C9)</f>
        <v>1.6359089078719424E-6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15.754102088729212</v>
      </c>
      <c r="J54" s="16" t="s">
        <v>26920</v>
      </c>
      <c r="K54" s="21">
        <f>IF(FLOW_THRU_100PCT="Y",1,INDEX(VariabilityMatrix,D4L147C1,D4L147C8))</f>
        <v>0.44147552471937318</v>
      </c>
      <c r="L54" s="16" t="s">
        <v>26914</v>
      </c>
      <c r="M54" s="15">
        <f>IF(D4L147C2&lt;&gt;0,D4L147C2*D4L147C4,D4L147C3*D4L147C4)</f>
        <v>6.9550504861043017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6.9550504861043017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22405.667999999998</v>
      </c>
      <c r="V54" s="16" t="s">
        <v>26916</v>
      </c>
      <c r="W54" s="33">
        <f>IF(D4L147C9=0,0,D4L147C7/D4L147C9)</f>
        <v>3.1041477924712187E-4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4.4068147048004747</v>
      </c>
      <c r="J55" s="16" t="s">
        <v>26927</v>
      </c>
      <c r="K55" s="21">
        <f>IF(FLOW_THRU_100PCT="Y",1,INDEX(VariabilityMatrix,D4L148C1,D4L148C8))</f>
        <v>0.44078155994342438</v>
      </c>
      <c r="L55" s="16" t="s">
        <v>26921</v>
      </c>
      <c r="M55" s="15">
        <f>IF(D4L148C2&lt;&gt;0,D4L148C2*D4L148C4,D4L148C3*D4L148C4)</f>
        <v>1.9424426599635745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1.9424426599635745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15734.88</v>
      </c>
      <c r="V55" s="16" t="s">
        <v>26923</v>
      </c>
      <c r="W55" s="33">
        <f>IF(D4L148C9=0,0,D4L148C7/D4L148C9)</f>
        <v>1.234482029709521E-4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0.44078155994342438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15734.88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0.72773086868264691</v>
      </c>
      <c r="J57" s="16" t="s">
        <v>26941</v>
      </c>
      <c r="K57" s="21">
        <f>IF(FLOW_THRU_100PCT="Y",1,INDEX(VariabilityMatrix,D4L150C1,D4L150C8))</f>
        <v>0.44078155994342438</v>
      </c>
      <c r="L57" s="16" t="s">
        <v>26935</v>
      </c>
      <c r="M57" s="15">
        <f>IF(D4L150C2&lt;&gt;0,D4L150C2*D4L150C4,D4L150C3*D4L150C4)</f>
        <v>0.32077034751692041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0.32077034751692041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15734.88</v>
      </c>
      <c r="V57" s="16" t="s">
        <v>26937</v>
      </c>
      <c r="W57" s="33">
        <f>IF(D4L150C9=0,0,D4L150C7/D4L150C9)</f>
        <v>2.0385941775019602E-5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0.44078155994342438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15734.88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0.44078155994342438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15734.88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0.44078155994342438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15734.88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3.3006467417781025</v>
      </c>
      <c r="J61" s="16" t="s">
        <v>26969</v>
      </c>
      <c r="K61" s="21">
        <f>IF(FLOW_THRU_100PCT="Y",1,D4L136C4)</f>
        <v>0.49631722099042253</v>
      </c>
      <c r="L61" s="16" t="s">
        <v>26963</v>
      </c>
      <c r="M61" s="15">
        <f>IF(D4L154C2&lt;&gt;0,D4L154C2*D4L154C4,D4L154C3*D4L154C4)</f>
        <v>1.6381678183504005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1.6381678183504005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15734.88</v>
      </c>
      <c r="V61" s="16" t="s">
        <v>26965</v>
      </c>
      <c r="W61" s="33">
        <f>IF(D4L154C9=0,0,D4L154C7/D4L154C9)</f>
        <v>1.0411060131061696E-4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0.30782742022360177</v>
      </c>
      <c r="J62" s="16" t="s">
        <v>26976</v>
      </c>
      <c r="K62" s="21">
        <f>IF(FLOW_THRU_100PCT="Y",1,INDEX(VariabilityMatrix,D4L155C1,D4L155C8))</f>
        <v>0.44147552471937318</v>
      </c>
      <c r="L62" s="16" t="s">
        <v>26970</v>
      </c>
      <c r="M62" s="15">
        <f>IF(D4L155C2&lt;&gt;0,D4L155C2*D4L155C4,D4L155C3*D4L155C4)</f>
        <v>0.13589827186622558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0.13589827186622558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22405.667999999998</v>
      </c>
      <c r="V62" s="16" t="s">
        <v>26972</v>
      </c>
      <c r="W62" s="33">
        <f>IF(D4L155C9=0,0,D4L155C7/D4L155C9)</f>
        <v>6.065352386111657E-6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0.57471450924333567</v>
      </c>
      <c r="J63" s="16" t="s">
        <v>26983</v>
      </c>
      <c r="K63" s="21">
        <f>IF(FLOW_THRU_100PCT="Y",1,INDEX(VariabilityMatrix,D4L156C1,D4L156C8))</f>
        <v>0.44364515272746369</v>
      </c>
      <c r="L63" s="16" t="s">
        <v>26977</v>
      </c>
      <c r="M63" s="15">
        <f>IF(D4L156C2&lt;&gt;0,D4L156C2*D4L156C4,D4L156C3*D4L156C4)</f>
        <v>0.254969306227949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0.254969306227949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18632.580000000002</v>
      </c>
      <c r="V63" s="16" t="s">
        <v>26979</v>
      </c>
      <c r="W63" s="33">
        <f>IF(D4L156C9=0,0,D4L156C7/D4L156C9)</f>
        <v>1.3684058043918179E-5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50638.991005866672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1004.9204782955256</v>
      </c>
      <c r="J64" s="16" t="s">
        <v>26990</v>
      </c>
      <c r="K64" s="21">
        <f>IF((D4L157C2+D4L157C3)=0,0,D4L157C5/(D4L157C2+D4L157C3))</f>
        <v>0.62633695471377726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32346.490248498023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32346.490248498023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2.0273222889509905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0.62633695471377726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15734.88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50638.991005866672</v>
      </c>
      <c r="H66" s="16" t="s">
        <v>27001</v>
      </c>
      <c r="I66" s="15">
        <f>SUM(D4L157C3:D4L158C3)</f>
        <v>1004.9204782955256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32346.490248498023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32346.490248498023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2.0273222889509905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149454-C202-4228-8200-86E0D4E9D6CE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9.45465685245955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4.727328426229775</v>
      </c>
      <c r="N8" s="16" t="s">
        <v>4251</v>
      </c>
      <c r="O8" s="32">
        <f>1</f>
        <v>1</v>
      </c>
      <c r="P8" s="16" t="s">
        <v>27023</v>
      </c>
      <c r="Q8" s="15">
        <f>D4L201C5*D4L201C6</f>
        <v>4.727328426229775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15734.88</v>
      </c>
      <c r="V8" s="16" t="s">
        <v>27024</v>
      </c>
      <c r="W8" s="33">
        <f>IF(D4L201C9=0,0,D4L201C7/D4L201C9)</f>
        <v>3.0043625539119301E-4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4.5674670784828786E-2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4.5674670784828786E-2</v>
      </c>
      <c r="N9" s="16" t="s">
        <v>4251</v>
      </c>
      <c r="O9" s="32">
        <f>1</f>
        <v>1</v>
      </c>
      <c r="P9" s="16" t="s">
        <v>27028</v>
      </c>
      <c r="Q9" s="15">
        <f>D4L202C5*D4L202C6</f>
        <v>4.5674670784828786E-2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15734.88</v>
      </c>
      <c r="V9" s="16" t="s">
        <v>27029</v>
      </c>
      <c r="W9" s="33">
        <f>IF(D4L202C9=0,0,D4L202C7/D4L202C9)</f>
        <v>2.9027657525719161E-6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24.374830127310563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12.187415063655282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12.187415063655282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15734.88</v>
      </c>
      <c r="V10" s="16" t="s">
        <v>27034</v>
      </c>
      <c r="W10" s="33">
        <f>IF(D4L203C9=0,0,D4L203C7/D4L203C9)</f>
        <v>7.7454769681467432E-4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8.6435567827342422E-2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8.6435567827342422E-2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8.6435567827342422E-2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15734.88</v>
      </c>
      <c r="V11" s="16" t="s">
        <v>27039</v>
      </c>
      <c r="W11" s="33">
        <f>IF(D4L204C9=0,0,D4L204C7/D4L204C9)</f>
        <v>5.4932460766998178E-6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220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110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110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15734.88</v>
      </c>
      <c r="V12" s="16" t="s">
        <v>27044</v>
      </c>
      <c r="W12" s="33">
        <f>IF(D4L205C9=0,0,D4L205C7/D4L205C9)</f>
        <v>6.9908381887882213E-3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1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1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15734.88</v>
      </c>
      <c r="V13" s="16" t="s">
        <v>27049</v>
      </c>
      <c r="W13" s="33">
        <f>IF(D4L206C9=0,0,D4L206C7/D4L206C9)</f>
        <v>6.3553074443529282E-5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1931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1931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1931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15734.88</v>
      </c>
      <c r="V14" s="16" t="s">
        <v>27054</v>
      </c>
      <c r="W14" s="33">
        <f>IF(D4L207C9=0,0,D4L207C7/D4L207C9)</f>
        <v>0.12272098675045505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15734.88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11.476031870428415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5.7380159352142073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5.7380159352142073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15734.88</v>
      </c>
      <c r="V16" s="16" t="s">
        <v>27065</v>
      </c>
      <c r="W16" s="33">
        <f>IF(D4L209C9=0,0,D4L209C7/D4L209C9)</f>
        <v>3.6466855388882582E-4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15734.88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2196.3055188501985</v>
      </c>
      <c r="J18" s="16" t="s">
        <v>27079</v>
      </c>
      <c r="K18" s="21">
        <f>IF((D4L211C2+D4L211C3)=0,0,D4L211C5/(D4L211C2+D4L211C3))</f>
        <v>0.93960186399998435</v>
      </c>
      <c r="L18" s="16" t="s">
        <v>27073</v>
      </c>
      <c r="M18" s="15">
        <f>SUM(D4L201C5,D4L203C5,D4L205C5,D4L207C5,D4L209C5)</f>
        <v>2063.6527594250992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2063.6527594250992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0.13115147744533798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0.93960186399998435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15734.88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2197.4376290888108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2064.7848696637116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2064.7848696637116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0.13122342653161079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32.378266300705448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16.189133150352724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16.189133150352724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15734.88</v>
      </c>
      <c r="V21" s="16" t="s">
        <v>27093</v>
      </c>
      <c r="W21" s="33">
        <f>IF(D4L214C9=0,0,D4L214C7/D4L214C9)</f>
        <v>1.0288691842805745E-3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74.552688422562994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37.276344211281497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37.276344211281497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15734.88</v>
      </c>
      <c r="V22" s="16" t="s">
        <v>27098</v>
      </c>
      <c r="W22" s="33">
        <f>IF(D4L215C9=0,0,D4L215C7/D4L215C9)</f>
        <v>2.369026278642195E-3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624.31428638573425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312.15714319286712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312.15714319286712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15734.88</v>
      </c>
      <c r="V23" s="16" t="s">
        <v>27103</v>
      </c>
      <c r="W23" s="33">
        <f>IF(D4L216C9=0,0,D4L216C7/D4L216C9)</f>
        <v>1.9838546159415715E-2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5982.1273088786584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5982.1273088786584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5982.1273088786584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15734.88</v>
      </c>
      <c r="V24" s="16" t="s">
        <v>27108</v>
      </c>
      <c r="W24" s="33">
        <f>IF(D4L217C9=0,0,D4L217C7/D4L217C9)</f>
        <v>0.38018258219183487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6713.3725499876609</v>
      </c>
      <c r="J25" s="16" t="s">
        <v>27117</v>
      </c>
      <c r="K25" s="21">
        <f>IF((D4L218C2+D4L218C3)=0,0,D4L218C5/(D4L218C2+D4L218C3))</f>
        <v>0.94553816016732561</v>
      </c>
      <c r="L25" s="16" t="s">
        <v>27111</v>
      </c>
      <c r="M25" s="15">
        <f>SUM(D4L214C5:D4L217C5)</f>
        <v>6347.7499294331601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6347.7499294331601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0.40341902381417338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0.94553816016732561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15734.88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6713.3725499876609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6347.7499294331601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6347.7499294331601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0.40341902381417338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50E443-6EED-4C11-8054-3DAE5B662A72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202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0.88764675346780009</v>
      </c>
      <c r="L8" s="16" t="s">
        <v>27139</v>
      </c>
      <c r="M8" s="15">
        <f>IF(D5L101C2&lt;&gt;0,D5L101C2*D5L101C4,D5L101C3*D5L101C4)</f>
        <v>179.30464420049563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179.30464420049563</v>
      </c>
      <c r="AJ8" s="16" t="s">
        <v>27150</v>
      </c>
      <c r="AK8" s="15">
        <f>IF(D5L101C15=0,0,CHOOSE(MIN(D5L101C8,RUN_YEARS),A1L145C1,A1L145C6,A1L145C7,A1L145C8,A1L145C9))</f>
        <v>1071.9670000000001</v>
      </c>
      <c r="AL8" s="16" t="s">
        <v>27145</v>
      </c>
      <c r="AM8" s="33">
        <f>IF(D5L101C17=0,0,D5L101C16/D5L101C17)</f>
        <v>0.16726694403885159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0.88764675346780009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1071.9670000000001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IF(FLOW_THRU_100PCT="Y",1,INDEX(VariabilityMatrix,D5L103C1,D5L103C8))</f>
        <v>0.88764675346780009</v>
      </c>
      <c r="L10" s="16" t="s">
        <v>27164</v>
      </c>
      <c r="M10" s="15">
        <f>IF(D5L103C2&lt;&gt;0,D5L103C2*D5L103C4,D5L103C3*D5L103C4)</f>
        <v>0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1071.9670000000001</v>
      </c>
      <c r="AL10" s="16" t="s">
        <v>27170</v>
      </c>
      <c r="AM10" s="33">
        <f>IF(D5L103C17=0,0,D5L103C16/D5L103C17)</f>
        <v>0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0.88764675346780009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1071.9670000000001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0.88764675346780009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1071.9670000000001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0.88764675346780009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1071.9670000000001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3850</v>
      </c>
      <c r="J14" s="16" t="s">
        <v>27219</v>
      </c>
      <c r="K14" s="21">
        <f>IF(FLOW_THRU_100PCT="Y",1,INDEX(VariabilityMatrix,D5L107C1,D5L107C8))</f>
        <v>0.75078103503907201</v>
      </c>
      <c r="L14" s="16" t="s">
        <v>27212</v>
      </c>
      <c r="M14" s="15">
        <f>IF(D5L107C2&lt;&gt;0,D5L107C2*D5L107C4,D5L107C3*D5L107C4)</f>
        <v>2890.5069849004271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2890.5069849004271</v>
      </c>
      <c r="AB14" s="16" t="s">
        <v>27222</v>
      </c>
      <c r="AC14" s="15">
        <f>IF(D5L107C11=0,0,CHOOSE(MIN(D5L107C8,RUN_YEARS),A1L144C1,A1L144C6,A1L144C7,A1L144C8,A1L144C9))</f>
        <v>884.92899999999986</v>
      </c>
      <c r="AD14" s="16" t="s">
        <v>27216</v>
      </c>
      <c r="AE14" s="33">
        <f>IF(D5L107C13=0,0,D5L107C12/D5L107C13)</f>
        <v>3.2663716353520198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2665.5960028551035</v>
      </c>
      <c r="J15" s="16" t="s">
        <v>27232</v>
      </c>
      <c r="K15" s="21">
        <f>IF(FLOW_THRU_100PCT="Y",1,INDEX(VariabilityMatrix,D5L108C1,D5L108C8))</f>
        <v>0.75078103503907201</v>
      </c>
      <c r="L15" s="16" t="s">
        <v>27224</v>
      </c>
      <c r="M15" s="15">
        <f>IF(D5L108C2&lt;&gt;0,D5L108C2*D5L108C4,D5L108C3*D5L108C4)</f>
        <v>2001.2789260195677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2001.2789260195677</v>
      </c>
      <c r="AB15" s="16" t="s">
        <v>27235</v>
      </c>
      <c r="AC15" s="15">
        <f>IF(D5L108C11=0,0,CHOOSE(MIN(D5L108C8,RUN_YEARS),A1L144C1,A1L144C6,A1L144C7,A1L144C8,A1L144C9))</f>
        <v>884.92899999999986</v>
      </c>
      <c r="AD15" s="16" t="s">
        <v>27228</v>
      </c>
      <c r="AE15" s="33">
        <f>IF(D5L108C13=0,0,D5L108C12/D5L108C13)</f>
        <v>2.2615135519567877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1590.1974779919105</v>
      </c>
      <c r="J16" s="16" t="s">
        <v>27245</v>
      </c>
      <c r="K16" s="21">
        <f>IF(FLOW_THRU_100PCT="Y",1,INDEX(VariabilityMatrix,D5L109C1,D5L109C8))</f>
        <v>0.75078103503907201</v>
      </c>
      <c r="L16" s="16" t="s">
        <v>27237</v>
      </c>
      <c r="M16" s="15">
        <f>IF(D5L109C2&lt;&gt;0,D5L109C2*D5L109C4,D5L109C3*D5L109C4)</f>
        <v>1193.8901084432885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1193.8901084432885</v>
      </c>
      <c r="AB16" s="16" t="s">
        <v>27248</v>
      </c>
      <c r="AC16" s="15">
        <f>IF(D5L109C11=0,0,CHOOSE(MIN(D5L109C8,RUN_YEARS),A1L144C1,A1L144C6,A1L144C7,A1L144C8,A1L144C9))</f>
        <v>884.92899999999986</v>
      </c>
      <c r="AD16" s="16" t="s">
        <v>27241</v>
      </c>
      <c r="AE16" s="33">
        <f>IF(D5L109C13=0,0,D5L109C12/D5L109C13)</f>
        <v>1.3491366069405439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127.32571972400666</v>
      </c>
      <c r="J17" s="16" t="s">
        <v>27258</v>
      </c>
      <c r="K17" s="21">
        <f>IF(FLOW_THRU_100PCT="Y",1,INDEX(VariabilityMatrix,D5L110C1,D5L110C8))</f>
        <v>0.75078103503907201</v>
      </c>
      <c r="L17" s="16" t="s">
        <v>27250</v>
      </c>
      <c r="M17" s="15">
        <f>IF(D5L110C2&lt;&gt;0,D5L110C2*D5L110C4,D5L110C3*D5L110C4)</f>
        <v>95.5937356414845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95.5937356414845</v>
      </c>
      <c r="AB17" s="16" t="s">
        <v>27261</v>
      </c>
      <c r="AC17" s="15">
        <f>IF(D5L110C11=0,0,CHOOSE(MIN(D5L110C8,RUN_YEARS),A1L144C1,A1L144C6,A1L144C7,A1L144C8,A1L144C9))</f>
        <v>884.92899999999986</v>
      </c>
      <c r="AD17" s="16" t="s">
        <v>27254</v>
      </c>
      <c r="AE17" s="33">
        <f>IF(D5L110C13=0,0,D5L110C12/D5L110C13)</f>
        <v>0.10802418684604585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0.75078103503907201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884.92899999999986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0.75078103503907201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884.92899999999986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0.75078103503907201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884.92899999999986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353</v>
      </c>
      <c r="J21" s="16" t="s">
        <v>27309</v>
      </c>
      <c r="K21" s="21">
        <f>IF(FLOW_THRU_100PCT="Y",1,INDEX(VariabilityMatrix,D5L114C1,D5L114C8))</f>
        <v>0.75078103503907201</v>
      </c>
      <c r="L21" s="16" t="s">
        <v>27302</v>
      </c>
      <c r="M21" s="15">
        <f>IF(D5L114C2&lt;&gt;0,D5L114C2*D5L114C4,D5L114C3*D5L114C4)</f>
        <v>265.02570536879244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265.02570536879244</v>
      </c>
      <c r="AB21" s="16" t="s">
        <v>27312</v>
      </c>
      <c r="AC21" s="15">
        <f>IF(D5L114C11=0,0,CHOOSE(MIN(D5L114C8,RUN_YEARS),A1L144C1,A1L144C6,A1L144C7,A1L144C8,A1L144C9))</f>
        <v>884.92899999999986</v>
      </c>
      <c r="AD21" s="16" t="s">
        <v>27306</v>
      </c>
      <c r="AE21" s="33">
        <f>IF(D5L114C13=0,0,D5L114C12/D5L114C13)</f>
        <v>0.29948810059201642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244.40399714489652</v>
      </c>
      <c r="J22" s="16" t="s">
        <v>27322</v>
      </c>
      <c r="K22" s="21">
        <f>IF(FLOW_THRU_100PCT="Y",1,INDEX(VariabilityMatrix,D5L115C1,D5L115C8))</f>
        <v>0.75078103503907201</v>
      </c>
      <c r="L22" s="16" t="s">
        <v>27314</v>
      </c>
      <c r="M22" s="15">
        <f>IF(D5L115C2&lt;&gt;0,D5L115C2*D5L115C4,D5L115C3*D5L115C4)</f>
        <v>183.49388594413182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183.49388594413182</v>
      </c>
      <c r="AB22" s="16" t="s">
        <v>27324</v>
      </c>
      <c r="AC22" s="15">
        <f>IF(D5L115C11=0,0,CHOOSE(MIN(D5L115C8,RUN_YEARS),A1L144C1,A1L144C6,A1L144C7,A1L144C8,A1L144C9))</f>
        <v>884.92899999999986</v>
      </c>
      <c r="AD22" s="16" t="s">
        <v>27318</v>
      </c>
      <c r="AE22" s="33">
        <f>IF(D5L115C13=0,0,D5L115C12/D5L115C13)</f>
        <v>0.20735435943915484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145.80252200808948</v>
      </c>
      <c r="J23" s="16" t="s">
        <v>27334</v>
      </c>
      <c r="K23" s="21">
        <f>IF(FLOW_THRU_100PCT="Y",1,INDEX(VariabilityMatrix,D5L116C1,D5L116C8))</f>
        <v>0.75078103503907201</v>
      </c>
      <c r="L23" s="16" t="s">
        <v>27326</v>
      </c>
      <c r="M23" s="15">
        <f>IF(D5L116C2&lt;&gt;0,D5L116C2*D5L116C4,D5L116C3*D5L116C4)</f>
        <v>109.4657683845405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109.4657683845405</v>
      </c>
      <c r="AB23" s="16" t="s">
        <v>27336</v>
      </c>
      <c r="AC23" s="15">
        <f>IF(D5L116C11=0,0,CHOOSE(MIN(D5L116C8,RUN_YEARS),A1L144C1,A1L144C6,A1L144C7,A1L144C8,A1L144C9))</f>
        <v>884.92899999999986</v>
      </c>
      <c r="AD23" s="16" t="s">
        <v>27330</v>
      </c>
      <c r="AE23" s="33">
        <f>IF(D5L116C13=0,0,D5L116C12/D5L116C13)</f>
        <v>0.12370005772727588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11.67428027599334</v>
      </c>
      <c r="J24" s="16" t="s">
        <v>27346</v>
      </c>
      <c r="K24" s="21">
        <f>IF(FLOW_THRU_100PCT="Y",1,INDEX(VariabilityMatrix,D5L117C1,D5L117C8))</f>
        <v>0.75078103503907201</v>
      </c>
      <c r="L24" s="16" t="s">
        <v>27338</v>
      </c>
      <c r="M24" s="15">
        <f>IF(D5L117C2&lt;&gt;0,D5L117C2*D5L117C4,D5L117C3*D5L117C4)</f>
        <v>8.7648282289465023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8.7648282289465023</v>
      </c>
      <c r="AB24" s="16" t="s">
        <v>27348</v>
      </c>
      <c r="AC24" s="15">
        <f>IF(D5L117C11=0,0,CHOOSE(MIN(D5L117C8,RUN_YEARS),A1L144C1,A1L144C6,A1L144C7,A1L144C8,A1L144C9))</f>
        <v>884.92899999999986</v>
      </c>
      <c r="AD24" s="16" t="s">
        <v>27342</v>
      </c>
      <c r="AE24" s="33">
        <f>IF(D5L117C13=0,0,D5L117C12/D5L117C13)</f>
        <v>9.9045553134166735E-3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0.75078103503907201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884.92899999999986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0.75078103503907201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884.92899999999986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0.75078103503907201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884.92899999999986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202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179.30464420049563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179.30464420049563</v>
      </c>
      <c r="AK28" s="21" t="str">
        <f>NULL_VALUE</f>
        <v>n/a</v>
      </c>
      <c r="AL28" s="16" t="s">
        <v>27392</v>
      </c>
      <c r="AM28" s="33">
        <f>SUM(D5L101C18:D5L106C18)</f>
        <v>0.16726694403885159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8988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6748.0199429311788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6748.0199429311788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7.6254930541672605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AA77A8-8E5D-42EF-8953-B3E0332319D8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2</v>
      </c>
      <c r="N8" s="16" t="s">
        <v>27453</v>
      </c>
      <c r="O8" s="15">
        <f>B7L801C25</f>
        <v>5.333333333333333</v>
      </c>
      <c r="P8" s="16" t="s">
        <v>27454</v>
      </c>
      <c r="Q8" s="15">
        <f>B7L801C34</f>
        <v>4</v>
      </c>
      <c r="R8" s="16" t="s">
        <v>27455</v>
      </c>
      <c r="S8" s="15">
        <f>B7L801C43</f>
        <v>3.2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846</v>
      </c>
      <c r="L9" s="16" t="s">
        <v>27461</v>
      </c>
      <c r="M9" s="15">
        <f>B7L802C16</f>
        <v>948</v>
      </c>
      <c r="N9" s="16" t="s">
        <v>27462</v>
      </c>
      <c r="O9" s="15">
        <f>B7L802C25</f>
        <v>948.33333333333326</v>
      </c>
      <c r="P9" s="16" t="s">
        <v>27463</v>
      </c>
      <c r="Q9" s="15">
        <f>B7L802C34</f>
        <v>981.25</v>
      </c>
      <c r="R9" s="16" t="s">
        <v>27464</v>
      </c>
      <c r="S9" s="15">
        <f>B7L802C43</f>
        <v>1075.1999999999998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15729</v>
      </c>
      <c r="L10" s="16" t="s">
        <v>27470</v>
      </c>
      <c r="M10" s="15">
        <f>B7L803C16</f>
        <v>17600</v>
      </c>
      <c r="N10" s="16" t="s">
        <v>27471</v>
      </c>
      <c r="O10" s="15">
        <f>B7L803C25</f>
        <v>19302</v>
      </c>
      <c r="P10" s="16" t="s">
        <v>27472</v>
      </c>
      <c r="Q10" s="15">
        <f>B7L803C34</f>
        <v>21085.25</v>
      </c>
      <c r="R10" s="16" t="s">
        <v>27473</v>
      </c>
      <c r="S10" s="15">
        <f>B7L803C43</f>
        <v>22407.800000000003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10259</v>
      </c>
      <c r="L11" s="16" t="s">
        <v>27479</v>
      </c>
      <c r="M11" s="15">
        <f>B7L804C16</f>
        <v>8433.5</v>
      </c>
      <c r="N11" s="16" t="s">
        <v>27480</v>
      </c>
      <c r="O11" s="15">
        <f>B7L804C25</f>
        <v>10434</v>
      </c>
      <c r="P11" s="16" t="s">
        <v>27481</v>
      </c>
      <c r="Q11" s="15">
        <f>B7L804C34</f>
        <v>9434</v>
      </c>
      <c r="R11" s="16" t="s">
        <v>27482</v>
      </c>
      <c r="S11" s="15">
        <f>B7L804C43</f>
        <v>8580.5999999999985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9194</v>
      </c>
      <c r="L12" s="16" t="s">
        <v>27488</v>
      </c>
      <c r="M12" s="15">
        <f>B7L805C16</f>
        <v>9743.5</v>
      </c>
      <c r="N12" s="16" t="s">
        <v>27489</v>
      </c>
      <c r="O12" s="15">
        <f>B7L805C25</f>
        <v>10792</v>
      </c>
      <c r="P12" s="16" t="s">
        <v>27490</v>
      </c>
      <c r="Q12" s="15">
        <f>B7L805C34</f>
        <v>12379.75</v>
      </c>
      <c r="R12" s="16" t="s">
        <v>27491</v>
      </c>
      <c r="S12" s="15">
        <f>B7L805C43</f>
        <v>13275.8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105206</v>
      </c>
      <c r="L13" s="16" t="s">
        <v>27497</v>
      </c>
      <c r="M13" s="15">
        <f>B7L806C16</f>
        <v>103831.5</v>
      </c>
      <c r="N13" s="16" t="s">
        <v>27498</v>
      </c>
      <c r="O13" s="15">
        <f>B7L806C25</f>
        <v>110704</v>
      </c>
      <c r="P13" s="16" t="s">
        <v>27499</v>
      </c>
      <c r="Q13" s="15">
        <f>B7L806C34</f>
        <v>120803.75</v>
      </c>
      <c r="R13" s="16" t="s">
        <v>27500</v>
      </c>
      <c r="S13" s="15">
        <f>B7L806C43</f>
        <v>132361.60000000001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1036</v>
      </c>
      <c r="L14" s="16" t="s">
        <v>27506</v>
      </c>
      <c r="M14" s="15">
        <f>B7L807C16</f>
        <v>1167.5</v>
      </c>
      <c r="N14" s="16" t="s">
        <v>27507</v>
      </c>
      <c r="O14" s="15">
        <f>B7L807C25</f>
        <v>2045</v>
      </c>
      <c r="P14" s="16" t="s">
        <v>27508</v>
      </c>
      <c r="Q14" s="15">
        <f>B7L807C34</f>
        <v>2597</v>
      </c>
      <c r="R14" s="16" t="s">
        <v>27509</v>
      </c>
      <c r="S14" s="15">
        <f>B7L807C43</f>
        <v>3234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134</v>
      </c>
      <c r="L15" s="16" t="s">
        <v>27515</v>
      </c>
      <c r="M15" s="15">
        <f>B7L808C16</f>
        <v>317.5</v>
      </c>
      <c r="N15" s="16" t="s">
        <v>27516</v>
      </c>
      <c r="O15" s="15">
        <f>B7L808C25</f>
        <v>1391</v>
      </c>
      <c r="P15" s="16" t="s">
        <v>27517</v>
      </c>
      <c r="Q15" s="15">
        <f>B7L808C34</f>
        <v>1058.75</v>
      </c>
      <c r="R15" s="16" t="s">
        <v>27518</v>
      </c>
      <c r="S15" s="15">
        <f>B7L808C43</f>
        <v>854.2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31</v>
      </c>
      <c r="L16" s="16" t="s">
        <v>27524</v>
      </c>
      <c r="M16" s="15">
        <f>B7L809C16</f>
        <v>34</v>
      </c>
      <c r="N16" s="16" t="s">
        <v>27525</v>
      </c>
      <c r="O16" s="15">
        <f>B7L809C25</f>
        <v>76.666666666666657</v>
      </c>
      <c r="P16" s="16" t="s">
        <v>27526</v>
      </c>
      <c r="Q16" s="15">
        <f>B7L809C34</f>
        <v>108.75</v>
      </c>
      <c r="R16" s="16" t="s">
        <v>27527</v>
      </c>
      <c r="S16" s="15">
        <f>B7L809C43</f>
        <v>136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142</v>
      </c>
      <c r="L17" s="16" t="s">
        <v>27533</v>
      </c>
      <c r="M17" s="15">
        <f>B7L810C16</f>
        <v>170</v>
      </c>
      <c r="N17" s="16" t="s">
        <v>27534</v>
      </c>
      <c r="O17" s="15">
        <f>B7L810C25</f>
        <v>234.33333333333334</v>
      </c>
      <c r="P17" s="16" t="s">
        <v>27535</v>
      </c>
      <c r="Q17" s="15">
        <f>B7L810C34</f>
        <v>321</v>
      </c>
      <c r="R17" s="16" t="s">
        <v>27536</v>
      </c>
      <c r="S17" s="15">
        <f>B7L810C43</f>
        <v>405.20000000000005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7504</v>
      </c>
      <c r="L18" s="16" t="s">
        <v>27542</v>
      </c>
      <c r="M18" s="15">
        <f>B7L811C16</f>
        <v>8306</v>
      </c>
      <c r="N18" s="16" t="s">
        <v>27543</v>
      </c>
      <c r="O18" s="15">
        <f>B7L811C25</f>
        <v>9456</v>
      </c>
      <c r="P18" s="16" t="s">
        <v>27544</v>
      </c>
      <c r="Q18" s="15">
        <f>B7L811C34</f>
        <v>9733</v>
      </c>
      <c r="R18" s="16" t="s">
        <v>27545</v>
      </c>
      <c r="S18" s="15">
        <f>B7L811C43</f>
        <v>10223.4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4318</v>
      </c>
      <c r="L19" s="16" t="s">
        <v>27551</v>
      </c>
      <c r="M19" s="15">
        <f>B7L812C16</f>
        <v>4369.5</v>
      </c>
      <c r="N19" s="16" t="s">
        <v>27552</v>
      </c>
      <c r="O19" s="15">
        <f>B7L812C25</f>
        <v>4477</v>
      </c>
      <c r="P19" s="16" t="s">
        <v>27553</v>
      </c>
      <c r="Q19" s="15">
        <f>B7L812C34</f>
        <v>4527.75</v>
      </c>
      <c r="R19" s="16" t="s">
        <v>27554</v>
      </c>
      <c r="S19" s="15">
        <f>B7L812C43</f>
        <v>4693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224</v>
      </c>
      <c r="L20" s="16" t="s">
        <v>27560</v>
      </c>
      <c r="M20" s="15">
        <f>B7L813C16</f>
        <v>234.5</v>
      </c>
      <c r="N20" s="16" t="s">
        <v>27561</v>
      </c>
      <c r="O20" s="15">
        <f>B7L813C25</f>
        <v>240.33333333333331</v>
      </c>
      <c r="P20" s="16" t="s">
        <v>27562</v>
      </c>
      <c r="Q20" s="15">
        <f>B7L813C34</f>
        <v>252.5</v>
      </c>
      <c r="R20" s="16" t="s">
        <v>27563</v>
      </c>
      <c r="S20" s="15">
        <f>B7L813C43</f>
        <v>214.4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20050</v>
      </c>
      <c r="L21" s="16" t="s">
        <v>27569</v>
      </c>
      <c r="M21" s="15">
        <f>B7L814C16</f>
        <v>21421</v>
      </c>
      <c r="N21" s="16" t="s">
        <v>27570</v>
      </c>
      <c r="O21" s="15">
        <f>B7L814C25</f>
        <v>21173</v>
      </c>
      <c r="P21" s="16" t="s">
        <v>27571</v>
      </c>
      <c r="Q21" s="15">
        <f>B7L814C34</f>
        <v>20968.5</v>
      </c>
      <c r="R21" s="16" t="s">
        <v>27572</v>
      </c>
      <c r="S21" s="15">
        <f>B7L814C43</f>
        <v>21465.4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138</v>
      </c>
      <c r="L22" s="16" t="s">
        <v>27578</v>
      </c>
      <c r="M22" s="15">
        <f>B7L815C16</f>
        <v>145.5</v>
      </c>
      <c r="N22" s="16" t="s">
        <v>27579</v>
      </c>
      <c r="O22" s="15">
        <f>B7L815C25</f>
        <v>236.33333333333334</v>
      </c>
      <c r="P22" s="16" t="s">
        <v>27580</v>
      </c>
      <c r="Q22" s="15">
        <f>B7L815C34</f>
        <v>280.25</v>
      </c>
      <c r="R22" s="16" t="s">
        <v>27581</v>
      </c>
      <c r="S22" s="15">
        <f>B7L815C43</f>
        <v>305.60000000000002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4318</v>
      </c>
      <c r="L23" s="16" t="s">
        <v>27551</v>
      </c>
      <c r="M23" s="15">
        <f>B7L812C16</f>
        <v>4369.5</v>
      </c>
      <c r="N23" s="16" t="s">
        <v>27552</v>
      </c>
      <c r="O23" s="15">
        <f>B7L812C25</f>
        <v>4477</v>
      </c>
      <c r="P23" s="16" t="s">
        <v>27553</v>
      </c>
      <c r="Q23" s="15">
        <f>B7L812C34</f>
        <v>4527.75</v>
      </c>
      <c r="R23" s="16" t="s">
        <v>27554</v>
      </c>
      <c r="S23" s="15">
        <f>B7L812C43</f>
        <v>4693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174811</v>
      </c>
      <c r="L24" s="16" t="s">
        <v>27591</v>
      </c>
      <c r="M24" s="15">
        <f>B7L816C16</f>
        <v>176724</v>
      </c>
      <c r="N24" s="16" t="s">
        <v>27592</v>
      </c>
      <c r="O24" s="15">
        <f>B7L816C25</f>
        <v>191515.33333333331</v>
      </c>
      <c r="P24" s="16" t="s">
        <v>27593</v>
      </c>
      <c r="Q24" s="15">
        <f>B7L816C34</f>
        <v>204535.5</v>
      </c>
      <c r="R24" s="16" t="s">
        <v>27594</v>
      </c>
      <c r="S24" s="15">
        <f>B7L816C43</f>
        <v>219235.40000000002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D8934-799B-4FF9-9E77-78B4E0A4C05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0.66040513333333328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0.56794841466666657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0.28397420733333328</v>
      </c>
      <c r="R8" s="16" t="s">
        <v>27664</v>
      </c>
      <c r="S8" s="15">
        <f>D6L101C5-D6L101C7</f>
        <v>0.28397420733333328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0.28032991839420857</v>
      </c>
      <c r="X8" s="16" t="s">
        <v>27666</v>
      </c>
      <c r="Y8" s="33">
        <f>D6L101C7-D6L101C10</f>
        <v>3.644288939124718E-3</v>
      </c>
      <c r="Z8" s="16" t="s">
        <v>27667</v>
      </c>
      <c r="AA8" s="33">
        <f>CHOOSE(MIN(D6L101C9,RUN_YEARS),B7L801C7,B7L801C16,B7L801C25,B7L801C34,B7L801C43)</f>
        <v>5.333333333333333</v>
      </c>
      <c r="AB8" s="16" t="s">
        <v>27668</v>
      </c>
      <c r="AC8" s="33">
        <f>IF(D6L101C12=0,0,D6L101C10/D6L101C12)</f>
        <v>5.256185969891411E-2</v>
      </c>
      <c r="AD8" s="16" t="s">
        <v>27669</v>
      </c>
      <c r="AE8" s="33">
        <f>IF(D6L101C5=0,0,D6L101C10/D6L101C5)</f>
        <v>0.4935834155972359</v>
      </c>
      <c r="AF8" s="16" t="s">
        <v>27670</v>
      </c>
      <c r="AG8" s="33">
        <f>CHOOSE(MIN(D6L101C9,RUN_YEARS),B7L801C5,B7L801C14,B7L801C23,B7L801C32,B7L801C41)</f>
        <v>2.6666666666666665E-2</v>
      </c>
      <c r="AH8" s="16" t="s">
        <v>27671</v>
      </c>
      <c r="AI8" s="33">
        <f>IF(D6L101C15=0,0,D6L101C11/D6L101C15)</f>
        <v>0.13666083521717692</v>
      </c>
      <c r="AJ8" s="16" t="s">
        <v>27672</v>
      </c>
      <c r="AK8" s="33">
        <f>IF(D6L101C5=0,0,D6L101C11/D6L101C5)</f>
        <v>6.4165844027640785E-3</v>
      </c>
      <c r="AL8" s="16" t="s">
        <v>27673</v>
      </c>
      <c r="AM8" s="33">
        <f>D6L101C8*CHOOSE(MIN(D6L101C9,RUN_YEARS),B7L801C4,B7L801C13,B7L801C22,B7L801C31,B7L801C40)</f>
        <v>0.10349735650466235</v>
      </c>
      <c r="AN8" s="16" t="s">
        <v>27674</v>
      </c>
      <c r="AO8" s="33">
        <f>D6L101C8-D6L101C18</f>
        <v>0.18047685082867093</v>
      </c>
      <c r="AP8" s="16" t="s">
        <v>27675</v>
      </c>
      <c r="AQ8" s="33">
        <f>CHOOSE(MIN(D6L101C9,RUN_YEARS),B7L801C2,B7L801C11,B7L801C20,B7L801C29,B7L801C38)</f>
        <v>7.6462147198341603E-3</v>
      </c>
      <c r="AR8" s="16" t="s">
        <v>27676</v>
      </c>
      <c r="AS8" s="33">
        <f>IF(D6L101C20=0,0,D6L101C18/D6L101C20)</f>
        <v>13.535763812150323</v>
      </c>
      <c r="AT8" s="16" t="s">
        <v>27677</v>
      </c>
      <c r="AU8" s="33">
        <f>IF(D6L101C5=0,0,D6L101C18/D6L101C5)</f>
        <v>0.18223020582847435</v>
      </c>
      <c r="AV8" s="16" t="s">
        <v>27678</v>
      </c>
      <c r="AW8" s="33">
        <f>CHOOSE(MIN(D6L101C9,RUN_YEARS),B7L801C1,B7L801C10,B7L801C19,B7L801C28,B7L801C37)</f>
        <v>1.3333333333333332E-2</v>
      </c>
      <c r="AX8" s="16" t="s">
        <v>27679</v>
      </c>
      <c r="AY8" s="33">
        <f>IF(D6L101C23=0,0,D6L101C19/D6L101C23)</f>
        <v>13.535763812150321</v>
      </c>
      <c r="AZ8" s="16" t="s">
        <v>27680</v>
      </c>
      <c r="BA8" s="33">
        <f>IF(D6L101C5=0,0,D6L101C19/D6L101C5)</f>
        <v>0.31776979417152562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4.6328142640974108E-4</v>
      </c>
      <c r="J9" s="16" t="s">
        <v>27701</v>
      </c>
      <c r="K9" s="21">
        <f>IF(FLOW_THRU_100PCT="Y",1,INDEX(VariabilityMatrix,D6L102C1,D6L102C9))</f>
        <v>0.44147552471937318</v>
      </c>
      <c r="L9" s="16" t="s">
        <v>27681</v>
      </c>
      <c r="M9" s="15">
        <f>IF(D6L102C2&lt;&gt;0,D6L102C2*D6L102C4,D6L102C3*D6L102C4)</f>
        <v>2.0452741081698013E-4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1.0226370540849006E-4</v>
      </c>
      <c r="R9" s="16" t="s">
        <v>27683</v>
      </c>
      <c r="S9" s="15">
        <f>D6L102C5-D6L102C7</f>
        <v>1.0226370540849006E-4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1.0095133801430412E-4</v>
      </c>
      <c r="X9" s="16" t="s">
        <v>27685</v>
      </c>
      <c r="Y9" s="33">
        <f>D6L102C7-D6L102C10</f>
        <v>1.3123673941859462E-6</v>
      </c>
      <c r="Z9" s="16" t="s">
        <v>27686</v>
      </c>
      <c r="AA9" s="33">
        <f>CHOOSE(MIN(D6L102C9,RUN_YEARS),B7L801C7,B7L801C16,B7L801C25,B7L801C34,B7L801C43)</f>
        <v>3.2</v>
      </c>
      <c r="AB9" s="16" t="s">
        <v>27687</v>
      </c>
      <c r="AC9" s="33">
        <f>IF(D6L102C12=0,0,D6L102C10/D6L102C12)</f>
        <v>3.1547293129470032E-5</v>
      </c>
      <c r="AD9" s="16" t="s">
        <v>27688</v>
      </c>
      <c r="AE9" s="33">
        <f>IF(D6L102C5=0,0,D6L102C10/D6L102C5)</f>
        <v>0.49358341559723595</v>
      </c>
      <c r="AF9" s="16" t="s">
        <v>27689</v>
      </c>
      <c r="AG9" s="33">
        <f>CHOOSE(MIN(D6L102C9,RUN_YEARS),B7L801C5,B7L801C14,B7L801C23,B7L801C32,B7L801C41)</f>
        <v>1.6E-2</v>
      </c>
      <c r="AH9" s="16" t="s">
        <v>27690</v>
      </c>
      <c r="AI9" s="33">
        <f>IF(D6L102C15=0,0,D6L102C11/D6L102C15)</f>
        <v>8.202296213662163E-5</v>
      </c>
      <c r="AJ9" s="16" t="s">
        <v>27691</v>
      </c>
      <c r="AK9" s="33">
        <f>IF(D6L102C5=0,0,D6L102C11/D6L102C5)</f>
        <v>6.4165844027640317E-3</v>
      </c>
      <c r="AL9" s="16" t="s">
        <v>27692</v>
      </c>
      <c r="AM9" s="33">
        <f>D6L102C8*CHOOSE(MIN(D6L102C9,RUN_YEARS),B7L801C4,B7L801C13,B7L801C22,B7L801C31,B7L801C40)</f>
        <v>3.9284867418764135E-5</v>
      </c>
      <c r="AN9" s="16" t="s">
        <v>27693</v>
      </c>
      <c r="AO9" s="33">
        <f>D6L102C8-D6L102C18</f>
        <v>6.2978837989725929E-5</v>
      </c>
      <c r="AP9" s="16" t="s">
        <v>27694</v>
      </c>
      <c r="AQ9" s="33">
        <f>CHOOSE(MIN(D6L102C9,RUN_YEARS),B7L801C2,B7L801C11,B7L801C20,B7L801C29,B7L801C38)</f>
        <v>4.9902308359735551E-3</v>
      </c>
      <c r="AR9" s="16" t="s">
        <v>27695</v>
      </c>
      <c r="AS9" s="33">
        <f>IF(D6L102C20=0,0,D6L102C18/D6L102C20)</f>
        <v>7.8723547487157403E-3</v>
      </c>
      <c r="AT9" s="16" t="s">
        <v>27696</v>
      </c>
      <c r="AU9" s="33">
        <f>IF(D6L102C5=0,0,D6L102C18/D6L102C5)</f>
        <v>0.19207629560185413</v>
      </c>
      <c r="AV9" s="16" t="s">
        <v>27697</v>
      </c>
      <c r="AW9" s="33">
        <f>CHOOSE(MIN(D6L102C9,RUN_YEARS),B7L801C1,B7L801C10,B7L801C19,B7L801C28,B7L801C37)</f>
        <v>8.0000000000000002E-3</v>
      </c>
      <c r="AX9" s="16" t="s">
        <v>27698</v>
      </c>
      <c r="AY9" s="33">
        <f>IF(D6L102C23=0,0,D6L102C19/D6L102C23)</f>
        <v>7.8723547487157403E-3</v>
      </c>
      <c r="AZ9" s="16" t="s">
        <v>27699</v>
      </c>
      <c r="BA9" s="33">
        <f>IF(D6L102C5=0,0,D6L102C19/D6L102C5)</f>
        <v>0.30792370439814587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3.0934692619669746E-5</v>
      </c>
      <c r="J10" s="16" t="s">
        <v>27722</v>
      </c>
      <c r="K10" s="21">
        <f>IF(FLOW_THRU_100PCT="Y",1,INDEX(VariabilityMatrix,D6L103C1,D6L103C9))</f>
        <v>0.44147552471937318</v>
      </c>
      <c r="L10" s="16" t="s">
        <v>27702</v>
      </c>
      <c r="M10" s="15">
        <f>IF(D6L103C2&lt;&gt;0,D6L103C2*D6L103C4,D6L103C3*D6L103C4)</f>
        <v>1.3656909656301222E-5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6.8284548281506109E-6</v>
      </c>
      <c r="R10" s="16" t="s">
        <v>27704</v>
      </c>
      <c r="S10" s="15">
        <f>D6L103C5-D6L103C7</f>
        <v>6.8284548281506109E-6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6.7408241146600309E-6</v>
      </c>
      <c r="X10" s="16" t="s">
        <v>27706</v>
      </c>
      <c r="Y10" s="33">
        <f>D6L103C7-D6L103C10</f>
        <v>8.7630713490580033E-8</v>
      </c>
      <c r="Z10" s="16" t="s">
        <v>27707</v>
      </c>
      <c r="AA10" s="33">
        <f>CHOOSE(MIN(D6L103C9,RUN_YEARS),B7L801C7,B7L801C16,B7L801C25,B7L801C34,B7L801C43)</f>
        <v>3.2</v>
      </c>
      <c r="AB10" s="16" t="s">
        <v>27708</v>
      </c>
      <c r="AC10" s="33">
        <f>IF(D6L103C12=0,0,D6L103C10/D6L103C12)</f>
        <v>2.1065075358312595E-6</v>
      </c>
      <c r="AD10" s="16" t="s">
        <v>27709</v>
      </c>
      <c r="AE10" s="33">
        <f>IF(D6L103C5=0,0,D6L103C10/D6L103C5)</f>
        <v>0.49358341559723595</v>
      </c>
      <c r="AF10" s="16" t="s">
        <v>27710</v>
      </c>
      <c r="AG10" s="33">
        <f>CHOOSE(MIN(D6L103C9,RUN_YEARS),B7L801C5,B7L801C14,B7L801C23,B7L801C32,B7L801C41)</f>
        <v>1.6E-2</v>
      </c>
      <c r="AH10" s="16" t="s">
        <v>27711</v>
      </c>
      <c r="AI10" s="33">
        <f>IF(D6L103C15=0,0,D6L103C11/D6L103C15)</f>
        <v>5.4769195931612516E-6</v>
      </c>
      <c r="AJ10" s="16" t="s">
        <v>27712</v>
      </c>
      <c r="AK10" s="33">
        <f>IF(D6L103C5=0,0,D6L103C11/D6L103C5)</f>
        <v>6.4165844027640404E-3</v>
      </c>
      <c r="AL10" s="16" t="s">
        <v>27713</v>
      </c>
      <c r="AM10" s="33">
        <f>D6L103C8*CHOOSE(MIN(D6L103C9,RUN_YEARS),B7L801C4,B7L801C13,B7L801C22,B7L801C31,B7L801C40)</f>
        <v>2.6231686161515298E-6</v>
      </c>
      <c r="AN10" s="16" t="s">
        <v>27714</v>
      </c>
      <c r="AO10" s="33">
        <f>D6L103C8-D6L103C18</f>
        <v>4.2052862119990807E-6</v>
      </c>
      <c r="AP10" s="16" t="s">
        <v>27715</v>
      </c>
      <c r="AQ10" s="33">
        <f>CHOOSE(MIN(D6L103C9,RUN_YEARS),B7L801C2,B7L801C11,B7L801C20,B7L801C29,B7L801C38)</f>
        <v>4.9902308359735551E-3</v>
      </c>
      <c r="AR10" s="16" t="s">
        <v>27716</v>
      </c>
      <c r="AS10" s="33">
        <f>IF(D6L103C20=0,0,D6L103C18/D6L103C20)</f>
        <v>5.2566077649988507E-4</v>
      </c>
      <c r="AT10" s="16" t="s">
        <v>27717</v>
      </c>
      <c r="AU10" s="33">
        <f>IF(D6L103C5=0,0,D6L103C18/D6L103C5)</f>
        <v>0.19207629560185416</v>
      </c>
      <c r="AV10" s="16" t="s">
        <v>27718</v>
      </c>
      <c r="AW10" s="33">
        <f>CHOOSE(MIN(D6L103C9,RUN_YEARS),B7L801C1,B7L801C10,B7L801C19,B7L801C28,B7L801C37)</f>
        <v>8.0000000000000002E-3</v>
      </c>
      <c r="AX10" s="16" t="s">
        <v>27719</v>
      </c>
      <c r="AY10" s="33">
        <f>IF(D6L103C23=0,0,D6L103C19/D6L103C23)</f>
        <v>5.2566077649988507E-4</v>
      </c>
      <c r="AZ10" s="16" t="s">
        <v>27720</v>
      </c>
      <c r="BA10" s="33">
        <f>IF(D6L103C5=0,0,D6L103C19/D6L103C5)</f>
        <v>0.30792370439814581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5.7525771638290615E-6</v>
      </c>
      <c r="J11" s="16" t="s">
        <v>27743</v>
      </c>
      <c r="K11" s="21">
        <f>IF(FLOW_THRU_100PCT="Y",1,INDEX(VariabilityMatrix,D6L104C1,D6L104C9))</f>
        <v>0.44078155994342438</v>
      </c>
      <c r="L11" s="16" t="s">
        <v>27723</v>
      </c>
      <c r="M11" s="15">
        <f>IF(D6L104C2&lt;&gt;0,D6L104C2*D6L104C4,D6L104C3*D6L104C4)</f>
        <v>2.5356299359674935E-6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1.2678149679837468E-6</v>
      </c>
      <c r="R11" s="16" t="s">
        <v>27725</v>
      </c>
      <c r="S11" s="15">
        <f>D6L104C5-D6L104C7</f>
        <v>1.2678149679837468E-6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1.2678149679837468E-6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0.5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1.2678149679837468E-6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0.5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3.1004358717981215E-3</v>
      </c>
      <c r="J12" s="16" t="s">
        <v>27764</v>
      </c>
      <c r="K12" s="21">
        <f>IF(FLOW_THRU_100PCT="Y",1,INDEX(VariabilityMatrix,D6L105C1,D6L105C9))</f>
        <v>0.17073579124345703</v>
      </c>
      <c r="L12" s="16" t="s">
        <v>27744</v>
      </c>
      <c r="M12" s="15">
        <f>IF(D6L105C2&lt;&gt;0,D6L105C2*D6L105C4,D6L105C3*D6L105C4)</f>
        <v>5.2935537177104973E-4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2.6467768588552486E-4</v>
      </c>
      <c r="R12" s="16" t="s">
        <v>27746</v>
      </c>
      <c r="S12" s="15">
        <f>D6L105C5-D6L105C7</f>
        <v>2.6467768588552486E-4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2.6128103246349937E-4</v>
      </c>
      <c r="X12" s="16" t="s">
        <v>27748</v>
      </c>
      <c r="Y12" s="33">
        <f>D6L105C7-D6L105C10</f>
        <v>3.3966534220254913E-6</v>
      </c>
      <c r="Z12" s="16" t="s">
        <v>27749</v>
      </c>
      <c r="AA12" s="33">
        <f>CHOOSE(MIN(D6L105C9,RUN_YEARS),B7L801C7,B7L801C16,B7L801C25,B7L801C34,B7L801C43)</f>
        <v>3.2</v>
      </c>
      <c r="AB12" s="16" t="s">
        <v>27750</v>
      </c>
      <c r="AC12" s="33">
        <f>IF(D6L105C12=0,0,D6L105C10/D6L105C12)</f>
        <v>8.1650322644843547E-5</v>
      </c>
      <c r="AD12" s="16" t="s">
        <v>27751</v>
      </c>
      <c r="AE12" s="33">
        <f>IF(D6L105C5=0,0,D6L105C10/D6L105C5)</f>
        <v>0.49358341559723595</v>
      </c>
      <c r="AF12" s="16" t="s">
        <v>27752</v>
      </c>
      <c r="AG12" s="33">
        <f>CHOOSE(MIN(D6L105C9,RUN_YEARS),B7L801C5,B7L801C14,B7L801C23,B7L801C32,B7L801C41)</f>
        <v>1.6E-2</v>
      </c>
      <c r="AH12" s="16" t="s">
        <v>27753</v>
      </c>
      <c r="AI12" s="33">
        <f>IF(D6L105C15=0,0,D6L105C11/D6L105C15)</f>
        <v>2.1229083887659321E-4</v>
      </c>
      <c r="AJ12" s="16" t="s">
        <v>27754</v>
      </c>
      <c r="AK12" s="33">
        <f>IF(D6L105C5=0,0,D6L105C11/D6L105C5)</f>
        <v>6.4165844027640664E-3</v>
      </c>
      <c r="AL12" s="16" t="s">
        <v>27755</v>
      </c>
      <c r="AM12" s="33">
        <f>D6L105C8*CHOOSE(MIN(D6L105C9,RUN_YEARS),B7L801C4,B7L801C13,B7L801C22,B7L801C31,B7L801C40)</f>
        <v>1.0167661886672553E-4</v>
      </c>
      <c r="AN12" s="16" t="s">
        <v>27756</v>
      </c>
      <c r="AO12" s="33">
        <f>D6L105C8-D6L105C18</f>
        <v>1.6300106701879933E-4</v>
      </c>
      <c r="AP12" s="16" t="s">
        <v>27757</v>
      </c>
      <c r="AQ12" s="33">
        <f>CHOOSE(MIN(D6L105C9,RUN_YEARS),B7L801C2,B7L801C11,B7L801C20,B7L801C29,B7L801C38)</f>
        <v>4.9902308359735551E-3</v>
      </c>
      <c r="AR12" s="16" t="s">
        <v>27758</v>
      </c>
      <c r="AS12" s="33">
        <f>IF(D6L105C20=0,0,D6L105C18/D6L105C20)</f>
        <v>2.0375133377349912E-2</v>
      </c>
      <c r="AT12" s="16" t="s">
        <v>27759</v>
      </c>
      <c r="AU12" s="33">
        <f>IF(D6L105C5=0,0,D6L105C18/D6L105C5)</f>
        <v>0.19207629560185413</v>
      </c>
      <c r="AV12" s="16" t="s">
        <v>27760</v>
      </c>
      <c r="AW12" s="33">
        <f>CHOOSE(MIN(D6L105C9,RUN_YEARS),B7L801C1,B7L801C10,B7L801C19,B7L801C28,B7L801C37)</f>
        <v>8.0000000000000002E-3</v>
      </c>
      <c r="AX12" s="16" t="s">
        <v>27761</v>
      </c>
      <c r="AY12" s="33">
        <f>IF(D6L105C23=0,0,D6L105C19/D6L105C23)</f>
        <v>2.0375133377349915E-2</v>
      </c>
      <c r="AZ12" s="16" t="s">
        <v>27762</v>
      </c>
      <c r="BA12" s="33">
        <f>IF(D6L105C5=0,0,D6L105C19/D6L105C5)</f>
        <v>0.30792370439814587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1.551875845399801E-3</v>
      </c>
      <c r="J13" s="16" t="s">
        <v>27785</v>
      </c>
      <c r="K13" s="21">
        <f>IF(FLOW_THRU_100PCT="Y",1,INDEX(VariabilityMatrix,D6L106C1,D6L106C9))</f>
        <v>0.44147552471937318</v>
      </c>
      <c r="L13" s="16" t="s">
        <v>27765</v>
      </c>
      <c r="M13" s="15">
        <f>IF(D6L106C2&lt;&gt;0,D6L106C2*D6L106C4,D6L106C3*D6L106C4)</f>
        <v>6.8511520314719799E-4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3.4255760157359899E-4</v>
      </c>
      <c r="R13" s="16" t="s">
        <v>27767</v>
      </c>
      <c r="S13" s="15">
        <f>D6L106C5-D6L106C7</f>
        <v>3.4255760157359899E-4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3.3816150204698815E-4</v>
      </c>
      <c r="X13" s="16" t="s">
        <v>27769</v>
      </c>
      <c r="Y13" s="33">
        <f>D6L106C7-D6L106C10</f>
        <v>4.3960995266108466E-6</v>
      </c>
      <c r="Z13" s="16" t="s">
        <v>27770</v>
      </c>
      <c r="AA13" s="33">
        <f>CHOOSE(MIN(D6L106C9,RUN_YEARS),B7L801C7,B7L801C16,B7L801C25,B7L801C34,B7L801C43)</f>
        <v>3.2</v>
      </c>
      <c r="AB13" s="16" t="s">
        <v>27771</v>
      </c>
      <c r="AC13" s="33">
        <f>IF(D6L106C12=0,0,D6L106C10/D6L106C12)</f>
        <v>1.0567546938968379E-4</v>
      </c>
      <c r="AD13" s="16" t="s">
        <v>27772</v>
      </c>
      <c r="AE13" s="33">
        <f>IF(D6L106C5=0,0,D6L106C10/D6L106C5)</f>
        <v>0.49358341559723595</v>
      </c>
      <c r="AF13" s="16" t="s">
        <v>27773</v>
      </c>
      <c r="AG13" s="33">
        <f>CHOOSE(MIN(D6L106C9,RUN_YEARS),B7L801C5,B7L801C14,B7L801C23,B7L801C32,B7L801C41)</f>
        <v>1.6E-2</v>
      </c>
      <c r="AH13" s="16" t="s">
        <v>27774</v>
      </c>
      <c r="AI13" s="33">
        <f>IF(D6L106C15=0,0,D6L106C11/D6L106C15)</f>
        <v>2.7475622041317791E-4</v>
      </c>
      <c r="AJ13" s="16" t="s">
        <v>27775</v>
      </c>
      <c r="AK13" s="33">
        <f>IF(D6L106C5=0,0,D6L106C11/D6L106C5)</f>
        <v>6.4165844027640681E-3</v>
      </c>
      <c r="AL13" s="16" t="s">
        <v>27776</v>
      </c>
      <c r="AM13" s="33">
        <f>D6L106C8*CHOOSE(MIN(D6L106C9,RUN_YEARS),B7L801C4,B7L801C13,B7L801C22,B7L801C31,B7L801C40)</f>
        <v>1.3159439028102556E-4</v>
      </c>
      <c r="AN13" s="16" t="s">
        <v>27777</v>
      </c>
      <c r="AO13" s="33">
        <f>D6L106C8-D6L106C18</f>
        <v>2.1096321129257344E-4</v>
      </c>
      <c r="AP13" s="16" t="s">
        <v>27778</v>
      </c>
      <c r="AQ13" s="33">
        <f>CHOOSE(MIN(D6L106C9,RUN_YEARS),B7L801C2,B7L801C11,B7L801C20,B7L801C29,B7L801C38)</f>
        <v>4.9902308359735551E-3</v>
      </c>
      <c r="AR13" s="16" t="s">
        <v>27779</v>
      </c>
      <c r="AS13" s="33">
        <f>IF(D6L106C20=0,0,D6L106C18/D6L106C20)</f>
        <v>2.6370401411571678E-2</v>
      </c>
      <c r="AT13" s="16" t="s">
        <v>27780</v>
      </c>
      <c r="AU13" s="33">
        <f>IF(D6L106C5=0,0,D6L106C18/D6L106C5)</f>
        <v>0.19207629560185416</v>
      </c>
      <c r="AV13" s="16" t="s">
        <v>27781</v>
      </c>
      <c r="AW13" s="33">
        <f>CHOOSE(MIN(D6L106C9,RUN_YEARS),B7L801C1,B7L801C10,B7L801C19,B7L801C28,B7L801C37)</f>
        <v>8.0000000000000002E-3</v>
      </c>
      <c r="AX13" s="16" t="s">
        <v>27782</v>
      </c>
      <c r="AY13" s="33">
        <f>IF(D6L106C23=0,0,D6L106C19/D6L106C23)</f>
        <v>2.6370401411571678E-2</v>
      </c>
      <c r="AZ13" s="16" t="s">
        <v>27783</v>
      </c>
      <c r="BA13" s="33">
        <f>IF(D6L106C5=0,0,D6L106C19/D6L106C5)</f>
        <v>0.30792370439814587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4.3409832290125451E-4</v>
      </c>
      <c r="J14" s="16" t="s">
        <v>27806</v>
      </c>
      <c r="K14" s="21">
        <f>IF(FLOW_THRU_100PCT="Y",1,INDEX(VariabilityMatrix,D6L107C1,D6L107C9))</f>
        <v>0.44078155994342438</v>
      </c>
      <c r="L14" s="16" t="s">
        <v>27786</v>
      </c>
      <c r="M14" s="15">
        <f>IF(D6L107C2&lt;&gt;0,D6L107C2*D6L107C4,D6L107C3*D6L107C4)</f>
        <v>1.913425359372393E-4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9.5671267968619651E-5</v>
      </c>
      <c r="R14" s="16" t="s">
        <v>27788</v>
      </c>
      <c r="S14" s="15">
        <f>D6L107C5-D6L107C7</f>
        <v>9.5671267968619651E-5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9.5671267968619651E-5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0.5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9.5671267968619651E-5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0.5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0.44078155994342438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7.1685961580023684E-5</v>
      </c>
      <c r="J16" s="16" t="s">
        <v>27848</v>
      </c>
      <c r="K16" s="21">
        <f>IF(FLOW_THRU_100PCT="Y",1,INDEX(VariabilityMatrix,D6L109C1,D6L109C9))</f>
        <v>0.44078155994342438</v>
      </c>
      <c r="L16" s="16" t="s">
        <v>27828</v>
      </c>
      <c r="M16" s="15">
        <f>IF(D6L109C2&lt;&gt;0,D6L109C2*D6L109C4,D6L109C3*D6L109C4)</f>
        <v>3.1597849971287224E-5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1.5798924985643612E-5</v>
      </c>
      <c r="R16" s="16" t="s">
        <v>27830</v>
      </c>
      <c r="S16" s="15">
        <f>D6L109C5-D6L109C7</f>
        <v>1.5798924985643612E-5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1.5798924985643612E-5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0.5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1.5798924985643612E-5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0.5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0.44078155994342438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0.44078155994342438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0.44078155994342438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3.251339824963748E-4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2.7961522494688234E-4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1.3980761247344117E-4</v>
      </c>
      <c r="R20" s="16" t="s">
        <v>27914</v>
      </c>
      <c r="S20" s="15">
        <f>D6L113C5-D6L113C7</f>
        <v>1.3980761247344117E-4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1.3980761247344117E-4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0.5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1.3980761247344117E-4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0.5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3.0322892114461048E-5</v>
      </c>
      <c r="J21" s="16" t="s">
        <v>27952</v>
      </c>
      <c r="K21" s="21">
        <f>IF(FLOW_THRU_100PCT="Y",1,INDEX(VariabilityMatrix,D6L114C1,D6L114C9))</f>
        <v>0.44147552471937318</v>
      </c>
      <c r="L21" s="16" t="s">
        <v>27932</v>
      </c>
      <c r="M21" s="15">
        <f>IF(D6L114C2&lt;&gt;0,D6L114C2*D6L114C4,D6L114C3*D6L114C4)</f>
        <v>1.3386814707240634E-5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6.693407353620317E-6</v>
      </c>
      <c r="R21" s="16" t="s">
        <v>27934</v>
      </c>
      <c r="S21" s="15">
        <f>D6L114C5-D6L114C7</f>
        <v>6.693407353620317E-6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6.6075097271671442E-6</v>
      </c>
      <c r="X21" s="16" t="s">
        <v>27936</v>
      </c>
      <c r="Y21" s="33">
        <f>D6L114C7-D6L114C10</f>
        <v>8.5897626453172751E-8</v>
      </c>
      <c r="Z21" s="16" t="s">
        <v>27937</v>
      </c>
      <c r="AA21" s="33">
        <f>CHOOSE(MIN(D6L114C9,RUN_YEARS),B7L801C7,B7L801C16,B7L801C25,B7L801C34,B7L801C43)</f>
        <v>3.2</v>
      </c>
      <c r="AB21" s="16" t="s">
        <v>27938</v>
      </c>
      <c r="AC21" s="33">
        <f>IF(D6L114C12=0,0,D6L114C10/D6L114C12)</f>
        <v>2.0648467897397324E-6</v>
      </c>
      <c r="AD21" s="16" t="s">
        <v>27939</v>
      </c>
      <c r="AE21" s="33">
        <f>IF(D6L114C5=0,0,D6L114C10/D6L114C5)</f>
        <v>0.49358341559723595</v>
      </c>
      <c r="AF21" s="16" t="s">
        <v>27940</v>
      </c>
      <c r="AG21" s="33">
        <f>CHOOSE(MIN(D6L114C9,RUN_YEARS),B7L801C5,B7L801C14,B7L801C23,B7L801C32,B7L801C41)</f>
        <v>1.6E-2</v>
      </c>
      <c r="AH21" s="16" t="s">
        <v>27941</v>
      </c>
      <c r="AI21" s="33">
        <f>IF(D6L114C15=0,0,D6L114C11/D6L114C15)</f>
        <v>5.3686016533232969E-6</v>
      </c>
      <c r="AJ21" s="16" t="s">
        <v>27942</v>
      </c>
      <c r="AK21" s="33">
        <f>IF(D6L114C5=0,0,D6L114C11/D6L114C5)</f>
        <v>6.4165844027640577E-3</v>
      </c>
      <c r="AL21" s="16" t="s">
        <v>27943</v>
      </c>
      <c r="AM21" s="33">
        <f>D6L114C8*CHOOSE(MIN(D6L114C9,RUN_YEARS),B7L801C4,B7L801C13,B7L801C22,B7L801C31,B7L801C40)</f>
        <v>2.5712897788752004E-6</v>
      </c>
      <c r="AN21" s="16" t="s">
        <v>27944</v>
      </c>
      <c r="AO21" s="33">
        <f>D6L114C8-D6L114C18</f>
        <v>4.1221175747451166E-6</v>
      </c>
      <c r="AP21" s="16" t="s">
        <v>27945</v>
      </c>
      <c r="AQ21" s="33">
        <f>CHOOSE(MIN(D6L114C9,RUN_YEARS),B7L801C2,B7L801C11,B7L801C20,B7L801C29,B7L801C38)</f>
        <v>4.9902308359735551E-3</v>
      </c>
      <c r="AR21" s="16" t="s">
        <v>27946</v>
      </c>
      <c r="AS21" s="33">
        <f>IF(D6L114C20=0,0,D6L114C18/D6L114C20)</f>
        <v>5.1526469684313948E-4</v>
      </c>
      <c r="AT21" s="16" t="s">
        <v>27947</v>
      </c>
      <c r="AU21" s="33">
        <f>IF(D6L114C5=0,0,D6L114C18/D6L114C5)</f>
        <v>0.19207629560185413</v>
      </c>
      <c r="AV21" s="16" t="s">
        <v>27948</v>
      </c>
      <c r="AW21" s="33">
        <f>CHOOSE(MIN(D6L114C9,RUN_YEARS),B7L801C1,B7L801C10,B7L801C19,B7L801C28,B7L801C37)</f>
        <v>8.0000000000000002E-3</v>
      </c>
      <c r="AX21" s="16" t="s">
        <v>27949</v>
      </c>
      <c r="AY21" s="33">
        <f>IF(D6L114C23=0,0,D6L114C19/D6L114C23)</f>
        <v>5.1526469684313959E-4</v>
      </c>
      <c r="AZ21" s="16" t="s">
        <v>27950</v>
      </c>
      <c r="BA21" s="33">
        <f>IF(D6L114C5=0,0,D6L114C19/D6L114C5)</f>
        <v>0.30792370439814587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5.6612910077154065E-5</v>
      </c>
      <c r="J22" s="16" t="s">
        <v>27973</v>
      </c>
      <c r="K22" s="21">
        <f>IF(FLOW_THRU_100PCT="Y",1,INDEX(VariabilityMatrix,D6L115C1,D6L115C9))</f>
        <v>0.44364515272746369</v>
      </c>
      <c r="L22" s="16" t="s">
        <v>27953</v>
      </c>
      <c r="M22" s="15">
        <f>IF(D6L115C2&lt;&gt;0,D6L115C2*D6L115C4,D6L115C3*D6L115C4)</f>
        <v>2.5116043137525183E-5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1.2558021568762592E-5</v>
      </c>
      <c r="R22" s="16" t="s">
        <v>27955</v>
      </c>
      <c r="S22" s="15">
        <f>D6L115C5-D6L115C7</f>
        <v>1.2558021568762592E-5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1.2396862358107198E-5</v>
      </c>
      <c r="X22" s="16" t="s">
        <v>27957</v>
      </c>
      <c r="Y22" s="33">
        <f>D6L115C7-D6L115C10</f>
        <v>1.6115921065539374E-7</v>
      </c>
      <c r="Z22" s="16" t="s">
        <v>27958</v>
      </c>
      <c r="AA22" s="33">
        <f>CHOOSE(MIN(D6L115C9,RUN_YEARS),B7L801C7,B7L801C16,B7L801C25,B7L801C34,B7L801C43)</f>
        <v>5.333333333333333</v>
      </c>
      <c r="AB22" s="16" t="s">
        <v>27959</v>
      </c>
      <c r="AC22" s="33">
        <f>IF(D6L115C12=0,0,D6L115C10/D6L115C12)</f>
        <v>2.3244116921450999E-6</v>
      </c>
      <c r="AD22" s="16" t="s">
        <v>27960</v>
      </c>
      <c r="AE22" s="33">
        <f>IF(D6L115C5=0,0,D6L115C10/D6L115C5)</f>
        <v>0.49358341559723595</v>
      </c>
      <c r="AF22" s="16" t="s">
        <v>27961</v>
      </c>
      <c r="AG22" s="33">
        <f>CHOOSE(MIN(D6L115C9,RUN_YEARS),B7L801C5,B7L801C14,B7L801C23,B7L801C32,B7L801C41)</f>
        <v>2.6666666666666665E-2</v>
      </c>
      <c r="AH22" s="16" t="s">
        <v>27962</v>
      </c>
      <c r="AI22" s="33">
        <f>IF(D6L115C15=0,0,D6L115C11/D6L115C15)</f>
        <v>6.0434703995772654E-6</v>
      </c>
      <c r="AJ22" s="16" t="s">
        <v>27963</v>
      </c>
      <c r="AK22" s="33">
        <f>IF(D6L115C5=0,0,D6L115C11/D6L115C5)</f>
        <v>6.4165844027640742E-3</v>
      </c>
      <c r="AL22" s="16" t="s">
        <v>27964</v>
      </c>
      <c r="AM22" s="33">
        <f>D6L115C8*CHOOSE(MIN(D6L115C9,RUN_YEARS),B7L801C4,B7L801C13,B7L801C22,B7L801C31,B7L801C40)</f>
        <v>4.5769017105480547E-6</v>
      </c>
      <c r="AN22" s="16" t="s">
        <v>27965</v>
      </c>
      <c r="AO22" s="33">
        <f>D6L115C8-D6L115C18</f>
        <v>7.9811198582145369E-6</v>
      </c>
      <c r="AP22" s="16" t="s">
        <v>27966</v>
      </c>
      <c r="AQ22" s="33">
        <f>CHOOSE(MIN(D6L115C9,RUN_YEARS),B7L801C2,B7L801C11,B7L801C20,B7L801C29,B7L801C38)</f>
        <v>7.6462147198341603E-3</v>
      </c>
      <c r="AR22" s="16" t="s">
        <v>27967</v>
      </c>
      <c r="AS22" s="33">
        <f>IF(D6L115C20=0,0,D6L115C18/D6L115C20)</f>
        <v>5.9858398936609033E-4</v>
      </c>
      <c r="AT22" s="16" t="s">
        <v>27968</v>
      </c>
      <c r="AU22" s="33">
        <f>IF(D6L115C5=0,0,D6L115C18/D6L115C5)</f>
        <v>0.18223020582847435</v>
      </c>
      <c r="AV22" s="16" t="s">
        <v>27969</v>
      </c>
      <c r="AW22" s="33">
        <f>CHOOSE(MIN(D6L115C9,RUN_YEARS),B7L801C1,B7L801C10,B7L801C19,B7L801C28,B7L801C37)</f>
        <v>1.3333333333333332E-2</v>
      </c>
      <c r="AX22" s="16" t="s">
        <v>27970</v>
      </c>
      <c r="AY22" s="33">
        <f>IF(D6L115C23=0,0,D6L115C19/D6L115C23)</f>
        <v>5.9858398936609033E-4</v>
      </c>
      <c r="AZ22" s="16" t="s">
        <v>27971</v>
      </c>
      <c r="BA22" s="33">
        <f>IF(D6L115C5=0,0,D6L115C19/D6L115C5)</f>
        <v>0.31776979417152568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8.3295688657496925E-2</v>
      </c>
      <c r="J23" s="16" t="s">
        <v>27994</v>
      </c>
      <c r="K23" s="21">
        <f>IF(FLOW_THRU_100PCT="Y",1,INDEX(VariabilityMatrix,D6L116C1,D6L116C9))</f>
        <v>0.16166065632283699</v>
      </c>
      <c r="L23" s="16" t="s">
        <v>27974</v>
      </c>
      <c r="M23" s="15">
        <f>IF(D6L116C2&lt;&gt;0,D6L116C2*D6L116C4,D6L116C3*D6L116C4)</f>
        <v>1.3465635697233642E-2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6.7328178486168212E-3</v>
      </c>
      <c r="R23" s="16" t="s">
        <v>27976</v>
      </c>
      <c r="S23" s="15">
        <f>D6L116C5-D6L116C7</f>
        <v>6.7328178486168212E-3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6.6464144606286487E-3</v>
      </c>
      <c r="X23" s="16" t="s">
        <v>27978</v>
      </c>
      <c r="Y23" s="33">
        <f>D6L116C7-D6L116C10</f>
        <v>8.6403387988172493E-5</v>
      </c>
      <c r="Z23" s="16" t="s">
        <v>27979</v>
      </c>
      <c r="AA23" s="33">
        <f>CHOOSE(MIN(D6L116C9,RUN_YEARS),B7L801C7,B7L801C16,B7L801C25,B7L801C34,B7L801C43)</f>
        <v>5.333333333333333</v>
      </c>
      <c r="AB23" s="16" t="s">
        <v>27980</v>
      </c>
      <c r="AC23" s="33">
        <f>IF(D6L116C12=0,0,D6L116C10/D6L116C12)</f>
        <v>1.2462027113678718E-3</v>
      </c>
      <c r="AD23" s="16" t="s">
        <v>27981</v>
      </c>
      <c r="AE23" s="33">
        <f>IF(D6L116C5=0,0,D6L116C10/D6L116C5)</f>
        <v>0.49358341559723595</v>
      </c>
      <c r="AF23" s="16" t="s">
        <v>27982</v>
      </c>
      <c r="AG23" s="33">
        <f>CHOOSE(MIN(D6L116C9,RUN_YEARS),B7L801C5,B7L801C14,B7L801C23,B7L801C32,B7L801C41)</f>
        <v>2.6666666666666665E-2</v>
      </c>
      <c r="AH23" s="16" t="s">
        <v>27983</v>
      </c>
      <c r="AI23" s="33">
        <f>IF(D6L116C15=0,0,D6L116C11/D6L116C15)</f>
        <v>3.2401270495564685E-3</v>
      </c>
      <c r="AJ23" s="16" t="s">
        <v>27984</v>
      </c>
      <c r="AK23" s="33">
        <f>IF(D6L116C5=0,0,D6L116C11/D6L116C5)</f>
        <v>6.4165844027640716E-3</v>
      </c>
      <c r="AL23" s="16" t="s">
        <v>27985</v>
      </c>
      <c r="AM23" s="33">
        <f>D6L116C8*CHOOSE(MIN(D6L116C9,RUN_YEARS),B7L801C4,B7L801C13,B7L801C22,B7L801C31,B7L801C40)</f>
        <v>2.4538455647181382E-3</v>
      </c>
      <c r="AN23" s="16" t="s">
        <v>27986</v>
      </c>
      <c r="AO23" s="33">
        <f>D6L116C8-D6L116C18</f>
        <v>4.278972283898683E-3</v>
      </c>
      <c r="AP23" s="16" t="s">
        <v>27987</v>
      </c>
      <c r="AQ23" s="33">
        <f>CHOOSE(MIN(D6L116C9,RUN_YEARS),B7L801C2,B7L801C11,B7L801C20,B7L801C29,B7L801C38)</f>
        <v>7.6462147198341603E-3</v>
      </c>
      <c r="AR23" s="16" t="s">
        <v>27988</v>
      </c>
      <c r="AS23" s="33">
        <f>IF(D6L116C20=0,0,D6L116C18/D6L116C20)</f>
        <v>0.32092292129240124</v>
      </c>
      <c r="AT23" s="16" t="s">
        <v>27989</v>
      </c>
      <c r="AU23" s="33">
        <f>IF(D6L116C5=0,0,D6L116C18/D6L116C5)</f>
        <v>0.18223020582847435</v>
      </c>
      <c r="AV23" s="16" t="s">
        <v>27990</v>
      </c>
      <c r="AW23" s="33">
        <f>CHOOSE(MIN(D6L116C9,RUN_YEARS),B7L801C1,B7L801C10,B7L801C19,B7L801C28,B7L801C37)</f>
        <v>1.3333333333333332E-2</v>
      </c>
      <c r="AX23" s="16" t="s">
        <v>27991</v>
      </c>
      <c r="AY23" s="33">
        <f>IF(D6L116C23=0,0,D6L116C19/D6L116C23)</f>
        <v>0.32092292129240124</v>
      </c>
      <c r="AZ23" s="16" t="s">
        <v>27992</v>
      </c>
      <c r="BA23" s="33">
        <f>IF(D6L116C5=0,0,D6L116C19/D6L116C5)</f>
        <v>0.31776979417152568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1.5330341949848746E-2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1.3184094076869921E-2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6.5920470384349603E-3</v>
      </c>
      <c r="R24" s="16" t="s">
        <v>27997</v>
      </c>
      <c r="S24" s="15">
        <f>D6L117C5-D6L117C7</f>
        <v>6.5920470384349603E-3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6.5074501860167425E-3</v>
      </c>
      <c r="X24" s="16" t="s">
        <v>27999</v>
      </c>
      <c r="Y24" s="33">
        <f>D6L117C7-D6L117C10</f>
        <v>8.4596852418217759E-5</v>
      </c>
      <c r="Z24" s="16" t="s">
        <v>28000</v>
      </c>
      <c r="AA24" s="33">
        <f>CHOOSE(MIN(D6L117C9,RUN_YEARS),B7L801C7,B7L801C16,B7L801C25,B7L801C34,B7L801C43)</f>
        <v>5.333333333333333</v>
      </c>
      <c r="AB24" s="16" t="s">
        <v>28001</v>
      </c>
      <c r="AC24" s="33">
        <f>IF(D6L117C12=0,0,D6L117C10/D6L117C12)</f>
        <v>1.2201469098781393E-3</v>
      </c>
      <c r="AD24" s="16" t="s">
        <v>28002</v>
      </c>
      <c r="AE24" s="33">
        <f>IF(D6L117C5=0,0,D6L117C10/D6L117C5)</f>
        <v>0.4935834155972359</v>
      </c>
      <c r="AF24" s="16" t="s">
        <v>28003</v>
      </c>
      <c r="AG24" s="33">
        <f>CHOOSE(MIN(D6L117C9,RUN_YEARS),B7L801C5,B7L801C14,B7L801C23,B7L801C32,B7L801C41)</f>
        <v>2.6666666666666665E-2</v>
      </c>
      <c r="AH24" s="16" t="s">
        <v>28004</v>
      </c>
      <c r="AI24" s="33">
        <f>IF(D6L117C15=0,0,D6L117C11/D6L117C15)</f>
        <v>3.172381965683166E-3</v>
      </c>
      <c r="AJ24" s="16" t="s">
        <v>28005</v>
      </c>
      <c r="AK24" s="33">
        <f>IF(D6L117C5=0,0,D6L117C11/D6L117C5)</f>
        <v>6.416584402764075E-3</v>
      </c>
      <c r="AL24" s="16" t="s">
        <v>28006</v>
      </c>
      <c r="AM24" s="33">
        <f>D6L117C8*CHOOSE(MIN(D6L117C9,RUN_YEARS),B7L801C4,B7L801C13,B7L801C22,B7L801C31,B7L801C40)</f>
        <v>2.4025401772899751E-3</v>
      </c>
      <c r="AN24" s="16" t="s">
        <v>28007</v>
      </c>
      <c r="AO24" s="33">
        <f>D6L117C8-D6L117C18</f>
        <v>4.1895068611449851E-3</v>
      </c>
      <c r="AP24" s="16" t="s">
        <v>28008</v>
      </c>
      <c r="AQ24" s="33">
        <f>CHOOSE(MIN(D6L117C9,RUN_YEARS),B7L801C2,B7L801C11,B7L801C20,B7L801C29,B7L801C38)</f>
        <v>7.6462147198341603E-3</v>
      </c>
      <c r="AR24" s="16" t="s">
        <v>28009</v>
      </c>
      <c r="AS24" s="33">
        <f>IF(D6L117C20=0,0,D6L117C18/D6L117C20)</f>
        <v>0.31421301458587397</v>
      </c>
      <c r="AT24" s="16" t="s">
        <v>28010</v>
      </c>
      <c r="AU24" s="33">
        <f>IF(D6L117C5=0,0,D6L117C18/D6L117C5)</f>
        <v>0.18223020582847435</v>
      </c>
      <c r="AV24" s="16" t="s">
        <v>28011</v>
      </c>
      <c r="AW24" s="33">
        <f>CHOOSE(MIN(D6L117C9,RUN_YEARS),B7L801C1,B7L801C10,B7L801C19,B7L801C28,B7L801C37)</f>
        <v>1.3333333333333332E-2</v>
      </c>
      <c r="AX24" s="16" t="s">
        <v>28012</v>
      </c>
      <c r="AY24" s="33">
        <f>IF(D6L117C23=0,0,D6L117C19/D6L117C23)</f>
        <v>0.31421301458587392</v>
      </c>
      <c r="AZ24" s="16" t="s">
        <v>28013</v>
      </c>
      <c r="BA24" s="33">
        <f>IF(D6L117C5=0,0,D6L117C19/D6L117C5)</f>
        <v>0.31776979417152568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4.4417165459430377E-2</v>
      </c>
      <c r="J25" s="16" t="s">
        <v>28035</v>
      </c>
      <c r="K25" s="21">
        <f>IF(FLOW_THRU_100PCT="Y",1,INDEX(VariabilityMatrix,D6L118C1,D6L118C9))</f>
        <v>0.14978406972229227</v>
      </c>
      <c r="L25" s="16" t="s">
        <v>28015</v>
      </c>
      <c r="M25" s="15">
        <f>IF(D6L118C2&lt;&gt;0,D6L118C2*D6L118C4,D6L118C3*D6L118C4)</f>
        <v>6.6529838080419115E-3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3.3264919040209557E-3</v>
      </c>
      <c r="R25" s="16" t="s">
        <v>28017</v>
      </c>
      <c r="S25" s="15">
        <f>D6L118C5-D6L118C7</f>
        <v>3.3264919040209557E-3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3.3264919040209557E-3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0.5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3.3264919040209557E-3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0.5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6.6191394527519293E-2</v>
      </c>
      <c r="J26" s="16" t="s">
        <v>28056</v>
      </c>
      <c r="K26" s="21">
        <f>IF(FLOW_THRU_100PCT="Y",1,INDEX(VariabilityMatrix,D6L119C1,D6L119C9))</f>
        <v>0.16166065632283699</v>
      </c>
      <c r="L26" s="16" t="s">
        <v>28036</v>
      </c>
      <c r="M26" s="15">
        <f>IF(D6L119C2&lt;&gt;0,D6L119C2*D6L119C4,D6L119C3*D6L119C4)</f>
        <v>1.0700544282242611E-2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5.3502721411213053E-3</v>
      </c>
      <c r="R26" s="16" t="s">
        <v>28038</v>
      </c>
      <c r="S26" s="15">
        <f>D6L119C5-D6L119C7</f>
        <v>5.3502721411213053E-3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5.2816111955787809E-3</v>
      </c>
      <c r="X26" s="16" t="s">
        <v>28040</v>
      </c>
      <c r="Y26" s="33">
        <f>D6L119C7-D6L119C10</f>
        <v>6.8660945542524388E-5</v>
      </c>
      <c r="Z26" s="16" t="s">
        <v>28041</v>
      </c>
      <c r="AA26" s="33">
        <f>CHOOSE(MIN(D6L119C9,RUN_YEARS),B7L801C7,B7L801C16,B7L801C25,B7L801C34,B7L801C43)</f>
        <v>5.333333333333333</v>
      </c>
      <c r="AB26" s="16" t="s">
        <v>28042</v>
      </c>
      <c r="AC26" s="33">
        <f>IF(D6L119C12=0,0,D6L119C10/D6L119C12)</f>
        <v>9.9030209917102142E-4</v>
      </c>
      <c r="AD26" s="16" t="s">
        <v>28043</v>
      </c>
      <c r="AE26" s="33">
        <f>IF(D6L119C5=0,0,D6L119C10/D6L119C5)</f>
        <v>0.4935834155972359</v>
      </c>
      <c r="AF26" s="16" t="s">
        <v>28044</v>
      </c>
      <c r="AG26" s="33">
        <f>CHOOSE(MIN(D6L119C9,RUN_YEARS),B7L801C5,B7L801C14,B7L801C23,B7L801C32,B7L801C41)</f>
        <v>2.6666666666666665E-2</v>
      </c>
      <c r="AH26" s="16" t="s">
        <v>28045</v>
      </c>
      <c r="AI26" s="33">
        <f>IF(D6L119C15=0,0,D6L119C11/D6L119C15)</f>
        <v>2.5747854578446645E-3</v>
      </c>
      <c r="AJ26" s="16" t="s">
        <v>28046</v>
      </c>
      <c r="AK26" s="33">
        <f>IF(D6L119C5=0,0,D6L119C11/D6L119C5)</f>
        <v>6.4165844027640889E-3</v>
      </c>
      <c r="AL26" s="16" t="s">
        <v>28047</v>
      </c>
      <c r="AM26" s="33">
        <f>D6L119C8*CHOOSE(MIN(D6L119C9,RUN_YEARS),B7L801C4,B7L801C13,B7L801C22,B7L801C31,B7L801C40)</f>
        <v>1.9499623870297752E-3</v>
      </c>
      <c r="AN26" s="16" t="s">
        <v>28048</v>
      </c>
      <c r="AO26" s="33">
        <f>D6L119C8-D6L119C18</f>
        <v>3.4003097540915303E-3</v>
      </c>
      <c r="AP26" s="16" t="s">
        <v>28049</v>
      </c>
      <c r="AQ26" s="33">
        <f>CHOOSE(MIN(D6L119C9,RUN_YEARS),B7L801C2,B7L801C11,B7L801C20,B7L801C29,B7L801C38)</f>
        <v>7.6462147198341603E-3</v>
      </c>
      <c r="AR26" s="16" t="s">
        <v>28050</v>
      </c>
      <c r="AS26" s="33">
        <f>IF(D6L119C20=0,0,D6L119C18/D6L119C20)</f>
        <v>0.25502323155686479</v>
      </c>
      <c r="AT26" s="16" t="s">
        <v>28051</v>
      </c>
      <c r="AU26" s="33">
        <f>IF(D6L119C5=0,0,D6L119C18/D6L119C5)</f>
        <v>0.18223020582847435</v>
      </c>
      <c r="AV26" s="16" t="s">
        <v>28052</v>
      </c>
      <c r="AW26" s="33">
        <f>CHOOSE(MIN(D6L119C9,RUN_YEARS),B7L801C1,B7L801C10,B7L801C19,B7L801C28,B7L801C37)</f>
        <v>1.3333333333333332E-2</v>
      </c>
      <c r="AX26" s="16" t="s">
        <v>28053</v>
      </c>
      <c r="AY26" s="33">
        <f>IF(D6L119C23=0,0,D6L119C19/D6L119C23)</f>
        <v>0.25502323155686479</v>
      </c>
      <c r="AZ26" s="16" t="s">
        <v>28054</v>
      </c>
      <c r="BA26" s="33">
        <f>IF(D6L119C5=0,0,D6L119C19/D6L119C5)</f>
        <v>0.31776979417152568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2.4302182950076513E-2</v>
      </c>
      <c r="J27" s="16" t="s">
        <v>28077</v>
      </c>
      <c r="K27" s="21">
        <f>IF(FLOW_THRU_100PCT="Y",1,INDEX(VariabilityMatrix,D6L120C1,D6L120C9))</f>
        <v>0.14978406972229227</v>
      </c>
      <c r="L27" s="16" t="s">
        <v>28057</v>
      </c>
      <c r="M27" s="15">
        <f>IF(D6L120C2&lt;&gt;0,D6L120C2*D6L120C4,D6L120C3*D6L120C4)</f>
        <v>3.6400798653981629E-3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1.8200399326990815E-3</v>
      </c>
      <c r="R27" s="16" t="s">
        <v>28059</v>
      </c>
      <c r="S27" s="15">
        <f>D6L120C5-D6L120C7</f>
        <v>1.8200399326990815E-3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1.8200399326990815E-3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0.5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1.8200399326990815E-3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0.5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0.14978406972229227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0.14978406972229227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0.14978406972229227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0.14978406972229227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0.14978406972229227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-5.0892827988390094E-3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-4.3767832070015483E-3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-2.1883916035007741E-3</v>
      </c>
      <c r="R34" s="16" t="s">
        <v>28205</v>
      </c>
      <c r="S34" s="15">
        <f>D6L127C5-D6L127C7</f>
        <v>-2.1883916035007741E-3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-2.1603076046404482E-3</v>
      </c>
      <c r="X34" s="16" t="s">
        <v>28207</v>
      </c>
      <c r="Y34" s="33">
        <f>D6L127C7-D6L127C10</f>
        <v>-2.8083998860325976E-5</v>
      </c>
      <c r="Z34" s="16" t="s">
        <v>28208</v>
      </c>
      <c r="AA34" s="33">
        <f>CHOOSE(MIN(D6L127C9,RUN_YEARS),B7L801C7,B7L801C16,B7L801C25,B7L801C34,B7L801C43)</f>
        <v>5.333333333333333</v>
      </c>
      <c r="AB34" s="16" t="s">
        <v>28209</v>
      </c>
      <c r="AC34" s="33">
        <f>IF(D6L127C12=0,0,D6L127C10/D6L127C12)</f>
        <v>-4.0505767587008403E-4</v>
      </c>
      <c r="AD34" s="16" t="s">
        <v>28210</v>
      </c>
      <c r="AE34" s="33">
        <f>IF(D6L127C5=0,0,D6L127C10/D6L127C5)</f>
        <v>0.4935834155972359</v>
      </c>
      <c r="AF34" s="16" t="s">
        <v>28211</v>
      </c>
      <c r="AG34" s="33">
        <f>CHOOSE(MIN(D6L127C9,RUN_YEARS),B7L801C5,B7L801C14,B7L801C23,B7L801C32,B7L801C41)</f>
        <v>2.6666666666666665E-2</v>
      </c>
      <c r="AH34" s="16" t="s">
        <v>28212</v>
      </c>
      <c r="AI34" s="33">
        <f>IF(D6L127C15=0,0,D6L127C11/D6L127C15)</f>
        <v>-1.0531499572622241E-3</v>
      </c>
      <c r="AJ34" s="16" t="s">
        <v>28213</v>
      </c>
      <c r="AK34" s="33">
        <f>IF(D6L127C5=0,0,D6L127C11/D6L127C5)</f>
        <v>6.4165844027641011E-3</v>
      </c>
      <c r="AL34" s="16" t="s">
        <v>28214</v>
      </c>
      <c r="AM34" s="33">
        <f>D6L127C8*CHOOSE(MIN(D6L127C9,RUN_YEARS),B7L801C4,B7L801C13,B7L801C22,B7L801C31,B7L801C40)</f>
        <v>-7.9758210467850222E-4</v>
      </c>
      <c r="AN34" s="16" t="s">
        <v>28215</v>
      </c>
      <c r="AO34" s="33">
        <f>D6L127C8-D6L127C18</f>
        <v>-1.3908094988222719E-3</v>
      </c>
      <c r="AP34" s="16" t="s">
        <v>28216</v>
      </c>
      <c r="AQ34" s="33">
        <f>CHOOSE(MIN(D6L127C9,RUN_YEARS),B7L801C2,B7L801C11,B7L801C20,B7L801C29,B7L801C38)</f>
        <v>7.6462147198341603E-3</v>
      </c>
      <c r="AR34" s="16" t="s">
        <v>28217</v>
      </c>
      <c r="AS34" s="33">
        <f>IF(D6L127C20=0,0,D6L127C18/D6L127C20)</f>
        <v>-0.10431071241167042</v>
      </c>
      <c r="AT34" s="16" t="s">
        <v>28218</v>
      </c>
      <c r="AU34" s="33">
        <f>IF(D6L127C5=0,0,D6L127C18/D6L127C5)</f>
        <v>0.18223020582847435</v>
      </c>
      <c r="AV34" s="16" t="s">
        <v>28219</v>
      </c>
      <c r="AW34" s="33">
        <f>CHOOSE(MIN(D6L127C9,RUN_YEARS),B7L801C1,B7L801C10,B7L801C19,B7L801C28,B7L801C37)</f>
        <v>1.3333333333333332E-2</v>
      </c>
      <c r="AX34" s="16" t="s">
        <v>28220</v>
      </c>
      <c r="AY34" s="33">
        <f>IF(D6L127C23=0,0,D6L127C19/D6L127C23)</f>
        <v>-0.10431071241167041</v>
      </c>
      <c r="AZ34" s="16" t="s">
        <v>28221</v>
      </c>
      <c r="BA34" s="33">
        <f>IF(D6L127C5=0,0,D6L127C19/D6L127C5)</f>
        <v>0.31776979417152562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0.90495795223594455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0.62188158889753953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0.31094079444876976</v>
      </c>
      <c r="R35" s="16" t="s">
        <v>28225</v>
      </c>
      <c r="S35" s="15">
        <f>SUM(D6L101C8:D6L127C8)-2*SUM(D6L109C8,D6L111C8,D6L122C8,D6L124C8,D6L127C8)</f>
        <v>0.31094079444876976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0.30165184090979785</v>
      </c>
      <c r="X35" s="16" t="s">
        <v>28227</v>
      </c>
      <c r="Y35" s="33">
        <f>SUM(D6L101C11:D6L127C11)-2*SUM(D6L109C11,D6L111C11,D6L122C11,D6L124C11,D6L127C11)</f>
        <v>9.2889535389718194E-3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5.6648937946382941E-2</v>
      </c>
      <c r="AD35" s="16" t="s">
        <v>28229</v>
      </c>
      <c r="AE35" s="33">
        <f>IF(D6L128C5=0,0,D6L128C10/D6L128C5)</f>
        <v>0.48506314754318552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0.1472872386605959</v>
      </c>
      <c r="AJ35" s="16" t="s">
        <v>28231</v>
      </c>
      <c r="AK35" s="33">
        <f>IF(D6L128C5=0,0,D6L128C11/D6L128C5)</f>
        <v>1.493685245681434E-2</v>
      </c>
      <c r="AL35" s="16" t="s">
        <v>28232</v>
      </c>
      <c r="AM35" s="33">
        <f>SUM(D6L101C18:D6L127C18)-2*SUM(D6L109C18,D6L111C18,D6L122C18,D6L124C18,D6L127C18)</f>
        <v>0.11138361397505082</v>
      </c>
      <c r="AN35" s="16" t="s">
        <v>28233</v>
      </c>
      <c r="AO35" s="33">
        <f>SUM(D6L101C19:D6L127C19)-2*SUM(D6L109C19,D6L111C19,D6L122C19,D6L124C19,D6L127C19)</f>
        <v>0.19955718047371893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14.586491090997479</v>
      </c>
      <c r="AT35" s="16" t="s">
        <v>28235</v>
      </c>
      <c r="AU35" s="33">
        <f>IF(D6L128C5=0,0,D6L128C18/D6L128C5)</f>
        <v>0.17910743132387902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14.586491090997479</v>
      </c>
      <c r="AZ35" s="16" t="s">
        <v>28237</v>
      </c>
      <c r="BA35" s="33">
        <f>IF(D6L128C5=0,0,D6L128C19/D6L128C5)</f>
        <v>0.32089256867612098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5.2502642406329078E-3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2.6251321203164539E-3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1.312566060158227E-3</v>
      </c>
      <c r="R36" s="16" t="s">
        <v>28242</v>
      </c>
      <c r="S36" s="15">
        <f>D6L129C5-D6L129C7</f>
        <v>1.312566060158227E-3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1.312566060158227E-3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0.5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1.312566060158227E-3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0.5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1.8617958300116694E-5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1.8617958300116694E-5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9.3089791500583471E-6</v>
      </c>
      <c r="R37" s="16" t="s">
        <v>28262</v>
      </c>
      <c r="S37" s="15">
        <f>D6L130C5-D6L130C7</f>
        <v>9.3089791500583471E-6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9.3089791500583471E-6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0.5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9.3089791500583471E-6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0.5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5.2688821989330245E-3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2.6437500786165706E-3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1.3218750393082853E-3</v>
      </c>
      <c r="R44" s="16" t="s">
        <v>28403</v>
      </c>
      <c r="S44" s="15">
        <f>SUM(D6L129C8:D6L136C8)</f>
        <v>1.3218750393082853E-3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1.3218750393082853E-3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0.5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1.3218750393082853E-3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0.5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1.3415091487963202E-2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6.7075457439816008E-3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3.3537728719908004E-3</v>
      </c>
      <c r="R45" s="16" t="s">
        <v>28420</v>
      </c>
      <c r="S45" s="15">
        <f>D6L138C5-D6L138C7</f>
        <v>3.3537728719908004E-3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3.3537728719908004E-3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0.5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3.3537728719908004E-3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0.5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-180.74699999999999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-180.74699999999999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-72.2988</v>
      </c>
      <c r="R46" s="16" t="s">
        <v>28440</v>
      </c>
      <c r="S46" s="15">
        <f>D6L139C5-D6L139C7</f>
        <v>-108.44819999999999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-72.2988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-108.44819999999999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-180.73358490851203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-180.74029245425601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-72.295446227128011</v>
      </c>
      <c r="R47" s="16" t="s">
        <v>28460</v>
      </c>
      <c r="S47" s="15">
        <f>SUM(D6L138C8:D6L139C8)</f>
        <v>-108.444846227128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-72.295446227128011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0.39999628884868293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-108.444846227128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0.60000371115131712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-179.82335807407716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-180.11576711527985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-71.983183557639933</v>
      </c>
      <c r="R48" s="16" t="s">
        <v>28477</v>
      </c>
      <c r="S48" s="15">
        <f>SUM(D6L128C8,D6L137C8,D6L140C8)</f>
        <v>-108.13258355763992</v>
      </c>
      <c r="U48" s="21" t="str">
        <f>NULL_VALUE</f>
        <v>n/a</v>
      </c>
      <c r="V48" s="16" t="s">
        <v>28478</v>
      </c>
      <c r="W48" s="33">
        <f>SUM(D6L128C10,D6L137C10,D6L140C10)</f>
        <v>0.30165184090979785</v>
      </c>
      <c r="X48" s="16" t="s">
        <v>28479</v>
      </c>
      <c r="Y48" s="33">
        <f>SUM(D6L128C11,D6L137C11,D6L140C11)</f>
        <v>-72.284835398549731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5.6648937946382941E-2</v>
      </c>
      <c r="AD48" s="16" t="s">
        <v>28481</v>
      </c>
      <c r="AE48" s="33">
        <f>IF(D6L141C5=0,0,D6L141C10/D6L141C5)</f>
        <v>-1.6747664335056854E-3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0.1472872386605959</v>
      </c>
      <c r="AJ48" s="16" t="s">
        <v>28483</v>
      </c>
      <c r="AK48" s="33">
        <f>IF(D6L141C5=0,0,D6L141C11/D6L141C5)</f>
        <v>0.40132430689582621</v>
      </c>
      <c r="AL48" s="16" t="s">
        <v>28484</v>
      </c>
      <c r="AM48" s="33">
        <f>SUM(D6L128C18,D6L137C18,D6L140C18)</f>
        <v>0.11138361397505082</v>
      </c>
      <c r="AN48" s="16" t="s">
        <v>28485</v>
      </c>
      <c r="AO48" s="33">
        <f>SUM(D6L128C19,D6L137C19,D6L140C19)</f>
        <v>-108.24396717161497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14.586491090997479</v>
      </c>
      <c r="AT48" s="16" t="s">
        <v>28487</v>
      </c>
      <c r="AU48" s="33">
        <f>IF(D6L141C5=0,0,D6L141C18/D6L141C5)</f>
        <v>-6.1840013097666101E-4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14.586491090997479</v>
      </c>
      <c r="AZ48" s="16" t="s">
        <v>28489</v>
      </c>
      <c r="BA48" s="33">
        <f>IF(D6L141C5=0,0,D6L141C19/D6L141C5)</f>
        <v>0.6009688596686561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D297A4-362D-4E24-9716-1ECB303FF94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79.474624399999996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68.348176983999991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34.174088491999996</v>
      </c>
      <c r="R8" s="16" t="s">
        <v>28499</v>
      </c>
      <c r="S8" s="15">
        <f>D6L201C5-D6L201C7</f>
        <v>34.174088491999996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32.56743562272105</v>
      </c>
      <c r="X8" s="16" t="s">
        <v>28501</v>
      </c>
      <c r="Y8" s="33">
        <f>D6L201C7-D6L201C10</f>
        <v>1.6066528692789461</v>
      </c>
      <c r="Z8" s="16" t="s">
        <v>28502</v>
      </c>
      <c r="AA8" s="33">
        <f>CHOOSE(MIN(D6L201C9,RUN_YEARS),B7L802C7,B7L802C16,B7L802C25,B7L802C34,B7L802C43)</f>
        <v>948.33333333333326</v>
      </c>
      <c r="AB8" s="16" t="s">
        <v>28503</v>
      </c>
      <c r="AC8" s="33">
        <f>IF(D6L201C12=0,0,D6L201C10/D6L201C12)</f>
        <v>3.434175988336139E-2</v>
      </c>
      <c r="AD8" s="16" t="s">
        <v>28504</v>
      </c>
      <c r="AE8" s="33">
        <f>IF(D6L201C5=0,0,D6L201C10/D6L201C5)</f>
        <v>0.47649311305471898</v>
      </c>
      <c r="AF8" s="16" t="s">
        <v>28505</v>
      </c>
      <c r="AG8" s="33">
        <f>CHOOSE(MIN(D6L201C9,RUN_YEARS),B7L802C5,B7L802C14,B7L802C23,B7L802C32,B7L802C41)</f>
        <v>17.993935469816314</v>
      </c>
      <c r="AH8" s="16" t="s">
        <v>28506</v>
      </c>
      <c r="AI8" s="33">
        <f>IF(D6L201C15=0,0,D6L201C11/D6L201C15)</f>
        <v>8.9288575696739855E-2</v>
      </c>
      <c r="AJ8" s="16" t="s">
        <v>28507</v>
      </c>
      <c r="AK8" s="33">
        <f>IF(D6L201C5=0,0,D6L201C11/D6L201C5)</f>
        <v>2.3506886945281021E-2</v>
      </c>
      <c r="AL8" s="16" t="s">
        <v>28508</v>
      </c>
      <c r="AM8" s="33">
        <f>D6L201C8*CHOOSE(MIN(D6L201C9,RUN_YEARS),B7L802C4,B7L802C13,B7L802C22,B7L802C31,B7L802C40)</f>
        <v>6.2962829988776763</v>
      </c>
      <c r="AN8" s="16" t="s">
        <v>28509</v>
      </c>
      <c r="AO8" s="33">
        <f>D6L201C8-D6L201C18</f>
        <v>27.87780549312232</v>
      </c>
      <c r="AP8" s="16" t="s">
        <v>28510</v>
      </c>
      <c r="AQ8" s="33">
        <f>CHOOSE(MIN(D6L201C9,RUN_YEARS),B7L802C2,B7L802C11,B7L802C20,B7L802C29,B7L802C38)</f>
        <v>1.3595925548705117</v>
      </c>
      <c r="AR8" s="16" t="s">
        <v>28511</v>
      </c>
      <c r="AS8" s="33">
        <f>IF(D6L201C20=0,0,D6L201C18/D6L201C20)</f>
        <v>4.6310072648767466</v>
      </c>
      <c r="AT8" s="16" t="s">
        <v>28512</v>
      </c>
      <c r="AU8" s="33">
        <f>IF(D6L201C5=0,0,D6L201C18/D6L201C5)</f>
        <v>9.2120715968058792E-2</v>
      </c>
      <c r="AV8" s="16" t="s">
        <v>28513</v>
      </c>
      <c r="AW8" s="33">
        <f>CHOOSE(MIN(D6L201C9,RUN_YEARS),B7L802C1,B7L802C10,B7L802C19,B7L802C28,B7L802C37)</f>
        <v>6.0198146749969057</v>
      </c>
      <c r="AX8" s="16" t="s">
        <v>28514</v>
      </c>
      <c r="AY8" s="33">
        <f>IF(D6L201C23=0,0,D6L201C19/D6L201C23)</f>
        <v>4.6310072648767466</v>
      </c>
      <c r="AZ8" s="16" t="s">
        <v>28515</v>
      </c>
      <c r="BA8" s="33">
        <f>IF(D6L201C5=0,0,D6L201C19/D6L201C5)</f>
        <v>0.40787928403194124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5.5752318534487075E-2</v>
      </c>
      <c r="J9" s="16" t="s">
        <v>28536</v>
      </c>
      <c r="K9" s="21">
        <f>IF(FLOW_THRU_100PCT="Y",1,INDEX(VariabilityMatrix,D6L202C1,D6L202C9))</f>
        <v>0.44147552471937318</v>
      </c>
      <c r="L9" s="16" t="s">
        <v>28516</v>
      </c>
      <c r="M9" s="15">
        <f>IF(D6L202C2&lt;&gt;0,D6L202C2*D6L202C4,D6L202C3*D6L202C4)</f>
        <v>2.4613284079334316E-2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1.2306642039667158E-2</v>
      </c>
      <c r="R9" s="16" t="s">
        <v>28518</v>
      </c>
      <c r="S9" s="15">
        <f>D6L202C5-D6L202C7</f>
        <v>1.2306642039667158E-2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1.1764119912657127E-2</v>
      </c>
      <c r="X9" s="16" t="s">
        <v>28520</v>
      </c>
      <c r="Y9" s="33">
        <f>D6L202C7-D6L202C10</f>
        <v>5.4252212701003111E-4</v>
      </c>
      <c r="Z9" s="16" t="s">
        <v>28521</v>
      </c>
      <c r="AA9" s="33">
        <f>CHOOSE(MIN(D6L202C9,RUN_YEARS),B7L802C7,B7L802C16,B7L802C25,B7L802C34,B7L802C43)</f>
        <v>1075.1999999999998</v>
      </c>
      <c r="AB9" s="16" t="s">
        <v>28522</v>
      </c>
      <c r="AC9" s="33">
        <f>IF(D6L202C12=0,0,D6L202C10/D6L202C12)</f>
        <v>1.0941331764004026E-5</v>
      </c>
      <c r="AD9" s="16" t="s">
        <v>28523</v>
      </c>
      <c r="AE9" s="33">
        <f>IF(D6L202C5=0,0,D6L202C10/D6L202C5)</f>
        <v>0.47795815766553718</v>
      </c>
      <c r="AF9" s="16" t="s">
        <v>28524</v>
      </c>
      <c r="AG9" s="33">
        <f>CHOOSE(MIN(D6L202C9,RUN_YEARS),B7L802C5,B7L802C14,B7L802C23,B7L802C32,B7L802C41)</f>
        <v>19.071019967496092</v>
      </c>
      <c r="AH9" s="16" t="s">
        <v>28525</v>
      </c>
      <c r="AI9" s="33">
        <f>IF(D6L202C15=0,0,D6L202C11/D6L202C15)</f>
        <v>2.8447462586410418E-5</v>
      </c>
      <c r="AJ9" s="16" t="s">
        <v>28526</v>
      </c>
      <c r="AK9" s="33">
        <f>IF(D6L202C5=0,0,D6L202C11/D6L202C5)</f>
        <v>2.2041842334462831E-2</v>
      </c>
      <c r="AL9" s="16" t="s">
        <v>28527</v>
      </c>
      <c r="AM9" s="33">
        <f>D6L202C8*CHOOSE(MIN(D6L202C9,RUN_YEARS),B7L802C4,B7L802C13,B7L802C22,B7L802C31,B7L802C40)</f>
        <v>2.4660075673688946E-3</v>
      </c>
      <c r="AN9" s="16" t="s">
        <v>28528</v>
      </c>
      <c r="AO9" s="33">
        <f>D6L202C8-D6L202C18</f>
        <v>9.8406344722982639E-3</v>
      </c>
      <c r="AP9" s="16" t="s">
        <v>28529</v>
      </c>
      <c r="AQ9" s="33">
        <f>CHOOSE(MIN(D6L202C9,RUN_YEARS),B7L802C2,B7L802C11,B7L802C20,B7L802C29,B7L802C38)</f>
        <v>1.6767175608871139</v>
      </c>
      <c r="AR9" s="16" t="s">
        <v>28530</v>
      </c>
      <c r="AS9" s="33">
        <f>IF(D6L202C20=0,0,D6L202C18/D6L202C20)</f>
        <v>1.4707352179601345E-3</v>
      </c>
      <c r="AT9" s="16" t="s">
        <v>28531</v>
      </c>
      <c r="AU9" s="33">
        <f>IF(D6L202C5=0,0,D6L202C18/D6L202C5)</f>
        <v>0.10019010707471547</v>
      </c>
      <c r="AV9" s="16" t="s">
        <v>28532</v>
      </c>
      <c r="AW9" s="33">
        <f>CHOOSE(MIN(D6L202C9,RUN_YEARS),B7L802C1,B7L802C10,B7L802C19,B7L802C28,B7L802C37)</f>
        <v>6.6909626913992897</v>
      </c>
      <c r="AX9" s="16" t="s">
        <v>28533</v>
      </c>
      <c r="AY9" s="33">
        <f>IF(D6L202C23=0,0,D6L202C19/D6L202C23)</f>
        <v>1.4707352179601347E-3</v>
      </c>
      <c r="AZ9" s="16" t="s">
        <v>28534</v>
      </c>
      <c r="BA9" s="33">
        <f>IF(D6L202C5=0,0,D6L202C19/D6L202C5)</f>
        <v>0.39980989292528457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3.722749798246629E-3</v>
      </c>
      <c r="J10" s="16" t="s">
        <v>28557</v>
      </c>
      <c r="K10" s="21">
        <f>IF(FLOW_THRU_100PCT="Y",1,INDEX(VariabilityMatrix,D6L203C1,D6L203C9))</f>
        <v>0.44147552471937318</v>
      </c>
      <c r="L10" s="16" t="s">
        <v>28537</v>
      </c>
      <c r="M10" s="15">
        <f>IF(D6L203C2&lt;&gt;0,D6L203C2*D6L203C4,D6L203C3*D6L203C4)</f>
        <v>1.6435029205798713E-3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8.2175146028993563E-4</v>
      </c>
      <c r="R10" s="16" t="s">
        <v>28539</v>
      </c>
      <c r="S10" s="15">
        <f>D6L203C5-D6L203C7</f>
        <v>8.2175146028993563E-4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7.8552562803828492E-4</v>
      </c>
      <c r="X10" s="16" t="s">
        <v>28541</v>
      </c>
      <c r="Y10" s="33">
        <f>D6L203C7-D6L203C10</f>
        <v>3.6225832251650706E-5</v>
      </c>
      <c r="Z10" s="16" t="s">
        <v>28542</v>
      </c>
      <c r="AA10" s="33">
        <f>CHOOSE(MIN(D6L203C9,RUN_YEARS),B7L802C7,B7L802C16,B7L802C25,B7L802C34,B7L802C43)</f>
        <v>1075.1999999999998</v>
      </c>
      <c r="AB10" s="16" t="s">
        <v>28543</v>
      </c>
      <c r="AC10" s="33">
        <f>IF(D6L203C12=0,0,D6L203C10/D6L203C12)</f>
        <v>7.3058559155346454E-7</v>
      </c>
      <c r="AD10" s="16" t="s">
        <v>28544</v>
      </c>
      <c r="AE10" s="33">
        <f>IF(D6L203C5=0,0,D6L203C10/D6L203C5)</f>
        <v>0.47795815766553718</v>
      </c>
      <c r="AF10" s="16" t="s">
        <v>28545</v>
      </c>
      <c r="AG10" s="33">
        <f>CHOOSE(MIN(D6L203C9,RUN_YEARS),B7L802C5,B7L802C14,B7L802C23,B7L802C32,B7L802C41)</f>
        <v>19.071019967496092</v>
      </c>
      <c r="AH10" s="16" t="s">
        <v>28546</v>
      </c>
      <c r="AI10" s="33">
        <f>IF(D6L203C15=0,0,D6L203C11/D6L203C15)</f>
        <v>1.8995225380390044E-6</v>
      </c>
      <c r="AJ10" s="16" t="s">
        <v>28547</v>
      </c>
      <c r="AK10" s="33">
        <f>IF(D6L203C5=0,0,D6L203C11/D6L203C5)</f>
        <v>2.2041842334462828E-2</v>
      </c>
      <c r="AL10" s="16" t="s">
        <v>28548</v>
      </c>
      <c r="AM10" s="33">
        <f>D6L203C8*CHOOSE(MIN(D6L203C9,RUN_YEARS),B7L802C4,B7L802C13,B7L802C22,B7L802C31,B7L802C40)</f>
        <v>1.646627335905049E-4</v>
      </c>
      <c r="AN10" s="16" t="s">
        <v>28549</v>
      </c>
      <c r="AO10" s="33">
        <f>D6L203C8-D6L203C18</f>
        <v>6.5708872669943078E-4</v>
      </c>
      <c r="AP10" s="16" t="s">
        <v>28550</v>
      </c>
      <c r="AQ10" s="33">
        <f>CHOOSE(MIN(D6L203C9,RUN_YEARS),B7L802C2,B7L802C11,B7L802C20,B7L802C29,B7L802C38)</f>
        <v>1.6767175608871139</v>
      </c>
      <c r="AR10" s="16" t="s">
        <v>28551</v>
      </c>
      <c r="AS10" s="33">
        <f>IF(D6L203C20=0,0,D6L203C18/D6L203C20)</f>
        <v>9.8205408848575261E-5</v>
      </c>
      <c r="AT10" s="16" t="s">
        <v>28552</v>
      </c>
      <c r="AU10" s="33">
        <f>IF(D6L203C5=0,0,D6L203C18/D6L203C5)</f>
        <v>0.10019010707471547</v>
      </c>
      <c r="AV10" s="16" t="s">
        <v>28553</v>
      </c>
      <c r="AW10" s="33">
        <f>CHOOSE(MIN(D6L203C9,RUN_YEARS),B7L802C1,B7L802C10,B7L802C19,B7L802C28,B7L802C37)</f>
        <v>6.6909626913992897</v>
      </c>
      <c r="AX10" s="16" t="s">
        <v>28554</v>
      </c>
      <c r="AY10" s="33">
        <f>IF(D6L203C23=0,0,D6L203C19/D6L203C23)</f>
        <v>9.8205408848575261E-5</v>
      </c>
      <c r="AZ10" s="16" t="s">
        <v>28555</v>
      </c>
      <c r="BA10" s="33">
        <f>IF(D6L203C5=0,0,D6L203C19/D6L203C5)</f>
        <v>0.39980989292528457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6.9227794629599364E-4</v>
      </c>
      <c r="J11" s="16" t="s">
        <v>28578</v>
      </c>
      <c r="K11" s="21">
        <f>IF(FLOW_THRU_100PCT="Y",1,INDEX(VariabilityMatrix,D6L204C1,D6L204C9))</f>
        <v>0.44078155994342438</v>
      </c>
      <c r="L11" s="16" t="s">
        <v>28558</v>
      </c>
      <c r="M11" s="15">
        <f>IF(D6L204C2&lt;&gt;0,D6L204C2*D6L204C4,D6L204C3*D6L204C4)</f>
        <v>3.0514335308277825E-4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1.5257167654138913E-4</v>
      </c>
      <c r="R11" s="16" t="s">
        <v>28560</v>
      </c>
      <c r="S11" s="15">
        <f>D6L204C5-D6L204C7</f>
        <v>1.5257167654138913E-4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1.4356512324171123E-4</v>
      </c>
      <c r="X11" s="16" t="s">
        <v>28562</v>
      </c>
      <c r="Y11" s="33">
        <f>D6L204C7-D6L204C10</f>
        <v>9.0065532996778995E-6</v>
      </c>
      <c r="Z11" s="16" t="s">
        <v>28563</v>
      </c>
      <c r="AA11" s="33">
        <f>CHOOSE(MIN(D6L204C9,RUN_YEARS),B7L802C7,B7L802C16,B7L802C25,B7L802C34,B7L802C43)</f>
        <v>846</v>
      </c>
      <c r="AB11" s="16" t="s">
        <v>28564</v>
      </c>
      <c r="AC11" s="33">
        <f>IF(D6L204C12=0,0,D6L204C10/D6L204C12)</f>
        <v>1.6969872723606528E-7</v>
      </c>
      <c r="AD11" s="16" t="s">
        <v>28565</v>
      </c>
      <c r="AE11" s="33">
        <f>IF(D6L204C5=0,0,D6L204C10/D6L204C5)</f>
        <v>0.47048418977937023</v>
      </c>
      <c r="AF11" s="16" t="s">
        <v>28566</v>
      </c>
      <c r="AG11" s="33">
        <f>CHOOSE(MIN(D6L204C9,RUN_YEARS),B7L802C5,B7L802C14,B7L802C23,B7L802C32,B7L802C41)</f>
        <v>20.41299317817376</v>
      </c>
      <c r="AH11" s="16" t="s">
        <v>28567</v>
      </c>
      <c r="AI11" s="33">
        <f>IF(D6L204C15=0,0,D6L204C11/D6L204C15)</f>
        <v>4.4121669081377053E-7</v>
      </c>
      <c r="AJ11" s="16" t="s">
        <v>28568</v>
      </c>
      <c r="AK11" s="33">
        <f>IF(D6L204C5=0,0,D6L204C11/D6L204C5)</f>
        <v>2.9515810220629751E-2</v>
      </c>
      <c r="AL11" s="16" t="s">
        <v>28569</v>
      </c>
      <c r="AM11" s="33">
        <f>D6L204C8*CHOOSE(MIN(D6L204C9,RUN_YEARS),B7L802C4,B7L802C13,B7L802C22,B7L802C31,B7L802C40)</f>
        <v>2.4505603025420265E-5</v>
      </c>
      <c r="AN11" s="16" t="s">
        <v>28570</v>
      </c>
      <c r="AO11" s="33">
        <f>D6L204C8-D6L204C18</f>
        <v>1.2806607351596887E-4</v>
      </c>
      <c r="AP11" s="16" t="s">
        <v>28571</v>
      </c>
      <c r="AQ11" s="33">
        <f>CHOOSE(MIN(D6L204C9,RUN_YEARS),B7L802C2,B7L802C11,B7L802C20,B7L802C29,B7L802C38)</f>
        <v>1.1809730979339432</v>
      </c>
      <c r="AR11" s="16" t="s">
        <v>28572</v>
      </c>
      <c r="AS11" s="33">
        <f>IF(D6L204C20=0,0,D6L204C18/D6L204C20)</f>
        <v>2.0750348224097282E-5</v>
      </c>
      <c r="AT11" s="16" t="s">
        <v>28573</v>
      </c>
      <c r="AU11" s="33">
        <f>IF(D6L204C5=0,0,D6L204C18/D6L204C5)</f>
        <v>8.0308493623888533E-2</v>
      </c>
      <c r="AV11" s="16" t="s">
        <v>28574</v>
      </c>
      <c r="AW11" s="33">
        <f>CHOOSE(MIN(D6L204C9,RUN_YEARS),B7L802C1,B7L802C10,B7L802C19,B7L802C28,B7L802C37)</f>
        <v>6.1717553909406844</v>
      </c>
      <c r="AX11" s="16" t="s">
        <v>28575</v>
      </c>
      <c r="AY11" s="33">
        <f>IF(D6L204C23=0,0,D6L204C19/D6L204C23)</f>
        <v>2.0750348224097286E-5</v>
      </c>
      <c r="AZ11" s="16" t="s">
        <v>28576</v>
      </c>
      <c r="BA11" s="33">
        <f>IF(D6L204C5=0,0,D6L204C19/D6L204C5)</f>
        <v>0.41969150637611147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0.37311335716567051</v>
      </c>
      <c r="J12" s="16" t="s">
        <v>28599</v>
      </c>
      <c r="K12" s="21">
        <f>IF(FLOW_THRU_100PCT="Y",1,INDEX(VariabilityMatrix,D6L205C1,D6L205C9))</f>
        <v>0.17073579124345703</v>
      </c>
      <c r="L12" s="16" t="s">
        <v>28579</v>
      </c>
      <c r="M12" s="15">
        <f>IF(D6L205C2&lt;&gt;0,D6L205C2*D6L205C4,D6L205C3*D6L205C4)</f>
        <v>6.3703804259183344E-2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3.1851902129591672E-2</v>
      </c>
      <c r="R12" s="16" t="s">
        <v>28581</v>
      </c>
      <c r="S12" s="15">
        <f>D6L205C5-D6L205C7</f>
        <v>3.1851902129591672E-2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3.0447752920005271E-2</v>
      </c>
      <c r="X12" s="16" t="s">
        <v>28583</v>
      </c>
      <c r="Y12" s="33">
        <f>D6L205C7-D6L205C10</f>
        <v>1.4041492095864007E-3</v>
      </c>
      <c r="Z12" s="16" t="s">
        <v>28584</v>
      </c>
      <c r="AA12" s="33">
        <f>CHOOSE(MIN(D6L205C9,RUN_YEARS),B7L802C7,B7L802C16,B7L802C25,B7L802C34,B7L802C43)</f>
        <v>1075.1999999999998</v>
      </c>
      <c r="AB12" s="16" t="s">
        <v>28585</v>
      </c>
      <c r="AC12" s="33">
        <f>IF(D6L205C12=0,0,D6L205C10/D6L205C12)</f>
        <v>2.8318222581850146E-5</v>
      </c>
      <c r="AD12" s="16" t="s">
        <v>28586</v>
      </c>
      <c r="AE12" s="33">
        <f>IF(D6L205C5=0,0,D6L205C10/D6L205C5)</f>
        <v>0.47795815766553718</v>
      </c>
      <c r="AF12" s="16" t="s">
        <v>28587</v>
      </c>
      <c r="AG12" s="33">
        <f>CHOOSE(MIN(D6L205C9,RUN_YEARS),B7L802C5,B7L802C14,B7L802C23,B7L802C32,B7L802C41)</f>
        <v>19.071019967496092</v>
      </c>
      <c r="AH12" s="16" t="s">
        <v>28588</v>
      </c>
      <c r="AI12" s="33">
        <f>IF(D6L205C15=0,0,D6L205C11/D6L205C15)</f>
        <v>7.3627378712810235E-5</v>
      </c>
      <c r="AJ12" s="16" t="s">
        <v>28589</v>
      </c>
      <c r="AK12" s="33">
        <f>IF(D6L205C5=0,0,D6L205C11/D6L205C5)</f>
        <v>2.2041842334462824E-2</v>
      </c>
      <c r="AL12" s="16" t="s">
        <v>28590</v>
      </c>
      <c r="AM12" s="33">
        <f>D6L205C8*CHOOSE(MIN(D6L205C9,RUN_YEARS),B7L802C4,B7L802C13,B7L802C22,B7L802C31,B7L802C40)</f>
        <v>6.3824909697942946E-3</v>
      </c>
      <c r="AN12" s="16" t="s">
        <v>28591</v>
      </c>
      <c r="AO12" s="33">
        <f>D6L205C8-D6L205C18</f>
        <v>2.5469411159797378E-2</v>
      </c>
      <c r="AP12" s="16" t="s">
        <v>28592</v>
      </c>
      <c r="AQ12" s="33">
        <f>CHOOSE(MIN(D6L205C9,RUN_YEARS),B7L802C2,B7L802C11,B7L802C20,B7L802C29,B7L802C38)</f>
        <v>1.6767175608871139</v>
      </c>
      <c r="AR12" s="16" t="s">
        <v>28593</v>
      </c>
      <c r="AS12" s="33">
        <f>IF(D6L205C20=0,0,D6L205C18/D6L205C20)</f>
        <v>3.8065391087199331E-3</v>
      </c>
      <c r="AT12" s="16" t="s">
        <v>28594</v>
      </c>
      <c r="AU12" s="33">
        <f>IF(D6L205C5=0,0,D6L205C18/D6L205C5)</f>
        <v>0.10019010707471547</v>
      </c>
      <c r="AV12" s="16" t="s">
        <v>28595</v>
      </c>
      <c r="AW12" s="33">
        <f>CHOOSE(MIN(D6L205C9,RUN_YEARS),B7L802C1,B7L802C10,B7L802C19,B7L802C28,B7L802C37)</f>
        <v>6.6909626913992897</v>
      </c>
      <c r="AX12" s="16" t="s">
        <v>28596</v>
      </c>
      <c r="AY12" s="33">
        <f>IF(D6L205C23=0,0,D6L205C19/D6L205C23)</f>
        <v>3.8065391087199331E-3</v>
      </c>
      <c r="AZ12" s="16" t="s">
        <v>28597</v>
      </c>
      <c r="BA12" s="33">
        <f>IF(D6L205C5=0,0,D6L205C19/D6L205C5)</f>
        <v>0.39980989292528452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0.18675619510414915</v>
      </c>
      <c r="J13" s="16" t="s">
        <v>28620</v>
      </c>
      <c r="K13" s="21">
        <f>IF(FLOW_THRU_100PCT="Y",1,INDEX(VariabilityMatrix,D6L206C1,D6L206C9))</f>
        <v>0.44147552471937318</v>
      </c>
      <c r="L13" s="16" t="s">
        <v>28600</v>
      </c>
      <c r="M13" s="15">
        <f>IF(D6L206C2&lt;&gt;0,D6L206C2*D6L206C4,D6L206C3*D6L206C4)</f>
        <v>8.2448289228197871E-2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4.1224144614098936E-2</v>
      </c>
      <c r="R13" s="16" t="s">
        <v>28602</v>
      </c>
      <c r="S13" s="15">
        <f>D6L206C5-D6L206C7</f>
        <v>4.1224144614098936E-2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3.9406832422184811E-2</v>
      </c>
      <c r="X13" s="16" t="s">
        <v>28604</v>
      </c>
      <c r="Y13" s="33">
        <f>D6L206C7-D6L206C10</f>
        <v>1.817312191914125E-3</v>
      </c>
      <c r="Z13" s="16" t="s">
        <v>28605</v>
      </c>
      <c r="AA13" s="33">
        <f>CHOOSE(MIN(D6L206C9,RUN_YEARS),B7L802C7,B7L802C16,B7L802C25,B7L802C34,B7L802C43)</f>
        <v>1075.1999999999998</v>
      </c>
      <c r="AB13" s="16" t="s">
        <v>28606</v>
      </c>
      <c r="AC13" s="33">
        <f>IF(D6L206C12=0,0,D6L206C10/D6L206C12)</f>
        <v>3.6650699797418916E-5</v>
      </c>
      <c r="AD13" s="16" t="s">
        <v>28607</v>
      </c>
      <c r="AE13" s="33">
        <f>IF(D6L206C5=0,0,D6L206C10/D6L206C5)</f>
        <v>0.47795815766553718</v>
      </c>
      <c r="AF13" s="16" t="s">
        <v>28608</v>
      </c>
      <c r="AG13" s="33">
        <f>CHOOSE(MIN(D6L206C9,RUN_YEARS),B7L802C5,B7L802C14,B7L802C23,B7L802C32,B7L802C41)</f>
        <v>19.071019967496092</v>
      </c>
      <c r="AH13" s="16" t="s">
        <v>28609</v>
      </c>
      <c r="AI13" s="33">
        <f>IF(D6L206C15=0,0,D6L206C11/D6L206C15)</f>
        <v>9.5291819473288875E-5</v>
      </c>
      <c r="AJ13" s="16" t="s">
        <v>28610</v>
      </c>
      <c r="AK13" s="33">
        <f>IF(D6L206C5=0,0,D6L206C11/D6L206C5)</f>
        <v>2.2041842334462797E-2</v>
      </c>
      <c r="AL13" s="16" t="s">
        <v>28611</v>
      </c>
      <c r="AM13" s="33">
        <f>D6L206C8*CHOOSE(MIN(D6L206C9,RUN_YEARS),B7L802C4,B7L802C13,B7L802C22,B7L802C31,B7L802C40)</f>
        <v>8.2605029259002552E-3</v>
      </c>
      <c r="AN13" s="16" t="s">
        <v>28612</v>
      </c>
      <c r="AO13" s="33">
        <f>D6L206C8-D6L206C18</f>
        <v>3.296364168819868E-2</v>
      </c>
      <c r="AP13" s="16" t="s">
        <v>28613</v>
      </c>
      <c r="AQ13" s="33">
        <f>CHOOSE(MIN(D6L206C9,RUN_YEARS),B7L802C2,B7L802C11,B7L802C20,B7L802C29,B7L802C38)</f>
        <v>1.6767175608871139</v>
      </c>
      <c r="AR13" s="16" t="s">
        <v>28614</v>
      </c>
      <c r="AS13" s="33">
        <f>IF(D6L206C20=0,0,D6L206C18/D6L206C20)</f>
        <v>4.9265917639282116E-3</v>
      </c>
      <c r="AT13" s="16" t="s">
        <v>28615</v>
      </c>
      <c r="AU13" s="33">
        <f>IF(D6L206C5=0,0,D6L206C18/D6L206C5)</f>
        <v>0.10019010707471547</v>
      </c>
      <c r="AV13" s="16" t="s">
        <v>28616</v>
      </c>
      <c r="AW13" s="33">
        <f>CHOOSE(MIN(D6L206C9,RUN_YEARS),B7L802C1,B7L802C10,B7L802C19,B7L802C28,B7L802C37)</f>
        <v>6.6909626913992897</v>
      </c>
      <c r="AX13" s="16" t="s">
        <v>28617</v>
      </c>
      <c r="AY13" s="33">
        <f>IF(D6L206C23=0,0,D6L206C19/D6L206C23)</f>
        <v>4.9265917639282116E-3</v>
      </c>
      <c r="AZ13" s="16" t="s">
        <v>28618</v>
      </c>
      <c r="BA13" s="33">
        <f>IF(D6L206C5=0,0,D6L206C19/D6L206C5)</f>
        <v>0.39980989292528452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5.2240358870489979E-2</v>
      </c>
      <c r="J14" s="16" t="s">
        <v>28641</v>
      </c>
      <c r="K14" s="21">
        <f>IF(FLOW_THRU_100PCT="Y",1,INDEX(VariabilityMatrix,D6L207C1,D6L207C9))</f>
        <v>0.44078155994342438</v>
      </c>
      <c r="L14" s="16" t="s">
        <v>28621</v>
      </c>
      <c r="M14" s="15">
        <f>IF(D6L207C2&lt;&gt;0,D6L207C2*D6L207C4,D6L207C3*D6L207C4)</f>
        <v>2.302658687493888E-2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1.151329343746944E-2</v>
      </c>
      <c r="R14" s="16" t="s">
        <v>28623</v>
      </c>
      <c r="S14" s="15">
        <f>D6L207C5-D6L207C7</f>
        <v>1.151329343746944E-2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1.0833645069239901E-2</v>
      </c>
      <c r="X14" s="16" t="s">
        <v>28625</v>
      </c>
      <c r="Y14" s="33">
        <f>D6L207C7-D6L207C10</f>
        <v>6.7964836822953859E-4</v>
      </c>
      <c r="Z14" s="16" t="s">
        <v>28626</v>
      </c>
      <c r="AA14" s="33">
        <f>CHOOSE(MIN(D6L207C9,RUN_YEARS),B7L802C7,B7L802C16,B7L802C25,B7L802C34,B7L802C43)</f>
        <v>846</v>
      </c>
      <c r="AB14" s="16" t="s">
        <v>28627</v>
      </c>
      <c r="AC14" s="33">
        <f>IF(D6L207C12=0,0,D6L207C10/D6L207C12)</f>
        <v>1.2805727032198466E-5</v>
      </c>
      <c r="AD14" s="16" t="s">
        <v>28628</v>
      </c>
      <c r="AE14" s="33">
        <f>IF(D6L207C5=0,0,D6L207C10/D6L207C5)</f>
        <v>0.47048418977937029</v>
      </c>
      <c r="AF14" s="16" t="s">
        <v>28629</v>
      </c>
      <c r="AG14" s="33">
        <f>CHOOSE(MIN(D6L207C9,RUN_YEARS),B7L802C5,B7L802C14,B7L802C23,B7L802C32,B7L802C41)</f>
        <v>20.41299317817376</v>
      </c>
      <c r="AH14" s="16" t="s">
        <v>28630</v>
      </c>
      <c r="AI14" s="33">
        <f>IF(D6L207C15=0,0,D6L207C11/D6L207C15)</f>
        <v>3.3294890283716001E-5</v>
      </c>
      <c r="AJ14" s="16" t="s">
        <v>28631</v>
      </c>
      <c r="AK14" s="33">
        <f>IF(D6L207C5=0,0,D6L207C11/D6L207C5)</f>
        <v>2.9515810220629695E-2</v>
      </c>
      <c r="AL14" s="16" t="s">
        <v>28632</v>
      </c>
      <c r="AM14" s="33">
        <f>D6L207C8*CHOOSE(MIN(D6L207C9,RUN_YEARS),B7L802C4,B7L802C13,B7L802C22,B7L802C31,B7L802C40)</f>
        <v>1.8492305052259445E-3</v>
      </c>
      <c r="AN14" s="16" t="s">
        <v>28633</v>
      </c>
      <c r="AO14" s="33">
        <f>D6L207C8-D6L207C18</f>
        <v>9.6640629322434952E-3</v>
      </c>
      <c r="AP14" s="16" t="s">
        <v>28634</v>
      </c>
      <c r="AQ14" s="33">
        <f>CHOOSE(MIN(D6L207C9,RUN_YEARS),B7L802C2,B7L802C11,B7L802C20,B7L802C29,B7L802C38)</f>
        <v>1.1809730979339432</v>
      </c>
      <c r="AR14" s="16" t="s">
        <v>28635</v>
      </c>
      <c r="AS14" s="33">
        <f>IF(D6L207C20=0,0,D6L207C18/D6L207C20)</f>
        <v>1.5658532006030334E-3</v>
      </c>
      <c r="AT14" s="16" t="s">
        <v>28636</v>
      </c>
      <c r="AU14" s="33">
        <f>IF(D6L207C5=0,0,D6L207C18/D6L207C5)</f>
        <v>8.0308493623888533E-2</v>
      </c>
      <c r="AV14" s="16" t="s">
        <v>28637</v>
      </c>
      <c r="AW14" s="33">
        <f>CHOOSE(MIN(D6L207C9,RUN_YEARS),B7L802C1,B7L802C10,B7L802C19,B7L802C28,B7L802C37)</f>
        <v>6.1717553909406844</v>
      </c>
      <c r="AX14" s="16" t="s">
        <v>28638</v>
      </c>
      <c r="AY14" s="33">
        <f>IF(D6L207C23=0,0,D6L207C19/D6L207C23)</f>
        <v>1.5658532006030332E-3</v>
      </c>
      <c r="AZ14" s="16" t="s">
        <v>28639</v>
      </c>
      <c r="BA14" s="33">
        <f>IF(D6L207C5=0,0,D6L207C19/D6L207C5)</f>
        <v>0.41969150637611147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0.44078155994342438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846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20.41299317817376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1.1809730979339432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6.1717553909406844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8.6268482538423823E-3</v>
      </c>
      <c r="J16" s="16" t="s">
        <v>28683</v>
      </c>
      <c r="K16" s="21">
        <f>IF(FLOW_THRU_100PCT="Y",1,INDEX(VariabilityMatrix,D6L209C1,D6L209C9))</f>
        <v>0.44078155994342438</v>
      </c>
      <c r="L16" s="16" t="s">
        <v>28663</v>
      </c>
      <c r="M16" s="15">
        <f>IF(D6L209C2&lt;&gt;0,D6L209C2*D6L209C4,D6L209C3*D6L209C4)</f>
        <v>3.8025556307238521E-3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1.901277815361926E-3</v>
      </c>
      <c r="R16" s="16" t="s">
        <v>28665</v>
      </c>
      <c r="S16" s="15">
        <f>D6L209C5-D6L209C7</f>
        <v>1.901277815361926E-3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1.7890423050120939E-3</v>
      </c>
      <c r="X16" s="16" t="s">
        <v>28667</v>
      </c>
      <c r="Y16" s="33">
        <f>D6L209C7-D6L209C10</f>
        <v>1.1223551034983208E-4</v>
      </c>
      <c r="Z16" s="16" t="s">
        <v>28668</v>
      </c>
      <c r="AA16" s="33">
        <f>CHOOSE(MIN(D6L209C9,RUN_YEARS),B7L802C7,B7L802C16,B7L802C25,B7L802C34,B7L802C43)</f>
        <v>846</v>
      </c>
      <c r="AB16" s="16" t="s">
        <v>28669</v>
      </c>
      <c r="AC16" s="33">
        <f>IF(D6L209C12=0,0,D6L209C10/D6L209C12)</f>
        <v>2.1147072163263522E-6</v>
      </c>
      <c r="AD16" s="16" t="s">
        <v>28670</v>
      </c>
      <c r="AE16" s="33">
        <f>IF(D6L209C5=0,0,D6L209C10/D6L209C5)</f>
        <v>0.47048418977937029</v>
      </c>
      <c r="AF16" s="16" t="s">
        <v>28671</v>
      </c>
      <c r="AG16" s="33">
        <f>CHOOSE(MIN(D6L209C9,RUN_YEARS),B7L802C5,B7L802C14,B7L802C23,B7L802C32,B7L802C41)</f>
        <v>20.41299317817376</v>
      </c>
      <c r="AH16" s="16" t="s">
        <v>28672</v>
      </c>
      <c r="AI16" s="33">
        <f>IF(D6L209C15=0,0,D6L209C11/D6L209C15)</f>
        <v>5.4982387624485157E-6</v>
      </c>
      <c r="AJ16" s="16" t="s">
        <v>28673</v>
      </c>
      <c r="AK16" s="33">
        <f>IF(D6L209C5=0,0,D6L209C11/D6L209C5)</f>
        <v>2.9515810220629699E-2</v>
      </c>
      <c r="AL16" s="16" t="s">
        <v>28674</v>
      </c>
      <c r="AM16" s="33">
        <f>D6L209C8*CHOOSE(MIN(D6L209C9,RUN_YEARS),B7L802C4,B7L802C13,B7L802C22,B7L802C31,B7L802C40)</f>
        <v>3.0537751462446789E-4</v>
      </c>
      <c r="AN16" s="16" t="s">
        <v>28675</v>
      </c>
      <c r="AO16" s="33">
        <f>D6L209C8-D6L209C18</f>
        <v>1.5959003007374581E-3</v>
      </c>
      <c r="AP16" s="16" t="s">
        <v>28676</v>
      </c>
      <c r="AQ16" s="33">
        <f>CHOOSE(MIN(D6L209C9,RUN_YEARS),B7L802C2,B7L802C11,B7L802C20,B7L802C29,B7L802C38)</f>
        <v>1.1809730979339432</v>
      </c>
      <c r="AR16" s="16" t="s">
        <v>28677</v>
      </c>
      <c r="AS16" s="33">
        <f>IF(D6L209C20=0,0,D6L209C18/D6L209C20)</f>
        <v>2.5858126248490455E-4</v>
      </c>
      <c r="AT16" s="16" t="s">
        <v>28678</v>
      </c>
      <c r="AU16" s="33">
        <f>IF(D6L209C5=0,0,D6L209C18/D6L209C5)</f>
        <v>8.0308493623888533E-2</v>
      </c>
      <c r="AV16" s="16" t="s">
        <v>28679</v>
      </c>
      <c r="AW16" s="33">
        <f>CHOOSE(MIN(D6L209C9,RUN_YEARS),B7L802C1,B7L802C10,B7L802C19,B7L802C28,B7L802C37)</f>
        <v>6.1717553909406844</v>
      </c>
      <c r="AX16" s="16" t="s">
        <v>28680</v>
      </c>
      <c r="AY16" s="33">
        <f>IF(D6L209C23=0,0,D6L209C19/D6L209C23)</f>
        <v>2.585812624849046E-4</v>
      </c>
      <c r="AZ16" s="16" t="s">
        <v>28681</v>
      </c>
      <c r="BA16" s="33">
        <f>IF(D6L209C5=0,0,D6L209C19/D6L209C5)</f>
        <v>0.41969150637611147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0.44078155994342438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846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20.41299317817376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1.1809730979339432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6.1717553909406844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0.44078155994342438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846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20.41299317817376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1.1809730979339432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6.1717553909406844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0.44078155994342438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846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20.41299317817376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1.1809730979339432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6.1717553909406844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3.9127347493728683E-2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3.3649518844606666E-2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1.6824759422303333E-2</v>
      </c>
      <c r="R20" s="16" t="s">
        <v>28749</v>
      </c>
      <c r="S20" s="15">
        <f>D6L213C5-D6L213C7</f>
        <v>1.6824759422303333E-2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1.583156661007042E-2</v>
      </c>
      <c r="X20" s="16" t="s">
        <v>28751</v>
      </c>
      <c r="Y20" s="33">
        <f>D6L213C7-D6L213C10</f>
        <v>9.9319281223291325E-4</v>
      </c>
      <c r="Z20" s="16" t="s">
        <v>28752</v>
      </c>
      <c r="AA20" s="33">
        <f>CHOOSE(MIN(D6L213C9,RUN_YEARS),B7L802C7,B7L802C16,B7L802C25,B7L802C34,B7L802C43)</f>
        <v>846</v>
      </c>
      <c r="AB20" s="16" t="s">
        <v>28753</v>
      </c>
      <c r="AC20" s="33">
        <f>IF(D6L213C12=0,0,D6L213C10/D6L213C12)</f>
        <v>1.8713435709303095E-5</v>
      </c>
      <c r="AD20" s="16" t="s">
        <v>28754</v>
      </c>
      <c r="AE20" s="33">
        <f>IF(D6L213C5=0,0,D6L213C10/D6L213C5)</f>
        <v>0.47048418977937029</v>
      </c>
      <c r="AF20" s="16" t="s">
        <v>28755</v>
      </c>
      <c r="AG20" s="33">
        <f>CHOOSE(MIN(D6L213C9,RUN_YEARS),B7L802C5,B7L802C14,B7L802C23,B7L802C32,B7L802C41)</f>
        <v>20.41299317817376</v>
      </c>
      <c r="AH20" s="16" t="s">
        <v>28756</v>
      </c>
      <c r="AI20" s="33">
        <f>IF(D6L213C15=0,0,D6L213C11/D6L213C15)</f>
        <v>4.8654932844188057E-5</v>
      </c>
      <c r="AJ20" s="16" t="s">
        <v>28757</v>
      </c>
      <c r="AK20" s="33">
        <f>IF(D6L213C5=0,0,D6L213C11/D6L213C5)</f>
        <v>2.9515810220629705E-2</v>
      </c>
      <c r="AL20" s="16" t="s">
        <v>28758</v>
      </c>
      <c r="AM20" s="33">
        <f>D6L213C8*CHOOSE(MIN(D6L213C9,RUN_YEARS),B7L802C4,B7L802C13,B7L802C22,B7L802C31,B7L802C40)</f>
        <v>2.7023421695790114E-3</v>
      </c>
      <c r="AN20" s="16" t="s">
        <v>28759</v>
      </c>
      <c r="AO20" s="33">
        <f>D6L213C8-D6L213C18</f>
        <v>1.4122417252724322E-2</v>
      </c>
      <c r="AP20" s="16" t="s">
        <v>28760</v>
      </c>
      <c r="AQ20" s="33">
        <f>CHOOSE(MIN(D6L213C9,RUN_YEARS),B7L802C2,B7L802C11,B7L802C20,B7L802C29,B7L802C38)</f>
        <v>1.1809730979339432</v>
      </c>
      <c r="AR20" s="16" t="s">
        <v>28761</v>
      </c>
      <c r="AS20" s="33">
        <f>IF(D6L213C20=0,0,D6L213C18/D6L213C20)</f>
        <v>2.2882334697603454E-3</v>
      </c>
      <c r="AT20" s="16" t="s">
        <v>28762</v>
      </c>
      <c r="AU20" s="33">
        <f>IF(D6L213C5=0,0,D6L213C18/D6L213C5)</f>
        <v>8.0308493623888533E-2</v>
      </c>
      <c r="AV20" s="16" t="s">
        <v>28763</v>
      </c>
      <c r="AW20" s="33">
        <f>CHOOSE(MIN(D6L213C9,RUN_YEARS),B7L802C1,B7L802C10,B7L802C19,B7L802C28,B7L802C37)</f>
        <v>6.1717553909406844</v>
      </c>
      <c r="AX20" s="16" t="s">
        <v>28764</v>
      </c>
      <c r="AY20" s="33">
        <f>IF(D6L213C23=0,0,D6L213C19/D6L213C23)</f>
        <v>2.2882334697603458E-3</v>
      </c>
      <c r="AZ20" s="16" t="s">
        <v>28765</v>
      </c>
      <c r="BA20" s="33">
        <f>IF(D6L213C5=0,0,D6L213C19/D6L213C5)</f>
        <v>0.41969150637611152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3.6491243630326817E-3</v>
      </c>
      <c r="J21" s="16" t="s">
        <v>28787</v>
      </c>
      <c r="K21" s="21">
        <f>IF(FLOW_THRU_100PCT="Y",1,INDEX(VariabilityMatrix,D6L214C1,D6L214C9))</f>
        <v>0.44147552471937318</v>
      </c>
      <c r="L21" s="16" t="s">
        <v>28767</v>
      </c>
      <c r="M21" s="15">
        <f>IF(D6L214C2&lt;&gt;0,D6L214C2*D6L214C4,D6L214C3*D6L214C4)</f>
        <v>1.6109990929361016E-3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8.0549954646805082E-4</v>
      </c>
      <c r="R21" s="16" t="s">
        <v>28769</v>
      </c>
      <c r="S21" s="15">
        <f>D6L214C5-D6L214C7</f>
        <v>8.0549954646805082E-4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7.6999015846059059E-4</v>
      </c>
      <c r="X21" s="16" t="s">
        <v>28771</v>
      </c>
      <c r="Y21" s="33">
        <f>D6L214C7-D6L214C10</f>
        <v>3.5509388007460229E-5</v>
      </c>
      <c r="Z21" s="16" t="s">
        <v>28772</v>
      </c>
      <c r="AA21" s="33">
        <f>CHOOSE(MIN(D6L214C9,RUN_YEARS),B7L802C7,B7L802C16,B7L802C25,B7L802C34,B7L802C43)</f>
        <v>1075.1999999999998</v>
      </c>
      <c r="AB21" s="16" t="s">
        <v>28773</v>
      </c>
      <c r="AC21" s="33">
        <f>IF(D6L214C12=0,0,D6L214C10/D6L214C12)</f>
        <v>7.1613668011587673E-7</v>
      </c>
      <c r="AD21" s="16" t="s">
        <v>28774</v>
      </c>
      <c r="AE21" s="33">
        <f>IF(D6L214C5=0,0,D6L214C10/D6L214C5)</f>
        <v>0.47795815766553712</v>
      </c>
      <c r="AF21" s="16" t="s">
        <v>28775</v>
      </c>
      <c r="AG21" s="33">
        <f>CHOOSE(MIN(D6L214C9,RUN_YEARS),B7L802C5,B7L802C14,B7L802C23,B7L802C32,B7L802C41)</f>
        <v>19.071019967496092</v>
      </c>
      <c r="AH21" s="16" t="s">
        <v>28776</v>
      </c>
      <c r="AI21" s="33">
        <f>IF(D6L214C15=0,0,D6L214C11/D6L214C15)</f>
        <v>1.8619553683012788E-6</v>
      </c>
      <c r="AJ21" s="16" t="s">
        <v>28777</v>
      </c>
      <c r="AK21" s="33">
        <f>IF(D6L214C5=0,0,D6L214C11/D6L214C5)</f>
        <v>2.2041842334462859E-2</v>
      </c>
      <c r="AL21" s="16" t="s">
        <v>28778</v>
      </c>
      <c r="AM21" s="33">
        <f>D6L214C8*CHOOSE(MIN(D6L214C9,RUN_YEARS),B7L802C4,B7L802C13,B7L802C22,B7L802C31,B7L802C40)</f>
        <v>1.6140617161853753E-4</v>
      </c>
      <c r="AN21" s="16" t="s">
        <v>28779</v>
      </c>
      <c r="AO21" s="33">
        <f>D6L214C8-D6L214C18</f>
        <v>6.4409337484951329E-4</v>
      </c>
      <c r="AP21" s="16" t="s">
        <v>28780</v>
      </c>
      <c r="AQ21" s="33">
        <f>CHOOSE(MIN(D6L214C9,RUN_YEARS),B7L802C2,B7L802C11,B7L802C20,B7L802C29,B7L802C38)</f>
        <v>1.6767175608871139</v>
      </c>
      <c r="AR21" s="16" t="s">
        <v>28781</v>
      </c>
      <c r="AS21" s="33">
        <f>IF(D6L214C20=0,0,D6L214C18/D6L214C20)</f>
        <v>9.6263184321360078E-5</v>
      </c>
      <c r="AT21" s="16" t="s">
        <v>28782</v>
      </c>
      <c r="AU21" s="33">
        <f>IF(D6L214C5=0,0,D6L214C18/D6L214C5)</f>
        <v>0.10019010707471547</v>
      </c>
      <c r="AV21" s="16" t="s">
        <v>28783</v>
      </c>
      <c r="AW21" s="33">
        <f>CHOOSE(MIN(D6L214C9,RUN_YEARS),B7L802C1,B7L802C10,B7L802C19,B7L802C28,B7L802C37)</f>
        <v>6.6909626913992897</v>
      </c>
      <c r="AX21" s="16" t="s">
        <v>28784</v>
      </c>
      <c r="AY21" s="33">
        <f>IF(D6L214C23=0,0,D6L214C19/D6L214C23)</f>
        <v>9.6263184321360065E-5</v>
      </c>
      <c r="AZ21" s="16" t="s">
        <v>28785</v>
      </c>
      <c r="BA21" s="33">
        <f>IF(D6L214C5=0,0,D6L214C19/D6L214C5)</f>
        <v>0.39980989292528452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6.8129236698434613E-3</v>
      </c>
      <c r="J22" s="16" t="s">
        <v>28808</v>
      </c>
      <c r="K22" s="21">
        <f>IF(FLOW_THRU_100PCT="Y",1,INDEX(VariabilityMatrix,D6L215C1,D6L215C9))</f>
        <v>0.44364515272746369</v>
      </c>
      <c r="L22" s="16" t="s">
        <v>28788</v>
      </c>
      <c r="M22" s="15">
        <f>IF(D6L215C2&lt;&gt;0,D6L215C2*D6L215C4,D6L215C3*D6L215C4)</f>
        <v>3.022520562028255E-3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1.5112602810141275E-3</v>
      </c>
      <c r="R22" s="16" t="s">
        <v>28790</v>
      </c>
      <c r="S22" s="15">
        <f>D6L215C5-D6L215C7</f>
        <v>1.5112602810141275E-3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1.4402102318727423E-3</v>
      </c>
      <c r="X22" s="16" t="s">
        <v>28792</v>
      </c>
      <c r="Y22" s="33">
        <f>D6L215C7-D6L215C10</f>
        <v>7.1050049141385208E-5</v>
      </c>
      <c r="Z22" s="16" t="s">
        <v>28793</v>
      </c>
      <c r="AA22" s="33">
        <f>CHOOSE(MIN(D6L215C9,RUN_YEARS),B7L802C7,B7L802C16,B7L802C25,B7L802C34,B7L802C43)</f>
        <v>948.33333333333326</v>
      </c>
      <c r="AB22" s="16" t="s">
        <v>28794</v>
      </c>
      <c r="AC22" s="33">
        <f>IF(D6L215C12=0,0,D6L215C10/D6L215C12)</f>
        <v>1.5186751126953347E-6</v>
      </c>
      <c r="AD22" s="16" t="s">
        <v>28795</v>
      </c>
      <c r="AE22" s="33">
        <f>IF(D6L215C5=0,0,D6L215C10/D6L215C5)</f>
        <v>0.47649311305471903</v>
      </c>
      <c r="AF22" s="16" t="s">
        <v>28796</v>
      </c>
      <c r="AG22" s="33">
        <f>CHOOSE(MIN(D6L215C9,RUN_YEARS),B7L802C5,B7L802C14,B7L802C23,B7L802C32,B7L802C41)</f>
        <v>17.993935469816314</v>
      </c>
      <c r="AH22" s="16" t="s">
        <v>28797</v>
      </c>
      <c r="AI22" s="33">
        <f>IF(D6L215C15=0,0,D6L215C11/D6L215C15)</f>
        <v>3.9485552930078674E-6</v>
      </c>
      <c r="AJ22" s="16" t="s">
        <v>28798</v>
      </c>
      <c r="AK22" s="33">
        <f>IF(D6L215C5=0,0,D6L215C11/D6L215C5)</f>
        <v>2.3506886945280945E-2</v>
      </c>
      <c r="AL22" s="16" t="s">
        <v>28799</v>
      </c>
      <c r="AM22" s="33">
        <f>D6L215C8*CHOOSE(MIN(D6L215C9,RUN_YEARS),B7L802C4,B7L802C13,B7L802C22,B7L802C31,B7L802C40)</f>
        <v>2.7843675820222232E-4</v>
      </c>
      <c r="AN22" s="16" t="s">
        <v>28800</v>
      </c>
      <c r="AO22" s="33">
        <f>D6L215C8-D6L215C18</f>
        <v>1.2328235228119052E-3</v>
      </c>
      <c r="AP22" s="16" t="s">
        <v>28801</v>
      </c>
      <c r="AQ22" s="33">
        <f>CHOOSE(MIN(D6L215C9,RUN_YEARS),B7L802C2,B7L802C11,B7L802C20,B7L802C29,B7L802C38)</f>
        <v>1.3595925548705117</v>
      </c>
      <c r="AR22" s="16" t="s">
        <v>28802</v>
      </c>
      <c r="AS22" s="33">
        <f>IF(D6L215C20=0,0,D6L215C18/D6L215C20)</f>
        <v>2.0479426516772944E-4</v>
      </c>
      <c r="AT22" s="16" t="s">
        <v>28803</v>
      </c>
      <c r="AU22" s="33">
        <f>IF(D6L215C5=0,0,D6L215C18/D6L215C5)</f>
        <v>9.2120715968058792E-2</v>
      </c>
      <c r="AV22" s="16" t="s">
        <v>28804</v>
      </c>
      <c r="AW22" s="33">
        <f>CHOOSE(MIN(D6L215C9,RUN_YEARS),B7L802C1,B7L802C10,B7L802C19,B7L802C28,B7L802C37)</f>
        <v>6.0198146749969057</v>
      </c>
      <c r="AX22" s="16" t="s">
        <v>28805</v>
      </c>
      <c r="AY22" s="33">
        <f>IF(D6L215C23=0,0,D6L215C19/D6L215C23)</f>
        <v>2.0479426516772941E-4</v>
      </c>
      <c r="AZ22" s="16" t="s">
        <v>28806</v>
      </c>
      <c r="BA22" s="33">
        <f>IF(D6L215C5=0,0,D6L215C19/D6L215C5)</f>
        <v>0.40787928403194118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10.023988664019935</v>
      </c>
      <c r="J23" s="16" t="s">
        <v>28829</v>
      </c>
      <c r="K23" s="21">
        <f>IF(FLOW_THRU_100PCT="Y",1,INDEX(VariabilityMatrix,D6L216C1,D6L216C9))</f>
        <v>0.16166065632283699</v>
      </c>
      <c r="L23" s="16" t="s">
        <v>28809</v>
      </c>
      <c r="M23" s="15">
        <f>IF(D6L216C2&lt;&gt;0,D6L216C2*D6L216C4,D6L216C3*D6L216C4)</f>
        <v>1.6204845863981407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0.81024229319907037</v>
      </c>
      <c r="R23" s="16" t="s">
        <v>28811</v>
      </c>
      <c r="S23" s="15">
        <f>D6L216C5-D6L216C7</f>
        <v>0.81024229319907037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0.77214974523003888</v>
      </c>
      <c r="X23" s="16" t="s">
        <v>28813</v>
      </c>
      <c r="Y23" s="33">
        <f>D6L216C7-D6L216C10</f>
        <v>3.8092547969031498E-2</v>
      </c>
      <c r="Z23" s="16" t="s">
        <v>28814</v>
      </c>
      <c r="AA23" s="33">
        <f>CHOOSE(MIN(D6L216C9,RUN_YEARS),B7L802C7,B7L802C16,B7L802C25,B7L802C34,B7L802C43)</f>
        <v>948.33333333333326</v>
      </c>
      <c r="AB23" s="16" t="s">
        <v>28815</v>
      </c>
      <c r="AC23" s="33">
        <f>IF(D6L216C12=0,0,D6L216C10/D6L216C12)</f>
        <v>8.1421765753606921E-4</v>
      </c>
      <c r="AD23" s="16" t="s">
        <v>28816</v>
      </c>
      <c r="AE23" s="33">
        <f>IF(D6L216C5=0,0,D6L216C10/D6L216C5)</f>
        <v>0.47649311305471903</v>
      </c>
      <c r="AF23" s="16" t="s">
        <v>28817</v>
      </c>
      <c r="AG23" s="33">
        <f>CHOOSE(MIN(D6L216C9,RUN_YEARS),B7L802C5,B7L802C14,B7L802C23,B7L802C32,B7L802C41)</f>
        <v>17.993935469816314</v>
      </c>
      <c r="AH23" s="16" t="s">
        <v>28818</v>
      </c>
      <c r="AI23" s="33">
        <f>IF(D6L216C15=0,0,D6L216C11/D6L216C15)</f>
        <v>2.1169659095937811E-3</v>
      </c>
      <c r="AJ23" s="16" t="s">
        <v>28819</v>
      </c>
      <c r="AK23" s="33">
        <f>IF(D6L216C5=0,0,D6L216C11/D6L216C5)</f>
        <v>2.3506886945280976E-2</v>
      </c>
      <c r="AL23" s="16" t="s">
        <v>28820</v>
      </c>
      <c r="AM23" s="33">
        <f>D6L216C8*CHOOSE(MIN(D6L216C9,RUN_YEARS),B7L802C4,B7L802C13,B7L802C22,B7L802C31,B7L802C40)</f>
        <v>0.14928020031420036</v>
      </c>
      <c r="AN23" s="16" t="s">
        <v>28821</v>
      </c>
      <c r="AO23" s="33">
        <f>D6L216C8-D6L216C18</f>
        <v>0.66096209288487007</v>
      </c>
      <c r="AP23" s="16" t="s">
        <v>28822</v>
      </c>
      <c r="AQ23" s="33">
        <f>CHOOSE(MIN(D6L216C9,RUN_YEARS),B7L802C2,B7L802C11,B7L802C20,B7L802C29,B7L802C38)</f>
        <v>1.3595925548705117</v>
      </c>
      <c r="AR23" s="16" t="s">
        <v>28823</v>
      </c>
      <c r="AS23" s="33">
        <f>IF(D6L216C20=0,0,D6L216C18/D6L216C20)</f>
        <v>0.10979774769980105</v>
      </c>
      <c r="AT23" s="16" t="s">
        <v>28824</v>
      </c>
      <c r="AU23" s="33">
        <f>IF(D6L216C5=0,0,D6L216C18/D6L216C5)</f>
        <v>9.2120715968058792E-2</v>
      </c>
      <c r="AV23" s="16" t="s">
        <v>28825</v>
      </c>
      <c r="AW23" s="33">
        <f>CHOOSE(MIN(D6L216C9,RUN_YEARS),B7L802C1,B7L802C10,B7L802C19,B7L802C28,B7L802C37)</f>
        <v>6.0198146749969057</v>
      </c>
      <c r="AX23" s="16" t="s">
        <v>28826</v>
      </c>
      <c r="AY23" s="33">
        <f>IF(D6L216C23=0,0,D6L216C19/D6L216C23)</f>
        <v>0.10979774769980104</v>
      </c>
      <c r="AZ23" s="16" t="s">
        <v>28827</v>
      </c>
      <c r="BA23" s="33">
        <f>IF(D6L216C5=0,0,D6L216C19/D6L216C5)</f>
        <v>0.40787928403194124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1.844887489347891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1.5866032408391864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0.79330162041959318</v>
      </c>
      <c r="R24" s="16" t="s">
        <v>28832</v>
      </c>
      <c r="S24" s="15">
        <f>D6L217C5-D6L217C7</f>
        <v>0.79330162041959318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0.75600551741017008</v>
      </c>
      <c r="X24" s="16" t="s">
        <v>28834</v>
      </c>
      <c r="Y24" s="33">
        <f>D6L217C7-D6L217C10</f>
        <v>3.7296103009423098E-2</v>
      </c>
      <c r="Z24" s="16" t="s">
        <v>28835</v>
      </c>
      <c r="AA24" s="33">
        <f>CHOOSE(MIN(D6L217C9,RUN_YEARS),B7L802C7,B7L802C16,B7L802C25,B7L802C34,B7L802C43)</f>
        <v>948.33333333333326</v>
      </c>
      <c r="AB24" s="16" t="s">
        <v>28836</v>
      </c>
      <c r="AC24" s="33">
        <f>IF(D6L217C12=0,0,D6L217C10/D6L217C12)</f>
        <v>7.9719386721634818E-4</v>
      </c>
      <c r="AD24" s="16" t="s">
        <v>28837</v>
      </c>
      <c r="AE24" s="33">
        <f>IF(D6L217C5=0,0,D6L217C10/D6L217C5)</f>
        <v>0.47649311305471909</v>
      </c>
      <c r="AF24" s="16" t="s">
        <v>28838</v>
      </c>
      <c r="AG24" s="33">
        <f>CHOOSE(MIN(D6L217C9,RUN_YEARS),B7L802C5,B7L802C14,B7L802C23,B7L802C32,B7L802C41)</f>
        <v>17.993935469816314</v>
      </c>
      <c r="AH24" s="16" t="s">
        <v>28839</v>
      </c>
      <c r="AI24" s="33">
        <f>IF(D6L217C15=0,0,D6L217C11/D6L217C15)</f>
        <v>2.072704054762503E-3</v>
      </c>
      <c r="AJ24" s="16" t="s">
        <v>28840</v>
      </c>
      <c r="AK24" s="33">
        <f>IF(D6L217C5=0,0,D6L217C11/D6L217C5)</f>
        <v>2.3506886945280938E-2</v>
      </c>
      <c r="AL24" s="16" t="s">
        <v>28841</v>
      </c>
      <c r="AM24" s="33">
        <f>D6L217C8*CHOOSE(MIN(D6L217C9,RUN_YEARS),B7L802C4,B7L802C13,B7L802C22,B7L802C31,B7L802C40)</f>
        <v>0.14615902650334828</v>
      </c>
      <c r="AN24" s="16" t="s">
        <v>28842</v>
      </c>
      <c r="AO24" s="33">
        <f>D6L217C8-D6L217C18</f>
        <v>0.64714259391624496</v>
      </c>
      <c r="AP24" s="16" t="s">
        <v>28843</v>
      </c>
      <c r="AQ24" s="33">
        <f>CHOOSE(MIN(D6L217C9,RUN_YEARS),B7L802C2,B7L802C11,B7L802C20,B7L802C29,B7L802C38)</f>
        <v>1.3595925548705117</v>
      </c>
      <c r="AR24" s="16" t="s">
        <v>28844</v>
      </c>
      <c r="AS24" s="33">
        <f>IF(D6L217C20=0,0,D6L217C18/D6L217C20)</f>
        <v>0.10750207919259204</v>
      </c>
      <c r="AT24" s="16" t="s">
        <v>28845</v>
      </c>
      <c r="AU24" s="33">
        <f>IF(D6L217C5=0,0,D6L217C18/D6L217C5)</f>
        <v>9.2120715968058806E-2</v>
      </c>
      <c r="AV24" s="16" t="s">
        <v>28846</v>
      </c>
      <c r="AW24" s="33">
        <f>CHOOSE(MIN(D6L217C9,RUN_YEARS),B7L802C1,B7L802C10,B7L802C19,B7L802C28,B7L802C37)</f>
        <v>6.0198146749969057</v>
      </c>
      <c r="AX24" s="16" t="s">
        <v>28847</v>
      </c>
      <c r="AY24" s="33">
        <f>IF(D6L217C23=0,0,D6L217C19/D6L217C23)</f>
        <v>0.10750207919259203</v>
      </c>
      <c r="AZ24" s="16" t="s">
        <v>28848</v>
      </c>
      <c r="BA24" s="33">
        <f>IF(D6L217C5=0,0,D6L217C19/D6L217C5)</f>
        <v>0.40787928403194124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5.3452606038710622</v>
      </c>
      <c r="J25" s="16" t="s">
        <v>28870</v>
      </c>
      <c r="K25" s="21">
        <f>IF(FLOW_THRU_100PCT="Y",1,INDEX(VariabilityMatrix,D6L218C1,D6L218C9))</f>
        <v>0.14978406972229227</v>
      </c>
      <c r="L25" s="16" t="s">
        <v>28850</v>
      </c>
      <c r="M25" s="15">
        <f>IF(D6L218C2&lt;&gt;0,D6L218C2*D6L218C4,D6L218C3*D6L218C4)</f>
        <v>0.80063488697404528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0.40031744348702264</v>
      </c>
      <c r="R25" s="16" t="s">
        <v>28852</v>
      </c>
      <c r="S25" s="15">
        <f>D6L218C5-D6L218C7</f>
        <v>0.40031744348702264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0.37668605610708139</v>
      </c>
      <c r="X25" s="16" t="s">
        <v>28854</v>
      </c>
      <c r="Y25" s="33">
        <f>D6L218C7-D6L218C10</f>
        <v>2.3631387379941249E-2</v>
      </c>
      <c r="Z25" s="16" t="s">
        <v>28855</v>
      </c>
      <c r="AA25" s="33">
        <f>CHOOSE(MIN(D6L218C9,RUN_YEARS),B7L802C7,B7L802C16,B7L802C25,B7L802C34,B7L802C43)</f>
        <v>846</v>
      </c>
      <c r="AB25" s="16" t="s">
        <v>28856</v>
      </c>
      <c r="AC25" s="33">
        <f>IF(D6L218C12=0,0,D6L218C10/D6L218C12)</f>
        <v>4.4525538546936333E-4</v>
      </c>
      <c r="AD25" s="16" t="s">
        <v>28857</v>
      </c>
      <c r="AE25" s="33">
        <f>IF(D6L218C5=0,0,D6L218C10/D6L218C5)</f>
        <v>0.47048418977937029</v>
      </c>
      <c r="AF25" s="16" t="s">
        <v>28858</v>
      </c>
      <c r="AG25" s="33">
        <f>CHOOSE(MIN(D6L218C9,RUN_YEARS),B7L802C5,B7L802C14,B7L802C23,B7L802C32,B7L802C41)</f>
        <v>20.41299317817376</v>
      </c>
      <c r="AH25" s="16" t="s">
        <v>28859</v>
      </c>
      <c r="AI25" s="33">
        <f>IF(D6L218C15=0,0,D6L218C11/D6L218C15)</f>
        <v>1.1576640022203457E-3</v>
      </c>
      <c r="AJ25" s="16" t="s">
        <v>28860</v>
      </c>
      <c r="AK25" s="33">
        <f>IF(D6L218C5=0,0,D6L218C11/D6L218C5)</f>
        <v>2.9515810220629723E-2</v>
      </c>
      <c r="AL25" s="16" t="s">
        <v>28861</v>
      </c>
      <c r="AM25" s="33">
        <f>D6L218C8*CHOOSE(MIN(D6L218C9,RUN_YEARS),B7L802C4,B7L802C13,B7L802C22,B7L802C31,B7L802C40)</f>
        <v>6.4297781715617827E-2</v>
      </c>
      <c r="AN25" s="16" t="s">
        <v>28862</v>
      </c>
      <c r="AO25" s="33">
        <f>D6L218C8-D6L218C18</f>
        <v>0.3360196617714048</v>
      </c>
      <c r="AP25" s="16" t="s">
        <v>28863</v>
      </c>
      <c r="AQ25" s="33">
        <f>CHOOSE(MIN(D6L218C9,RUN_YEARS),B7L802C2,B7L802C11,B7L802C20,B7L802C29,B7L802C38)</f>
        <v>1.1809730979339432</v>
      </c>
      <c r="AR25" s="16" t="s">
        <v>28864</v>
      </c>
      <c r="AS25" s="33">
        <f>IF(D6L218C20=0,0,D6L218C18/D6L218C20)</f>
        <v>5.4444747156479491E-2</v>
      </c>
      <c r="AT25" s="16" t="s">
        <v>28865</v>
      </c>
      <c r="AU25" s="33">
        <f>IF(D6L218C5=0,0,D6L218C18/D6L218C5)</f>
        <v>8.0308493623888533E-2</v>
      </c>
      <c r="AV25" s="16" t="s">
        <v>28866</v>
      </c>
      <c r="AW25" s="33">
        <f>CHOOSE(MIN(D6L218C9,RUN_YEARS),B7L802C1,B7L802C10,B7L802C19,B7L802C28,B7L802C37)</f>
        <v>6.1717553909406844</v>
      </c>
      <c r="AX25" s="16" t="s">
        <v>28867</v>
      </c>
      <c r="AY25" s="33">
        <f>IF(D6L218C23=0,0,D6L218C19/D6L218C23)</f>
        <v>5.4444747156479491E-2</v>
      </c>
      <c r="AZ25" s="16" t="s">
        <v>28868</v>
      </c>
      <c r="BA25" s="33">
        <f>IF(D6L218C5=0,0,D6L218C19/D6L218C5)</f>
        <v>0.41969150637611147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7.9656198189053207</v>
      </c>
      <c r="J26" s="16" t="s">
        <v>28891</v>
      </c>
      <c r="K26" s="21">
        <f>IF(FLOW_THRU_100PCT="Y",1,INDEX(VariabilityMatrix,D6L219C1,D6L219C9))</f>
        <v>0.16166065632283699</v>
      </c>
      <c r="L26" s="16" t="s">
        <v>28871</v>
      </c>
      <c r="M26" s="15">
        <f>IF(D6L219C2&lt;&gt;0,D6L219C2*D6L219C4,D6L219C3*D6L219C4)</f>
        <v>1.2877273279424322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0.64386366397121608</v>
      </c>
      <c r="R26" s="16" t="s">
        <v>28873</v>
      </c>
      <c r="S26" s="15">
        <f>D6L219C5-D6L219C7</f>
        <v>0.64386366397121608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0.61359320325692457</v>
      </c>
      <c r="X26" s="16" t="s">
        <v>28875</v>
      </c>
      <c r="Y26" s="33">
        <f>D6L219C7-D6L219C10</f>
        <v>3.0270460714291514E-2</v>
      </c>
      <c r="Z26" s="16" t="s">
        <v>28876</v>
      </c>
      <c r="AA26" s="33">
        <f>CHOOSE(MIN(D6L219C9,RUN_YEARS),B7L802C7,B7L802C16,B7L802C25,B7L802C34,B7L802C43)</f>
        <v>948.33333333333326</v>
      </c>
      <c r="AB26" s="16" t="s">
        <v>28877</v>
      </c>
      <c r="AC26" s="33">
        <f>IF(D6L219C12=0,0,D6L219C10/D6L219C12)</f>
        <v>6.4702270993700309E-4</v>
      </c>
      <c r="AD26" s="16" t="s">
        <v>28878</v>
      </c>
      <c r="AE26" s="33">
        <f>IF(D6L219C5=0,0,D6L219C10/D6L219C5)</f>
        <v>0.47649311305471903</v>
      </c>
      <c r="AF26" s="16" t="s">
        <v>28879</v>
      </c>
      <c r="AG26" s="33">
        <f>CHOOSE(MIN(D6L219C9,RUN_YEARS),B7L802C5,B7L802C14,B7L802C23,B7L802C32,B7L802C41)</f>
        <v>17.993935469816314</v>
      </c>
      <c r="AH26" s="16" t="s">
        <v>28880</v>
      </c>
      <c r="AI26" s="33">
        <f>IF(D6L219C15=0,0,D6L219C11/D6L219C15)</f>
        <v>1.6822590458362091E-3</v>
      </c>
      <c r="AJ26" s="16" t="s">
        <v>28881</v>
      </c>
      <c r="AK26" s="33">
        <f>IF(D6L219C5=0,0,D6L219C11/D6L219C5)</f>
        <v>2.3506886945280976E-2</v>
      </c>
      <c r="AL26" s="16" t="s">
        <v>28882</v>
      </c>
      <c r="AM26" s="33">
        <f>D6L219C8*CHOOSE(MIN(D6L219C9,RUN_YEARS),B7L802C4,B7L802C13,B7L802C22,B7L802C31,B7L802C40)</f>
        <v>0.1186263634216921</v>
      </c>
      <c r="AN26" s="16" t="s">
        <v>28883</v>
      </c>
      <c r="AO26" s="33">
        <f>D6L219C8-D6L219C18</f>
        <v>0.525237300549524</v>
      </c>
      <c r="AP26" s="16" t="s">
        <v>28884</v>
      </c>
      <c r="AQ26" s="33">
        <f>CHOOSE(MIN(D6L219C9,RUN_YEARS),B7L802C2,B7L802C11,B7L802C20,B7L802C29,B7L802C38)</f>
        <v>1.3595925548705117</v>
      </c>
      <c r="AR26" s="16" t="s">
        <v>28885</v>
      </c>
      <c r="AS26" s="33">
        <f>IF(D6L219C20=0,0,D6L219C18/D6L219C20)</f>
        <v>8.7251407045980875E-2</v>
      </c>
      <c r="AT26" s="16" t="s">
        <v>28886</v>
      </c>
      <c r="AU26" s="33">
        <f>IF(D6L219C5=0,0,D6L219C18/D6L219C5)</f>
        <v>9.2120715968058792E-2</v>
      </c>
      <c r="AV26" s="16" t="s">
        <v>28887</v>
      </c>
      <c r="AW26" s="33">
        <f>CHOOSE(MIN(D6L219C9,RUN_YEARS),B7L802C1,B7L802C10,B7L802C19,B7L802C28,B7L802C37)</f>
        <v>6.0198146749969057</v>
      </c>
      <c r="AX26" s="16" t="s">
        <v>28888</v>
      </c>
      <c r="AY26" s="33">
        <f>IF(D6L219C23=0,0,D6L219C19/D6L219C23)</f>
        <v>8.7251407045980861E-2</v>
      </c>
      <c r="AZ26" s="16" t="s">
        <v>28889</v>
      </c>
      <c r="BA26" s="33">
        <f>IF(D6L219C5=0,0,D6L219C19/D6L219C5)</f>
        <v>0.40787928403194124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2.9245788146873095</v>
      </c>
      <c r="J27" s="16" t="s">
        <v>28912</v>
      </c>
      <c r="K27" s="21">
        <f>IF(FLOW_THRU_100PCT="Y",1,INDEX(VariabilityMatrix,D6L220C1,D6L220C9))</f>
        <v>0.14978406972229227</v>
      </c>
      <c r="L27" s="16" t="s">
        <v>28892</v>
      </c>
      <c r="M27" s="15">
        <f>IF(D6L220C2&lt;&gt;0,D6L220C2*D6L220C4,D6L220C3*D6L220C4)</f>
        <v>0.43805531708746287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0.21902765854373143</v>
      </c>
      <c r="R27" s="16" t="s">
        <v>28894</v>
      </c>
      <c r="S27" s="15">
        <f>D6L220C5-D6L220C7</f>
        <v>0.21902765854373143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0.20609810093844011</v>
      </c>
      <c r="X27" s="16" t="s">
        <v>28896</v>
      </c>
      <c r="Y27" s="33">
        <f>D6L220C7-D6L220C10</f>
        <v>1.2929557605291325E-2</v>
      </c>
      <c r="Z27" s="16" t="s">
        <v>28897</v>
      </c>
      <c r="AA27" s="33">
        <f>CHOOSE(MIN(D6L220C9,RUN_YEARS),B7L802C7,B7L802C16,B7L802C25,B7L802C34,B7L802C43)</f>
        <v>846</v>
      </c>
      <c r="AB27" s="16" t="s">
        <v>28898</v>
      </c>
      <c r="AC27" s="33">
        <f>IF(D6L220C12=0,0,D6L220C10/D6L220C12)</f>
        <v>2.4361477652297885E-4</v>
      </c>
      <c r="AD27" s="16" t="s">
        <v>28899</v>
      </c>
      <c r="AE27" s="33">
        <f>IF(D6L220C5=0,0,D6L220C10/D6L220C5)</f>
        <v>0.47048418977937029</v>
      </c>
      <c r="AF27" s="16" t="s">
        <v>28900</v>
      </c>
      <c r="AG27" s="33">
        <f>CHOOSE(MIN(D6L220C9,RUN_YEARS),B7L802C5,B7L802C14,B7L802C23,B7L802C32,B7L802C41)</f>
        <v>20.41299317817376</v>
      </c>
      <c r="AH27" s="16" t="s">
        <v>28901</v>
      </c>
      <c r="AI27" s="33">
        <f>IF(D6L220C15=0,0,D6L220C11/D6L220C15)</f>
        <v>6.3339841895974523E-4</v>
      </c>
      <c r="AJ27" s="16" t="s">
        <v>28902</v>
      </c>
      <c r="AK27" s="33">
        <f>IF(D6L220C5=0,0,D6L220C11/D6L220C5)</f>
        <v>2.9515810220629709E-2</v>
      </c>
      <c r="AL27" s="16" t="s">
        <v>28903</v>
      </c>
      <c r="AM27" s="33">
        <f>D6L220C8*CHOOSE(MIN(D6L220C9,RUN_YEARS),B7L802C4,B7L802C13,B7L802C22,B7L802C31,B7L802C40)</f>
        <v>3.517956263922898E-2</v>
      </c>
      <c r="AN27" s="16" t="s">
        <v>28904</v>
      </c>
      <c r="AO27" s="33">
        <f>D6L220C8-D6L220C18</f>
        <v>0.18384809590450246</v>
      </c>
      <c r="AP27" s="16" t="s">
        <v>28905</v>
      </c>
      <c r="AQ27" s="33">
        <f>CHOOSE(MIN(D6L220C9,RUN_YEARS),B7L802C2,B7L802C11,B7L802C20,B7L802C29,B7L802C38)</f>
        <v>1.1809730979339432</v>
      </c>
      <c r="AR27" s="16" t="s">
        <v>28906</v>
      </c>
      <c r="AS27" s="33">
        <f>IF(D6L220C20=0,0,D6L220C18/D6L220C20)</f>
        <v>2.9788623213156985E-2</v>
      </c>
      <c r="AT27" s="16" t="s">
        <v>28907</v>
      </c>
      <c r="AU27" s="33">
        <f>IF(D6L220C5=0,0,D6L220C18/D6L220C5)</f>
        <v>8.0308493623888533E-2</v>
      </c>
      <c r="AV27" s="16" t="s">
        <v>28908</v>
      </c>
      <c r="AW27" s="33">
        <f>CHOOSE(MIN(D6L220C9,RUN_YEARS),B7L802C1,B7L802C10,B7L802C19,B7L802C28,B7L802C37)</f>
        <v>6.1717553909406844</v>
      </c>
      <c r="AX27" s="16" t="s">
        <v>28909</v>
      </c>
      <c r="AY27" s="33">
        <f>IF(D6L220C23=0,0,D6L220C19/D6L220C23)</f>
        <v>2.9788623213156989E-2</v>
      </c>
      <c r="AZ27" s="16" t="s">
        <v>28910</v>
      </c>
      <c r="BA27" s="33">
        <f>IF(D6L220C5=0,0,D6L220C19/D6L220C5)</f>
        <v>0.41969150637611147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0.14978406972229227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846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20.41299317817376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1.1809730979339432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6.1717553909406844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0.14978406972229227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846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20.41299317817376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1.1809730979339432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6.1717553909406844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0.14978406972229227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846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20.41299317817376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1.1809730979339432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6.1717553909406844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0.14978406972229227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846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20.41299317817376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1.1809730979339432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6.1717553909406844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0.14978406972229227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846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20.41299317817376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1.1809730979339432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6.1717553909406844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846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20.41299317817376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1.1809730979339432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6.1717553909406844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-0.6124556253244009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-0.52671183777898478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-0.26335591888949239</v>
      </c>
      <c r="R34" s="16" t="s">
        <v>29040</v>
      </c>
      <c r="S34" s="15">
        <f>D6L227C5-D6L227C7</f>
        <v>-0.26335591888949239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-0.25097456326608064</v>
      </c>
      <c r="X34" s="16" t="s">
        <v>29042</v>
      </c>
      <c r="Y34" s="33">
        <f>D6L227C7-D6L227C10</f>
        <v>-1.2381355623411749E-2</v>
      </c>
      <c r="Z34" s="16" t="s">
        <v>29043</v>
      </c>
      <c r="AA34" s="33">
        <f>CHOOSE(MIN(D6L227C9,RUN_YEARS),B7L802C7,B7L802C16,B7L802C25,B7L802C34,B7L802C43)</f>
        <v>948.33333333333326</v>
      </c>
      <c r="AB34" s="16" t="s">
        <v>29044</v>
      </c>
      <c r="AC34" s="33">
        <f>IF(D6L227C12=0,0,D6L227C10/D6L227C12)</f>
        <v>-2.6464804562328367E-4</v>
      </c>
      <c r="AD34" s="16" t="s">
        <v>29045</v>
      </c>
      <c r="AE34" s="33">
        <f>IF(D6L227C5=0,0,D6L227C10/D6L227C5)</f>
        <v>0.47649311305471909</v>
      </c>
      <c r="AF34" s="16" t="s">
        <v>29046</v>
      </c>
      <c r="AG34" s="33">
        <f>CHOOSE(MIN(D6L227C9,RUN_YEARS),B7L802C5,B7L802C14,B7L802C23,B7L802C32,B7L802C41)</f>
        <v>17.993935469816314</v>
      </c>
      <c r="AH34" s="16" t="s">
        <v>29047</v>
      </c>
      <c r="AI34" s="33">
        <f>IF(D6L227C15=0,0,D6L227C11/D6L227C15)</f>
        <v>-6.8808491862053678E-4</v>
      </c>
      <c r="AJ34" s="16" t="s">
        <v>29048</v>
      </c>
      <c r="AK34" s="33">
        <f>IF(D6L227C5=0,0,D6L227C11/D6L227C5)</f>
        <v>2.3506886945280941E-2</v>
      </c>
      <c r="AL34" s="16" t="s">
        <v>29049</v>
      </c>
      <c r="AM34" s="33">
        <f>D6L227C8*CHOOSE(MIN(D6L227C9,RUN_YEARS),B7L802C4,B7L802C13,B7L802C22,B7L802C31,B7L802C40)</f>
        <v>-4.8521071605052118E-2</v>
      </c>
      <c r="AN34" s="16" t="s">
        <v>29050</v>
      </c>
      <c r="AO34" s="33">
        <f>D6L227C8-D6L227C18</f>
        <v>-0.21483484728444027</v>
      </c>
      <c r="AP34" s="16" t="s">
        <v>29051</v>
      </c>
      <c r="AQ34" s="33">
        <f>CHOOSE(MIN(D6L227C9,RUN_YEARS),B7L802C2,B7L802C11,B7L802C20,B7L802C29,B7L802C38)</f>
        <v>1.3595925548705117</v>
      </c>
      <c r="AR34" s="16" t="s">
        <v>29052</v>
      </c>
      <c r="AS34" s="33">
        <f>IF(D6L227C20=0,0,D6L227C18/D6L227C20)</f>
        <v>-3.5687950357799134E-2</v>
      </c>
      <c r="AT34" s="16" t="s">
        <v>29053</v>
      </c>
      <c r="AU34" s="33">
        <f>IF(D6L227C5=0,0,D6L227C18/D6L227C5)</f>
        <v>9.2120715968058792E-2</v>
      </c>
      <c r="AV34" s="16" t="s">
        <v>29054</v>
      </c>
      <c r="AW34" s="33">
        <f>CHOOSE(MIN(D6L227C9,RUN_YEARS),B7L802C1,B7L802C10,B7L802C19,B7L802C28,B7L802C37)</f>
        <v>6.0198146749969057</v>
      </c>
      <c r="AX34" s="16" t="s">
        <v>29055</v>
      </c>
      <c r="AY34" s="33">
        <f>IF(D6L227C23=0,0,D6L227C19/D6L227C23)</f>
        <v>-3.5687950357799127E-2</v>
      </c>
      <c r="AZ34" s="16" t="s">
        <v>29056</v>
      </c>
      <c r="BA34" s="33">
        <f>IF(D6L227C5=0,0,D6L227C19/D6L227C5)</f>
        <v>0.40787928403194118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108.90465522084804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74.838615274604408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37.419307637302204</v>
      </c>
      <c r="R35" s="16" t="s">
        <v>29060</v>
      </c>
      <c r="S35" s="15">
        <f>SUM(D6L201C8:D6L227C8)-2*SUM(D6L209C8,D6L211C8,D6L222C8,D6L224C8,D6L227C8)</f>
        <v>37.419307637302204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35.652576974700537</v>
      </c>
      <c r="X35" s="16" t="s">
        <v>29062</v>
      </c>
      <c r="Y35" s="33">
        <f>SUM(D6L201C11:D6L227C11)-2*SUM(D6L209C11,D6L211C11,D6L222C11,D6L224C11,D6L227C11)</f>
        <v>1.7667306626016599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3.7662162131446485E-2</v>
      </c>
      <c r="AD35" s="16" t="s">
        <v>29064</v>
      </c>
      <c r="AE35" s="33">
        <f>IF(D6L228C5=0,0,D6L228C10/D6L228C5)</f>
        <v>0.47639279326429246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9.7921621541761122E-2</v>
      </c>
      <c r="AJ35" s="16" t="s">
        <v>29066</v>
      </c>
      <c r="AK35" s="33">
        <f>IF(D6L228C5=0,0,D6L228C11/D6L228C5)</f>
        <v>2.3607206735707452E-2</v>
      </c>
      <c r="AL35" s="16" t="s">
        <v>29067</v>
      </c>
      <c r="AM35" s="33">
        <f>SUM(D6L201C18:D6L227C18)-2*SUM(D6L209C18,D6L211C18,D6L222C18,D6L224C18,D6L227C18)</f>
        <v>6.8803312129664942</v>
      </c>
      <c r="AN35" s="16" t="s">
        <v>29068</v>
      </c>
      <c r="AO35" s="33">
        <f>SUM(D6L201C19:D6L227C19)-2*SUM(D6L209C19,D6L211C19,D6L222C19,D6L224C19,D6L227C19)</f>
        <v>30.538976424335711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5.0696992042476028</v>
      </c>
      <c r="AT35" s="16" t="s">
        <v>29070</v>
      </c>
      <c r="AU35" s="33">
        <f>IF(D6L228C5=0,0,D6L228C18/D6L228C5)</f>
        <v>9.1935576142350844E-2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5.0696992042476028</v>
      </c>
      <c r="AZ35" s="16" t="s">
        <v>29072</v>
      </c>
      <c r="BA35" s="33">
        <f>IF(D6L228C5=0,0,D6L228C19/D6L228C5)</f>
        <v>0.40806442385764918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0.63182849051907974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0.31591424525953987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0.15795712262976994</v>
      </c>
      <c r="R36" s="16" t="s">
        <v>29077</v>
      </c>
      <c r="S36" s="15">
        <f>D6L229C5-D6L229C7</f>
        <v>0.15795712262976994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0.14863265772069589</v>
      </c>
      <c r="X36" s="16" t="s">
        <v>29079</v>
      </c>
      <c r="Y36" s="33">
        <f>D6L229C7-D6L229C10</f>
        <v>9.3244649090740428E-3</v>
      </c>
      <c r="Z36" s="16" t="s">
        <v>29080</v>
      </c>
      <c r="AA36" s="33">
        <f>CHOOSE(MIN(D6L229C9,RUN_YEARS),B7L802C7,B7L802C16,B7L802C25,B7L802C34,B7L802C43)</f>
        <v>846</v>
      </c>
      <c r="AB36" s="16" t="s">
        <v>29081</v>
      </c>
      <c r="AC36" s="33">
        <f>IF(D6L229C12=0,0,D6L229C10/D6L229C12)</f>
        <v>1.7568872071004242E-4</v>
      </c>
      <c r="AD36" s="16" t="s">
        <v>29082</v>
      </c>
      <c r="AE36" s="33">
        <f>IF(D6L229C5=0,0,D6L229C10/D6L229C5)</f>
        <v>0.47048418977937029</v>
      </c>
      <c r="AF36" s="16" t="s">
        <v>29083</v>
      </c>
      <c r="AG36" s="33">
        <f>CHOOSE(MIN(D6L229C9,RUN_YEARS),B7L802C5,B7L802C14,B7L802C23,B7L802C32,B7L802C41)</f>
        <v>20.41299317817376</v>
      </c>
      <c r="AH36" s="16" t="s">
        <v>29084</v>
      </c>
      <c r="AI36" s="33">
        <f>IF(D6L229C15=0,0,D6L229C11/D6L229C15)</f>
        <v>4.567906738461102E-4</v>
      </c>
      <c r="AJ36" s="16" t="s">
        <v>29085</v>
      </c>
      <c r="AK36" s="33">
        <f>IF(D6L229C5=0,0,D6L229C11/D6L229C5)</f>
        <v>2.9515810220629695E-2</v>
      </c>
      <c r="AL36" s="16" t="s">
        <v>29086</v>
      </c>
      <c r="AM36" s="33">
        <f>D6L229C8*CHOOSE(MIN(D6L229C9,RUN_YEARS),B7L802C4,B7L802C13,B7L802C22,B7L802C31,B7L802C40)</f>
        <v>2.5370597151121315E-2</v>
      </c>
      <c r="AN36" s="16" t="s">
        <v>29087</v>
      </c>
      <c r="AO36" s="33">
        <f>D6L229C8-D6L229C18</f>
        <v>0.13258652547864863</v>
      </c>
      <c r="AP36" s="16" t="s">
        <v>29088</v>
      </c>
      <c r="AQ36" s="33">
        <f>CHOOSE(MIN(D6L229C9,RUN_YEARS),B7L802C2,B7L802C11,B7L802C20,B7L802C29,B7L802C38)</f>
        <v>1.1809730979339432</v>
      </c>
      <c r="AR36" s="16" t="s">
        <v>29089</v>
      </c>
      <c r="AS36" s="33">
        <f>IF(D6L229C20=0,0,D6L229C18/D6L229C20)</f>
        <v>2.1482790078373486E-2</v>
      </c>
      <c r="AT36" s="16" t="s">
        <v>29090</v>
      </c>
      <c r="AU36" s="33">
        <f>IF(D6L229C5=0,0,D6L229C18/D6L229C5)</f>
        <v>8.0308493623888533E-2</v>
      </c>
      <c r="AV36" s="16" t="s">
        <v>29091</v>
      </c>
      <c r="AW36" s="33">
        <f>CHOOSE(MIN(D6L229C9,RUN_YEARS),B7L802C1,B7L802C10,B7L802C19,B7L802C28,B7L802C37)</f>
        <v>6.1717553909406844</v>
      </c>
      <c r="AX36" s="16" t="s">
        <v>29092</v>
      </c>
      <c r="AY36" s="33">
        <f>IF(D6L229C23=0,0,D6L229C19/D6L229C23)</f>
        <v>2.148279007837349E-2</v>
      </c>
      <c r="AZ36" s="16" t="s">
        <v>29093</v>
      </c>
      <c r="BA36" s="33">
        <f>IF(D6L229C5=0,0,D6L229C19/D6L229C5)</f>
        <v>0.41969150637611152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2.2405265621243961E-3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2.2405265621243961E-3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1.1202632810621981E-3</v>
      </c>
      <c r="R37" s="16" t="s">
        <v>29097</v>
      </c>
      <c r="S37" s="15">
        <f>D6L230C5-D6L230C7</f>
        <v>1.1202632810621981E-3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1.0541323242602544E-3</v>
      </c>
      <c r="X37" s="16" t="s">
        <v>29099</v>
      </c>
      <c r="Y37" s="33">
        <f>D6L230C7-D6L230C10</f>
        <v>6.6130956801943629E-5</v>
      </c>
      <c r="Z37" s="16" t="s">
        <v>29100</v>
      </c>
      <c r="AA37" s="33">
        <f>CHOOSE(MIN(D6L230C9,RUN_YEARS),B7L802C7,B7L802C16,B7L802C25,B7L802C34,B7L802C43)</f>
        <v>846</v>
      </c>
      <c r="AB37" s="16" t="s">
        <v>29101</v>
      </c>
      <c r="AC37" s="33">
        <f>IF(D6L230C12=0,0,D6L230C10/D6L230C12)</f>
        <v>1.2460192958159037E-6</v>
      </c>
      <c r="AD37" s="16" t="s">
        <v>29102</v>
      </c>
      <c r="AE37" s="33">
        <f>IF(D6L230C5=0,0,D6L230C10/D6L230C5)</f>
        <v>0.47048418977937029</v>
      </c>
      <c r="AF37" s="16" t="s">
        <v>29103</v>
      </c>
      <c r="AG37" s="33">
        <f>CHOOSE(MIN(D6L230C9,RUN_YEARS),B7L802C5,B7L802C14,B7L802C23,B7L802C32,B7L802C41)</f>
        <v>20.41299317817376</v>
      </c>
      <c r="AH37" s="16" t="s">
        <v>29104</v>
      </c>
      <c r="AI37" s="33">
        <f>IF(D6L230C15=0,0,D6L230C11/D6L230C15)</f>
        <v>3.2396501691213519E-6</v>
      </c>
      <c r="AJ37" s="16" t="s">
        <v>29105</v>
      </c>
      <c r="AK37" s="33">
        <f>IF(D6L230C5=0,0,D6L230C11/D6L230C5)</f>
        <v>2.9515810220629723E-2</v>
      </c>
      <c r="AL37" s="16" t="s">
        <v>29106</v>
      </c>
      <c r="AM37" s="33">
        <f>D6L230C8*CHOOSE(MIN(D6L230C9,RUN_YEARS),B7L802C4,B7L802C13,B7L802C22,B7L802C31,B7L802C40)</f>
        <v>1.7993331312851995E-4</v>
      </c>
      <c r="AN37" s="16" t="s">
        <v>29107</v>
      </c>
      <c r="AO37" s="33">
        <f>D6L230C8-D6L230C18</f>
        <v>9.4032996793367814E-4</v>
      </c>
      <c r="AP37" s="16" t="s">
        <v>29108</v>
      </c>
      <c r="AQ37" s="33">
        <f>CHOOSE(MIN(D6L230C9,RUN_YEARS),B7L802C2,B7L802C11,B7L802C20,B7L802C29,B7L802C38)</f>
        <v>1.1809730979339432</v>
      </c>
      <c r="AR37" s="16" t="s">
        <v>29109</v>
      </c>
      <c r="AS37" s="33">
        <f>IF(D6L230C20=0,0,D6L230C18/D6L230C20)</f>
        <v>1.5236021332179777E-4</v>
      </c>
      <c r="AT37" s="16" t="s">
        <v>29110</v>
      </c>
      <c r="AU37" s="33">
        <f>IF(D6L230C5=0,0,D6L230C18/D6L230C5)</f>
        <v>8.0308493623888533E-2</v>
      </c>
      <c r="AV37" s="16" t="s">
        <v>29111</v>
      </c>
      <c r="AW37" s="33">
        <f>CHOOSE(MIN(D6L230C9,RUN_YEARS),B7L802C1,B7L802C10,B7L802C19,B7L802C28,B7L802C37)</f>
        <v>6.1717553909406844</v>
      </c>
      <c r="AX37" s="16" t="s">
        <v>29112</v>
      </c>
      <c r="AY37" s="33">
        <f>IF(D6L230C23=0,0,D6L230C19/D6L230C23)</f>
        <v>1.5236021332179779E-4</v>
      </c>
      <c r="AZ37" s="16" t="s">
        <v>29113</v>
      </c>
      <c r="BA37" s="33">
        <f>IF(D6L230C5=0,0,D6L230C19/D6L230C5)</f>
        <v>0.41969150637611147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2.6611982881597718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1.3305991440798859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0.66529957203994294</v>
      </c>
      <c r="R38" s="16" t="s">
        <v>29117</v>
      </c>
      <c r="S38" s="15">
        <f>D6L231C5-D6L231C7</f>
        <v>0.66529957203994294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0.62602586022354867</v>
      </c>
      <c r="X38" s="16" t="s">
        <v>29119</v>
      </c>
      <c r="Y38" s="33">
        <f>D6L231C7-D6L231C10</f>
        <v>3.9273711816394274E-2</v>
      </c>
      <c r="Z38" s="16" t="s">
        <v>29120</v>
      </c>
      <c r="AA38" s="33">
        <f>CHOOSE(MIN(D6L231C9,RUN_YEARS),B7L802C7,B7L802C16,B7L802C25,B7L802C34,B7L802C43)</f>
        <v>846</v>
      </c>
      <c r="AB38" s="16" t="s">
        <v>29121</v>
      </c>
      <c r="AC38" s="33">
        <f>IF(D6L231C12=0,0,D6L231C10/D6L231C12)</f>
        <v>7.3998328631625135E-4</v>
      </c>
      <c r="AD38" s="16" t="s">
        <v>29122</v>
      </c>
      <c r="AE38" s="33">
        <f>IF(D6L231C5=0,0,D6L231C10/D6L231C5)</f>
        <v>0.47048418977937029</v>
      </c>
      <c r="AF38" s="16" t="s">
        <v>29123</v>
      </c>
      <c r="AG38" s="33">
        <f>CHOOSE(MIN(D6L231C9,RUN_YEARS),B7L802C5,B7L802C14,B7L802C23,B7L802C32,B7L802C41)</f>
        <v>20.41299317817376</v>
      </c>
      <c r="AH38" s="16" t="s">
        <v>29124</v>
      </c>
      <c r="AI38" s="33">
        <f>IF(D6L231C15=0,0,D6L231C11/D6L231C15)</f>
        <v>1.9239565444222561E-3</v>
      </c>
      <c r="AJ38" s="16" t="s">
        <v>29125</v>
      </c>
      <c r="AK38" s="33">
        <f>IF(D6L231C5=0,0,D6L231C11/D6L231C5)</f>
        <v>2.9515810220629737E-2</v>
      </c>
      <c r="AL38" s="16" t="s">
        <v>29126</v>
      </c>
      <c r="AM38" s="33">
        <f>D6L231C8*CHOOSE(MIN(D6L231C9,RUN_YEARS),B7L802C4,B7L802C13,B7L802C22,B7L802C31,B7L802C40)</f>
        <v>0.10685841287829105</v>
      </c>
      <c r="AN38" s="16" t="s">
        <v>29127</v>
      </c>
      <c r="AO38" s="33">
        <f>D6L231C8-D6L231C18</f>
        <v>0.55844115916165193</v>
      </c>
      <c r="AP38" s="16" t="s">
        <v>29128</v>
      </c>
      <c r="AQ38" s="33">
        <f>CHOOSE(MIN(D6L231C9,RUN_YEARS),B7L802C2,B7L802C11,B7L802C20,B7L802C29,B7L802C38)</f>
        <v>1.1809730979339432</v>
      </c>
      <c r="AR38" s="16" t="s">
        <v>29129</v>
      </c>
      <c r="AS38" s="33">
        <f>IF(D6L231C20=0,0,D6L231C18/D6L231C20)</f>
        <v>9.048335907501602E-2</v>
      </c>
      <c r="AT38" s="16" t="s">
        <v>29130</v>
      </c>
      <c r="AU38" s="33">
        <f>IF(D6L231C5=0,0,D6L231C18/D6L231C5)</f>
        <v>8.0308493623888533E-2</v>
      </c>
      <c r="AV38" s="16" t="s">
        <v>29131</v>
      </c>
      <c r="AW38" s="33">
        <f>CHOOSE(MIN(D6L231C9,RUN_YEARS),B7L802C1,B7L802C10,B7L802C19,B7L802C28,B7L802C37)</f>
        <v>6.1717553909406844</v>
      </c>
      <c r="AX38" s="16" t="s">
        <v>29132</v>
      </c>
      <c r="AY38" s="33">
        <f>IF(D6L231C23=0,0,D6L231C19/D6L231C23)</f>
        <v>9.0483359075016034E-2</v>
      </c>
      <c r="AZ38" s="16" t="s">
        <v>29133</v>
      </c>
      <c r="BA38" s="33">
        <f>IF(D6L231C5=0,0,D6L231C19/D6L231C5)</f>
        <v>0.41969150637611152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846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20.41299317817376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1.1809730979339432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6.1717553909406844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52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52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20.8</v>
      </c>
      <c r="R40" s="16" t="s">
        <v>29158</v>
      </c>
      <c r="S40" s="15">
        <f>D6L233C5-D6L233C7</f>
        <v>31.2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19.572142294821806</v>
      </c>
      <c r="X40" s="16" t="s">
        <v>29160</v>
      </c>
      <c r="Y40" s="33">
        <f>D6L233C7-D6L233C10</f>
        <v>1.2278577051781951</v>
      </c>
      <c r="Z40" s="16" t="s">
        <v>29161</v>
      </c>
      <c r="AA40" s="33">
        <f>CHOOSE(MIN(D6L233C9,RUN_YEARS),B7L802C7,B7L802C16,B7L802C25,B7L802C34,B7L802C43)</f>
        <v>846</v>
      </c>
      <c r="AB40" s="16" t="s">
        <v>29162</v>
      </c>
      <c r="AC40" s="33">
        <f>IF(D6L233C12=0,0,D6L233C10/D6L233C12)</f>
        <v>2.3134919970238539E-2</v>
      </c>
      <c r="AD40" s="16" t="s">
        <v>29163</v>
      </c>
      <c r="AE40" s="33">
        <f>IF(D6L233C5=0,0,D6L233C10/D6L233C5)</f>
        <v>0.37638735182349625</v>
      </c>
      <c r="AF40" s="16" t="s">
        <v>29164</v>
      </c>
      <c r="AG40" s="33">
        <f>CHOOSE(MIN(D6L233C9,RUN_YEARS),B7L802C5,B7L802C14,B7L802C23,B7L802C32,B7L802C41)</f>
        <v>20.41299317817376</v>
      </c>
      <c r="AH40" s="16" t="s">
        <v>29165</v>
      </c>
      <c r="AI40" s="33">
        <f>IF(D6L233C15=0,0,D6L233C11/D6L233C15)</f>
        <v>6.0150791922620184E-2</v>
      </c>
      <c r="AJ40" s="16" t="s">
        <v>29166</v>
      </c>
      <c r="AK40" s="33">
        <f>IF(D6L233C5=0,0,D6L233C11/D6L233C5)</f>
        <v>2.3612648176503753E-2</v>
      </c>
      <c r="AL40" s="16" t="s">
        <v>29167</v>
      </c>
      <c r="AM40" s="33">
        <f>D6L233C8*CHOOSE(MIN(D6L233C9,RUN_YEARS),B7L802C4,B7L802C13,B7L802C22,B7L802C31,B7L802C40)</f>
        <v>5.0112500021306445</v>
      </c>
      <c r="AN40" s="16" t="s">
        <v>29168</v>
      </c>
      <c r="AO40" s="33">
        <f>D6L233C8-D6L233C18</f>
        <v>26.188749997869355</v>
      </c>
      <c r="AP40" s="16" t="s">
        <v>29169</v>
      </c>
      <c r="AQ40" s="33">
        <f>CHOOSE(MIN(D6L233C9,RUN_YEARS),B7L802C2,B7L802C11,B7L802C20,B7L802C29,B7L802C38)</f>
        <v>1.1809730979339432</v>
      </c>
      <c r="AR40" s="16" t="s">
        <v>29170</v>
      </c>
      <c r="AS40" s="33">
        <f>IF(D6L233C20=0,0,D6L233C18/D6L233C20)</f>
        <v>4.2433227402873026</v>
      </c>
      <c r="AT40" s="16" t="s">
        <v>29171</v>
      </c>
      <c r="AU40" s="33">
        <f>IF(D6L233C5=0,0,D6L233C18/D6L233C5)</f>
        <v>9.6370192348666242E-2</v>
      </c>
      <c r="AV40" s="16" t="s">
        <v>29172</v>
      </c>
      <c r="AW40" s="33">
        <f>CHOOSE(MIN(D6L233C9,RUN_YEARS),B7L802C1,B7L802C10,B7L802C19,B7L802C28,B7L802C37)</f>
        <v>6.1717553909406844</v>
      </c>
      <c r="AX40" s="16" t="s">
        <v>29173</v>
      </c>
      <c r="AY40" s="33">
        <f>IF(D6L233C23=0,0,D6L233C19/D6L233C23)</f>
        <v>4.2433227402873026</v>
      </c>
      <c r="AZ40" s="16" t="s">
        <v>29174</v>
      </c>
      <c r="BA40" s="33">
        <f>IF(D6L233C5=0,0,D6L233C19/D6L233C5)</f>
        <v>0.50362980765133369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846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20.41299317817376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1.1809730979339432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6.1717553909406844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48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48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48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45.166482218819546</v>
      </c>
      <c r="X42" s="16" t="s">
        <v>29200</v>
      </c>
      <c r="Y42" s="33">
        <f>D6L235C7-D6L235C10</f>
        <v>2.8335177811804542</v>
      </c>
      <c r="Z42" s="16" t="s">
        <v>29201</v>
      </c>
      <c r="AA42" s="33">
        <f>CHOOSE(MIN(D6L235C9,RUN_YEARS),B7L802C7,B7L802C16,B7L802C25,B7L802C34,B7L802C43)</f>
        <v>846</v>
      </c>
      <c r="AB42" s="16" t="s">
        <v>29202</v>
      </c>
      <c r="AC42" s="33">
        <f>IF(D6L235C12=0,0,D6L235C10/D6L235C12)</f>
        <v>5.3388276854396628E-2</v>
      </c>
      <c r="AD42" s="16" t="s">
        <v>29203</v>
      </c>
      <c r="AE42" s="33">
        <f>IF(D6L235C5=0,0,D6L235C10/D6L235C5)</f>
        <v>0.94096837955874058</v>
      </c>
      <c r="AF42" s="16" t="s">
        <v>29204</v>
      </c>
      <c r="AG42" s="33">
        <f>CHOOSE(MIN(D6L235C9,RUN_YEARS),B7L802C5,B7L802C14,B7L802C23,B7L802C32,B7L802C41)</f>
        <v>20.41299317817376</v>
      </c>
      <c r="AH42" s="16" t="s">
        <v>29205</v>
      </c>
      <c r="AI42" s="33">
        <f>IF(D6L235C15=0,0,D6L235C11/D6L235C15)</f>
        <v>0.13880951982143139</v>
      </c>
      <c r="AJ42" s="16" t="s">
        <v>29206</v>
      </c>
      <c r="AK42" s="33">
        <f>IF(D6L235C5=0,0,D6L235C11/D6L235C5)</f>
        <v>5.9031620441259459E-2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1.1809730979339432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6.1717553909406844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141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141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141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846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20.41299317817376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22.646995201936566</v>
      </c>
      <c r="AN43" s="16" t="s">
        <v>29228</v>
      </c>
      <c r="AO43" s="33">
        <f>D6L236C8-D6L236C18</f>
        <v>118.35300479806344</v>
      </c>
      <c r="AP43" s="16" t="s">
        <v>29229</v>
      </c>
      <c r="AQ43" s="33">
        <f>CHOOSE(MIN(D6L236C9,RUN_YEARS),B7L802C2,B7L802C11,B7L802C20,B7L802C29,B7L802C38)</f>
        <v>1.1809730979339432</v>
      </c>
      <c r="AR43" s="16" t="s">
        <v>29230</v>
      </c>
      <c r="AS43" s="33">
        <f>IF(D6L236C20=0,0,D6L236C18/D6L236C20)</f>
        <v>19.176554691682998</v>
      </c>
      <c r="AT43" s="16" t="s">
        <v>29231</v>
      </c>
      <c r="AU43" s="33">
        <f>IF(D6L236C5=0,0,D6L236C18/D6L236C5)</f>
        <v>0.16061698724777707</v>
      </c>
      <c r="AV43" s="16" t="s">
        <v>29232</v>
      </c>
      <c r="AW43" s="33">
        <f>CHOOSE(MIN(D6L236C9,RUN_YEARS),B7L802C1,B7L802C10,B7L802C19,B7L802C28,B7L802C37)</f>
        <v>6.1717553909406844</v>
      </c>
      <c r="AX43" s="16" t="s">
        <v>29233</v>
      </c>
      <c r="AY43" s="33">
        <f>IF(D6L236C23=0,0,D6L236C19/D6L236C23)</f>
        <v>19.176554691683002</v>
      </c>
      <c r="AZ43" s="16" t="s">
        <v>29234</v>
      </c>
      <c r="BA43" s="33">
        <f>IF(D6L236C5=0,0,D6L236C19/D6L236C5)</f>
        <v>0.83938301275222293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244.29526730524097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242.64875391590155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69.624376957950773</v>
      </c>
      <c r="R44" s="16" t="s">
        <v>29238</v>
      </c>
      <c r="S44" s="15">
        <f>SUM(D6L229C8:D6L236C8)</f>
        <v>173.02437695795078</v>
      </c>
      <c r="U44" s="21" t="str">
        <f>NULL_VALUE</f>
        <v>n/a</v>
      </c>
      <c r="V44" s="16" t="s">
        <v>29239</v>
      </c>
      <c r="W44" s="33">
        <f>SUM(D6L229C10:D6L236C10)</f>
        <v>65.514337163909858</v>
      </c>
      <c r="X44" s="16" t="s">
        <v>29240</v>
      </c>
      <c r="Y44" s="33">
        <f>SUM(D6L229C11:D6L236C11)</f>
        <v>4.1100397940409197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7.7440114850957281E-2</v>
      </c>
      <c r="AD44" s="16" t="s">
        <v>29242</v>
      </c>
      <c r="AE44" s="33">
        <f>IF(D6L237C5=0,0,D6L237C10/D6L237C5)</f>
        <v>0.26999659428136258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0.20134429861248906</v>
      </c>
      <c r="AJ44" s="16" t="s">
        <v>29244</v>
      </c>
      <c r="AK44" s="33">
        <f>IF(D6L237C5=0,0,D6L237C11/D6L237C5)</f>
        <v>1.6938227490199263E-2</v>
      </c>
      <c r="AL44" s="16" t="s">
        <v>29245</v>
      </c>
      <c r="AM44" s="33">
        <f>SUM(D6L229C18:D6L236C18)</f>
        <v>27.79065414740975</v>
      </c>
      <c r="AN44" s="16" t="s">
        <v>29246</v>
      </c>
      <c r="AO44" s="33">
        <f>SUM(D6L229C19:D6L236C19)</f>
        <v>145.23372281054102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23.531995941337012</v>
      </c>
      <c r="AT44" s="16" t="s">
        <v>29248</v>
      </c>
      <c r="AU44" s="33">
        <f>IF(D6L237C5=0,0,D6L237C18/D6L237C5)</f>
        <v>0.11453038063835093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23.531995941337016</v>
      </c>
      <c r="AZ44" s="16" t="s">
        <v>29250</v>
      </c>
      <c r="BA44" s="33">
        <f>IF(D6L237C5=0,0,D6L237C19/D6L237C5)</f>
        <v>0.59853479759008721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6.6388988058019569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3.3194494029009785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1.6597247014504892</v>
      </c>
      <c r="R45" s="16" t="s">
        <v>29255</v>
      </c>
      <c r="S45" s="15">
        <f>D6L238C5-D6L238C7</f>
        <v>1.6597247014504892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1.5617484628374814</v>
      </c>
      <c r="X45" s="16" t="s">
        <v>29257</v>
      </c>
      <c r="Y45" s="33">
        <f>D6L238C7-D6L238C10</f>
        <v>9.797623861300786E-2</v>
      </c>
      <c r="Z45" s="16" t="s">
        <v>29258</v>
      </c>
      <c r="AA45" s="33">
        <f>CHOOSE(MIN(D6L238C9,RUN_YEARS),B7L802C7,B7L802C16,B7L802C25,B7L802C34,B7L802C43)</f>
        <v>846</v>
      </c>
      <c r="AB45" s="16" t="s">
        <v>29259</v>
      </c>
      <c r="AC45" s="33">
        <f>IF(D6L238C12=0,0,D6L238C10/D6L238C12)</f>
        <v>1.8460383721483232E-3</v>
      </c>
      <c r="AD45" s="16" t="s">
        <v>29260</v>
      </c>
      <c r="AE45" s="33">
        <f>IF(D6L238C5=0,0,D6L238C10/D6L238C5)</f>
        <v>0.47048418977937029</v>
      </c>
      <c r="AF45" s="16" t="s">
        <v>29261</v>
      </c>
      <c r="AG45" s="33">
        <f>CHOOSE(MIN(D6L238C9,RUN_YEARS),B7L802C5,B7L802C14,B7L802C23,B7L802C32,B7L802C41)</f>
        <v>20.41299317817376</v>
      </c>
      <c r="AH45" s="16" t="s">
        <v>29262</v>
      </c>
      <c r="AI45" s="33">
        <f>IF(D6L238C15=0,0,D6L238C11/D6L238C15)</f>
        <v>4.7996997675856402E-3</v>
      </c>
      <c r="AJ45" s="16" t="s">
        <v>29263</v>
      </c>
      <c r="AK45" s="33">
        <f>IF(D6L238C5=0,0,D6L238C11/D6L238C5)</f>
        <v>2.9515810220629702E-2</v>
      </c>
      <c r="AL45" s="16" t="s">
        <v>29264</v>
      </c>
      <c r="AM45" s="33">
        <f>D6L238C8*CHOOSE(MIN(D6L238C9,RUN_YEARS),B7L802C4,B7L802C13,B7L802C22,B7L802C31,B7L802C40)</f>
        <v>0.26657998120769383</v>
      </c>
      <c r="AN45" s="16" t="s">
        <v>29265</v>
      </c>
      <c r="AO45" s="33">
        <f>D6L238C8-D6L238C18</f>
        <v>1.3931447202427953</v>
      </c>
      <c r="AP45" s="16" t="s">
        <v>29266</v>
      </c>
      <c r="AQ45" s="33">
        <f>CHOOSE(MIN(D6L238C9,RUN_YEARS),B7L802C2,B7L802C11,B7L802C20,B7L802C29,B7L802C38)</f>
        <v>1.1809730979339432</v>
      </c>
      <c r="AR45" s="16" t="s">
        <v>29267</v>
      </c>
      <c r="AS45" s="33">
        <f>IF(D6L238C20=0,0,D6L238C18/D6L238C20)</f>
        <v>0.22572908872696842</v>
      </c>
      <c r="AT45" s="16" t="s">
        <v>29268</v>
      </c>
      <c r="AU45" s="33">
        <f>IF(D6L238C5=0,0,D6L238C18/D6L238C5)</f>
        <v>8.0308493623888533E-2</v>
      </c>
      <c r="AV45" s="16" t="s">
        <v>29269</v>
      </c>
      <c r="AW45" s="33">
        <f>CHOOSE(MIN(D6L238C9,RUN_YEARS),B7L802C1,B7L802C10,B7L802C19,B7L802C28,B7L802C37)</f>
        <v>6.1717553909406844</v>
      </c>
      <c r="AX45" s="16" t="s">
        <v>29270</v>
      </c>
      <c r="AY45" s="33">
        <f>IF(D6L238C23=0,0,D6L238C19/D6L238C23)</f>
        <v>0.2257290887269684</v>
      </c>
      <c r="AZ45" s="16" t="s">
        <v>29271</v>
      </c>
      <c r="BA45" s="33">
        <f>IF(D6L238C5=0,0,D6L238C19/D6L238C5)</f>
        <v>0.41969150637611147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4.9603868296975557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4.9603868296975557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1.9841547318790225</v>
      </c>
      <c r="R46" s="16" t="s">
        <v>29275</v>
      </c>
      <c r="S46" s="15">
        <f>D6L239C5-D6L239C7</f>
        <v>2.9762320978185333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1.8670268628500111</v>
      </c>
      <c r="X46" s="16" t="s">
        <v>29277</v>
      </c>
      <c r="Y46" s="33">
        <f>D6L239C7-D6L239C10</f>
        <v>0.1171278690290114</v>
      </c>
      <c r="Z46" s="16" t="s">
        <v>29278</v>
      </c>
      <c r="AA46" s="33">
        <f>CHOOSE(MIN(D6L239C9,RUN_YEARS),B7L802C7,B7L802C16,B7L802C25,B7L802C34,B7L802C43)</f>
        <v>846</v>
      </c>
      <c r="AB46" s="16" t="s">
        <v>29279</v>
      </c>
      <c r="AC46" s="33">
        <f>IF(D6L239C12=0,0,D6L239C10/D6L239C12)</f>
        <v>2.2068875447399656E-3</v>
      </c>
      <c r="AD46" s="16" t="s">
        <v>29280</v>
      </c>
      <c r="AE46" s="33">
        <f>IF(D6L239C5=0,0,D6L239C10/D6L239C5)</f>
        <v>0.37638735182349625</v>
      </c>
      <c r="AF46" s="16" t="s">
        <v>29281</v>
      </c>
      <c r="AG46" s="33">
        <f>CHOOSE(MIN(D6L239C9,RUN_YEARS),B7L802C5,B7L802C14,B7L802C23,B7L802C32,B7L802C41)</f>
        <v>20.41299317817376</v>
      </c>
      <c r="AH46" s="16" t="s">
        <v>29282</v>
      </c>
      <c r="AI46" s="33">
        <f>IF(D6L239C15=0,0,D6L239C11/D6L239C15)</f>
        <v>5.7379076163239177E-3</v>
      </c>
      <c r="AJ46" s="16" t="s">
        <v>29283</v>
      </c>
      <c r="AK46" s="33">
        <f>IF(D6L239C5=0,0,D6L239C11/D6L239C5)</f>
        <v>2.3612648176503787E-2</v>
      </c>
      <c r="AL46" s="16" t="s">
        <v>29284</v>
      </c>
      <c r="AM46" s="33">
        <f>D6L239C8*CHOOSE(MIN(D6L239C9,RUN_YEARS),B7L802C4,B7L802C13,B7L802C22,B7L802C31,B7L802C40)</f>
        <v>0.47803343290174416</v>
      </c>
      <c r="AN46" s="16" t="s">
        <v>29285</v>
      </c>
      <c r="AO46" s="33">
        <f>D6L239C8-D6L239C18</f>
        <v>2.4981986649167891</v>
      </c>
      <c r="AP46" s="16" t="s">
        <v>29286</v>
      </c>
      <c r="AQ46" s="33">
        <f>CHOOSE(MIN(D6L239C9,RUN_YEARS),B7L802C2,B7L802C11,B7L802C20,B7L802C29,B7L802C38)</f>
        <v>1.1809730979339432</v>
      </c>
      <c r="AR46" s="16" t="s">
        <v>29287</v>
      </c>
      <c r="AS46" s="33">
        <f>IF(D6L239C20=0,0,D6L239C18/D6L239C20)</f>
        <v>0.40477927375148604</v>
      </c>
      <c r="AT46" s="16" t="s">
        <v>29288</v>
      </c>
      <c r="AU46" s="33">
        <f>IF(D6L239C5=0,0,D6L239C18/D6L239C5)</f>
        <v>9.6370192348666242E-2</v>
      </c>
      <c r="AV46" s="16" t="s">
        <v>29289</v>
      </c>
      <c r="AW46" s="33">
        <f>CHOOSE(MIN(D6L239C9,RUN_YEARS),B7L802C1,B7L802C10,B7L802C19,B7L802C28,B7L802C37)</f>
        <v>6.1717553909406844</v>
      </c>
      <c r="AX46" s="16" t="s">
        <v>29290</v>
      </c>
      <c r="AY46" s="33">
        <f>IF(D6L239C23=0,0,D6L239C19/D6L239C23)</f>
        <v>0.40477927375148604</v>
      </c>
      <c r="AZ46" s="16" t="s">
        <v>29291</v>
      </c>
      <c r="BA46" s="33">
        <f>IF(D6L239C5=0,0,D6L239C19/D6L239C5)</f>
        <v>0.50362980765133369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11.599285635499513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8.2798362325985337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3.6438794333295119</v>
      </c>
      <c r="R47" s="16" t="s">
        <v>29295</v>
      </c>
      <c r="S47" s="15">
        <f>SUM(D6L238C8:D6L239C8)</f>
        <v>4.6359567992690227</v>
      </c>
      <c r="U47" s="21" t="str">
        <f>NULL_VALUE</f>
        <v>n/a</v>
      </c>
      <c r="V47" s="16" t="s">
        <v>29296</v>
      </c>
      <c r="W47" s="33">
        <f>SUM(D6L238C10:D6L239C10)</f>
        <v>3.4287753256874924</v>
      </c>
      <c r="X47" s="16" t="s">
        <v>29297</v>
      </c>
      <c r="Y47" s="33">
        <f>SUM(D6L238C11:D6L239C11)</f>
        <v>0.21510410764201926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4.052925916888289E-3</v>
      </c>
      <c r="AD47" s="16" t="s">
        <v>29299</v>
      </c>
      <c r="AE47" s="33">
        <f>IF(D6L240C5=0,0,D6L240C10/D6L240C5)</f>
        <v>0.41411149077901627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1.0537607383909558E-2</v>
      </c>
      <c r="AJ47" s="16" t="s">
        <v>29301</v>
      </c>
      <c r="AK47" s="33">
        <f>IF(D6L240C5=0,0,D6L240C11/D6L240C5)</f>
        <v>2.5979270797063973E-2</v>
      </c>
      <c r="AL47" s="16" t="s">
        <v>29302</v>
      </c>
      <c r="AM47" s="33">
        <f>SUM(D6L238C18:D6L239C18)</f>
        <v>0.74461341410943804</v>
      </c>
      <c r="AN47" s="16" t="s">
        <v>29303</v>
      </c>
      <c r="AO47" s="33">
        <f>SUM(D6L238C19:D6L239C19)</f>
        <v>3.8913433851595842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0.63050836247845443</v>
      </c>
      <c r="AT47" s="16" t="s">
        <v>29305</v>
      </c>
      <c r="AU47" s="33">
        <f>IF(D6L240C5=0,0,D6L240C18/D6L240C5)</f>
        <v>8.993093500784731E-2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0.63050836247845443</v>
      </c>
      <c r="AZ47" s="16" t="s">
        <v>29307</v>
      </c>
      <c r="BA47" s="33">
        <f>IF(D6L240C5=0,0,D6L240C19/D6L240C5)</f>
        <v>0.4699783034160725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364.79920816158858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325.76720542310449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110.6875640285825</v>
      </c>
      <c r="R48" s="16" t="s">
        <v>29312</v>
      </c>
      <c r="S48" s="15">
        <f>SUM(D6L228C8,D6L237C8,D6L240C8)</f>
        <v>215.07964139452201</v>
      </c>
      <c r="U48" s="21" t="str">
        <f>NULL_VALUE</f>
        <v>n/a</v>
      </c>
      <c r="V48" s="16" t="s">
        <v>29313</v>
      </c>
      <c r="W48" s="33">
        <f>SUM(D6L228C10,D6L237C10,D6L240C10)</f>
        <v>104.59568946429789</v>
      </c>
      <c r="X48" s="16" t="s">
        <v>29314</v>
      </c>
      <c r="Y48" s="33">
        <f>SUM(D6L228C11,D6L237C11,D6L240C11)</f>
        <v>6.0918745642845984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0.11915520289929206</v>
      </c>
      <c r="AD48" s="16" t="s">
        <v>29316</v>
      </c>
      <c r="AE48" s="33">
        <f>IF(D6L241C5=0,0,D6L241C10/D6L241C5)</f>
        <v>0.32107495083321735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0.30980352753815976</v>
      </c>
      <c r="AJ48" s="16" t="s">
        <v>29318</v>
      </c>
      <c r="AK48" s="33">
        <f>IF(D6L241C5=0,0,D6L241C11/D6L241C5)</f>
        <v>1.8700085407223569E-2</v>
      </c>
      <c r="AL48" s="16" t="s">
        <v>29319</v>
      </c>
      <c r="AM48" s="33">
        <f>SUM(D6L228C18,D6L237C18,D6L240C18)</f>
        <v>35.41559877448568</v>
      </c>
      <c r="AN48" s="16" t="s">
        <v>29320</v>
      </c>
      <c r="AO48" s="33">
        <f>SUM(D6L228C19,D6L237C19,D6L240C19)</f>
        <v>179.66404262003633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29.232203508063069</v>
      </c>
      <c r="AT48" s="16" t="s">
        <v>29322</v>
      </c>
      <c r="AU48" s="33">
        <f>IF(D6L241C5=0,0,D6L241C18/D6L241C5)</f>
        <v>0.10871443836247456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29.232203508063073</v>
      </c>
      <c r="AZ48" s="16" t="s">
        <v>29324</v>
      </c>
      <c r="BA48" s="33">
        <f>IF(D6L241C5=0,0,D6L241C19/D6L241C5)</f>
        <v>0.55151052539708456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A9788-EE89-45E9-972A-5D230645678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10.10153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8.6873158000000004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4.3436579000000002</v>
      </c>
      <c r="R8" s="16" t="s">
        <v>29335</v>
      </c>
      <c r="S8" s="15">
        <f>D6L301C5-D6L301C7</f>
        <v>4.3436579000000002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4.1255335856710609</v>
      </c>
      <c r="X8" s="16" t="s">
        <v>29337</v>
      </c>
      <c r="Y8" s="33">
        <f>D6L301C7-D6L301C10</f>
        <v>0.21812431432893931</v>
      </c>
      <c r="Z8" s="16" t="s">
        <v>29338</v>
      </c>
      <c r="AA8" s="33">
        <f>CHOOSE(MIN(D6L301C9,RUN_YEARS),B7L803C7,B7L803C16,B7L803C25,B7L803C34,B7L803C43)</f>
        <v>19302</v>
      </c>
      <c r="AB8" s="16" t="s">
        <v>29339</v>
      </c>
      <c r="AC8" s="33">
        <f>IF(D6L301C12=0,0,D6L301C10/D6L301C12)</f>
        <v>2.1373606805880535E-4</v>
      </c>
      <c r="AD8" s="16" t="s">
        <v>29340</v>
      </c>
      <c r="AE8" s="33">
        <f>IF(D6L301C5=0,0,D6L301C10/D6L301C5)</f>
        <v>0.47489163288746344</v>
      </c>
      <c r="AF8" s="16" t="s">
        <v>29341</v>
      </c>
      <c r="AG8" s="33">
        <f>CHOOSE(MIN(D6L301C9,RUN_YEARS),B7L803C5,B7L803C14,B7L803C23,B7L803C32,B7L803C41)</f>
        <v>392.51197896328074</v>
      </c>
      <c r="AH8" s="16" t="s">
        <v>29342</v>
      </c>
      <c r="AI8" s="33">
        <f>IF(D6L301C15=0,0,D6L301C11/D6L301C15)</f>
        <v>5.5571377695289319E-4</v>
      </c>
      <c r="AJ8" s="16" t="s">
        <v>29343</v>
      </c>
      <c r="AK8" s="33">
        <f>IF(D6L301C5=0,0,D6L301C11/D6L301C5)</f>
        <v>2.5108367112536566E-2</v>
      </c>
      <c r="AL8" s="16" t="s">
        <v>29344</v>
      </c>
      <c r="AM8" s="33">
        <f>D6L301C8*CHOOSE(MIN(D6L301C9,RUN_YEARS),B7L803C4,B7L803C13,B7L803C22,B7L803C31,B7L803C40)</f>
        <v>0.72800238694992203</v>
      </c>
      <c r="AN8" s="16" t="s">
        <v>29345</v>
      </c>
      <c r="AO8" s="33">
        <f>D6L301C8-D6L301C18</f>
        <v>3.6156555130500783</v>
      </c>
      <c r="AP8" s="16" t="s">
        <v>29346</v>
      </c>
      <c r="AQ8" s="33">
        <f>CHOOSE(MIN(D6L301C9,RUN_YEARS),B7L803C2,B7L803C11,B7L803C20,B7L803C29,B7L803C38)</f>
        <v>27.672606847919806</v>
      </c>
      <c r="AR8" s="16" t="s">
        <v>29347</v>
      </c>
      <c r="AS8" s="33">
        <f>IF(D6L301C20=0,0,D6L301C18/D6L301C20)</f>
        <v>2.630769088545943E-2</v>
      </c>
      <c r="AT8" s="16" t="s">
        <v>29348</v>
      </c>
      <c r="AU8" s="33">
        <f>IF(D6L301C5=0,0,D6L301C18/D6L301C5)</f>
        <v>8.3800612722047238E-2</v>
      </c>
      <c r="AV8" s="16" t="s">
        <v>29349</v>
      </c>
      <c r="AW8" s="33">
        <f>CHOOSE(MIN(D6L301C9,RUN_YEARS),B7L803C1,B7L803C10,B7L803C19,B7L803C28,B7L803C37)</f>
        <v>137.43720529453589</v>
      </c>
      <c r="AX8" s="16" t="s">
        <v>29350</v>
      </c>
      <c r="AY8" s="33">
        <f>IF(D6L301C23=0,0,D6L301C19/D6L301C23)</f>
        <v>2.630769088545943E-2</v>
      </c>
      <c r="AZ8" s="16" t="s">
        <v>29351</v>
      </c>
      <c r="BA8" s="33">
        <f>IF(D6L301C5=0,0,D6L301C19/D6L301C5)</f>
        <v>0.41619938727795275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7.0863338140630117E-3</v>
      </c>
      <c r="J9" s="16" t="s">
        <v>29372</v>
      </c>
      <c r="K9" s="21">
        <f>IF(FLOW_THRU_100PCT="Y",1,INDEX(VariabilityMatrix,D6L302C1,D6L302C9))</f>
        <v>0.44147552471937318</v>
      </c>
      <c r="L9" s="16" t="s">
        <v>29352</v>
      </c>
      <c r="M9" s="15">
        <f>IF(D6L302C2&lt;&gt;0,D6L302C2*D6L302C4,D6L302C3*D6L302C4)</f>
        <v>3.1284429389001052E-3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1.5642214694500526E-3</v>
      </c>
      <c r="R9" s="16" t="s">
        <v>29354</v>
      </c>
      <c r="S9" s="15">
        <f>D6L302C5-D6L302C7</f>
        <v>1.5642214694500526E-3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1.4901473421750024E-3</v>
      </c>
      <c r="X9" s="16" t="s">
        <v>29356</v>
      </c>
      <c r="Y9" s="33">
        <f>D6L302C7-D6L302C10</f>
        <v>7.4074127275050236E-5</v>
      </c>
      <c r="Z9" s="16" t="s">
        <v>29357</v>
      </c>
      <c r="AA9" s="33">
        <f>CHOOSE(MIN(D6L302C9,RUN_YEARS),B7L803C7,B7L803C16,B7L803C25,B7L803C34,B7L803C43)</f>
        <v>22407.800000000003</v>
      </c>
      <c r="AB9" s="16" t="s">
        <v>29358</v>
      </c>
      <c r="AC9" s="33">
        <f>IF(D6L302C12=0,0,D6L302C10/D6L302C12)</f>
        <v>6.6501278223431221E-8</v>
      </c>
      <c r="AD9" s="16" t="s">
        <v>29359</v>
      </c>
      <c r="AE9" s="33">
        <f>IF(D6L302C5=0,0,D6L302C10/D6L302C5)</f>
        <v>0.47632236587920856</v>
      </c>
      <c r="AF9" s="16" t="s">
        <v>29360</v>
      </c>
      <c r="AG9" s="33">
        <f>CHOOSE(MIN(D6L302C9,RUN_YEARS),B7L803C5,B7L803C14,B7L803C23,B7L803C32,B7L803C41)</f>
        <v>428.41355404059368</v>
      </c>
      <c r="AH9" s="16" t="s">
        <v>29361</v>
      </c>
      <c r="AI9" s="33">
        <f>IF(D6L302C15=0,0,D6L302C11/D6L302C15)</f>
        <v>1.7290332338092051E-7</v>
      </c>
      <c r="AJ9" s="16" t="s">
        <v>29362</v>
      </c>
      <c r="AK9" s="33">
        <f>IF(D6L302C5=0,0,D6L302C11/D6L302C5)</f>
        <v>2.3677634120791456E-2</v>
      </c>
      <c r="AL9" s="16" t="s">
        <v>29363</v>
      </c>
      <c r="AM9" s="33">
        <f>D6L302C8*CHOOSE(MIN(D6L302C9,RUN_YEARS),B7L803C4,B7L803C13,B7L803C22,B7L803C31,B7L803C40)</f>
        <v>2.9068570714268035E-4</v>
      </c>
      <c r="AN9" s="16" t="s">
        <v>29364</v>
      </c>
      <c r="AO9" s="33">
        <f>D6L302C8-D6L302C18</f>
        <v>1.2735357623073723E-3</v>
      </c>
      <c r="AP9" s="16" t="s">
        <v>29365</v>
      </c>
      <c r="AQ9" s="33">
        <f>CHOOSE(MIN(D6L302C9,RUN_YEARS),B7L803C2,B7L803C11,B7L803C20,B7L803C29,B7L803C38)</f>
        <v>34.943779539477568</v>
      </c>
      <c r="AR9" s="16" t="s">
        <v>29366</v>
      </c>
      <c r="AS9" s="33">
        <f>IF(D6L302C20=0,0,D6L302C18/D6L302C20)</f>
        <v>8.3186681856860829E-6</v>
      </c>
      <c r="AT9" s="16" t="s">
        <v>29367</v>
      </c>
      <c r="AU9" s="33">
        <f>IF(D6L302C5=0,0,D6L302C18/D6L302C5)</f>
        <v>9.2917055806962981E-2</v>
      </c>
      <c r="AV9" s="16" t="s">
        <v>29368</v>
      </c>
      <c r="AW9" s="33">
        <f>CHOOSE(MIN(D6L302C9,RUN_YEARS),B7L803C1,B7L803C10,B7L803C19,B7L803C28,B7L803C37)</f>
        <v>153.09370849756249</v>
      </c>
      <c r="AX9" s="16" t="s">
        <v>29369</v>
      </c>
      <c r="AY9" s="33">
        <f>IF(D6L302C23=0,0,D6L302C19/D6L302C23)</f>
        <v>8.3186681856860829E-6</v>
      </c>
      <c r="AZ9" s="16" t="s">
        <v>29370</v>
      </c>
      <c r="BA9" s="33">
        <f>IF(D6L302C5=0,0,D6L302C19/D6L302C5)</f>
        <v>0.40708294419303703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4.7317579734899981E-4</v>
      </c>
      <c r="J10" s="16" t="s">
        <v>29393</v>
      </c>
      <c r="K10" s="21">
        <f>IF(FLOW_THRU_100PCT="Y",1,INDEX(VariabilityMatrix,D6L303C1,D6L303C9))</f>
        <v>0.44147552471937318</v>
      </c>
      <c r="L10" s="16" t="s">
        <v>29373</v>
      </c>
      <c r="M10" s="15">
        <f>IF(D6L303C2&lt;&gt;0,D6L303C2*D6L303C4,D6L303C3*D6L303C4)</f>
        <v>2.0889553341915749E-4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1.0444776670957874E-4</v>
      </c>
      <c r="R10" s="16" t="s">
        <v>29375</v>
      </c>
      <c r="S10" s="15">
        <f>D6L303C5-D6L303C7</f>
        <v>1.0444776670957874E-4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9.9501614699812368E-5</v>
      </c>
      <c r="X10" s="16" t="s">
        <v>29377</v>
      </c>
      <c r="Y10" s="33">
        <f>D6L303C7-D6L303C10</f>
        <v>4.9461520097663768E-6</v>
      </c>
      <c r="Z10" s="16" t="s">
        <v>29378</v>
      </c>
      <c r="AA10" s="33">
        <f>CHOOSE(MIN(D6L303C9,RUN_YEARS),B7L803C7,B7L803C16,B7L803C25,B7L803C34,B7L803C43)</f>
        <v>22407.800000000003</v>
      </c>
      <c r="AB10" s="16" t="s">
        <v>29379</v>
      </c>
      <c r="AC10" s="33">
        <f>IF(D6L303C12=0,0,D6L303C10/D6L303C12)</f>
        <v>4.4404901284290448E-9</v>
      </c>
      <c r="AD10" s="16" t="s">
        <v>29380</v>
      </c>
      <c r="AE10" s="33">
        <f>IF(D6L303C5=0,0,D6L303C10/D6L303C5)</f>
        <v>0.47632236587920851</v>
      </c>
      <c r="AF10" s="16" t="s">
        <v>29381</v>
      </c>
      <c r="AG10" s="33">
        <f>CHOOSE(MIN(D6L303C9,RUN_YEARS),B7L803C5,B7L803C14,B7L803C23,B7L803C32,B7L803C41)</f>
        <v>428.41355404059368</v>
      </c>
      <c r="AH10" s="16" t="s">
        <v>29382</v>
      </c>
      <c r="AI10" s="33">
        <f>IF(D6L303C15=0,0,D6L303C11/D6L303C15)</f>
        <v>1.1545274333915475E-8</v>
      </c>
      <c r="AJ10" s="16" t="s">
        <v>29383</v>
      </c>
      <c r="AK10" s="33">
        <f>IF(D6L303C5=0,0,D6L303C11/D6L303C5)</f>
        <v>2.3677634120791463E-2</v>
      </c>
      <c r="AL10" s="16" t="s">
        <v>29384</v>
      </c>
      <c r="AM10" s="33">
        <f>D6L303C8*CHOOSE(MIN(D6L303C9,RUN_YEARS),B7L803C4,B7L803C13,B7L803C22,B7L803C31,B7L803C40)</f>
        <v>1.9409957936533157E-5</v>
      </c>
      <c r="AN10" s="16" t="s">
        <v>29385</v>
      </c>
      <c r="AO10" s="33">
        <f>D6L303C8-D6L303C18</f>
        <v>8.5037808773045584E-5</v>
      </c>
      <c r="AP10" s="16" t="s">
        <v>29386</v>
      </c>
      <c r="AQ10" s="33">
        <f>CHOOSE(MIN(D6L303C9,RUN_YEARS),B7L803C2,B7L803C11,B7L803C20,B7L803C29,B7L803C38)</f>
        <v>34.943779539477568</v>
      </c>
      <c r="AR10" s="16" t="s">
        <v>29387</v>
      </c>
      <c r="AS10" s="33">
        <f>IF(D6L303C20=0,0,D6L303C18/D6L303C20)</f>
        <v>5.5546246548988354E-7</v>
      </c>
      <c r="AT10" s="16" t="s">
        <v>29388</v>
      </c>
      <c r="AU10" s="33">
        <f>IF(D6L303C5=0,0,D6L303C18/D6L303C5)</f>
        <v>9.2917055806962981E-2</v>
      </c>
      <c r="AV10" s="16" t="s">
        <v>29389</v>
      </c>
      <c r="AW10" s="33">
        <f>CHOOSE(MIN(D6L303C9,RUN_YEARS),B7L803C1,B7L803C10,B7L803C19,B7L803C28,B7L803C37)</f>
        <v>153.09370849756249</v>
      </c>
      <c r="AX10" s="16" t="s">
        <v>29390</v>
      </c>
      <c r="AY10" s="33">
        <f>IF(D6L303C23=0,0,D6L303C19/D6L303C23)</f>
        <v>5.5546246548988343E-7</v>
      </c>
      <c r="AZ10" s="16" t="s">
        <v>29391</v>
      </c>
      <c r="BA10" s="33">
        <f>IF(D6L303C5=0,0,D6L303C19/D6L303C5)</f>
        <v>0.40708294419303698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8.7991185811094814E-5</v>
      </c>
      <c r="J11" s="16" t="s">
        <v>29414</v>
      </c>
      <c r="K11" s="21">
        <f>IF(FLOW_THRU_100PCT="Y",1,INDEX(VariabilityMatrix,D6L304C1,D6L304C9))</f>
        <v>0.44078155994342438</v>
      </c>
      <c r="L11" s="16" t="s">
        <v>29394</v>
      </c>
      <c r="M11" s="15">
        <f>IF(D6L304C2&lt;&gt;0,D6L304C2*D6L304C4,D6L304C3*D6L304C4)</f>
        <v>3.8784892143086084E-5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1.9392446071543042E-5</v>
      </c>
      <c r="R11" s="16" t="s">
        <v>29396</v>
      </c>
      <c r="S11" s="15">
        <f>D6L304C5-D6L304C7</f>
        <v>1.9392446071543042E-5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1.8323754033042589E-5</v>
      </c>
      <c r="X11" s="16" t="s">
        <v>29398</v>
      </c>
      <c r="Y11" s="33">
        <f>D6L304C7-D6L304C10</f>
        <v>1.0686920385004531E-6</v>
      </c>
      <c r="Z11" s="16" t="s">
        <v>29399</v>
      </c>
      <c r="AA11" s="33">
        <f>CHOOSE(MIN(D6L304C9,RUN_YEARS),B7L803C7,B7L803C16,B7L803C25,B7L803C34,B7L803C43)</f>
        <v>15729</v>
      </c>
      <c r="AB11" s="16" t="s">
        <v>29400</v>
      </c>
      <c r="AC11" s="33">
        <f>IF(D6L304C12=0,0,D6L304C10/D6L304C12)</f>
        <v>1.1649662428026314E-9</v>
      </c>
      <c r="AD11" s="16" t="s">
        <v>29401</v>
      </c>
      <c r="AE11" s="33">
        <f>IF(D6L304C5=0,0,D6L304C10/D6L304C5)</f>
        <v>0.47244566171390112</v>
      </c>
      <c r="AF11" s="16" t="s">
        <v>29402</v>
      </c>
      <c r="AG11" s="33">
        <f>CHOOSE(MIN(D6L304C9,RUN_YEARS),B7L803C5,B7L803C14,B7L803C23,B7L803C32,B7L803C41)</f>
        <v>352.83030900054155</v>
      </c>
      <c r="AH11" s="16" t="s">
        <v>29403</v>
      </c>
      <c r="AI11" s="33">
        <f>IF(D6L304C15=0,0,D6L304C11/D6L304C15)</f>
        <v>3.0289122312868331E-9</v>
      </c>
      <c r="AJ11" s="16" t="s">
        <v>29404</v>
      </c>
      <c r="AK11" s="33">
        <f>IF(D6L304C5=0,0,D6L304C11/D6L304C5)</f>
        <v>2.7554338286098892E-2</v>
      </c>
      <c r="AL11" s="16" t="s">
        <v>29405</v>
      </c>
      <c r="AM11" s="33">
        <f>D6L304C8*CHOOSE(MIN(D6L304C9,RUN_YEARS),B7L803C4,B7L803C13,B7L803C22,B7L803C31,B7L803C40)</f>
        <v>3.0273432151333246E-6</v>
      </c>
      <c r="AN11" s="16" t="s">
        <v>29406</v>
      </c>
      <c r="AO11" s="33">
        <f>D6L304C8-D6L304C18</f>
        <v>1.6365102856409716E-5</v>
      </c>
      <c r="AP11" s="16" t="s">
        <v>29407</v>
      </c>
      <c r="AQ11" s="33">
        <f>CHOOSE(MIN(D6L304C9,RUN_YEARS),B7L803C2,B7L803C11,B7L803C20,B7L803C29,B7L803C38)</f>
        <v>21.956886356268313</v>
      </c>
      <c r="AR11" s="16" t="s">
        <v>29408</v>
      </c>
      <c r="AS11" s="33">
        <f>IF(D6L304C20=0,0,D6L304C18/D6L304C20)</f>
        <v>1.3787670829152286E-7</v>
      </c>
      <c r="AT11" s="16" t="s">
        <v>29409</v>
      </c>
      <c r="AU11" s="33">
        <f>IF(D6L304C5=0,0,D6L304C18/D6L304C5)</f>
        <v>7.8054702433225362E-2</v>
      </c>
      <c r="AV11" s="16" t="s">
        <v>29410</v>
      </c>
      <c r="AW11" s="33">
        <f>CHOOSE(MIN(D6L304C9,RUN_YEARS),B7L803C1,B7L803C10,B7L803C19,B7L803C28,B7L803C37)</f>
        <v>118.69374500737121</v>
      </c>
      <c r="AX11" s="16" t="s">
        <v>29411</v>
      </c>
      <c r="AY11" s="33">
        <f>IF(D6L304C23=0,0,D6L304C19/D6L304C23)</f>
        <v>1.3787670829152284E-7</v>
      </c>
      <c r="AZ11" s="16" t="s">
        <v>29412</v>
      </c>
      <c r="BA11" s="33">
        <f>IF(D6L304C5=0,0,D6L304C19/D6L304C5)</f>
        <v>0.42194529756677462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4.742414071490391E-2</v>
      </c>
      <c r="J12" s="16" t="s">
        <v>29435</v>
      </c>
      <c r="K12" s="21">
        <f>IF(FLOW_THRU_100PCT="Y",1,INDEX(VariabilityMatrix,D6L305C1,D6L305C9))</f>
        <v>0.17073579124345703</v>
      </c>
      <c r="L12" s="16" t="s">
        <v>29415</v>
      </c>
      <c r="M12" s="15">
        <f>IF(D6L305C2&lt;&gt;0,D6L305C2*D6L305C4,D6L305C3*D6L305C4)</f>
        <v>8.0969981890001656E-3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4.0484990945000828E-3</v>
      </c>
      <c r="R12" s="16" t="s">
        <v>29417</v>
      </c>
      <c r="S12" s="15">
        <f>D6L305C5-D6L305C7</f>
        <v>4.0484990945000828E-3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3.8567813339042255E-3</v>
      </c>
      <c r="X12" s="16" t="s">
        <v>29419</v>
      </c>
      <c r="Y12" s="33">
        <f>D6L305C7-D6L305C10</f>
        <v>1.9171776059585723E-4</v>
      </c>
      <c r="Z12" s="16" t="s">
        <v>29420</v>
      </c>
      <c r="AA12" s="33">
        <f>CHOOSE(MIN(D6L305C9,RUN_YEARS),B7L803C7,B7L803C16,B7L803C25,B7L803C34,B7L803C43)</f>
        <v>22407.800000000003</v>
      </c>
      <c r="AB12" s="16" t="s">
        <v>29421</v>
      </c>
      <c r="AC12" s="33">
        <f>IF(D6L305C12=0,0,D6L305C10/D6L305C12)</f>
        <v>1.7211780424246134E-7</v>
      </c>
      <c r="AD12" s="16" t="s">
        <v>29422</v>
      </c>
      <c r="AE12" s="33">
        <f>IF(D6L305C5=0,0,D6L305C10/D6L305C5)</f>
        <v>0.47632236587920851</v>
      </c>
      <c r="AF12" s="16" t="s">
        <v>29423</v>
      </c>
      <c r="AG12" s="33">
        <f>CHOOSE(MIN(D6L305C9,RUN_YEARS),B7L803C5,B7L803C14,B7L803C23,B7L803C32,B7L803C41)</f>
        <v>428.41355404059368</v>
      </c>
      <c r="AH12" s="16" t="s">
        <v>29424</v>
      </c>
      <c r="AI12" s="33">
        <f>IF(D6L305C15=0,0,D6L305C11/D6L305C15)</f>
        <v>4.4750629103039843E-7</v>
      </c>
      <c r="AJ12" s="16" t="s">
        <v>29425</v>
      </c>
      <c r="AK12" s="33">
        <f>IF(D6L305C5=0,0,D6L305C11/D6L305C5)</f>
        <v>2.3677634120791491E-2</v>
      </c>
      <c r="AL12" s="16" t="s">
        <v>29426</v>
      </c>
      <c r="AM12" s="33">
        <f>D6L305C8*CHOOSE(MIN(D6L305C9,RUN_YEARS),B7L803C4,B7L803C13,B7L803C22,B7L803C31,B7L803C40)</f>
        <v>7.5234923259620654E-4</v>
      </c>
      <c r="AN12" s="16" t="s">
        <v>29427</v>
      </c>
      <c r="AO12" s="33">
        <f>D6L305C8-D6L305C18</f>
        <v>3.2961498619038763E-3</v>
      </c>
      <c r="AP12" s="16" t="s">
        <v>29428</v>
      </c>
      <c r="AQ12" s="33">
        <f>CHOOSE(MIN(D6L305C9,RUN_YEARS),B7L803C2,B7L803C11,B7L803C20,B7L803C29,B7L803C38)</f>
        <v>34.943779539477568</v>
      </c>
      <c r="AR12" s="16" t="s">
        <v>29429</v>
      </c>
      <c r="AS12" s="33">
        <f>IF(D6L305C20=0,0,D6L305C18/D6L305C20)</f>
        <v>2.1530276418618188E-5</v>
      </c>
      <c r="AT12" s="16" t="s">
        <v>29430</v>
      </c>
      <c r="AU12" s="33">
        <f>IF(D6L305C5=0,0,D6L305C18/D6L305C5)</f>
        <v>9.2917055806962981E-2</v>
      </c>
      <c r="AV12" s="16" t="s">
        <v>29431</v>
      </c>
      <c r="AW12" s="33">
        <f>CHOOSE(MIN(D6L305C9,RUN_YEARS),B7L803C1,B7L803C10,B7L803C19,B7L803C28,B7L803C37)</f>
        <v>153.09370849756249</v>
      </c>
      <c r="AX12" s="16" t="s">
        <v>29432</v>
      </c>
      <c r="AY12" s="33">
        <f>IF(D6L305C23=0,0,D6L305C19/D6L305C23)</f>
        <v>2.1530276418618188E-5</v>
      </c>
      <c r="AZ12" s="16" t="s">
        <v>29433</v>
      </c>
      <c r="BA12" s="33">
        <f>IF(D6L305C5=0,0,D6L305C19/D6L305C5)</f>
        <v>0.40708294419303703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2.3737429673595489E-2</v>
      </c>
      <c r="J13" s="16" t="s">
        <v>29456</v>
      </c>
      <c r="K13" s="21">
        <f>IF(FLOW_THRU_100PCT="Y",1,INDEX(VariabilityMatrix,D6L306C1,D6L306C9))</f>
        <v>0.44147552471937318</v>
      </c>
      <c r="L13" s="16" t="s">
        <v>29436</v>
      </c>
      <c r="M13" s="15">
        <f>IF(D6L306C2&lt;&gt;0,D6L306C2*D6L306C4,D6L306C3*D6L306C4)</f>
        <v>1.0479494220639788E-2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5.2397471103198942E-3</v>
      </c>
      <c r="R13" s="16" t="s">
        <v>29438</v>
      </c>
      <c r="S13" s="15">
        <f>D6L306C5-D6L306C7</f>
        <v>5.2397471103198942E-3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4.9916174803926365E-3</v>
      </c>
      <c r="X13" s="16" t="s">
        <v>29440</v>
      </c>
      <c r="Y13" s="33">
        <f>D6L306C7-D6L306C10</f>
        <v>2.4812962992725764E-4</v>
      </c>
      <c r="Z13" s="16" t="s">
        <v>29441</v>
      </c>
      <c r="AA13" s="33">
        <f>CHOOSE(MIN(D6L306C9,RUN_YEARS),B7L803C7,B7L803C16,B7L803C25,B7L803C34,B7L803C43)</f>
        <v>22407.800000000003</v>
      </c>
      <c r="AB13" s="16" t="s">
        <v>29442</v>
      </c>
      <c r="AC13" s="33">
        <f>IF(D6L306C12=0,0,D6L306C10/D6L306C12)</f>
        <v>2.2276249700517836E-7</v>
      </c>
      <c r="AD13" s="16" t="s">
        <v>29443</v>
      </c>
      <c r="AE13" s="33">
        <f>IF(D6L306C5=0,0,D6L306C10/D6L306C5)</f>
        <v>0.47632236587920851</v>
      </c>
      <c r="AF13" s="16" t="s">
        <v>29444</v>
      </c>
      <c r="AG13" s="33">
        <f>CHOOSE(MIN(D6L306C9,RUN_YEARS),B7L803C5,B7L803C14,B7L803C23,B7L803C32,B7L803C41)</f>
        <v>428.41355404059368</v>
      </c>
      <c r="AH13" s="16" t="s">
        <v>29445</v>
      </c>
      <c r="AI13" s="33">
        <f>IF(D6L306C15=0,0,D6L306C11/D6L306C15)</f>
        <v>5.7918249221346174E-7</v>
      </c>
      <c r="AJ13" s="16" t="s">
        <v>29446</v>
      </c>
      <c r="AK13" s="33">
        <f>IF(D6L306C5=0,0,D6L306C11/D6L306C5)</f>
        <v>2.3677634120791467E-2</v>
      </c>
      <c r="AL13" s="16" t="s">
        <v>29447</v>
      </c>
      <c r="AM13" s="33">
        <f>D6L306C8*CHOOSE(MIN(D6L306C9,RUN_YEARS),B7L803C4,B7L803C13,B7L803C22,B7L803C31,B7L803C40)</f>
        <v>9.7372374932793327E-4</v>
      </c>
      <c r="AN13" s="16" t="s">
        <v>29448</v>
      </c>
      <c r="AO13" s="33">
        <f>D6L306C8-D6L306C18</f>
        <v>4.266023360991961E-3</v>
      </c>
      <c r="AP13" s="16" t="s">
        <v>29449</v>
      </c>
      <c r="AQ13" s="33">
        <f>CHOOSE(MIN(D6L306C9,RUN_YEARS),B7L803C2,B7L803C11,B7L803C20,B7L803C29,B7L803C38)</f>
        <v>34.943779539477568</v>
      </c>
      <c r="AR13" s="16" t="s">
        <v>29450</v>
      </c>
      <c r="AS13" s="33">
        <f>IF(D6L306C20=0,0,D6L306C18/D6L306C20)</f>
        <v>2.7865438775100832E-5</v>
      </c>
      <c r="AT13" s="16" t="s">
        <v>29451</v>
      </c>
      <c r="AU13" s="33">
        <f>IF(D6L306C5=0,0,D6L306C18/D6L306C5)</f>
        <v>9.2917055806962981E-2</v>
      </c>
      <c r="AV13" s="16" t="s">
        <v>29452</v>
      </c>
      <c r="AW13" s="33">
        <f>CHOOSE(MIN(D6L306C9,RUN_YEARS),B7L803C1,B7L803C10,B7L803C19,B7L803C28,B7L803C37)</f>
        <v>153.09370849756249</v>
      </c>
      <c r="AX13" s="16" t="s">
        <v>29453</v>
      </c>
      <c r="AY13" s="33">
        <f>IF(D6L306C23=0,0,D6L306C19/D6L306C23)</f>
        <v>2.7865438775100829E-5</v>
      </c>
      <c r="AZ13" s="16" t="s">
        <v>29454</v>
      </c>
      <c r="BA13" s="33">
        <f>IF(D6L306C5=0,0,D6L306C19/D6L306C5)</f>
        <v>0.40708294419303703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6.6399502523603084E-3</v>
      </c>
      <c r="J14" s="16" t="s">
        <v>29477</v>
      </c>
      <c r="K14" s="21">
        <f>IF(FLOW_THRU_100PCT="Y",1,INDEX(VariabilityMatrix,D6L307C1,D6L307C9))</f>
        <v>0.44078155994342438</v>
      </c>
      <c r="L14" s="16" t="s">
        <v>29457</v>
      </c>
      <c r="M14" s="15">
        <f>IF(D6L307C2&lt;&gt;0,D6L307C2*D6L307C4,D6L307C3*D6L307C4)</f>
        <v>2.9267676301821112E-3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1.4633838150910556E-3</v>
      </c>
      <c r="R14" s="16" t="s">
        <v>29459</v>
      </c>
      <c r="S14" s="15">
        <f>D6L307C5-D6L307C7</f>
        <v>1.4633838150910556E-3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1.3827386697242137E-3</v>
      </c>
      <c r="X14" s="16" t="s">
        <v>29461</v>
      </c>
      <c r="Y14" s="33">
        <f>D6L307C7-D6L307C10</f>
        <v>8.0645145366841893E-5</v>
      </c>
      <c r="Z14" s="16" t="s">
        <v>29462</v>
      </c>
      <c r="AA14" s="33">
        <f>CHOOSE(MIN(D6L307C9,RUN_YEARS),B7L803C7,B7L803C16,B7L803C25,B7L803C34,B7L803C43)</f>
        <v>15729</v>
      </c>
      <c r="AB14" s="16" t="s">
        <v>29463</v>
      </c>
      <c r="AC14" s="33">
        <f>IF(D6L307C12=0,0,D6L307C10/D6L307C12)</f>
        <v>8.7910144937644711E-8</v>
      </c>
      <c r="AD14" s="16" t="s">
        <v>29464</v>
      </c>
      <c r="AE14" s="33">
        <f>IF(D6L307C5=0,0,D6L307C10/D6L307C5)</f>
        <v>0.47244566171390112</v>
      </c>
      <c r="AF14" s="16" t="s">
        <v>29465</v>
      </c>
      <c r="AG14" s="33">
        <f>CHOOSE(MIN(D6L307C9,RUN_YEARS),B7L803C5,B7L803C14,B7L803C23,B7L803C32,B7L803C41)</f>
        <v>352.83030900054155</v>
      </c>
      <c r="AH14" s="16" t="s">
        <v>29466</v>
      </c>
      <c r="AI14" s="33">
        <f>IF(D6L307C15=0,0,D6L307C11/D6L307C15)</f>
        <v>2.2856637683787567E-7</v>
      </c>
      <c r="AJ14" s="16" t="s">
        <v>29467</v>
      </c>
      <c r="AK14" s="33">
        <f>IF(D6L307C5=0,0,D6L307C11/D6L307C5)</f>
        <v>2.7554338286098899E-2</v>
      </c>
      <c r="AL14" s="16" t="s">
        <v>29468</v>
      </c>
      <c r="AM14" s="33">
        <f>D6L307C8*CHOOSE(MIN(D6L307C9,RUN_YEARS),B7L803C4,B7L803C13,B7L803C22,B7L803C31,B7L803C40)</f>
        <v>2.2844797646506086E-4</v>
      </c>
      <c r="AN14" s="16" t="s">
        <v>29469</v>
      </c>
      <c r="AO14" s="33">
        <f>D6L307C8-D6L307C18</f>
        <v>1.2349358386259948E-3</v>
      </c>
      <c r="AP14" s="16" t="s">
        <v>29470</v>
      </c>
      <c r="AQ14" s="33">
        <f>CHOOSE(MIN(D6L307C9,RUN_YEARS),B7L803C2,B7L803C11,B7L803C20,B7L803C29,B7L803C38)</f>
        <v>21.956886356268313</v>
      </c>
      <c r="AR14" s="16" t="s">
        <v>29471</v>
      </c>
      <c r="AS14" s="33">
        <f>IF(D6L307C20=0,0,D6L307C18/D6L307C20)</f>
        <v>1.040438852569107E-5</v>
      </c>
      <c r="AT14" s="16" t="s">
        <v>29472</v>
      </c>
      <c r="AU14" s="33">
        <f>IF(D6L307C5=0,0,D6L307C18/D6L307C5)</f>
        <v>7.8054702433225362E-2</v>
      </c>
      <c r="AV14" s="16" t="s">
        <v>29473</v>
      </c>
      <c r="AW14" s="33">
        <f>CHOOSE(MIN(D6L307C9,RUN_YEARS),B7L803C1,B7L803C10,B7L803C19,B7L803C28,B7L803C37)</f>
        <v>118.69374500737121</v>
      </c>
      <c r="AX14" s="16" t="s">
        <v>29474</v>
      </c>
      <c r="AY14" s="33">
        <f>IF(D6L307C23=0,0,D6L307C19/D6L307C23)</f>
        <v>1.040438852569107E-5</v>
      </c>
      <c r="AZ14" s="16" t="s">
        <v>29475</v>
      </c>
      <c r="BA14" s="33">
        <f>IF(D6L307C5=0,0,D6L307C19/D6L307C5)</f>
        <v>0.42194529756677462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0.44078155994342438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15729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352.83030900054155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21.956886356268313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118.69374500737121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1.0965055462613352E-3</v>
      </c>
      <c r="J16" s="16" t="s">
        <v>29519</v>
      </c>
      <c r="K16" s="21">
        <f>IF(FLOW_THRU_100PCT="Y",1,INDEX(VariabilityMatrix,D6L309C1,D6L309C9))</f>
        <v>0.44078155994342438</v>
      </c>
      <c r="L16" s="16" t="s">
        <v>29499</v>
      </c>
      <c r="M16" s="15">
        <f>IF(D6L309C2&lt;&gt;0,D6L309C2*D6L309C4,D6L309C3*D6L309C4)</f>
        <v>4.8331942516768801E-4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2.4165971258384401E-4</v>
      </c>
      <c r="R16" s="16" t="s">
        <v>29501</v>
      </c>
      <c r="S16" s="15">
        <f>D6L309C5-D6L309C7</f>
        <v>2.4165971258384401E-4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2.2834216564253065E-4</v>
      </c>
      <c r="X16" s="16" t="s">
        <v>29503</v>
      </c>
      <c r="Y16" s="33">
        <f>D6L309C7-D6L309C10</f>
        <v>1.3317546941313361E-5</v>
      </c>
      <c r="Z16" s="16" t="s">
        <v>29504</v>
      </c>
      <c r="AA16" s="33">
        <f>CHOOSE(MIN(D6L309C9,RUN_YEARS),B7L803C7,B7L803C16,B7L803C25,B7L803C34,B7L803C43)</f>
        <v>15729</v>
      </c>
      <c r="AB16" s="16" t="s">
        <v>29505</v>
      </c>
      <c r="AC16" s="33">
        <f>IF(D6L309C12=0,0,D6L309C10/D6L309C12)</f>
        <v>1.451727164107894E-8</v>
      </c>
      <c r="AD16" s="16" t="s">
        <v>29506</v>
      </c>
      <c r="AE16" s="33">
        <f>IF(D6L309C5=0,0,D6L309C10/D6L309C5)</f>
        <v>0.47244566171390107</v>
      </c>
      <c r="AF16" s="16" t="s">
        <v>29507</v>
      </c>
      <c r="AG16" s="33">
        <f>CHOOSE(MIN(D6L309C9,RUN_YEARS),B7L803C5,B7L803C14,B7L803C23,B7L803C32,B7L803C41)</f>
        <v>352.83030900054155</v>
      </c>
      <c r="AH16" s="16" t="s">
        <v>29508</v>
      </c>
      <c r="AI16" s="33">
        <f>IF(D6L309C15=0,0,D6L309C11/D6L309C15)</f>
        <v>3.7744906266805215E-8</v>
      </c>
      <c r="AJ16" s="16" t="s">
        <v>29509</v>
      </c>
      <c r="AK16" s="33">
        <f>IF(D6L309C5=0,0,D6L309C11/D6L309C5)</f>
        <v>2.7554338286098948E-2</v>
      </c>
      <c r="AL16" s="16" t="s">
        <v>29510</v>
      </c>
      <c r="AM16" s="33">
        <f>D6L309C8*CHOOSE(MIN(D6L309C9,RUN_YEARS),B7L803C4,B7L803C13,B7L803C22,B7L803C31,B7L803C40)</f>
        <v>3.772535391166142E-5</v>
      </c>
      <c r="AN16" s="16" t="s">
        <v>29511</v>
      </c>
      <c r="AO16" s="33">
        <f>D6L309C8-D6L309C18</f>
        <v>2.0393435867218257E-4</v>
      </c>
      <c r="AP16" s="16" t="s">
        <v>29512</v>
      </c>
      <c r="AQ16" s="33">
        <f>CHOOSE(MIN(D6L309C9,RUN_YEARS),B7L803C2,B7L803C11,B7L803C20,B7L803C29,B7L803C38)</f>
        <v>21.956886356268313</v>
      </c>
      <c r="AR16" s="16" t="s">
        <v>29513</v>
      </c>
      <c r="AS16" s="33">
        <f>IF(D6L309C20=0,0,D6L309C18/D6L309C20)</f>
        <v>1.7181559033251306E-6</v>
      </c>
      <c r="AT16" s="16" t="s">
        <v>29514</v>
      </c>
      <c r="AU16" s="33">
        <f>IF(D6L309C5=0,0,D6L309C18/D6L309C5)</f>
        <v>7.8054702433225362E-2</v>
      </c>
      <c r="AV16" s="16" t="s">
        <v>29515</v>
      </c>
      <c r="AW16" s="33">
        <f>CHOOSE(MIN(D6L309C9,RUN_YEARS),B7L803C1,B7L803C10,B7L803C19,B7L803C28,B7L803C37)</f>
        <v>118.69374500737121</v>
      </c>
      <c r="AX16" s="16" t="s">
        <v>29516</v>
      </c>
      <c r="AY16" s="33">
        <f>IF(D6L309C23=0,0,D6L309C19/D6L309C23)</f>
        <v>1.7181559033251306E-6</v>
      </c>
      <c r="AZ16" s="16" t="s">
        <v>29517</v>
      </c>
      <c r="BA16" s="33">
        <f>IF(D6L309C5=0,0,D6L309C19/D6L309C5)</f>
        <v>0.42194529756677462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0.44078155994342438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15729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352.83030900054155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21.956886356268313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118.69374500737121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0.44078155994342438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15729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352.83030900054155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21.956886356268313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118.69374500737121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0.44078155994342438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15729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352.83030900054155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21.956886356268313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118.69374500737121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4.973236143137094E-3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4.2769830830979008E-3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2.1384915415489504E-3</v>
      </c>
      <c r="R20" s="16" t="s">
        <v>29585</v>
      </c>
      <c r="S20" s="15">
        <f>D6L313C5-D6L313C7</f>
        <v>2.1384915415489504E-3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2.0206421028333486E-3</v>
      </c>
      <c r="X20" s="16" t="s">
        <v>29587</v>
      </c>
      <c r="Y20" s="33">
        <f>D6L313C7-D6L313C10</f>
        <v>1.1784943871560177E-4</v>
      </c>
      <c r="Z20" s="16" t="s">
        <v>29588</v>
      </c>
      <c r="AA20" s="33">
        <f>CHOOSE(MIN(D6L313C9,RUN_YEARS),B7L803C7,B7L803C16,B7L803C25,B7L803C34,B7L803C43)</f>
        <v>15729</v>
      </c>
      <c r="AB20" s="16" t="s">
        <v>29589</v>
      </c>
      <c r="AC20" s="33">
        <f>IF(D6L313C12=0,0,D6L313C10/D6L313C12)</f>
        <v>1.2846602472079271E-7</v>
      </c>
      <c r="AD20" s="16" t="s">
        <v>29590</v>
      </c>
      <c r="AE20" s="33">
        <f>IF(D6L313C5=0,0,D6L313C10/D6L313C5)</f>
        <v>0.47244566171390112</v>
      </c>
      <c r="AF20" s="16" t="s">
        <v>29591</v>
      </c>
      <c r="AG20" s="33">
        <f>CHOOSE(MIN(D6L313C9,RUN_YEARS),B7L803C5,B7L803C14,B7L803C23,B7L803C32,B7L803C41)</f>
        <v>352.83030900054155</v>
      </c>
      <c r="AH20" s="16" t="s">
        <v>29592</v>
      </c>
      <c r="AI20" s="33">
        <f>IF(D6L313C15=0,0,D6L313C11/D6L313C15)</f>
        <v>3.3401166427406012E-7</v>
      </c>
      <c r="AJ20" s="16" t="s">
        <v>29593</v>
      </c>
      <c r="AK20" s="33">
        <f>IF(D6L313C5=0,0,D6L313C11/D6L313C5)</f>
        <v>2.7554338286098892E-2</v>
      </c>
      <c r="AL20" s="16" t="s">
        <v>29594</v>
      </c>
      <c r="AM20" s="33">
        <f>D6L313C8*CHOOSE(MIN(D6L313C9,RUN_YEARS),B7L803C4,B7L803C13,B7L803C22,B7L803C31,B7L803C40)</f>
        <v>3.3383864186314541E-4</v>
      </c>
      <c r="AN20" s="16" t="s">
        <v>29595</v>
      </c>
      <c r="AO20" s="33">
        <f>D6L313C8-D6L313C18</f>
        <v>1.8046528996858049E-3</v>
      </c>
      <c r="AP20" s="16" t="s">
        <v>29596</v>
      </c>
      <c r="AQ20" s="33">
        <f>CHOOSE(MIN(D6L313C9,RUN_YEARS),B7L803C2,B7L803C11,B7L803C20,B7L803C29,B7L803C38)</f>
        <v>21.956886356268313</v>
      </c>
      <c r="AR20" s="16" t="s">
        <v>29597</v>
      </c>
      <c r="AS20" s="33">
        <f>IF(D6L313C20=0,0,D6L313C18/D6L313C20)</f>
        <v>1.5204279716456256E-5</v>
      </c>
      <c r="AT20" s="16" t="s">
        <v>29598</v>
      </c>
      <c r="AU20" s="33">
        <f>IF(D6L313C5=0,0,D6L313C18/D6L313C5)</f>
        <v>7.8054702433225362E-2</v>
      </c>
      <c r="AV20" s="16" t="s">
        <v>29599</v>
      </c>
      <c r="AW20" s="33">
        <f>CHOOSE(MIN(D6L313C9,RUN_YEARS),B7L803C1,B7L803C10,B7L803C19,B7L803C28,B7L803C37)</f>
        <v>118.69374500737121</v>
      </c>
      <c r="AX20" s="16" t="s">
        <v>29600</v>
      </c>
      <c r="AY20" s="33">
        <f>IF(D6L313C23=0,0,D6L313C19/D6L313C23)</f>
        <v>1.5204279716456256E-5</v>
      </c>
      <c r="AZ20" s="16" t="s">
        <v>29601</v>
      </c>
      <c r="BA20" s="33">
        <f>IF(D6L313C5=0,0,D6L313C19/D6L313C5)</f>
        <v>0.42194529756677462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4.6381772175956997E-4</v>
      </c>
      <c r="J21" s="16" t="s">
        <v>29623</v>
      </c>
      <c r="K21" s="21">
        <f>IF(FLOW_THRU_100PCT="Y",1,INDEX(VariabilityMatrix,D6L314C1,D6L314C9))</f>
        <v>0.44147552471937318</v>
      </c>
      <c r="L21" s="16" t="s">
        <v>29603</v>
      </c>
      <c r="M21" s="15">
        <f>IF(D6L314C2&lt;&gt;0,D6L314C2*D6L314C4,D6L314C3*D6L314C4)</f>
        <v>2.0476417208795038E-4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1.0238208604397519E-4</v>
      </c>
      <c r="R21" s="16" t="s">
        <v>29605</v>
      </c>
      <c r="S21" s="15">
        <f>D6L314C5-D6L314C7</f>
        <v>1.0238208604397519E-4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9.7533754896229921E-5</v>
      </c>
      <c r="X21" s="16" t="s">
        <v>29607</v>
      </c>
      <c r="Y21" s="33">
        <f>D6L314C7-D6L314C10</f>
        <v>4.8483311477452707E-6</v>
      </c>
      <c r="Z21" s="16" t="s">
        <v>29608</v>
      </c>
      <c r="AA21" s="33">
        <f>CHOOSE(MIN(D6L314C9,RUN_YEARS),B7L803C7,B7L803C16,B7L803C25,B7L803C34,B7L803C43)</f>
        <v>22407.800000000003</v>
      </c>
      <c r="AB21" s="16" t="s">
        <v>29609</v>
      </c>
      <c r="AC21" s="33">
        <f>IF(D6L314C12=0,0,D6L314C10/D6L314C12)</f>
        <v>4.3526698246249029E-9</v>
      </c>
      <c r="AD21" s="16" t="s">
        <v>29610</v>
      </c>
      <c r="AE21" s="33">
        <f>IF(D6L314C5=0,0,D6L314C10/D6L314C5)</f>
        <v>0.47632236587920851</v>
      </c>
      <c r="AF21" s="16" t="s">
        <v>29611</v>
      </c>
      <c r="AG21" s="33">
        <f>CHOOSE(MIN(D6L314C9,RUN_YEARS),B7L803C5,B7L803C14,B7L803C23,B7L803C32,B7L803C41)</f>
        <v>428.41355404059368</v>
      </c>
      <c r="AH21" s="16" t="s">
        <v>29612</v>
      </c>
      <c r="AI21" s="33">
        <f>IF(D6L314C15=0,0,D6L314C11/D6L314C15)</f>
        <v>1.1316941544024712E-8</v>
      </c>
      <c r="AJ21" s="16" t="s">
        <v>29613</v>
      </c>
      <c r="AK21" s="33">
        <f>IF(D6L314C5=0,0,D6L314C11/D6L314C5)</f>
        <v>2.367763412079147E-2</v>
      </c>
      <c r="AL21" s="16" t="s">
        <v>29614</v>
      </c>
      <c r="AM21" s="33">
        <f>D6L314C8*CHOOSE(MIN(D6L314C9,RUN_YEARS),B7L803C4,B7L803C13,B7L803C22,B7L803C31,B7L803C40)</f>
        <v>1.9026084005162656E-5</v>
      </c>
      <c r="AN21" s="16" t="s">
        <v>29615</v>
      </c>
      <c r="AO21" s="33">
        <f>D6L314C8-D6L314C18</f>
        <v>8.3356002038812539E-5</v>
      </c>
      <c r="AP21" s="16" t="s">
        <v>29616</v>
      </c>
      <c r="AQ21" s="33">
        <f>CHOOSE(MIN(D6L314C9,RUN_YEARS),B7L803C2,B7L803C11,B7L803C20,B7L803C29,B7L803C38)</f>
        <v>34.943779539477568</v>
      </c>
      <c r="AR21" s="16" t="s">
        <v>29617</v>
      </c>
      <c r="AS21" s="33">
        <f>IF(D6L314C20=0,0,D6L314C18/D6L314C20)</f>
        <v>5.4447699292711103E-7</v>
      </c>
      <c r="AT21" s="16" t="s">
        <v>29618</v>
      </c>
      <c r="AU21" s="33">
        <f>IF(D6L314C5=0,0,D6L314C18/D6L314C5)</f>
        <v>9.2917055806962981E-2</v>
      </c>
      <c r="AV21" s="16" t="s">
        <v>29619</v>
      </c>
      <c r="AW21" s="33">
        <f>CHOOSE(MIN(D6L314C9,RUN_YEARS),B7L803C1,B7L803C10,B7L803C19,B7L803C28,B7L803C37)</f>
        <v>153.09370849756249</v>
      </c>
      <c r="AX21" s="16" t="s">
        <v>29620</v>
      </c>
      <c r="AY21" s="33">
        <f>IF(D6L314C23=0,0,D6L314C19/D6L314C23)</f>
        <v>5.4447699292711113E-7</v>
      </c>
      <c r="AZ21" s="16" t="s">
        <v>29621</v>
      </c>
      <c r="BA21" s="33">
        <f>IF(D6L314C5=0,0,D6L314C19/D6L314C5)</f>
        <v>0.40708294419303703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8.6594876488191156E-4</v>
      </c>
      <c r="J22" s="16" t="s">
        <v>29644</v>
      </c>
      <c r="K22" s="21">
        <f>IF(FLOW_THRU_100PCT="Y",1,INDEX(VariabilityMatrix,D6L315C1,D6L315C9))</f>
        <v>0.44364515272746369</v>
      </c>
      <c r="L22" s="16" t="s">
        <v>29624</v>
      </c>
      <c r="M22" s="15">
        <f>IF(D6L315C2&lt;&gt;0,D6L315C2*D6L315C4,D6L315C3*D6L315C4)</f>
        <v>3.8417397205019421E-4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1.9208698602509711E-4</v>
      </c>
      <c r="R22" s="16" t="s">
        <v>29626</v>
      </c>
      <c r="S22" s="15">
        <f>D6L315C5-D6L315C7</f>
        <v>1.9208698602509711E-4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1.8244100489977946E-4</v>
      </c>
      <c r="X22" s="16" t="s">
        <v>29628</v>
      </c>
      <c r="Y22" s="33">
        <f>D6L315C7-D6L315C10</f>
        <v>9.6459811253176472E-6</v>
      </c>
      <c r="Z22" s="16" t="s">
        <v>29629</v>
      </c>
      <c r="AA22" s="33">
        <f>CHOOSE(MIN(D6L315C9,RUN_YEARS),B7L803C7,B7L803C16,B7L803C25,B7L803C34,B7L803C43)</f>
        <v>19302</v>
      </c>
      <c r="AB22" s="16" t="s">
        <v>29630</v>
      </c>
      <c r="AC22" s="33">
        <f>IF(D6L315C12=0,0,D6L315C10/D6L315C12)</f>
        <v>9.4519223344616853E-9</v>
      </c>
      <c r="AD22" s="16" t="s">
        <v>29631</v>
      </c>
      <c r="AE22" s="33">
        <f>IF(D6L315C5=0,0,D6L315C10/D6L315C5)</f>
        <v>0.47489163288746339</v>
      </c>
      <c r="AF22" s="16" t="s">
        <v>29632</v>
      </c>
      <c r="AG22" s="33">
        <f>CHOOSE(MIN(D6L315C9,RUN_YEARS),B7L803C5,B7L803C14,B7L803C23,B7L803C32,B7L803C41)</f>
        <v>392.51197896328074</v>
      </c>
      <c r="AH22" s="16" t="s">
        <v>29633</v>
      </c>
      <c r="AI22" s="33">
        <f>IF(D6L315C15=0,0,D6L315C11/D6L315C15)</f>
        <v>2.4574998069600376E-8</v>
      </c>
      <c r="AJ22" s="16" t="s">
        <v>29634</v>
      </c>
      <c r="AK22" s="33">
        <f>IF(D6L315C5=0,0,D6L315C11/D6L315C5)</f>
        <v>2.5108367112536591E-2</v>
      </c>
      <c r="AL22" s="16" t="s">
        <v>29635</v>
      </c>
      <c r="AM22" s="33">
        <f>D6L315C8*CHOOSE(MIN(D6L315C9,RUN_YEARS),B7L803C4,B7L803C13,B7L803C22,B7L803C31,B7L803C40)</f>
        <v>3.2194014249668926E-5</v>
      </c>
      <c r="AN22" s="16" t="s">
        <v>29636</v>
      </c>
      <c r="AO22" s="33">
        <f>D6L315C8-D6L315C18</f>
        <v>1.5989297177542819E-4</v>
      </c>
      <c r="AP22" s="16" t="s">
        <v>29637</v>
      </c>
      <c r="AQ22" s="33">
        <f>CHOOSE(MIN(D6L315C9,RUN_YEARS),B7L803C2,B7L803C11,B7L803C20,B7L803C29,B7L803C38)</f>
        <v>27.672606847919806</v>
      </c>
      <c r="AR22" s="16" t="s">
        <v>29638</v>
      </c>
      <c r="AS22" s="33">
        <f>IF(D6L315C20=0,0,D6L315C18/D6L315C20)</f>
        <v>1.1633892833659436E-6</v>
      </c>
      <c r="AT22" s="16" t="s">
        <v>29639</v>
      </c>
      <c r="AU22" s="33">
        <f>IF(D6L315C5=0,0,D6L315C18/D6L315C5)</f>
        <v>8.3800612722047238E-2</v>
      </c>
      <c r="AV22" s="16" t="s">
        <v>29640</v>
      </c>
      <c r="AW22" s="33">
        <f>CHOOSE(MIN(D6L315C9,RUN_YEARS),B7L803C1,B7L803C10,B7L803C19,B7L803C28,B7L803C37)</f>
        <v>137.43720529453589</v>
      </c>
      <c r="AX22" s="16" t="s">
        <v>29641</v>
      </c>
      <c r="AY22" s="33">
        <f>IF(D6L315C23=0,0,D6L315C19/D6L315C23)</f>
        <v>1.1633892833659438E-6</v>
      </c>
      <c r="AZ22" s="16" t="s">
        <v>29642</v>
      </c>
      <c r="BA22" s="33">
        <f>IF(D6L315C5=0,0,D6L315C19/D6L315C5)</f>
        <v>0.4161993872779528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1.2740874584020974</v>
      </c>
      <c r="J23" s="16" t="s">
        <v>29665</v>
      </c>
      <c r="K23" s="21">
        <f>IF(FLOW_THRU_100PCT="Y",1,INDEX(VariabilityMatrix,D6L316C1,D6L316C9))</f>
        <v>0.16166065632283699</v>
      </c>
      <c r="L23" s="16" t="s">
        <v>29645</v>
      </c>
      <c r="M23" s="15">
        <f>IF(D6L316C2&lt;&gt;0,D6L316C2*D6L316C4,D6L316C3*D6L316C4)</f>
        <v>0.20596981473797835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0.10298490736898917</v>
      </c>
      <c r="R23" s="16" t="s">
        <v>29647</v>
      </c>
      <c r="S23" s="15">
        <f>D6L316C5-D6L316C7</f>
        <v>0.10298490736898917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9.7813341646446866E-2</v>
      </c>
      <c r="X23" s="16" t="s">
        <v>29649</v>
      </c>
      <c r="Y23" s="33">
        <f>D6L316C7-D6L316C10</f>
        <v>5.1715657225423067E-3</v>
      </c>
      <c r="Z23" s="16" t="s">
        <v>29650</v>
      </c>
      <c r="AA23" s="33">
        <f>CHOOSE(MIN(D6L316C9,RUN_YEARS),B7L803C7,B7L803C16,B7L803C25,B7L803C34,B7L803C43)</f>
        <v>19302</v>
      </c>
      <c r="AB23" s="16" t="s">
        <v>29651</v>
      </c>
      <c r="AC23" s="33">
        <f>IF(D6L316C12=0,0,D6L316C10/D6L316C12)</f>
        <v>5.0675236579860564E-6</v>
      </c>
      <c r="AD23" s="16" t="s">
        <v>29652</v>
      </c>
      <c r="AE23" s="33">
        <f>IF(D6L316C5=0,0,D6L316C10/D6L316C5)</f>
        <v>0.47489163288746344</v>
      </c>
      <c r="AF23" s="16" t="s">
        <v>29653</v>
      </c>
      <c r="AG23" s="33">
        <f>CHOOSE(MIN(D6L316C9,RUN_YEARS),B7L803C5,B7L803C14,B7L803C23,B7L803C32,B7L803C41)</f>
        <v>392.51197896328074</v>
      </c>
      <c r="AH23" s="16" t="s">
        <v>29654</v>
      </c>
      <c r="AI23" s="33">
        <f>IF(D6L316C15=0,0,D6L316C11/D6L316C15)</f>
        <v>1.3175561510763735E-5</v>
      </c>
      <c r="AJ23" s="16" t="s">
        <v>29655</v>
      </c>
      <c r="AK23" s="33">
        <f>IF(D6L316C5=0,0,D6L316C11/D6L316C5)</f>
        <v>2.5108367112536577E-2</v>
      </c>
      <c r="AL23" s="16" t="s">
        <v>29656</v>
      </c>
      <c r="AM23" s="33">
        <f>D6L316C8*CHOOSE(MIN(D6L316C9,RUN_YEARS),B7L803C4,B7L803C13,B7L803C22,B7L803C31,B7L803C40)</f>
        <v>1.7260396677289142E-2</v>
      </c>
      <c r="AN23" s="16" t="s">
        <v>29657</v>
      </c>
      <c r="AO23" s="33">
        <f>D6L316C8-D6L316C18</f>
        <v>8.5724510691700034E-2</v>
      </c>
      <c r="AP23" s="16" t="s">
        <v>29658</v>
      </c>
      <c r="AQ23" s="33">
        <f>CHOOSE(MIN(D6L316C9,RUN_YEARS),B7L803C2,B7L803C11,B7L803C20,B7L803C29,B7L803C38)</f>
        <v>27.672606847919806</v>
      </c>
      <c r="AR23" s="16" t="s">
        <v>29659</v>
      </c>
      <c r="AS23" s="33">
        <f>IF(D6L316C20=0,0,D6L316C18/D6L316C20)</f>
        <v>6.2373584000043839E-4</v>
      </c>
      <c r="AT23" s="16" t="s">
        <v>29660</v>
      </c>
      <c r="AU23" s="33">
        <f>IF(D6L316C5=0,0,D6L316C18/D6L316C5)</f>
        <v>8.3800612722047238E-2</v>
      </c>
      <c r="AV23" s="16" t="s">
        <v>29661</v>
      </c>
      <c r="AW23" s="33">
        <f>CHOOSE(MIN(D6L316C9,RUN_YEARS),B7L803C1,B7L803C10,B7L803C19,B7L803C28,B7L803C37)</f>
        <v>137.43720529453589</v>
      </c>
      <c r="AX23" s="16" t="s">
        <v>29662</v>
      </c>
      <c r="AY23" s="33">
        <f>IF(D6L316C23=0,0,D6L316C19/D6L316C23)</f>
        <v>6.2373584000043839E-4</v>
      </c>
      <c r="AZ23" s="16" t="s">
        <v>29663</v>
      </c>
      <c r="BA23" s="33">
        <f>IF(D6L316C5=0,0,D6L316C19/D6L316C5)</f>
        <v>0.41619938727795275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0.23449228556873059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0.2016633655891083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0.10083168279455415</v>
      </c>
      <c r="R24" s="16" t="s">
        <v>29668</v>
      </c>
      <c r="S24" s="15">
        <f>D6L317C5-D6L317C7</f>
        <v>0.10083168279455415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9.5768244978193154E-2</v>
      </c>
      <c r="X24" s="16" t="s">
        <v>29670</v>
      </c>
      <c r="Y24" s="33">
        <f>D6L317C7-D6L317C10</f>
        <v>5.0634378163609967E-3</v>
      </c>
      <c r="Z24" s="16" t="s">
        <v>29671</v>
      </c>
      <c r="AA24" s="33">
        <f>CHOOSE(MIN(D6L317C9,RUN_YEARS),B7L803C7,B7L803C16,B7L803C25,B7L803C34,B7L803C43)</f>
        <v>19302</v>
      </c>
      <c r="AB24" s="16" t="s">
        <v>29672</v>
      </c>
      <c r="AC24" s="33">
        <f>IF(D6L317C12=0,0,D6L317C10/D6L317C12)</f>
        <v>4.9615710795872529E-6</v>
      </c>
      <c r="AD24" s="16" t="s">
        <v>29673</v>
      </c>
      <c r="AE24" s="33">
        <f>IF(D6L317C5=0,0,D6L317C10/D6L317C5)</f>
        <v>0.4748916328874635</v>
      </c>
      <c r="AF24" s="16" t="s">
        <v>29674</v>
      </c>
      <c r="AG24" s="33">
        <f>CHOOSE(MIN(D6L317C9,RUN_YEARS),B7L803C5,B7L803C14,B7L803C23,B7L803C32,B7L803C41)</f>
        <v>392.51197896328074</v>
      </c>
      <c r="AH24" s="16" t="s">
        <v>29675</v>
      </c>
      <c r="AI24" s="33">
        <f>IF(D6L317C15=0,0,D6L317C11/D6L317C15)</f>
        <v>1.2900084806926818E-5</v>
      </c>
      <c r="AJ24" s="16" t="s">
        <v>29676</v>
      </c>
      <c r="AK24" s="33">
        <f>IF(D6L317C5=0,0,D6L317C11/D6L317C5)</f>
        <v>2.5108367112536525E-2</v>
      </c>
      <c r="AL24" s="16" t="s">
        <v>29677</v>
      </c>
      <c r="AM24" s="33">
        <f>D6L317C8*CHOOSE(MIN(D6L317C9,RUN_YEARS),B7L803C4,B7L803C13,B7L803C22,B7L803C31,B7L803C40)</f>
        <v>1.6899513599957491E-2</v>
      </c>
      <c r="AN24" s="16" t="s">
        <v>29678</v>
      </c>
      <c r="AO24" s="33">
        <f>D6L317C8-D6L317C18</f>
        <v>8.3932169194596659E-2</v>
      </c>
      <c r="AP24" s="16" t="s">
        <v>29679</v>
      </c>
      <c r="AQ24" s="33">
        <f>CHOOSE(MIN(D6L317C9,RUN_YEARS),B7L803C2,B7L803C11,B7L803C20,B7L803C29,B7L803C38)</f>
        <v>27.672606847919806</v>
      </c>
      <c r="AR24" s="16" t="s">
        <v>29680</v>
      </c>
      <c r="AS24" s="33">
        <f>IF(D6L317C20=0,0,D6L317C18/D6L317C20)</f>
        <v>6.1069467335809948E-4</v>
      </c>
      <c r="AT24" s="16" t="s">
        <v>29681</v>
      </c>
      <c r="AU24" s="33">
        <f>IF(D6L317C5=0,0,D6L317C18/D6L317C5)</f>
        <v>8.3800612722047238E-2</v>
      </c>
      <c r="AV24" s="16" t="s">
        <v>29682</v>
      </c>
      <c r="AW24" s="33">
        <f>CHOOSE(MIN(D6L317C9,RUN_YEARS),B7L803C1,B7L803C10,B7L803C19,B7L803C28,B7L803C37)</f>
        <v>137.43720529453589</v>
      </c>
      <c r="AX24" s="16" t="s">
        <v>29683</v>
      </c>
      <c r="AY24" s="33">
        <f>IF(D6L317C23=0,0,D6L317C19/D6L317C23)</f>
        <v>6.1069467335809948E-4</v>
      </c>
      <c r="AZ24" s="16" t="s">
        <v>29684</v>
      </c>
      <c r="BA24" s="33">
        <f>IF(D6L317C5=0,0,D6L317C19/D6L317C5)</f>
        <v>0.41619938727795275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0.67940315233275461</v>
      </c>
      <c r="J25" s="16" t="s">
        <v>29706</v>
      </c>
      <c r="K25" s="21">
        <f>IF(FLOW_THRU_100PCT="Y",1,INDEX(VariabilityMatrix,D6L318C1,D6L318C9))</f>
        <v>0.14978406972229227</v>
      </c>
      <c r="L25" s="16" t="s">
        <v>29686</v>
      </c>
      <c r="M25" s="15">
        <f>IF(D6L318C2&lt;&gt;0,D6L318C2*D6L318C4,D6L318C3*D6L318C4)</f>
        <v>0.10176376913855448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5.0881884569277239E-2</v>
      </c>
      <c r="R25" s="16" t="s">
        <v>29688</v>
      </c>
      <c r="S25" s="15">
        <f>D6L318C5-D6L318C7</f>
        <v>5.0881884569277239E-2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4.8077851249165034E-2</v>
      </c>
      <c r="X25" s="16" t="s">
        <v>29690</v>
      </c>
      <c r="Y25" s="33">
        <f>D6L318C7-D6L318C10</f>
        <v>2.804033320112205E-3</v>
      </c>
      <c r="Z25" s="16" t="s">
        <v>29691</v>
      </c>
      <c r="AA25" s="33">
        <f>CHOOSE(MIN(D6L318C9,RUN_YEARS),B7L803C7,B7L803C16,B7L803C25,B7L803C34,B7L803C43)</f>
        <v>15729</v>
      </c>
      <c r="AB25" s="16" t="s">
        <v>29692</v>
      </c>
      <c r="AC25" s="33">
        <f>IF(D6L318C12=0,0,D6L318C10/D6L318C12)</f>
        <v>3.0566375007416258E-6</v>
      </c>
      <c r="AD25" s="16" t="s">
        <v>29693</v>
      </c>
      <c r="AE25" s="33">
        <f>IF(D6L318C5=0,0,D6L318C10/D6L318C5)</f>
        <v>0.47244566171390107</v>
      </c>
      <c r="AF25" s="16" t="s">
        <v>29694</v>
      </c>
      <c r="AG25" s="33">
        <f>CHOOSE(MIN(D6L318C9,RUN_YEARS),B7L803C5,B7L803C14,B7L803C23,B7L803C32,B7L803C41)</f>
        <v>352.83030900054155</v>
      </c>
      <c r="AH25" s="16" t="s">
        <v>29695</v>
      </c>
      <c r="AI25" s="33">
        <f>IF(D6L318C15=0,0,D6L318C11/D6L318C15)</f>
        <v>7.9472575019282177E-6</v>
      </c>
      <c r="AJ25" s="16" t="s">
        <v>29696</v>
      </c>
      <c r="AK25" s="33">
        <f>IF(D6L318C5=0,0,D6L318C11/D6L318C5)</f>
        <v>2.7554338286098937E-2</v>
      </c>
      <c r="AL25" s="16" t="s">
        <v>29697</v>
      </c>
      <c r="AM25" s="33">
        <f>D6L318C8*CHOOSE(MIN(D6L318C9,RUN_YEARS),B7L803C4,B7L803C13,B7L803C22,B7L803C31,B7L803C40)</f>
        <v>7.9431407185933129E-3</v>
      </c>
      <c r="AN25" s="16" t="s">
        <v>29698</v>
      </c>
      <c r="AO25" s="33">
        <f>D6L318C8-D6L318C18</f>
        <v>4.2938743850683928E-2</v>
      </c>
      <c r="AP25" s="16" t="s">
        <v>29699</v>
      </c>
      <c r="AQ25" s="33">
        <f>CHOOSE(MIN(D6L318C9,RUN_YEARS),B7L803C2,B7L803C11,B7L803C20,B7L803C29,B7L803C38)</f>
        <v>21.956886356268313</v>
      </c>
      <c r="AR25" s="16" t="s">
        <v>29700</v>
      </c>
      <c r="AS25" s="33">
        <f>IF(D6L318C20=0,0,D6L318C18/D6L318C20)</f>
        <v>3.6176079748783156E-4</v>
      </c>
      <c r="AT25" s="16" t="s">
        <v>29701</v>
      </c>
      <c r="AU25" s="33">
        <f>IF(D6L318C5=0,0,D6L318C18/D6L318C5)</f>
        <v>7.8054702433225376E-2</v>
      </c>
      <c r="AV25" s="16" t="s">
        <v>29702</v>
      </c>
      <c r="AW25" s="33">
        <f>CHOOSE(MIN(D6L318C9,RUN_YEARS),B7L803C1,B7L803C10,B7L803C19,B7L803C28,B7L803C37)</f>
        <v>118.69374500737121</v>
      </c>
      <c r="AX25" s="16" t="s">
        <v>29703</v>
      </c>
      <c r="AY25" s="33">
        <f>IF(D6L318C23=0,0,D6L318C19/D6L318C23)</f>
        <v>3.617607974878315E-4</v>
      </c>
      <c r="AZ25" s="16" t="s">
        <v>29704</v>
      </c>
      <c r="BA25" s="33">
        <f>IF(D6L318C5=0,0,D6L318C19/D6L318C5)</f>
        <v>0.42194529756677462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1.0124608725960418</v>
      </c>
      <c r="J26" s="16" t="s">
        <v>29727</v>
      </c>
      <c r="K26" s="21">
        <f>IF(FLOW_THRU_100PCT="Y",1,INDEX(VariabilityMatrix,D6L319C1,D6L319C9))</f>
        <v>0.16166065632283699</v>
      </c>
      <c r="L26" s="16" t="s">
        <v>29707</v>
      </c>
      <c r="M26" s="15">
        <f>IF(D6L319C2&lt;&gt;0,D6L319C2*D6L319C4,D6L319C3*D6L319C4)</f>
        <v>0.16367508916506837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8.1837544582534186E-2</v>
      </c>
      <c r="R26" s="16" t="s">
        <v>29709</v>
      </c>
      <c r="S26" s="15">
        <f>D6L319C5-D6L319C7</f>
        <v>8.1837544582534186E-2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7.77279303566005E-2</v>
      </c>
      <c r="X26" s="16" t="s">
        <v>29711</v>
      </c>
      <c r="Y26" s="33">
        <f>D6L319C7-D6L319C10</f>
        <v>4.109614225933686E-3</v>
      </c>
      <c r="Z26" s="16" t="s">
        <v>29712</v>
      </c>
      <c r="AA26" s="33">
        <f>CHOOSE(MIN(D6L319C9,RUN_YEARS),B7L803C7,B7L803C16,B7L803C25,B7L803C34,B7L803C43)</f>
        <v>19302</v>
      </c>
      <c r="AB26" s="16" t="s">
        <v>29713</v>
      </c>
      <c r="AC26" s="33">
        <f>IF(D6L319C12=0,0,D6L319C10/D6L319C12)</f>
        <v>4.0269366053569838E-6</v>
      </c>
      <c r="AD26" s="16" t="s">
        <v>29714</v>
      </c>
      <c r="AE26" s="33">
        <f>IF(D6L319C5=0,0,D6L319C10/D6L319C5)</f>
        <v>0.4748916328874635</v>
      </c>
      <c r="AF26" s="16" t="s">
        <v>29715</v>
      </c>
      <c r="AG26" s="33">
        <f>CHOOSE(MIN(D6L319C9,RUN_YEARS),B7L803C5,B7L803C14,B7L803C23,B7L803C32,B7L803C41)</f>
        <v>392.51197896328074</v>
      </c>
      <c r="AH26" s="16" t="s">
        <v>29716</v>
      </c>
      <c r="AI26" s="33">
        <f>IF(D6L319C15=0,0,D6L319C11/D6L319C15)</f>
        <v>1.0470035173928126E-5</v>
      </c>
      <c r="AJ26" s="16" t="s">
        <v>29717</v>
      </c>
      <c r="AK26" s="33">
        <f>IF(D6L319C5=0,0,D6L319C11/D6L319C5)</f>
        <v>2.5108367112536525E-2</v>
      </c>
      <c r="AL26" s="16" t="s">
        <v>29718</v>
      </c>
      <c r="AM26" s="33">
        <f>D6L319C8*CHOOSE(MIN(D6L319C9,RUN_YEARS),B7L803C4,B7L803C13,B7L803C22,B7L803C31,B7L803C40)</f>
        <v>1.3716072759368444E-2</v>
      </c>
      <c r="AN26" s="16" t="s">
        <v>29719</v>
      </c>
      <c r="AO26" s="33">
        <f>D6L319C8-D6L319C18</f>
        <v>6.8121471823165747E-2</v>
      </c>
      <c r="AP26" s="16" t="s">
        <v>29720</v>
      </c>
      <c r="AQ26" s="33">
        <f>CHOOSE(MIN(D6L319C9,RUN_YEARS),B7L803C2,B7L803C11,B7L803C20,B7L803C29,B7L803C38)</f>
        <v>27.672606847919806</v>
      </c>
      <c r="AR26" s="16" t="s">
        <v>29721</v>
      </c>
      <c r="AS26" s="33">
        <f>IF(D6L319C20=0,0,D6L319C18/D6L319C20)</f>
        <v>4.9565524616989611E-4</v>
      </c>
      <c r="AT26" s="16" t="s">
        <v>29722</v>
      </c>
      <c r="AU26" s="33">
        <f>IF(D6L319C5=0,0,D6L319C18/D6L319C5)</f>
        <v>8.3800612722047238E-2</v>
      </c>
      <c r="AV26" s="16" t="s">
        <v>29723</v>
      </c>
      <c r="AW26" s="33">
        <f>CHOOSE(MIN(D6L319C9,RUN_YEARS),B7L803C1,B7L803C10,B7L803C19,B7L803C28,B7L803C37)</f>
        <v>137.43720529453589</v>
      </c>
      <c r="AX26" s="16" t="s">
        <v>29724</v>
      </c>
      <c r="AY26" s="33">
        <f>IF(D6L319C23=0,0,D6L319C19/D6L319C23)</f>
        <v>4.9565524616989622E-4</v>
      </c>
      <c r="AZ26" s="16" t="s">
        <v>29725</v>
      </c>
      <c r="BA26" s="33">
        <f>IF(D6L319C5=0,0,D6L319C19/D6L319C5)</f>
        <v>0.4161993872779528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0.37172519979758845</v>
      </c>
      <c r="J27" s="16" t="s">
        <v>29748</v>
      </c>
      <c r="K27" s="21">
        <f>IF(FLOW_THRU_100PCT="Y",1,INDEX(VariabilityMatrix,D6L320C1,D6L320C9))</f>
        <v>0.14978406972229227</v>
      </c>
      <c r="L27" s="16" t="s">
        <v>29728</v>
      </c>
      <c r="M27" s="15">
        <f>IF(D6L320C2&lt;&gt;0,D6L320C2*D6L320C4,D6L320C3*D6L320C4)</f>
        <v>5.5678513244015015E-2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2.7839256622007508E-2</v>
      </c>
      <c r="R27" s="16" t="s">
        <v>29730</v>
      </c>
      <c r="S27" s="15">
        <f>D6L320C5-D6L320C7</f>
        <v>2.7839256622007508E-2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2.6305072032814878E-2</v>
      </c>
      <c r="X27" s="16" t="s">
        <v>29732</v>
      </c>
      <c r="Y27" s="33">
        <f>D6L320C7-D6L320C10</f>
        <v>1.5341845891926296E-3</v>
      </c>
      <c r="Z27" s="16" t="s">
        <v>29733</v>
      </c>
      <c r="AA27" s="33">
        <f>CHOOSE(MIN(D6L320C9,RUN_YEARS),B7L803C7,B7L803C16,B7L803C25,B7L803C34,B7L803C43)</f>
        <v>15729</v>
      </c>
      <c r="AB27" s="16" t="s">
        <v>29734</v>
      </c>
      <c r="AC27" s="33">
        <f>IF(D6L320C12=0,0,D6L320C10/D6L320C12)</f>
        <v>1.672393161219078E-6</v>
      </c>
      <c r="AD27" s="16" t="s">
        <v>29735</v>
      </c>
      <c r="AE27" s="33">
        <f>IF(D6L320C5=0,0,D6L320C10/D6L320C5)</f>
        <v>0.47244566171390107</v>
      </c>
      <c r="AF27" s="16" t="s">
        <v>29736</v>
      </c>
      <c r="AG27" s="33">
        <f>CHOOSE(MIN(D6L320C9,RUN_YEARS),B7L803C5,B7L803C14,B7L803C23,B7L803C32,B7L803C41)</f>
        <v>352.83030900054155</v>
      </c>
      <c r="AH27" s="16" t="s">
        <v>29737</v>
      </c>
      <c r="AI27" s="33">
        <f>IF(D6L320C15=0,0,D6L320C11/D6L320C15)</f>
        <v>4.3482222191695976E-6</v>
      </c>
      <c r="AJ27" s="16" t="s">
        <v>29738</v>
      </c>
      <c r="AK27" s="33">
        <f>IF(D6L320C5=0,0,D6L320C11/D6L320C5)</f>
        <v>2.7554338286098937E-2</v>
      </c>
      <c r="AL27" s="16" t="s">
        <v>29739</v>
      </c>
      <c r="AM27" s="33">
        <f>D6L320C8*CHOOSE(MIN(D6L320C9,RUN_YEARS),B7L803C4,B7L803C13,B7L803C22,B7L803C31,B7L803C40)</f>
        <v>4.345969783185989E-3</v>
      </c>
      <c r="AN27" s="16" t="s">
        <v>29740</v>
      </c>
      <c r="AO27" s="33">
        <f>D6L320C8-D6L320C18</f>
        <v>2.3493286838821518E-2</v>
      </c>
      <c r="AP27" s="16" t="s">
        <v>29741</v>
      </c>
      <c r="AQ27" s="33">
        <f>CHOOSE(MIN(D6L320C9,RUN_YEARS),B7L803C2,B7L803C11,B7L803C20,B7L803C29,B7L803C38)</f>
        <v>21.956886356268313</v>
      </c>
      <c r="AR27" s="16" t="s">
        <v>29742</v>
      </c>
      <c r="AS27" s="33">
        <f>IF(D6L320C20=0,0,D6L320C18/D6L320C20)</f>
        <v>1.9793197052938652E-4</v>
      </c>
      <c r="AT27" s="16" t="s">
        <v>29743</v>
      </c>
      <c r="AU27" s="33">
        <f>IF(D6L320C5=0,0,D6L320C18/D6L320C5)</f>
        <v>7.8054702433225362E-2</v>
      </c>
      <c r="AV27" s="16" t="s">
        <v>29744</v>
      </c>
      <c r="AW27" s="33">
        <f>CHOOSE(MIN(D6L320C9,RUN_YEARS),B7L803C1,B7L803C10,B7L803C19,B7L803C28,B7L803C37)</f>
        <v>118.69374500737121</v>
      </c>
      <c r="AX27" s="16" t="s">
        <v>29745</v>
      </c>
      <c r="AY27" s="33">
        <f>IF(D6L320C23=0,0,D6L320C19/D6L320C23)</f>
        <v>1.9793197052938652E-4</v>
      </c>
      <c r="AZ27" s="16" t="s">
        <v>29746</v>
      </c>
      <c r="BA27" s="33">
        <f>IF(D6L320C5=0,0,D6L320C19/D6L320C5)</f>
        <v>0.42194529756677462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0.14978406972229227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15729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352.83030900054155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21.956886356268313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118.69374500737121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0.14978406972229227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15729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352.83030900054155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21.956886356268313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118.69374500737121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0.14978406972229227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15729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352.83030900054155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21.956886356268313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118.69374500737121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0.14978406972229227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15729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352.83030900054155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21.956886356268313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118.69374500737121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0.14978406972229227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15729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352.83030900054155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21.956886356268313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118.69374500737121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15729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352.83030900054155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21.956886356268313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118.69374500737121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-7.7845462241444646E-2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-6.6947097527642399E-2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-3.34735487638212E-2</v>
      </c>
      <c r="R34" s="16" t="s">
        <v>29876</v>
      </c>
      <c r="S34" s="15">
        <f>D6L327C5-D6L327C7</f>
        <v>-3.34735487638212E-2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-3.1792616461978368E-2</v>
      </c>
      <c r="X34" s="16" t="s">
        <v>29878</v>
      </c>
      <c r="Y34" s="33">
        <f>D6L327C7-D6L327C10</f>
        <v>-1.6809323018428315E-3</v>
      </c>
      <c r="Z34" s="16" t="s">
        <v>29879</v>
      </c>
      <c r="AA34" s="33">
        <f>CHOOSE(MIN(D6L327C9,RUN_YEARS),B7L803C7,B7L803C16,B7L803C25,B7L803C34,B7L803C43)</f>
        <v>19302</v>
      </c>
      <c r="AB34" s="16" t="s">
        <v>29880</v>
      </c>
      <c r="AC34" s="33">
        <f>IF(D6L327C12=0,0,D6L327C10/D6L327C12)</f>
        <v>-1.647115141538616E-6</v>
      </c>
      <c r="AD34" s="16" t="s">
        <v>29881</v>
      </c>
      <c r="AE34" s="33">
        <f>IF(D6L327C5=0,0,D6L327C10/D6L327C5)</f>
        <v>0.4748916328874635</v>
      </c>
      <c r="AF34" s="16" t="s">
        <v>29882</v>
      </c>
      <c r="AG34" s="33">
        <f>CHOOSE(MIN(D6L327C9,RUN_YEARS),B7L803C5,B7L803C14,B7L803C23,B7L803C32,B7L803C41)</f>
        <v>392.51197896328074</v>
      </c>
      <c r="AH34" s="16" t="s">
        <v>29883</v>
      </c>
      <c r="AI34" s="33">
        <f>IF(D6L327C15=0,0,D6L327C11/D6L327C15)</f>
        <v>-4.2824993680003883E-6</v>
      </c>
      <c r="AJ34" s="16" t="s">
        <v>29884</v>
      </c>
      <c r="AK34" s="33">
        <f>IF(D6L327C5=0,0,D6L327C11/D6L327C5)</f>
        <v>2.5108367112536521E-2</v>
      </c>
      <c r="AL34" s="16" t="s">
        <v>29885</v>
      </c>
      <c r="AM34" s="33">
        <f>D6L327C8*CHOOSE(MIN(D6L327C9,RUN_YEARS),B7L803C4,B7L803C13,B7L803C22,B7L803C31,B7L803C40)</f>
        <v>-5.610207792779087E-3</v>
      </c>
      <c r="AN34" s="16" t="s">
        <v>29886</v>
      </c>
      <c r="AO34" s="33">
        <f>D6L327C8-D6L327C18</f>
        <v>-2.7863340971042112E-2</v>
      </c>
      <c r="AP34" s="16" t="s">
        <v>29887</v>
      </c>
      <c r="AQ34" s="33">
        <f>CHOOSE(MIN(D6L327C9,RUN_YEARS),B7L803C2,B7L803C11,B7L803C20,B7L803C29,B7L803C38)</f>
        <v>27.672606847919806</v>
      </c>
      <c r="AR34" s="16" t="s">
        <v>29888</v>
      </c>
      <c r="AS34" s="33">
        <f>IF(D6L327C20=0,0,D6L327C18/D6L327C20)</f>
        <v>-2.0273506661700055E-4</v>
      </c>
      <c r="AT34" s="16" t="s">
        <v>29889</v>
      </c>
      <c r="AU34" s="33">
        <f>IF(D6L327C5=0,0,D6L327C18/D6L327C5)</f>
        <v>8.3800612722047238E-2</v>
      </c>
      <c r="AV34" s="16" t="s">
        <v>29890</v>
      </c>
      <c r="AW34" s="33">
        <f>CHOOSE(MIN(D6L327C9,RUN_YEARS),B7L803C1,B7L803C10,B7L803C19,B7L803C28,B7L803C37)</f>
        <v>137.43720529453589</v>
      </c>
      <c r="AX34" s="16" t="s">
        <v>29891</v>
      </c>
      <c r="AY34" s="33">
        <f>IF(D6L327C23=0,0,D6L327C19/D6L327C23)</f>
        <v>-2.0273506661700055E-4</v>
      </c>
      <c r="AZ34" s="16" t="s">
        <v>29892</v>
      </c>
      <c r="BA34" s="33">
        <f>IF(D6L327C5=0,0,D6L327C19/D6L327C5)</f>
        <v>0.41619938727795275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13.842199949460261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9.5122754346087177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4.7561377173043589</v>
      </c>
      <c r="R35" s="16" t="s">
        <v>29896</v>
      </c>
      <c r="S35" s="15">
        <f>SUM(D6L301C8:D6L327C8)-2*SUM(D6L309C8,D6L311C8,D6L322C8,D6L324C8,D6L327C8)</f>
        <v>4.7561377173043589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4.5169300272881738</v>
      </c>
      <c r="X35" s="16" t="s">
        <v>29898</v>
      </c>
      <c r="Y35" s="33">
        <f>SUM(D6L301C11:D6L327C11)-2*SUM(D6L309C11,D6L311C11,D6L322C11,D6L324C11,D6L327C11)</f>
        <v>0.23920769001618461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2.3485089573125373E-4</v>
      </c>
      <c r="AD35" s="16" t="s">
        <v>29900</v>
      </c>
      <c r="AE35" s="33">
        <f>IF(D6L328C5=0,0,D6L328C10/D6L328C5)</f>
        <v>0.47485273721723087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6.1061232890125884E-4</v>
      </c>
      <c r="AJ35" s="16" t="s">
        <v>29902</v>
      </c>
      <c r="AK35" s="33">
        <f>IF(D6L328C5=0,0,D6L328C11/D6L328C5)</f>
        <v>2.5147262782769103E-2</v>
      </c>
      <c r="AL35" s="16" t="s">
        <v>29903</v>
      </c>
      <c r="AM35" s="33">
        <f>SUM(D6L301C18:D6L327C18)-2*SUM(D6L309C18,D6L311C18,D6L322C18,D6L324C18,D6L327C18)</f>
        <v>0.79639266563398536</v>
      </c>
      <c r="AN35" s="16" t="s">
        <v>29904</v>
      </c>
      <c r="AO35" s="33">
        <f>SUM(D6L301C19:D6L327C19)-2*SUM(D6L309C19,D6L311C19,D6L322C19,D6L324C19,D6L327C19)</f>
        <v>3.959745051670374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2.8884210580790382E-2</v>
      </c>
      <c r="AT35" s="16" t="s">
        <v>29906</v>
      </c>
      <c r="AU35" s="33">
        <f>IF(D6L328C5=0,0,D6L328C18/D6L328C5)</f>
        <v>8.3722624634738049E-2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2.8884210580790382E-2</v>
      </c>
      <c r="AZ35" s="16" t="s">
        <v>29908</v>
      </c>
      <c r="BA35" s="33">
        <f>IF(D6L328C5=0,0,D6L328C19/D6L328C5)</f>
        <v>0.41627737536526199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8.0307827813190638E-2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4.0153913906595319E-2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2.007695695329766E-2</v>
      </c>
      <c r="R36" s="16" t="s">
        <v>29913</v>
      </c>
      <c r="S36" s="15">
        <f>D6L329C5-D6L329C7</f>
        <v>2.007695695329766E-2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1.897054242600444E-2</v>
      </c>
      <c r="X36" s="16" t="s">
        <v>29915</v>
      </c>
      <c r="Y36" s="33">
        <f>D6L329C7-D6L329C10</f>
        <v>1.1064145272932195E-3</v>
      </c>
      <c r="Z36" s="16" t="s">
        <v>29916</v>
      </c>
      <c r="AA36" s="33">
        <f>CHOOSE(MIN(D6L329C9,RUN_YEARS),B7L803C7,B7L803C16,B7L803C25,B7L803C34,B7L803C43)</f>
        <v>15729</v>
      </c>
      <c r="AB36" s="16" t="s">
        <v>29917</v>
      </c>
      <c r="AC36" s="33">
        <f>IF(D6L329C12=0,0,D6L329C10/D6L329C12)</f>
        <v>1.2060870001910128E-6</v>
      </c>
      <c r="AD36" s="16" t="s">
        <v>29918</v>
      </c>
      <c r="AE36" s="33">
        <f>IF(D6L329C5=0,0,D6L329C10/D6L329C5)</f>
        <v>0.47244566171390107</v>
      </c>
      <c r="AF36" s="16" t="s">
        <v>29919</v>
      </c>
      <c r="AG36" s="33">
        <f>CHOOSE(MIN(D6L329C9,RUN_YEARS),B7L803C5,B7L803C14,B7L803C23,B7L803C32,B7L803C41)</f>
        <v>352.83030900054155</v>
      </c>
      <c r="AH36" s="16" t="s">
        <v>29920</v>
      </c>
      <c r="AI36" s="33">
        <f>IF(D6L329C15=0,0,D6L329C11/D6L329C15)</f>
        <v>3.1358262004966284E-6</v>
      </c>
      <c r="AJ36" s="16" t="s">
        <v>29921</v>
      </c>
      <c r="AK36" s="33">
        <f>IF(D6L329C5=0,0,D6L329C11/D6L329C5)</f>
        <v>2.7554338286098927E-2</v>
      </c>
      <c r="AL36" s="16" t="s">
        <v>29922</v>
      </c>
      <c r="AM36" s="33">
        <f>D6L329C8*CHOOSE(MIN(D6L329C9,RUN_YEARS),B7L803C4,B7L803C13,B7L803C22,B7L803C31,B7L803C40)</f>
        <v>3.1342018015086473E-3</v>
      </c>
      <c r="AN36" s="16" t="s">
        <v>29923</v>
      </c>
      <c r="AO36" s="33">
        <f>D6L329C8-D6L329C18</f>
        <v>1.6942755151789012E-2</v>
      </c>
      <c r="AP36" s="16" t="s">
        <v>29924</v>
      </c>
      <c r="AQ36" s="33">
        <f>CHOOSE(MIN(D6L329C9,RUN_YEARS),B7L803C2,B7L803C11,B7L803C20,B7L803C29,B7L803C38)</f>
        <v>21.956886356268313</v>
      </c>
      <c r="AR36" s="16" t="s">
        <v>29925</v>
      </c>
      <c r="AS36" s="33">
        <f>IF(D6L329C20=0,0,D6L329C18/D6L329C20)</f>
        <v>1.4274345417896134E-4</v>
      </c>
      <c r="AT36" s="16" t="s">
        <v>29926</v>
      </c>
      <c r="AU36" s="33">
        <f>IF(D6L329C5=0,0,D6L329C18/D6L329C5)</f>
        <v>7.8054702433225362E-2</v>
      </c>
      <c r="AV36" s="16" t="s">
        <v>29927</v>
      </c>
      <c r="AW36" s="33">
        <f>CHOOSE(MIN(D6L329C9,RUN_YEARS),B7L803C1,B7L803C10,B7L803C19,B7L803C28,B7L803C37)</f>
        <v>118.69374500737121</v>
      </c>
      <c r="AX36" s="16" t="s">
        <v>29928</v>
      </c>
      <c r="AY36" s="33">
        <f>IF(D6L329C23=0,0,D6L329C19/D6L329C23)</f>
        <v>1.4274345417896134E-4</v>
      </c>
      <c r="AZ36" s="16" t="s">
        <v>29929</v>
      </c>
      <c r="BA36" s="33">
        <f>IF(D6L329C5=0,0,D6L329C19/D6L329C5)</f>
        <v>0.42194529756677462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2.8477953125244907E-4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2.8477953125244907E-4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1.4238976562622454E-4</v>
      </c>
      <c r="R37" s="16" t="s">
        <v>29933</v>
      </c>
      <c r="S37" s="15">
        <f>D6L330C5-D6L330C7</f>
        <v>1.4238976562622454E-4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1.3454285408513787E-4</v>
      </c>
      <c r="X37" s="16" t="s">
        <v>29935</v>
      </c>
      <c r="Y37" s="33">
        <f>D6L330C7-D6L330C10</f>
        <v>7.8469115410866638E-6</v>
      </c>
      <c r="Z37" s="16" t="s">
        <v>29936</v>
      </c>
      <c r="AA37" s="33">
        <f>CHOOSE(MIN(D6L330C9,RUN_YEARS),B7L803C7,B7L803C16,B7L803C25,B7L803C34,B7L803C43)</f>
        <v>15729</v>
      </c>
      <c r="AB37" s="16" t="s">
        <v>29937</v>
      </c>
      <c r="AC37" s="33">
        <f>IF(D6L330C12=0,0,D6L330C10/D6L330C12)</f>
        <v>8.5538085119929991E-9</v>
      </c>
      <c r="AD37" s="16" t="s">
        <v>29938</v>
      </c>
      <c r="AE37" s="33">
        <f>IF(D6L330C5=0,0,D6L330C10/D6L330C5)</f>
        <v>0.47244566171390107</v>
      </c>
      <c r="AF37" s="16" t="s">
        <v>29939</v>
      </c>
      <c r="AG37" s="33">
        <f>CHOOSE(MIN(D6L330C9,RUN_YEARS),B7L803C5,B7L803C14,B7L803C23,B7L803C32,B7L803C41)</f>
        <v>352.83030900054155</v>
      </c>
      <c r="AH37" s="16" t="s">
        <v>29940</v>
      </c>
      <c r="AI37" s="33">
        <f>IF(D6L330C15=0,0,D6L330C11/D6L330C15)</f>
        <v>2.2239902131181764E-8</v>
      </c>
      <c r="AJ37" s="16" t="s">
        <v>29941</v>
      </c>
      <c r="AK37" s="33">
        <f>IF(D6L330C5=0,0,D6L330C11/D6L330C5)</f>
        <v>2.7554338286098927E-2</v>
      </c>
      <c r="AL37" s="16" t="s">
        <v>29942</v>
      </c>
      <c r="AM37" s="33">
        <f>D6L330C8*CHOOSE(MIN(D6L330C9,RUN_YEARS),B7L803C4,B7L803C13,B7L803C22,B7L803C31,B7L803C40)</f>
        <v>2.2228381570983314E-5</v>
      </c>
      <c r="AN37" s="16" t="s">
        <v>29943</v>
      </c>
      <c r="AO37" s="33">
        <f>D6L330C8-D6L330C18</f>
        <v>1.2016138405524123E-4</v>
      </c>
      <c r="AP37" s="16" t="s">
        <v>29944</v>
      </c>
      <c r="AQ37" s="33">
        <f>CHOOSE(MIN(D6L330C9,RUN_YEARS),B7L803C2,B7L803C11,B7L803C20,B7L803C29,B7L803C38)</f>
        <v>21.956886356268313</v>
      </c>
      <c r="AR37" s="16" t="s">
        <v>29945</v>
      </c>
      <c r="AS37" s="33">
        <f>IF(D6L330C20=0,0,D6L330C18/D6L330C20)</f>
        <v>1.012364923255045E-6</v>
      </c>
      <c r="AT37" s="16" t="s">
        <v>29946</v>
      </c>
      <c r="AU37" s="33">
        <f>IF(D6L330C5=0,0,D6L330C18/D6L330C5)</f>
        <v>7.8054702433225362E-2</v>
      </c>
      <c r="AV37" s="16" t="s">
        <v>29947</v>
      </c>
      <c r="AW37" s="33">
        <f>CHOOSE(MIN(D6L330C9,RUN_YEARS),B7L803C1,B7L803C10,B7L803C19,B7L803C28,B7L803C37)</f>
        <v>118.69374500737121</v>
      </c>
      <c r="AX37" s="16" t="s">
        <v>29948</v>
      </c>
      <c r="AY37" s="33">
        <f>IF(D6L330C23=0,0,D6L330C19/D6L330C23)</f>
        <v>1.012364923255045E-6</v>
      </c>
      <c r="AZ37" s="16" t="s">
        <v>29949</v>
      </c>
      <c r="BA37" s="33">
        <f>IF(D6L330C5=0,0,D6L330C19/D6L330C5)</f>
        <v>0.42194529756677468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-1.1770684736091299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-0.58853423680456496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-0.29426711840228248</v>
      </c>
      <c r="R38" s="16" t="s">
        <v>29953</v>
      </c>
      <c r="S38" s="15">
        <f>D6L331C5-D6L331C7</f>
        <v>-0.29426711840228248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-0.27805044694841846</v>
      </c>
      <c r="X38" s="16" t="s">
        <v>29955</v>
      </c>
      <c r="Y38" s="33">
        <f>D6L331C7-D6L331C10</f>
        <v>-1.6216671453864018E-2</v>
      </c>
      <c r="Z38" s="16" t="s">
        <v>29956</v>
      </c>
      <c r="AA38" s="33">
        <f>CHOOSE(MIN(D6L331C9,RUN_YEARS),B7L803C7,B7L803C16,B7L803C25,B7L803C34,B7L803C43)</f>
        <v>15729</v>
      </c>
      <c r="AB38" s="16" t="s">
        <v>29957</v>
      </c>
      <c r="AC38" s="33">
        <f>IF(D6L331C12=0,0,D6L331C10/D6L331C12)</f>
        <v>-1.7677566720606424E-5</v>
      </c>
      <c r="AD38" s="16" t="s">
        <v>29958</v>
      </c>
      <c r="AE38" s="33">
        <f>IF(D6L331C5=0,0,D6L331C10/D6L331C5)</f>
        <v>0.47244566171390112</v>
      </c>
      <c r="AF38" s="16" t="s">
        <v>29959</v>
      </c>
      <c r="AG38" s="33">
        <f>CHOOSE(MIN(D6L331C9,RUN_YEARS),B7L803C5,B7L803C14,B7L803C23,B7L803C32,B7L803C41)</f>
        <v>352.83030900054155</v>
      </c>
      <c r="AH38" s="16" t="s">
        <v>29960</v>
      </c>
      <c r="AI38" s="33">
        <f>IF(D6L331C15=0,0,D6L331C11/D6L331C15)</f>
        <v>-4.5961673473576578E-5</v>
      </c>
      <c r="AJ38" s="16" t="s">
        <v>29961</v>
      </c>
      <c r="AK38" s="33">
        <f>IF(D6L331C5=0,0,D6L331C11/D6L331C5)</f>
        <v>2.7554338286098896E-2</v>
      </c>
      <c r="AL38" s="16" t="s">
        <v>29962</v>
      </c>
      <c r="AM38" s="33">
        <f>D6L331C8*CHOOSE(MIN(D6L331C9,RUN_YEARS),B7L803C4,B7L803C13,B7L803C22,B7L803C31,B7L803C40)</f>
        <v>-4.5937864725545709E-2</v>
      </c>
      <c r="AN38" s="16" t="s">
        <v>29963</v>
      </c>
      <c r="AO38" s="33">
        <f>D6L331C8-D6L331C18</f>
        <v>-0.24832925367673678</v>
      </c>
      <c r="AP38" s="16" t="s">
        <v>29964</v>
      </c>
      <c r="AQ38" s="33">
        <f>CHOOSE(MIN(D6L331C9,RUN_YEARS),B7L803C2,B7L803C11,B7L803C20,B7L803C29,B7L803C38)</f>
        <v>21.956886356268313</v>
      </c>
      <c r="AR38" s="16" t="s">
        <v>29965</v>
      </c>
      <c r="AS38" s="33">
        <f>IF(D6L331C20=0,0,D6L331C18/D6L331C20)</f>
        <v>-2.0921848380579351E-3</v>
      </c>
      <c r="AT38" s="16" t="s">
        <v>29966</v>
      </c>
      <c r="AU38" s="33">
        <f>IF(D6L331C5=0,0,D6L331C18/D6L331C5)</f>
        <v>7.8054702433225362E-2</v>
      </c>
      <c r="AV38" s="16" t="s">
        <v>29967</v>
      </c>
      <c r="AW38" s="33">
        <f>CHOOSE(MIN(D6L331C9,RUN_YEARS),B7L803C1,B7L803C10,B7L803C19,B7L803C28,B7L803C37)</f>
        <v>118.69374500737121</v>
      </c>
      <c r="AX38" s="16" t="s">
        <v>29968</v>
      </c>
      <c r="AY38" s="33">
        <f>IF(D6L331C23=0,0,D6L331C19/D6L331C23)</f>
        <v>-2.0921848380579351E-3</v>
      </c>
      <c r="AZ38" s="16" t="s">
        <v>29969</v>
      </c>
      <c r="BA38" s="33">
        <f>IF(D6L331C5=0,0,D6L331C19/D6L331C5)</f>
        <v>0.42194529756677462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15729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352.83030900054155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21.956886356268313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118.69374500737121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-23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-23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-9.2000000000000011</v>
      </c>
      <c r="R40" s="16" t="s">
        <v>29994</v>
      </c>
      <c r="S40" s="15">
        <f>D6L333C5-D6L333C7</f>
        <v>-13.799999999999999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-8.6930001755357811</v>
      </c>
      <c r="X40" s="16" t="s">
        <v>29996</v>
      </c>
      <c r="Y40" s="33">
        <f>D6L333C7-D6L333C10</f>
        <v>-0.50699982446421998</v>
      </c>
      <c r="Z40" s="16" t="s">
        <v>29997</v>
      </c>
      <c r="AA40" s="33">
        <f>CHOOSE(MIN(D6L333C9,RUN_YEARS),B7L803C7,B7L803C16,B7L803C25,B7L803C34,B7L803C43)</f>
        <v>15729</v>
      </c>
      <c r="AB40" s="16" t="s">
        <v>29998</v>
      </c>
      <c r="AC40" s="33">
        <f>IF(D6L333C12=0,0,D6L333C10/D6L333C12)</f>
        <v>-5.5267341697093147E-4</v>
      </c>
      <c r="AD40" s="16" t="s">
        <v>29999</v>
      </c>
      <c r="AE40" s="33">
        <f>IF(D6L333C5=0,0,D6L333C10/D6L333C5)</f>
        <v>0.3779565293711209</v>
      </c>
      <c r="AF40" s="16" t="s">
        <v>30000</v>
      </c>
      <c r="AG40" s="33">
        <f>CHOOSE(MIN(D6L333C9,RUN_YEARS),B7L803C5,B7L803C14,B7L803C23,B7L803C32,B7L803C41)</f>
        <v>352.83030900054155</v>
      </c>
      <c r="AH40" s="16" t="s">
        <v>30001</v>
      </c>
      <c r="AI40" s="33">
        <f>IF(D6L333C15=0,0,D6L333C11/D6L333C15)</f>
        <v>-1.4369508841244186E-3</v>
      </c>
      <c r="AJ40" s="16" t="s">
        <v>30002</v>
      </c>
      <c r="AK40" s="33">
        <f>IF(D6L333C5=0,0,D6L333C11/D6L333C5)</f>
        <v>2.2043470628879128E-2</v>
      </c>
      <c r="AL40" s="16" t="s">
        <v>30003</v>
      </c>
      <c r="AM40" s="33">
        <f>D6L333C8*CHOOSE(MIN(D6L333C9,RUN_YEARS),B7L803C4,B7L803C13,B7L803C22,B7L803C31,B7L803C40)</f>
        <v>-2.15430978715702</v>
      </c>
      <c r="AN40" s="16" t="s">
        <v>30004</v>
      </c>
      <c r="AO40" s="33">
        <f>D6L333C8-D6L333C18</f>
        <v>-11.645690212842979</v>
      </c>
      <c r="AP40" s="16" t="s">
        <v>30005</v>
      </c>
      <c r="AQ40" s="33">
        <f>CHOOSE(MIN(D6L333C9,RUN_YEARS),B7L803C2,B7L803C11,B7L803C20,B7L803C29,B7L803C38)</f>
        <v>21.956886356268313</v>
      </c>
      <c r="AR40" s="16" t="s">
        <v>30006</v>
      </c>
      <c r="AS40" s="33">
        <f>IF(D6L333C20=0,0,D6L333C18/D6L333C20)</f>
        <v>-9.8115450078011701E-2</v>
      </c>
      <c r="AT40" s="16" t="s">
        <v>30007</v>
      </c>
      <c r="AU40" s="33">
        <f>IF(D6L333C5=0,0,D6L333C18/D6L333C5)</f>
        <v>9.3665642919870437E-2</v>
      </c>
      <c r="AV40" s="16" t="s">
        <v>30008</v>
      </c>
      <c r="AW40" s="33">
        <f>CHOOSE(MIN(D6L333C9,RUN_YEARS),B7L803C1,B7L803C10,B7L803C19,B7L803C28,B7L803C37)</f>
        <v>118.69374500737121</v>
      </c>
      <c r="AX40" s="16" t="s">
        <v>30009</v>
      </c>
      <c r="AY40" s="33">
        <f>IF(D6L333C23=0,0,D6L333C19/D6L333C23)</f>
        <v>-9.8115450078011687E-2</v>
      </c>
      <c r="AZ40" s="16" t="s">
        <v>30010</v>
      </c>
      <c r="BA40" s="33">
        <f>IF(D6L333C5=0,0,D6L333C19/D6L333C5)</f>
        <v>0.50633435708012953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0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0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15729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352.83030900054155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0</v>
      </c>
      <c r="AN41" s="16" t="s">
        <v>30023</v>
      </c>
      <c r="AO41" s="33">
        <f>D6L334C8-D6L334C18</f>
        <v>0</v>
      </c>
      <c r="AP41" s="16" t="s">
        <v>30024</v>
      </c>
      <c r="AQ41" s="33">
        <f>CHOOSE(MIN(D6L334C9,RUN_YEARS),B7L803C2,B7L803C11,B7L803C20,B7L803C29,B7L803C38)</f>
        <v>21.956886356268313</v>
      </c>
      <c r="AR41" s="16" t="s">
        <v>30025</v>
      </c>
      <c r="AS41" s="33">
        <f>IF(D6L334C20=0,0,D6L334C18/D6L334C20)</f>
        <v>0</v>
      </c>
      <c r="AT41" s="16" t="s">
        <v>30026</v>
      </c>
      <c r="AU41" s="33">
        <f>IF(D6L334C5=0,0,D6L334C18/D6L334C5)</f>
        <v>0</v>
      </c>
      <c r="AV41" s="16" t="s">
        <v>30027</v>
      </c>
      <c r="AW41" s="33">
        <f>CHOOSE(MIN(D6L334C9,RUN_YEARS),B7L803C1,B7L803C10,B7L803C19,B7L803C28,B7L803C37)</f>
        <v>118.69374500737121</v>
      </c>
      <c r="AX41" s="16" t="s">
        <v>30028</v>
      </c>
      <c r="AY41" s="33">
        <f>IF(D6L334C23=0,0,D6L334C19/D6L334C23)</f>
        <v>0</v>
      </c>
      <c r="AZ41" s="16" t="s">
        <v>30029</v>
      </c>
      <c r="BA41" s="33">
        <f>IF(D6L334C5=0,0,D6L334C19/D6L334C5)</f>
        <v>0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1153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1153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1153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1089.4596959122559</v>
      </c>
      <c r="X42" s="16" t="s">
        <v>30036</v>
      </c>
      <c r="Y42" s="33">
        <f>D6L335C7-D6L335C10</f>
        <v>63.540304087744062</v>
      </c>
      <c r="Z42" s="16" t="s">
        <v>30037</v>
      </c>
      <c r="AA42" s="33">
        <f>CHOOSE(MIN(D6L335C9,RUN_YEARS),B7L803C7,B7L803C16,B7L803C25,B7L803C34,B7L803C43)</f>
        <v>15729</v>
      </c>
      <c r="AB42" s="16" t="s">
        <v>30038</v>
      </c>
      <c r="AC42" s="33">
        <f>IF(D6L335C12=0,0,D6L335C10/D6L335C12)</f>
        <v>6.9264396713856952E-2</v>
      </c>
      <c r="AD42" s="16" t="s">
        <v>30039</v>
      </c>
      <c r="AE42" s="33">
        <f>IF(D6L335C5=0,0,D6L335C10/D6L335C5)</f>
        <v>0.94489132342780224</v>
      </c>
      <c r="AF42" s="16" t="s">
        <v>30040</v>
      </c>
      <c r="AG42" s="33">
        <f>CHOOSE(MIN(D6L335C9,RUN_YEARS),B7L803C5,B7L803C14,B7L803C23,B7L803C32,B7L803C41)</f>
        <v>352.83030900054155</v>
      </c>
      <c r="AH42" s="16" t="s">
        <v>30041</v>
      </c>
      <c r="AI42" s="33">
        <f>IF(D6L335C15=0,0,D6L335C11/D6L335C15)</f>
        <v>0.1800874314560276</v>
      </c>
      <c r="AJ42" s="16" t="s">
        <v>30042</v>
      </c>
      <c r="AK42" s="33">
        <f>IF(D6L335C5=0,0,D6L335C11/D6L335C5)</f>
        <v>5.5108676572197798E-2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21.956886356268313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118.69374500737121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2349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2349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2349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15729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352.83030900054155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366.70099203129274</v>
      </c>
      <c r="AN43" s="16" t="s">
        <v>30064</v>
      </c>
      <c r="AO43" s="33">
        <f>D6L336C8-D6L336C18</f>
        <v>1982.2990079687072</v>
      </c>
      <c r="AP43" s="16" t="s">
        <v>30065</v>
      </c>
      <c r="AQ43" s="33">
        <f>CHOOSE(MIN(D6L336C9,RUN_YEARS),B7L803C2,B7L803C11,B7L803C20,B7L803C29,B7L803C38)</f>
        <v>21.956886356268313</v>
      </c>
      <c r="AR43" s="16" t="s">
        <v>30066</v>
      </c>
      <c r="AS43" s="33">
        <f>IF(D6L336C20=0,0,D6L336C18/D6L336C20)</f>
        <v>16.700955958931122</v>
      </c>
      <c r="AT43" s="16" t="s">
        <v>30067</v>
      </c>
      <c r="AU43" s="33">
        <f>IF(D6L336C5=0,0,D6L336C18/D6L336C5)</f>
        <v>0.15610940486645072</v>
      </c>
      <c r="AV43" s="16" t="s">
        <v>30068</v>
      </c>
      <c r="AW43" s="33">
        <f>CHOOSE(MIN(D6L336C9,RUN_YEARS),B7L803C1,B7L803C10,B7L803C19,B7L803C28,B7L803C37)</f>
        <v>118.69374500737121</v>
      </c>
      <c r="AX43" s="16" t="s">
        <v>30069</v>
      </c>
      <c r="AY43" s="33">
        <f>IF(D6L336C23=0,0,D6L336C19/D6L336C23)</f>
        <v>16.700955958931122</v>
      </c>
      <c r="AZ43" s="16" t="s">
        <v>30070</v>
      </c>
      <c r="BA43" s="33">
        <f>IF(D6L336C5=0,0,D6L336C19/D6L336C5)</f>
        <v>0.84389059513354925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3477.9035241337351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3478.4519044566332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1143.5259522283166</v>
      </c>
      <c r="R44" s="16" t="s">
        <v>30074</v>
      </c>
      <c r="S44" s="15">
        <f>SUM(D6L329C8:D6L336C8)</f>
        <v>2334.9259522283164</v>
      </c>
      <c r="U44" s="21" t="str">
        <f>NULL_VALUE</f>
        <v>n/a</v>
      </c>
      <c r="V44" s="16" t="s">
        <v>30075</v>
      </c>
      <c r="W44" s="33">
        <f>SUM(D6L329C10:D6L336C10)</f>
        <v>1080.5077503750517</v>
      </c>
      <c r="X44" s="16" t="s">
        <v>30076</v>
      </c>
      <c r="Y44" s="33">
        <f>SUM(D6L329C11:D6L336C11)</f>
        <v>63.018201853264813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6.8695260370974121E-2</v>
      </c>
      <c r="AD44" s="16" t="s">
        <v>30078</v>
      </c>
      <c r="AE44" s="33">
        <f>IF(D6L337C5=0,0,D6L337C10/D6L337C5)</f>
        <v>0.31062891770637752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0.17860767696453222</v>
      </c>
      <c r="AJ44" s="16" t="s">
        <v>30080</v>
      </c>
      <c r="AK44" s="33">
        <f>IF(D6L337C5=0,0,D6L337C11/D6L337C5)</f>
        <v>1.8116738015703238E-2</v>
      </c>
      <c r="AL44" s="16" t="s">
        <v>30081</v>
      </c>
      <c r="AM44" s="33">
        <f>SUM(D6L329C18:D6L336C18)</f>
        <v>364.50390080959323</v>
      </c>
      <c r="AN44" s="16" t="s">
        <v>30082</v>
      </c>
      <c r="AO44" s="33">
        <f>SUM(D6L329C19:D6L336C19)</f>
        <v>1970.4220514187234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16.600892079834153</v>
      </c>
      <c r="AT44" s="16" t="s">
        <v>30084</v>
      </c>
      <c r="AU44" s="33">
        <f>IF(D6L337C5=0,0,D6L337C18/D6L337C5)</f>
        <v>0.10478911619924558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16.600892079834153</v>
      </c>
      <c r="AZ44" s="16" t="s">
        <v>30086</v>
      </c>
      <c r="BA44" s="33">
        <f>IF(D6L337C5=0,0,D6L337C19/D6L337C5)</f>
        <v>0.56646522807867361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-2.0171769018189805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-1.0085884509094902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-0.50429422545474512</v>
      </c>
      <c r="R45" s="16" t="s">
        <v>30091</v>
      </c>
      <c r="S45" s="15">
        <f>D6L338C5-D6L338C7</f>
        <v>-0.50429422545474512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-0.47650323808693251</v>
      </c>
      <c r="X45" s="16" t="s">
        <v>30093</v>
      </c>
      <c r="Y45" s="33">
        <f>D6L338C7-D6L338C10</f>
        <v>-2.7790987367812603E-2</v>
      </c>
      <c r="Z45" s="16" t="s">
        <v>30094</v>
      </c>
      <c r="AA45" s="33">
        <f>CHOOSE(MIN(D6L338C9,RUN_YEARS),B7L803C7,B7L803C16,B7L803C25,B7L803C34,B7L803C43)</f>
        <v>15729</v>
      </c>
      <c r="AB45" s="16" t="s">
        <v>30095</v>
      </c>
      <c r="AC45" s="33">
        <f>IF(D6L338C12=0,0,D6L338C10/D6L338C12)</f>
        <v>-3.0294566602259043E-5</v>
      </c>
      <c r="AD45" s="16" t="s">
        <v>30096</v>
      </c>
      <c r="AE45" s="33">
        <f>IF(D6L338C5=0,0,D6L338C10/D6L338C5)</f>
        <v>0.47244566171390107</v>
      </c>
      <c r="AF45" s="16" t="s">
        <v>30097</v>
      </c>
      <c r="AG45" s="33">
        <f>CHOOSE(MIN(D6L338C9,RUN_YEARS),B7L803C5,B7L803C14,B7L803C23,B7L803C32,B7L803C41)</f>
        <v>352.83030900054155</v>
      </c>
      <c r="AH45" s="16" t="s">
        <v>30098</v>
      </c>
      <c r="AI45" s="33">
        <f>IF(D6L338C15=0,0,D6L338C11/D6L338C15)</f>
        <v>-7.8765873165873476E-5</v>
      </c>
      <c r="AJ45" s="16" t="s">
        <v>30099</v>
      </c>
      <c r="AK45" s="33">
        <f>IF(D6L338C5=0,0,D6L338C11/D6L338C5)</f>
        <v>2.7554338286098955E-2</v>
      </c>
      <c r="AL45" s="16" t="s">
        <v>30100</v>
      </c>
      <c r="AM45" s="33">
        <f>D6L338C8*CHOOSE(MIN(D6L338C9,RUN_YEARS),B7L803C4,B7L803C13,B7L803C22,B7L803C31,B7L803C40)</f>
        <v>-7.8725071413327991E-2</v>
      </c>
      <c r="AN45" s="16" t="s">
        <v>30101</v>
      </c>
      <c r="AO45" s="33">
        <f>D6L338C8-D6L338C18</f>
        <v>-0.42556915404141715</v>
      </c>
      <c r="AP45" s="16" t="s">
        <v>30102</v>
      </c>
      <c r="AQ45" s="33">
        <f>CHOOSE(MIN(D6L338C9,RUN_YEARS),B7L803C2,B7L803C11,B7L803C20,B7L803C29,B7L803C38)</f>
        <v>21.956886356268313</v>
      </c>
      <c r="AR45" s="16" t="s">
        <v>30103</v>
      </c>
      <c r="AS45" s="33">
        <f>IF(D6L338C20=0,0,D6L338C18/D6L338C20)</f>
        <v>-3.5854387610314946E-3</v>
      </c>
      <c r="AT45" s="16" t="s">
        <v>30104</v>
      </c>
      <c r="AU45" s="33">
        <f>IF(D6L338C5=0,0,D6L338C18/D6L338C5)</f>
        <v>7.8054702433225362E-2</v>
      </c>
      <c r="AV45" s="16" t="s">
        <v>30105</v>
      </c>
      <c r="AW45" s="33">
        <f>CHOOSE(MIN(D6L338C9,RUN_YEARS),B7L803C1,B7L803C10,B7L803C19,B7L803C28,B7L803C37)</f>
        <v>118.69374500737121</v>
      </c>
      <c r="AX45" s="16" t="s">
        <v>30106</v>
      </c>
      <c r="AY45" s="33">
        <f>IF(D6L338C23=0,0,D6L338C19/D6L338C23)</f>
        <v>-3.5854387610314946E-3</v>
      </c>
      <c r="AZ45" s="16" t="s">
        <v>30107</v>
      </c>
      <c r="BA45" s="33">
        <f>IF(D6L338C5=0,0,D6L338C19/D6L338C5)</f>
        <v>0.42194529756677468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-36.088999999999999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-36.088999999999999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-14.435600000000001</v>
      </c>
      <c r="R46" s="16" t="s">
        <v>30111</v>
      </c>
      <c r="S46" s="15">
        <f>D6L339C5-D6L339C7</f>
        <v>-21.653399999999998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-13.640073188474382</v>
      </c>
      <c r="X46" s="16" t="s">
        <v>30113</v>
      </c>
      <c r="Y46" s="33">
        <f>D6L339C7-D6L339C10</f>
        <v>-0.79552681152561888</v>
      </c>
      <c r="Z46" s="16" t="s">
        <v>30114</v>
      </c>
      <c r="AA46" s="33">
        <f>CHOOSE(MIN(D6L339C9,RUN_YEARS),B7L803C7,B7L803C16,B7L803C25,B7L803C34,B7L803C43)</f>
        <v>15729</v>
      </c>
      <c r="AB46" s="16" t="s">
        <v>30115</v>
      </c>
      <c r="AC46" s="33">
        <f>IF(D6L339C12=0,0,D6L339C10/D6L339C12)</f>
        <v>-8.6719264978538893E-4</v>
      </c>
      <c r="AD46" s="16" t="s">
        <v>30116</v>
      </c>
      <c r="AE46" s="33">
        <f>IF(D6L339C5=0,0,D6L339C10/D6L339C5)</f>
        <v>0.3779565293711209</v>
      </c>
      <c r="AF46" s="16" t="s">
        <v>30117</v>
      </c>
      <c r="AG46" s="33">
        <f>CHOOSE(MIN(D6L339C9,RUN_YEARS),B7L803C5,B7L803C14,B7L803C23,B7L803C32,B7L803C41)</f>
        <v>352.83030900054155</v>
      </c>
      <c r="AH46" s="16" t="s">
        <v>30118</v>
      </c>
      <c r="AI46" s="33">
        <f>IF(D6L339C15=0,0,D6L339C11/D6L339C15)</f>
        <v>-2.2547008894420063E-3</v>
      </c>
      <c r="AJ46" s="16" t="s">
        <v>30119</v>
      </c>
      <c r="AK46" s="33">
        <f>IF(D6L339C5=0,0,D6L339C11/D6L339C5)</f>
        <v>2.2043470628879128E-2</v>
      </c>
      <c r="AL46" s="16" t="s">
        <v>30120</v>
      </c>
      <c r="AM46" s="33">
        <f>D6L339C8*CHOOSE(MIN(D6L339C9,RUN_YEARS),B7L803C4,B7L803C13,B7L803C22,B7L803C31,B7L803C40)</f>
        <v>-3.3802993873352039</v>
      </c>
      <c r="AN46" s="16" t="s">
        <v>30121</v>
      </c>
      <c r="AO46" s="33">
        <f>D6L339C8-D6L339C18</f>
        <v>-18.273100612664795</v>
      </c>
      <c r="AP46" s="16" t="s">
        <v>30122</v>
      </c>
      <c r="AQ46" s="33">
        <f>CHOOSE(MIN(D6L339C9,RUN_YEARS),B7L803C2,B7L803C11,B7L803C20,B7L803C29,B7L803C38)</f>
        <v>21.956886356268313</v>
      </c>
      <c r="AR46" s="16" t="s">
        <v>30123</v>
      </c>
      <c r="AS46" s="33">
        <f>IF(D6L339C20=0,0,D6L339C18/D6L339C20)</f>
        <v>-0.153951672950668</v>
      </c>
      <c r="AT46" s="16" t="s">
        <v>30124</v>
      </c>
      <c r="AU46" s="33">
        <f>IF(D6L339C5=0,0,D6L339C18/D6L339C5)</f>
        <v>9.3665642919870437E-2</v>
      </c>
      <c r="AV46" s="16" t="s">
        <v>30125</v>
      </c>
      <c r="AW46" s="33">
        <f>CHOOSE(MIN(D6L339C9,RUN_YEARS),B7L803C1,B7L803C10,B7L803C19,B7L803C28,B7L803C37)</f>
        <v>118.69374500737121</v>
      </c>
      <c r="AX46" s="16" t="s">
        <v>30126</v>
      </c>
      <c r="AY46" s="33">
        <f>IF(D6L339C23=0,0,D6L339C19/D6L339C23)</f>
        <v>-0.153951672950668</v>
      </c>
      <c r="AZ46" s="16" t="s">
        <v>30127</v>
      </c>
      <c r="BA46" s="33">
        <f>IF(D6L339C5=0,0,D6L339C19/D6L339C5)</f>
        <v>0.50633435708012953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-38.106176901818976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-37.097588450909491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-14.939894225454745</v>
      </c>
      <c r="R47" s="16" t="s">
        <v>30131</v>
      </c>
      <c r="S47" s="15">
        <f>SUM(D6L338C8:D6L339C8)</f>
        <v>-22.157694225454744</v>
      </c>
      <c r="U47" s="21" t="str">
        <f>NULL_VALUE</f>
        <v>n/a</v>
      </c>
      <c r="V47" s="16" t="s">
        <v>30132</v>
      </c>
      <c r="W47" s="33">
        <f>SUM(D6L338C10:D6L339C10)</f>
        <v>-14.116576426561315</v>
      </c>
      <c r="X47" s="16" t="s">
        <v>30133</v>
      </c>
      <c r="Y47" s="33">
        <f>SUM(D6L338C11:D6L339C11)</f>
        <v>-0.82331779889343149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-8.9748721638764802E-4</v>
      </c>
      <c r="AD47" s="16" t="s">
        <v>30135</v>
      </c>
      <c r="AE47" s="33">
        <f>IF(D6L340C5=0,0,D6L340C10/D6L340C5)</f>
        <v>0.38052544696379664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-2.3334667626078798E-3</v>
      </c>
      <c r="AJ47" s="16" t="s">
        <v>30137</v>
      </c>
      <c r="AK47" s="33">
        <f>IF(D6L340C5=0,0,D6L340C11/D6L340C5)</f>
        <v>2.2193297011284488E-2</v>
      </c>
      <c r="AL47" s="16" t="s">
        <v>30138</v>
      </c>
      <c r="AM47" s="33">
        <f>SUM(D6L338C18:D6L339C18)</f>
        <v>-3.4590244587485319</v>
      </c>
      <c r="AN47" s="16" t="s">
        <v>30139</v>
      </c>
      <c r="AO47" s="33">
        <f>SUM(D6L338C19:D6L339C19)</f>
        <v>-18.69866976670621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-0.15753711171169948</v>
      </c>
      <c r="AT47" s="16" t="s">
        <v>30141</v>
      </c>
      <c r="AU47" s="33">
        <f>IF(D6L340C5=0,0,D6L340C18/D6L340C5)</f>
        <v>9.3241221415936271E-2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-0.15753711171169948</v>
      </c>
      <c r="AZ47" s="16" t="s">
        <v>30143</v>
      </c>
      <c r="BA47" s="33">
        <f>IF(D6L340C5=0,0,D6L340C19/D6L340C5)</f>
        <v>0.5040400346089825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3453.6395471813767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3450.8665914403327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1133.3421957201663</v>
      </c>
      <c r="R48" s="16" t="s">
        <v>30148</v>
      </c>
      <c r="S48" s="15">
        <f>SUM(D6L328C8,D6L337C8,D6L340C8)</f>
        <v>2317.524395720166</v>
      </c>
      <c r="U48" s="21" t="str">
        <f>NULL_VALUE</f>
        <v>n/a</v>
      </c>
      <c r="V48" s="16" t="s">
        <v>30149</v>
      </c>
      <c r="W48" s="33">
        <f>SUM(D6L328C10,D6L337C10,D6L340C10)</f>
        <v>1070.9081039757787</v>
      </c>
      <c r="X48" s="16" t="s">
        <v>30150</v>
      </c>
      <c r="Y48" s="33">
        <f>SUM(D6L328C11,D6L337C11,D6L340C11)</f>
        <v>62.434091744387565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6.8032624050317722E-2</v>
      </c>
      <c r="AD48" s="16" t="s">
        <v>30152</v>
      </c>
      <c r="AE48" s="33">
        <f>IF(D6L341C5=0,0,D6L341C10/D6L341C5)</f>
        <v>0.31033019550280555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0.1768848225308256</v>
      </c>
      <c r="AJ48" s="16" t="s">
        <v>30154</v>
      </c>
      <c r="AK48" s="33">
        <f>IF(D6L341C5=0,0,D6L341C11/D6L341C5)</f>
        <v>1.8092293657266143E-2</v>
      </c>
      <c r="AL48" s="16" t="s">
        <v>30155</v>
      </c>
      <c r="AM48" s="33">
        <f>SUM(D6L328C18,D6L337C18,D6L340C18)</f>
        <v>361.84126901647863</v>
      </c>
      <c r="AN48" s="16" t="s">
        <v>30156</v>
      </c>
      <c r="AO48" s="33">
        <f>SUM(D6L328C19,D6L337C19,D6L340C19)</f>
        <v>1955.6831267036875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16.472239178703244</v>
      </c>
      <c r="AT48" s="16" t="s">
        <v>30158</v>
      </c>
      <c r="AU48" s="33">
        <f>IF(D6L341C5=0,0,D6L341C18/D6L341C5)</f>
        <v>0.10485518910351509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16.472239178703244</v>
      </c>
      <c r="AZ48" s="16" t="s">
        <v>30160</v>
      </c>
      <c r="BA48" s="33">
        <f>IF(D6L341C5=0,0,D6L341C19/D6L341C5)</f>
        <v>0.56672232173641313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711E3-1B20-4116-AB02-40A1A2EE385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0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0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0</v>
      </c>
      <c r="R8" s="16" t="s">
        <v>30170</v>
      </c>
      <c r="S8" s="15">
        <f>D6L401C5-D6L401C7</f>
        <v>0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0</v>
      </c>
      <c r="X8" s="16" t="s">
        <v>30172</v>
      </c>
      <c r="Y8" s="33">
        <f>D6L401C7-D6L401C10</f>
        <v>0</v>
      </c>
      <c r="Z8" s="16" t="s">
        <v>30173</v>
      </c>
      <c r="AA8" s="33">
        <f>CHOOSE(MIN(D6L401C9,RUN_YEARS),B7L804C7,B7L804C16,B7L804C25,B7L804C34,B7L804C43)</f>
        <v>10434</v>
      </c>
      <c r="AB8" s="16" t="s">
        <v>30174</v>
      </c>
      <c r="AC8" s="33">
        <f>IF(D6L401C12=0,0,D6L401C10/D6L401C12)</f>
        <v>0</v>
      </c>
      <c r="AD8" s="16" t="s">
        <v>30175</v>
      </c>
      <c r="AE8" s="33">
        <f>IF(D6L401C5=0,0,D6L401C10/D6L401C5)</f>
        <v>0</v>
      </c>
      <c r="AF8" s="16" t="s">
        <v>30176</v>
      </c>
      <c r="AG8" s="33">
        <f>CHOOSE(MIN(D6L401C9,RUN_YEARS),B7L804C5,B7L804C14,B7L804C23,B7L804C32,B7L804C41)</f>
        <v>131.73703063438023</v>
      </c>
      <c r="AH8" s="16" t="s">
        <v>30177</v>
      </c>
      <c r="AI8" s="33">
        <f>IF(D6L401C15=0,0,D6L401C11/D6L401C15)</f>
        <v>0</v>
      </c>
      <c r="AJ8" s="16" t="s">
        <v>30178</v>
      </c>
      <c r="AK8" s="33">
        <f>IF(D6L401C5=0,0,D6L401C11/D6L401C5)</f>
        <v>0</v>
      </c>
      <c r="AL8" s="16" t="s">
        <v>30179</v>
      </c>
      <c r="AM8" s="33">
        <f>D6L401C8*CHOOSE(MIN(D6L401C9,RUN_YEARS),B7L804C4,B7L804C13,B7L804C22,B7L804C31,B7L804C40)</f>
        <v>0</v>
      </c>
      <c r="AN8" s="16" t="s">
        <v>30180</v>
      </c>
      <c r="AO8" s="33">
        <f>D6L401C8-D6L401C18</f>
        <v>0</v>
      </c>
      <c r="AP8" s="16" t="s">
        <v>30181</v>
      </c>
      <c r="AQ8" s="33">
        <f>CHOOSE(MIN(D6L401C9,RUN_YEARS),B7L804C2,B7L804C11,B7L804C20,B7L804C29,B7L804C38)</f>
        <v>14.958863322515557</v>
      </c>
      <c r="AR8" s="16" t="s">
        <v>30182</v>
      </c>
      <c r="AS8" s="33">
        <f>IF(D6L401C20=0,0,D6L401C18/D6L401C20)</f>
        <v>0</v>
      </c>
      <c r="AT8" s="16" t="s">
        <v>30183</v>
      </c>
      <c r="AU8" s="33">
        <f>IF(D6L401C5=0,0,D6L401C18/D6L401C5)</f>
        <v>0</v>
      </c>
      <c r="AV8" s="16" t="s">
        <v>30184</v>
      </c>
      <c r="AW8" s="33">
        <f>CHOOSE(MIN(D6L401C9,RUN_YEARS),B7L804C1,B7L804C10,B7L804C19,B7L804C28,B7L804C37)</f>
        <v>58.412209025644891</v>
      </c>
      <c r="AX8" s="16" t="s">
        <v>30185</v>
      </c>
      <c r="AY8" s="33">
        <f>IF(D6L401C23=0,0,D6L401C19/D6L401C23)</f>
        <v>0</v>
      </c>
      <c r="AZ8" s="16" t="s">
        <v>30186</v>
      </c>
      <c r="BA8" s="33">
        <f>IF(D6L401C5=0,0,D6L401C19/D6L401C5)</f>
        <v>0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</v>
      </c>
      <c r="J9" s="16" t="s">
        <v>30207</v>
      </c>
      <c r="K9" s="21">
        <f>IF(FLOW_THRU_100PCT="Y",1,INDEX(VariabilityMatrix,D6L402C1,D6L402C9))</f>
        <v>0.44147552471937318</v>
      </c>
      <c r="L9" s="16" t="s">
        <v>30187</v>
      </c>
      <c r="M9" s="15">
        <f>IF(D6L402C2&lt;&gt;0,D6L402C2*D6L402C4,D6L402C3*D6L402C4)</f>
        <v>0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</v>
      </c>
      <c r="R9" s="16" t="s">
        <v>30189</v>
      </c>
      <c r="S9" s="15">
        <f>D6L402C5-D6L402C7</f>
        <v>0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</v>
      </c>
      <c r="X9" s="16" t="s">
        <v>30191</v>
      </c>
      <c r="Y9" s="33">
        <f>D6L402C7-D6L402C10</f>
        <v>0</v>
      </c>
      <c r="Z9" s="16" t="s">
        <v>30192</v>
      </c>
      <c r="AA9" s="33">
        <f>CHOOSE(MIN(D6L402C9,RUN_YEARS),B7L804C7,B7L804C16,B7L804C25,B7L804C34,B7L804C43)</f>
        <v>8580.5999999999985</v>
      </c>
      <c r="AB9" s="16" t="s">
        <v>30193</v>
      </c>
      <c r="AC9" s="33">
        <f>IF(D6L402C12=0,0,D6L402C10/D6L402C12)</f>
        <v>0</v>
      </c>
      <c r="AD9" s="16" t="s">
        <v>30194</v>
      </c>
      <c r="AE9" s="33">
        <f>IF(D6L402C5=0,0,D6L402C10/D6L402C5)</f>
        <v>0</v>
      </c>
      <c r="AF9" s="16" t="s">
        <v>30195</v>
      </c>
      <c r="AG9" s="33">
        <f>CHOOSE(MIN(D6L402C9,RUN_YEARS),B7L804C5,B7L804C14,B7L804C23,B7L804C32,B7L804C41)</f>
        <v>120.05065149446972</v>
      </c>
      <c r="AH9" s="16" t="s">
        <v>30196</v>
      </c>
      <c r="AI9" s="33">
        <f>IF(D6L402C15=0,0,D6L402C11/D6L402C15)</f>
        <v>0</v>
      </c>
      <c r="AJ9" s="16" t="s">
        <v>30197</v>
      </c>
      <c r="AK9" s="33">
        <f>IF(D6L402C5=0,0,D6L402C11/D6L402C5)</f>
        <v>0</v>
      </c>
      <c r="AL9" s="16" t="s">
        <v>30198</v>
      </c>
      <c r="AM9" s="33">
        <f>D6L402C8*CHOOSE(MIN(D6L402C9,RUN_YEARS),B7L804C4,B7L804C13,B7L804C22,B7L804C31,B7L804C40)</f>
        <v>0</v>
      </c>
      <c r="AN9" s="16" t="s">
        <v>30199</v>
      </c>
      <c r="AO9" s="33">
        <f>D6L402C8-D6L402C18</f>
        <v>0</v>
      </c>
      <c r="AP9" s="16" t="s">
        <v>30200</v>
      </c>
      <c r="AQ9" s="33">
        <f>CHOOSE(MIN(D6L402C9,RUN_YEARS),B7L804C2,B7L804C11,B7L804C20,B7L804C29,B7L804C38)</f>
        <v>13.380992097235838</v>
      </c>
      <c r="AR9" s="16" t="s">
        <v>30201</v>
      </c>
      <c r="AS9" s="33">
        <f>IF(D6L402C20=0,0,D6L402C18/D6L402C20)</f>
        <v>0</v>
      </c>
      <c r="AT9" s="16" t="s">
        <v>30202</v>
      </c>
      <c r="AU9" s="33">
        <f>IF(D6L402C5=0,0,D6L402C18/D6L402C5)</f>
        <v>0</v>
      </c>
      <c r="AV9" s="16" t="s">
        <v>30203</v>
      </c>
      <c r="AW9" s="33">
        <f>CHOOSE(MIN(D6L402C9,RUN_YEARS),B7L804C1,B7L804C10,B7L804C19,B7L804C28,B7L804C37)</f>
        <v>51.273079590267216</v>
      </c>
      <c r="AX9" s="16" t="s">
        <v>30204</v>
      </c>
      <c r="AY9" s="33">
        <f>IF(D6L402C23=0,0,D6L402C19/D6L402C23)</f>
        <v>0</v>
      </c>
      <c r="AZ9" s="16" t="s">
        <v>30205</v>
      </c>
      <c r="BA9" s="33">
        <f>IF(D6L402C5=0,0,D6L402C19/D6L402C5)</f>
        <v>0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</v>
      </c>
      <c r="J10" s="16" t="s">
        <v>30228</v>
      </c>
      <c r="K10" s="21">
        <f>IF(FLOW_THRU_100PCT="Y",1,INDEX(VariabilityMatrix,D6L403C1,D6L403C9))</f>
        <v>0.44147552471937318</v>
      </c>
      <c r="L10" s="16" t="s">
        <v>30208</v>
      </c>
      <c r="M10" s="15">
        <f>IF(D6L403C2&lt;&gt;0,D6L403C2*D6L403C4,D6L403C3*D6L403C4)</f>
        <v>0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</v>
      </c>
      <c r="R10" s="16" t="s">
        <v>30210</v>
      </c>
      <c r="S10" s="15">
        <f>D6L403C5-D6L403C7</f>
        <v>0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</v>
      </c>
      <c r="X10" s="16" t="s">
        <v>30212</v>
      </c>
      <c r="Y10" s="33">
        <f>D6L403C7-D6L403C10</f>
        <v>0</v>
      </c>
      <c r="Z10" s="16" t="s">
        <v>30213</v>
      </c>
      <c r="AA10" s="33">
        <f>CHOOSE(MIN(D6L403C9,RUN_YEARS),B7L804C7,B7L804C16,B7L804C25,B7L804C34,B7L804C43)</f>
        <v>8580.5999999999985</v>
      </c>
      <c r="AB10" s="16" t="s">
        <v>30214</v>
      </c>
      <c r="AC10" s="33">
        <f>IF(D6L403C12=0,0,D6L403C10/D6L403C12)</f>
        <v>0</v>
      </c>
      <c r="AD10" s="16" t="s">
        <v>30215</v>
      </c>
      <c r="AE10" s="33">
        <f>IF(D6L403C5=0,0,D6L403C10/D6L403C5)</f>
        <v>0</v>
      </c>
      <c r="AF10" s="16" t="s">
        <v>30216</v>
      </c>
      <c r="AG10" s="33">
        <f>CHOOSE(MIN(D6L403C9,RUN_YEARS),B7L804C5,B7L804C14,B7L804C23,B7L804C32,B7L804C41)</f>
        <v>120.05065149446972</v>
      </c>
      <c r="AH10" s="16" t="s">
        <v>30217</v>
      </c>
      <c r="AI10" s="33">
        <f>IF(D6L403C15=0,0,D6L403C11/D6L403C15)</f>
        <v>0</v>
      </c>
      <c r="AJ10" s="16" t="s">
        <v>30218</v>
      </c>
      <c r="AK10" s="33">
        <f>IF(D6L403C5=0,0,D6L403C11/D6L403C5)</f>
        <v>0</v>
      </c>
      <c r="AL10" s="16" t="s">
        <v>30219</v>
      </c>
      <c r="AM10" s="33">
        <f>D6L403C8*CHOOSE(MIN(D6L403C9,RUN_YEARS),B7L804C4,B7L804C13,B7L804C22,B7L804C31,B7L804C40)</f>
        <v>0</v>
      </c>
      <c r="AN10" s="16" t="s">
        <v>30220</v>
      </c>
      <c r="AO10" s="33">
        <f>D6L403C8-D6L403C18</f>
        <v>0</v>
      </c>
      <c r="AP10" s="16" t="s">
        <v>30221</v>
      </c>
      <c r="AQ10" s="33">
        <f>CHOOSE(MIN(D6L403C9,RUN_YEARS),B7L804C2,B7L804C11,B7L804C20,B7L804C29,B7L804C38)</f>
        <v>13.380992097235838</v>
      </c>
      <c r="AR10" s="16" t="s">
        <v>30222</v>
      </c>
      <c r="AS10" s="33">
        <f>IF(D6L403C20=0,0,D6L403C18/D6L403C20)</f>
        <v>0</v>
      </c>
      <c r="AT10" s="16" t="s">
        <v>30223</v>
      </c>
      <c r="AU10" s="33">
        <f>IF(D6L403C5=0,0,D6L403C18/D6L403C5)</f>
        <v>0</v>
      </c>
      <c r="AV10" s="16" t="s">
        <v>30224</v>
      </c>
      <c r="AW10" s="33">
        <f>CHOOSE(MIN(D6L403C9,RUN_YEARS),B7L804C1,B7L804C10,B7L804C19,B7L804C28,B7L804C37)</f>
        <v>51.273079590267216</v>
      </c>
      <c r="AX10" s="16" t="s">
        <v>30225</v>
      </c>
      <c r="AY10" s="33">
        <f>IF(D6L403C23=0,0,D6L403C19/D6L403C23)</f>
        <v>0</v>
      </c>
      <c r="AZ10" s="16" t="s">
        <v>30226</v>
      </c>
      <c r="BA10" s="33">
        <f>IF(D6L403C5=0,0,D6L403C19/D6L403C5)</f>
        <v>0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0.44078155994342438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10259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147.72542121894952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14.321043749059484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64.852189427081726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</v>
      </c>
      <c r="J12" s="16" t="s">
        <v>30270</v>
      </c>
      <c r="K12" s="21">
        <f>IF(FLOW_THRU_100PCT="Y",1,INDEX(VariabilityMatrix,D6L405C1,D6L405C9))</f>
        <v>0.17073579124345703</v>
      </c>
      <c r="L12" s="16" t="s">
        <v>30250</v>
      </c>
      <c r="M12" s="15">
        <f>IF(D6L405C2&lt;&gt;0,D6L405C2*D6L405C4,D6L405C3*D6L405C4)</f>
        <v>0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0</v>
      </c>
      <c r="R12" s="16" t="s">
        <v>30252</v>
      </c>
      <c r="S12" s="15">
        <f>D6L405C5-D6L405C7</f>
        <v>0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0</v>
      </c>
      <c r="X12" s="16" t="s">
        <v>30254</v>
      </c>
      <c r="Y12" s="33">
        <f>D6L405C7-D6L405C10</f>
        <v>0</v>
      </c>
      <c r="Z12" s="16" t="s">
        <v>30255</v>
      </c>
      <c r="AA12" s="33">
        <f>CHOOSE(MIN(D6L405C9,RUN_YEARS),B7L804C7,B7L804C16,B7L804C25,B7L804C34,B7L804C43)</f>
        <v>8580.5999999999985</v>
      </c>
      <c r="AB12" s="16" t="s">
        <v>30256</v>
      </c>
      <c r="AC12" s="33">
        <f>IF(D6L405C12=0,0,D6L405C10/D6L405C12)</f>
        <v>0</v>
      </c>
      <c r="AD12" s="16" t="s">
        <v>30257</v>
      </c>
      <c r="AE12" s="33">
        <f>IF(D6L405C5=0,0,D6L405C10/D6L405C5)</f>
        <v>0</v>
      </c>
      <c r="AF12" s="16" t="s">
        <v>30258</v>
      </c>
      <c r="AG12" s="33">
        <f>CHOOSE(MIN(D6L405C9,RUN_YEARS),B7L804C5,B7L804C14,B7L804C23,B7L804C32,B7L804C41)</f>
        <v>120.05065149446972</v>
      </c>
      <c r="AH12" s="16" t="s">
        <v>30259</v>
      </c>
      <c r="AI12" s="33">
        <f>IF(D6L405C15=0,0,D6L405C11/D6L405C15)</f>
        <v>0</v>
      </c>
      <c r="AJ12" s="16" t="s">
        <v>30260</v>
      </c>
      <c r="AK12" s="33">
        <f>IF(D6L405C5=0,0,D6L405C11/D6L405C5)</f>
        <v>0</v>
      </c>
      <c r="AL12" s="16" t="s">
        <v>30261</v>
      </c>
      <c r="AM12" s="33">
        <f>D6L405C8*CHOOSE(MIN(D6L405C9,RUN_YEARS),B7L804C4,B7L804C13,B7L804C22,B7L804C31,B7L804C40)</f>
        <v>0</v>
      </c>
      <c r="AN12" s="16" t="s">
        <v>30262</v>
      </c>
      <c r="AO12" s="33">
        <f>D6L405C8-D6L405C18</f>
        <v>0</v>
      </c>
      <c r="AP12" s="16" t="s">
        <v>30263</v>
      </c>
      <c r="AQ12" s="33">
        <f>CHOOSE(MIN(D6L405C9,RUN_YEARS),B7L804C2,B7L804C11,B7L804C20,B7L804C29,B7L804C38)</f>
        <v>13.380992097235838</v>
      </c>
      <c r="AR12" s="16" t="s">
        <v>30264</v>
      </c>
      <c r="AS12" s="33">
        <f>IF(D6L405C20=0,0,D6L405C18/D6L405C20)</f>
        <v>0</v>
      </c>
      <c r="AT12" s="16" t="s">
        <v>30265</v>
      </c>
      <c r="AU12" s="33">
        <f>IF(D6L405C5=0,0,D6L405C18/D6L405C5)</f>
        <v>0</v>
      </c>
      <c r="AV12" s="16" t="s">
        <v>30266</v>
      </c>
      <c r="AW12" s="33">
        <f>CHOOSE(MIN(D6L405C9,RUN_YEARS),B7L804C1,B7L804C10,B7L804C19,B7L804C28,B7L804C37)</f>
        <v>51.273079590267216</v>
      </c>
      <c r="AX12" s="16" t="s">
        <v>30267</v>
      </c>
      <c r="AY12" s="33">
        <f>IF(D6L405C23=0,0,D6L405C19/D6L405C23)</f>
        <v>0</v>
      </c>
      <c r="AZ12" s="16" t="s">
        <v>30268</v>
      </c>
      <c r="BA12" s="33">
        <f>IF(D6L405C5=0,0,D6L405C19/D6L405C5)</f>
        <v>0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</v>
      </c>
      <c r="J13" s="16" t="s">
        <v>30291</v>
      </c>
      <c r="K13" s="21">
        <f>IF(FLOW_THRU_100PCT="Y",1,INDEX(VariabilityMatrix,D6L406C1,D6L406C9))</f>
        <v>0.44147552471937318</v>
      </c>
      <c r="L13" s="16" t="s">
        <v>30271</v>
      </c>
      <c r="M13" s="15">
        <f>IF(D6L406C2&lt;&gt;0,D6L406C2*D6L406C4,D6L406C3*D6L406C4)</f>
        <v>0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0</v>
      </c>
      <c r="R13" s="16" t="s">
        <v>30273</v>
      </c>
      <c r="S13" s="15">
        <f>D6L406C5-D6L406C7</f>
        <v>0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0</v>
      </c>
      <c r="X13" s="16" t="s">
        <v>30275</v>
      </c>
      <c r="Y13" s="33">
        <f>D6L406C7-D6L406C10</f>
        <v>0</v>
      </c>
      <c r="Z13" s="16" t="s">
        <v>30276</v>
      </c>
      <c r="AA13" s="33">
        <f>CHOOSE(MIN(D6L406C9,RUN_YEARS),B7L804C7,B7L804C16,B7L804C25,B7L804C34,B7L804C43)</f>
        <v>8580.5999999999985</v>
      </c>
      <c r="AB13" s="16" t="s">
        <v>30277</v>
      </c>
      <c r="AC13" s="33">
        <f>IF(D6L406C12=0,0,D6L406C10/D6L406C12)</f>
        <v>0</v>
      </c>
      <c r="AD13" s="16" t="s">
        <v>30278</v>
      </c>
      <c r="AE13" s="33">
        <f>IF(D6L406C5=0,0,D6L406C10/D6L406C5)</f>
        <v>0</v>
      </c>
      <c r="AF13" s="16" t="s">
        <v>30279</v>
      </c>
      <c r="AG13" s="33">
        <f>CHOOSE(MIN(D6L406C9,RUN_YEARS),B7L804C5,B7L804C14,B7L804C23,B7L804C32,B7L804C41)</f>
        <v>120.05065149446972</v>
      </c>
      <c r="AH13" s="16" t="s">
        <v>30280</v>
      </c>
      <c r="AI13" s="33">
        <f>IF(D6L406C15=0,0,D6L406C11/D6L406C15)</f>
        <v>0</v>
      </c>
      <c r="AJ13" s="16" t="s">
        <v>30281</v>
      </c>
      <c r="AK13" s="33">
        <f>IF(D6L406C5=0,0,D6L406C11/D6L406C5)</f>
        <v>0</v>
      </c>
      <c r="AL13" s="16" t="s">
        <v>30282</v>
      </c>
      <c r="AM13" s="33">
        <f>D6L406C8*CHOOSE(MIN(D6L406C9,RUN_YEARS),B7L804C4,B7L804C13,B7L804C22,B7L804C31,B7L804C40)</f>
        <v>0</v>
      </c>
      <c r="AN13" s="16" t="s">
        <v>30283</v>
      </c>
      <c r="AO13" s="33">
        <f>D6L406C8-D6L406C18</f>
        <v>0</v>
      </c>
      <c r="AP13" s="16" t="s">
        <v>30284</v>
      </c>
      <c r="AQ13" s="33">
        <f>CHOOSE(MIN(D6L406C9,RUN_YEARS),B7L804C2,B7L804C11,B7L804C20,B7L804C29,B7L804C38)</f>
        <v>13.380992097235838</v>
      </c>
      <c r="AR13" s="16" t="s">
        <v>30285</v>
      </c>
      <c r="AS13" s="33">
        <f>IF(D6L406C20=0,0,D6L406C18/D6L406C20)</f>
        <v>0</v>
      </c>
      <c r="AT13" s="16" t="s">
        <v>30286</v>
      </c>
      <c r="AU13" s="33">
        <f>IF(D6L406C5=0,0,D6L406C18/D6L406C5)</f>
        <v>0</v>
      </c>
      <c r="AV13" s="16" t="s">
        <v>30287</v>
      </c>
      <c r="AW13" s="33">
        <f>CHOOSE(MIN(D6L406C9,RUN_YEARS),B7L804C1,B7L804C10,B7L804C19,B7L804C28,B7L804C37)</f>
        <v>51.273079590267216</v>
      </c>
      <c r="AX13" s="16" t="s">
        <v>30288</v>
      </c>
      <c r="AY13" s="33">
        <f>IF(D6L406C23=0,0,D6L406C19/D6L406C23)</f>
        <v>0</v>
      </c>
      <c r="AZ13" s="16" t="s">
        <v>30289</v>
      </c>
      <c r="BA13" s="33">
        <f>IF(D6L406C5=0,0,D6L406C19/D6L406C5)</f>
        <v>0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IF(FLOW_THRU_100PCT="Y",1,INDEX(VariabilityMatrix,D6L407C1,D6L407C9))</f>
        <v>0.44078155994342438</v>
      </c>
      <c r="L14" s="16" t="s">
        <v>30292</v>
      </c>
      <c r="M14" s="15">
        <f>IF(D6L407C2&lt;&gt;0,D6L407C2*D6L407C4,D6L407C3*D6L407C4)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10259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147.72542121894952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14.321043749059484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64.852189427081726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0.44078155994342438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10259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147.72542121894952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14.321043749059484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64.852189427081726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0.44078155994342438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10259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147.72542121894952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14.321043749059484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64.852189427081726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0.44078155994342438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10259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147.72542121894952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14.321043749059484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64.852189427081726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0.44078155994342438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10259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147.72542121894952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14.321043749059484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64.852189427081726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0.44078155994342438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10259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147.72542121894952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14.321043749059484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64.852189427081726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10259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147.72542121894952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14.321043749059484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64.852189427081726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0.44147552471937318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8580.5999999999985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120.05065149446972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13.380992097235838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51.273079590267216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0</v>
      </c>
      <c r="J22" s="16" t="s">
        <v>30479</v>
      </c>
      <c r="K22" s="21">
        <f>IF(FLOW_THRU_100PCT="Y",1,INDEX(VariabilityMatrix,D6L415C1,D6L415C9))</f>
        <v>0.44364515272746369</v>
      </c>
      <c r="L22" s="16" t="s">
        <v>30459</v>
      </c>
      <c r="M22" s="15">
        <f>IF(D6L415C2&lt;&gt;0,D6L415C2*D6L415C4,D6L415C3*D6L415C4)</f>
        <v>0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</v>
      </c>
      <c r="R22" s="16" t="s">
        <v>30461</v>
      </c>
      <c r="S22" s="15">
        <f>D6L415C5-D6L415C7</f>
        <v>0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</v>
      </c>
      <c r="X22" s="16" t="s">
        <v>30463</v>
      </c>
      <c r="Y22" s="33">
        <f>D6L415C7-D6L415C10</f>
        <v>0</v>
      </c>
      <c r="Z22" s="16" t="s">
        <v>30464</v>
      </c>
      <c r="AA22" s="33">
        <f>CHOOSE(MIN(D6L415C9,RUN_YEARS),B7L804C7,B7L804C16,B7L804C25,B7L804C34,B7L804C43)</f>
        <v>10434</v>
      </c>
      <c r="AB22" s="16" t="s">
        <v>30465</v>
      </c>
      <c r="AC22" s="33">
        <f>IF(D6L415C12=0,0,D6L415C10/D6L415C12)</f>
        <v>0</v>
      </c>
      <c r="AD22" s="16" t="s">
        <v>30466</v>
      </c>
      <c r="AE22" s="33">
        <f>IF(D6L415C5=0,0,D6L415C10/D6L415C5)</f>
        <v>0</v>
      </c>
      <c r="AF22" s="16" t="s">
        <v>30467</v>
      </c>
      <c r="AG22" s="33">
        <f>CHOOSE(MIN(D6L415C9,RUN_YEARS),B7L804C5,B7L804C14,B7L804C23,B7L804C32,B7L804C41)</f>
        <v>131.73703063438023</v>
      </c>
      <c r="AH22" s="16" t="s">
        <v>30468</v>
      </c>
      <c r="AI22" s="33">
        <f>IF(D6L415C15=0,0,D6L415C11/D6L415C15)</f>
        <v>0</v>
      </c>
      <c r="AJ22" s="16" t="s">
        <v>30469</v>
      </c>
      <c r="AK22" s="33">
        <f>IF(D6L415C5=0,0,D6L415C11/D6L415C5)</f>
        <v>0</v>
      </c>
      <c r="AL22" s="16" t="s">
        <v>30470</v>
      </c>
      <c r="AM22" s="33">
        <f>D6L415C8*CHOOSE(MIN(D6L415C9,RUN_YEARS),B7L804C4,B7L804C13,B7L804C22,B7L804C31,B7L804C40)</f>
        <v>0</v>
      </c>
      <c r="AN22" s="16" t="s">
        <v>30471</v>
      </c>
      <c r="AO22" s="33">
        <f>D6L415C8-D6L415C18</f>
        <v>0</v>
      </c>
      <c r="AP22" s="16" t="s">
        <v>30472</v>
      </c>
      <c r="AQ22" s="33">
        <f>CHOOSE(MIN(D6L415C9,RUN_YEARS),B7L804C2,B7L804C11,B7L804C20,B7L804C29,B7L804C38)</f>
        <v>14.958863322515557</v>
      </c>
      <c r="AR22" s="16" t="s">
        <v>30473</v>
      </c>
      <c r="AS22" s="33">
        <f>IF(D6L415C20=0,0,D6L415C18/D6L415C20)</f>
        <v>0</v>
      </c>
      <c r="AT22" s="16" t="s">
        <v>30474</v>
      </c>
      <c r="AU22" s="33">
        <f>IF(D6L415C5=0,0,D6L415C18/D6L415C5)</f>
        <v>0</v>
      </c>
      <c r="AV22" s="16" t="s">
        <v>30475</v>
      </c>
      <c r="AW22" s="33">
        <f>CHOOSE(MIN(D6L415C9,RUN_YEARS),B7L804C1,B7L804C10,B7L804C19,B7L804C28,B7L804C37)</f>
        <v>58.412209025644891</v>
      </c>
      <c r="AX22" s="16" t="s">
        <v>30476</v>
      </c>
      <c r="AY22" s="33">
        <f>IF(D6L415C23=0,0,D6L415C19/D6L415C23)</f>
        <v>0</v>
      </c>
      <c r="AZ22" s="16" t="s">
        <v>30477</v>
      </c>
      <c r="BA22" s="33">
        <f>IF(D6L415C5=0,0,D6L415C19/D6L415C5)</f>
        <v>0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0</v>
      </c>
      <c r="J23" s="16" t="s">
        <v>30500</v>
      </c>
      <c r="K23" s="21">
        <f>IF(FLOW_THRU_100PCT="Y",1,INDEX(VariabilityMatrix,D6L416C1,D6L416C9))</f>
        <v>0.16166065632283699</v>
      </c>
      <c r="L23" s="16" t="s">
        <v>30480</v>
      </c>
      <c r="M23" s="15">
        <f>IF(D6L416C2&lt;&gt;0,D6L416C2*D6L416C4,D6L416C3*D6L416C4)</f>
        <v>0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</v>
      </c>
      <c r="R23" s="16" t="s">
        <v>30482</v>
      </c>
      <c r="S23" s="15">
        <f>D6L416C5-D6L416C7</f>
        <v>0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</v>
      </c>
      <c r="X23" s="16" t="s">
        <v>30484</v>
      </c>
      <c r="Y23" s="33">
        <f>D6L416C7-D6L416C10</f>
        <v>0</v>
      </c>
      <c r="Z23" s="16" t="s">
        <v>30485</v>
      </c>
      <c r="AA23" s="33">
        <f>CHOOSE(MIN(D6L416C9,RUN_YEARS),B7L804C7,B7L804C16,B7L804C25,B7L804C34,B7L804C43)</f>
        <v>10434</v>
      </c>
      <c r="AB23" s="16" t="s">
        <v>30486</v>
      </c>
      <c r="AC23" s="33">
        <f>IF(D6L416C12=0,0,D6L416C10/D6L416C12)</f>
        <v>0</v>
      </c>
      <c r="AD23" s="16" t="s">
        <v>30487</v>
      </c>
      <c r="AE23" s="33">
        <f>IF(D6L416C5=0,0,D6L416C10/D6L416C5)</f>
        <v>0</v>
      </c>
      <c r="AF23" s="16" t="s">
        <v>30488</v>
      </c>
      <c r="AG23" s="33">
        <f>CHOOSE(MIN(D6L416C9,RUN_YEARS),B7L804C5,B7L804C14,B7L804C23,B7L804C32,B7L804C41)</f>
        <v>131.73703063438023</v>
      </c>
      <c r="AH23" s="16" t="s">
        <v>30489</v>
      </c>
      <c r="AI23" s="33">
        <f>IF(D6L416C15=0,0,D6L416C11/D6L416C15)</f>
        <v>0</v>
      </c>
      <c r="AJ23" s="16" t="s">
        <v>30490</v>
      </c>
      <c r="AK23" s="33">
        <f>IF(D6L416C5=0,0,D6L416C11/D6L416C5)</f>
        <v>0</v>
      </c>
      <c r="AL23" s="16" t="s">
        <v>30491</v>
      </c>
      <c r="AM23" s="33">
        <f>D6L416C8*CHOOSE(MIN(D6L416C9,RUN_YEARS),B7L804C4,B7L804C13,B7L804C22,B7L804C31,B7L804C40)</f>
        <v>0</v>
      </c>
      <c r="AN23" s="16" t="s">
        <v>30492</v>
      </c>
      <c r="AO23" s="33">
        <f>D6L416C8-D6L416C18</f>
        <v>0</v>
      </c>
      <c r="AP23" s="16" t="s">
        <v>30493</v>
      </c>
      <c r="AQ23" s="33">
        <f>CHOOSE(MIN(D6L416C9,RUN_YEARS),B7L804C2,B7L804C11,B7L804C20,B7L804C29,B7L804C38)</f>
        <v>14.958863322515557</v>
      </c>
      <c r="AR23" s="16" t="s">
        <v>30494</v>
      </c>
      <c r="AS23" s="33">
        <f>IF(D6L416C20=0,0,D6L416C18/D6L416C20)</f>
        <v>0</v>
      </c>
      <c r="AT23" s="16" t="s">
        <v>30495</v>
      </c>
      <c r="AU23" s="33">
        <f>IF(D6L416C5=0,0,D6L416C18/D6L416C5)</f>
        <v>0</v>
      </c>
      <c r="AV23" s="16" t="s">
        <v>30496</v>
      </c>
      <c r="AW23" s="33">
        <f>CHOOSE(MIN(D6L416C9,RUN_YEARS),B7L804C1,B7L804C10,B7L804C19,B7L804C28,B7L804C37)</f>
        <v>58.412209025644891</v>
      </c>
      <c r="AX23" s="16" t="s">
        <v>30497</v>
      </c>
      <c r="AY23" s="33">
        <f>IF(D6L416C23=0,0,D6L416C19/D6L416C23)</f>
        <v>0</v>
      </c>
      <c r="AZ23" s="16" t="s">
        <v>30498</v>
      </c>
      <c r="BA23" s="33">
        <f>IF(D6L416C5=0,0,D6L416C19/D6L416C5)</f>
        <v>0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10434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131.73703063438023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14.958863322515557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58.412209025644891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0.14978406972229227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10259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147.72542121894952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14.321043749059484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64.852189427081726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0</v>
      </c>
      <c r="J26" s="16" t="s">
        <v>30562</v>
      </c>
      <c r="K26" s="21">
        <f>IF(FLOW_THRU_100PCT="Y",1,INDEX(VariabilityMatrix,D6L419C1,D6L419C9))</f>
        <v>0.16166065632283699</v>
      </c>
      <c r="L26" s="16" t="s">
        <v>30542</v>
      </c>
      <c r="M26" s="15">
        <f>IF(D6L419C2&lt;&gt;0,D6L419C2*D6L419C4,D6L419C3*D6L419C4)</f>
        <v>0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0</v>
      </c>
      <c r="R26" s="16" t="s">
        <v>30544</v>
      </c>
      <c r="S26" s="15">
        <f>D6L419C5-D6L419C7</f>
        <v>0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0</v>
      </c>
      <c r="X26" s="16" t="s">
        <v>30546</v>
      </c>
      <c r="Y26" s="33">
        <f>D6L419C7-D6L419C10</f>
        <v>0</v>
      </c>
      <c r="Z26" s="16" t="s">
        <v>30547</v>
      </c>
      <c r="AA26" s="33">
        <f>CHOOSE(MIN(D6L419C9,RUN_YEARS),B7L804C7,B7L804C16,B7L804C25,B7L804C34,B7L804C43)</f>
        <v>10434</v>
      </c>
      <c r="AB26" s="16" t="s">
        <v>30548</v>
      </c>
      <c r="AC26" s="33">
        <f>IF(D6L419C12=0,0,D6L419C10/D6L419C12)</f>
        <v>0</v>
      </c>
      <c r="AD26" s="16" t="s">
        <v>30549</v>
      </c>
      <c r="AE26" s="33">
        <f>IF(D6L419C5=0,0,D6L419C10/D6L419C5)</f>
        <v>0</v>
      </c>
      <c r="AF26" s="16" t="s">
        <v>30550</v>
      </c>
      <c r="AG26" s="33">
        <f>CHOOSE(MIN(D6L419C9,RUN_YEARS),B7L804C5,B7L804C14,B7L804C23,B7L804C32,B7L804C41)</f>
        <v>131.73703063438023</v>
      </c>
      <c r="AH26" s="16" t="s">
        <v>30551</v>
      </c>
      <c r="AI26" s="33">
        <f>IF(D6L419C15=0,0,D6L419C11/D6L419C15)</f>
        <v>0</v>
      </c>
      <c r="AJ26" s="16" t="s">
        <v>30552</v>
      </c>
      <c r="AK26" s="33">
        <f>IF(D6L419C5=0,0,D6L419C11/D6L419C5)</f>
        <v>0</v>
      </c>
      <c r="AL26" s="16" t="s">
        <v>30553</v>
      </c>
      <c r="AM26" s="33">
        <f>D6L419C8*CHOOSE(MIN(D6L419C9,RUN_YEARS),B7L804C4,B7L804C13,B7L804C22,B7L804C31,B7L804C40)</f>
        <v>0</v>
      </c>
      <c r="AN26" s="16" t="s">
        <v>30554</v>
      </c>
      <c r="AO26" s="33">
        <f>D6L419C8-D6L419C18</f>
        <v>0</v>
      </c>
      <c r="AP26" s="16" t="s">
        <v>30555</v>
      </c>
      <c r="AQ26" s="33">
        <f>CHOOSE(MIN(D6L419C9,RUN_YEARS),B7L804C2,B7L804C11,B7L804C20,B7L804C29,B7L804C38)</f>
        <v>14.958863322515557</v>
      </c>
      <c r="AR26" s="16" t="s">
        <v>30556</v>
      </c>
      <c r="AS26" s="33">
        <f>IF(D6L419C20=0,0,D6L419C18/D6L419C20)</f>
        <v>0</v>
      </c>
      <c r="AT26" s="16" t="s">
        <v>30557</v>
      </c>
      <c r="AU26" s="33">
        <f>IF(D6L419C5=0,0,D6L419C18/D6L419C5)</f>
        <v>0</v>
      </c>
      <c r="AV26" s="16" t="s">
        <v>30558</v>
      </c>
      <c r="AW26" s="33">
        <f>CHOOSE(MIN(D6L419C9,RUN_YEARS),B7L804C1,B7L804C10,B7L804C19,B7L804C28,B7L804C37)</f>
        <v>58.412209025644891</v>
      </c>
      <c r="AX26" s="16" t="s">
        <v>30559</v>
      </c>
      <c r="AY26" s="33">
        <f>IF(D6L419C23=0,0,D6L419C19/D6L419C23)</f>
        <v>0</v>
      </c>
      <c r="AZ26" s="16" t="s">
        <v>30560</v>
      </c>
      <c r="BA26" s="33">
        <f>IF(D6L419C5=0,0,D6L419C19/D6L419C5)</f>
        <v>0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0</v>
      </c>
      <c r="J27" s="16" t="s">
        <v>30583</v>
      </c>
      <c r="K27" s="21">
        <f>IF(FLOW_THRU_100PCT="Y",1,INDEX(VariabilityMatrix,D6L420C1,D6L420C9))</f>
        <v>0.14978406972229227</v>
      </c>
      <c r="L27" s="16" t="s">
        <v>30563</v>
      </c>
      <c r="M27" s="15">
        <f>IF(D6L420C2&lt;&gt;0,D6L420C2*D6L420C4,D6L420C3*D6L420C4)</f>
        <v>0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</v>
      </c>
      <c r="R27" s="16" t="s">
        <v>30565</v>
      </c>
      <c r="S27" s="15">
        <f>D6L420C5-D6L420C7</f>
        <v>0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</v>
      </c>
      <c r="X27" s="16" t="s">
        <v>30567</v>
      </c>
      <c r="Y27" s="33">
        <f>D6L420C7-D6L420C10</f>
        <v>0</v>
      </c>
      <c r="Z27" s="16" t="s">
        <v>30568</v>
      </c>
      <c r="AA27" s="33">
        <f>CHOOSE(MIN(D6L420C9,RUN_YEARS),B7L804C7,B7L804C16,B7L804C25,B7L804C34,B7L804C43)</f>
        <v>10259</v>
      </c>
      <c r="AB27" s="16" t="s">
        <v>30569</v>
      </c>
      <c r="AC27" s="33">
        <f>IF(D6L420C12=0,0,D6L420C10/D6L420C12)</f>
        <v>0</v>
      </c>
      <c r="AD27" s="16" t="s">
        <v>30570</v>
      </c>
      <c r="AE27" s="33">
        <f>IF(D6L420C5=0,0,D6L420C10/D6L420C5)</f>
        <v>0</v>
      </c>
      <c r="AF27" s="16" t="s">
        <v>30571</v>
      </c>
      <c r="AG27" s="33">
        <f>CHOOSE(MIN(D6L420C9,RUN_YEARS),B7L804C5,B7L804C14,B7L804C23,B7L804C32,B7L804C41)</f>
        <v>147.72542121894952</v>
      </c>
      <c r="AH27" s="16" t="s">
        <v>30572</v>
      </c>
      <c r="AI27" s="33">
        <f>IF(D6L420C15=0,0,D6L420C11/D6L420C15)</f>
        <v>0</v>
      </c>
      <c r="AJ27" s="16" t="s">
        <v>30573</v>
      </c>
      <c r="AK27" s="33">
        <f>IF(D6L420C5=0,0,D6L420C11/D6L420C5)</f>
        <v>0</v>
      </c>
      <c r="AL27" s="16" t="s">
        <v>30574</v>
      </c>
      <c r="AM27" s="33">
        <f>D6L420C8*CHOOSE(MIN(D6L420C9,RUN_YEARS),B7L804C4,B7L804C13,B7L804C22,B7L804C31,B7L804C40)</f>
        <v>0</v>
      </c>
      <c r="AN27" s="16" t="s">
        <v>30575</v>
      </c>
      <c r="AO27" s="33">
        <f>D6L420C8-D6L420C18</f>
        <v>0</v>
      </c>
      <c r="AP27" s="16" t="s">
        <v>30576</v>
      </c>
      <c r="AQ27" s="33">
        <f>CHOOSE(MIN(D6L420C9,RUN_YEARS),B7L804C2,B7L804C11,B7L804C20,B7L804C29,B7L804C38)</f>
        <v>14.321043749059484</v>
      </c>
      <c r="AR27" s="16" t="s">
        <v>30577</v>
      </c>
      <c r="AS27" s="33">
        <f>IF(D6L420C20=0,0,D6L420C18/D6L420C20)</f>
        <v>0</v>
      </c>
      <c r="AT27" s="16" t="s">
        <v>30578</v>
      </c>
      <c r="AU27" s="33">
        <f>IF(D6L420C5=0,0,D6L420C18/D6L420C5)</f>
        <v>0</v>
      </c>
      <c r="AV27" s="16" t="s">
        <v>30579</v>
      </c>
      <c r="AW27" s="33">
        <f>CHOOSE(MIN(D6L420C9,RUN_YEARS),B7L804C1,B7L804C10,B7L804C19,B7L804C28,B7L804C37)</f>
        <v>64.852189427081726</v>
      </c>
      <c r="AX27" s="16" t="s">
        <v>30580</v>
      </c>
      <c r="AY27" s="33">
        <f>IF(D6L420C23=0,0,D6L420C19/D6L420C23)</f>
        <v>0</v>
      </c>
      <c r="AZ27" s="16" t="s">
        <v>30581</v>
      </c>
      <c r="BA27" s="33">
        <f>IF(D6L420C5=0,0,D6L420C19/D6L420C5)</f>
        <v>0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0.14978406972229227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10259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147.72542121894952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14.321043749059484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64.852189427081726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0.14978406972229227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10259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147.72542121894952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14.321043749059484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64.852189427081726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0.14978406972229227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10259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147.72542121894952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14.321043749059484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64.852189427081726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0.14978406972229227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10259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147.72542121894952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14.321043749059484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64.852189427081726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0.14978406972229227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10259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147.72542121894952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14.321043749059484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64.852189427081726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10259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147.72542121894952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14.321043749059484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64.852189427081726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0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</v>
      </c>
      <c r="R34" s="16" t="s">
        <v>30711</v>
      </c>
      <c r="S34" s="15">
        <f>D6L427C5-D6L427C7</f>
        <v>0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</v>
      </c>
      <c r="X34" s="16" t="s">
        <v>30713</v>
      </c>
      <c r="Y34" s="33">
        <f>D6L427C7-D6L427C10</f>
        <v>0</v>
      </c>
      <c r="Z34" s="16" t="s">
        <v>30714</v>
      </c>
      <c r="AA34" s="33">
        <f>CHOOSE(MIN(D6L427C9,RUN_YEARS),B7L804C7,B7L804C16,B7L804C25,B7L804C34,B7L804C43)</f>
        <v>10434</v>
      </c>
      <c r="AB34" s="16" t="s">
        <v>30715</v>
      </c>
      <c r="AC34" s="33">
        <f>IF(D6L427C12=0,0,D6L427C10/D6L427C12)</f>
        <v>0</v>
      </c>
      <c r="AD34" s="16" t="s">
        <v>30716</v>
      </c>
      <c r="AE34" s="33">
        <f>IF(D6L427C5=0,0,D6L427C10/D6L427C5)</f>
        <v>0</v>
      </c>
      <c r="AF34" s="16" t="s">
        <v>30717</v>
      </c>
      <c r="AG34" s="33">
        <f>CHOOSE(MIN(D6L427C9,RUN_YEARS),B7L804C5,B7L804C14,B7L804C23,B7L804C32,B7L804C41)</f>
        <v>131.73703063438023</v>
      </c>
      <c r="AH34" s="16" t="s">
        <v>30718</v>
      </c>
      <c r="AI34" s="33">
        <f>IF(D6L427C15=0,0,D6L427C11/D6L427C15)</f>
        <v>0</v>
      </c>
      <c r="AJ34" s="16" t="s">
        <v>30719</v>
      </c>
      <c r="AK34" s="33">
        <f>IF(D6L427C5=0,0,D6L427C11/D6L427C5)</f>
        <v>0</v>
      </c>
      <c r="AL34" s="16" t="s">
        <v>30720</v>
      </c>
      <c r="AM34" s="33">
        <f>D6L427C8*CHOOSE(MIN(D6L427C9,RUN_YEARS),B7L804C4,B7L804C13,B7L804C22,B7L804C31,B7L804C40)</f>
        <v>0</v>
      </c>
      <c r="AN34" s="16" t="s">
        <v>30721</v>
      </c>
      <c r="AO34" s="33">
        <f>D6L427C8-D6L427C18</f>
        <v>0</v>
      </c>
      <c r="AP34" s="16" t="s">
        <v>30722</v>
      </c>
      <c r="AQ34" s="33">
        <f>CHOOSE(MIN(D6L427C9,RUN_YEARS),B7L804C2,B7L804C11,B7L804C20,B7L804C29,B7L804C38)</f>
        <v>14.958863322515557</v>
      </c>
      <c r="AR34" s="16" t="s">
        <v>30723</v>
      </c>
      <c r="AS34" s="33">
        <f>IF(D6L427C20=0,0,D6L427C18/D6L427C20)</f>
        <v>0</v>
      </c>
      <c r="AT34" s="16" t="s">
        <v>30724</v>
      </c>
      <c r="AU34" s="33">
        <f>IF(D6L427C5=0,0,D6L427C18/D6L427C5)</f>
        <v>0</v>
      </c>
      <c r="AV34" s="16" t="s">
        <v>30725</v>
      </c>
      <c r="AW34" s="33">
        <f>CHOOSE(MIN(D6L427C9,RUN_YEARS),B7L804C1,B7L804C10,B7L804C19,B7L804C28,B7L804C37)</f>
        <v>58.412209025644891</v>
      </c>
      <c r="AX34" s="16" t="s">
        <v>30726</v>
      </c>
      <c r="AY34" s="33">
        <f>IF(D6L427C23=0,0,D6L427C19/D6L427C23)</f>
        <v>0</v>
      </c>
      <c r="AZ34" s="16" t="s">
        <v>30727</v>
      </c>
      <c r="BA34" s="33">
        <f>IF(D6L427C5=0,0,D6L427C19/D6L427C5)</f>
        <v>0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0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0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0</v>
      </c>
      <c r="R35" s="16" t="s">
        <v>30731</v>
      </c>
      <c r="S35" s="15">
        <f>SUM(D6L401C8:D6L427C8)-2*SUM(D6L409C8,D6L411C8,D6L422C8,D6L424C8,D6L427C8)</f>
        <v>0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0</v>
      </c>
      <c r="X35" s="16" t="s">
        <v>30733</v>
      </c>
      <c r="Y35" s="33">
        <f>SUM(D6L401C11:D6L427C11)-2*SUM(D6L409C11,D6L411C11,D6L422C11,D6L424C11,D6L427C11)</f>
        <v>0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0</v>
      </c>
      <c r="AD35" s="16" t="s">
        <v>30735</v>
      </c>
      <c r="AE35" s="33">
        <f>IF(D6L428C5=0,0,D6L428C10/D6L428C5)</f>
        <v>0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</v>
      </c>
      <c r="AJ35" s="16" t="s">
        <v>30737</v>
      </c>
      <c r="AK35" s="33">
        <f>IF(D6L428C5=0,0,D6L428C11/D6L428C5)</f>
        <v>0</v>
      </c>
      <c r="AL35" s="16" t="s">
        <v>30738</v>
      </c>
      <c r="AM35" s="33">
        <f>SUM(D6L401C18:D6L427C18)-2*SUM(D6L409C18,D6L411C18,D6L422C18,D6L424C18,D6L427C18)</f>
        <v>0</v>
      </c>
      <c r="AN35" s="16" t="s">
        <v>30739</v>
      </c>
      <c r="AO35" s="33">
        <f>SUM(D6L401C19:D6L427C19)-2*SUM(D6L409C19,D6L411C19,D6L422C19,D6L424C19,D6L427C19)</f>
        <v>0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</v>
      </c>
      <c r="AT35" s="16" t="s">
        <v>30741</v>
      </c>
      <c r="AU35" s="33">
        <f>IF(D6L428C5=0,0,D6L428C18/D6L428C5)</f>
        <v>0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</v>
      </c>
      <c r="AZ35" s="16" t="s">
        <v>30743</v>
      </c>
      <c r="BA35" s="33">
        <f>IF(D6L428C5=0,0,D6L428C19/D6L428C5)</f>
        <v>0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0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0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</v>
      </c>
      <c r="R36" s="16" t="s">
        <v>30748</v>
      </c>
      <c r="S36" s="15">
        <f>D6L429C5-D6L429C7</f>
        <v>0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</v>
      </c>
      <c r="X36" s="16" t="s">
        <v>30750</v>
      </c>
      <c r="Y36" s="33">
        <f>D6L429C7-D6L429C10</f>
        <v>0</v>
      </c>
      <c r="Z36" s="16" t="s">
        <v>30751</v>
      </c>
      <c r="AA36" s="33">
        <f>CHOOSE(MIN(D6L429C9,RUN_YEARS),B7L804C7,B7L804C16,B7L804C25,B7L804C34,B7L804C43)</f>
        <v>10259</v>
      </c>
      <c r="AB36" s="16" t="s">
        <v>30752</v>
      </c>
      <c r="AC36" s="33">
        <f>IF(D6L429C12=0,0,D6L429C10/D6L429C12)</f>
        <v>0</v>
      </c>
      <c r="AD36" s="16" t="s">
        <v>30753</v>
      </c>
      <c r="AE36" s="33">
        <f>IF(D6L429C5=0,0,D6L429C10/D6L429C5)</f>
        <v>0</v>
      </c>
      <c r="AF36" s="16" t="s">
        <v>30754</v>
      </c>
      <c r="AG36" s="33">
        <f>CHOOSE(MIN(D6L429C9,RUN_YEARS),B7L804C5,B7L804C14,B7L804C23,B7L804C32,B7L804C41)</f>
        <v>147.72542121894952</v>
      </c>
      <c r="AH36" s="16" t="s">
        <v>30755</v>
      </c>
      <c r="AI36" s="33">
        <f>IF(D6L429C15=0,0,D6L429C11/D6L429C15)</f>
        <v>0</v>
      </c>
      <c r="AJ36" s="16" t="s">
        <v>30756</v>
      </c>
      <c r="AK36" s="33">
        <f>IF(D6L429C5=0,0,D6L429C11/D6L429C5)</f>
        <v>0</v>
      </c>
      <c r="AL36" s="16" t="s">
        <v>30757</v>
      </c>
      <c r="AM36" s="33">
        <f>D6L429C8*CHOOSE(MIN(D6L429C9,RUN_YEARS),B7L804C4,B7L804C13,B7L804C22,B7L804C31,B7L804C40)</f>
        <v>0</v>
      </c>
      <c r="AN36" s="16" t="s">
        <v>30758</v>
      </c>
      <c r="AO36" s="33">
        <f>D6L429C8-D6L429C18</f>
        <v>0</v>
      </c>
      <c r="AP36" s="16" t="s">
        <v>30759</v>
      </c>
      <c r="AQ36" s="33">
        <f>CHOOSE(MIN(D6L429C9,RUN_YEARS),B7L804C2,B7L804C11,B7L804C20,B7L804C29,B7L804C38)</f>
        <v>14.321043749059484</v>
      </c>
      <c r="AR36" s="16" t="s">
        <v>30760</v>
      </c>
      <c r="AS36" s="33">
        <f>IF(D6L429C20=0,0,D6L429C18/D6L429C20)</f>
        <v>0</v>
      </c>
      <c r="AT36" s="16" t="s">
        <v>30761</v>
      </c>
      <c r="AU36" s="33">
        <f>IF(D6L429C5=0,0,D6L429C18/D6L429C5)</f>
        <v>0</v>
      </c>
      <c r="AV36" s="16" t="s">
        <v>30762</v>
      </c>
      <c r="AW36" s="33">
        <f>CHOOSE(MIN(D6L429C9,RUN_YEARS),B7L804C1,B7L804C10,B7L804C19,B7L804C28,B7L804C37)</f>
        <v>64.852189427081726</v>
      </c>
      <c r="AX36" s="16" t="s">
        <v>30763</v>
      </c>
      <c r="AY36" s="33">
        <f>IF(D6L429C23=0,0,D6L429C19/D6L429C23)</f>
        <v>0</v>
      </c>
      <c r="AZ36" s="16" t="s">
        <v>30764</v>
      </c>
      <c r="BA36" s="33">
        <f>IF(D6L429C5=0,0,D6L429C19/D6L429C5)</f>
        <v>0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10259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147.72542121894952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14.321043749059484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64.852189427081726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10259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147.72542121894952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14.321043749059484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64.852189427081726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10259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147.72542121894952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14.321043749059484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64.852189427081726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0</v>
      </c>
      <c r="R40" s="16" t="s">
        <v>30829</v>
      </c>
      <c r="S40" s="15">
        <f>D6L433C5-D6L433C7</f>
        <v>0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0</v>
      </c>
      <c r="X40" s="16" t="s">
        <v>30831</v>
      </c>
      <c r="Y40" s="33">
        <f>D6L433C7-D6L433C10</f>
        <v>0</v>
      </c>
      <c r="Z40" s="16" t="s">
        <v>30832</v>
      </c>
      <c r="AA40" s="33">
        <f>CHOOSE(MIN(D6L433C9,RUN_YEARS),B7L804C7,B7L804C16,B7L804C25,B7L804C34,B7L804C43)</f>
        <v>10259</v>
      </c>
      <c r="AB40" s="16" t="s">
        <v>30833</v>
      </c>
      <c r="AC40" s="33">
        <f>IF(D6L433C12=0,0,D6L433C10/D6L433C12)</f>
        <v>0</v>
      </c>
      <c r="AD40" s="16" t="s">
        <v>30834</v>
      </c>
      <c r="AE40" s="33">
        <f>IF(D6L433C5=0,0,D6L433C10/D6L433C5)</f>
        <v>0</v>
      </c>
      <c r="AF40" s="16" t="s">
        <v>30835</v>
      </c>
      <c r="AG40" s="33">
        <f>CHOOSE(MIN(D6L433C9,RUN_YEARS),B7L804C5,B7L804C14,B7L804C23,B7L804C32,B7L804C41)</f>
        <v>147.72542121894952</v>
      </c>
      <c r="AH40" s="16" t="s">
        <v>30836</v>
      </c>
      <c r="AI40" s="33">
        <f>IF(D6L433C15=0,0,D6L433C11/D6L433C15)</f>
        <v>0</v>
      </c>
      <c r="AJ40" s="16" t="s">
        <v>30837</v>
      </c>
      <c r="AK40" s="33">
        <f>IF(D6L433C5=0,0,D6L433C11/D6L433C5)</f>
        <v>0</v>
      </c>
      <c r="AL40" s="16" t="s">
        <v>30838</v>
      </c>
      <c r="AM40" s="33">
        <f>D6L433C8*CHOOSE(MIN(D6L433C9,RUN_YEARS),B7L804C4,B7L804C13,B7L804C22,B7L804C31,B7L804C40)</f>
        <v>0</v>
      </c>
      <c r="AN40" s="16" t="s">
        <v>30839</v>
      </c>
      <c r="AO40" s="33">
        <f>D6L433C8-D6L433C18</f>
        <v>0</v>
      </c>
      <c r="AP40" s="16" t="s">
        <v>30840</v>
      </c>
      <c r="AQ40" s="33">
        <f>CHOOSE(MIN(D6L433C9,RUN_YEARS),B7L804C2,B7L804C11,B7L804C20,B7L804C29,B7L804C38)</f>
        <v>14.321043749059484</v>
      </c>
      <c r="AR40" s="16" t="s">
        <v>30841</v>
      </c>
      <c r="AS40" s="33">
        <f>IF(D6L433C20=0,0,D6L433C18/D6L433C20)</f>
        <v>0</v>
      </c>
      <c r="AT40" s="16" t="s">
        <v>30842</v>
      </c>
      <c r="AU40" s="33">
        <f>IF(D6L433C5=0,0,D6L433C18/D6L433C5)</f>
        <v>0</v>
      </c>
      <c r="AV40" s="16" t="s">
        <v>30843</v>
      </c>
      <c r="AW40" s="33">
        <f>CHOOSE(MIN(D6L433C9,RUN_YEARS),B7L804C1,B7L804C10,B7L804C19,B7L804C28,B7L804C37)</f>
        <v>64.852189427081726</v>
      </c>
      <c r="AX40" s="16" t="s">
        <v>30844</v>
      </c>
      <c r="AY40" s="33">
        <f>IF(D6L433C23=0,0,D6L433C19/D6L433C23)</f>
        <v>0</v>
      </c>
      <c r="AZ40" s="16" t="s">
        <v>30845</v>
      </c>
      <c r="BA40" s="33">
        <f>IF(D6L433C5=0,0,D6L433C19/D6L433C5)</f>
        <v>0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10259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147.72542121894952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14.321043749059484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64.852189427081726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340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340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340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327.73013097988337</v>
      </c>
      <c r="X42" s="16" t="s">
        <v>30871</v>
      </c>
      <c r="Y42" s="33">
        <f>D6L435C7-D6L435C10</f>
        <v>12.26986902011663</v>
      </c>
      <c r="Z42" s="16" t="s">
        <v>30872</v>
      </c>
      <c r="AA42" s="33">
        <f>CHOOSE(MIN(D6L435C9,RUN_YEARS),B7L804C7,B7L804C16,B7L804C25,B7L804C34,B7L804C43)</f>
        <v>10259</v>
      </c>
      <c r="AB42" s="16" t="s">
        <v>30873</v>
      </c>
      <c r="AC42" s="33">
        <f>IF(D6L435C12=0,0,D6L435C10/D6L435C12)</f>
        <v>3.1945621501109599E-2</v>
      </c>
      <c r="AD42" s="16" t="s">
        <v>30874</v>
      </c>
      <c r="AE42" s="33">
        <f>IF(D6L435C5=0,0,D6L435C10/D6L435C5)</f>
        <v>0.96391214994083341</v>
      </c>
      <c r="AF42" s="16" t="s">
        <v>30875</v>
      </c>
      <c r="AG42" s="33">
        <f>CHOOSE(MIN(D6L435C9,RUN_YEARS),B7L804C5,B7L804C14,B7L804C23,B7L804C32,B7L804C41)</f>
        <v>147.72542121894952</v>
      </c>
      <c r="AH42" s="16" t="s">
        <v>30876</v>
      </c>
      <c r="AI42" s="33">
        <f>IF(D6L435C15=0,0,D6L435C11/D6L435C15)</f>
        <v>8.3058615902885033E-2</v>
      </c>
      <c r="AJ42" s="16" t="s">
        <v>30877</v>
      </c>
      <c r="AK42" s="33">
        <f>IF(D6L435C5=0,0,D6L435C11/D6L435C5)</f>
        <v>3.6087850059166558E-2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14.321043749059484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64.852189427081726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1225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1225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1225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10259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147.72542121894952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221.58092942305811</v>
      </c>
      <c r="AN43" s="16" t="s">
        <v>30899</v>
      </c>
      <c r="AO43" s="33">
        <f>D6L436C8-D6L436C18</f>
        <v>1003.4190705769419</v>
      </c>
      <c r="AP43" s="16" t="s">
        <v>30900</v>
      </c>
      <c r="AQ43" s="33">
        <f>CHOOSE(MIN(D6L436C9,RUN_YEARS),B7L804C2,B7L804C11,B7L804C20,B7L804C29,B7L804C38)</f>
        <v>14.321043749059484</v>
      </c>
      <c r="AR43" s="16" t="s">
        <v>30901</v>
      </c>
      <c r="AS43" s="33">
        <f>IF(D6L436C20=0,0,D6L436C18/D6L436C20)</f>
        <v>15.472400846314722</v>
      </c>
      <c r="AT43" s="16" t="s">
        <v>30902</v>
      </c>
      <c r="AU43" s="33">
        <f>IF(D6L436C5=0,0,D6L436C18/D6L436C5)</f>
        <v>0.18088239136576173</v>
      </c>
      <c r="AV43" s="16" t="s">
        <v>30903</v>
      </c>
      <c r="AW43" s="33">
        <f>CHOOSE(MIN(D6L436C9,RUN_YEARS),B7L804C1,B7L804C10,B7L804C19,B7L804C28,B7L804C37)</f>
        <v>64.852189427081726</v>
      </c>
      <c r="AX43" s="16" t="s">
        <v>30904</v>
      </c>
      <c r="AY43" s="33">
        <f>IF(D6L436C23=0,0,D6L436C19/D6L436C23)</f>
        <v>15.47240084631472</v>
      </c>
      <c r="AZ43" s="16" t="s">
        <v>30905</v>
      </c>
      <c r="BA43" s="33">
        <f>IF(D6L436C5=0,0,D6L436C19/D6L436C5)</f>
        <v>0.81911760863423821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1565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1565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340</v>
      </c>
      <c r="R44" s="16" t="s">
        <v>30909</v>
      </c>
      <c r="S44" s="15">
        <f>SUM(D6L429C8:D6L436C8)</f>
        <v>1225</v>
      </c>
      <c r="U44" s="21" t="str">
        <f>NULL_VALUE</f>
        <v>n/a</v>
      </c>
      <c r="V44" s="16" t="s">
        <v>30910</v>
      </c>
      <c r="W44" s="33">
        <f>SUM(D6L429C10:D6L436C10)</f>
        <v>327.73013097988337</v>
      </c>
      <c r="X44" s="16" t="s">
        <v>30911</v>
      </c>
      <c r="Y44" s="33">
        <f>SUM(D6L429C11:D6L436C11)</f>
        <v>12.26986902011663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3.1945621501109599E-2</v>
      </c>
      <c r="AD44" s="16" t="s">
        <v>30913</v>
      </c>
      <c r="AE44" s="33">
        <f>IF(D6L437C5=0,0,D6L437C10/D6L437C5)</f>
        <v>0.20941222426829609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8.3058615902885033E-2</v>
      </c>
      <c r="AJ44" s="16" t="s">
        <v>30915</v>
      </c>
      <c r="AK44" s="33">
        <f>IF(D6L437C5=0,0,D6L437C11/D6L437C5)</f>
        <v>7.8401718978381024E-3</v>
      </c>
      <c r="AL44" s="16" t="s">
        <v>30916</v>
      </c>
      <c r="AM44" s="33">
        <f>SUM(D6L429C18:D6L436C18)</f>
        <v>221.58092942305811</v>
      </c>
      <c r="AN44" s="16" t="s">
        <v>30917</v>
      </c>
      <c r="AO44" s="33">
        <f>SUM(D6L429C19:D6L436C19)</f>
        <v>1003.4190705769419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15.472400846314722</v>
      </c>
      <c r="AT44" s="16" t="s">
        <v>30919</v>
      </c>
      <c r="AU44" s="33">
        <f>IF(D6L437C5=0,0,D6L437C18/D6L437C5)</f>
        <v>0.14158525841728953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15.47240084631472</v>
      </c>
      <c r="AZ44" s="16" t="s">
        <v>30921</v>
      </c>
      <c r="BA44" s="33">
        <f>IF(D6L437C5=0,0,D6L437C19/D6L437C5)</f>
        <v>0.64116234541657624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0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0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0</v>
      </c>
      <c r="R45" s="16" t="s">
        <v>30926</v>
      </c>
      <c r="S45" s="15">
        <f>D6L438C5-D6L438C7</f>
        <v>0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0</v>
      </c>
      <c r="X45" s="16" t="s">
        <v>30928</v>
      </c>
      <c r="Y45" s="33">
        <f>D6L438C7-D6L438C10</f>
        <v>0</v>
      </c>
      <c r="Z45" s="16" t="s">
        <v>30929</v>
      </c>
      <c r="AA45" s="33">
        <f>CHOOSE(MIN(D6L438C9,RUN_YEARS),B7L804C7,B7L804C16,B7L804C25,B7L804C34,B7L804C43)</f>
        <v>10259</v>
      </c>
      <c r="AB45" s="16" t="s">
        <v>30930</v>
      </c>
      <c r="AC45" s="33">
        <f>IF(D6L438C12=0,0,D6L438C10/D6L438C12)</f>
        <v>0</v>
      </c>
      <c r="AD45" s="16" t="s">
        <v>30931</v>
      </c>
      <c r="AE45" s="33">
        <f>IF(D6L438C5=0,0,D6L438C10/D6L438C5)</f>
        <v>0</v>
      </c>
      <c r="AF45" s="16" t="s">
        <v>30932</v>
      </c>
      <c r="AG45" s="33">
        <f>CHOOSE(MIN(D6L438C9,RUN_YEARS),B7L804C5,B7L804C14,B7L804C23,B7L804C32,B7L804C41)</f>
        <v>147.72542121894952</v>
      </c>
      <c r="AH45" s="16" t="s">
        <v>30933</v>
      </c>
      <c r="AI45" s="33">
        <f>IF(D6L438C15=0,0,D6L438C11/D6L438C15)</f>
        <v>0</v>
      </c>
      <c r="AJ45" s="16" t="s">
        <v>30934</v>
      </c>
      <c r="AK45" s="33">
        <f>IF(D6L438C5=0,0,D6L438C11/D6L438C5)</f>
        <v>0</v>
      </c>
      <c r="AL45" s="16" t="s">
        <v>30935</v>
      </c>
      <c r="AM45" s="33">
        <f>D6L438C8*CHOOSE(MIN(D6L438C9,RUN_YEARS),B7L804C4,B7L804C13,B7L804C22,B7L804C31,B7L804C40)</f>
        <v>0</v>
      </c>
      <c r="AN45" s="16" t="s">
        <v>30936</v>
      </c>
      <c r="AO45" s="33">
        <f>D6L438C8-D6L438C18</f>
        <v>0</v>
      </c>
      <c r="AP45" s="16" t="s">
        <v>30937</v>
      </c>
      <c r="AQ45" s="33">
        <f>CHOOSE(MIN(D6L438C9,RUN_YEARS),B7L804C2,B7L804C11,B7L804C20,B7L804C29,B7L804C38)</f>
        <v>14.321043749059484</v>
      </c>
      <c r="AR45" s="16" t="s">
        <v>30938</v>
      </c>
      <c r="AS45" s="33">
        <f>IF(D6L438C20=0,0,D6L438C18/D6L438C20)</f>
        <v>0</v>
      </c>
      <c r="AT45" s="16" t="s">
        <v>30939</v>
      </c>
      <c r="AU45" s="33">
        <f>IF(D6L438C5=0,0,D6L438C18/D6L438C5)</f>
        <v>0</v>
      </c>
      <c r="AV45" s="16" t="s">
        <v>30940</v>
      </c>
      <c r="AW45" s="33">
        <f>CHOOSE(MIN(D6L438C9,RUN_YEARS),B7L804C1,B7L804C10,B7L804C19,B7L804C28,B7L804C37)</f>
        <v>64.852189427081726</v>
      </c>
      <c r="AX45" s="16" t="s">
        <v>30941</v>
      </c>
      <c r="AY45" s="33">
        <f>IF(D6L438C23=0,0,D6L438C19/D6L438C23)</f>
        <v>0</v>
      </c>
      <c r="AZ45" s="16" t="s">
        <v>30942</v>
      </c>
      <c r="BA45" s="33">
        <f>IF(D6L438C5=0,0,D6L438C19/D6L438C5)</f>
        <v>0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0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0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0</v>
      </c>
      <c r="R46" s="16" t="s">
        <v>30946</v>
      </c>
      <c r="S46" s="15">
        <f>D6L439C5-D6L439C7</f>
        <v>0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0</v>
      </c>
      <c r="X46" s="16" t="s">
        <v>30948</v>
      </c>
      <c r="Y46" s="33">
        <f>D6L439C7-D6L439C10</f>
        <v>0</v>
      </c>
      <c r="Z46" s="16" t="s">
        <v>30949</v>
      </c>
      <c r="AA46" s="33">
        <f>CHOOSE(MIN(D6L439C9,RUN_YEARS),B7L804C7,B7L804C16,B7L804C25,B7L804C34,B7L804C43)</f>
        <v>10259</v>
      </c>
      <c r="AB46" s="16" t="s">
        <v>30950</v>
      </c>
      <c r="AC46" s="33">
        <f>IF(D6L439C12=0,0,D6L439C10/D6L439C12)</f>
        <v>0</v>
      </c>
      <c r="AD46" s="16" t="s">
        <v>30951</v>
      </c>
      <c r="AE46" s="33">
        <f>IF(D6L439C5=0,0,D6L439C10/D6L439C5)</f>
        <v>0</v>
      </c>
      <c r="AF46" s="16" t="s">
        <v>30952</v>
      </c>
      <c r="AG46" s="33">
        <f>CHOOSE(MIN(D6L439C9,RUN_YEARS),B7L804C5,B7L804C14,B7L804C23,B7L804C32,B7L804C41)</f>
        <v>147.72542121894952</v>
      </c>
      <c r="AH46" s="16" t="s">
        <v>30953</v>
      </c>
      <c r="AI46" s="33">
        <f>IF(D6L439C15=0,0,D6L439C11/D6L439C15)</f>
        <v>0</v>
      </c>
      <c r="AJ46" s="16" t="s">
        <v>30954</v>
      </c>
      <c r="AK46" s="33">
        <f>IF(D6L439C5=0,0,D6L439C11/D6L439C5)</f>
        <v>0</v>
      </c>
      <c r="AL46" s="16" t="s">
        <v>30955</v>
      </c>
      <c r="AM46" s="33">
        <f>D6L439C8*CHOOSE(MIN(D6L439C9,RUN_YEARS),B7L804C4,B7L804C13,B7L804C22,B7L804C31,B7L804C40)</f>
        <v>0</v>
      </c>
      <c r="AN46" s="16" t="s">
        <v>30956</v>
      </c>
      <c r="AO46" s="33">
        <f>D6L439C8-D6L439C18</f>
        <v>0</v>
      </c>
      <c r="AP46" s="16" t="s">
        <v>30957</v>
      </c>
      <c r="AQ46" s="33">
        <f>CHOOSE(MIN(D6L439C9,RUN_YEARS),B7L804C2,B7L804C11,B7L804C20,B7L804C29,B7L804C38)</f>
        <v>14.321043749059484</v>
      </c>
      <c r="AR46" s="16" t="s">
        <v>30958</v>
      </c>
      <c r="AS46" s="33">
        <f>IF(D6L439C20=0,0,D6L439C18/D6L439C20)</f>
        <v>0</v>
      </c>
      <c r="AT46" s="16" t="s">
        <v>30959</v>
      </c>
      <c r="AU46" s="33">
        <f>IF(D6L439C5=0,0,D6L439C18/D6L439C5)</f>
        <v>0</v>
      </c>
      <c r="AV46" s="16" t="s">
        <v>30960</v>
      </c>
      <c r="AW46" s="33">
        <f>CHOOSE(MIN(D6L439C9,RUN_YEARS),B7L804C1,B7L804C10,B7L804C19,B7L804C28,B7L804C37)</f>
        <v>64.852189427081726</v>
      </c>
      <c r="AX46" s="16" t="s">
        <v>30961</v>
      </c>
      <c r="AY46" s="33">
        <f>IF(D6L439C23=0,0,D6L439C19/D6L439C23)</f>
        <v>0</v>
      </c>
      <c r="AZ46" s="16" t="s">
        <v>30962</v>
      </c>
      <c r="BA46" s="33">
        <f>IF(D6L439C5=0,0,D6L439C19/D6L439C5)</f>
        <v>0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0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0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0</v>
      </c>
      <c r="R47" s="16" t="s">
        <v>30966</v>
      </c>
      <c r="S47" s="15">
        <f>SUM(D6L438C8:D6L439C8)</f>
        <v>0</v>
      </c>
      <c r="U47" s="21" t="str">
        <f>NULL_VALUE</f>
        <v>n/a</v>
      </c>
      <c r="V47" s="16" t="s">
        <v>30967</v>
      </c>
      <c r="W47" s="33">
        <f>SUM(D6L438C10:D6L439C10)</f>
        <v>0</v>
      </c>
      <c r="X47" s="16" t="s">
        <v>30968</v>
      </c>
      <c r="Y47" s="33">
        <f>SUM(D6L438C11:D6L439C11)</f>
        <v>0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0</v>
      </c>
      <c r="AD47" s="16" t="s">
        <v>30970</v>
      </c>
      <c r="AE47" s="33">
        <f>IF(D6L440C5=0,0,D6L440C10/D6L440C5)</f>
        <v>0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</v>
      </c>
      <c r="AJ47" s="16" t="s">
        <v>30972</v>
      </c>
      <c r="AK47" s="33">
        <f>IF(D6L440C5=0,0,D6L440C11/D6L440C5)</f>
        <v>0</v>
      </c>
      <c r="AL47" s="16" t="s">
        <v>30973</v>
      </c>
      <c r="AM47" s="33">
        <f>SUM(D6L438C18:D6L439C18)</f>
        <v>0</v>
      </c>
      <c r="AN47" s="16" t="s">
        <v>30974</v>
      </c>
      <c r="AO47" s="33">
        <f>SUM(D6L438C19:D6L439C19)</f>
        <v>0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0</v>
      </c>
      <c r="AT47" s="16" t="s">
        <v>30976</v>
      </c>
      <c r="AU47" s="33">
        <f>IF(D6L440C5=0,0,D6L440C18/D6L440C5)</f>
        <v>0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0</v>
      </c>
      <c r="AZ47" s="16" t="s">
        <v>30978</v>
      </c>
      <c r="BA47" s="33">
        <f>IF(D6L440C5=0,0,D6L440C19/D6L440C5)</f>
        <v>0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1565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1565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340</v>
      </c>
      <c r="R48" s="16" t="s">
        <v>30983</v>
      </c>
      <c r="S48" s="15">
        <f>SUM(D6L428C8,D6L437C8,D6L440C8)</f>
        <v>1225</v>
      </c>
      <c r="U48" s="21" t="str">
        <f>NULL_VALUE</f>
        <v>n/a</v>
      </c>
      <c r="V48" s="16" t="s">
        <v>30984</v>
      </c>
      <c r="W48" s="33">
        <f>SUM(D6L428C10,D6L437C10,D6L440C10)</f>
        <v>327.73013097988337</v>
      </c>
      <c r="X48" s="16" t="s">
        <v>30985</v>
      </c>
      <c r="Y48" s="33">
        <f>SUM(D6L428C11,D6L437C11,D6L440C11)</f>
        <v>12.26986902011663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3.1945621501109599E-2</v>
      </c>
      <c r="AD48" s="16" t="s">
        <v>30987</v>
      </c>
      <c r="AE48" s="33">
        <f>IF(D6L441C5=0,0,D6L441C10/D6L441C5)</f>
        <v>0.20941222426829609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8.3058615902885033E-2</v>
      </c>
      <c r="AJ48" s="16" t="s">
        <v>30989</v>
      </c>
      <c r="AK48" s="33">
        <f>IF(D6L441C5=0,0,D6L441C11/D6L441C5)</f>
        <v>7.8401718978381024E-3</v>
      </c>
      <c r="AL48" s="16" t="s">
        <v>30990</v>
      </c>
      <c r="AM48" s="33">
        <f>SUM(D6L428C18,D6L437C18,D6L440C18)</f>
        <v>221.58092942305811</v>
      </c>
      <c r="AN48" s="16" t="s">
        <v>30991</v>
      </c>
      <c r="AO48" s="33">
        <f>SUM(D6L428C19,D6L437C19,D6L440C19)</f>
        <v>1003.4190705769419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15.472400846314722</v>
      </c>
      <c r="AT48" s="16" t="s">
        <v>30993</v>
      </c>
      <c r="AU48" s="33">
        <f>IF(D6L441C5=0,0,D6L441C18/D6L441C5)</f>
        <v>0.14158525841728953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15.47240084631472</v>
      </c>
      <c r="AZ48" s="16" t="s">
        <v>30995</v>
      </c>
      <c r="BA48" s="33">
        <f>IF(D6L441C5=0,0,D6L441C19/D6L441C5)</f>
        <v>0.64116234541657624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007C24-6E13-44E1-89C5-97E65701AB5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1342.1372432666667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1154.2380292093333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577.11901460466663</v>
      </c>
      <c r="R8" s="16" t="s">
        <v>31004</v>
      </c>
      <c r="S8" s="15">
        <f>D6L501C5-D6L501C7</f>
        <v>577.11901460466663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553.73672290266666</v>
      </c>
      <c r="X8" s="16" t="s">
        <v>31006</v>
      </c>
      <c r="Y8" s="33">
        <f>D6L501C7-D6L501C10</f>
        <v>23.382291701999975</v>
      </c>
      <c r="Z8" s="16" t="s">
        <v>31007</v>
      </c>
      <c r="AA8" s="33">
        <f>CHOOSE(MIN(D6L501C9,RUN_YEARS),B7L805C7,B7L805C16,B7L805C25,B7L805C34,B7L805C43)</f>
        <v>10792</v>
      </c>
      <c r="AB8" s="16" t="s">
        <v>31008</v>
      </c>
      <c r="AC8" s="33">
        <f>IF(D6L501C12=0,0,D6L501C10/D6L501C12)</f>
        <v>5.1309926139980234E-2</v>
      </c>
      <c r="AD8" s="16" t="s">
        <v>31009</v>
      </c>
      <c r="AE8" s="33">
        <f>IF(D6L501C5=0,0,D6L501C10/D6L501C5)</f>
        <v>0.47974222724404852</v>
      </c>
      <c r="AF8" s="16" t="s">
        <v>31010</v>
      </c>
      <c r="AG8" s="33">
        <f>CHOOSE(MIN(D6L501C9,RUN_YEARS),B7L805C5,B7L805C14,B7L805C23,B7L805C32,B7L805C41)</f>
        <v>175.27191700918178</v>
      </c>
      <c r="AH8" s="16" t="s">
        <v>31011</v>
      </c>
      <c r="AI8" s="33">
        <f>IF(D6L501C15=0,0,D6L501C11/D6L501C15)</f>
        <v>0.13340580796394821</v>
      </c>
      <c r="AJ8" s="16" t="s">
        <v>31012</v>
      </c>
      <c r="AK8" s="33">
        <f>IF(D6L501C5=0,0,D6L501C11/D6L501C5)</f>
        <v>2.0257772755951493E-2</v>
      </c>
      <c r="AL8" s="16" t="s">
        <v>31013</v>
      </c>
      <c r="AM8" s="33">
        <f>D6L501C8*CHOOSE(MIN(D6L501C9,RUN_YEARS),B7L805C4,B7L805C13,B7L805C22,B7L805C31,B7L805C40)</f>
        <v>97.139365053662161</v>
      </c>
      <c r="AN8" s="16" t="s">
        <v>31014</v>
      </c>
      <c r="AO8" s="33">
        <f>D6L501C8-D6L501C18</f>
        <v>479.97964955100446</v>
      </c>
      <c r="AP8" s="16" t="s">
        <v>31015</v>
      </c>
      <c r="AQ8" s="33">
        <f>CHOOSE(MIN(D6L501C9,RUN_YEARS),B7L805C2,B7L805C11,B7L805C20,B7L805C29,B7L805C38)</f>
        <v>15.472115485584425</v>
      </c>
      <c r="AR8" s="16" t="s">
        <v>31016</v>
      </c>
      <c r="AS8" s="33">
        <f>IF(D6L501C20=0,0,D6L501C18/D6L501C20)</f>
        <v>6.2783505684253837</v>
      </c>
      <c r="AT8" s="16" t="s">
        <v>31017</v>
      </c>
      <c r="AU8" s="33">
        <f>IF(D6L501C5=0,0,D6L501C18/D6L501C5)</f>
        <v>8.4158867231400938E-2</v>
      </c>
      <c r="AV8" s="16" t="s">
        <v>31018</v>
      </c>
      <c r="AW8" s="33">
        <f>CHOOSE(MIN(D6L501C9,RUN_YEARS),B7L805C1,B7L805C10,B7L805C19,B7L805C28,B7L805C37)</f>
        <v>76.449959956820919</v>
      </c>
      <c r="AX8" s="16" t="s">
        <v>31019</v>
      </c>
      <c r="AY8" s="33">
        <f>IF(D6L501C23=0,0,D6L501C19/D6L501C23)</f>
        <v>6.2783505684253837</v>
      </c>
      <c r="AZ8" s="16" t="s">
        <v>31020</v>
      </c>
      <c r="BA8" s="33">
        <f>IF(D6L501C5=0,0,D6L501C19/D6L501C5)</f>
        <v>0.41584113276859902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0.94152396023908203</v>
      </c>
      <c r="J9" s="16" t="s">
        <v>31041</v>
      </c>
      <c r="K9" s="21">
        <f>IF(FLOW_THRU_100PCT="Y",1,INDEX(VariabilityMatrix,D6L502C1,D6L502C9))</f>
        <v>0.44147552471937318</v>
      </c>
      <c r="L9" s="16" t="s">
        <v>31021</v>
      </c>
      <c r="M9" s="15">
        <f>IF(D6L502C2&lt;&gt;0,D6L502C2*D6L502C4,D6L502C3*D6L502C4)</f>
        <v>0.41565978438241097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0.20782989219120548</v>
      </c>
      <c r="R9" s="16" t="s">
        <v>31023</v>
      </c>
      <c r="S9" s="15">
        <f>D6L502C5-D6L502C7</f>
        <v>0.20782989219120548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0.1995362093684469</v>
      </c>
      <c r="X9" s="16" t="s">
        <v>31025</v>
      </c>
      <c r="Y9" s="33">
        <f>D6L502C7-D6L502C10</f>
        <v>8.2936828227585802E-3</v>
      </c>
      <c r="Z9" s="16" t="s">
        <v>31026</v>
      </c>
      <c r="AA9" s="33">
        <f>CHOOSE(MIN(D6L502C9,RUN_YEARS),B7L805C7,B7L805C16,B7L805C25,B7L805C34,B7L805C43)</f>
        <v>13275.8</v>
      </c>
      <c r="AB9" s="16" t="s">
        <v>31027</v>
      </c>
      <c r="AC9" s="33">
        <f>IF(D6L502C12=0,0,D6L502C10/D6L502C12)</f>
        <v>1.5030070456653981E-5</v>
      </c>
      <c r="AD9" s="16" t="s">
        <v>31028</v>
      </c>
      <c r="AE9" s="33">
        <f>IF(D6L502C5=0,0,D6L502C10/D6L502C5)</f>
        <v>0.48004694431749906</v>
      </c>
      <c r="AF9" s="16" t="s">
        <v>31029</v>
      </c>
      <c r="AG9" s="33">
        <f>CHOOSE(MIN(D6L502C9,RUN_YEARS),B7L805C5,B7L805C14,B7L805C23,B7L805C32,B7L805C41)</f>
        <v>212.2330708929652</v>
      </c>
      <c r="AH9" s="16" t="s">
        <v>31030</v>
      </c>
      <c r="AI9" s="33">
        <f>IF(D6L502C15=0,0,D6L502C11/D6L502C15)</f>
        <v>3.9078183187300277E-5</v>
      </c>
      <c r="AJ9" s="16" t="s">
        <v>31031</v>
      </c>
      <c r="AK9" s="33">
        <f>IF(D6L502C5=0,0,D6L502C11/D6L502C5)</f>
        <v>1.9953055682500939E-2</v>
      </c>
      <c r="AL9" s="16" t="s">
        <v>31032</v>
      </c>
      <c r="AM9" s="33">
        <f>D6L502C8*CHOOSE(MIN(D6L502C9,RUN_YEARS),B7L805C4,B7L805C13,B7L805C22,B7L805C31,B7L805C40)</f>
        <v>3.7851399563965209E-2</v>
      </c>
      <c r="AN9" s="16" t="s">
        <v>31033</v>
      </c>
      <c r="AO9" s="33">
        <f>D6L502C8-D6L502C18</f>
        <v>0.16997849262724027</v>
      </c>
      <c r="AP9" s="16" t="s">
        <v>31034</v>
      </c>
      <c r="AQ9" s="33">
        <f>CHOOSE(MIN(D6L502C9,RUN_YEARS),B7L805C2,B7L805C11,B7L805C20,B7L805C29,B7L805C38)</f>
        <v>20.702908291318035</v>
      </c>
      <c r="AR9" s="16" t="s">
        <v>31035</v>
      </c>
      <c r="AS9" s="33">
        <f>IF(D6L502C20=0,0,D6L502C18/D6L502C20)</f>
        <v>1.8283131544295425E-3</v>
      </c>
      <c r="AT9" s="16" t="s">
        <v>31036</v>
      </c>
      <c r="AU9" s="33">
        <f>IF(D6L502C5=0,0,D6L502C18/D6L502C5)</f>
        <v>9.1063415288551372E-2</v>
      </c>
      <c r="AV9" s="16" t="s">
        <v>31037</v>
      </c>
      <c r="AW9" s="33">
        <f>CHOOSE(MIN(D6L502C9,RUN_YEARS),B7L805C1,B7L805C10,B7L805C19,B7L805C28,B7L805C37)</f>
        <v>92.970119596539121</v>
      </c>
      <c r="AX9" s="16" t="s">
        <v>31038</v>
      </c>
      <c r="AY9" s="33">
        <f>IF(D6L502C23=0,0,D6L502C19/D6L502C23)</f>
        <v>1.8283131544295425E-3</v>
      </c>
      <c r="AZ9" s="16" t="s">
        <v>31039</v>
      </c>
      <c r="BA9" s="33">
        <f>IF(D6L502C5=0,0,D6L502C19/D6L502C5)</f>
        <v>0.40893658471144861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6.2868383327524993E-2</v>
      </c>
      <c r="J10" s="16" t="s">
        <v>31062</v>
      </c>
      <c r="K10" s="21">
        <f>IF(FLOW_THRU_100PCT="Y",1,INDEX(VariabilityMatrix,D6L503C1,D6L503C9))</f>
        <v>0.44147552471937318</v>
      </c>
      <c r="L10" s="16" t="s">
        <v>31042</v>
      </c>
      <c r="M10" s="15">
        <f>IF(D6L503C2&lt;&gt;0,D6L503C2*D6L503C4,D6L503C3*D6L503C4)</f>
        <v>2.7754852517777789E-2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1.3877426258888895E-2</v>
      </c>
      <c r="R10" s="16" t="s">
        <v>31044</v>
      </c>
      <c r="S10" s="15">
        <f>D6L503C5-D6L503C7</f>
        <v>1.3877426258888895E-2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1.3323632141142072E-2</v>
      </c>
      <c r="X10" s="16" t="s">
        <v>31046</v>
      </c>
      <c r="Y10" s="33">
        <f>D6L503C7-D6L503C10</f>
        <v>5.5379411774682252E-4</v>
      </c>
      <c r="Z10" s="16" t="s">
        <v>31047</v>
      </c>
      <c r="AA10" s="33">
        <f>CHOOSE(MIN(D6L503C9,RUN_YEARS),B7L805C7,B7L805C16,B7L805C25,B7L805C34,B7L805C43)</f>
        <v>13275.8</v>
      </c>
      <c r="AB10" s="16" t="s">
        <v>31048</v>
      </c>
      <c r="AC10" s="33">
        <f>IF(D6L503C12=0,0,D6L503C10/D6L503C12)</f>
        <v>1.0036029573466061E-6</v>
      </c>
      <c r="AD10" s="16" t="s">
        <v>31049</v>
      </c>
      <c r="AE10" s="33">
        <f>IF(D6L503C5=0,0,D6L503C10/D6L503C5)</f>
        <v>0.480046944317499</v>
      </c>
      <c r="AF10" s="16" t="s">
        <v>31050</v>
      </c>
      <c r="AG10" s="33">
        <f>CHOOSE(MIN(D6L503C9,RUN_YEARS),B7L805C5,B7L805C14,B7L805C23,B7L805C32,B7L805C41)</f>
        <v>212.2330708929652</v>
      </c>
      <c r="AH10" s="16" t="s">
        <v>31051</v>
      </c>
      <c r="AI10" s="33">
        <f>IF(D6L503C15=0,0,D6L503C11/D6L503C15)</f>
        <v>2.6093676891011755E-6</v>
      </c>
      <c r="AJ10" s="16" t="s">
        <v>31052</v>
      </c>
      <c r="AK10" s="33">
        <f>IF(D6L503C5=0,0,D6L503C11/D6L503C5)</f>
        <v>1.9953055682500973E-2</v>
      </c>
      <c r="AL10" s="16" t="s">
        <v>31053</v>
      </c>
      <c r="AM10" s="33">
        <f>D6L503C8*CHOOSE(MIN(D6L503C9,RUN_YEARS),B7L805C4,B7L805C13,B7L805C22,B7L805C31,B7L805C40)</f>
        <v>2.5274516610988944E-3</v>
      </c>
      <c r="AN10" s="16" t="s">
        <v>31054</v>
      </c>
      <c r="AO10" s="33">
        <f>D6L503C8-D6L503C18</f>
        <v>1.134997459779E-2</v>
      </c>
      <c r="AP10" s="16" t="s">
        <v>31055</v>
      </c>
      <c r="AQ10" s="33">
        <f>CHOOSE(MIN(D6L503C9,RUN_YEARS),B7L805C2,B7L805C11,B7L805C20,B7L805C29,B7L805C38)</f>
        <v>20.702908291318035</v>
      </c>
      <c r="AR10" s="16" t="s">
        <v>31056</v>
      </c>
      <c r="AS10" s="33">
        <f>IF(D6L503C20=0,0,D6L503C18/D6L503C20)</f>
        <v>1.2208196189318995E-4</v>
      </c>
      <c r="AT10" s="16" t="s">
        <v>31057</v>
      </c>
      <c r="AU10" s="33">
        <f>IF(D6L503C5=0,0,D6L503C18/D6L503C5)</f>
        <v>9.1063415288551372E-2</v>
      </c>
      <c r="AV10" s="16" t="s">
        <v>31058</v>
      </c>
      <c r="AW10" s="33">
        <f>CHOOSE(MIN(D6L503C9,RUN_YEARS),B7L805C1,B7L805C10,B7L805C19,B7L805C28,B7L805C37)</f>
        <v>92.970119596539121</v>
      </c>
      <c r="AX10" s="16" t="s">
        <v>31059</v>
      </c>
      <c r="AY10" s="33">
        <f>IF(D6L503C23=0,0,D6L503C19/D6L503C23)</f>
        <v>1.2208196189318995E-4</v>
      </c>
      <c r="AZ10" s="16" t="s">
        <v>31060</v>
      </c>
      <c r="BA10" s="33">
        <f>IF(D6L503C5=0,0,D6L503C19/D6L503C5)</f>
        <v>0.40893658471144861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1.169092677606935E-2</v>
      </c>
      <c r="J11" s="16" t="s">
        <v>31083</v>
      </c>
      <c r="K11" s="21">
        <f>IF(FLOW_THRU_100PCT="Y",1,INDEX(VariabilityMatrix,D6L504C1,D6L504C9))</f>
        <v>0.44078155994342438</v>
      </c>
      <c r="L11" s="16" t="s">
        <v>31063</v>
      </c>
      <c r="M11" s="15">
        <f>IF(D6L504C2&lt;&gt;0,D6L504C2*D6L504C4,D6L504C3*D6L504C4)</f>
        <v>5.1531449415401975E-3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2.5765724707700987E-3</v>
      </c>
      <c r="R11" s="16" t="s">
        <v>31065</v>
      </c>
      <c r="S11" s="15">
        <f>D6L504C5-D6L504C7</f>
        <v>2.5765724707700987E-3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2.4586936269208972E-3</v>
      </c>
      <c r="X11" s="16" t="s">
        <v>31067</v>
      </c>
      <c r="Y11" s="33">
        <f>D6L504C7-D6L504C10</f>
        <v>1.1787884384920153E-4</v>
      </c>
      <c r="Z11" s="16" t="s">
        <v>31068</v>
      </c>
      <c r="AA11" s="33">
        <f>CHOOSE(MIN(D6L504C9,RUN_YEARS),B7L805C7,B7L805C16,B7L805C25,B7L805C34,B7L805C43)</f>
        <v>9194</v>
      </c>
      <c r="AB11" s="16" t="s">
        <v>31069</v>
      </c>
      <c r="AC11" s="33">
        <f>IF(D6L504C12=0,0,D6L504C10/D6L504C12)</f>
        <v>2.6742371404403928E-7</v>
      </c>
      <c r="AD11" s="16" t="s">
        <v>31070</v>
      </c>
      <c r="AE11" s="33">
        <f>IF(D6L504C5=0,0,D6L504C10/D6L504C5)</f>
        <v>0.47712487322082398</v>
      </c>
      <c r="AF11" s="16" t="s">
        <v>31071</v>
      </c>
      <c r="AG11" s="33">
        <f>CHOOSE(MIN(D6L504C9,RUN_YEARS),B7L805C5,B7L805C14,B7L805C23,B7L805C32,B7L805C41)</f>
        <v>169.53626205943459</v>
      </c>
      <c r="AH11" s="16" t="s">
        <v>31072</v>
      </c>
      <c r="AI11" s="33">
        <f>IF(D6L504C15=0,0,D6L504C11/D6L504C15)</f>
        <v>6.9530165651450169E-7</v>
      </c>
      <c r="AJ11" s="16" t="s">
        <v>31073</v>
      </c>
      <c r="AK11" s="33">
        <f>IF(D6L504C5=0,0,D6L504C11/D6L504C5)</f>
        <v>2.2875126779176004E-2</v>
      </c>
      <c r="AL11" s="16" t="s">
        <v>31074</v>
      </c>
      <c r="AM11" s="33">
        <f>D6L504C8*CHOOSE(MIN(D6L504C9,RUN_YEARS),B7L805C4,B7L805C13,B7L805C22,B7L805C31,B7L805C40)</f>
        <v>3.7750689534070663E-4</v>
      </c>
      <c r="AN11" s="16" t="s">
        <v>31075</v>
      </c>
      <c r="AO11" s="33">
        <f>D6L504C8-D6L504C18</f>
        <v>2.1990655754293921E-3</v>
      </c>
      <c r="AP11" s="16" t="s">
        <v>31076</v>
      </c>
      <c r="AQ11" s="33">
        <f>CHOOSE(MIN(D6L504C9,RUN_YEARS),B7L805C2,B7L805C11,B7L805C20,B7L805C29,B7L805C38)</f>
        <v>12.834357756979522</v>
      </c>
      <c r="AR11" s="16" t="s">
        <v>31077</v>
      </c>
      <c r="AS11" s="33">
        <f>IF(D6L504C20=0,0,D6L504C18/D6L504C20)</f>
        <v>2.9413773753923337E-5</v>
      </c>
      <c r="AT11" s="16" t="s">
        <v>31078</v>
      </c>
      <c r="AU11" s="33">
        <f>IF(D6L504C5=0,0,D6L504C18/D6L504C5)</f>
        <v>7.3257573699814366E-2</v>
      </c>
      <c r="AV11" s="16" t="s">
        <v>31079</v>
      </c>
      <c r="AW11" s="33">
        <f>CHOOSE(MIN(D6L504C9,RUN_YEARS),B7L805C1,B7L805C10,B7L805C19,B7L805C28,B7L805C37)</f>
        <v>74.763122672624462</v>
      </c>
      <c r="AX11" s="16" t="s">
        <v>31080</v>
      </c>
      <c r="AY11" s="33">
        <f>IF(D6L504C23=0,0,D6L504C19/D6L504C23)</f>
        <v>2.9413773753923337E-5</v>
      </c>
      <c r="AZ11" s="16" t="s">
        <v>31081</v>
      </c>
      <c r="BA11" s="33">
        <f>IF(D6L504C5=0,0,D6L504C19/D6L504C5)</f>
        <v>0.42674242630018561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6.3009965305643423</v>
      </c>
      <c r="J12" s="16" t="s">
        <v>31104</v>
      </c>
      <c r="K12" s="21">
        <f>IF(FLOW_THRU_100PCT="Y",1,INDEX(VariabilityMatrix,D6L505C1,D6L505C9))</f>
        <v>0.17073579124345703</v>
      </c>
      <c r="L12" s="16" t="s">
        <v>31084</v>
      </c>
      <c r="M12" s="15">
        <f>IF(D6L505C2&lt;&gt;0,D6L505C2*D6L505C4,D6L505C3*D6L505C4)</f>
        <v>1.0758056282681805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0.53790281413409025</v>
      </c>
      <c r="R12" s="16" t="s">
        <v>31086</v>
      </c>
      <c r="S12" s="15">
        <f>D6L505C5-D6L505C7</f>
        <v>0.53790281413409025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0.51643720452970732</v>
      </c>
      <c r="X12" s="16" t="s">
        <v>31088</v>
      </c>
      <c r="Y12" s="33">
        <f>D6L505C7-D6L505C10</f>
        <v>2.1465609604382929E-2</v>
      </c>
      <c r="Z12" s="16" t="s">
        <v>31089</v>
      </c>
      <c r="AA12" s="33">
        <f>CHOOSE(MIN(D6L505C9,RUN_YEARS),B7L805C7,B7L805C16,B7L805C25,B7L805C34,B7L805C43)</f>
        <v>13275.8</v>
      </c>
      <c r="AB12" s="16" t="s">
        <v>31090</v>
      </c>
      <c r="AC12" s="33">
        <f>IF(D6L505C12=0,0,D6L505C10/D6L505C12)</f>
        <v>3.8900646629936225E-5</v>
      </c>
      <c r="AD12" s="16" t="s">
        <v>31091</v>
      </c>
      <c r="AE12" s="33">
        <f>IF(D6L505C5=0,0,D6L505C10/D6L505C5)</f>
        <v>0.48004694431749906</v>
      </c>
      <c r="AF12" s="16" t="s">
        <v>31092</v>
      </c>
      <c r="AG12" s="33">
        <f>CHOOSE(MIN(D6L505C9,RUN_YEARS),B7L805C5,B7L805C14,B7L805C23,B7L805C32,B7L805C41)</f>
        <v>212.2330708929652</v>
      </c>
      <c r="AH12" s="16" t="s">
        <v>31093</v>
      </c>
      <c r="AI12" s="33">
        <f>IF(D6L505C15=0,0,D6L505C11/D6L505C15)</f>
        <v>1.0114168123783409E-4</v>
      </c>
      <c r="AJ12" s="16" t="s">
        <v>31094</v>
      </c>
      <c r="AK12" s="33">
        <f>IF(D6L505C5=0,0,D6L505C11/D6L505C5)</f>
        <v>1.9953055682500956E-2</v>
      </c>
      <c r="AL12" s="16" t="s">
        <v>31095</v>
      </c>
      <c r="AM12" s="33">
        <f>D6L505C8*CHOOSE(MIN(D6L505C9,RUN_YEARS),B7L805C4,B7L805C13,B7L805C22,B7L805C31,B7L805C40)</f>
        <v>9.7966534696746238E-2</v>
      </c>
      <c r="AN12" s="16" t="s">
        <v>31096</v>
      </c>
      <c r="AO12" s="33">
        <f>D6L505C8-D6L505C18</f>
        <v>0.43993627943734404</v>
      </c>
      <c r="AP12" s="16" t="s">
        <v>31097</v>
      </c>
      <c r="AQ12" s="33">
        <f>CHOOSE(MIN(D6L505C9,RUN_YEARS),B7L805C2,B7L805C11,B7L805C20,B7L805C29,B7L805C38)</f>
        <v>20.702908291318035</v>
      </c>
      <c r="AR12" s="16" t="s">
        <v>31098</v>
      </c>
      <c r="AS12" s="33">
        <f>IF(D6L505C20=0,0,D6L505C18/D6L505C20)</f>
        <v>4.7320180004772304E-3</v>
      </c>
      <c r="AT12" s="16" t="s">
        <v>31099</v>
      </c>
      <c r="AU12" s="33">
        <f>IF(D6L505C5=0,0,D6L505C18/D6L505C5)</f>
        <v>9.1063415288551372E-2</v>
      </c>
      <c r="AV12" s="16" t="s">
        <v>31100</v>
      </c>
      <c r="AW12" s="33">
        <f>CHOOSE(MIN(D6L505C9,RUN_YEARS),B7L805C1,B7L805C10,B7L805C19,B7L805C28,B7L805C37)</f>
        <v>92.970119596539121</v>
      </c>
      <c r="AX12" s="16" t="s">
        <v>31101</v>
      </c>
      <c r="AY12" s="33">
        <f>IF(D6L505C23=0,0,D6L505C19/D6L505C23)</f>
        <v>4.7320180004772304E-3</v>
      </c>
      <c r="AZ12" s="16" t="s">
        <v>31102</v>
      </c>
      <c r="BA12" s="33">
        <f>IF(D6L505C5=0,0,D6L505C19/D6L505C5)</f>
        <v>0.40893658471144867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3.153867624444596</v>
      </c>
      <c r="J13" s="16" t="s">
        <v>31125</v>
      </c>
      <c r="K13" s="21">
        <f>IF(FLOW_THRU_100PCT="Y",1,INDEX(VariabilityMatrix,D6L506C1,D6L506C9))</f>
        <v>0.44147552471937318</v>
      </c>
      <c r="L13" s="16" t="s">
        <v>31105</v>
      </c>
      <c r="M13" s="15">
        <f>IF(D6L506C2&lt;&gt;0,D6L506C2*D6L506C4,D6L506C3*D6L506C4)</f>
        <v>1.3923553643971209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0.69617768219856047</v>
      </c>
      <c r="R13" s="16" t="s">
        <v>31107</v>
      </c>
      <c r="S13" s="15">
        <f>D6L506C5-D6L506C7</f>
        <v>0.69617768219856047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0.66839593808291586</v>
      </c>
      <c r="X13" s="16" t="s">
        <v>31109</v>
      </c>
      <c r="Y13" s="33">
        <f>D6L506C7-D6L506C10</f>
        <v>2.7781744115644602E-2</v>
      </c>
      <c r="Z13" s="16" t="s">
        <v>31110</v>
      </c>
      <c r="AA13" s="33">
        <f>CHOOSE(MIN(D6L506C9,RUN_YEARS),B7L805C7,B7L805C16,B7L805C25,B7L805C34,B7L805C43)</f>
        <v>13275.8</v>
      </c>
      <c r="AB13" s="16" t="s">
        <v>31111</v>
      </c>
      <c r="AC13" s="33">
        <f>IF(D6L506C12=0,0,D6L506C10/D6L506C12)</f>
        <v>5.0346942412729623E-5</v>
      </c>
      <c r="AD13" s="16" t="s">
        <v>31112</v>
      </c>
      <c r="AE13" s="33">
        <f>IF(D6L506C5=0,0,D6L506C10/D6L506C5)</f>
        <v>0.48004694431749911</v>
      </c>
      <c r="AF13" s="16" t="s">
        <v>31113</v>
      </c>
      <c r="AG13" s="33">
        <f>CHOOSE(MIN(D6L506C9,RUN_YEARS),B7L805C5,B7L805C14,B7L805C23,B7L805C32,B7L805C41)</f>
        <v>212.2330708929652</v>
      </c>
      <c r="AH13" s="16" t="s">
        <v>31114</v>
      </c>
      <c r="AI13" s="33">
        <f>IF(D6L506C15=0,0,D6L506C11/D6L506C15)</f>
        <v>1.3090205027309657E-4</v>
      </c>
      <c r="AJ13" s="16" t="s">
        <v>31115</v>
      </c>
      <c r="AK13" s="33">
        <f>IF(D6L506C5=0,0,D6L506C11/D6L506C5)</f>
        <v>1.9953055682500911E-2</v>
      </c>
      <c r="AL13" s="16" t="s">
        <v>31116</v>
      </c>
      <c r="AM13" s="33">
        <f>D6L506C8*CHOOSE(MIN(D6L506C9,RUN_YEARS),B7L805C4,B7L805C13,B7L805C22,B7L805C31,B7L805C40)</f>
        <v>0.12679263477733729</v>
      </c>
      <c r="AN13" s="16" t="s">
        <v>31117</v>
      </c>
      <c r="AO13" s="33">
        <f>D6L506C8-D6L506C18</f>
        <v>0.5693850474212232</v>
      </c>
      <c r="AP13" s="16" t="s">
        <v>31118</v>
      </c>
      <c r="AQ13" s="33">
        <f>CHOOSE(MIN(D6L506C9,RUN_YEARS),B7L805C2,B7L805C11,B7L805C20,B7L805C29,B7L805C38)</f>
        <v>20.702908291318035</v>
      </c>
      <c r="AR13" s="16" t="s">
        <v>31119</v>
      </c>
      <c r="AS13" s="33">
        <f>IF(D6L506C20=0,0,D6L506C18/D6L506C20)</f>
        <v>6.1243875977805987E-3</v>
      </c>
      <c r="AT13" s="16" t="s">
        <v>31120</v>
      </c>
      <c r="AU13" s="33">
        <f>IF(D6L506C5=0,0,D6L506C18/D6L506C5)</f>
        <v>9.1063415288551372E-2</v>
      </c>
      <c r="AV13" s="16" t="s">
        <v>31121</v>
      </c>
      <c r="AW13" s="33">
        <f>CHOOSE(MIN(D6L506C9,RUN_YEARS),B7L805C1,B7L805C10,B7L805C19,B7L805C28,B7L805C37)</f>
        <v>92.970119596539121</v>
      </c>
      <c r="AX13" s="16" t="s">
        <v>31122</v>
      </c>
      <c r="AY13" s="33">
        <f>IF(D6L506C23=0,0,D6L506C19/D6L506C23)</f>
        <v>6.1243875977805987E-3</v>
      </c>
      <c r="AZ13" s="16" t="s">
        <v>31123</v>
      </c>
      <c r="BA13" s="33">
        <f>IF(D6L506C5=0,0,D6L506C19/D6L506C5)</f>
        <v>0.40893658471144867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0.88221532056338714</v>
      </c>
      <c r="J14" s="16" t="s">
        <v>31146</v>
      </c>
      <c r="K14" s="21">
        <f>IF(FLOW_THRU_100PCT="Y",1,INDEX(VariabilityMatrix,D6L507C1,D6L507C9))</f>
        <v>0.44078155994342438</v>
      </c>
      <c r="L14" s="16" t="s">
        <v>31126</v>
      </c>
      <c r="M14" s="15">
        <f>IF(D6L507C2&lt;&gt;0,D6L507C2*D6L507C4,D6L507C3*D6L507C4)</f>
        <v>0.38886424520391799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0.194432122601959</v>
      </c>
      <c r="R14" s="16" t="s">
        <v>31128</v>
      </c>
      <c r="S14" s="15">
        <f>D6L507C5-D6L507C7</f>
        <v>0.194432122601959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0.18553680369303077</v>
      </c>
      <c r="X14" s="16" t="s">
        <v>31130</v>
      </c>
      <c r="Y14" s="33">
        <f>D6L507C7-D6L507C10</f>
        <v>8.8953189089282236E-3</v>
      </c>
      <c r="Z14" s="16" t="s">
        <v>31131</v>
      </c>
      <c r="AA14" s="33">
        <f>CHOOSE(MIN(D6L507C9,RUN_YEARS),B7L805C7,B7L805C16,B7L805C25,B7L805C34,B7L805C43)</f>
        <v>9194</v>
      </c>
      <c r="AB14" s="16" t="s">
        <v>31132</v>
      </c>
      <c r="AC14" s="33">
        <f>IF(D6L507C12=0,0,D6L507C10/D6L507C12)</f>
        <v>2.0180204882861734E-5</v>
      </c>
      <c r="AD14" s="16" t="s">
        <v>31133</v>
      </c>
      <c r="AE14" s="33">
        <f>IF(D6L507C5=0,0,D6L507C10/D6L507C5)</f>
        <v>0.47712487322082398</v>
      </c>
      <c r="AF14" s="16" t="s">
        <v>31134</v>
      </c>
      <c r="AG14" s="33">
        <f>CHOOSE(MIN(D6L507C9,RUN_YEARS),B7L805C5,B7L805C14,B7L805C23,B7L805C32,B7L805C41)</f>
        <v>169.53626205943459</v>
      </c>
      <c r="AH14" s="16" t="s">
        <v>31135</v>
      </c>
      <c r="AI14" s="33">
        <f>IF(D6L507C15=0,0,D6L507C11/D6L507C15)</f>
        <v>5.2468532695440567E-5</v>
      </c>
      <c r="AJ14" s="16" t="s">
        <v>31136</v>
      </c>
      <c r="AK14" s="33">
        <f>IF(D6L507C5=0,0,D6L507C11/D6L507C5)</f>
        <v>2.2875126779176042E-2</v>
      </c>
      <c r="AL14" s="16" t="s">
        <v>31137</v>
      </c>
      <c r="AM14" s="33">
        <f>D6L507C8*CHOOSE(MIN(D6L507C9,RUN_YEARS),B7L805C4,B7L805C13,B7L805C22,B7L805C31,B7L805C40)</f>
        <v>2.8487251102248708E-2</v>
      </c>
      <c r="AN14" s="16" t="s">
        <v>31138</v>
      </c>
      <c r="AO14" s="33">
        <f>D6L507C8-D6L507C18</f>
        <v>0.16594487149971029</v>
      </c>
      <c r="AP14" s="16" t="s">
        <v>31139</v>
      </c>
      <c r="AQ14" s="33">
        <f>CHOOSE(MIN(D6L507C9,RUN_YEARS),B7L805C2,B7L805C11,B7L805C20,B7L805C29,B7L805C38)</f>
        <v>12.834357756979522</v>
      </c>
      <c r="AR14" s="16" t="s">
        <v>31140</v>
      </c>
      <c r="AS14" s="33">
        <f>IF(D6L507C20=0,0,D6L507C18/D6L507C20)</f>
        <v>2.2196086194306765E-3</v>
      </c>
      <c r="AT14" s="16" t="s">
        <v>31141</v>
      </c>
      <c r="AU14" s="33">
        <f>IF(D6L507C5=0,0,D6L507C18/D6L507C5)</f>
        <v>7.3257573699814366E-2</v>
      </c>
      <c r="AV14" s="16" t="s">
        <v>31142</v>
      </c>
      <c r="AW14" s="33">
        <f>CHOOSE(MIN(D6L507C9,RUN_YEARS),B7L805C1,B7L805C10,B7L805C19,B7L805C28,B7L805C37)</f>
        <v>74.763122672624462</v>
      </c>
      <c r="AX14" s="16" t="s">
        <v>31143</v>
      </c>
      <c r="AY14" s="33">
        <f>IF(D6L507C23=0,0,D6L507C19/D6L507C23)</f>
        <v>2.2196086194306765E-3</v>
      </c>
      <c r="AZ14" s="16" t="s">
        <v>31144</v>
      </c>
      <c r="BA14" s="33">
        <f>IF(D6L507C5=0,0,D6L507C19/D6L507C5)</f>
        <v>0.42674242630018566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0.44078155994342438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9194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169.53626205943459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12.834357756979522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74.763122672624462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0.14568693367101804</v>
      </c>
      <c r="J16" s="16" t="s">
        <v>31188</v>
      </c>
      <c r="K16" s="21">
        <f>IF(FLOW_THRU_100PCT="Y",1,INDEX(VariabilityMatrix,D6L509C1,D6L509C9))</f>
        <v>0.44078155994342438</v>
      </c>
      <c r="L16" s="16" t="s">
        <v>31168</v>
      </c>
      <c r="M16" s="15">
        <f>IF(D6L509C2&lt;&gt;0,D6L509C2*D6L509C4,D6L509C3*D6L509C4)</f>
        <v>6.4216113886885529E-2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3.2108056943442764E-2</v>
      </c>
      <c r="R16" s="16" t="s">
        <v>31170</v>
      </c>
      <c r="S16" s="15">
        <f>D6L509C5-D6L509C7</f>
        <v>3.2108056943442764E-2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3.0639105197014252E-2</v>
      </c>
      <c r="X16" s="16" t="s">
        <v>31172</v>
      </c>
      <c r="Y16" s="33">
        <f>D6L509C7-D6L509C10</f>
        <v>1.4689517464285123E-3</v>
      </c>
      <c r="Z16" s="16" t="s">
        <v>31173</v>
      </c>
      <c r="AA16" s="33">
        <f>CHOOSE(MIN(D6L509C9,RUN_YEARS),B7L805C7,B7L805C16,B7L805C25,B7L805C34,B7L805C43)</f>
        <v>9194</v>
      </c>
      <c r="AB16" s="16" t="s">
        <v>31174</v>
      </c>
      <c r="AC16" s="33">
        <f>IF(D6L509C12=0,0,D6L509C10/D6L509C12)</f>
        <v>3.3325108980872582E-6</v>
      </c>
      <c r="AD16" s="16" t="s">
        <v>31175</v>
      </c>
      <c r="AE16" s="33">
        <f>IF(D6L509C5=0,0,D6L509C10/D6L509C5)</f>
        <v>0.47712487322082398</v>
      </c>
      <c r="AF16" s="16" t="s">
        <v>31176</v>
      </c>
      <c r="AG16" s="33">
        <f>CHOOSE(MIN(D6L509C9,RUN_YEARS),B7L805C5,B7L805C14,B7L805C23,B7L805C32,B7L805C41)</f>
        <v>169.53626205943459</v>
      </c>
      <c r="AH16" s="16" t="s">
        <v>31177</v>
      </c>
      <c r="AI16" s="33">
        <f>IF(D6L509C15=0,0,D6L509C11/D6L509C15)</f>
        <v>8.6645283350268719E-6</v>
      </c>
      <c r="AJ16" s="16" t="s">
        <v>31178</v>
      </c>
      <c r="AK16" s="33">
        <f>IF(D6L509C5=0,0,D6L509C11/D6L509C5)</f>
        <v>2.2875126779176021E-2</v>
      </c>
      <c r="AL16" s="16" t="s">
        <v>31179</v>
      </c>
      <c r="AM16" s="33">
        <f>D6L509C8*CHOOSE(MIN(D6L509C9,RUN_YEARS),B7L805C4,B7L805C13,B7L805C22,B7L805C31,B7L805C40)</f>
        <v>4.704316695784189E-3</v>
      </c>
      <c r="AN16" s="16" t="s">
        <v>31180</v>
      </c>
      <c r="AO16" s="33">
        <f>D6L509C8-D6L509C18</f>
        <v>2.7403740247658577E-2</v>
      </c>
      <c r="AP16" s="16" t="s">
        <v>31181</v>
      </c>
      <c r="AQ16" s="33">
        <f>CHOOSE(MIN(D6L509C9,RUN_YEARS),B7L805C2,B7L805C11,B7L805C20,B7L805C29,B7L805C38)</f>
        <v>12.834357756979522</v>
      </c>
      <c r="AR16" s="16" t="s">
        <v>31182</v>
      </c>
      <c r="AS16" s="33">
        <f>IF(D6L509C20=0,0,D6L509C18/D6L509C20)</f>
        <v>3.6654087293350608E-4</v>
      </c>
      <c r="AT16" s="16" t="s">
        <v>31183</v>
      </c>
      <c r="AU16" s="33">
        <f>IF(D6L509C5=0,0,D6L509C18/D6L509C5)</f>
        <v>7.3257573699814366E-2</v>
      </c>
      <c r="AV16" s="16" t="s">
        <v>31184</v>
      </c>
      <c r="AW16" s="33">
        <f>CHOOSE(MIN(D6L509C9,RUN_YEARS),B7L805C1,B7L805C10,B7L805C19,B7L805C28,B7L805C37)</f>
        <v>74.763122672624462</v>
      </c>
      <c r="AX16" s="16" t="s">
        <v>31185</v>
      </c>
      <c r="AY16" s="33">
        <f>IF(D6L509C23=0,0,D6L509C19/D6L509C23)</f>
        <v>3.6654087293350618E-4</v>
      </c>
      <c r="AZ16" s="16" t="s">
        <v>31186</v>
      </c>
      <c r="BA16" s="33">
        <f>IF(D6L509C5=0,0,D6L509C19/D6L509C5)</f>
        <v>0.42674242630018566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0.44078155994342438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9194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169.53626205943459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12.834357756979522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74.763122672624462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0.44078155994342438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9194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169.53626205943459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12.834357756979522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74.763122672624462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0.44078155994342438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9194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169.53626205943459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12.834357756979522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74.763122672624462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0.66076776956205341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0.56826028182336596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0.28413014091168298</v>
      </c>
      <c r="R20" s="16" t="s">
        <v>31254</v>
      </c>
      <c r="S20" s="15">
        <f>D6L513C5-D6L513C7</f>
        <v>0.28413014091168298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0.27113111492140318</v>
      </c>
      <c r="X20" s="16" t="s">
        <v>31256</v>
      </c>
      <c r="Y20" s="33">
        <f>D6L513C7-D6L513C10</f>
        <v>1.29990259902798E-2</v>
      </c>
      <c r="Z20" s="16" t="s">
        <v>31257</v>
      </c>
      <c r="AA20" s="33">
        <f>CHOOSE(MIN(D6L513C9,RUN_YEARS),B7L805C7,B7L805C16,B7L805C25,B7L805C34,B7L805C43)</f>
        <v>9194</v>
      </c>
      <c r="AB20" s="16" t="s">
        <v>31258</v>
      </c>
      <c r="AC20" s="33">
        <f>IF(D6L513C12=0,0,D6L513C10/D6L513C12)</f>
        <v>2.9490005973613572E-5</v>
      </c>
      <c r="AD20" s="16" t="s">
        <v>31259</v>
      </c>
      <c r="AE20" s="33">
        <f>IF(D6L513C5=0,0,D6L513C10/D6L513C5)</f>
        <v>0.47712487322082398</v>
      </c>
      <c r="AF20" s="16" t="s">
        <v>31260</v>
      </c>
      <c r="AG20" s="33">
        <f>CHOOSE(MIN(D6L513C9,RUN_YEARS),B7L805C5,B7L805C14,B7L805C23,B7L805C32,B7L805C41)</f>
        <v>169.53626205943459</v>
      </c>
      <c r="AH20" s="16" t="s">
        <v>31261</v>
      </c>
      <c r="AI20" s="33">
        <f>IF(D6L513C15=0,0,D6L513C11/D6L513C15)</f>
        <v>7.6674015531395348E-5</v>
      </c>
      <c r="AJ20" s="16" t="s">
        <v>31262</v>
      </c>
      <c r="AK20" s="33">
        <f>IF(D6L513C5=0,0,D6L513C11/D6L513C5)</f>
        <v>2.2875126779176035E-2</v>
      </c>
      <c r="AL20" s="16" t="s">
        <v>31263</v>
      </c>
      <c r="AM20" s="33">
        <f>D6L513C8*CHOOSE(MIN(D6L513C9,RUN_YEARS),B7L805C4,B7L805C13,B7L805C22,B7L805C31,B7L805C40)</f>
        <v>4.1629369476352512E-2</v>
      </c>
      <c r="AN20" s="16" t="s">
        <v>31264</v>
      </c>
      <c r="AO20" s="33">
        <f>D6L513C8-D6L513C18</f>
        <v>0.24250077143533047</v>
      </c>
      <c r="AP20" s="16" t="s">
        <v>31265</v>
      </c>
      <c r="AQ20" s="33">
        <f>CHOOSE(MIN(D6L513C9,RUN_YEARS),B7L805C2,B7L805C11,B7L805C20,B7L805C29,B7L805C38)</f>
        <v>12.834357756979522</v>
      </c>
      <c r="AR20" s="16" t="s">
        <v>31266</v>
      </c>
      <c r="AS20" s="33">
        <f>IF(D6L513C20=0,0,D6L513C18/D6L513C20)</f>
        <v>3.2435880520561163E-3</v>
      </c>
      <c r="AT20" s="16" t="s">
        <v>31267</v>
      </c>
      <c r="AU20" s="33">
        <f>IF(D6L513C5=0,0,D6L513C18/D6L513C5)</f>
        <v>7.3257573699814366E-2</v>
      </c>
      <c r="AV20" s="16" t="s">
        <v>31268</v>
      </c>
      <c r="AW20" s="33">
        <f>CHOOSE(MIN(D6L513C9,RUN_YEARS),B7L805C1,B7L805C10,B7L805C19,B7L805C28,B7L805C37)</f>
        <v>74.763122672624462</v>
      </c>
      <c r="AX20" s="16" t="s">
        <v>31269</v>
      </c>
      <c r="AY20" s="33">
        <f>IF(D6L513C23=0,0,D6L513C19/D6L513C23)</f>
        <v>3.2435880520561167E-3</v>
      </c>
      <c r="AZ20" s="16" t="s">
        <v>31270</v>
      </c>
      <c r="BA20" s="33">
        <f>IF(D6L513C5=0,0,D6L513C19/D6L513C5)</f>
        <v>0.42674242630018566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6.1625024967565813E-2</v>
      </c>
      <c r="J21" s="16" t="s">
        <v>31292</v>
      </c>
      <c r="K21" s="21">
        <f>IF(FLOW_THRU_100PCT="Y",1,INDEX(VariabilityMatrix,D6L514C1,D6L514C9))</f>
        <v>0.44147552471937318</v>
      </c>
      <c r="L21" s="16" t="s">
        <v>31272</v>
      </c>
      <c r="M21" s="15">
        <f>IF(D6L514C2&lt;&gt;0,D6L514C2*D6L514C4,D6L514C3*D6L514C4)</f>
        <v>2.7205940233400592E-2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1.3602970116700296E-2</v>
      </c>
      <c r="R21" s="16" t="s">
        <v>31274</v>
      </c>
      <c r="S21" s="15">
        <f>D6L514C5-D6L514C7</f>
        <v>1.3602970116700296E-2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1.3060128476328462E-2</v>
      </c>
      <c r="X21" s="16" t="s">
        <v>31276</v>
      </c>
      <c r="Y21" s="33">
        <f>D6L514C7-D6L514C10</f>
        <v>5.4284164037183419E-4</v>
      </c>
      <c r="Z21" s="16" t="s">
        <v>31277</v>
      </c>
      <c r="AA21" s="33">
        <f>CHOOSE(MIN(D6L514C9,RUN_YEARS),B7L805C7,B7L805C16,B7L805C25,B7L805C34,B7L805C43)</f>
        <v>13275.8</v>
      </c>
      <c r="AB21" s="16" t="s">
        <v>31278</v>
      </c>
      <c r="AC21" s="33">
        <f>IF(D6L514C12=0,0,D6L514C10/D6L514C12)</f>
        <v>9.8375453654984725E-7</v>
      </c>
      <c r="AD21" s="16" t="s">
        <v>31279</v>
      </c>
      <c r="AE21" s="33">
        <f>IF(D6L514C5=0,0,D6L514C10/D6L514C5)</f>
        <v>0.48004694431749906</v>
      </c>
      <c r="AF21" s="16" t="s">
        <v>31280</v>
      </c>
      <c r="AG21" s="33">
        <f>CHOOSE(MIN(D6L514C9,RUN_YEARS),B7L805C5,B7L805C14,B7L805C23,B7L805C32,B7L805C41)</f>
        <v>212.2330708929652</v>
      </c>
      <c r="AH21" s="16" t="s">
        <v>31281</v>
      </c>
      <c r="AI21" s="33">
        <f>IF(D6L514C15=0,0,D6L514C11/D6L514C15)</f>
        <v>2.5577617950295961E-6</v>
      </c>
      <c r="AJ21" s="16" t="s">
        <v>31282</v>
      </c>
      <c r="AK21" s="33">
        <f>IF(D6L514C5=0,0,D6L514C11/D6L514C5)</f>
        <v>1.9953055682500925E-2</v>
      </c>
      <c r="AL21" s="16" t="s">
        <v>31283</v>
      </c>
      <c r="AM21" s="33">
        <f>D6L514C8*CHOOSE(MIN(D6L514C9,RUN_YEARS),B7L805C4,B7L805C13,B7L805C22,B7L805C31,B7L805C40)</f>
        <v>2.4774658337896665E-3</v>
      </c>
      <c r="AN21" s="16" t="s">
        <v>31284</v>
      </c>
      <c r="AO21" s="33">
        <f>D6L514C8-D6L514C18</f>
        <v>1.112550428291063E-2</v>
      </c>
      <c r="AP21" s="16" t="s">
        <v>31285</v>
      </c>
      <c r="AQ21" s="33">
        <f>CHOOSE(MIN(D6L514C9,RUN_YEARS),B7L805C2,B7L805C11,B7L805C20,B7L805C29,B7L805C38)</f>
        <v>20.702908291318035</v>
      </c>
      <c r="AR21" s="16" t="s">
        <v>31286</v>
      </c>
      <c r="AS21" s="33">
        <f>IF(D6L514C20=0,0,D6L514C18/D6L514C20)</f>
        <v>1.1966752684832284E-4</v>
      </c>
      <c r="AT21" s="16" t="s">
        <v>31287</v>
      </c>
      <c r="AU21" s="33">
        <f>IF(D6L514C5=0,0,D6L514C18/D6L514C5)</f>
        <v>9.1063415288551372E-2</v>
      </c>
      <c r="AV21" s="16" t="s">
        <v>31288</v>
      </c>
      <c r="AW21" s="33">
        <f>CHOOSE(MIN(D6L514C9,RUN_YEARS),B7L805C1,B7L805C10,B7L805C19,B7L805C28,B7L805C37)</f>
        <v>92.970119596539121</v>
      </c>
      <c r="AX21" s="16" t="s">
        <v>31289</v>
      </c>
      <c r="AY21" s="33">
        <f>IF(D6L514C23=0,0,D6L514C19/D6L514C23)</f>
        <v>1.1966752684832284E-4</v>
      </c>
      <c r="AZ21" s="16" t="s">
        <v>31290</v>
      </c>
      <c r="BA21" s="33">
        <f>IF(D6L514C5=0,0,D6L514C19/D6L514C5)</f>
        <v>0.40893658471144867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0.1150540648900497</v>
      </c>
      <c r="J22" s="16" t="s">
        <v>31313</v>
      </c>
      <c r="K22" s="21">
        <f>IF(FLOW_THRU_100PCT="Y",1,INDEX(VariabilityMatrix,D6L515C1,D6L515C9))</f>
        <v>0.44364515272746369</v>
      </c>
      <c r="L22" s="16" t="s">
        <v>31293</v>
      </c>
      <c r="M22" s="15">
        <f>IF(D6L515C2&lt;&gt;0,D6L515C2*D6L515C4,D6L515C3*D6L515C4)</f>
        <v>5.1043178190061614E-2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2.5521589095030807E-2</v>
      </c>
      <c r="R22" s="16" t="s">
        <v>31295</v>
      </c>
      <c r="S22" s="15">
        <f>D6L515C5-D6L515C7</f>
        <v>2.5521589095030807E-2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2.4487567990514998E-2</v>
      </c>
      <c r="X22" s="16" t="s">
        <v>31297</v>
      </c>
      <c r="Y22" s="33">
        <f>D6L515C7-D6L515C10</f>
        <v>1.0340211045158088E-3</v>
      </c>
      <c r="Z22" s="16" t="s">
        <v>31298</v>
      </c>
      <c r="AA22" s="33">
        <f>CHOOSE(MIN(D6L515C9,RUN_YEARS),B7L805C7,B7L805C16,B7L805C25,B7L805C34,B7L805C43)</f>
        <v>10792</v>
      </c>
      <c r="AB22" s="16" t="s">
        <v>31299</v>
      </c>
      <c r="AC22" s="33">
        <f>IF(D6L515C12=0,0,D6L515C10/D6L515C12)</f>
        <v>2.2690481829609892E-6</v>
      </c>
      <c r="AD22" s="16" t="s">
        <v>31300</v>
      </c>
      <c r="AE22" s="33">
        <f>IF(D6L515C5=0,0,D6L515C10/D6L515C5)</f>
        <v>0.47974222724404847</v>
      </c>
      <c r="AF22" s="16" t="s">
        <v>31301</v>
      </c>
      <c r="AG22" s="33">
        <f>CHOOSE(MIN(D6L515C9,RUN_YEARS),B7L805C5,B7L805C14,B7L805C23,B7L805C32,B7L805C41)</f>
        <v>175.27191700918178</v>
      </c>
      <c r="AH22" s="16" t="s">
        <v>31302</v>
      </c>
      <c r="AI22" s="33">
        <f>IF(D6L515C15=0,0,D6L515C11/D6L515C15)</f>
        <v>5.8995252756985628E-6</v>
      </c>
      <c r="AJ22" s="16" t="s">
        <v>31303</v>
      </c>
      <c r="AK22" s="33">
        <f>IF(D6L515C5=0,0,D6L515C11/D6L515C5)</f>
        <v>2.0257772755951517E-2</v>
      </c>
      <c r="AL22" s="16" t="s">
        <v>31304</v>
      </c>
      <c r="AM22" s="33">
        <f>D6L515C8*CHOOSE(MIN(D6L515C9,RUN_YEARS),B7L805C4,B7L805C13,B7L805C22,B7L805C31,B7L805C40)</f>
        <v>4.2957360563661354E-3</v>
      </c>
      <c r="AN22" s="16" t="s">
        <v>31305</v>
      </c>
      <c r="AO22" s="33">
        <f>D6L515C8-D6L515C18</f>
        <v>2.1225853038664672E-2</v>
      </c>
      <c r="AP22" s="16" t="s">
        <v>31306</v>
      </c>
      <c r="AQ22" s="33">
        <f>CHOOSE(MIN(D6L515C9,RUN_YEARS),B7L805C2,B7L805C11,B7L805C20,B7L805C29,B7L805C38)</f>
        <v>15.472115485584425</v>
      </c>
      <c r="AR22" s="16" t="s">
        <v>31307</v>
      </c>
      <c r="AS22" s="33">
        <f>IF(D6L515C20=0,0,D6L515C18/D6L515C20)</f>
        <v>2.7764374305301235E-4</v>
      </c>
      <c r="AT22" s="16" t="s">
        <v>31308</v>
      </c>
      <c r="AU22" s="33">
        <f>IF(D6L515C5=0,0,D6L515C18/D6L515C5)</f>
        <v>8.4158867231400938E-2</v>
      </c>
      <c r="AV22" s="16" t="s">
        <v>31309</v>
      </c>
      <c r="AW22" s="33">
        <f>CHOOSE(MIN(D6L515C9,RUN_YEARS),B7L805C1,B7L805C10,B7L805C19,B7L805C28,B7L805C37)</f>
        <v>76.449959956820919</v>
      </c>
      <c r="AX22" s="16" t="s">
        <v>31310</v>
      </c>
      <c r="AY22" s="33">
        <f>IF(D6L515C23=0,0,D6L515C19/D6L515C23)</f>
        <v>2.7764374305301235E-4</v>
      </c>
      <c r="AZ22" s="16" t="s">
        <v>31311</v>
      </c>
      <c r="BA22" s="33">
        <f>IF(D6L515C5=0,0,D6L515C19/D6L515C5)</f>
        <v>0.41584113276859908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169.28130977192808</v>
      </c>
      <c r="J23" s="16" t="s">
        <v>31334</v>
      </c>
      <c r="K23" s="21">
        <f>IF(FLOW_THRU_100PCT="Y",1,INDEX(VariabilityMatrix,D6L516C1,D6L516C9))</f>
        <v>0.16166065632283699</v>
      </c>
      <c r="L23" s="16" t="s">
        <v>31314</v>
      </c>
      <c r="M23" s="15">
        <f>IF(D6L516C2&lt;&gt;0,D6L516C2*D6L516C4,D6L516C3*D6L516C4)</f>
        <v>27.366127640919373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13.683063820459687</v>
      </c>
      <c r="R23" s="16" t="s">
        <v>31316</v>
      </c>
      <c r="S23" s="15">
        <f>D6L516C5-D6L516C7</f>
        <v>13.683063820459687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13.128687025499579</v>
      </c>
      <c r="X23" s="16" t="s">
        <v>31318</v>
      </c>
      <c r="Y23" s="33">
        <f>D6L516C7-D6L516C10</f>
        <v>0.55437679496010794</v>
      </c>
      <c r="Z23" s="16" t="s">
        <v>31319</v>
      </c>
      <c r="AA23" s="33">
        <f>CHOOSE(MIN(D6L516C9,RUN_YEARS),B7L805C7,B7L805C16,B7L805C25,B7L805C34,B7L805C43)</f>
        <v>10792</v>
      </c>
      <c r="AB23" s="16" t="s">
        <v>31320</v>
      </c>
      <c r="AC23" s="33">
        <f>IF(D6L516C12=0,0,D6L516C10/D6L516C12)</f>
        <v>1.2165202951723109E-3</v>
      </c>
      <c r="AD23" s="16" t="s">
        <v>31321</v>
      </c>
      <c r="AE23" s="33">
        <f>IF(D6L516C5=0,0,D6L516C10/D6L516C5)</f>
        <v>0.47974222724404847</v>
      </c>
      <c r="AF23" s="16" t="s">
        <v>31322</v>
      </c>
      <c r="AG23" s="33">
        <f>CHOOSE(MIN(D6L516C9,RUN_YEARS),B7L805C5,B7L805C14,B7L805C23,B7L805C32,B7L805C41)</f>
        <v>175.27191700918178</v>
      </c>
      <c r="AH23" s="16" t="s">
        <v>31323</v>
      </c>
      <c r="AI23" s="33">
        <f>IF(D6L516C15=0,0,D6L516C11/D6L516C15)</f>
        <v>3.1629527674480015E-3</v>
      </c>
      <c r="AJ23" s="16" t="s">
        <v>31324</v>
      </c>
      <c r="AK23" s="33">
        <f>IF(D6L516C5=0,0,D6L516C11/D6L516C5)</f>
        <v>2.0257772755951507E-2</v>
      </c>
      <c r="AL23" s="16" t="s">
        <v>31325</v>
      </c>
      <c r="AM23" s="33">
        <f>D6L516C8*CHOOSE(MIN(D6L516C9,RUN_YEARS),B7L805C4,B7L805C13,B7L805C22,B7L805C31,B7L805C40)</f>
        <v>2.3031023027697048</v>
      </c>
      <c r="AN23" s="16" t="s">
        <v>31326</v>
      </c>
      <c r="AO23" s="33">
        <f>D6L516C8-D6L516C18</f>
        <v>11.379961517689981</v>
      </c>
      <c r="AP23" s="16" t="s">
        <v>31327</v>
      </c>
      <c r="AQ23" s="33">
        <f>CHOOSE(MIN(D6L516C9,RUN_YEARS),B7L805C2,B7L805C11,B7L805C20,B7L805C29,B7L805C38)</f>
        <v>15.472115485584425</v>
      </c>
      <c r="AR23" s="16" t="s">
        <v>31328</v>
      </c>
      <c r="AS23" s="33">
        <f>IF(D6L516C20=0,0,D6L516C18/D6L516C20)</f>
        <v>0.1488550356876237</v>
      </c>
      <c r="AT23" s="16" t="s">
        <v>31329</v>
      </c>
      <c r="AU23" s="33">
        <f>IF(D6L516C5=0,0,D6L516C18/D6L516C5)</f>
        <v>8.4158867231400938E-2</v>
      </c>
      <c r="AV23" s="16" t="s">
        <v>31330</v>
      </c>
      <c r="AW23" s="33">
        <f>CHOOSE(MIN(D6L516C9,RUN_YEARS),B7L805C1,B7L805C10,B7L805C19,B7L805C28,B7L805C37)</f>
        <v>76.449959956820919</v>
      </c>
      <c r="AX23" s="16" t="s">
        <v>31331</v>
      </c>
      <c r="AY23" s="33">
        <f>IF(D6L516C23=0,0,D6L516C19/D6L516C23)</f>
        <v>0.1488550356876237</v>
      </c>
      <c r="AZ23" s="16" t="s">
        <v>31332</v>
      </c>
      <c r="BA23" s="33">
        <f>IF(D6L516C5=0,0,D6L516C19/D6L516C5)</f>
        <v>0.41584113276859902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31.15575855543824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26.793952357676886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13.396976178838443</v>
      </c>
      <c r="R24" s="16" t="s">
        <v>31337</v>
      </c>
      <c r="S24" s="15">
        <f>D6L517C5-D6L517C7</f>
        <v>13.396976178838443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12.854190380742834</v>
      </c>
      <c r="X24" s="16" t="s">
        <v>31339</v>
      </c>
      <c r="Y24" s="33">
        <f>D6L517C7-D6L517C10</f>
        <v>0.54278579809560945</v>
      </c>
      <c r="Z24" s="16" t="s">
        <v>31340</v>
      </c>
      <c r="AA24" s="33">
        <f>CHOOSE(MIN(D6L517C9,RUN_YEARS),B7L805C7,B7L805C16,B7L805C25,B7L805C34,B7L805C43)</f>
        <v>10792</v>
      </c>
      <c r="AB24" s="16" t="s">
        <v>31341</v>
      </c>
      <c r="AC24" s="33">
        <f>IF(D6L517C12=0,0,D6L517C10/D6L517C12)</f>
        <v>1.1910850982897363E-3</v>
      </c>
      <c r="AD24" s="16" t="s">
        <v>31342</v>
      </c>
      <c r="AE24" s="33">
        <f>IF(D6L517C5=0,0,D6L517C10/D6L517C5)</f>
        <v>0.47974222724404847</v>
      </c>
      <c r="AF24" s="16" t="s">
        <v>31343</v>
      </c>
      <c r="AG24" s="33">
        <f>CHOOSE(MIN(D6L517C9,RUN_YEARS),B7L805C5,B7L805C14,B7L805C23,B7L805C32,B7L805C41)</f>
        <v>175.27191700918178</v>
      </c>
      <c r="AH24" s="16" t="s">
        <v>31344</v>
      </c>
      <c r="AI24" s="33">
        <f>IF(D6L517C15=0,0,D6L517C11/D6L517C15)</f>
        <v>3.0968212555533077E-3</v>
      </c>
      <c r="AJ24" s="16" t="s">
        <v>31345</v>
      </c>
      <c r="AK24" s="33">
        <f>IF(D6L517C5=0,0,D6L517C11/D6L517C5)</f>
        <v>2.0257772755951507E-2</v>
      </c>
      <c r="AL24" s="16" t="s">
        <v>31346</v>
      </c>
      <c r="AM24" s="33">
        <f>D6L517C8*CHOOSE(MIN(D6L517C9,RUN_YEARS),B7L805C4,B7L805C13,B7L805C22,B7L805C31,B7L805C40)</f>
        <v>2.2549486790742113</v>
      </c>
      <c r="AN24" s="16" t="s">
        <v>31347</v>
      </c>
      <c r="AO24" s="33">
        <f>D6L517C8-D6L517C18</f>
        <v>11.142027499764232</v>
      </c>
      <c r="AP24" s="16" t="s">
        <v>31348</v>
      </c>
      <c r="AQ24" s="33">
        <f>CHOOSE(MIN(D6L517C9,RUN_YEARS),B7L805C2,B7L805C11,B7L805C20,B7L805C29,B7L805C38)</f>
        <v>15.472115485584425</v>
      </c>
      <c r="AR24" s="16" t="s">
        <v>31349</v>
      </c>
      <c r="AS24" s="33">
        <f>IF(D6L517C20=0,0,D6L517C18/D6L517C20)</f>
        <v>0.14574275128538025</v>
      </c>
      <c r="AT24" s="16" t="s">
        <v>31350</v>
      </c>
      <c r="AU24" s="33">
        <f>IF(D6L517C5=0,0,D6L517C18/D6L517C5)</f>
        <v>8.4158867231400938E-2</v>
      </c>
      <c r="AV24" s="16" t="s">
        <v>31351</v>
      </c>
      <c r="AW24" s="33">
        <f>CHOOSE(MIN(D6L517C9,RUN_YEARS),B7L805C1,B7L805C10,B7L805C19,B7L805C28,B7L805C37)</f>
        <v>76.449959956820919</v>
      </c>
      <c r="AX24" s="16" t="s">
        <v>31352</v>
      </c>
      <c r="AY24" s="33">
        <f>IF(D6L517C23=0,0,D6L517C19/D6L517C23)</f>
        <v>0.14574275128538028</v>
      </c>
      <c r="AZ24" s="16" t="s">
        <v>31353</v>
      </c>
      <c r="BA24" s="33">
        <f>IF(D6L517C5=0,0,D6L517C19/D6L517C5)</f>
        <v>0.41584113276859908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90.268728988437047</v>
      </c>
      <c r="J25" s="16" t="s">
        <v>31375</v>
      </c>
      <c r="K25" s="21">
        <f>IF(FLOW_THRU_100PCT="Y",1,INDEX(VariabilityMatrix,D6L518C1,D6L518C9))</f>
        <v>0.14978406972229227</v>
      </c>
      <c r="L25" s="16" t="s">
        <v>31355</v>
      </c>
      <c r="M25" s="15">
        <f>IF(D6L518C2&lt;&gt;0,D6L518C2*D6L518C4,D6L518C3*D6L518C4)</f>
        <v>13.52081759654676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6.7604087982733798</v>
      </c>
      <c r="R25" s="16" t="s">
        <v>31357</v>
      </c>
      <c r="S25" s="15">
        <f>D6L518C5-D6L518C7</f>
        <v>6.7604087982733798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6.4511183815942585</v>
      </c>
      <c r="X25" s="16" t="s">
        <v>31359</v>
      </c>
      <c r="Y25" s="33">
        <f>D6L518C7-D6L518C10</f>
        <v>0.30929041667912127</v>
      </c>
      <c r="Z25" s="16" t="s">
        <v>31360</v>
      </c>
      <c r="AA25" s="33">
        <f>CHOOSE(MIN(D6L518C9,RUN_YEARS),B7L805C7,B7L805C16,B7L805C25,B7L805C34,B7L805C43)</f>
        <v>9194</v>
      </c>
      <c r="AB25" s="16" t="s">
        <v>31361</v>
      </c>
      <c r="AC25" s="33">
        <f>IF(D6L518C12=0,0,D6L518C10/D6L518C12)</f>
        <v>7.0166612808290831E-4</v>
      </c>
      <c r="AD25" s="16" t="s">
        <v>31362</v>
      </c>
      <c r="AE25" s="33">
        <f>IF(D6L518C5=0,0,D6L518C10/D6L518C5)</f>
        <v>0.47712487322082398</v>
      </c>
      <c r="AF25" s="16" t="s">
        <v>31363</v>
      </c>
      <c r="AG25" s="33">
        <f>CHOOSE(MIN(D6L518C9,RUN_YEARS),B7L805C5,B7L805C14,B7L805C23,B7L805C32,B7L805C41)</f>
        <v>169.53626205943459</v>
      </c>
      <c r="AH25" s="16" t="s">
        <v>31364</v>
      </c>
      <c r="AI25" s="33">
        <f>IF(D6L518C15=0,0,D6L518C11/D6L518C15)</f>
        <v>1.8243319330155624E-3</v>
      </c>
      <c r="AJ25" s="16" t="s">
        <v>31365</v>
      </c>
      <c r="AK25" s="33">
        <f>IF(D6L518C5=0,0,D6L518C11/D6L518C5)</f>
        <v>2.2875126779176032E-2</v>
      </c>
      <c r="AL25" s="16" t="s">
        <v>31366</v>
      </c>
      <c r="AM25" s="33">
        <f>D6L518C8*CHOOSE(MIN(D6L518C9,RUN_YEARS),B7L805C4,B7L805C13,B7L805C22,B7L805C31,B7L805C40)</f>
        <v>0.99050229156077119</v>
      </c>
      <c r="AN25" s="16" t="s">
        <v>31367</v>
      </c>
      <c r="AO25" s="33">
        <f>D6L518C8-D6L518C18</f>
        <v>5.7699065067126085</v>
      </c>
      <c r="AP25" s="16" t="s">
        <v>31368</v>
      </c>
      <c r="AQ25" s="33">
        <f>CHOOSE(MIN(D6L518C9,RUN_YEARS),B7L805C2,B7L805C11,B7L805C20,B7L805C29,B7L805C38)</f>
        <v>12.834357756979522</v>
      </c>
      <c r="AR25" s="16" t="s">
        <v>31369</v>
      </c>
      <c r="AS25" s="33">
        <f>IF(D6L518C20=0,0,D6L518C18/D6L518C20)</f>
        <v>7.7175836166957459E-2</v>
      </c>
      <c r="AT25" s="16" t="s">
        <v>31370</v>
      </c>
      <c r="AU25" s="33">
        <f>IF(D6L518C5=0,0,D6L518C18/D6L518C5)</f>
        <v>7.3257573699814366E-2</v>
      </c>
      <c r="AV25" s="16" t="s">
        <v>31371</v>
      </c>
      <c r="AW25" s="33">
        <f>CHOOSE(MIN(D6L518C9,RUN_YEARS),B7L805C1,B7L805C10,B7L805C19,B7L805C28,B7L805C37)</f>
        <v>74.763122672624462</v>
      </c>
      <c r="AX25" s="16" t="s">
        <v>31372</v>
      </c>
      <c r="AY25" s="33">
        <f>IF(D6L518C23=0,0,D6L518C19/D6L518C23)</f>
        <v>7.7175836166957459E-2</v>
      </c>
      <c r="AZ25" s="16" t="s">
        <v>31373</v>
      </c>
      <c r="BA25" s="33">
        <f>IF(D6L518C5=0,0,D6L518C19/D6L518C5)</f>
        <v>0.42674242630018561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134.52035923879009</v>
      </c>
      <c r="J26" s="16" t="s">
        <v>31396</v>
      </c>
      <c r="K26" s="21">
        <f>IF(FLOW_THRU_100PCT="Y",1,INDEX(VariabilityMatrix,D6L519C1,D6L519C9))</f>
        <v>0.16166065632283699</v>
      </c>
      <c r="L26" s="16" t="s">
        <v>31376</v>
      </c>
      <c r="M26" s="15">
        <f>IF(D6L519C2&lt;&gt;0,D6L519C2*D6L519C4,D6L519C3*D6L519C4)</f>
        <v>21.746649563326617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10.873324781663309</v>
      </c>
      <c r="R26" s="16" t="s">
        <v>31378</v>
      </c>
      <c r="S26" s="15">
        <f>D6L519C5-D6L519C7</f>
        <v>10.873324781663309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10.432786096606126</v>
      </c>
      <c r="X26" s="16" t="s">
        <v>31380</v>
      </c>
      <c r="Y26" s="33">
        <f>D6L519C7-D6L519C10</f>
        <v>0.44053868505718263</v>
      </c>
      <c r="Z26" s="16" t="s">
        <v>31381</v>
      </c>
      <c r="AA26" s="33">
        <f>CHOOSE(MIN(D6L519C9,RUN_YEARS),B7L805C7,B7L805C16,B7L805C25,B7L805C34,B7L805C43)</f>
        <v>10792</v>
      </c>
      <c r="AB26" s="16" t="s">
        <v>31382</v>
      </c>
      <c r="AC26" s="33">
        <f>IF(D6L519C12=0,0,D6L519C10/D6L519C12)</f>
        <v>9.6671479768403691E-4</v>
      </c>
      <c r="AD26" s="16" t="s">
        <v>31383</v>
      </c>
      <c r="AE26" s="33">
        <f>IF(D6L519C5=0,0,D6L519C10/D6L519C5)</f>
        <v>0.47974222724404847</v>
      </c>
      <c r="AF26" s="16" t="s">
        <v>31384</v>
      </c>
      <c r="AG26" s="33">
        <f>CHOOSE(MIN(D6L519C9,RUN_YEARS),B7L805C5,B7L805C14,B7L805C23,B7L805C32,B7L805C41)</f>
        <v>175.27191700918178</v>
      </c>
      <c r="AH26" s="16" t="s">
        <v>31385</v>
      </c>
      <c r="AI26" s="33">
        <f>IF(D6L519C15=0,0,D6L519C11/D6L519C15)</f>
        <v>2.5134584739784902E-3</v>
      </c>
      <c r="AJ26" s="16" t="s">
        <v>31386</v>
      </c>
      <c r="AK26" s="33">
        <f>IF(D6L519C5=0,0,D6L519C11/D6L519C5)</f>
        <v>2.0257772755951507E-2</v>
      </c>
      <c r="AL26" s="16" t="s">
        <v>31387</v>
      </c>
      <c r="AM26" s="33">
        <f>D6L519C8*CHOOSE(MIN(D6L519C9,RUN_YEARS),B7L805C4,B7L805C13,B7L805C22,B7L805C31,B7L805C40)</f>
        <v>1.8301733933278079</v>
      </c>
      <c r="AN26" s="16" t="s">
        <v>31388</v>
      </c>
      <c r="AO26" s="33">
        <f>D6L519C8-D6L519C18</f>
        <v>9.0431513883355006</v>
      </c>
      <c r="AP26" s="16" t="s">
        <v>31389</v>
      </c>
      <c r="AQ26" s="33">
        <f>CHOOSE(MIN(D6L519C9,RUN_YEARS),B7L805C2,B7L805C11,B7L805C20,B7L805C29,B7L805C38)</f>
        <v>15.472115485584425</v>
      </c>
      <c r="AR26" s="16" t="s">
        <v>31390</v>
      </c>
      <c r="AS26" s="33">
        <f>IF(D6L519C20=0,0,D6L519C18/D6L519C20)</f>
        <v>0.11828850392391427</v>
      </c>
      <c r="AT26" s="16" t="s">
        <v>31391</v>
      </c>
      <c r="AU26" s="33">
        <f>IF(D6L519C5=0,0,D6L519C18/D6L519C5)</f>
        <v>8.4158867231400938E-2</v>
      </c>
      <c r="AV26" s="16" t="s">
        <v>31392</v>
      </c>
      <c r="AW26" s="33">
        <f>CHOOSE(MIN(D6L519C9,RUN_YEARS),B7L805C1,B7L805C10,B7L805C19,B7L805C28,B7L805C37)</f>
        <v>76.449959956820919</v>
      </c>
      <c r="AX26" s="16" t="s">
        <v>31393</v>
      </c>
      <c r="AY26" s="33">
        <f>IF(D6L519C23=0,0,D6L519C19/D6L519C23)</f>
        <v>0.11828850392391428</v>
      </c>
      <c r="AZ26" s="16" t="s">
        <v>31394</v>
      </c>
      <c r="BA26" s="33">
        <f>IF(D6L519C5=0,0,D6L519C19/D6L519C5)</f>
        <v>0.41584113276859908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49.389175195152248</v>
      </c>
      <c r="J27" s="16" t="s">
        <v>31417</v>
      </c>
      <c r="K27" s="21">
        <f>IF(FLOW_THRU_100PCT="Y",1,INDEX(VariabilityMatrix,D6L520C1,D6L520C9))</f>
        <v>0.14978406972229227</v>
      </c>
      <c r="L27" s="16" t="s">
        <v>31397</v>
      </c>
      <c r="M27" s="15">
        <f>IF(D6L520C2&lt;&gt;0,D6L520C2*D6L520C4,D6L520C3*D6L520C4)</f>
        <v>7.3977116609571922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3.6988558304785961</v>
      </c>
      <c r="R27" s="16" t="s">
        <v>31399</v>
      </c>
      <c r="S27" s="15">
        <f>D6L520C5-D6L520C7</f>
        <v>3.6988558304785961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3.5296322383584116</v>
      </c>
      <c r="X27" s="16" t="s">
        <v>31401</v>
      </c>
      <c r="Y27" s="33">
        <f>D6L520C7-D6L520C10</f>
        <v>0.16922359212018456</v>
      </c>
      <c r="Z27" s="16" t="s">
        <v>31402</v>
      </c>
      <c r="AA27" s="33">
        <f>CHOOSE(MIN(D6L520C9,RUN_YEARS),B7L805C7,B7L805C16,B7L805C25,B7L805C34,B7L805C43)</f>
        <v>9194</v>
      </c>
      <c r="AB27" s="16" t="s">
        <v>31403</v>
      </c>
      <c r="AC27" s="33">
        <f>IF(D6L520C12=0,0,D6L520C10/D6L520C12)</f>
        <v>3.8390605159434538E-4</v>
      </c>
      <c r="AD27" s="16" t="s">
        <v>31404</v>
      </c>
      <c r="AE27" s="33">
        <f>IF(D6L520C5=0,0,D6L520C10/D6L520C5)</f>
        <v>0.47712487322082398</v>
      </c>
      <c r="AF27" s="16" t="s">
        <v>31405</v>
      </c>
      <c r="AG27" s="33">
        <f>CHOOSE(MIN(D6L520C9,RUN_YEARS),B7L805C5,B7L805C14,B7L805C23,B7L805C32,B7L805C41)</f>
        <v>169.53626205943459</v>
      </c>
      <c r="AH27" s="16" t="s">
        <v>31406</v>
      </c>
      <c r="AI27" s="33">
        <f>IF(D6L520C15=0,0,D6L520C11/D6L520C15)</f>
        <v>9.9815573414529807E-4</v>
      </c>
      <c r="AJ27" s="16" t="s">
        <v>31407</v>
      </c>
      <c r="AK27" s="33">
        <f>IF(D6L520C5=0,0,D6L520C11/D6L520C5)</f>
        <v>2.2875126779176018E-2</v>
      </c>
      <c r="AL27" s="16" t="s">
        <v>31408</v>
      </c>
      <c r="AM27" s="33">
        <f>D6L520C8*CHOOSE(MIN(D6L520C9,RUN_YEARS),B7L805C4,B7L805C13,B7L805C22,B7L805C31,B7L805C40)</f>
        <v>0.5419384072125476</v>
      </c>
      <c r="AN27" s="16" t="s">
        <v>31409</v>
      </c>
      <c r="AO27" s="33">
        <f>D6L520C8-D6L520C18</f>
        <v>3.1569174232660484</v>
      </c>
      <c r="AP27" s="16" t="s">
        <v>31410</v>
      </c>
      <c r="AQ27" s="33">
        <f>CHOOSE(MIN(D6L520C9,RUN_YEARS),B7L805C2,B7L805C11,B7L805C20,B7L805C29,B7L805C38)</f>
        <v>12.834357756979522</v>
      </c>
      <c r="AR27" s="16" t="s">
        <v>31411</v>
      </c>
      <c r="AS27" s="33">
        <f>IF(D6L520C20=0,0,D6L520C18/D6L520C20)</f>
        <v>4.2225596128316834E-2</v>
      </c>
      <c r="AT27" s="16" t="s">
        <v>31412</v>
      </c>
      <c r="AU27" s="33">
        <f>IF(D6L520C5=0,0,D6L520C18/D6L520C5)</f>
        <v>7.3257573699814352E-2</v>
      </c>
      <c r="AV27" s="16" t="s">
        <v>31413</v>
      </c>
      <c r="AW27" s="33">
        <f>CHOOSE(MIN(D6L520C9,RUN_YEARS),B7L805C1,B7L805C10,B7L805C19,B7L805C28,B7L805C37)</f>
        <v>74.763122672624462</v>
      </c>
      <c r="AX27" s="16" t="s">
        <v>31414</v>
      </c>
      <c r="AY27" s="33">
        <f>IF(D6L520C23=0,0,D6L520C19/D6L520C23)</f>
        <v>4.222559612831684E-2</v>
      </c>
      <c r="AZ27" s="16" t="s">
        <v>31415</v>
      </c>
      <c r="BA27" s="33">
        <f>IF(D6L520C5=0,0,D6L520C19/D6L520C5)</f>
        <v>0.42674242630018561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0.14978406972229227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9194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169.53626205943459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12.834357756979522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74.763122672624462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0.14978406972229227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9194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169.53626205943459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12.834357756979522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74.763122672624462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0.14978406972229227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9194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169.53626205943459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12.834357756979522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74.763122672624462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0.14978406972229227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9194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169.53626205943459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12.834357756979522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74.763122672624462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0.14978406972229227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9194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169.53626205943459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12.834357756979522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74.763122672624462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9194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169.53626205943459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12.834357756979522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74.763122672624462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-10.342917765284261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-8.8949092781444641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-4.447454639072232</v>
      </c>
      <c r="R34" s="16" t="s">
        <v>31545</v>
      </c>
      <c r="S34" s="15">
        <f>D6L527C5-D6L527C7</f>
        <v>-4.447454639072232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-4.2672635882307768</v>
      </c>
      <c r="X34" s="16" t="s">
        <v>31547</v>
      </c>
      <c r="Y34" s="33">
        <f>D6L527C7-D6L527C10</f>
        <v>-0.18019105084145526</v>
      </c>
      <c r="Z34" s="16" t="s">
        <v>31548</v>
      </c>
      <c r="AA34" s="33">
        <f>CHOOSE(MIN(D6L527C9,RUN_YEARS),B7L805C7,B7L805C16,B7L805C25,B7L805C34,B7L805C43)</f>
        <v>10792</v>
      </c>
      <c r="AB34" s="16" t="s">
        <v>31549</v>
      </c>
      <c r="AC34" s="33">
        <f>IF(D6L527C12=0,0,D6L527C10/D6L527C12)</f>
        <v>-3.9540989512887109E-4</v>
      </c>
      <c r="AD34" s="16" t="s">
        <v>31550</v>
      </c>
      <c r="AE34" s="33">
        <f>IF(D6L527C5=0,0,D6L527C10/D6L527C5)</f>
        <v>0.47974222724404847</v>
      </c>
      <c r="AF34" s="16" t="s">
        <v>31551</v>
      </c>
      <c r="AG34" s="33">
        <f>CHOOSE(MIN(D6L527C9,RUN_YEARS),B7L805C5,B7L805C14,B7L805C23,B7L805C32,B7L805C41)</f>
        <v>175.27191700918178</v>
      </c>
      <c r="AH34" s="16" t="s">
        <v>31552</v>
      </c>
      <c r="AI34" s="33">
        <f>IF(D6L527C15=0,0,D6L527C11/D6L527C15)</f>
        <v>-1.0280657273350629E-3</v>
      </c>
      <c r="AJ34" s="16" t="s">
        <v>31553</v>
      </c>
      <c r="AK34" s="33">
        <f>IF(D6L527C5=0,0,D6L527C11/D6L527C5)</f>
        <v>2.0257772755951513E-2</v>
      </c>
      <c r="AL34" s="16" t="s">
        <v>31554</v>
      </c>
      <c r="AM34" s="33">
        <f>D6L527C8*CHOOSE(MIN(D6L527C9,RUN_YEARS),B7L805C4,B7L805C13,B7L805C22,B7L805C31,B7L805C40)</f>
        <v>-0.74858548897471633</v>
      </c>
      <c r="AN34" s="16" t="s">
        <v>31555</v>
      </c>
      <c r="AO34" s="33">
        <f>D6L527C8-D6L527C18</f>
        <v>-3.6988691500975159</v>
      </c>
      <c r="AP34" s="16" t="s">
        <v>31556</v>
      </c>
      <c r="AQ34" s="33">
        <f>CHOOSE(MIN(D6L527C9,RUN_YEARS),B7L805C2,B7L805C11,B7L805C20,B7L805C29,B7L805C38)</f>
        <v>15.472115485584425</v>
      </c>
      <c r="AR34" s="16" t="s">
        <v>31557</v>
      </c>
      <c r="AS34" s="33">
        <f>IF(D6L527C20=0,0,D6L527C18/D6L527C20)</f>
        <v>-4.8382878842404151E-2</v>
      </c>
      <c r="AT34" s="16" t="s">
        <v>31558</v>
      </c>
      <c r="AU34" s="33">
        <f>IF(D6L527C5=0,0,D6L527C18/D6L527C5)</f>
        <v>8.4158867231400938E-2</v>
      </c>
      <c r="AV34" s="16" t="s">
        <v>31559</v>
      </c>
      <c r="AW34" s="33">
        <f>CHOOSE(MIN(D6L527C9,RUN_YEARS),B7L805C1,B7L805C10,B7L805C19,B7L805C28,B7L805C37)</f>
        <v>76.449959956820919</v>
      </c>
      <c r="AX34" s="16" t="s">
        <v>31560</v>
      </c>
      <c r="AY34" s="33">
        <f>IF(D6L527C23=0,0,D6L527C19/D6L527C23)</f>
        <v>-4.8382878842404158E-2</v>
      </c>
      <c r="AZ34" s="16" t="s">
        <v>31561</v>
      </c>
      <c r="BA34" s="33">
        <f>IF(D6L527C5=0,0,D6L527C19/D6L527C5)</f>
        <v>0.41584113276859908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1839.1404154533602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1263.8460836129752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631.92304180648762</v>
      </c>
      <c r="R35" s="16" t="s">
        <v>31565</v>
      </c>
      <c r="S35" s="15">
        <f>SUM(D6L501C8:D6L527C8)-2*SUM(D6L509C8,D6L511C8,D6L522C8,D6L524C8,D6L527C8)</f>
        <v>631.92304180648762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606.26412880133216</v>
      </c>
      <c r="X35" s="16" t="s">
        <v>31567</v>
      </c>
      <c r="Y35" s="33">
        <f>SUM(D6L501C11:D6L527C11)-2*SUM(D6L509C11,D6L511C11,D6L522C11,D6L524C11,D6L527C11)</f>
        <v>25.658913005155679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5.6320367594781047E-2</v>
      </c>
      <c r="AD35" s="16" t="s">
        <v>31569</v>
      </c>
      <c r="AE35" s="33">
        <f>IF(D6L528C5=0,0,D6L528C10/D6L528C5)</f>
        <v>0.47969775486283589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0.14643295574643034</v>
      </c>
      <c r="AJ35" s="16" t="s">
        <v>31571</v>
      </c>
      <c r="AK35" s="33">
        <f>IF(D6L528C5=0,0,D6L528C11/D6L528C5)</f>
        <v>2.0302245137164304E-2</v>
      </c>
      <c r="AL35" s="16" t="s">
        <v>31572</v>
      </c>
      <c r="AM35" s="33">
        <f>SUM(D6L501C18:D6L527C18)-2*SUM(D6L509C18,D6L511C18,D6L522C18,D6L524C18,D6L527C18)</f>
        <v>106.14631664994938</v>
      </c>
      <c r="AN35" s="16" t="s">
        <v>31573</v>
      </c>
      <c r="AO35" s="33">
        <f>SUM(D6L501C19:D6L527C19)-2*SUM(D6L509C19,D6L511C19,D6L522C19,D6L524C19,D6L527C19)</f>
        <v>525.77672515653853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6.8773513520167686</v>
      </c>
      <c r="AT35" s="16" t="s">
        <v>31575</v>
      </c>
      <c r="AU35" s="33">
        <f>IF(D6L528C5=0,0,D6L528C18/D6L528C5)</f>
        <v>8.3986743343388265E-2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6.8773513520167686</v>
      </c>
      <c r="AZ35" s="16" t="s">
        <v>31577</v>
      </c>
      <c r="BA35" s="33">
        <f>IF(D6L528C5=0,0,D6L528C19/D6L528C5)</f>
        <v>0.41601325665661198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10.670079347775024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5.3350396738875121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2.6675198369437561</v>
      </c>
      <c r="R36" s="16" t="s">
        <v>31582</v>
      </c>
      <c r="S36" s="15">
        <f>D6L529C5-D6L529C7</f>
        <v>2.6675198369437561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2.5454801280316453</v>
      </c>
      <c r="X36" s="16" t="s">
        <v>31584</v>
      </c>
      <c r="Y36" s="33">
        <f>D6L529C7-D6L529C10</f>
        <v>0.1220397089121108</v>
      </c>
      <c r="Z36" s="16" t="s">
        <v>31585</v>
      </c>
      <c r="AA36" s="33">
        <f>CHOOSE(MIN(D6L529C9,RUN_YEARS),B7L805C7,B7L805C16,B7L805C25,B7L805C34,B7L805C43)</f>
        <v>9194</v>
      </c>
      <c r="AB36" s="16" t="s">
        <v>31586</v>
      </c>
      <c r="AC36" s="33">
        <f>IF(D6L529C12=0,0,D6L529C10/D6L529C12)</f>
        <v>2.7686318555923922E-4</v>
      </c>
      <c r="AD36" s="16" t="s">
        <v>31587</v>
      </c>
      <c r="AE36" s="33">
        <f>IF(D6L529C5=0,0,D6L529C10/D6L529C5)</f>
        <v>0.47712487322082398</v>
      </c>
      <c r="AF36" s="16" t="s">
        <v>31588</v>
      </c>
      <c r="AG36" s="33">
        <f>CHOOSE(MIN(D6L529C9,RUN_YEARS),B7L805C5,B7L805C14,B7L805C23,B7L805C32,B7L805C41)</f>
        <v>169.53626205943459</v>
      </c>
      <c r="AH36" s="16" t="s">
        <v>31589</v>
      </c>
      <c r="AI36" s="33">
        <f>IF(D6L529C15=0,0,D6L529C11/D6L529C15)</f>
        <v>7.1984428245402239E-4</v>
      </c>
      <c r="AJ36" s="16" t="s">
        <v>31590</v>
      </c>
      <c r="AK36" s="33">
        <f>IF(D6L529C5=0,0,D6L529C11/D6L529C5)</f>
        <v>2.2875126779176032E-2</v>
      </c>
      <c r="AL36" s="16" t="s">
        <v>31591</v>
      </c>
      <c r="AM36" s="33">
        <f>D6L529C8*CHOOSE(MIN(D6L529C9,RUN_YEARS),B7L805C4,B7L805C13,B7L805C22,B7L805C31,B7L805C40)</f>
        <v>0.39083206210124799</v>
      </c>
      <c r="AN36" s="16" t="s">
        <v>31592</v>
      </c>
      <c r="AO36" s="33">
        <f>D6L529C8-D6L529C18</f>
        <v>2.2766877748425083</v>
      </c>
      <c r="AP36" s="16" t="s">
        <v>31593</v>
      </c>
      <c r="AQ36" s="33">
        <f>CHOOSE(MIN(D6L529C9,RUN_YEARS),B7L805C2,B7L805C11,B7L805C20,B7L805C29,B7L805C38)</f>
        <v>12.834357756979522</v>
      </c>
      <c r="AR36" s="16" t="s">
        <v>31594</v>
      </c>
      <c r="AS36" s="33">
        <f>IF(D6L529C20=0,0,D6L529C18/D6L529C20)</f>
        <v>3.0452015558683293E-2</v>
      </c>
      <c r="AT36" s="16" t="s">
        <v>31595</v>
      </c>
      <c r="AU36" s="33">
        <f>IF(D6L529C5=0,0,D6L529C18/D6L529C5)</f>
        <v>7.3257573699814366E-2</v>
      </c>
      <c r="AV36" s="16" t="s">
        <v>31596</v>
      </c>
      <c r="AW36" s="33">
        <f>CHOOSE(MIN(D6L529C9,RUN_YEARS),B7L805C1,B7L805C10,B7L805C19,B7L805C28,B7L805C37)</f>
        <v>74.763122672624462</v>
      </c>
      <c r="AX36" s="16" t="s">
        <v>31597</v>
      </c>
      <c r="AY36" s="33">
        <f>IF(D6L529C23=0,0,D6L529C19/D6L529C23)</f>
        <v>3.04520155586833E-2</v>
      </c>
      <c r="AZ36" s="16" t="s">
        <v>31598</v>
      </c>
      <c r="BA36" s="33">
        <f>IF(D6L529C5=0,0,D6L529C19/D6L529C5)</f>
        <v>0.42674242630018566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3.783716080771285E-2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3.783716080771285E-2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1.8918580403856425E-2</v>
      </c>
      <c r="R37" s="16" t="s">
        <v>31602</v>
      </c>
      <c r="S37" s="15">
        <f>D6L530C5-D6L530C7</f>
        <v>1.8918580403856425E-2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1.8053050553415922E-2</v>
      </c>
      <c r="X37" s="16" t="s">
        <v>31604</v>
      </c>
      <c r="Y37" s="33">
        <f>D6L530C7-D6L530C10</f>
        <v>8.6552985044050304E-4</v>
      </c>
      <c r="Z37" s="16" t="s">
        <v>31605</v>
      </c>
      <c r="AA37" s="33">
        <f>CHOOSE(MIN(D6L530C9,RUN_YEARS),B7L805C7,B7L805C16,B7L805C25,B7L805C34,B7L805C43)</f>
        <v>9194</v>
      </c>
      <c r="AB37" s="16" t="s">
        <v>31606</v>
      </c>
      <c r="AC37" s="33">
        <f>IF(D6L530C12=0,0,D6L530C10/D6L530C12)</f>
        <v>1.9635686919094976E-6</v>
      </c>
      <c r="AD37" s="16" t="s">
        <v>31607</v>
      </c>
      <c r="AE37" s="33">
        <f>IF(D6L530C5=0,0,D6L530C10/D6L530C5)</f>
        <v>0.47712487322082392</v>
      </c>
      <c r="AF37" s="16" t="s">
        <v>31608</v>
      </c>
      <c r="AG37" s="33">
        <f>CHOOSE(MIN(D6L530C9,RUN_YEARS),B7L805C5,B7L805C14,B7L805C23,B7L805C32,B7L805C41)</f>
        <v>169.53626205943459</v>
      </c>
      <c r="AH37" s="16" t="s">
        <v>31609</v>
      </c>
      <c r="AI37" s="33">
        <f>IF(D6L530C15=0,0,D6L530C11/D6L530C15)</f>
        <v>5.1052785989647033E-6</v>
      </c>
      <c r="AJ37" s="16" t="s">
        <v>31610</v>
      </c>
      <c r="AK37" s="33">
        <f>IF(D6L530C5=0,0,D6L530C11/D6L530C5)</f>
        <v>2.287512677917606E-2</v>
      </c>
      <c r="AL37" s="16" t="s">
        <v>31611</v>
      </c>
      <c r="AM37" s="33">
        <f>D6L530C8*CHOOSE(MIN(D6L530C9,RUN_YEARS),B7L805C4,B7L805C13,B7L805C22,B7L805C31,B7L805C40)</f>
        <v>2.7718585964627519E-3</v>
      </c>
      <c r="AN37" s="16" t="s">
        <v>31612</v>
      </c>
      <c r="AO37" s="33">
        <f>D6L530C8-D6L530C18</f>
        <v>1.6146721807393672E-2</v>
      </c>
      <c r="AP37" s="16" t="s">
        <v>31613</v>
      </c>
      <c r="AQ37" s="33">
        <f>CHOOSE(MIN(D6L530C9,RUN_YEARS),B7L805C2,B7L805C11,B7L805C20,B7L805C29,B7L805C38)</f>
        <v>12.834357756979522</v>
      </c>
      <c r="AR37" s="16" t="s">
        <v>31614</v>
      </c>
      <c r="AS37" s="33">
        <f>IF(D6L530C20=0,0,D6L530C18/D6L530C20)</f>
        <v>2.1597174155094535E-4</v>
      </c>
      <c r="AT37" s="16" t="s">
        <v>31615</v>
      </c>
      <c r="AU37" s="33">
        <f>IF(D6L530C5=0,0,D6L530C18/D6L530C5)</f>
        <v>7.3257573699814366E-2</v>
      </c>
      <c r="AV37" s="16" t="s">
        <v>31616</v>
      </c>
      <c r="AW37" s="33">
        <f>CHOOSE(MIN(D6L530C9,RUN_YEARS),B7L805C1,B7L805C10,B7L805C19,B7L805C28,B7L805C37)</f>
        <v>74.763122672624462</v>
      </c>
      <c r="AX37" s="16" t="s">
        <v>31617</v>
      </c>
      <c r="AY37" s="33">
        <f>IF(D6L530C23=0,0,D6L530C19/D6L530C23)</f>
        <v>2.1597174155094535E-4</v>
      </c>
      <c r="AZ37" s="16" t="s">
        <v>31618</v>
      </c>
      <c r="BA37" s="33">
        <f>IF(D6L530C5=0,0,D6L530C19/D6L530C5)</f>
        <v>0.42674242630018561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-1.6888373751783168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-0.84441868758915839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-0.42220934379457919</v>
      </c>
      <c r="R38" s="16" t="s">
        <v>31622</v>
      </c>
      <c r="S38" s="15">
        <f>D6L531C5-D6L531C7</f>
        <v>-0.42220934379457919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-0.40289315926127178</v>
      </c>
      <c r="X38" s="16" t="s">
        <v>31624</v>
      </c>
      <c r="Y38" s="33">
        <f>D6L531C7-D6L531C10</f>
        <v>-1.9316184533307412E-2</v>
      </c>
      <c r="Z38" s="16" t="s">
        <v>31625</v>
      </c>
      <c r="AA38" s="33">
        <f>CHOOSE(MIN(D6L531C9,RUN_YEARS),B7L805C7,B7L805C16,B7L805C25,B7L805C34,B7L805C43)</f>
        <v>9194</v>
      </c>
      <c r="AB38" s="16" t="s">
        <v>31626</v>
      </c>
      <c r="AC38" s="33">
        <f>IF(D6L531C12=0,0,D6L531C10/D6L531C12)</f>
        <v>-4.3821313820020859E-5</v>
      </c>
      <c r="AD38" s="16" t="s">
        <v>31627</v>
      </c>
      <c r="AE38" s="33">
        <f>IF(D6L531C5=0,0,D6L531C10/D6L531C5)</f>
        <v>0.47712487322082398</v>
      </c>
      <c r="AF38" s="16" t="s">
        <v>31628</v>
      </c>
      <c r="AG38" s="33">
        <f>CHOOSE(MIN(D6L531C9,RUN_YEARS),B7L805C5,B7L805C14,B7L805C23,B7L805C32,B7L805C41)</f>
        <v>169.53626205943459</v>
      </c>
      <c r="AH38" s="16" t="s">
        <v>31629</v>
      </c>
      <c r="AI38" s="33">
        <f>IF(D6L531C15=0,0,D6L531C11/D6L531C15)</f>
        <v>-1.1393541593205415E-4</v>
      </c>
      <c r="AJ38" s="16" t="s">
        <v>31630</v>
      </c>
      <c r="AK38" s="33">
        <f>IF(D6L531C5=0,0,D6L531C11/D6L531C5)</f>
        <v>2.2875126779176004E-2</v>
      </c>
      <c r="AL38" s="16" t="s">
        <v>31631</v>
      </c>
      <c r="AM38" s="33">
        <f>D6L531C8*CHOOSE(MIN(D6L531C9,RUN_YEARS),B7L805C4,B7L805C13,B7L805C22,B7L805C31,B7L805C40)</f>
        <v>-6.1860064239563292E-2</v>
      </c>
      <c r="AN38" s="16" t="s">
        <v>31632</v>
      </c>
      <c r="AO38" s="33">
        <f>D6L531C8-D6L531C18</f>
        <v>-0.36034927955501589</v>
      </c>
      <c r="AP38" s="16" t="s">
        <v>31633</v>
      </c>
      <c r="AQ38" s="33">
        <f>CHOOSE(MIN(D6L531C9,RUN_YEARS),B7L805C2,B7L805C11,B7L805C20,B7L805C29,B7L805C38)</f>
        <v>12.834357756979522</v>
      </c>
      <c r="AR38" s="16" t="s">
        <v>31634</v>
      </c>
      <c r="AS38" s="33">
        <f>IF(D6L531C20=0,0,D6L531C18/D6L531C20)</f>
        <v>-4.8198799979627211E-3</v>
      </c>
      <c r="AT38" s="16" t="s">
        <v>31635</v>
      </c>
      <c r="AU38" s="33">
        <f>IF(D6L531C5=0,0,D6L531C18/D6L531C5)</f>
        <v>7.3257573699814366E-2</v>
      </c>
      <c r="AV38" s="16" t="s">
        <v>31636</v>
      </c>
      <c r="AW38" s="33">
        <f>CHOOSE(MIN(D6L531C9,RUN_YEARS),B7L805C1,B7L805C10,B7L805C19,B7L805C28,B7L805C37)</f>
        <v>74.763122672624462</v>
      </c>
      <c r="AX38" s="16" t="s">
        <v>31637</v>
      </c>
      <c r="AY38" s="33">
        <f>IF(D6L531C23=0,0,D6L531C19/D6L531C23)</f>
        <v>-4.8198799979627211E-3</v>
      </c>
      <c r="AZ38" s="16" t="s">
        <v>31638</v>
      </c>
      <c r="BA38" s="33">
        <f>IF(D6L531C5=0,0,D6L531C19/D6L531C5)</f>
        <v>0.42674242630018561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9194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169.53626205943459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12.834357756979522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74.763122672624462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-33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-33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-13.200000000000001</v>
      </c>
      <c r="R40" s="16" t="s">
        <v>31663</v>
      </c>
      <c r="S40" s="15">
        <f>D6L533C5-D6L533C7</f>
        <v>-19.799999999999997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-12.596096653029754</v>
      </c>
      <c r="X40" s="16" t="s">
        <v>31665</v>
      </c>
      <c r="Y40" s="33">
        <f>D6L533C7-D6L533C10</f>
        <v>-0.60390334697024706</v>
      </c>
      <c r="Z40" s="16" t="s">
        <v>31666</v>
      </c>
      <c r="AA40" s="33">
        <f>CHOOSE(MIN(D6L533C9,RUN_YEARS),B7L805C7,B7L805C16,B7L805C25,B7L805C34,B7L805C43)</f>
        <v>9194</v>
      </c>
      <c r="AB40" s="16" t="s">
        <v>31667</v>
      </c>
      <c r="AC40" s="33">
        <f>IF(D6L533C12=0,0,D6L533C10/D6L533C12)</f>
        <v>-1.3700344412692794E-3</v>
      </c>
      <c r="AD40" s="16" t="s">
        <v>31668</v>
      </c>
      <c r="AE40" s="33">
        <f>IF(D6L533C5=0,0,D6L533C10/D6L533C5)</f>
        <v>0.3816998985766592</v>
      </c>
      <c r="AF40" s="16" t="s">
        <v>31669</v>
      </c>
      <c r="AG40" s="33">
        <f>CHOOSE(MIN(D6L533C9,RUN_YEARS),B7L805C5,B7L805C14,B7L805C23,B7L805C32,B7L805C41)</f>
        <v>169.53626205943459</v>
      </c>
      <c r="AH40" s="16" t="s">
        <v>31670</v>
      </c>
      <c r="AI40" s="33">
        <f>IF(D6L533C15=0,0,D6L533C11/D6L533C15)</f>
        <v>-3.5620895473001271E-3</v>
      </c>
      <c r="AJ40" s="16" t="s">
        <v>31671</v>
      </c>
      <c r="AK40" s="33">
        <f>IF(D6L533C5=0,0,D6L533C11/D6L533C5)</f>
        <v>1.830010142334082E-2</v>
      </c>
      <c r="AL40" s="16" t="s">
        <v>31672</v>
      </c>
      <c r="AM40" s="33">
        <f>D6L533C8*CHOOSE(MIN(D6L533C9,RUN_YEARS),B7L805C4,B7L805C13,B7L805C22,B7L805C31,B7L805C40)</f>
        <v>-2.9009999185126483</v>
      </c>
      <c r="AN40" s="16" t="s">
        <v>31673</v>
      </c>
      <c r="AO40" s="33">
        <f>D6L533C8-D6L533C18</f>
        <v>-16.899000081487348</v>
      </c>
      <c r="AP40" s="16" t="s">
        <v>31674</v>
      </c>
      <c r="AQ40" s="33">
        <f>CHOOSE(MIN(D6L533C9,RUN_YEARS),B7L805C2,B7L805C11,B7L805C20,B7L805C29,B7L805C38)</f>
        <v>12.834357756979522</v>
      </c>
      <c r="AR40" s="16" t="s">
        <v>31675</v>
      </c>
      <c r="AS40" s="33">
        <f>IF(D6L533C20=0,0,D6L533C18/D6L533C20)</f>
        <v>-0.22603389849679387</v>
      </c>
      <c r="AT40" s="16" t="s">
        <v>31676</v>
      </c>
      <c r="AU40" s="33">
        <f>IF(D6L533C5=0,0,D6L533C18/D6L533C5)</f>
        <v>8.7909088439777225E-2</v>
      </c>
      <c r="AV40" s="16" t="s">
        <v>31677</v>
      </c>
      <c r="AW40" s="33">
        <f>CHOOSE(MIN(D6L533C9,RUN_YEARS),B7L805C1,B7L805C10,B7L805C19,B7L805C28,B7L805C37)</f>
        <v>74.763122672624462</v>
      </c>
      <c r="AX40" s="16" t="s">
        <v>31678</v>
      </c>
      <c r="AY40" s="33">
        <f>IF(D6L533C23=0,0,D6L533C19/D6L533C23)</f>
        <v>-0.22603389849679389</v>
      </c>
      <c r="AZ40" s="16" t="s">
        <v>31679</v>
      </c>
      <c r="BA40" s="33">
        <f>IF(D6L533C5=0,0,D6L533C19/D6L533C5)</f>
        <v>0.51209091156022268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1464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1464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1464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9194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169.53626205943459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214.49817579305648</v>
      </c>
      <c r="AN41" s="16" t="s">
        <v>31692</v>
      </c>
      <c r="AO41" s="33">
        <f>D6L534C8-D6L534C18</f>
        <v>1249.5018242069436</v>
      </c>
      <c r="AP41" s="16" t="s">
        <v>31693</v>
      </c>
      <c r="AQ41" s="33">
        <f>CHOOSE(MIN(D6L534C9,RUN_YEARS),B7L805C2,B7L805C11,B7L805C20,B7L805C29,B7L805C38)</f>
        <v>12.834357756979522</v>
      </c>
      <c r="AR41" s="16" t="s">
        <v>31694</v>
      </c>
      <c r="AS41" s="33">
        <f>IF(D6L534C20=0,0,D6L534C18/D6L534C20)</f>
        <v>16.712809464611432</v>
      </c>
      <c r="AT41" s="16" t="s">
        <v>31695</v>
      </c>
      <c r="AU41" s="33">
        <f>IF(D6L534C5=0,0,D6L534C18/D6L534C5)</f>
        <v>0.14651514739962873</v>
      </c>
      <c r="AV41" s="16" t="s">
        <v>31696</v>
      </c>
      <c r="AW41" s="33">
        <f>CHOOSE(MIN(D6L534C9,RUN_YEARS),B7L805C1,B7L805C10,B7L805C19,B7L805C28,B7L805C37)</f>
        <v>74.763122672624462</v>
      </c>
      <c r="AX41" s="16" t="s">
        <v>31697</v>
      </c>
      <c r="AY41" s="33">
        <f>IF(D6L534C23=0,0,D6L534C19/D6L534C23)</f>
        <v>16.712809464611432</v>
      </c>
      <c r="AZ41" s="16" t="s">
        <v>31698</v>
      </c>
      <c r="BA41" s="33">
        <f>IF(D6L534C5=0,0,D6L534C19/D6L534C5)</f>
        <v>0.85348485260037132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295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295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295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281.50367520028612</v>
      </c>
      <c r="X42" s="16" t="s">
        <v>31705</v>
      </c>
      <c r="Y42" s="33">
        <f>D6L535C7-D6L535C10</f>
        <v>13.496324799713875</v>
      </c>
      <c r="Z42" s="16" t="s">
        <v>31706</v>
      </c>
      <c r="AA42" s="33">
        <f>CHOOSE(MIN(D6L535C9,RUN_YEARS),B7L805C7,B7L805C16,B7L805C25,B7L805C34,B7L805C43)</f>
        <v>9194</v>
      </c>
      <c r="AB42" s="16" t="s">
        <v>31707</v>
      </c>
      <c r="AC42" s="33">
        <f>IF(D6L535C12=0,0,D6L535C10/D6L535C12)</f>
        <v>3.0618193952608889E-2</v>
      </c>
      <c r="AD42" s="16" t="s">
        <v>31708</v>
      </c>
      <c r="AE42" s="33">
        <f>IF(D6L535C5=0,0,D6L535C10/D6L535C5)</f>
        <v>0.95424974644164784</v>
      </c>
      <c r="AF42" s="16" t="s">
        <v>31709</v>
      </c>
      <c r="AG42" s="33">
        <f>CHOOSE(MIN(D6L535C9,RUN_YEARS),B7L805C5,B7L805C14,B7L805C23,B7L805C32,B7L805C41)</f>
        <v>169.53626205943459</v>
      </c>
      <c r="AH42" s="16" t="s">
        <v>31710</v>
      </c>
      <c r="AI42" s="33">
        <f>IF(D6L535C15=0,0,D6L535C11/D6L535C15)</f>
        <v>7.9607304276783267E-2</v>
      </c>
      <c r="AJ42" s="16" t="s">
        <v>31711</v>
      </c>
      <c r="AK42" s="33">
        <f>IF(D6L535C5=0,0,D6L535C11/D6L535C5)</f>
        <v>4.5750253558352119E-2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12.834357756979522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74.763122672624462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56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56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9194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169.53626205943459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8.2048482543792094</v>
      </c>
      <c r="AN43" s="16" t="s">
        <v>31733</v>
      </c>
      <c r="AO43" s="33">
        <f>D6L536C8-D6L536C18</f>
        <v>47.795151745620792</v>
      </c>
      <c r="AP43" s="16" t="s">
        <v>31734</v>
      </c>
      <c r="AQ43" s="33">
        <f>CHOOSE(MIN(D6L536C9,RUN_YEARS),B7L805C2,B7L805C11,B7L805C20,B7L805C29,B7L805C38)</f>
        <v>12.834357756979522</v>
      </c>
      <c r="AR43" s="16" t="s">
        <v>31735</v>
      </c>
      <c r="AS43" s="33">
        <f>IF(D6L536C20=0,0,D6L536C18/D6L536C20)</f>
        <v>0.63928779372830613</v>
      </c>
      <c r="AT43" s="16" t="s">
        <v>31736</v>
      </c>
      <c r="AU43" s="33">
        <f>IF(D6L536C5=0,0,D6L536C18/D6L536C5)</f>
        <v>0.14651514739962873</v>
      </c>
      <c r="AV43" s="16" t="s">
        <v>31737</v>
      </c>
      <c r="AW43" s="33">
        <f>CHOOSE(MIN(D6L536C9,RUN_YEARS),B7L805C1,B7L805C10,B7L805C19,B7L805C28,B7L805C37)</f>
        <v>74.763122672624462</v>
      </c>
      <c r="AX43" s="16" t="s">
        <v>31738</v>
      </c>
      <c r="AY43" s="33">
        <f>IF(D6L536C23=0,0,D6L536C19/D6L536C23)</f>
        <v>0.63928779372830613</v>
      </c>
      <c r="AZ43" s="16" t="s">
        <v>31739</v>
      </c>
      <c r="BA43" s="33">
        <f>IF(D6L536C5=0,0,D6L536C19/D6L536C5)</f>
        <v>0.85348485260037132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1791.0190791334044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1786.528458147106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284.06422907355301</v>
      </c>
      <c r="R44" s="16" t="s">
        <v>31743</v>
      </c>
      <c r="S44" s="15">
        <f>SUM(D6L529C8:D6L536C8)</f>
        <v>1502.464229073553</v>
      </c>
      <c r="U44" s="21" t="str">
        <f>NULL_VALUE</f>
        <v>n/a</v>
      </c>
      <c r="V44" s="16" t="s">
        <v>31744</v>
      </c>
      <c r="W44" s="33">
        <f>SUM(D6L529C10:D6L536C10)</f>
        <v>271.06821856658019</v>
      </c>
      <c r="X44" s="16" t="s">
        <v>31745</v>
      </c>
      <c r="Y44" s="33">
        <f>SUM(D6L529C11:D6L536C11)</f>
        <v>12.996010506972873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2.9483164951770738E-2</v>
      </c>
      <c r="AD44" s="16" t="s">
        <v>31747</v>
      </c>
      <c r="AE44" s="33">
        <f>IF(D6L537C5=0,0,D6L537C10/D6L537C5)</f>
        <v>0.15172902358785709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7.6656228874604077E-2</v>
      </c>
      <c r="AJ44" s="16" t="s">
        <v>31749</v>
      </c>
      <c r="AK44" s="33">
        <f>IF(D6L537C5=0,0,D6L537C11/D6L537C5)</f>
        <v>7.2744491965449328E-3</v>
      </c>
      <c r="AL44" s="16" t="s">
        <v>31750</v>
      </c>
      <c r="AM44" s="33">
        <f>SUM(D6L529C18:D6L536C18)</f>
        <v>220.13376798538118</v>
      </c>
      <c r="AN44" s="16" t="s">
        <v>31751</v>
      </c>
      <c r="AO44" s="33">
        <f>SUM(D6L529C19:D6L536C19)</f>
        <v>1282.3304610881721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17.151911467145219</v>
      </c>
      <c r="AT44" s="16" t="s">
        <v>31753</v>
      </c>
      <c r="AU44" s="33">
        <f>IF(D6L537C5=0,0,D6L537C18/D6L537C5)</f>
        <v>0.12321873014756923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17.151911467145219</v>
      </c>
      <c r="AZ44" s="16" t="s">
        <v>31755</v>
      </c>
      <c r="BA44" s="33">
        <f>IF(D6L537C5=0,0,D6L537C19/D6L537C5)</f>
        <v>0.71777779706802891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24.074783975659393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12.037391987829697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6.0186959939148483</v>
      </c>
      <c r="R45" s="16" t="s">
        <v>31760</v>
      </c>
      <c r="S45" s="15">
        <f>D6L538C5-D6L538C7</f>
        <v>6.0186959939148483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5.7433391261026063</v>
      </c>
      <c r="X45" s="16" t="s">
        <v>31762</v>
      </c>
      <c r="Y45" s="33">
        <f>D6L538C7-D6L538C10</f>
        <v>0.275356867812242</v>
      </c>
      <c r="Z45" s="16" t="s">
        <v>31763</v>
      </c>
      <c r="AA45" s="33">
        <f>CHOOSE(MIN(D6L538C9,RUN_YEARS),B7L805C7,B7L805C16,B7L805C25,B7L805C34,B7L805C43)</f>
        <v>9194</v>
      </c>
      <c r="AB45" s="16" t="s">
        <v>31764</v>
      </c>
      <c r="AC45" s="33">
        <f>IF(D6L538C12=0,0,D6L538C10/D6L538C12)</f>
        <v>6.2468339418127107E-4</v>
      </c>
      <c r="AD45" s="16" t="s">
        <v>31765</v>
      </c>
      <c r="AE45" s="33">
        <f>IF(D6L538C5=0,0,D6L538C10/D6L538C5)</f>
        <v>0.47712487322082398</v>
      </c>
      <c r="AF45" s="16" t="s">
        <v>31766</v>
      </c>
      <c r="AG45" s="33">
        <f>CHOOSE(MIN(D6L538C9,RUN_YEARS),B7L805C5,B7L805C14,B7L805C23,B7L805C32,B7L805C41)</f>
        <v>169.53626205943459</v>
      </c>
      <c r="AH45" s="16" t="s">
        <v>31767</v>
      </c>
      <c r="AI45" s="33">
        <f>IF(D6L538C15=0,0,D6L538C11/D6L538C15)</f>
        <v>1.6241768248713051E-3</v>
      </c>
      <c r="AJ45" s="16" t="s">
        <v>31768</v>
      </c>
      <c r="AK45" s="33">
        <f>IF(D6L538C5=0,0,D6L538C11/D6L538C5)</f>
        <v>2.2875126779176025E-2</v>
      </c>
      <c r="AL45" s="16" t="s">
        <v>31769</v>
      </c>
      <c r="AM45" s="33">
        <f>D6L538C8*CHOOSE(MIN(D6L538C9,RUN_YEARS),B7L805C4,B7L805C13,B7L805C22,B7L805C31,B7L805C40)</f>
        <v>0.8818301307019889</v>
      </c>
      <c r="AN45" s="16" t="s">
        <v>31770</v>
      </c>
      <c r="AO45" s="33">
        <f>D6L538C8-D6L538C18</f>
        <v>5.1368658632128597</v>
      </c>
      <c r="AP45" s="16" t="s">
        <v>31771</v>
      </c>
      <c r="AQ45" s="33">
        <f>CHOOSE(MIN(D6L538C9,RUN_YEARS),B7L805C2,B7L805C11,B7L805C20,B7L805C29,B7L805C38)</f>
        <v>12.834357756979522</v>
      </c>
      <c r="AR45" s="16" t="s">
        <v>31772</v>
      </c>
      <c r="AS45" s="33">
        <f>IF(D6L538C20=0,0,D6L538C18/D6L538C20)</f>
        <v>6.8708551483414593E-2</v>
      </c>
      <c r="AT45" s="16" t="s">
        <v>31773</v>
      </c>
      <c r="AU45" s="33">
        <f>IF(D6L538C5=0,0,D6L538C18/D6L538C5)</f>
        <v>7.3257573699814366E-2</v>
      </c>
      <c r="AV45" s="16" t="s">
        <v>31774</v>
      </c>
      <c r="AW45" s="33">
        <f>CHOOSE(MIN(D6L538C9,RUN_YEARS),B7L805C1,B7L805C10,B7L805C19,B7L805C28,B7L805C37)</f>
        <v>74.763122672624462</v>
      </c>
      <c r="AX45" s="16" t="s">
        <v>31775</v>
      </c>
      <c r="AY45" s="33">
        <f>IF(D6L538C23=0,0,D6L538C19/D6L538C23)</f>
        <v>6.8708551483414607E-2</v>
      </c>
      <c r="AZ45" s="16" t="s">
        <v>31776</v>
      </c>
      <c r="BA45" s="33">
        <f>IF(D6L538C5=0,0,D6L538C19/D6L538C5)</f>
        <v>0.42674242630018566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697.0335573091005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697.0335573091005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278.81342292364019</v>
      </c>
      <c r="R46" s="16" t="s">
        <v>31780</v>
      </c>
      <c r="S46" s="15">
        <f>D6L539C5-D6L539C7</f>
        <v>418.22013438546031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266.0576381294116</v>
      </c>
      <c r="X46" s="16" t="s">
        <v>31782</v>
      </c>
      <c r="Y46" s="33">
        <f>D6L539C7-D6L539C10</f>
        <v>12.755784794228589</v>
      </c>
      <c r="Z46" s="16" t="s">
        <v>31783</v>
      </c>
      <c r="AA46" s="33">
        <f>CHOOSE(MIN(D6L539C9,RUN_YEARS),B7L805C7,B7L805C16,B7L805C25,B7L805C34,B7L805C43)</f>
        <v>9194</v>
      </c>
      <c r="AB46" s="16" t="s">
        <v>31784</v>
      </c>
      <c r="AC46" s="33">
        <f>IF(D6L539C12=0,0,D6L539C10/D6L539C12)</f>
        <v>2.8938181219209443E-2</v>
      </c>
      <c r="AD46" s="16" t="s">
        <v>31785</v>
      </c>
      <c r="AE46" s="33">
        <f>IF(D6L539C5=0,0,D6L539C10/D6L539C5)</f>
        <v>0.38169989857665915</v>
      </c>
      <c r="AF46" s="16" t="s">
        <v>31786</v>
      </c>
      <c r="AG46" s="33">
        <f>CHOOSE(MIN(D6L539C9,RUN_YEARS),B7L805C5,B7L805C14,B7L805C23,B7L805C32,B7L805C41)</f>
        <v>169.53626205943459</v>
      </c>
      <c r="AH46" s="16" t="s">
        <v>31787</v>
      </c>
      <c r="AI46" s="33">
        <f>IF(D6L539C15=0,0,D6L539C11/D6L539C15)</f>
        <v>7.5239271169944597E-2</v>
      </c>
      <c r="AJ46" s="16" t="s">
        <v>31788</v>
      </c>
      <c r="AK46" s="33">
        <f>IF(D6L539C5=0,0,D6L539C11/D6L539C5)</f>
        <v>1.8300101423340827E-2</v>
      </c>
      <c r="AL46" s="16" t="s">
        <v>31789</v>
      </c>
      <c r="AM46" s="33">
        <f>D6L539C8*CHOOSE(MIN(D6L539C9,RUN_YEARS),B7L805C4,B7L805C13,B7L805C22,B7L805C31,B7L805C40)</f>
        <v>61.275584634978252</v>
      </c>
      <c r="AN46" s="16" t="s">
        <v>31790</v>
      </c>
      <c r="AO46" s="33">
        <f>D6L539C8-D6L539C18</f>
        <v>356.94454975048205</v>
      </c>
      <c r="AP46" s="16" t="s">
        <v>31791</v>
      </c>
      <c r="AQ46" s="33">
        <f>CHOOSE(MIN(D6L539C9,RUN_YEARS),B7L805C2,B7L805C11,B7L805C20,B7L805C29,B7L805C38)</f>
        <v>12.834357756979522</v>
      </c>
      <c r="AR46" s="16" t="s">
        <v>31792</v>
      </c>
      <c r="AS46" s="33">
        <f>IF(D6L539C20=0,0,D6L539C18/D6L539C20)</f>
        <v>4.7743397679292245</v>
      </c>
      <c r="AT46" s="16" t="s">
        <v>31793</v>
      </c>
      <c r="AU46" s="33">
        <f>IF(D6L539C5=0,0,D6L539C18/D6L539C5)</f>
        <v>8.7909088439777239E-2</v>
      </c>
      <c r="AV46" s="16" t="s">
        <v>31794</v>
      </c>
      <c r="AW46" s="33">
        <f>CHOOSE(MIN(D6L539C9,RUN_YEARS),B7L805C1,B7L805C10,B7L805C19,B7L805C28,B7L805C37)</f>
        <v>74.763122672624462</v>
      </c>
      <c r="AX46" s="16" t="s">
        <v>31795</v>
      </c>
      <c r="AY46" s="33">
        <f>IF(D6L539C23=0,0,D6L539C19/D6L539C23)</f>
        <v>4.7743397679292254</v>
      </c>
      <c r="AZ46" s="16" t="s">
        <v>31796</v>
      </c>
      <c r="BA46" s="33">
        <f>IF(D6L539C5=0,0,D6L539C19/D6L539C5)</f>
        <v>0.51209091156022279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721.10834128475994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709.07094929693017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284.83211891755502</v>
      </c>
      <c r="R47" s="16" t="s">
        <v>31800</v>
      </c>
      <c r="S47" s="15">
        <f>SUM(D6L538C8:D6L539C8)</f>
        <v>424.23883037937514</v>
      </c>
      <c r="U47" s="21" t="str">
        <f>NULL_VALUE</f>
        <v>n/a</v>
      </c>
      <c r="V47" s="16" t="s">
        <v>31801</v>
      </c>
      <c r="W47" s="33">
        <f>SUM(D6L538C10:D6L539C10)</f>
        <v>271.80097725551423</v>
      </c>
      <c r="X47" s="16" t="s">
        <v>31802</v>
      </c>
      <c r="Y47" s="33">
        <f>SUM(D6L538C11:D6L539C11)</f>
        <v>13.031141662040831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2.9562864613390714E-2</v>
      </c>
      <c r="AD47" s="16" t="s">
        <v>31804</v>
      </c>
      <c r="AE47" s="33">
        <f>IF(D6L540C5=0,0,D6L540C10/D6L540C5)</f>
        <v>0.38331986033980781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7.6863447994815898E-2</v>
      </c>
      <c r="AJ47" s="16" t="s">
        <v>31806</v>
      </c>
      <c r="AK47" s="33">
        <f>IF(D6L540C5=0,0,D6L540C11/D6L540C5)</f>
        <v>1.8377768367131224E-2</v>
      </c>
      <c r="AL47" s="16" t="s">
        <v>31807</v>
      </c>
      <c r="AM47" s="33">
        <f>SUM(D6L538C18:D6L539C18)</f>
        <v>62.157414765680244</v>
      </c>
      <c r="AN47" s="16" t="s">
        <v>31808</v>
      </c>
      <c r="AO47" s="33">
        <f>SUM(D6L538C19:D6L539C19)</f>
        <v>362.0814156136949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4.843048319412639</v>
      </c>
      <c r="AT47" s="16" t="s">
        <v>31810</v>
      </c>
      <c r="AU47" s="33">
        <f>IF(D6L540C5=0,0,D6L540C18/D6L540C5)</f>
        <v>8.7660360119550237E-2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4.8430483194126399</v>
      </c>
      <c r="AZ47" s="16" t="s">
        <v>31812</v>
      </c>
      <c r="BA47" s="33">
        <f>IF(D6L540C5=0,0,D6L540C19/D6L540C5)</f>
        <v>0.51064201117351071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4351.2678358715248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3759.4454910570112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1200.8193897975957</v>
      </c>
      <c r="R48" s="16" t="s">
        <v>31817</v>
      </c>
      <c r="S48" s="15">
        <f>SUM(D6L528C8,D6L537C8,D6L540C8)</f>
        <v>2558.6261012594159</v>
      </c>
      <c r="U48" s="21" t="str">
        <f>NULL_VALUE</f>
        <v>n/a</v>
      </c>
      <c r="V48" s="16" t="s">
        <v>31818</v>
      </c>
      <c r="W48" s="33">
        <f>SUM(D6L528C10,D6L537C10,D6L540C10)</f>
        <v>1149.1333246234267</v>
      </c>
      <c r="X48" s="16" t="s">
        <v>31819</v>
      </c>
      <c r="Y48" s="33">
        <f>SUM(D6L528C11,D6L537C11,D6L540C11)</f>
        <v>51.686065174169379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0.11536639715994251</v>
      </c>
      <c r="AD48" s="16" t="s">
        <v>31821</v>
      </c>
      <c r="AE48" s="33">
        <f>IF(D6L541C5=0,0,D6L541C10/D6L541C5)</f>
        <v>0.30566564333942098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0.29995263261585031</v>
      </c>
      <c r="AJ48" s="16" t="s">
        <v>31823</v>
      </c>
      <c r="AK48" s="33">
        <f>IF(D6L541C5=0,0,D6L541C11/D6L541C5)</f>
        <v>1.3748321473770657E-2</v>
      </c>
      <c r="AL48" s="16" t="s">
        <v>31824</v>
      </c>
      <c r="AM48" s="33">
        <f>SUM(D6L528C18,D6L537C18,D6L540C18)</f>
        <v>388.43749940101083</v>
      </c>
      <c r="AN48" s="16" t="s">
        <v>31825</v>
      </c>
      <c r="AO48" s="33">
        <f>SUM(D6L528C19,D6L537C19,D6L540C19)</f>
        <v>2170.1886018584055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28.872311138574624</v>
      </c>
      <c r="AT48" s="16" t="s">
        <v>31827</v>
      </c>
      <c r="AU48" s="33">
        <f>IF(D6L541C5=0,0,D6L541C18/D6L541C5)</f>
        <v>0.10332308323794773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28.872311138574624</v>
      </c>
      <c r="AZ48" s="16" t="s">
        <v>31829</v>
      </c>
      <c r="BA48" s="33">
        <f>IF(D6L541C5=0,0,D6L541C19/D6L541C5)</f>
        <v>0.57726295194886101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2D577-7D8A-41E5-9AD7-9D9D34282FE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24913.831809200001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21425.895355912002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10712.947677956001</v>
      </c>
      <c r="R8" s="16" t="s">
        <v>31838</v>
      </c>
      <c r="S8" s="15">
        <f>D6L601C5-D6L601C7</f>
        <v>10712.947677956001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10070.258765927823</v>
      </c>
      <c r="X8" s="16" t="s">
        <v>31840</v>
      </c>
      <c r="Y8" s="33">
        <f>D6L601C7-D6L601C10</f>
        <v>642.68891202817758</v>
      </c>
      <c r="Z8" s="16" t="s">
        <v>31841</v>
      </c>
      <c r="AA8" s="33">
        <f>CHOOSE(MIN(D6L601C9,RUN_YEARS),B7L806C7,B7L806C16,B7L806C25,B7L806C34,B7L806C43)</f>
        <v>110704</v>
      </c>
      <c r="AB8" s="16" t="s">
        <v>31842</v>
      </c>
      <c r="AC8" s="33">
        <f>IF(D6L601C12=0,0,D6L601C10/D6L601C12)</f>
        <v>9.0965626950497036E-2</v>
      </c>
      <c r="AD8" s="16" t="s">
        <v>31843</v>
      </c>
      <c r="AE8" s="33">
        <f>IF(D6L601C5=0,0,D6L601C10/D6L601C5)</f>
        <v>0.47000410478291438</v>
      </c>
      <c r="AF8" s="16" t="s">
        <v>31844</v>
      </c>
      <c r="AG8" s="33">
        <f>CHOOSE(MIN(D6L601C9,RUN_YEARS),B7L806C5,B7L806C14,B7L806C23,B7L806C32,B7L806C41)</f>
        <v>2717.3785458795255</v>
      </c>
      <c r="AH8" s="16" t="s">
        <v>31845</v>
      </c>
      <c r="AI8" s="33">
        <f>IF(D6L601C15=0,0,D6L601C11/D6L601C15)</f>
        <v>0.23651063007129192</v>
      </c>
      <c r="AJ8" s="16" t="s">
        <v>31846</v>
      </c>
      <c r="AK8" s="33">
        <f>IF(D6L601C5=0,0,D6L601C11/D6L601C5)</f>
        <v>2.9995895217085608E-2</v>
      </c>
      <c r="AL8" s="16" t="s">
        <v>31847</v>
      </c>
      <c r="AM8" s="33">
        <f>D6L601C8*CHOOSE(MIN(D6L601C9,RUN_YEARS),B7L806C4,B7L806C13,B7L806C22,B7L806C31,B7L806C40)</f>
        <v>1424.5869614893322</v>
      </c>
      <c r="AN8" s="16" t="s">
        <v>31848</v>
      </c>
      <c r="AO8" s="33">
        <f>D6L601C8-D6L601C18</f>
        <v>9288.3607164666682</v>
      </c>
      <c r="AP8" s="16" t="s">
        <v>31849</v>
      </c>
      <c r="AQ8" s="33">
        <f>CHOOSE(MIN(D6L601C9,RUN_YEARS),B7L806C2,B7L806C11,B7L806C20,B7L806C29,B7L806C38)</f>
        <v>158.71247893959767</v>
      </c>
      <c r="AR8" s="16" t="s">
        <v>31850</v>
      </c>
      <c r="AS8" s="33">
        <f>IF(D6L601C20=0,0,D6L601C18/D6L601C20)</f>
        <v>8.9758976169195694</v>
      </c>
      <c r="AT8" s="16" t="s">
        <v>31851</v>
      </c>
      <c r="AU8" s="33">
        <f>IF(D6L601C5=0,0,D6L601C18/D6L601C5)</f>
        <v>6.6489028244798604E-2</v>
      </c>
      <c r="AV8" s="16" t="s">
        <v>31852</v>
      </c>
      <c r="AW8" s="33">
        <f>CHOOSE(MIN(D6L601C9,RUN_YEARS),B7L806C1,B7L806C10,B7L806C19,B7L806C28,B7L806C37)</f>
        <v>1034.8113484447622</v>
      </c>
      <c r="AX8" s="16" t="s">
        <v>31853</v>
      </c>
      <c r="AY8" s="33">
        <f>IF(D6L601C23=0,0,D6L601C19/D6L601C23)</f>
        <v>8.9758976169195712</v>
      </c>
      <c r="AZ8" s="16" t="s">
        <v>31854</v>
      </c>
      <c r="BA8" s="33">
        <f>IF(D6L601C5=0,0,D6L601C19/D6L601C5)</f>
        <v>0.43351097175520137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17.477325592005627</v>
      </c>
      <c r="J9" s="16" t="s">
        <v>31875</v>
      </c>
      <c r="K9" s="21">
        <f>IF(FLOW_THRU_100PCT="Y",1,INDEX(VariabilityMatrix,D6L602C1,D6L602C9))</f>
        <v>0.44147552471937318</v>
      </c>
      <c r="L9" s="16" t="s">
        <v>31855</v>
      </c>
      <c r="M9" s="15">
        <f>IF(D6L602C2&lt;&gt;0,D6L602C2*D6L602C4,D6L602C3*D6L602C4)</f>
        <v>7.7158114864220142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3.8579057432110071</v>
      </c>
      <c r="R9" s="16" t="s">
        <v>31857</v>
      </c>
      <c r="S9" s="15">
        <f>D6L602C5-D6L602C7</f>
        <v>3.8579057432110071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3.639569388895679</v>
      </c>
      <c r="X9" s="16" t="s">
        <v>31859</v>
      </c>
      <c r="Y9" s="33">
        <f>D6L602C7-D6L602C10</f>
        <v>0.21833635431532805</v>
      </c>
      <c r="Z9" s="16" t="s">
        <v>31860</v>
      </c>
      <c r="AA9" s="33">
        <f>CHOOSE(MIN(D6L602C9,RUN_YEARS),B7L806C7,B7L806C16,B7L806C25,B7L806C34,B7L806C43)</f>
        <v>132361.60000000001</v>
      </c>
      <c r="AB9" s="16" t="s">
        <v>31861</v>
      </c>
      <c r="AC9" s="33">
        <f>IF(D6L602C12=0,0,D6L602C10/D6L602C12)</f>
        <v>2.7497169790148193E-5</v>
      </c>
      <c r="AD9" s="16" t="s">
        <v>31862</v>
      </c>
      <c r="AE9" s="33">
        <f>IF(D6L602C5=0,0,D6L602C10/D6L602C5)</f>
        <v>0.47170273603760954</v>
      </c>
      <c r="AF9" s="16" t="s">
        <v>31863</v>
      </c>
      <c r="AG9" s="33">
        <f>CHOOSE(MIN(D6L602C9,RUN_YEARS),B7L806C5,B7L806C14,B7L806C23,B7L806C32,B7L806C41)</f>
        <v>3053.9696096504458</v>
      </c>
      <c r="AH9" s="16" t="s">
        <v>31864</v>
      </c>
      <c r="AI9" s="33">
        <f>IF(D6L602C15=0,0,D6L602C11/D6L602C15)</f>
        <v>7.14926414543852E-5</v>
      </c>
      <c r="AJ9" s="16" t="s">
        <v>31865</v>
      </c>
      <c r="AK9" s="33">
        <f>IF(D6L602C5=0,0,D6L602C11/D6L602C5)</f>
        <v>2.8297263962390462E-2</v>
      </c>
      <c r="AL9" s="16" t="s">
        <v>31866</v>
      </c>
      <c r="AM9" s="33">
        <f>D6L602C8*CHOOSE(MIN(D6L602C9,RUN_YEARS),B7L806C4,B7L806C13,B7L806C22,B7L806C31,B7L806C40)</f>
        <v>0.57462685266488311</v>
      </c>
      <c r="AN9" s="16" t="s">
        <v>31867</v>
      </c>
      <c r="AO9" s="33">
        <f>D6L602C8-D6L602C18</f>
        <v>3.2832788905461241</v>
      </c>
      <c r="AP9" s="16" t="s">
        <v>31868</v>
      </c>
      <c r="AQ9" s="33">
        <f>CHOOSE(MIN(D6L602C9,RUN_YEARS),B7L806C2,B7L806C11,B7L806C20,B7L806C29,B7L806C38)</f>
        <v>206.41091806837414</v>
      </c>
      <c r="AR9" s="16" t="s">
        <v>31869</v>
      </c>
      <c r="AS9" s="33">
        <f>IF(D6L602C20=0,0,D6L602C18/D6L602C20)</f>
        <v>2.7838975672524091E-3</v>
      </c>
      <c r="AT9" s="16" t="s">
        <v>31870</v>
      </c>
      <c r="AU9" s="33">
        <f>IF(D6L602C5=0,0,D6L602C18/D6L602C5)</f>
        <v>7.4473936238085806E-2</v>
      </c>
      <c r="AV9" s="16" t="s">
        <v>31871</v>
      </c>
      <c r="AW9" s="33">
        <f>CHOOSE(MIN(D6L602C9,RUN_YEARS),B7L806C1,B7L806C10,B7L806C19,B7L806C28,B7L806C37)</f>
        <v>1179.3820753924447</v>
      </c>
      <c r="AX9" s="16" t="s">
        <v>31872</v>
      </c>
      <c r="AY9" s="33">
        <f>IF(D6L602C23=0,0,D6L602C19/D6L602C23)</f>
        <v>2.7838975672524091E-3</v>
      </c>
      <c r="AZ9" s="16" t="s">
        <v>31873</v>
      </c>
      <c r="BA9" s="33">
        <f>IF(D6L602C5=0,0,D6L602C19/D6L602C5)</f>
        <v>0.42552606376191421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1.1670135347157395</v>
      </c>
      <c r="J10" s="16" t="s">
        <v>31896</v>
      </c>
      <c r="K10" s="21">
        <f>IF(FLOW_THRU_100PCT="Y",1,INDEX(VariabilityMatrix,D6L603C1,D6L603C9))</f>
        <v>0.44147552471937318</v>
      </c>
      <c r="L10" s="16" t="s">
        <v>31876</v>
      </c>
      <c r="M10" s="15">
        <f>IF(D6L603C2&lt;&gt;0,D6L603C2*D6L603C4,D6L603C3*D6L603C4)</f>
        <v>0.5152079125932415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0.25760395629662075</v>
      </c>
      <c r="R10" s="16" t="s">
        <v>31878</v>
      </c>
      <c r="S10" s="15">
        <f>D6L603C5-D6L603C7</f>
        <v>0.25760395629662075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0.2430249819984576</v>
      </c>
      <c r="X10" s="16" t="s">
        <v>31880</v>
      </c>
      <c r="Y10" s="33">
        <f>D6L603C7-D6L603C10</f>
        <v>1.4578974298163155E-2</v>
      </c>
      <c r="Z10" s="16" t="s">
        <v>31881</v>
      </c>
      <c r="AA10" s="33">
        <f>CHOOSE(MIN(D6L603C9,RUN_YEARS),B7L806C7,B7L806C16,B7L806C25,B7L806C34,B7L806C43)</f>
        <v>132361.60000000001</v>
      </c>
      <c r="AB10" s="16" t="s">
        <v>31882</v>
      </c>
      <c r="AC10" s="33">
        <f>IF(D6L603C12=0,0,D6L603C10/D6L603C12)</f>
        <v>1.8360686331870995E-6</v>
      </c>
      <c r="AD10" s="16" t="s">
        <v>31883</v>
      </c>
      <c r="AE10" s="33">
        <f>IF(D6L603C5=0,0,D6L603C10/D6L603C5)</f>
        <v>0.47170273603760954</v>
      </c>
      <c r="AF10" s="16" t="s">
        <v>31884</v>
      </c>
      <c r="AG10" s="33">
        <f>CHOOSE(MIN(D6L603C9,RUN_YEARS),B7L806C5,B7L806C14,B7L806C23,B7L806C32,B7L806C41)</f>
        <v>3053.9696096504458</v>
      </c>
      <c r="AH10" s="16" t="s">
        <v>31885</v>
      </c>
      <c r="AI10" s="33">
        <f>IF(D6L603C15=0,0,D6L603C11/D6L603C15)</f>
        <v>4.7737784462864546E-6</v>
      </c>
      <c r="AJ10" s="16" t="s">
        <v>31886</v>
      </c>
      <c r="AK10" s="33">
        <f>IF(D6L603C5=0,0,D6L603C11/D6L603C5)</f>
        <v>2.8297263962390476E-2</v>
      </c>
      <c r="AL10" s="16" t="s">
        <v>31887</v>
      </c>
      <c r="AM10" s="33">
        <f>D6L603C8*CHOOSE(MIN(D6L603C9,RUN_YEARS),B7L806C4,B7L806C13,B7L806C22,B7L806C31,B7L806C40)</f>
        <v>3.8369561231826353E-2</v>
      </c>
      <c r="AN10" s="16" t="s">
        <v>31888</v>
      </c>
      <c r="AO10" s="33">
        <f>D6L603C8-D6L603C18</f>
        <v>0.21923439506479439</v>
      </c>
      <c r="AP10" s="16" t="s">
        <v>31889</v>
      </c>
      <c r="AQ10" s="33">
        <f>CHOOSE(MIN(D6L603C9,RUN_YEARS),B7L806C2,B7L806C11,B7L806C20,B7L806C29,B7L806C38)</f>
        <v>206.41091806837414</v>
      </c>
      <c r="AR10" s="16" t="s">
        <v>31890</v>
      </c>
      <c r="AS10" s="33">
        <f>IF(D6L603C20=0,0,D6L603C18/D6L603C20)</f>
        <v>1.8588920387978866E-4</v>
      </c>
      <c r="AT10" s="16" t="s">
        <v>31891</v>
      </c>
      <c r="AU10" s="33">
        <f>IF(D6L603C5=0,0,D6L603C18/D6L603C5)</f>
        <v>7.4473936238085806E-2</v>
      </c>
      <c r="AV10" s="16" t="s">
        <v>31892</v>
      </c>
      <c r="AW10" s="33">
        <f>CHOOSE(MIN(D6L603C9,RUN_YEARS),B7L806C1,B7L806C10,B7L806C19,B7L806C28,B7L806C37)</f>
        <v>1179.3820753924447</v>
      </c>
      <c r="AX10" s="16" t="s">
        <v>31893</v>
      </c>
      <c r="AY10" s="33">
        <f>IF(D6L603C23=0,0,D6L603C19/D6L603C23)</f>
        <v>1.8588920387978863E-4</v>
      </c>
      <c r="AZ10" s="16" t="s">
        <v>31894</v>
      </c>
      <c r="BA10" s="33">
        <f>IF(D6L603C5=0,0,D6L603C19/D6L603C5)</f>
        <v>0.42552606376191415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0.21701639296123276</v>
      </c>
      <c r="J11" s="16" t="s">
        <v>31917</v>
      </c>
      <c r="K11" s="21">
        <f>IF(FLOW_THRU_100PCT="Y",1,INDEX(VariabilityMatrix,D6L604C1,D6L604C9))</f>
        <v>0.44078155994342438</v>
      </c>
      <c r="L11" s="16" t="s">
        <v>31897</v>
      </c>
      <c r="M11" s="15">
        <f>IF(D6L604C2&lt;&gt;0,D6L604C2*D6L604C4,D6L604C3*D6L604C4)</f>
        <v>9.5656824222747364E-2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4.7828412111373682E-2</v>
      </c>
      <c r="R11" s="16" t="s">
        <v>31899</v>
      </c>
      <c r="S11" s="15">
        <f>D6L604C5-D6L604C7</f>
        <v>4.7828412111373682E-2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4.495707425095237E-2</v>
      </c>
      <c r="X11" s="16" t="s">
        <v>31901</v>
      </c>
      <c r="Y11" s="33">
        <f>D6L604C7-D6L604C10</f>
        <v>2.8713378604213122E-3</v>
      </c>
      <c r="Z11" s="16" t="s">
        <v>31902</v>
      </c>
      <c r="AA11" s="33">
        <f>CHOOSE(MIN(D6L604C9,RUN_YEARS),B7L806C7,B7L806C16,B7L806C25,B7L806C34,B7L806C43)</f>
        <v>105206</v>
      </c>
      <c r="AB11" s="16" t="s">
        <v>31903</v>
      </c>
      <c r="AC11" s="33">
        <f>IF(D6L604C12=0,0,D6L604C10/D6L604C12)</f>
        <v>4.2732424244769659E-7</v>
      </c>
      <c r="AD11" s="16" t="s">
        <v>31904</v>
      </c>
      <c r="AE11" s="33">
        <f>IF(D6L604C5=0,0,D6L604C10/D6L604C5)</f>
        <v>0.46998292715912154</v>
      </c>
      <c r="AF11" s="16" t="s">
        <v>31905</v>
      </c>
      <c r="AG11" s="33">
        <f>CHOOSE(MIN(D6L604C9,RUN_YEARS),B7L806C5,B7L806C14,B7L806C23,B7L806C32,B7L806C41)</f>
        <v>2584.3624251713991</v>
      </c>
      <c r="AH11" s="16" t="s">
        <v>31906</v>
      </c>
      <c r="AI11" s="33">
        <f>IF(D6L604C15=0,0,D6L604C11/D6L604C15)</f>
        <v>1.1110430303640095E-6</v>
      </c>
      <c r="AJ11" s="16" t="s">
        <v>31907</v>
      </c>
      <c r="AK11" s="33">
        <f>IF(D6L604C5=0,0,D6L604C11/D6L604C5)</f>
        <v>3.0017072840878435E-2</v>
      </c>
      <c r="AL11" s="16" t="s">
        <v>31908</v>
      </c>
      <c r="AM11" s="33">
        <f>D6L604C8*CHOOSE(MIN(D6L604C9,RUN_YEARS),B7L806C4,B7L806C13,B7L806C22,B7L806C31,B7L806C40)</f>
        <v>6.1285597519291626E-3</v>
      </c>
      <c r="AN11" s="16" t="s">
        <v>31909</v>
      </c>
      <c r="AO11" s="33">
        <f>D6L604C8-D6L604C18</f>
        <v>4.1699852359444518E-2</v>
      </c>
      <c r="AP11" s="16" t="s">
        <v>31910</v>
      </c>
      <c r="AQ11" s="33">
        <f>CHOOSE(MIN(D6L604C9,RUN_YEARS),B7L806C2,B7L806C11,B7L806C20,B7L806C29,B7L806C38)</f>
        <v>146.86224082888705</v>
      </c>
      <c r="AR11" s="16" t="s">
        <v>31911</v>
      </c>
      <c r="AS11" s="33">
        <f>IF(D6L604C20=0,0,D6L604C18/D6L604C20)</f>
        <v>4.1729989392370122E-5</v>
      </c>
      <c r="AT11" s="16" t="s">
        <v>31912</v>
      </c>
      <c r="AU11" s="33">
        <f>IF(D6L604C5=0,0,D6L604C18/D6L604C5)</f>
        <v>6.406819170222651E-2</v>
      </c>
      <c r="AV11" s="16" t="s">
        <v>31913</v>
      </c>
      <c r="AW11" s="33">
        <f>CHOOSE(MIN(D6L604C9,RUN_YEARS),B7L806C1,B7L806C10,B7L806C19,B7L806C28,B7L806C37)</f>
        <v>999.27780875661801</v>
      </c>
      <c r="AX11" s="16" t="s">
        <v>31914</v>
      </c>
      <c r="AY11" s="33">
        <f>IF(D6L604C23=0,0,D6L604C19/D6L604C23)</f>
        <v>4.1729989392370108E-5</v>
      </c>
      <c r="AZ11" s="16" t="s">
        <v>31915</v>
      </c>
      <c r="BA11" s="33">
        <f>IF(D6L604C5=0,0,D6L604C19/D6L604C5)</f>
        <v>0.4359318082977735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116.96416933543235</v>
      </c>
      <c r="J12" s="16" t="s">
        <v>31938</v>
      </c>
      <c r="K12" s="21">
        <f>IF(FLOW_THRU_100PCT="Y",1,INDEX(VariabilityMatrix,D6L605C1,D6L605C9))</f>
        <v>0.17073579124345703</v>
      </c>
      <c r="L12" s="16" t="s">
        <v>31918</v>
      </c>
      <c r="M12" s="15">
        <f>IF(D6L605C2&lt;&gt;0,D6L605C2*D6L605C4,D6L605C3*D6L605C4)</f>
        <v>19.969969998618733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9.9849849993093667</v>
      </c>
      <c r="R12" s="16" t="s">
        <v>31920</v>
      </c>
      <c r="S12" s="15">
        <f>D6L605C5-D6L605C7</f>
        <v>9.9849849993093667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9.4198894869374339</v>
      </c>
      <c r="X12" s="16" t="s">
        <v>31922</v>
      </c>
      <c r="Y12" s="33">
        <f>D6L605C7-D6L605C10</f>
        <v>0.56509551237193278</v>
      </c>
      <c r="Z12" s="16" t="s">
        <v>31923</v>
      </c>
      <c r="AA12" s="33">
        <f>CHOOSE(MIN(D6L605C9,RUN_YEARS),B7L806C7,B7L806C16,B7L806C25,B7L806C34,B7L806C43)</f>
        <v>132361.60000000001</v>
      </c>
      <c r="AB12" s="16" t="s">
        <v>31924</v>
      </c>
      <c r="AC12" s="33">
        <f>IF(D6L605C12=0,0,D6L605C10/D6L605C12)</f>
        <v>7.1167842387349754E-5</v>
      </c>
      <c r="AD12" s="16" t="s">
        <v>31925</v>
      </c>
      <c r="AE12" s="33">
        <f>IF(D6L605C5=0,0,D6L605C10/D6L605C5)</f>
        <v>0.47170273603760954</v>
      </c>
      <c r="AF12" s="16" t="s">
        <v>31926</v>
      </c>
      <c r="AG12" s="33">
        <f>CHOOSE(MIN(D6L605C9,RUN_YEARS),B7L806C5,B7L806C14,B7L806C23,B7L806C32,B7L806C41)</f>
        <v>3053.9696096504458</v>
      </c>
      <c r="AH12" s="16" t="s">
        <v>31927</v>
      </c>
      <c r="AI12" s="33">
        <f>IF(D6L605C15=0,0,D6L605C11/D6L605C15)</f>
        <v>1.8503639020710919E-4</v>
      </c>
      <c r="AJ12" s="16" t="s">
        <v>31928</v>
      </c>
      <c r="AK12" s="33">
        <f>IF(D6L605C5=0,0,D6L605C11/D6L605C5)</f>
        <v>2.8297263962390472E-2</v>
      </c>
      <c r="AL12" s="16" t="s">
        <v>31929</v>
      </c>
      <c r="AM12" s="33">
        <f>D6L605C8*CHOOSE(MIN(D6L605C9,RUN_YEARS),B7L806C4,B7L806C13,B7L806C22,B7L806C31,B7L806C40)</f>
        <v>1.4872422723536181</v>
      </c>
      <c r="AN12" s="16" t="s">
        <v>31930</v>
      </c>
      <c r="AO12" s="33">
        <f>D6L605C8-D6L605C18</f>
        <v>8.4977427269557495</v>
      </c>
      <c r="AP12" s="16" t="s">
        <v>31931</v>
      </c>
      <c r="AQ12" s="33">
        <f>CHOOSE(MIN(D6L605C9,RUN_YEARS),B7L806C2,B7L806C11,B7L806C20,B7L806C29,B7L806C38)</f>
        <v>206.41091806837414</v>
      </c>
      <c r="AR12" s="16" t="s">
        <v>31932</v>
      </c>
      <c r="AS12" s="33">
        <f>IF(D6L605C20=0,0,D6L605C18/D6L605C20)</f>
        <v>7.205250023939941E-3</v>
      </c>
      <c r="AT12" s="16" t="s">
        <v>31933</v>
      </c>
      <c r="AU12" s="33">
        <f>IF(D6L605C5=0,0,D6L605C18/D6L605C5)</f>
        <v>7.4473936238085806E-2</v>
      </c>
      <c r="AV12" s="16" t="s">
        <v>31934</v>
      </c>
      <c r="AW12" s="33">
        <f>CHOOSE(MIN(D6L605C9,RUN_YEARS),B7L806C1,B7L806C10,B7L806C19,B7L806C28,B7L806C37)</f>
        <v>1179.3820753924447</v>
      </c>
      <c r="AX12" s="16" t="s">
        <v>31935</v>
      </c>
      <c r="AY12" s="33">
        <f>IF(D6L605C23=0,0,D6L605C19/D6L605C23)</f>
        <v>7.205250023939941E-3</v>
      </c>
      <c r="AZ12" s="16" t="s">
        <v>31936</v>
      </c>
      <c r="BA12" s="33">
        <f>IF(D6L605C5=0,0,D6L605C19/D6L605C5)</f>
        <v>0.42552606376191426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58.544629424519975</v>
      </c>
      <c r="J13" s="16" t="s">
        <v>31959</v>
      </c>
      <c r="K13" s="21">
        <f>IF(FLOW_THRU_100PCT="Y",1,INDEX(VariabilityMatrix,D6L606C1,D6L606C9))</f>
        <v>0.44147552471937318</v>
      </c>
      <c r="L13" s="16" t="s">
        <v>31939</v>
      </c>
      <c r="M13" s="15">
        <f>IF(D6L606C2&lt;&gt;0,D6L606C2*D6L606C4,D6L606C3*D6L606C4)</f>
        <v>25.846020994691212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12.923010497345606</v>
      </c>
      <c r="R13" s="16" t="s">
        <v>31941</v>
      </c>
      <c r="S13" s="15">
        <f>D6L606C5-D6L606C7</f>
        <v>12.923010497345606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12.191638818881342</v>
      </c>
      <c r="X13" s="16" t="s">
        <v>31943</v>
      </c>
      <c r="Y13" s="33">
        <f>D6L606C7-D6L606C10</f>
        <v>0.73137167846426365</v>
      </c>
      <c r="Z13" s="16" t="s">
        <v>31944</v>
      </c>
      <c r="AA13" s="33">
        <f>CHOOSE(MIN(D6L606C9,RUN_YEARS),B7L806C7,B7L806C16,B7L806C25,B7L806C34,B7L806C43)</f>
        <v>132361.60000000001</v>
      </c>
      <c r="AB13" s="16" t="s">
        <v>31945</v>
      </c>
      <c r="AC13" s="33">
        <f>IF(D6L606C12=0,0,D6L606C10/D6L606C12)</f>
        <v>9.2108578461437015E-5</v>
      </c>
      <c r="AD13" s="16" t="s">
        <v>31946</v>
      </c>
      <c r="AE13" s="33">
        <f>IF(D6L606C5=0,0,D6L606C10/D6L606C5)</f>
        <v>0.47170273603760948</v>
      </c>
      <c r="AF13" s="16" t="s">
        <v>31947</v>
      </c>
      <c r="AG13" s="33">
        <f>CHOOSE(MIN(D6L606C9,RUN_YEARS),B7L806C5,B7L806C14,B7L806C23,B7L806C32,B7L806C41)</f>
        <v>3053.9696096504458</v>
      </c>
      <c r="AH13" s="16" t="s">
        <v>31948</v>
      </c>
      <c r="AI13" s="33">
        <f>IF(D6L606C15=0,0,D6L606C11/D6L606C15)</f>
        <v>2.3948230399973617E-4</v>
      </c>
      <c r="AJ13" s="16" t="s">
        <v>31949</v>
      </c>
      <c r="AK13" s="33">
        <f>IF(D6L606C5=0,0,D6L606C11/D6L606C5)</f>
        <v>2.829726396239049E-2</v>
      </c>
      <c r="AL13" s="16" t="s">
        <v>31950</v>
      </c>
      <c r="AM13" s="33">
        <f>D6L606C8*CHOOSE(MIN(D6L606C9,RUN_YEARS),B7L806C4,B7L806C13,B7L806C22,B7L806C31,B7L806C40)</f>
        <v>1.9248549195668605</v>
      </c>
      <c r="AN13" s="16" t="s">
        <v>31951</v>
      </c>
      <c r="AO13" s="33">
        <f>D6L606C8-D6L606C18</f>
        <v>10.998155577778746</v>
      </c>
      <c r="AP13" s="16" t="s">
        <v>31952</v>
      </c>
      <c r="AQ13" s="33">
        <f>CHOOSE(MIN(D6L606C9,RUN_YEARS),B7L806C2,B7L806C11,B7L806C20,B7L806C29,B7L806C38)</f>
        <v>206.41091806837414</v>
      </c>
      <c r="AR13" s="16" t="s">
        <v>31953</v>
      </c>
      <c r="AS13" s="33">
        <f>IF(D6L606C20=0,0,D6L606C18/D6L606C20)</f>
        <v>9.3253541894971238E-3</v>
      </c>
      <c r="AT13" s="16" t="s">
        <v>31954</v>
      </c>
      <c r="AU13" s="33">
        <f>IF(D6L606C5=0,0,D6L606C18/D6L606C5)</f>
        <v>7.4473936238085806E-2</v>
      </c>
      <c r="AV13" s="16" t="s">
        <v>31955</v>
      </c>
      <c r="AW13" s="33">
        <f>CHOOSE(MIN(D6L606C9,RUN_YEARS),B7L806C1,B7L806C10,B7L806C19,B7L806C28,B7L806C37)</f>
        <v>1179.3820753924447</v>
      </c>
      <c r="AX13" s="16" t="s">
        <v>31956</v>
      </c>
      <c r="AY13" s="33">
        <f>IF(D6L606C23=0,0,D6L606C19/D6L606C23)</f>
        <v>9.3253541894971238E-3</v>
      </c>
      <c r="AZ13" s="16" t="s">
        <v>31957</v>
      </c>
      <c r="BA13" s="33">
        <f>IF(D6L606C5=0,0,D6L606C19/D6L606C5)</f>
        <v>0.42552606376191421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16.37639088422841</v>
      </c>
      <c r="J14" s="16" t="s">
        <v>31980</v>
      </c>
      <c r="K14" s="21">
        <f>IF(FLOW_THRU_100PCT="Y",1,INDEX(VariabilityMatrix,D6L607C1,D6L607C9))</f>
        <v>0.44078155994342438</v>
      </c>
      <c r="L14" s="16" t="s">
        <v>31960</v>
      </c>
      <c r="M14" s="15">
        <f>IF(D6L607C2&lt;&gt;0,D6L607C2*D6L607C4,D6L607C3*D6L607C4)</f>
        <v>7.2184111201934735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3.6092055600967368</v>
      </c>
      <c r="R14" s="16" t="s">
        <v>31962</v>
      </c>
      <c r="S14" s="15">
        <f>D6L607C5-D6L607C7</f>
        <v>3.6092055600967368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3.3925299877064821</v>
      </c>
      <c r="X14" s="16" t="s">
        <v>31964</v>
      </c>
      <c r="Y14" s="33">
        <f>D6L607C7-D6L607C10</f>
        <v>0.2166755723902547</v>
      </c>
      <c r="Z14" s="16" t="s">
        <v>31965</v>
      </c>
      <c r="AA14" s="33">
        <f>CHOOSE(MIN(D6L607C9,RUN_YEARS),B7L806C7,B7L806C16,B7L806C25,B7L806C34,B7L806C43)</f>
        <v>105206</v>
      </c>
      <c r="AB14" s="16" t="s">
        <v>31966</v>
      </c>
      <c r="AC14" s="33">
        <f>IF(D6L607C12=0,0,D6L607C10/D6L607C12)</f>
        <v>3.224654475701464E-5</v>
      </c>
      <c r="AD14" s="16" t="s">
        <v>31967</v>
      </c>
      <c r="AE14" s="33">
        <f>IF(D6L607C5=0,0,D6L607C10/D6L607C5)</f>
        <v>0.46998292715912154</v>
      </c>
      <c r="AF14" s="16" t="s">
        <v>31968</v>
      </c>
      <c r="AG14" s="33">
        <f>CHOOSE(MIN(D6L607C9,RUN_YEARS),B7L806C5,B7L806C14,B7L806C23,B7L806C32,B7L806C41)</f>
        <v>2584.3624251713991</v>
      </c>
      <c r="AH14" s="16" t="s">
        <v>31969</v>
      </c>
      <c r="AI14" s="33">
        <f>IF(D6L607C15=0,0,D6L607C11/D6L607C15)</f>
        <v>8.3841016368238063E-5</v>
      </c>
      <c r="AJ14" s="16" t="s">
        <v>31970</v>
      </c>
      <c r="AK14" s="33">
        <f>IF(D6L607C5=0,0,D6L607C11/D6L607C5)</f>
        <v>3.0017072840878477E-2</v>
      </c>
      <c r="AL14" s="16" t="s">
        <v>31971</v>
      </c>
      <c r="AM14" s="33">
        <f>D6L607C8*CHOOSE(MIN(D6L607C9,RUN_YEARS),B7L806C4,B7L806C13,B7L806C22,B7L806C31,B7L806C40)</f>
        <v>0.46247054743403909</v>
      </c>
      <c r="AN14" s="16" t="s">
        <v>31972</v>
      </c>
      <c r="AO14" s="33">
        <f>D6L607C8-D6L607C18</f>
        <v>3.1467350126626976</v>
      </c>
      <c r="AP14" s="16" t="s">
        <v>31973</v>
      </c>
      <c r="AQ14" s="33">
        <f>CHOOSE(MIN(D6L607C9,RUN_YEARS),B7L806C2,B7L806C11,B7L806C20,B7L806C29,B7L806C38)</f>
        <v>146.86224082888705</v>
      </c>
      <c r="AR14" s="16" t="s">
        <v>31974</v>
      </c>
      <c r="AS14" s="33">
        <f>IF(D6L607C20=0,0,D6L607C18/D6L607C20)</f>
        <v>3.1490091995319295E-3</v>
      </c>
      <c r="AT14" s="16" t="s">
        <v>31975</v>
      </c>
      <c r="AU14" s="33">
        <f>IF(D6L607C5=0,0,D6L607C18/D6L607C5)</f>
        <v>6.406819170222651E-2</v>
      </c>
      <c r="AV14" s="16" t="s">
        <v>31976</v>
      </c>
      <c r="AW14" s="33">
        <f>CHOOSE(MIN(D6L607C9,RUN_YEARS),B7L806C1,B7L806C10,B7L806C19,B7L806C28,B7L806C37)</f>
        <v>999.27780875661801</v>
      </c>
      <c r="AX14" s="16" t="s">
        <v>31977</v>
      </c>
      <c r="AY14" s="33">
        <f>IF(D6L607C23=0,0,D6L607C19/D6L607C23)</f>
        <v>3.1490091995319291E-3</v>
      </c>
      <c r="AZ14" s="16" t="s">
        <v>31978</v>
      </c>
      <c r="BA14" s="33">
        <f>IF(D6L607C5=0,0,D6L607C19/D6L607C5)</f>
        <v>0.4359318082977735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0.44078155994342438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105206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2584.3624251713991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146.86224082888705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999.27780875661801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2.7043581276707465</v>
      </c>
      <c r="J16" s="16" t="s">
        <v>32022</v>
      </c>
      <c r="K16" s="21">
        <f>IF(FLOW_THRU_100PCT="Y",1,INDEX(VariabilityMatrix,D6L609C1,D6L609C9))</f>
        <v>0.44078155994342438</v>
      </c>
      <c r="L16" s="16" t="s">
        <v>32002</v>
      </c>
      <c r="M16" s="15">
        <f>IF(D6L609C2&lt;&gt;0,D6L609C2*D6L609C4,D6L609C3*D6L609C4)</f>
        <v>1.1920311941603901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0.59601559708019503</v>
      </c>
      <c r="R16" s="16" t="s">
        <v>32004</v>
      </c>
      <c r="S16" s="15">
        <f>D6L609C5-D6L609C7</f>
        <v>0.59601559708019503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0.56023430989648326</v>
      </c>
      <c r="X16" s="16" t="s">
        <v>32006</v>
      </c>
      <c r="Y16" s="33">
        <f>D6L609C7-D6L609C10</f>
        <v>3.5781287183711763E-2</v>
      </c>
      <c r="Z16" s="16" t="s">
        <v>32007</v>
      </c>
      <c r="AA16" s="33">
        <f>CHOOSE(MIN(D6L609C9,RUN_YEARS),B7L806C7,B7L806C16,B7L806C25,B7L806C34,B7L806C43)</f>
        <v>105206</v>
      </c>
      <c r="AB16" s="16" t="s">
        <v>32008</v>
      </c>
      <c r="AC16" s="33">
        <f>IF(D6L609C12=0,0,D6L609C10/D6L609C12)</f>
        <v>5.3251174828097565E-6</v>
      </c>
      <c r="AD16" s="16" t="s">
        <v>32009</v>
      </c>
      <c r="AE16" s="33">
        <f>IF(D6L609C5=0,0,D6L609C10/D6L609C5)</f>
        <v>0.46998292715912154</v>
      </c>
      <c r="AF16" s="16" t="s">
        <v>32010</v>
      </c>
      <c r="AG16" s="33">
        <f>CHOOSE(MIN(D6L609C9,RUN_YEARS),B7L806C5,B7L806C14,B7L806C23,B7L806C32,B7L806C41)</f>
        <v>2584.3624251713991</v>
      </c>
      <c r="AH16" s="16" t="s">
        <v>32011</v>
      </c>
      <c r="AI16" s="33">
        <f>IF(D6L609C15=0,0,D6L609C11/D6L609C15)</f>
        <v>1.3845305455305361E-5</v>
      </c>
      <c r="AJ16" s="16" t="s">
        <v>32012</v>
      </c>
      <c r="AK16" s="33">
        <f>IF(D6L609C5=0,0,D6L609C11/D6L609C5)</f>
        <v>3.0017072840878459E-2</v>
      </c>
      <c r="AL16" s="16" t="s">
        <v>32013</v>
      </c>
      <c r="AM16" s="33">
        <f>D6L609C8*CHOOSE(MIN(D6L609C9,RUN_YEARS),B7L806C4,B7L806C13,B7L806C22,B7L806C31,B7L806C40)</f>
        <v>7.6371283062501863E-2</v>
      </c>
      <c r="AN16" s="16" t="s">
        <v>32014</v>
      </c>
      <c r="AO16" s="33">
        <f>D6L609C8-D6L609C18</f>
        <v>0.51964431401769318</v>
      </c>
      <c r="AP16" s="16" t="s">
        <v>32015</v>
      </c>
      <c r="AQ16" s="33">
        <f>CHOOSE(MIN(D6L609C9,RUN_YEARS),B7L806C2,B7L806C11,B7L806C20,B7L806C29,B7L806C38)</f>
        <v>146.86224082888705</v>
      </c>
      <c r="AR16" s="16" t="s">
        <v>32016</v>
      </c>
      <c r="AS16" s="33">
        <f>IF(D6L609C20=0,0,D6L609C18/D6L609C20)</f>
        <v>5.2001986781261217E-4</v>
      </c>
      <c r="AT16" s="16" t="s">
        <v>32017</v>
      </c>
      <c r="AU16" s="33">
        <f>IF(D6L609C5=0,0,D6L609C18/D6L609C5)</f>
        <v>6.406819170222651E-2</v>
      </c>
      <c r="AV16" s="16" t="s">
        <v>32018</v>
      </c>
      <c r="AW16" s="33">
        <f>CHOOSE(MIN(D6L609C9,RUN_YEARS),B7L806C1,B7L806C10,B7L806C19,B7L806C28,B7L806C37)</f>
        <v>999.27780875661801</v>
      </c>
      <c r="AX16" s="16" t="s">
        <v>32019</v>
      </c>
      <c r="AY16" s="33">
        <f>IF(D6L609C23=0,0,D6L609C19/D6L609C23)</f>
        <v>5.2001986781261206E-4</v>
      </c>
      <c r="AZ16" s="16" t="s">
        <v>32020</v>
      </c>
      <c r="BA16" s="33">
        <f>IF(D6L609C5=0,0,D6L609C19/D6L609C5)</f>
        <v>0.4359318082977735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0.44078155994342438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105206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2584.3624251713991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146.86224082888705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999.27780875661801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0.44078155994342438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105206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2584.3624251713991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146.86224082888705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999.27780875661801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0.44078155994342438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105206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2584.3624251713991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146.86224082888705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999.27780875661801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12.265703197194094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10.54850474958692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5.27425237479346</v>
      </c>
      <c r="R20" s="16" t="s">
        <v>32088</v>
      </c>
      <c r="S20" s="15">
        <f>D6L613C5-D6L613C7</f>
        <v>5.27425237479346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4.9576171393627568</v>
      </c>
      <c r="X20" s="16" t="s">
        <v>32090</v>
      </c>
      <c r="Y20" s="33">
        <f>D6L613C7-D6L613C10</f>
        <v>0.31663523543070315</v>
      </c>
      <c r="Z20" s="16" t="s">
        <v>32091</v>
      </c>
      <c r="AA20" s="33">
        <f>CHOOSE(MIN(D6L613C9,RUN_YEARS),B7L806C7,B7L806C16,B7L806C25,B7L806C34,B7L806C43)</f>
        <v>105206</v>
      </c>
      <c r="AB20" s="16" t="s">
        <v>32092</v>
      </c>
      <c r="AC20" s="33">
        <f>IF(D6L613C12=0,0,D6L613C10/D6L613C12)</f>
        <v>4.7122950586114449E-5</v>
      </c>
      <c r="AD20" s="16" t="s">
        <v>32093</v>
      </c>
      <c r="AE20" s="33">
        <f>IF(D6L613C5=0,0,D6L613C10/D6L613C5)</f>
        <v>0.46998292715912154</v>
      </c>
      <c r="AF20" s="16" t="s">
        <v>32094</v>
      </c>
      <c r="AG20" s="33">
        <f>CHOOSE(MIN(D6L613C9,RUN_YEARS),B7L806C5,B7L806C14,B7L806C23,B7L806C32,B7L806C41)</f>
        <v>2584.3624251713991</v>
      </c>
      <c r="AH20" s="16" t="s">
        <v>32095</v>
      </c>
      <c r="AI20" s="33">
        <f>IF(D6L613C15=0,0,D6L613C11/D6L613C15)</f>
        <v>1.2251967152389757E-4</v>
      </c>
      <c r="AJ20" s="16" t="s">
        <v>32096</v>
      </c>
      <c r="AK20" s="33">
        <f>IF(D6L613C5=0,0,D6L613C11/D6L613C5)</f>
        <v>3.0017072840878477E-2</v>
      </c>
      <c r="AL20" s="16" t="s">
        <v>32097</v>
      </c>
      <c r="AM20" s="33">
        <f>D6L613C8*CHOOSE(MIN(D6L613C9,RUN_YEARS),B7L806C4,B7L806C13,B7L806C22,B7L806C31,B7L806C40)</f>
        <v>0.67582362446838162</v>
      </c>
      <c r="AN20" s="16" t="s">
        <v>32098</v>
      </c>
      <c r="AO20" s="33">
        <f>D6L613C8-D6L613C18</f>
        <v>4.5984287503250787</v>
      </c>
      <c r="AP20" s="16" t="s">
        <v>32099</v>
      </c>
      <c r="AQ20" s="33">
        <f>CHOOSE(MIN(D6L613C9,RUN_YEARS),B7L806C2,B7L806C11,B7L806C20,B7L806C29,B7L806C38)</f>
        <v>146.86224082888705</v>
      </c>
      <c r="AR20" s="16" t="s">
        <v>32100</v>
      </c>
      <c r="AS20" s="33">
        <f>IF(D6L613C20=0,0,D6L613C18/D6L613C20)</f>
        <v>4.6017520953925859E-3</v>
      </c>
      <c r="AT20" s="16" t="s">
        <v>32101</v>
      </c>
      <c r="AU20" s="33">
        <f>IF(D6L613C5=0,0,D6L613C18/D6L613C5)</f>
        <v>6.406819170222651E-2</v>
      </c>
      <c r="AV20" s="16" t="s">
        <v>32102</v>
      </c>
      <c r="AW20" s="33">
        <f>CHOOSE(MIN(D6L613C9,RUN_YEARS),B7L806C1,B7L806C10,B7L806C19,B7L806C28,B7L806C37)</f>
        <v>999.27780875661801</v>
      </c>
      <c r="AX20" s="16" t="s">
        <v>32103</v>
      </c>
      <c r="AY20" s="33">
        <f>IF(D6L613C23=0,0,D6L613C19/D6L613C23)</f>
        <v>4.6017520953925859E-3</v>
      </c>
      <c r="AZ20" s="16" t="s">
        <v>32104</v>
      </c>
      <c r="BA20" s="33">
        <f>IF(D6L613C5=0,0,D6L613C19/D6L613C5)</f>
        <v>0.4359318082977735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1.1439333160466036</v>
      </c>
      <c r="J21" s="16" t="s">
        <v>32126</v>
      </c>
      <c r="K21" s="21">
        <f>IF(FLOW_THRU_100PCT="Y",1,INDEX(VariabilityMatrix,D6L614C1,D6L614C9))</f>
        <v>0.44147552471937318</v>
      </c>
      <c r="L21" s="16" t="s">
        <v>32106</v>
      </c>
      <c r="M21" s="15">
        <f>IF(D6L614C2&lt;&gt;0,D6L614C2*D6L614C4,D6L614C3*D6L614C4)</f>
        <v>0.5050185609456469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0.25250928047282345</v>
      </c>
      <c r="R21" s="16" t="s">
        <v>32108</v>
      </c>
      <c r="S21" s="15">
        <f>D6L614C5-D6L614C7</f>
        <v>0.25250928047282345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0.2382186369478379</v>
      </c>
      <c r="X21" s="16" t="s">
        <v>32110</v>
      </c>
      <c r="Y21" s="33">
        <f>D6L614C7-D6L614C10</f>
        <v>1.4290643524985547E-2</v>
      </c>
      <c r="Z21" s="16" t="s">
        <v>32111</v>
      </c>
      <c r="AA21" s="33">
        <f>CHOOSE(MIN(D6L614C9,RUN_YEARS),B7L806C7,B7L806C16,B7L806C25,B7L806C34,B7L806C43)</f>
        <v>132361.60000000001</v>
      </c>
      <c r="AB21" s="16" t="s">
        <v>32112</v>
      </c>
      <c r="AC21" s="33">
        <f>IF(D6L614C12=0,0,D6L614C10/D6L614C12)</f>
        <v>1.7997564017648464E-6</v>
      </c>
      <c r="AD21" s="16" t="s">
        <v>32113</v>
      </c>
      <c r="AE21" s="33">
        <f>IF(D6L614C5=0,0,D6L614C10/D6L614C5)</f>
        <v>0.47170273603760954</v>
      </c>
      <c r="AF21" s="16" t="s">
        <v>32114</v>
      </c>
      <c r="AG21" s="33">
        <f>CHOOSE(MIN(D6L614C9,RUN_YEARS),B7L806C5,B7L806C14,B7L806C23,B7L806C32,B7L806C41)</f>
        <v>3053.9696096504458</v>
      </c>
      <c r="AH21" s="16" t="s">
        <v>32115</v>
      </c>
      <c r="AI21" s="33">
        <f>IF(D6L614C15=0,0,D6L614C11/D6L614C15)</f>
        <v>4.6793666445885949E-6</v>
      </c>
      <c r="AJ21" s="16" t="s">
        <v>32116</v>
      </c>
      <c r="AK21" s="33">
        <f>IF(D6L614C5=0,0,D6L614C11/D6L614C5)</f>
        <v>2.8297263962390466E-2</v>
      </c>
      <c r="AL21" s="16" t="s">
        <v>32117</v>
      </c>
      <c r="AM21" s="33">
        <f>D6L614C8*CHOOSE(MIN(D6L614C9,RUN_YEARS),B7L806C4,B7L806C13,B7L806C22,B7L806C31,B7L806C40)</f>
        <v>3.7610720106915956E-2</v>
      </c>
      <c r="AN21" s="16" t="s">
        <v>32118</v>
      </c>
      <c r="AO21" s="33">
        <f>D6L614C8-D6L614C18</f>
        <v>0.21489856036590749</v>
      </c>
      <c r="AP21" s="16" t="s">
        <v>32119</v>
      </c>
      <c r="AQ21" s="33">
        <f>CHOOSE(MIN(D6L614C9,RUN_YEARS),B7L806C2,B7L806C11,B7L806C20,B7L806C29,B7L806C38)</f>
        <v>206.41091806837414</v>
      </c>
      <c r="AR21" s="16" t="s">
        <v>32120</v>
      </c>
      <c r="AS21" s="33">
        <f>IF(D6L614C20=0,0,D6L614C18/D6L614C20)</f>
        <v>1.8221284251280403E-4</v>
      </c>
      <c r="AT21" s="16" t="s">
        <v>32121</v>
      </c>
      <c r="AU21" s="33">
        <f>IF(D6L614C5=0,0,D6L614C18/D6L614C5)</f>
        <v>7.4473936238085806E-2</v>
      </c>
      <c r="AV21" s="16" t="s">
        <v>32122</v>
      </c>
      <c r="AW21" s="33">
        <f>CHOOSE(MIN(D6L614C9,RUN_YEARS),B7L806C1,B7L806C10,B7L806C19,B7L806C28,B7L806C37)</f>
        <v>1179.3820753924447</v>
      </c>
      <c r="AX21" s="16" t="s">
        <v>32123</v>
      </c>
      <c r="AY21" s="33">
        <f>IF(D6L614C23=0,0,D6L614C19/D6L614C23)</f>
        <v>1.8221284251280403E-4</v>
      </c>
      <c r="AZ21" s="16" t="s">
        <v>32124</v>
      </c>
      <c r="BA21" s="33">
        <f>IF(D6L614C5=0,0,D6L614C19/D6L614C5)</f>
        <v>0.42552606376191421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2.1357261606561004</v>
      </c>
      <c r="J22" s="16" t="s">
        <v>32147</v>
      </c>
      <c r="K22" s="21">
        <f>IF(FLOW_THRU_100PCT="Y",1,INDEX(VariabilityMatrix,D6L615C1,D6L615C9))</f>
        <v>0.44364515272746369</v>
      </c>
      <c r="L22" s="16" t="s">
        <v>32127</v>
      </c>
      <c r="M22" s="15">
        <f>IF(D6L615C2&lt;&gt;0,D6L615C2*D6L615C4,D6L615C3*D6L615C4)</f>
        <v>0.94750455872831529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0.47375227936415765</v>
      </c>
      <c r="R22" s="16" t="s">
        <v>32129</v>
      </c>
      <c r="S22" s="15">
        <f>D6L615C5-D6L615C7</f>
        <v>0.47375227936415765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0.44533103190283213</v>
      </c>
      <c r="X22" s="16" t="s">
        <v>32131</v>
      </c>
      <c r="Y22" s="33">
        <f>D6L615C7-D6L615C10</f>
        <v>2.8421247461325516E-2</v>
      </c>
      <c r="Z22" s="16" t="s">
        <v>32132</v>
      </c>
      <c r="AA22" s="33">
        <f>CHOOSE(MIN(D6L615C9,RUN_YEARS),B7L806C7,B7L806C16,B7L806C25,B7L806C34,B7L806C43)</f>
        <v>110704</v>
      </c>
      <c r="AB22" s="16" t="s">
        <v>32133</v>
      </c>
      <c r="AC22" s="33">
        <f>IF(D6L615C12=0,0,D6L615C10/D6L615C12)</f>
        <v>4.0227185278113902E-6</v>
      </c>
      <c r="AD22" s="16" t="s">
        <v>32134</v>
      </c>
      <c r="AE22" s="33">
        <f>IF(D6L615C5=0,0,D6L615C10/D6L615C5)</f>
        <v>0.47000410478291438</v>
      </c>
      <c r="AF22" s="16" t="s">
        <v>32135</v>
      </c>
      <c r="AG22" s="33">
        <f>CHOOSE(MIN(D6L615C9,RUN_YEARS),B7L806C5,B7L806C14,B7L806C23,B7L806C32,B7L806C41)</f>
        <v>2717.3785458795255</v>
      </c>
      <c r="AH22" s="16" t="s">
        <v>32136</v>
      </c>
      <c r="AI22" s="33">
        <f>IF(D6L615C15=0,0,D6L615C11/D6L615C15)</f>
        <v>1.0459068172309611E-5</v>
      </c>
      <c r="AJ22" s="16" t="s">
        <v>32137</v>
      </c>
      <c r="AK22" s="33">
        <f>IF(D6L615C5=0,0,D6L615C11/D6L615C5)</f>
        <v>2.9995895217085643E-2</v>
      </c>
      <c r="AL22" s="16" t="s">
        <v>32138</v>
      </c>
      <c r="AM22" s="33">
        <f>D6L615C8*CHOOSE(MIN(D6L615C9,RUN_YEARS),B7L806C4,B7L806C13,B7L806C22,B7L806C31,B7L806C40)</f>
        <v>6.299865736736239E-2</v>
      </c>
      <c r="AN22" s="16" t="s">
        <v>32139</v>
      </c>
      <c r="AO22" s="33">
        <f>D6L615C8-D6L615C18</f>
        <v>0.41075362199679527</v>
      </c>
      <c r="AP22" s="16" t="s">
        <v>32140</v>
      </c>
      <c r="AQ22" s="33">
        <f>CHOOSE(MIN(D6L615C9,RUN_YEARS),B7L806C2,B7L806C11,B7L806C20,B7L806C29,B7L806C38)</f>
        <v>158.71247893959767</v>
      </c>
      <c r="AR22" s="16" t="s">
        <v>32141</v>
      </c>
      <c r="AS22" s="33">
        <f>IF(D6L615C20=0,0,D6L615C18/D6L615C20)</f>
        <v>3.9693575318257258E-4</v>
      </c>
      <c r="AT22" s="16" t="s">
        <v>32142</v>
      </c>
      <c r="AU22" s="33">
        <f>IF(D6L615C5=0,0,D6L615C18/D6L615C5)</f>
        <v>6.6489028244798604E-2</v>
      </c>
      <c r="AV22" s="16" t="s">
        <v>32143</v>
      </c>
      <c r="AW22" s="33">
        <f>CHOOSE(MIN(D6L615C9,RUN_YEARS),B7L806C1,B7L806C10,B7L806C19,B7L806C28,B7L806C37)</f>
        <v>1034.8113484447622</v>
      </c>
      <c r="AX22" s="16" t="s">
        <v>32144</v>
      </c>
      <c r="AY22" s="33">
        <f>IF(D6L615C23=0,0,D6L615C19/D6L615C23)</f>
        <v>3.9693575318257263E-4</v>
      </c>
      <c r="AZ22" s="16" t="s">
        <v>32145</v>
      </c>
      <c r="BA22" s="33">
        <f>IF(D6L615C5=0,0,D6L615C19/D6L615C5)</f>
        <v>0.43351097175520142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3142.3359282050296</v>
      </c>
      <c r="J23" s="16" t="s">
        <v>32168</v>
      </c>
      <c r="K23" s="21">
        <f>IF(FLOW_THRU_100PCT="Y",1,INDEX(VariabilityMatrix,D6L616C1,D6L616C9))</f>
        <v>0.16166065632283699</v>
      </c>
      <c r="L23" s="16" t="s">
        <v>32148</v>
      </c>
      <c r="M23" s="15">
        <f>IF(D6L616C2&lt;&gt;0,D6L616C2*D6L616C4,D6L616C3*D6L616C4)</f>
        <v>507.99208854045628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253.99604427022814</v>
      </c>
      <c r="R23" s="16" t="s">
        <v>32150</v>
      </c>
      <c r="S23" s="15">
        <f>D6L616C5-D6L616C7</f>
        <v>253.99604427022814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238.75836681126012</v>
      </c>
      <c r="X23" s="16" t="s">
        <v>32152</v>
      </c>
      <c r="Y23" s="33">
        <f>D6L616C7-D6L616C10</f>
        <v>15.237677458968022</v>
      </c>
      <c r="Z23" s="16" t="s">
        <v>32153</v>
      </c>
      <c r="AA23" s="33">
        <f>CHOOSE(MIN(D6L616C9,RUN_YEARS),B7L806C7,B7L806C16,B7L806C25,B7L806C34,B7L806C43)</f>
        <v>110704</v>
      </c>
      <c r="AB23" s="16" t="s">
        <v>32154</v>
      </c>
      <c r="AC23" s="33">
        <f>IF(D6L616C12=0,0,D6L616C10/D6L616C12)</f>
        <v>2.1567275510483825E-3</v>
      </c>
      <c r="AD23" s="16" t="s">
        <v>32155</v>
      </c>
      <c r="AE23" s="33">
        <f>IF(D6L616C5=0,0,D6L616C10/D6L616C5)</f>
        <v>0.47000410478291432</v>
      </c>
      <c r="AF23" s="16" t="s">
        <v>32156</v>
      </c>
      <c r="AG23" s="33">
        <f>CHOOSE(MIN(D6L616C9,RUN_YEARS),B7L806C5,B7L806C14,B7L806C23,B7L806C32,B7L806C41)</f>
        <v>2717.3785458795255</v>
      </c>
      <c r="AH23" s="16" t="s">
        <v>32157</v>
      </c>
      <c r="AI23" s="33">
        <f>IF(D6L616C15=0,0,D6L616C11/D6L616C15)</f>
        <v>5.6074916327257928E-3</v>
      </c>
      <c r="AJ23" s="16" t="s">
        <v>32158</v>
      </c>
      <c r="AK23" s="33">
        <f>IF(D6L616C5=0,0,D6L616C11/D6L616C5)</f>
        <v>2.999589521708565E-2</v>
      </c>
      <c r="AL23" s="16" t="s">
        <v>32159</v>
      </c>
      <c r="AM23" s="33">
        <f>D6L616C8*CHOOSE(MIN(D6L616C9,RUN_YEARS),B7L806C4,B7L806C13,B7L806C22,B7L806C31,B7L806C40)</f>
        <v>33.775900323100629</v>
      </c>
      <c r="AN23" s="16" t="s">
        <v>32160</v>
      </c>
      <c r="AO23" s="33">
        <f>D6L616C8-D6L616C18</f>
        <v>220.2201439471275</v>
      </c>
      <c r="AP23" s="16" t="s">
        <v>32161</v>
      </c>
      <c r="AQ23" s="33">
        <f>CHOOSE(MIN(D6L616C9,RUN_YEARS),B7L806C2,B7L806C11,B7L806C20,B7L806C29,B7L806C38)</f>
        <v>158.71247893959767</v>
      </c>
      <c r="AR23" s="16" t="s">
        <v>32162</v>
      </c>
      <c r="AS23" s="33">
        <f>IF(D6L616C20=0,0,D6L616C18/D6L616C20)</f>
        <v>0.21281187559268708</v>
      </c>
      <c r="AT23" s="16" t="s">
        <v>32163</v>
      </c>
      <c r="AU23" s="33">
        <f>IF(D6L616C5=0,0,D6L616C18/D6L616C5)</f>
        <v>6.6489028244798604E-2</v>
      </c>
      <c r="AV23" s="16" t="s">
        <v>32164</v>
      </c>
      <c r="AW23" s="33">
        <f>CHOOSE(MIN(D6L616C9,RUN_YEARS),B7L806C1,B7L806C10,B7L806C19,B7L806C28,B7L806C37)</f>
        <v>1034.8113484447622</v>
      </c>
      <c r="AX23" s="16" t="s">
        <v>32165</v>
      </c>
      <c r="AY23" s="33">
        <f>IF(D6L616C23=0,0,D6L616C19/D6L616C23)</f>
        <v>0.21281187559268708</v>
      </c>
      <c r="AZ23" s="16" t="s">
        <v>32166</v>
      </c>
      <c r="BA23" s="33">
        <f>IF(D6L616C5=0,0,D6L616C19/D6L616C5)</f>
        <v>0.43351097175520137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578.33826788756267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497.37091038330391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248.68545519165195</v>
      </c>
      <c r="R24" s="16" t="s">
        <v>32171</v>
      </c>
      <c r="S24" s="15">
        <f>D6L617C5-D6L617C7</f>
        <v>248.68545519165195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233.76636947976789</v>
      </c>
      <c r="X24" s="16" t="s">
        <v>32173</v>
      </c>
      <c r="Y24" s="33">
        <f>D6L617C7-D6L617C10</f>
        <v>14.919085711884065</v>
      </c>
      <c r="Z24" s="16" t="s">
        <v>32174</v>
      </c>
      <c r="AA24" s="33">
        <f>CHOOSE(MIN(D6L617C9,RUN_YEARS),B7L806C7,B7L806C16,B7L806C25,B7L806C34,B7L806C43)</f>
        <v>110704</v>
      </c>
      <c r="AB24" s="16" t="s">
        <v>32175</v>
      </c>
      <c r="AC24" s="33">
        <f>IF(D6L617C12=0,0,D6L617C10/D6L617C12)</f>
        <v>2.1116343535894627E-3</v>
      </c>
      <c r="AD24" s="16" t="s">
        <v>32176</v>
      </c>
      <c r="AE24" s="33">
        <f>IF(D6L617C5=0,0,D6L617C10/D6L617C5)</f>
        <v>0.47000410478291438</v>
      </c>
      <c r="AF24" s="16" t="s">
        <v>32177</v>
      </c>
      <c r="AG24" s="33">
        <f>CHOOSE(MIN(D6L617C9,RUN_YEARS),B7L806C5,B7L806C14,B7L806C23,B7L806C32,B7L806C41)</f>
        <v>2717.3785458795255</v>
      </c>
      <c r="AH24" s="16" t="s">
        <v>32178</v>
      </c>
      <c r="AI24" s="33">
        <f>IF(D6L617C15=0,0,D6L617C11/D6L617C15)</f>
        <v>5.490249319332596E-3</v>
      </c>
      <c r="AJ24" s="16" t="s">
        <v>32179</v>
      </c>
      <c r="AK24" s="33">
        <f>IF(D6L617C5=0,0,D6L617C11/D6L617C5)</f>
        <v>2.9995895217085618E-2</v>
      </c>
      <c r="AL24" s="16" t="s">
        <v>32180</v>
      </c>
      <c r="AM24" s="33">
        <f>D6L617C8*CHOOSE(MIN(D6L617C9,RUN_YEARS),B7L806C4,B7L806C13,B7L806C22,B7L806C31,B7L806C40)</f>
        <v>33.069708508616685</v>
      </c>
      <c r="AN24" s="16" t="s">
        <v>32181</v>
      </c>
      <c r="AO24" s="33">
        <f>D6L617C8-D6L617C18</f>
        <v>215.61574668303527</v>
      </c>
      <c r="AP24" s="16" t="s">
        <v>32182</v>
      </c>
      <c r="AQ24" s="33">
        <f>CHOOSE(MIN(D6L617C9,RUN_YEARS),B7L806C2,B7L806C11,B7L806C20,B7L806C29,B7L806C38)</f>
        <v>158.71247893959767</v>
      </c>
      <c r="AR24" s="16" t="s">
        <v>32183</v>
      </c>
      <c r="AS24" s="33">
        <f>IF(D6L617C20=0,0,D6L617C18/D6L617C20)</f>
        <v>0.20836237156375245</v>
      </c>
      <c r="AT24" s="16" t="s">
        <v>32184</v>
      </c>
      <c r="AU24" s="33">
        <f>IF(D6L617C5=0,0,D6L617C18/D6L617C5)</f>
        <v>6.648902824479859E-2</v>
      </c>
      <c r="AV24" s="16" t="s">
        <v>32185</v>
      </c>
      <c r="AW24" s="33">
        <f>CHOOSE(MIN(D6L617C9,RUN_YEARS),B7L806C1,B7L806C10,B7L806C19,B7L806C28,B7L806C37)</f>
        <v>1034.8113484447622</v>
      </c>
      <c r="AX24" s="16" t="s">
        <v>32186</v>
      </c>
      <c r="AY24" s="33">
        <f>IF(D6L617C23=0,0,D6L617C19/D6L617C23)</f>
        <v>0.20836237156375248</v>
      </c>
      <c r="AZ24" s="16" t="s">
        <v>32187</v>
      </c>
      <c r="BA24" s="33">
        <f>IF(D6L617C5=0,0,D6L617C19/D6L617C5)</f>
        <v>0.43351097175520142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1675.6408056857263</v>
      </c>
      <c r="J25" s="16" t="s">
        <v>32209</v>
      </c>
      <c r="K25" s="21">
        <f>IF(FLOW_THRU_100PCT="Y",1,INDEX(VariabilityMatrix,D6L618C1,D6L618C9))</f>
        <v>0.14978406972229227</v>
      </c>
      <c r="L25" s="16" t="s">
        <v>32189</v>
      </c>
      <c r="M25" s="15">
        <f>IF(D6L618C2&lt;&gt;0,D6L618C2*D6L618C4,D6L618C3*D6L618C4)</f>
        <v>250.98429926834882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125.49214963417441</v>
      </c>
      <c r="R25" s="16" t="s">
        <v>32191</v>
      </c>
      <c r="S25" s="15">
        <f>D6L618C5-D6L618C7</f>
        <v>125.49214963417441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117.95833564111955</v>
      </c>
      <c r="X25" s="16" t="s">
        <v>32193</v>
      </c>
      <c r="Y25" s="33">
        <f>D6L618C7-D6L618C10</f>
        <v>7.5338139930548635</v>
      </c>
      <c r="Z25" s="16" t="s">
        <v>32194</v>
      </c>
      <c r="AA25" s="33">
        <f>CHOOSE(MIN(D6L618C9,RUN_YEARS),B7L806C7,B7L806C16,B7L806C25,B7L806C34,B7L806C43)</f>
        <v>105206</v>
      </c>
      <c r="AB25" s="16" t="s">
        <v>32195</v>
      </c>
      <c r="AC25" s="33">
        <f>IF(D6L618C12=0,0,D6L618C10/D6L618C12)</f>
        <v>1.1212130072535743E-3</v>
      </c>
      <c r="AD25" s="16" t="s">
        <v>32196</v>
      </c>
      <c r="AE25" s="33">
        <f>IF(D6L618C5=0,0,D6L618C10/D6L618C5)</f>
        <v>0.46998292715912154</v>
      </c>
      <c r="AF25" s="16" t="s">
        <v>32197</v>
      </c>
      <c r="AG25" s="33">
        <f>CHOOSE(MIN(D6L618C9,RUN_YEARS),B7L806C5,B7L806C14,B7L806C23,B7L806C32,B7L806C41)</f>
        <v>2584.3624251713991</v>
      </c>
      <c r="AH25" s="16" t="s">
        <v>32198</v>
      </c>
      <c r="AI25" s="33">
        <f>IF(D6L618C15=0,0,D6L618C11/D6L618C15)</f>
        <v>2.9151538188592913E-3</v>
      </c>
      <c r="AJ25" s="16" t="s">
        <v>32199</v>
      </c>
      <c r="AK25" s="33">
        <f>IF(D6L618C5=0,0,D6L618C11/D6L618C5)</f>
        <v>3.0017072840878456E-2</v>
      </c>
      <c r="AL25" s="16" t="s">
        <v>32200</v>
      </c>
      <c r="AM25" s="33">
        <f>D6L618C8*CHOOSE(MIN(D6L618C9,RUN_YEARS),B7L806C4,B7L806C13,B7L806C22,B7L806C31,B7L806C40)</f>
        <v>16.080110199773561</v>
      </c>
      <c r="AN25" s="16" t="s">
        <v>32201</v>
      </c>
      <c r="AO25" s="33">
        <f>D6L618C8-D6L618C18</f>
        <v>109.41203943440085</v>
      </c>
      <c r="AP25" s="16" t="s">
        <v>32202</v>
      </c>
      <c r="AQ25" s="33">
        <f>CHOOSE(MIN(D6L618C9,RUN_YEARS),B7L806C2,B7L806C11,B7L806C20,B7L806C29,B7L806C38)</f>
        <v>146.86224082888705</v>
      </c>
      <c r="AR25" s="16" t="s">
        <v>32203</v>
      </c>
      <c r="AS25" s="33">
        <f>IF(D6L618C20=0,0,D6L618C18/D6L618C20)</f>
        <v>0.10949111295740685</v>
      </c>
      <c r="AT25" s="16" t="s">
        <v>32204</v>
      </c>
      <c r="AU25" s="33">
        <f>IF(D6L618C5=0,0,D6L618C18/D6L618C5)</f>
        <v>6.406819170222651E-2</v>
      </c>
      <c r="AV25" s="16" t="s">
        <v>32205</v>
      </c>
      <c r="AW25" s="33">
        <f>CHOOSE(MIN(D6L618C9,RUN_YEARS),B7L806C1,B7L806C10,B7L806C19,B7L806C28,B7L806C37)</f>
        <v>999.27780875661801</v>
      </c>
      <c r="AX25" s="16" t="s">
        <v>32206</v>
      </c>
      <c r="AY25" s="33">
        <f>IF(D6L618C23=0,0,D6L618C19/D6L618C23)</f>
        <v>0.10949111295740684</v>
      </c>
      <c r="AZ25" s="16" t="s">
        <v>32207</v>
      </c>
      <c r="BA25" s="33">
        <f>IF(D6L618C5=0,0,D6L618C19/D6L618C5)</f>
        <v>0.4359318082977735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2497.075184972341</v>
      </c>
      <c r="J26" s="16" t="s">
        <v>32230</v>
      </c>
      <c r="K26" s="21">
        <f>IF(FLOW_THRU_100PCT="Y",1,INDEX(VariabilityMatrix,D6L619C1,D6L619C9))</f>
        <v>0.16166065632283699</v>
      </c>
      <c r="L26" s="16" t="s">
        <v>32210</v>
      </c>
      <c r="M26" s="15">
        <f>IF(D6L619C2&lt;&gt;0,D6L619C2*D6L619C4,D6L619C3*D6L619C4)</f>
        <v>403.67881329009822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201.83940664504911</v>
      </c>
      <c r="R26" s="16" t="s">
        <v>32212</v>
      </c>
      <c r="S26" s="15">
        <f>D6L619C5-D6L619C7</f>
        <v>201.83940664504911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189.73069926024186</v>
      </c>
      <c r="X26" s="16" t="s">
        <v>32214</v>
      </c>
      <c r="Y26" s="33">
        <f>D6L619C7-D6L619C10</f>
        <v>12.108707384807246</v>
      </c>
      <c r="Z26" s="16" t="s">
        <v>32215</v>
      </c>
      <c r="AA26" s="33">
        <f>CHOOSE(MIN(D6L619C9,RUN_YEARS),B7L806C7,B7L806C16,B7L806C25,B7L806C34,B7L806C43)</f>
        <v>110704</v>
      </c>
      <c r="AB26" s="16" t="s">
        <v>32216</v>
      </c>
      <c r="AC26" s="33">
        <f>IF(D6L619C12=0,0,D6L619C10/D6L619C12)</f>
        <v>1.7138558612176784E-3</v>
      </c>
      <c r="AD26" s="16" t="s">
        <v>32217</v>
      </c>
      <c r="AE26" s="33">
        <f>IF(D6L619C5=0,0,D6L619C10/D6L619C5)</f>
        <v>0.47000410478291438</v>
      </c>
      <c r="AF26" s="16" t="s">
        <v>32218</v>
      </c>
      <c r="AG26" s="33">
        <f>CHOOSE(MIN(D6L619C9,RUN_YEARS),B7L806C5,B7L806C14,B7L806C23,B7L806C32,B7L806C41)</f>
        <v>2717.3785458795255</v>
      </c>
      <c r="AH26" s="16" t="s">
        <v>32219</v>
      </c>
      <c r="AI26" s="33">
        <f>IF(D6L619C15=0,0,D6L619C11/D6L619C15)</f>
        <v>4.4560252391659541E-3</v>
      </c>
      <c r="AJ26" s="16" t="s">
        <v>32220</v>
      </c>
      <c r="AK26" s="33">
        <f>IF(D6L619C5=0,0,D6L619C11/D6L619C5)</f>
        <v>2.9995895217085594E-2</v>
      </c>
      <c r="AL26" s="16" t="s">
        <v>32221</v>
      </c>
      <c r="AM26" s="33">
        <f>D6L619C8*CHOOSE(MIN(D6L619C9,RUN_YEARS),B7L806C4,B7L806C13,B7L806C22,B7L806C31,B7L806C40)</f>
        <v>26.840212018672123</v>
      </c>
      <c r="AN26" s="16" t="s">
        <v>32222</v>
      </c>
      <c r="AO26" s="33">
        <f>D6L619C8-D6L619C18</f>
        <v>174.99919462637698</v>
      </c>
      <c r="AP26" s="16" t="s">
        <v>32223</v>
      </c>
      <c r="AQ26" s="33">
        <f>CHOOSE(MIN(D6L619C9,RUN_YEARS),B7L806C2,B7L806C11,B7L806C20,B7L806C29,B7L806C38)</f>
        <v>158.71247893959767</v>
      </c>
      <c r="AR26" s="16" t="s">
        <v>32224</v>
      </c>
      <c r="AS26" s="33">
        <f>IF(D6L619C20=0,0,D6L619C18/D6L619C20)</f>
        <v>0.16911217188464991</v>
      </c>
      <c r="AT26" s="16" t="s">
        <v>32225</v>
      </c>
      <c r="AU26" s="33">
        <f>IF(D6L619C5=0,0,D6L619C18/D6L619C5)</f>
        <v>6.6489028244798604E-2</v>
      </c>
      <c r="AV26" s="16" t="s">
        <v>32226</v>
      </c>
      <c r="AW26" s="33">
        <f>CHOOSE(MIN(D6L619C9,RUN_YEARS),B7L806C1,B7L806C10,B7L806C19,B7L806C28,B7L806C37)</f>
        <v>1034.8113484447622</v>
      </c>
      <c r="AX26" s="16" t="s">
        <v>32227</v>
      </c>
      <c r="AY26" s="33">
        <f>IF(D6L619C23=0,0,D6L619C19/D6L619C23)</f>
        <v>0.16911217188464991</v>
      </c>
      <c r="AZ26" s="16" t="s">
        <v>32228</v>
      </c>
      <c r="BA26" s="33">
        <f>IF(D6L619C5=0,0,D6L619C19/D6L619C5)</f>
        <v>0.43351097175520137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916.80162381326238</v>
      </c>
      <c r="J27" s="16" t="s">
        <v>32251</v>
      </c>
      <c r="K27" s="21">
        <f>IF(FLOW_THRU_100PCT="Y",1,INDEX(VariabilityMatrix,D6L620C1,D6L620C9))</f>
        <v>0.14978406972229227</v>
      </c>
      <c r="L27" s="16" t="s">
        <v>32231</v>
      </c>
      <c r="M27" s="15">
        <f>IF(D6L620C2&lt;&gt;0,D6L620C2*D6L620C4,D6L620C3*D6L620C4)</f>
        <v>137.32227834275648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68.661139171378238</v>
      </c>
      <c r="R27" s="16" t="s">
        <v>32233</v>
      </c>
      <c r="S27" s="15">
        <f>D6L620C5-D6L620C7</f>
        <v>68.661139171378238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64.539126339688337</v>
      </c>
      <c r="X27" s="16" t="s">
        <v>32235</v>
      </c>
      <c r="Y27" s="33">
        <f>D6L620C7-D6L620C10</f>
        <v>4.1220128316899007</v>
      </c>
      <c r="Z27" s="16" t="s">
        <v>32236</v>
      </c>
      <c r="AA27" s="33">
        <f>CHOOSE(MIN(D6L620C9,RUN_YEARS),B7L806C7,B7L806C16,B7L806C25,B7L806C34,B7L806C43)</f>
        <v>105206</v>
      </c>
      <c r="AB27" s="16" t="s">
        <v>32237</v>
      </c>
      <c r="AC27" s="33">
        <f>IF(D6L620C12=0,0,D6L620C10/D6L620C12)</f>
        <v>6.1345480618679867E-4</v>
      </c>
      <c r="AD27" s="16" t="s">
        <v>32238</v>
      </c>
      <c r="AE27" s="33">
        <f>IF(D6L620C5=0,0,D6L620C10/D6L620C5)</f>
        <v>0.4699829271591216</v>
      </c>
      <c r="AF27" s="16" t="s">
        <v>32239</v>
      </c>
      <c r="AG27" s="33">
        <f>CHOOSE(MIN(D6L620C9,RUN_YEARS),B7L806C5,B7L806C14,B7L806C23,B7L806C32,B7L806C41)</f>
        <v>2584.3624251713991</v>
      </c>
      <c r="AH27" s="16" t="s">
        <v>32240</v>
      </c>
      <c r="AI27" s="33">
        <f>IF(D6L620C15=0,0,D6L620C11/D6L620C15)</f>
        <v>1.5949824960856728E-3</v>
      </c>
      <c r="AJ27" s="16" t="s">
        <v>32241</v>
      </c>
      <c r="AK27" s="33">
        <f>IF(D6L620C5=0,0,D6L620C11/D6L620C5)</f>
        <v>3.0017072840878407E-2</v>
      </c>
      <c r="AL27" s="16" t="s">
        <v>32242</v>
      </c>
      <c r="AM27" s="33">
        <f>D6L620C8*CHOOSE(MIN(D6L620C9,RUN_YEARS),B7L806C4,B7L806C13,B7L806C22,B7L806C31,B7L806C40)</f>
        <v>8.7979900538502296</v>
      </c>
      <c r="AN27" s="16" t="s">
        <v>32243</v>
      </c>
      <c r="AO27" s="33">
        <f>D6L620C8-D6L620C18</f>
        <v>59.86314911752801</v>
      </c>
      <c r="AP27" s="16" t="s">
        <v>32244</v>
      </c>
      <c r="AQ27" s="33">
        <f>CHOOSE(MIN(D6L620C9,RUN_YEARS),B7L806C2,B7L806C11,B7L806C20,B7L806C29,B7L806C38)</f>
        <v>146.86224082888705</v>
      </c>
      <c r="AR27" s="16" t="s">
        <v>32245</v>
      </c>
      <c r="AS27" s="33">
        <f>IF(D6L620C20=0,0,D6L620C18/D6L620C20)</f>
        <v>5.9906413004422239E-2</v>
      </c>
      <c r="AT27" s="16" t="s">
        <v>32246</v>
      </c>
      <c r="AU27" s="33">
        <f>IF(D6L620C5=0,0,D6L620C18/D6L620C5)</f>
        <v>6.406819170222651E-2</v>
      </c>
      <c r="AV27" s="16" t="s">
        <v>32247</v>
      </c>
      <c r="AW27" s="33">
        <f>CHOOSE(MIN(D6L620C9,RUN_YEARS),B7L806C1,B7L806C10,B7L806C19,B7L806C28,B7L806C37)</f>
        <v>999.27780875661801</v>
      </c>
      <c r="AX27" s="16" t="s">
        <v>32248</v>
      </c>
      <c r="AY27" s="33">
        <f>IF(D6L620C23=0,0,D6L620C19/D6L620C23)</f>
        <v>5.9906413004422232E-2</v>
      </c>
      <c r="AZ27" s="16" t="s">
        <v>32249</v>
      </c>
      <c r="BA27" s="33">
        <f>IF(D6L620C5=0,0,D6L620C19/D6L620C5)</f>
        <v>0.4359318082977735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0.14978406972229227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105206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2584.3624251713991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146.86224082888705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999.27780875661801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0.14978406972229227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105206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2584.3624251713991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146.86224082888705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999.27780875661801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0.14978406972229227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105206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2584.3624251713991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146.86224082888705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999.27780875661801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0.14978406972229227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105206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2584.3624251713991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146.86224082888705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999.27780875661801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0.14978406972229227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105206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2584.3624251713991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146.86224082888705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999.27780875661801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105206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2584.3624251713991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146.86224082888705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999.27780875661801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-191.99356467711141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-165.11446562231581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-82.557232811157903</v>
      </c>
      <c r="R34" s="16" t="s">
        <v>32379</v>
      </c>
      <c r="S34" s="15">
        <f>D6L627C5-D6L627C7</f>
        <v>-82.557232811157903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-77.604476601525832</v>
      </c>
      <c r="X34" s="16" t="s">
        <v>32381</v>
      </c>
      <c r="Y34" s="33">
        <f>D6L627C7-D6L627C10</f>
        <v>-4.9527562096320707</v>
      </c>
      <c r="Z34" s="16" t="s">
        <v>32382</v>
      </c>
      <c r="AA34" s="33">
        <f>CHOOSE(MIN(D6L627C9,RUN_YEARS),B7L806C7,B7L806C16,B7L806C25,B7L806C34,B7L806C43)</f>
        <v>110704</v>
      </c>
      <c r="AB34" s="16" t="s">
        <v>32383</v>
      </c>
      <c r="AC34" s="33">
        <f>IF(D6L627C12=0,0,D6L627C10/D6L627C12)</f>
        <v>-7.0100878560418623E-4</v>
      </c>
      <c r="AD34" s="16" t="s">
        <v>32384</v>
      </c>
      <c r="AE34" s="33">
        <f>IF(D6L627C5=0,0,D6L627C10/D6L627C5)</f>
        <v>0.47000410478291438</v>
      </c>
      <c r="AF34" s="16" t="s">
        <v>32385</v>
      </c>
      <c r="AG34" s="33">
        <f>CHOOSE(MIN(D6L627C9,RUN_YEARS),B7L806C5,B7L806C14,B7L806C23,B7L806C32,B7L806C41)</f>
        <v>2717.3785458795255</v>
      </c>
      <c r="AH34" s="16" t="s">
        <v>32386</v>
      </c>
      <c r="AI34" s="33">
        <f>IF(D6L627C15=0,0,D6L627C11/D6L627C15)</f>
        <v>-1.8226228425708821E-3</v>
      </c>
      <c r="AJ34" s="16" t="s">
        <v>32387</v>
      </c>
      <c r="AK34" s="33">
        <f>IF(D6L627C5=0,0,D6L627C11/D6L627C5)</f>
        <v>2.9995895217085622E-2</v>
      </c>
      <c r="AL34" s="16" t="s">
        <v>32388</v>
      </c>
      <c r="AM34" s="33">
        <f>D6L627C8*CHOOSE(MIN(D6L627C9,RUN_YEARS),B7L806C4,B7L806C13,B7L806C22,B7L806C31,B7L806C40)</f>
        <v>-10.978300368386984</v>
      </c>
      <c r="AN34" s="16" t="s">
        <v>32389</v>
      </c>
      <c r="AO34" s="33">
        <f>D6L627C8-D6L627C18</f>
        <v>-71.57893244277092</v>
      </c>
      <c r="AP34" s="16" t="s">
        <v>32390</v>
      </c>
      <c r="AQ34" s="33">
        <f>CHOOSE(MIN(D6L627C9,RUN_YEARS),B7L806C2,B7L806C11,B7L806C20,B7L806C29,B7L806C38)</f>
        <v>158.71247893959767</v>
      </c>
      <c r="AR34" s="16" t="s">
        <v>32391</v>
      </c>
      <c r="AS34" s="33">
        <f>IF(D6L627C20=0,0,D6L627C18/D6L627C20)</f>
        <v>-6.9170996771873702E-2</v>
      </c>
      <c r="AT34" s="16" t="s">
        <v>32392</v>
      </c>
      <c r="AU34" s="33">
        <f>IF(D6L627C5=0,0,D6L627C18/D6L627C5)</f>
        <v>6.6489028244798604E-2</v>
      </c>
      <c r="AV34" s="16" t="s">
        <v>32393</v>
      </c>
      <c r="AW34" s="33">
        <f>CHOOSE(MIN(D6L627C9,RUN_YEARS),B7L806C1,B7L806C10,B7L806C19,B7L806C28,B7L806C37)</f>
        <v>1034.8113484447622</v>
      </c>
      <c r="AX34" s="16" t="s">
        <v>32394</v>
      </c>
      <c r="AY34" s="33">
        <f>IF(D6L627C23=0,0,D6L627C19/D6L627C23)</f>
        <v>-6.9170996771873702E-2</v>
      </c>
      <c r="AZ34" s="16" t="s">
        <v>32395</v>
      </c>
      <c r="BA34" s="33">
        <f>IF(D6L627C5=0,0,D6L627C19/D6L627C5)</f>
        <v>0.43351097175520142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34139.604734151122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23460.528286371122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11730.264143185561</v>
      </c>
      <c r="R35" s="16" t="s">
        <v>32399</v>
      </c>
      <c r="S35" s="15">
        <f>SUM(D6L601C8:D6L627C8)-2*SUM(D6L609C8,D6L611C8,D6L622C8,D6L624C8,D6L627C8)</f>
        <v>11730.264143185561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11026.628682298417</v>
      </c>
      <c r="X35" s="16" t="s">
        <v>32401</v>
      </c>
      <c r="Y35" s="33">
        <f>SUM(D6L601C11:D6L627C11)-2*SUM(D6L609C11,D6L611C11,D6L622C11,D6L624C11,D6L627C11)</f>
        <v>703.63546088714725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9.9656425151701603E-2</v>
      </c>
      <c r="AD35" s="16" t="s">
        <v>32403</v>
      </c>
      <c r="AE35" s="33">
        <f>IF(D6L628C5=0,0,D6L628C10/D6L628C5)</f>
        <v>0.47000768898729761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0.25910670539442376</v>
      </c>
      <c r="AJ35" s="16" t="s">
        <v>32405</v>
      </c>
      <c r="AK35" s="33">
        <f>IF(D6L628C5=0,0,D6L628C11/D6L628C5)</f>
        <v>2.9992311012702506E-2</v>
      </c>
      <c r="AL35" s="16" t="s">
        <v>32406</v>
      </c>
      <c r="AM35" s="33">
        <f>SUM(D6L601C18:D6L627C18)-2*SUM(D6L609C18,D6L611C18,D6L622C18,D6L624C18,D6L627C18)</f>
        <v>1559.3229373936158</v>
      </c>
      <c r="AN35" s="16" t="s">
        <v>32407</v>
      </c>
      <c r="AO35" s="33">
        <f>SUM(D6L601C19:D6L627C19)-2*SUM(D6L609C19,D6L611C19,D6L622C19,D6L624C19,D6L627C19)</f>
        <v>10170.941205791942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9.8321045696911327</v>
      </c>
      <c r="AT35" s="16" t="s">
        <v>32409</v>
      </c>
      <c r="AU35" s="33">
        <f>IF(D6L628C5=0,0,D6L628C18/D6L628C5)</f>
        <v>6.6465806667255239E-2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9.8321045696911344</v>
      </c>
      <c r="AZ35" s="16" t="s">
        <v>32411</v>
      </c>
      <c r="BA35" s="33">
        <f>IF(D6L628C5=0,0,D6L628C19/D6L628C5)</f>
        <v>0.43353419333274462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198.06660130693325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99.033300653466625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49.516650326733313</v>
      </c>
      <c r="R36" s="16" t="s">
        <v>32416</v>
      </c>
      <c r="S36" s="15">
        <f>D6L629C5-D6L629C7</f>
        <v>49.516650326733313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46.54396052734559</v>
      </c>
      <c r="X36" s="16" t="s">
        <v>32418</v>
      </c>
      <c r="Y36" s="33">
        <f>D6L629C7-D6L629C10</f>
        <v>2.972689799387723</v>
      </c>
      <c r="Z36" s="16" t="s">
        <v>32419</v>
      </c>
      <c r="AA36" s="33">
        <f>CHOOSE(MIN(D6L629C9,RUN_YEARS),B7L806C7,B7L806C16,B7L806C25,B7L806C34,B7L806C43)</f>
        <v>105206</v>
      </c>
      <c r="AB36" s="16" t="s">
        <v>32420</v>
      </c>
      <c r="AC36" s="33">
        <f>IF(D6L629C12=0,0,D6L629C10/D6L629C12)</f>
        <v>4.4240785247367631E-4</v>
      </c>
      <c r="AD36" s="16" t="s">
        <v>32421</v>
      </c>
      <c r="AE36" s="33">
        <f>IF(D6L629C5=0,0,D6L629C10/D6L629C5)</f>
        <v>0.46998292715912154</v>
      </c>
      <c r="AF36" s="16" t="s">
        <v>32422</v>
      </c>
      <c r="AG36" s="33">
        <f>CHOOSE(MIN(D6L629C9,RUN_YEARS),B7L806C5,B7L806C14,B7L806C23,B7L806C32,B7L806C41)</f>
        <v>2584.3624251713991</v>
      </c>
      <c r="AH36" s="16" t="s">
        <v>32423</v>
      </c>
      <c r="AI36" s="33">
        <f>IF(D6L629C15=0,0,D6L629C11/D6L629C15)</f>
        <v>1.1502604164315574E-3</v>
      </c>
      <c r="AJ36" s="16" t="s">
        <v>32424</v>
      </c>
      <c r="AK36" s="33">
        <f>IF(D6L629C5=0,0,D6L629C11/D6L629C5)</f>
        <v>3.0017072840878449E-2</v>
      </c>
      <c r="AL36" s="16" t="s">
        <v>32425</v>
      </c>
      <c r="AM36" s="33">
        <f>D6L629C8*CHOOSE(MIN(D6L629C9,RUN_YEARS),B7L806C4,B7L806C13,B7L806C22,B7L806C31,B7L806C40)</f>
        <v>6.344884491170534</v>
      </c>
      <c r="AN36" s="16" t="s">
        <v>32426</v>
      </c>
      <c r="AO36" s="33">
        <f>D6L629C8-D6L629C18</f>
        <v>43.17176583556278</v>
      </c>
      <c r="AP36" s="16" t="s">
        <v>32427</v>
      </c>
      <c r="AQ36" s="33">
        <f>CHOOSE(MIN(D6L629C9,RUN_YEARS),B7L806C2,B7L806C11,B7L806C20,B7L806C29,B7L806C38)</f>
        <v>146.86224082888705</v>
      </c>
      <c r="AR36" s="16" t="s">
        <v>32428</v>
      </c>
      <c r="AS36" s="33">
        <f>IF(D6L629C20=0,0,D6L629C18/D6L629C20)</f>
        <v>4.3202966639758145E-2</v>
      </c>
      <c r="AT36" s="16" t="s">
        <v>32429</v>
      </c>
      <c r="AU36" s="33">
        <f>IF(D6L629C5=0,0,D6L629C18/D6L629C5)</f>
        <v>6.406819170222651E-2</v>
      </c>
      <c r="AV36" s="16" t="s">
        <v>32430</v>
      </c>
      <c r="AW36" s="33">
        <f>CHOOSE(MIN(D6L629C9,RUN_YEARS),B7L806C1,B7L806C10,B7L806C19,B7L806C28,B7L806C37)</f>
        <v>999.27780875661801</v>
      </c>
      <c r="AX36" s="16" t="s">
        <v>32431</v>
      </c>
      <c r="AY36" s="33">
        <f>IF(D6L629C23=0,0,D6L629C19/D6L629C23)</f>
        <v>4.3202966639758138E-2</v>
      </c>
      <c r="AZ36" s="16" t="s">
        <v>32432</v>
      </c>
      <c r="BA36" s="33">
        <f>IF(D6L629C5=0,0,D6L629C19/D6L629C5)</f>
        <v>0.4359318082977735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0.7023638344217491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0.7023638344217491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0.35118191721087455</v>
      </c>
      <c r="R37" s="16" t="s">
        <v>32436</v>
      </c>
      <c r="S37" s="15">
        <f>D6L630C5-D6L630C7</f>
        <v>0.35118191721087455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0.33009901083223819</v>
      </c>
      <c r="X37" s="16" t="s">
        <v>32438</v>
      </c>
      <c r="Y37" s="33">
        <f>D6L630C7-D6L630C10</f>
        <v>2.1082906378636357E-2</v>
      </c>
      <c r="Z37" s="16" t="s">
        <v>32439</v>
      </c>
      <c r="AA37" s="33">
        <f>CHOOSE(MIN(D6L630C9,RUN_YEARS),B7L806C7,B7L806C16,B7L806C25,B7L806C34,B7L806C43)</f>
        <v>105206</v>
      </c>
      <c r="AB37" s="16" t="s">
        <v>32440</v>
      </c>
      <c r="AC37" s="33">
        <f>IF(D6L630C12=0,0,D6L630C10/D6L630C12)</f>
        <v>3.1376443437849381E-6</v>
      </c>
      <c r="AD37" s="16" t="s">
        <v>32441</v>
      </c>
      <c r="AE37" s="33">
        <f>IF(D6L630C5=0,0,D6L630C10/D6L630C5)</f>
        <v>0.46998292715912154</v>
      </c>
      <c r="AF37" s="16" t="s">
        <v>32442</v>
      </c>
      <c r="AG37" s="33">
        <f>CHOOSE(MIN(D6L630C9,RUN_YEARS),B7L806C5,B7L806C14,B7L806C23,B7L806C32,B7L806C41)</f>
        <v>2584.3624251713991</v>
      </c>
      <c r="AH37" s="16" t="s">
        <v>32443</v>
      </c>
      <c r="AI37" s="33">
        <f>IF(D6L630C15=0,0,D6L630C11/D6L630C15)</f>
        <v>8.1578752938408406E-6</v>
      </c>
      <c r="AJ37" s="16" t="s">
        <v>32444</v>
      </c>
      <c r="AK37" s="33">
        <f>IF(D6L630C5=0,0,D6L630C11/D6L630C5)</f>
        <v>3.0017072840878484E-2</v>
      </c>
      <c r="AL37" s="16" t="s">
        <v>32445</v>
      </c>
      <c r="AM37" s="33">
        <f>D6L630C8*CHOOSE(MIN(D6L630C9,RUN_YEARS),B7L806C4,B7L806C13,B7L806C22,B7L806C31,B7L806C40)</f>
        <v>4.4999180788443498E-2</v>
      </c>
      <c r="AN37" s="16" t="s">
        <v>32446</v>
      </c>
      <c r="AO37" s="33">
        <f>D6L630C8-D6L630C18</f>
        <v>0.30618273642243105</v>
      </c>
      <c r="AP37" s="16" t="s">
        <v>32447</v>
      </c>
      <c r="AQ37" s="33">
        <f>CHOOSE(MIN(D6L630C9,RUN_YEARS),B7L806C2,B7L806C11,B7L806C20,B7L806C29,B7L806C38)</f>
        <v>146.86224082888705</v>
      </c>
      <c r="AR37" s="16" t="s">
        <v>32448</v>
      </c>
      <c r="AS37" s="33">
        <f>IF(D6L630C20=0,0,D6L630C18/D6L630C20)</f>
        <v>3.0640401872168894E-4</v>
      </c>
      <c r="AT37" s="16" t="s">
        <v>32449</v>
      </c>
      <c r="AU37" s="33">
        <f>IF(D6L630C5=0,0,D6L630C18/D6L630C5)</f>
        <v>6.406819170222651E-2</v>
      </c>
      <c r="AV37" s="16" t="s">
        <v>32450</v>
      </c>
      <c r="AW37" s="33">
        <f>CHOOSE(MIN(D6L630C9,RUN_YEARS),B7L806C1,B7L806C10,B7L806C19,B7L806C28,B7L806C37)</f>
        <v>999.27780875661801</v>
      </c>
      <c r="AX37" s="16" t="s">
        <v>32451</v>
      </c>
      <c r="AY37" s="33">
        <f>IF(D6L630C23=0,0,D6L630C19/D6L630C23)</f>
        <v>3.0640401872168889E-4</v>
      </c>
      <c r="AZ37" s="16" t="s">
        <v>32452</v>
      </c>
      <c r="BA37" s="33">
        <f>IF(D6L630C5=0,0,D6L630C19/D6L630C5)</f>
        <v>0.4359318082977735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140.32703281027105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70.163516405135525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35.081758202567762</v>
      </c>
      <c r="R38" s="16" t="s">
        <v>32456</v>
      </c>
      <c r="S38" s="15">
        <f>D6L631C5-D6L631C7</f>
        <v>35.081758202567762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32.97565481986264</v>
      </c>
      <c r="X38" s="16" t="s">
        <v>32458</v>
      </c>
      <c r="Y38" s="33">
        <f>D6L631C7-D6L631C10</f>
        <v>2.1061033827051219</v>
      </c>
      <c r="Z38" s="16" t="s">
        <v>32459</v>
      </c>
      <c r="AA38" s="33">
        <f>CHOOSE(MIN(D6L631C9,RUN_YEARS),B7L806C7,B7L806C16,B7L806C25,B7L806C34,B7L806C43)</f>
        <v>105206</v>
      </c>
      <c r="AB38" s="16" t="s">
        <v>32460</v>
      </c>
      <c r="AC38" s="33">
        <f>IF(D6L631C12=0,0,D6L631C10/D6L631C12)</f>
        <v>3.1343891812123494E-4</v>
      </c>
      <c r="AD38" s="16" t="s">
        <v>32461</v>
      </c>
      <c r="AE38" s="33">
        <f>IF(D6L631C5=0,0,D6L631C10/D6L631C5)</f>
        <v>0.46998292715912154</v>
      </c>
      <c r="AF38" s="16" t="s">
        <v>32462</v>
      </c>
      <c r="AG38" s="33">
        <f>CHOOSE(MIN(D6L631C9,RUN_YEARS),B7L806C5,B7L806C14,B7L806C23,B7L806C32,B7L806C41)</f>
        <v>2584.3624251713991</v>
      </c>
      <c r="AH38" s="16" t="s">
        <v>32463</v>
      </c>
      <c r="AI38" s="33">
        <f>IF(D6L631C15=0,0,D6L631C11/D6L631C15)</f>
        <v>8.1494118711520952E-4</v>
      </c>
      <c r="AJ38" s="16" t="s">
        <v>32464</v>
      </c>
      <c r="AK38" s="33">
        <f>IF(D6L631C5=0,0,D6L631C11/D6L631C5)</f>
        <v>3.0017072840878432E-2</v>
      </c>
      <c r="AL38" s="16" t="s">
        <v>32465</v>
      </c>
      <c r="AM38" s="33">
        <f>D6L631C8*CHOOSE(MIN(D6L631C9,RUN_YEARS),B7L806C4,B7L806C13,B7L806C22,B7L806C31,B7L806C40)</f>
        <v>4.495249619546537</v>
      </c>
      <c r="AN38" s="16" t="s">
        <v>32466</v>
      </c>
      <c r="AO38" s="33">
        <f>D6L631C8-D6L631C18</f>
        <v>30.586508583021224</v>
      </c>
      <c r="AP38" s="16" t="s">
        <v>32467</v>
      </c>
      <c r="AQ38" s="33">
        <f>CHOOSE(MIN(D6L631C9,RUN_YEARS),B7L806C2,B7L806C11,B7L806C20,B7L806C29,B7L806C38)</f>
        <v>146.86224082888705</v>
      </c>
      <c r="AR38" s="16" t="s">
        <v>32468</v>
      </c>
      <c r="AS38" s="33">
        <f>IF(D6L631C20=0,0,D6L631C18/D6L631C20)</f>
        <v>3.0608613855920033E-2</v>
      </c>
      <c r="AT38" s="16" t="s">
        <v>32469</v>
      </c>
      <c r="AU38" s="33">
        <f>IF(D6L631C5=0,0,D6L631C18/D6L631C5)</f>
        <v>6.406819170222651E-2</v>
      </c>
      <c r="AV38" s="16" t="s">
        <v>32470</v>
      </c>
      <c r="AW38" s="33">
        <f>CHOOSE(MIN(D6L631C9,RUN_YEARS),B7L806C1,B7L806C10,B7L806C19,B7L806C28,B7L806C37)</f>
        <v>999.27780875661801</v>
      </c>
      <c r="AX38" s="16" t="s">
        <v>32471</v>
      </c>
      <c r="AY38" s="33">
        <f>IF(D6L631C23=0,0,D6L631C19/D6L631C23)</f>
        <v>3.0608613855920029E-2</v>
      </c>
      <c r="AZ38" s="16" t="s">
        <v>32472</v>
      </c>
      <c r="BA38" s="33">
        <f>IF(D6L631C5=0,0,D6L631C19/D6L631C5)</f>
        <v>0.4359318082977735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105206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2584.3624251713991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146.86224082888705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999.27780875661801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2742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2742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1096.8</v>
      </c>
      <c r="R40" s="16" t="s">
        <v>32497</v>
      </c>
      <c r="S40" s="15">
        <f>D6L633C5-D6L633C7</f>
        <v>1645.2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1030.9545490162491</v>
      </c>
      <c r="X40" s="16" t="s">
        <v>32499</v>
      </c>
      <c r="Y40" s="33">
        <f>D6L633C7-D6L633C10</f>
        <v>65.845450983750879</v>
      </c>
      <c r="Z40" s="16" t="s">
        <v>32500</v>
      </c>
      <c r="AA40" s="33">
        <f>CHOOSE(MIN(D6L633C9,RUN_YEARS),B7L806C7,B7L806C16,B7L806C25,B7L806C34,B7L806C43)</f>
        <v>105206</v>
      </c>
      <c r="AB40" s="16" t="s">
        <v>32501</v>
      </c>
      <c r="AC40" s="33">
        <f>IF(D6L633C12=0,0,D6L633C10/D6L633C12)</f>
        <v>9.7993892840355975E-3</v>
      </c>
      <c r="AD40" s="16" t="s">
        <v>32502</v>
      </c>
      <c r="AE40" s="33">
        <f>IF(D6L633C5=0,0,D6L633C10/D6L633C5)</f>
        <v>0.37598634172729728</v>
      </c>
      <c r="AF40" s="16" t="s">
        <v>32503</v>
      </c>
      <c r="AG40" s="33">
        <f>CHOOSE(MIN(D6L633C9,RUN_YEARS),B7L806C5,B7L806C14,B7L806C23,B7L806C32,B7L806C41)</f>
        <v>2584.3624251713991</v>
      </c>
      <c r="AH40" s="16" t="s">
        <v>32504</v>
      </c>
      <c r="AI40" s="33">
        <f>IF(D6L633C15=0,0,D6L633C11/D6L633C15)</f>
        <v>2.5478412138492498E-2</v>
      </c>
      <c r="AJ40" s="16" t="s">
        <v>32505</v>
      </c>
      <c r="AK40" s="33">
        <f>IF(D6L633C5=0,0,D6L633C11/D6L633C5)</f>
        <v>2.4013658272702729E-2</v>
      </c>
      <c r="AL40" s="16" t="s">
        <v>32506</v>
      </c>
      <c r="AM40" s="33">
        <f>D6L633C8*CHOOSE(MIN(D6L633C9,RUN_YEARS),B7L806C4,B7L806C13,B7L806C22,B7L806C31,B7L806C40)</f>
        <v>210.8099779770061</v>
      </c>
      <c r="AN40" s="16" t="s">
        <v>32507</v>
      </c>
      <c r="AO40" s="33">
        <f>D6L633C8-D6L633C18</f>
        <v>1434.3900220229939</v>
      </c>
      <c r="AP40" s="16" t="s">
        <v>32508</v>
      </c>
      <c r="AQ40" s="33">
        <f>CHOOSE(MIN(D6L633C9,RUN_YEARS),B7L806C2,B7L806C11,B7L806C20,B7L806C29,B7L806C38)</f>
        <v>146.86224082888705</v>
      </c>
      <c r="AR40" s="16" t="s">
        <v>32509</v>
      </c>
      <c r="AS40" s="33">
        <f>IF(D6L633C20=0,0,D6L633C18/D6L633C20)</f>
        <v>1.4354266745979056</v>
      </c>
      <c r="AT40" s="16" t="s">
        <v>32510</v>
      </c>
      <c r="AU40" s="33">
        <f>IF(D6L633C5=0,0,D6L633C18/D6L633C5)</f>
        <v>7.6881830042671809E-2</v>
      </c>
      <c r="AV40" s="16" t="s">
        <v>32511</v>
      </c>
      <c r="AW40" s="33">
        <f>CHOOSE(MIN(D6L633C9,RUN_YEARS),B7L806C1,B7L806C10,B7L806C19,B7L806C28,B7L806C37)</f>
        <v>999.27780875661801</v>
      </c>
      <c r="AX40" s="16" t="s">
        <v>32512</v>
      </c>
      <c r="AY40" s="33">
        <f>IF(D6L633C23=0,0,D6L633C19/D6L633C23)</f>
        <v>1.4354266745979054</v>
      </c>
      <c r="AZ40" s="16" t="s">
        <v>32513</v>
      </c>
      <c r="BA40" s="33">
        <f>IF(D6L633C5=0,0,D6L633C19/D6L633C5)</f>
        <v>0.52311816995732818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16861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16861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16861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105206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2584.3624251713991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2160.5075605824823</v>
      </c>
      <c r="AN41" s="16" t="s">
        <v>32526</v>
      </c>
      <c r="AO41" s="33">
        <f>D6L634C8-D6L634C18</f>
        <v>14700.492439417518</v>
      </c>
      <c r="AP41" s="16" t="s">
        <v>32527</v>
      </c>
      <c r="AQ41" s="33">
        <f>CHOOSE(MIN(D6L634C9,RUN_YEARS),B7L806C2,B7L806C11,B7L806C20,B7L806C29,B7L806C38)</f>
        <v>146.86224082888705</v>
      </c>
      <c r="AR41" s="16" t="s">
        <v>32528</v>
      </c>
      <c r="AS41" s="33">
        <f>IF(D6L634C20=0,0,D6L634C18/D6L634C20)</f>
        <v>14.71111667906351</v>
      </c>
      <c r="AT41" s="16" t="s">
        <v>32529</v>
      </c>
      <c r="AU41" s="33">
        <f>IF(D6L634C5=0,0,D6L634C18/D6L634C5)</f>
        <v>0.12813638340445302</v>
      </c>
      <c r="AV41" s="16" t="s">
        <v>32530</v>
      </c>
      <c r="AW41" s="33">
        <f>CHOOSE(MIN(D6L634C9,RUN_YEARS),B7L806C1,B7L806C10,B7L806C19,B7L806C28,B7L806C37)</f>
        <v>999.27780875661801</v>
      </c>
      <c r="AX41" s="16" t="s">
        <v>32531</v>
      </c>
      <c r="AY41" s="33">
        <f>IF(D6L634C23=0,0,D6L634C19/D6L634C23)</f>
        <v>14.711116679063508</v>
      </c>
      <c r="AZ41" s="16" t="s">
        <v>32532</v>
      </c>
      <c r="BA41" s="33">
        <f>IF(D6L634C5=0,0,D6L634C19/D6L634C5)</f>
        <v>0.87186361659554701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-11203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-11203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-11203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-10530.437465927278</v>
      </c>
      <c r="X42" s="16" t="s">
        <v>32539</v>
      </c>
      <c r="Y42" s="33">
        <f>D6L635C7-D6L635C10</f>
        <v>-672.56253407272197</v>
      </c>
      <c r="Z42" s="16" t="s">
        <v>32540</v>
      </c>
      <c r="AA42" s="33">
        <f>CHOOSE(MIN(D6L635C9,RUN_YEARS),B7L806C7,B7L806C16,B7L806C25,B7L806C34,B7L806C43)</f>
        <v>105206</v>
      </c>
      <c r="AB42" s="16" t="s">
        <v>32541</v>
      </c>
      <c r="AC42" s="33">
        <f>IF(D6L635C12=0,0,D6L635C10/D6L635C12)</f>
        <v>-0.10009350670044749</v>
      </c>
      <c r="AD42" s="16" t="s">
        <v>32542</v>
      </c>
      <c r="AE42" s="33">
        <f>IF(D6L635C5=0,0,D6L635C10/D6L635C5)</f>
        <v>0.9399658543182432</v>
      </c>
      <c r="AF42" s="16" t="s">
        <v>32543</v>
      </c>
      <c r="AG42" s="33">
        <f>CHOOSE(MIN(D6L635C9,RUN_YEARS),B7L806C5,B7L806C14,B7L806C23,B7L806C32,B7L806C41)</f>
        <v>2584.3624251713991</v>
      </c>
      <c r="AH42" s="16" t="s">
        <v>32544</v>
      </c>
      <c r="AI42" s="33">
        <f>IF(D6L635C15=0,0,D6L635C11/D6L635C15)</f>
        <v>-0.26024311742116302</v>
      </c>
      <c r="AJ42" s="16" t="s">
        <v>32545</v>
      </c>
      <c r="AK42" s="33">
        <f>IF(D6L635C5=0,0,D6L635C11/D6L635C5)</f>
        <v>6.0034145681756849E-2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146.86224082888705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999.27780875661801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-21495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-21495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-21495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105206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2584.3624251713991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-2754.2915612787178</v>
      </c>
      <c r="AN43" s="16" t="s">
        <v>32567</v>
      </c>
      <c r="AO43" s="33">
        <f>D6L636C8-D6L636C18</f>
        <v>-18740.708438721282</v>
      </c>
      <c r="AP43" s="16" t="s">
        <v>32568</v>
      </c>
      <c r="AQ43" s="33">
        <f>CHOOSE(MIN(D6L636C9,RUN_YEARS),B7L806C2,B7L806C11,B7L806C20,B7L806C29,B7L806C38)</f>
        <v>146.86224082888705</v>
      </c>
      <c r="AR43" s="16" t="s">
        <v>32569</v>
      </c>
      <c r="AS43" s="33">
        <f>IF(D6L636C20=0,0,D6L636C18/D6L636C20)</f>
        <v>-18.75425259572209</v>
      </c>
      <c r="AT43" s="16" t="s">
        <v>32570</v>
      </c>
      <c r="AU43" s="33">
        <f>IF(D6L636C5=0,0,D6L636C18/D6L636C5)</f>
        <v>0.12813638340445302</v>
      </c>
      <c r="AV43" s="16" t="s">
        <v>32571</v>
      </c>
      <c r="AW43" s="33">
        <f>CHOOSE(MIN(D6L636C9,RUN_YEARS),B7L806C1,B7L806C10,B7L806C19,B7L806C28,B7L806C37)</f>
        <v>999.27780875661801</v>
      </c>
      <c r="AX43" s="16" t="s">
        <v>32572</v>
      </c>
      <c r="AY43" s="33">
        <f>IF(D6L636C23=0,0,D6L636C19/D6L636C23)</f>
        <v>-18.754252595722086</v>
      </c>
      <c r="AZ43" s="16" t="s">
        <v>32573</v>
      </c>
      <c r="BA43" s="33">
        <f>IF(D6L636C5=0,0,D6L636C19/D6L636C5)</f>
        <v>0.8718636165955469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-12755.904002048374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-12925.100819106978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-10021.250409553488</v>
      </c>
      <c r="R44" s="16" t="s">
        <v>32577</v>
      </c>
      <c r="S44" s="15">
        <f>SUM(D6L629C8:D6L636C8)</f>
        <v>-2903.8504095534881</v>
      </c>
      <c r="U44" s="21" t="str">
        <f>NULL_VALUE</f>
        <v>n/a</v>
      </c>
      <c r="V44" s="16" t="s">
        <v>32578</v>
      </c>
      <c r="W44" s="33">
        <f>SUM(D6L629C10:D6L636C10)</f>
        <v>-9419.6332025529882</v>
      </c>
      <c r="X44" s="16" t="s">
        <v>32579</v>
      </c>
      <c r="Y44" s="33">
        <f>SUM(D6L629C11:D6L636C11)</f>
        <v>-601.61720700049966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-8.9535133001473199E-2</v>
      </c>
      <c r="AD44" s="16" t="s">
        <v>32581</v>
      </c>
      <c r="AE44" s="33">
        <f>IF(D6L637C5=0,0,D6L637C10/D6L637C5)</f>
        <v>0.7287860523786468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-0.2327913458038299</v>
      </c>
      <c r="AJ44" s="16" t="s">
        <v>32583</v>
      </c>
      <c r="AK44" s="33">
        <f>IF(D6L637C5=0,0,D6L637C11/D6L637C5)</f>
        <v>4.6546422764543405E-2</v>
      </c>
      <c r="AL44" s="16" t="s">
        <v>32584</v>
      </c>
      <c r="AM44" s="33">
        <f>SUM(D6L629C18:D6L636C18)</f>
        <v>-372.0888894277241</v>
      </c>
      <c r="AN44" s="16" t="s">
        <v>32585</v>
      </c>
      <c r="AO44" s="33">
        <f>SUM(D6L629C19:D6L636C19)</f>
        <v>-2531.7615201257631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-2.5335912575462736</v>
      </c>
      <c r="AT44" s="16" t="s">
        <v>32587</v>
      </c>
      <c r="AU44" s="33">
        <f>IF(D6L637C5=0,0,D6L637C18/D6L637C5)</f>
        <v>2.8788084103581676E-2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-2.5335912575462736</v>
      </c>
      <c r="AZ44" s="16" t="s">
        <v>32589</v>
      </c>
      <c r="BA44" s="33">
        <f>IF(D6L637C5=0,0,D6L637C19/D6L637C5)</f>
        <v>0.19587944075322794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771.03088698734985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385.51544349367492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192.75772174683746</v>
      </c>
      <c r="R45" s="16" t="s">
        <v>32594</v>
      </c>
      <c r="S45" s="15">
        <f>D6L638C5-D6L638C7</f>
        <v>192.75772174683746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181.18567659820425</v>
      </c>
      <c r="X45" s="16" t="s">
        <v>32596</v>
      </c>
      <c r="Y45" s="33">
        <f>D6L638C7-D6L638C10</f>
        <v>11.572045148633208</v>
      </c>
      <c r="Z45" s="16" t="s">
        <v>32597</v>
      </c>
      <c r="AA45" s="33">
        <f>CHOOSE(MIN(D6L638C9,RUN_YEARS),B7L806C7,B7L806C16,B7L806C25,B7L806C34,B7L806C43)</f>
        <v>105206</v>
      </c>
      <c r="AB45" s="16" t="s">
        <v>32598</v>
      </c>
      <c r="AC45" s="33">
        <f>IF(D6L638C12=0,0,D6L638C10/D6L638C12)</f>
        <v>1.7221990817843493E-3</v>
      </c>
      <c r="AD45" s="16" t="s">
        <v>32599</v>
      </c>
      <c r="AE45" s="33">
        <f>IF(D6L638C5=0,0,D6L638C10/D6L638C5)</f>
        <v>0.46998292715912154</v>
      </c>
      <c r="AF45" s="16" t="s">
        <v>32600</v>
      </c>
      <c r="AG45" s="33">
        <f>CHOOSE(MIN(D6L638C9,RUN_YEARS),B7L806C5,B7L806C14,B7L806C23,B7L806C32,B7L806C41)</f>
        <v>2584.3624251713991</v>
      </c>
      <c r="AH45" s="16" t="s">
        <v>32601</v>
      </c>
      <c r="AI45" s="33">
        <f>IF(D6L638C15=0,0,D6L638C11/D6L638C15)</f>
        <v>4.4777176126393073E-3</v>
      </c>
      <c r="AJ45" s="16" t="s">
        <v>32602</v>
      </c>
      <c r="AK45" s="33">
        <f>IF(D6L638C5=0,0,D6L638C11/D6L638C5)</f>
        <v>3.001707284087847E-2</v>
      </c>
      <c r="AL45" s="16" t="s">
        <v>32603</v>
      </c>
      <c r="AM45" s="33">
        <f>D6L638C8*CHOOSE(MIN(D6L638C9,RUN_YEARS),B7L806C4,B7L806C13,B7L806C22,B7L806C31,B7L806C40)</f>
        <v>24.699277337921636</v>
      </c>
      <c r="AN45" s="16" t="s">
        <v>32604</v>
      </c>
      <c r="AO45" s="33">
        <f>D6L638C8-D6L638C18</f>
        <v>168.05844440891582</v>
      </c>
      <c r="AP45" s="16" t="s">
        <v>32605</v>
      </c>
      <c r="AQ45" s="33">
        <f>CHOOSE(MIN(D6L638C9,RUN_YEARS),B7L806C2,B7L806C11,B7L806C20,B7L806C29,B7L806C38)</f>
        <v>146.86224082888705</v>
      </c>
      <c r="AR45" s="16" t="s">
        <v>32606</v>
      </c>
      <c r="AS45" s="33">
        <f>IF(D6L638C20=0,0,D6L638C18/D6L638C20)</f>
        <v>0.16817990246178657</v>
      </c>
      <c r="AT45" s="16" t="s">
        <v>32607</v>
      </c>
      <c r="AU45" s="33">
        <f>IF(D6L638C5=0,0,D6L638C18/D6L638C5)</f>
        <v>6.406819170222651E-2</v>
      </c>
      <c r="AV45" s="16" t="s">
        <v>32608</v>
      </c>
      <c r="AW45" s="33">
        <f>CHOOSE(MIN(D6L638C9,RUN_YEARS),B7L806C1,B7L806C10,B7L806C19,B7L806C28,B7L806C37)</f>
        <v>999.27780875661801</v>
      </c>
      <c r="AX45" s="16" t="s">
        <v>32609</v>
      </c>
      <c r="AY45" s="33">
        <f>IF(D6L638C23=0,0,D6L638C19/D6L638C23)</f>
        <v>0.16817990246178655</v>
      </c>
      <c r="AZ45" s="16" t="s">
        <v>32610</v>
      </c>
      <c r="BA45" s="33">
        <f>IF(D6L638C5=0,0,D6L638C19/D6L638C5)</f>
        <v>0.43593180829777345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12851.072575170645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12851.072575170645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5140.4290300682587</v>
      </c>
      <c r="R46" s="16" t="s">
        <v>32614</v>
      </c>
      <c r="S46" s="15">
        <f>D6L639C5-D6L639C7</f>
        <v>7710.6435451023863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4831.8277648104086</v>
      </c>
      <c r="X46" s="16" t="s">
        <v>32616</v>
      </c>
      <c r="Y46" s="33">
        <f>D6L639C7-D6L639C10</f>
        <v>308.60126525785017</v>
      </c>
      <c r="Z46" s="16" t="s">
        <v>32617</v>
      </c>
      <c r="AA46" s="33">
        <f>CHOOSE(MIN(D6L639C9,RUN_YEARS),B7L806C7,B7L806C16,B7L806C25,B7L806C34,B7L806C43)</f>
        <v>105206</v>
      </c>
      <c r="AB46" s="16" t="s">
        <v>32618</v>
      </c>
      <c r="AC46" s="33">
        <f>IF(D6L639C12=0,0,D6L639C10/D6L639C12)</f>
        <v>4.5927302290842811E-2</v>
      </c>
      <c r="AD46" s="16" t="s">
        <v>32619</v>
      </c>
      <c r="AE46" s="33">
        <f>IF(D6L639C5=0,0,D6L639C10/D6L639C5)</f>
        <v>0.37598634172729728</v>
      </c>
      <c r="AF46" s="16" t="s">
        <v>32620</v>
      </c>
      <c r="AG46" s="33">
        <f>CHOOSE(MIN(D6L639C9,RUN_YEARS),B7L806C5,B7L806C14,B7L806C23,B7L806C32,B7L806C41)</f>
        <v>2584.3624251713991</v>
      </c>
      <c r="AH46" s="16" t="s">
        <v>32621</v>
      </c>
      <c r="AI46" s="33">
        <f>IF(D6L639C15=0,0,D6L639C11/D6L639C15)</f>
        <v>0.11941098595619121</v>
      </c>
      <c r="AJ46" s="16" t="s">
        <v>32622</v>
      </c>
      <c r="AK46" s="33">
        <f>IF(D6L639C5=0,0,D6L639C11/D6L639C5)</f>
        <v>2.4013658272702763E-2</v>
      </c>
      <c r="AL46" s="16" t="s">
        <v>32623</v>
      </c>
      <c r="AM46" s="33">
        <f>D6L639C8*CHOOSE(MIN(D6L639C9,RUN_YEARS),B7L806C4,B7L806C13,B7L806C22,B7L806C31,B7L806C40)</f>
        <v>988.01397759031022</v>
      </c>
      <c r="AN46" s="16" t="s">
        <v>32624</v>
      </c>
      <c r="AO46" s="33">
        <f>D6L639C8-D6L639C18</f>
        <v>6722.6295675120764</v>
      </c>
      <c r="AP46" s="16" t="s">
        <v>32625</v>
      </c>
      <c r="AQ46" s="33">
        <f>CHOOSE(MIN(D6L639C9,RUN_YEARS),B7L806C2,B7L806C11,B7L806C20,B7L806C29,B7L806C38)</f>
        <v>146.86224082888705</v>
      </c>
      <c r="AR46" s="16" t="s">
        <v>32626</v>
      </c>
      <c r="AS46" s="33">
        <f>IF(D6L639C20=0,0,D6L639C18/D6L639C20)</f>
        <v>6.7274881005082205</v>
      </c>
      <c r="AT46" s="16" t="s">
        <v>32627</v>
      </c>
      <c r="AU46" s="33">
        <f>IF(D6L639C5=0,0,D6L639C18/D6L639C5)</f>
        <v>7.6881830042671809E-2</v>
      </c>
      <c r="AV46" s="16" t="s">
        <v>32628</v>
      </c>
      <c r="AW46" s="33">
        <f>CHOOSE(MIN(D6L639C9,RUN_YEARS),B7L806C1,B7L806C10,B7L806C19,B7L806C28,B7L806C37)</f>
        <v>999.27780875661801</v>
      </c>
      <c r="AX46" s="16" t="s">
        <v>32629</v>
      </c>
      <c r="AY46" s="33">
        <f>IF(D6L639C23=0,0,D6L639C19/D6L639C23)</f>
        <v>6.7274881005082197</v>
      </c>
      <c r="AZ46" s="16" t="s">
        <v>32630</v>
      </c>
      <c r="BA46" s="33">
        <f>IF(D6L639C5=0,0,D6L639C19/D6L639C5)</f>
        <v>0.52311816995732818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13622.103462157995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13236.588018664321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5333.1867518150966</v>
      </c>
      <c r="R47" s="16" t="s">
        <v>32634</v>
      </c>
      <c r="S47" s="15">
        <f>SUM(D6L638C8:D6L639C8)</f>
        <v>7903.4012668492242</v>
      </c>
      <c r="U47" s="21" t="str">
        <f>NULL_VALUE</f>
        <v>n/a</v>
      </c>
      <c r="V47" s="16" t="s">
        <v>32635</v>
      </c>
      <c r="W47" s="33">
        <f>SUM(D6L638C10:D6L639C10)</f>
        <v>5013.0134414086124</v>
      </c>
      <c r="X47" s="16" t="s">
        <v>32636</v>
      </c>
      <c r="Y47" s="33">
        <f>SUM(D6L638C11:D6L639C11)</f>
        <v>320.17331040648338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4.7649501372627162E-2</v>
      </c>
      <c r="AD47" s="16" t="s">
        <v>32638</v>
      </c>
      <c r="AE47" s="33">
        <f>IF(D6L640C5=0,0,D6L640C10/D6L640C5)</f>
        <v>0.37872399098166282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0.12388870356883051</v>
      </c>
      <c r="AJ47" s="16" t="s">
        <v>32640</v>
      </c>
      <c r="AK47" s="33">
        <f>IF(D6L640C5=0,0,D6L640C11/D6L640C5)</f>
        <v>2.4188507639205912E-2</v>
      </c>
      <c r="AL47" s="16" t="s">
        <v>32641</v>
      </c>
      <c r="AM47" s="33">
        <f>SUM(D6L638C18:D6L639C18)</f>
        <v>1012.7132549282319</v>
      </c>
      <c r="AN47" s="16" t="s">
        <v>32642</v>
      </c>
      <c r="AO47" s="33">
        <f>SUM(D6L638C19:D6L639C19)</f>
        <v>6890.6880119209918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6.895668002970007</v>
      </c>
      <c r="AT47" s="16" t="s">
        <v>32644</v>
      </c>
      <c r="AU47" s="33">
        <f>IF(D6L640C5=0,0,D6L640C18/D6L640C5)</f>
        <v>7.6508633002723231E-2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6.8956680029700061</v>
      </c>
      <c r="AZ47" s="16" t="s">
        <v>32646</v>
      </c>
      <c r="BA47" s="33">
        <f>IF(D6L640C5=0,0,D6L640C19/D6L640C5)</f>
        <v>0.52057886837640799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35005.804194260745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23772.015485928467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7042.2004854471697</v>
      </c>
      <c r="R48" s="16" t="s">
        <v>32651</v>
      </c>
      <c r="S48" s="15">
        <f>SUM(D6L628C8,D6L637C8,D6L640C8)</f>
        <v>16729.815000481296</v>
      </c>
      <c r="U48" s="21" t="str">
        <f>NULL_VALUE</f>
        <v>n/a</v>
      </c>
      <c r="V48" s="16" t="s">
        <v>32652</v>
      </c>
      <c r="W48" s="33">
        <f>SUM(D6L628C10,D6L637C10,D6L640C10)</f>
        <v>6620.0089211540408</v>
      </c>
      <c r="X48" s="16" t="s">
        <v>32653</v>
      </c>
      <c r="Y48" s="33">
        <f>SUM(D6L628C11,D6L637C11,D6L640C11)</f>
        <v>422.19156429313097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5.7770793522855565E-2</v>
      </c>
      <c r="AD48" s="16" t="s">
        <v>32655</v>
      </c>
      <c r="AE48" s="33">
        <f>IF(D6L641C5=0,0,D6L641C10/D6L641C5)</f>
        <v>0.27847907658787568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0.15020406315942436</v>
      </c>
      <c r="AJ48" s="16" t="s">
        <v>32657</v>
      </c>
      <c r="AK48" s="33">
        <f>IF(D6L641C5=0,0,D6L641C11/D6L641C5)</f>
        <v>1.7760023946772275E-2</v>
      </c>
      <c r="AL48" s="16" t="s">
        <v>32658</v>
      </c>
      <c r="AM48" s="33">
        <f>SUM(D6L628C18,D6L637C18,D6L640C18)</f>
        <v>2199.9473028941238</v>
      </c>
      <c r="AN48" s="16" t="s">
        <v>32659</v>
      </c>
      <c r="AO48" s="33">
        <f>SUM(D6L628C19,D6L637C19,D6L640C19)</f>
        <v>14529.867697587171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14.194181315114866</v>
      </c>
      <c r="AT48" s="16" t="s">
        <v>32661</v>
      </c>
      <c r="AU48" s="33">
        <f>IF(D6L641C5=0,0,D6L641C18/D6L641C5)</f>
        <v>9.2543575204902334E-2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14.194181315114868</v>
      </c>
      <c r="AZ48" s="16" t="s">
        <v>32663</v>
      </c>
      <c r="BA48" s="33">
        <f>IF(D6L641C5=0,0,D6L641C19/D6L641C5)</f>
        <v>0.61121732426044972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BF762-C104-4FE3-8D17-085D069B4AB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313.13992693333336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269.30033716266666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134.65016858133333</v>
      </c>
      <c r="R8" s="16" t="s">
        <v>32673</v>
      </c>
      <c r="S8" s="15">
        <f>D6L701C5-D6L701C7</f>
        <v>134.65016858133333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129.36967604529801</v>
      </c>
      <c r="X8" s="16" t="s">
        <v>32675</v>
      </c>
      <c r="Y8" s="33">
        <f>D6L701C7-D6L701C10</f>
        <v>5.2804925360353252</v>
      </c>
      <c r="Z8" s="16" t="s">
        <v>32676</v>
      </c>
      <c r="AA8" s="33">
        <f>CHOOSE(MIN(D6L701C9,RUN_YEARS),B7L807C7,B7L807C16,B7L807C25,B7L807C34,B7L807C43)</f>
        <v>2045</v>
      </c>
      <c r="AB8" s="16" t="s">
        <v>32677</v>
      </c>
      <c r="AC8" s="33">
        <f>IF(D6L701C12=0,0,D6L701C10/D6L701C12)</f>
        <v>6.3261455278874335E-2</v>
      </c>
      <c r="AD8" s="16" t="s">
        <v>32678</v>
      </c>
      <c r="AE8" s="33">
        <f>IF(D6L701C5=0,0,D6L701C10/D6L701C5)</f>
        <v>0.48039180867105369</v>
      </c>
      <c r="AF8" s="16" t="s">
        <v>32679</v>
      </c>
      <c r="AG8" s="33">
        <f>CHOOSE(MIN(D6L701C9,RUN_YEARS),B7L807C5,B7L807C14,B7L807C23,B7L807C32,B7L807C41)</f>
        <v>32.104204033132866</v>
      </c>
      <c r="AH8" s="16" t="s">
        <v>32680</v>
      </c>
      <c r="AI8" s="33">
        <f>IF(D6L701C15=0,0,D6L701C11/D6L701C15)</f>
        <v>0.16447978372507346</v>
      </c>
      <c r="AJ8" s="16" t="s">
        <v>32681</v>
      </c>
      <c r="AK8" s="33">
        <f>IF(D6L701C5=0,0,D6L701C11/D6L701C5)</f>
        <v>1.9608191328946336E-2</v>
      </c>
      <c r="AL8" s="16" t="s">
        <v>32682</v>
      </c>
      <c r="AM8" s="33">
        <f>D6L701C8*CHOOSE(MIN(D6L701C9,RUN_YEARS),B7L807C4,B7L807C13,B7L807C22,B7L807C31,B7L807C40)</f>
        <v>24.298979181472671</v>
      </c>
      <c r="AN8" s="16" t="s">
        <v>32683</v>
      </c>
      <c r="AO8" s="33">
        <f>D6L701C8-D6L701C18</f>
        <v>110.35118939986066</v>
      </c>
      <c r="AP8" s="16" t="s">
        <v>32684</v>
      </c>
      <c r="AQ8" s="33">
        <f>CHOOSE(MIN(D6L701C9,RUN_YEARS),B7L807C2,B7L807C11,B7L807C20,B7L807C29,B7L807C38)</f>
        <v>2.9318454566364114</v>
      </c>
      <c r="AR8" s="16" t="s">
        <v>32685</v>
      </c>
      <c r="AS8" s="33">
        <f>IF(D6L701C20=0,0,D6L701C18/D6L701C20)</f>
        <v>8.2879468037684063</v>
      </c>
      <c r="AT8" s="16" t="s">
        <v>32686</v>
      </c>
      <c r="AU8" s="33">
        <f>IF(D6L701C5=0,0,D6L701C18/D6L701C5)</f>
        <v>9.0230036239409728E-2</v>
      </c>
      <c r="AV8" s="16" t="s">
        <v>32687</v>
      </c>
      <c r="AW8" s="33">
        <f>CHOOSE(MIN(D6L701C9,RUN_YEARS),B7L807C1,B7L807C10,B7L807C19,B7L807C28,B7L807C37)</f>
        <v>13.314659470266584</v>
      </c>
      <c r="AX8" s="16" t="s">
        <v>32688</v>
      </c>
      <c r="AY8" s="33">
        <f>IF(D6L701C23=0,0,D6L701C19/D6L701C23)</f>
        <v>8.2879468037684045</v>
      </c>
      <c r="AZ8" s="16" t="s">
        <v>32689</v>
      </c>
      <c r="BA8" s="33">
        <f>IF(D6L701C5=0,0,D6L701C19/D6L701C5)</f>
        <v>0.40976996376059027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0.21967108475259695</v>
      </c>
      <c r="J9" s="16" t="s">
        <v>32710</v>
      </c>
      <c r="K9" s="21">
        <f>IF(FLOW_THRU_100PCT="Y",1,INDEX(VariabilityMatrix,D6L702C1,D6L702C9))</f>
        <v>0.44147552471937318</v>
      </c>
      <c r="L9" s="16" t="s">
        <v>32690</v>
      </c>
      <c r="M9" s="15">
        <f>IF(D6L702C2&lt;&gt;0,D6L702C2*D6L702C4,D6L702C3*D6L702C4)</f>
        <v>9.6979407406826632E-2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4.8489703703413316E-2</v>
      </c>
      <c r="R9" s="16" t="s">
        <v>32692</v>
      </c>
      <c r="S9" s="15">
        <f>D6L702C5-D6L702C7</f>
        <v>4.8489703703413316E-2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4.663748643322585E-2</v>
      </c>
      <c r="X9" s="16" t="s">
        <v>32694</v>
      </c>
      <c r="Y9" s="33">
        <f>D6L702C7-D6L702C10</f>
        <v>1.8522172701874659E-3</v>
      </c>
      <c r="Z9" s="16" t="s">
        <v>32695</v>
      </c>
      <c r="AA9" s="33">
        <f>CHOOSE(MIN(D6L702C9,RUN_YEARS),B7L807C7,B7L807C16,B7L807C25,B7L807C34,B7L807C43)</f>
        <v>3234</v>
      </c>
      <c r="AB9" s="16" t="s">
        <v>32696</v>
      </c>
      <c r="AC9" s="33">
        <f>IF(D6L702C12=0,0,D6L702C10/D6L702C12)</f>
        <v>1.4420991475951098E-5</v>
      </c>
      <c r="AD9" s="16" t="s">
        <v>32697</v>
      </c>
      <c r="AE9" s="33">
        <f>IF(D6L702C5=0,0,D6L702C10/D6L702C5)</f>
        <v>0.48090092196153095</v>
      </c>
      <c r="AF9" s="16" t="s">
        <v>32698</v>
      </c>
      <c r="AG9" s="33">
        <f>CHOOSE(MIN(D6L702C9,RUN_YEARS),B7L807C5,B7L807C14,B7L807C23,B7L807C32,B7L807C41)</f>
        <v>49.399603276405401</v>
      </c>
      <c r="AH9" s="16" t="s">
        <v>32699</v>
      </c>
      <c r="AI9" s="33">
        <f>IF(D6L702C15=0,0,D6L702C11/D6L702C15)</f>
        <v>3.7494577837472949E-5</v>
      </c>
      <c r="AJ9" s="16" t="s">
        <v>32700</v>
      </c>
      <c r="AK9" s="33">
        <f>IF(D6L702C5=0,0,D6L702C11/D6L702C5)</f>
        <v>1.9099078038469056E-2</v>
      </c>
      <c r="AL9" s="16" t="s">
        <v>32701</v>
      </c>
      <c r="AM9" s="33">
        <f>D6L702C8*CHOOSE(MIN(D6L702C9,RUN_YEARS),B7L807C4,B7L807C13,B7L807C22,B7L807C31,B7L807C40)</f>
        <v>9.624455382295451E-3</v>
      </c>
      <c r="AN9" s="16" t="s">
        <v>32702</v>
      </c>
      <c r="AO9" s="33">
        <f>D6L702C8-D6L702C18</f>
        <v>3.8865248321117866E-2</v>
      </c>
      <c r="AP9" s="16" t="s">
        <v>32703</v>
      </c>
      <c r="AQ9" s="33">
        <f>CHOOSE(MIN(D6L702C9,RUN_YEARS),B7L807C2,B7L807C11,B7L807C20,B7L807C29,B7L807C38)</f>
        <v>5.0432520386057735</v>
      </c>
      <c r="AR9" s="16" t="s">
        <v>32704</v>
      </c>
      <c r="AS9" s="33">
        <f>IF(D6L702C20=0,0,D6L702C18/D6L702C20)</f>
        <v>1.9083827872612468E-3</v>
      </c>
      <c r="AT9" s="16" t="s">
        <v>32705</v>
      </c>
      <c r="AU9" s="33">
        <f>IF(D6L702C5=0,0,D6L702C18/D6L702C5)</f>
        <v>9.9242258121057164E-2</v>
      </c>
      <c r="AV9" s="16" t="s">
        <v>32706</v>
      </c>
      <c r="AW9" s="33">
        <f>CHOOSE(MIN(D6L702C9,RUN_YEARS),B7L807C1,B7L807C10,B7L807C19,B7L807C28,B7L807C37)</f>
        <v>20.365541221891892</v>
      </c>
      <c r="AX9" s="16" t="s">
        <v>32707</v>
      </c>
      <c r="AY9" s="33">
        <f>IF(D6L702C23=0,0,D6L702C19/D6L702C23)</f>
        <v>1.9083827872612468E-3</v>
      </c>
      <c r="AZ9" s="16" t="s">
        <v>32708</v>
      </c>
      <c r="BA9" s="33">
        <f>IF(D6L702C5=0,0,D6L702C19/D6L702C5)</f>
        <v>0.40075774187894286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1.4668098259222865E-2</v>
      </c>
      <c r="J10" s="16" t="s">
        <v>32731</v>
      </c>
      <c r="K10" s="21">
        <f>IF(FLOW_THRU_100PCT="Y",1,INDEX(VariabilityMatrix,D6L703C1,D6L703C9))</f>
        <v>0.44147552471937318</v>
      </c>
      <c r="L10" s="16" t="s">
        <v>32711</v>
      </c>
      <c r="M10" s="15">
        <f>IF(D6L703C2&lt;&gt;0,D6L703C2*D6L703C4,D6L703C3*D6L703C4)</f>
        <v>6.475606375625738E-3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3.237803187812869E-3</v>
      </c>
      <c r="R10" s="16" t="s">
        <v>32713</v>
      </c>
      <c r="S10" s="15">
        <f>D6L703C5-D6L703C7</f>
        <v>3.237803187812869E-3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3.1141250762983853E-3</v>
      </c>
      <c r="X10" s="16" t="s">
        <v>32715</v>
      </c>
      <c r="Y10" s="33">
        <f>D6L703C7-D6L703C10</f>
        <v>1.2367811151448374E-4</v>
      </c>
      <c r="Z10" s="16" t="s">
        <v>32716</v>
      </c>
      <c r="AA10" s="33">
        <f>CHOOSE(MIN(D6L703C9,RUN_YEARS),B7L807C7,B7L807C16,B7L807C25,B7L807C34,B7L807C43)</f>
        <v>3234</v>
      </c>
      <c r="AB10" s="16" t="s">
        <v>32717</v>
      </c>
      <c r="AC10" s="33">
        <f>IF(D6L703C12=0,0,D6L703C10/D6L703C12)</f>
        <v>9.6293292402547465E-7</v>
      </c>
      <c r="AD10" s="16" t="s">
        <v>32718</v>
      </c>
      <c r="AE10" s="33">
        <f>IF(D6L703C5=0,0,D6L703C10/D6L703C5)</f>
        <v>0.48090092196153095</v>
      </c>
      <c r="AF10" s="16" t="s">
        <v>32719</v>
      </c>
      <c r="AG10" s="33">
        <f>CHOOSE(MIN(D6L703C9,RUN_YEARS),B7L807C5,B7L807C14,B7L807C23,B7L807C32,B7L807C41)</f>
        <v>49.399603276405401</v>
      </c>
      <c r="AH10" s="16" t="s">
        <v>32720</v>
      </c>
      <c r="AI10" s="33">
        <f>IF(D6L703C15=0,0,D6L703C11/D6L703C15)</f>
        <v>2.5036256024662404E-6</v>
      </c>
      <c r="AJ10" s="16" t="s">
        <v>32721</v>
      </c>
      <c r="AK10" s="33">
        <f>IF(D6L703C5=0,0,D6L703C11/D6L703C5)</f>
        <v>1.9099078038469056E-2</v>
      </c>
      <c r="AL10" s="16" t="s">
        <v>32722</v>
      </c>
      <c r="AM10" s="33">
        <f>D6L703C8*CHOOSE(MIN(D6L703C9,RUN_YEARS),B7L807C4,B7L807C13,B7L807C22,B7L807C31,B7L807C40)</f>
        <v>6.4265379942021284E-4</v>
      </c>
      <c r="AN10" s="16" t="s">
        <v>32723</v>
      </c>
      <c r="AO10" s="33">
        <f>D6L703C8-D6L703C18</f>
        <v>2.5951493883926563E-3</v>
      </c>
      <c r="AP10" s="16" t="s">
        <v>32724</v>
      </c>
      <c r="AQ10" s="33">
        <f>CHOOSE(MIN(D6L703C9,RUN_YEARS),B7L807C2,B7L807C11,B7L807C20,B7L807C29,B7L807C38)</f>
        <v>5.0432520386057735</v>
      </c>
      <c r="AR10" s="16" t="s">
        <v>32725</v>
      </c>
      <c r="AS10" s="33">
        <f>IF(D6L703C20=0,0,D6L703C18/D6L703C20)</f>
        <v>1.2742845182051954E-4</v>
      </c>
      <c r="AT10" s="16" t="s">
        <v>32726</v>
      </c>
      <c r="AU10" s="33">
        <f>IF(D6L703C5=0,0,D6L703C18/D6L703C5)</f>
        <v>9.924225812105715E-2</v>
      </c>
      <c r="AV10" s="16" t="s">
        <v>32727</v>
      </c>
      <c r="AW10" s="33">
        <f>CHOOSE(MIN(D6L703C9,RUN_YEARS),B7L807C1,B7L807C10,B7L807C19,B7L807C28,B7L807C37)</f>
        <v>20.365541221891892</v>
      </c>
      <c r="AX10" s="16" t="s">
        <v>32728</v>
      </c>
      <c r="AY10" s="33">
        <f>IF(D6L703C23=0,0,D6L703C19/D6L703C23)</f>
        <v>1.2742845182051957E-4</v>
      </c>
      <c r="AZ10" s="16" t="s">
        <v>32729</v>
      </c>
      <c r="BA10" s="33">
        <f>IF(D6L703C5=0,0,D6L703C19/D6L703C5)</f>
        <v>0.40075774187894286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2.7276614033382653E-3</v>
      </c>
      <c r="J11" s="16" t="s">
        <v>32752</v>
      </c>
      <c r="K11" s="21">
        <f>IF(FLOW_THRU_100PCT="Y",1,INDEX(VariabilityMatrix,D6L704C1,D6L704C9))</f>
        <v>0.44078155994342438</v>
      </c>
      <c r="L11" s="16" t="s">
        <v>32732</v>
      </c>
      <c r="M11" s="15">
        <f>IF(D6L704C2&lt;&gt;0,D6L704C2*D6L704C4,D6L704C3*D6L704C4)</f>
        <v>1.2023028483609107E-3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6.0115142418045537E-4</v>
      </c>
      <c r="R11" s="16" t="s">
        <v>32734</v>
      </c>
      <c r="S11" s="15">
        <f>D6L704C5-D6L704C7</f>
        <v>6.0115142418045537E-4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5.7571354059919849E-4</v>
      </c>
      <c r="X11" s="16" t="s">
        <v>32736</v>
      </c>
      <c r="Y11" s="33">
        <f>D6L704C7-D6L704C10</f>
        <v>2.5437883581256888E-5</v>
      </c>
      <c r="Z11" s="16" t="s">
        <v>32737</v>
      </c>
      <c r="AA11" s="33">
        <f>CHOOSE(MIN(D6L704C9,RUN_YEARS),B7L807C7,B7L807C16,B7L807C25,B7L807C34,B7L807C43)</f>
        <v>1036</v>
      </c>
      <c r="AB11" s="16" t="s">
        <v>32738</v>
      </c>
      <c r="AC11" s="33">
        <f>IF(D6L704C12=0,0,D6L704C10/D6L704C12)</f>
        <v>5.5570805077142712E-7</v>
      </c>
      <c r="AD11" s="16" t="s">
        <v>32739</v>
      </c>
      <c r="AE11" s="33">
        <f>IF(D6L704C5=0,0,D6L704C10/D6L704C5)</f>
        <v>0.47884236603453434</v>
      </c>
      <c r="AF11" s="16" t="s">
        <v>32740</v>
      </c>
      <c r="AG11" s="33">
        <f>CHOOSE(MIN(D6L704C9,RUN_YEARS),B7L807C5,B7L807C14,B7L807C23,B7L807C32,B7L807C41)</f>
        <v>17.606009781259679</v>
      </c>
      <c r="AH11" s="16" t="s">
        <v>32741</v>
      </c>
      <c r="AI11" s="33">
        <f>IF(D6L704C15=0,0,D6L704C11/D6L704C15)</f>
        <v>1.4448409320057104E-6</v>
      </c>
      <c r="AJ11" s="16" t="s">
        <v>32742</v>
      </c>
      <c r="AK11" s="33">
        <f>IF(D6L704C5=0,0,D6L704C11/D6L704C5)</f>
        <v>2.1157633965465637E-2</v>
      </c>
      <c r="AL11" s="16" t="s">
        <v>32743</v>
      </c>
      <c r="AM11" s="33">
        <f>D6L704C8*CHOOSE(MIN(D6L704C9,RUN_YEARS),B7L807C4,B7L807C13,B7L807C22,B7L807C31,B7L807C40)</f>
        <v>9.5679144631426603E-5</v>
      </c>
      <c r="AN11" s="16" t="s">
        <v>32744</v>
      </c>
      <c r="AO11" s="33">
        <f>D6L704C8-D6L704C18</f>
        <v>5.0547227954902876E-4</v>
      </c>
      <c r="AP11" s="16" t="s">
        <v>32745</v>
      </c>
      <c r="AQ11" s="33">
        <f>CHOOSE(MIN(D6L704C9,RUN_YEARS),B7L807C2,B7L807C11,B7L807C20,B7L807C29,B7L807C38)</f>
        <v>1.4462034627181621</v>
      </c>
      <c r="AR11" s="16" t="s">
        <v>32746</v>
      </c>
      <c r="AS11" s="33">
        <f>IF(D6L704C20=0,0,D6L704C18/D6L704C20)</f>
        <v>6.6158840784128774E-5</v>
      </c>
      <c r="AT11" s="16" t="s">
        <v>32747</v>
      </c>
      <c r="AU11" s="33">
        <f>IF(D6L704C5=0,0,D6L704C18/D6L704C5)</f>
        <v>7.9579903484272005E-2</v>
      </c>
      <c r="AV11" s="16" t="s">
        <v>32748</v>
      </c>
      <c r="AW11" s="33">
        <f>CHOOSE(MIN(D6L704C9,RUN_YEARS),B7L807C1,B7L807C10,B7L807C19,B7L807C28,B7L807C37)</f>
        <v>7.6402831965926685</v>
      </c>
      <c r="AX11" s="16" t="s">
        <v>32749</v>
      </c>
      <c r="AY11" s="33">
        <f>IF(D6L704C23=0,0,D6L704C19/D6L704C23)</f>
        <v>6.6158840784128774E-5</v>
      </c>
      <c r="AZ11" s="16" t="s">
        <v>32750</v>
      </c>
      <c r="BA11" s="33">
        <f>IF(D6L704C5=0,0,D6L704C19/D6L704C5)</f>
        <v>0.42042009651572798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1.4701131371526026</v>
      </c>
      <c r="J12" s="16" t="s">
        <v>32773</v>
      </c>
      <c r="K12" s="21">
        <f>IF(FLOW_THRU_100PCT="Y",1,INDEX(VariabilityMatrix,D6L705C1,D6L705C9))</f>
        <v>0.17073579124345703</v>
      </c>
      <c r="L12" s="16" t="s">
        <v>32753</v>
      </c>
      <c r="M12" s="15">
        <f>IF(D6L705C2&lt;&gt;0,D6L705C2*D6L705C4,D6L705C3*D6L705C4)</f>
        <v>0.2510009296891505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0.12550046484457525</v>
      </c>
      <c r="R12" s="16" t="s">
        <v>32755</v>
      </c>
      <c r="S12" s="15">
        <f>D6L705C5-D6L705C7</f>
        <v>0.12550046484457525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0.12070657850071388</v>
      </c>
      <c r="X12" s="16" t="s">
        <v>32757</v>
      </c>
      <c r="Y12" s="33">
        <f>D6L705C7-D6L705C10</f>
        <v>4.7938863438613671E-3</v>
      </c>
      <c r="Z12" s="16" t="s">
        <v>32758</v>
      </c>
      <c r="AA12" s="33">
        <f>CHOOSE(MIN(D6L705C9,RUN_YEARS),B7L807C7,B7L807C16,B7L807C25,B7L807C34,B7L807C43)</f>
        <v>3234</v>
      </c>
      <c r="AB12" s="16" t="s">
        <v>32759</v>
      </c>
      <c r="AC12" s="33">
        <f>IF(D6L705C12=0,0,D6L705C10/D6L705C12)</f>
        <v>3.7324235776349376E-5</v>
      </c>
      <c r="AD12" s="16" t="s">
        <v>32760</v>
      </c>
      <c r="AE12" s="33">
        <f>IF(D6L705C5=0,0,D6L705C10/D6L705C5)</f>
        <v>0.48090092196153095</v>
      </c>
      <c r="AF12" s="16" t="s">
        <v>32761</v>
      </c>
      <c r="AG12" s="33">
        <f>CHOOSE(MIN(D6L705C9,RUN_YEARS),B7L807C5,B7L807C14,B7L807C23,B7L807C32,B7L807C41)</f>
        <v>49.399603276405401</v>
      </c>
      <c r="AH12" s="16" t="s">
        <v>32762</v>
      </c>
      <c r="AI12" s="33">
        <f>IF(D6L705C15=0,0,D6L705C11/D6L705C15)</f>
        <v>9.7043013018508552E-5</v>
      </c>
      <c r="AJ12" s="16" t="s">
        <v>32763</v>
      </c>
      <c r="AK12" s="33">
        <f>IF(D6L705C5=0,0,D6L705C11/D6L705C5)</f>
        <v>1.9099078038469046E-2</v>
      </c>
      <c r="AL12" s="16" t="s">
        <v>32764</v>
      </c>
      <c r="AM12" s="33">
        <f>D6L705C8*CHOOSE(MIN(D6L705C9,RUN_YEARS),B7L807C4,B7L807C13,B7L807C22,B7L807C31,B7L807C40)</f>
        <v>2.4909899052835992E-2</v>
      </c>
      <c r="AN12" s="16" t="s">
        <v>32765</v>
      </c>
      <c r="AO12" s="33">
        <f>D6L705C8-D6L705C18</f>
        <v>0.10059056579173925</v>
      </c>
      <c r="AP12" s="16" t="s">
        <v>32766</v>
      </c>
      <c r="AQ12" s="33">
        <f>CHOOSE(MIN(D6L705C9,RUN_YEARS),B7L807C2,B7L807C11,B7L807C20,B7L807C29,B7L807C38)</f>
        <v>5.0432520386057735</v>
      </c>
      <c r="AR12" s="16" t="s">
        <v>32767</v>
      </c>
      <c r="AS12" s="33">
        <f>IF(D6L705C20=0,0,D6L705C18/D6L705C20)</f>
        <v>4.9392532560642022E-3</v>
      </c>
      <c r="AT12" s="16" t="s">
        <v>32768</v>
      </c>
      <c r="AU12" s="33">
        <f>IF(D6L705C5=0,0,D6L705C18/D6L705C5)</f>
        <v>9.924225812105715E-2</v>
      </c>
      <c r="AV12" s="16" t="s">
        <v>32769</v>
      </c>
      <c r="AW12" s="33">
        <f>CHOOSE(MIN(D6L705C9,RUN_YEARS),B7L807C1,B7L807C10,B7L807C19,B7L807C28,B7L807C37)</f>
        <v>20.365541221891892</v>
      </c>
      <c r="AX12" s="16" t="s">
        <v>32770</v>
      </c>
      <c r="AY12" s="33">
        <f>IF(D6L705C23=0,0,D6L705C19/D6L705C23)</f>
        <v>4.9392532560642022E-3</v>
      </c>
      <c r="AZ12" s="16" t="s">
        <v>32771</v>
      </c>
      <c r="BA12" s="33">
        <f>IF(D6L705C5=0,0,D6L705C19/D6L705C5)</f>
        <v>0.40075774187894281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0.73584268854072898</v>
      </c>
      <c r="J13" s="16" t="s">
        <v>32794</v>
      </c>
      <c r="K13" s="21">
        <f>IF(FLOW_THRU_100PCT="Y",1,INDEX(VariabilityMatrix,D6L706C1,D6L706C9))</f>
        <v>0.44147552471937318</v>
      </c>
      <c r="L13" s="16" t="s">
        <v>32774</v>
      </c>
      <c r="M13" s="15">
        <f>IF(D6L706C2&lt;&gt;0,D6L706C2*D6L706C4,D6L706C3*D6L706C4)</f>
        <v>0.32485653703443262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0.16242826851721631</v>
      </c>
      <c r="R13" s="16" t="s">
        <v>32776</v>
      </c>
      <c r="S13" s="15">
        <f>D6L706C5-D6L706C7</f>
        <v>0.16242826851721631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0.15622380816508888</v>
      </c>
      <c r="X13" s="16" t="s">
        <v>32778</v>
      </c>
      <c r="Y13" s="33">
        <f>D6L706C7-D6L706C10</f>
        <v>6.2044603521274333E-3</v>
      </c>
      <c r="Z13" s="16" t="s">
        <v>32779</v>
      </c>
      <c r="AA13" s="33">
        <f>CHOOSE(MIN(D6L706C9,RUN_YEARS),B7L807C7,B7L807C16,B7L807C25,B7L807C34,B7L807C43)</f>
        <v>3234</v>
      </c>
      <c r="AB13" s="16" t="s">
        <v>32780</v>
      </c>
      <c r="AC13" s="33">
        <f>IF(D6L706C12=0,0,D6L706C10/D6L706C12)</f>
        <v>4.8306681560015112E-5</v>
      </c>
      <c r="AD13" s="16" t="s">
        <v>32781</v>
      </c>
      <c r="AE13" s="33">
        <f>IF(D6L706C5=0,0,D6L706C10/D6L706C5)</f>
        <v>0.48090092196153095</v>
      </c>
      <c r="AF13" s="16" t="s">
        <v>32782</v>
      </c>
      <c r="AG13" s="33">
        <f>CHOOSE(MIN(D6L706C9,RUN_YEARS),B7L807C5,B7L807C14,B7L807C23,B7L807C32,B7L807C41)</f>
        <v>49.399603276405401</v>
      </c>
      <c r="AH13" s="16" t="s">
        <v>32783</v>
      </c>
      <c r="AI13" s="33">
        <f>IF(D6L706C15=0,0,D6L706C11/D6L706C15)</f>
        <v>1.2559737205603943E-4</v>
      </c>
      <c r="AJ13" s="16" t="s">
        <v>32784</v>
      </c>
      <c r="AK13" s="33">
        <f>IF(D6L706C5=0,0,D6L706C11/D6L706C5)</f>
        <v>1.9099078038469029E-2</v>
      </c>
      <c r="AL13" s="16" t="s">
        <v>32785</v>
      </c>
      <c r="AM13" s="33">
        <f>D6L706C8*CHOOSE(MIN(D6L706C9,RUN_YEARS),B7L807C4,B7L807C13,B7L807C22,B7L807C31,B7L807C40)</f>
        <v>3.2239496300683922E-2</v>
      </c>
      <c r="AN13" s="16" t="s">
        <v>32786</v>
      </c>
      <c r="AO13" s="33">
        <f>D6L706C8-D6L706C18</f>
        <v>0.13018877221653238</v>
      </c>
      <c r="AP13" s="16" t="s">
        <v>32787</v>
      </c>
      <c r="AQ13" s="33">
        <f>CHOOSE(MIN(D6L706C9,RUN_YEARS),B7L807C2,B7L807C11,B7L807C20,B7L807C29,B7L807C38)</f>
        <v>5.0432520386057735</v>
      </c>
      <c r="AR13" s="16" t="s">
        <v>32788</v>
      </c>
      <c r="AS13" s="33">
        <f>IF(D6L706C20=0,0,D6L706C18/D6L706C20)</f>
        <v>6.3926006580461627E-3</v>
      </c>
      <c r="AT13" s="16" t="s">
        <v>32789</v>
      </c>
      <c r="AU13" s="33">
        <f>IF(D6L706C5=0,0,D6L706C18/D6L706C5)</f>
        <v>9.9242258121057136E-2</v>
      </c>
      <c r="AV13" s="16" t="s">
        <v>32790</v>
      </c>
      <c r="AW13" s="33">
        <f>CHOOSE(MIN(D6L706C9,RUN_YEARS),B7L807C1,B7L807C10,B7L807C19,B7L807C28,B7L807C37)</f>
        <v>20.365541221891892</v>
      </c>
      <c r="AX13" s="16" t="s">
        <v>32791</v>
      </c>
      <c r="AY13" s="33">
        <f>IF(D6L706C23=0,0,D6L706C19/D6L706C23)</f>
        <v>6.3926006580461636E-3</v>
      </c>
      <c r="AZ13" s="16" t="s">
        <v>32792</v>
      </c>
      <c r="BA13" s="33">
        <f>IF(D6L706C5=0,0,D6L706C19/D6L706C5)</f>
        <v>0.40075774187894281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0.20583352589806447</v>
      </c>
      <c r="J14" s="16" t="s">
        <v>32815</v>
      </c>
      <c r="K14" s="21">
        <f>IF(FLOW_THRU_100PCT="Y",1,INDEX(VariabilityMatrix,D6L707C1,D6L707C9))</f>
        <v>0.44078155994342438</v>
      </c>
      <c r="L14" s="16" t="s">
        <v>32795</v>
      </c>
      <c r="M14" s="15">
        <f>IF(D6L707C2&lt;&gt;0,D6L707C2*D6L707C4,D6L707C3*D6L707C4)</f>
        <v>9.0727622634004107E-2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4.5363811317002053E-2</v>
      </c>
      <c r="R14" s="16" t="s">
        <v>32797</v>
      </c>
      <c r="S14" s="15">
        <f>D6L707C5-D6L707C7</f>
        <v>4.5363811317002053E-2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4.3444229486754901E-2</v>
      </c>
      <c r="X14" s="16" t="s">
        <v>32799</v>
      </c>
      <c r="Y14" s="33">
        <f>D6L707C7-D6L707C10</f>
        <v>1.9195818302471523E-3</v>
      </c>
      <c r="Z14" s="16" t="s">
        <v>32800</v>
      </c>
      <c r="AA14" s="33">
        <f>CHOOSE(MIN(D6L707C9,RUN_YEARS),B7L807C7,B7L807C16,B7L807C25,B7L807C34,B7L807C43)</f>
        <v>1036</v>
      </c>
      <c r="AB14" s="16" t="s">
        <v>32801</v>
      </c>
      <c r="AC14" s="33">
        <f>IF(D6L707C12=0,0,D6L707C10/D6L707C12)</f>
        <v>4.1934584446674618E-5</v>
      </c>
      <c r="AD14" s="16" t="s">
        <v>32802</v>
      </c>
      <c r="AE14" s="33">
        <f>IF(D6L707C5=0,0,D6L707C10/D6L707C5)</f>
        <v>0.47884236603453439</v>
      </c>
      <c r="AF14" s="16" t="s">
        <v>32803</v>
      </c>
      <c r="AG14" s="33">
        <f>CHOOSE(MIN(D6L707C9,RUN_YEARS),B7L807C5,B7L807C14,B7L807C23,B7L807C32,B7L807C41)</f>
        <v>17.606009781259679</v>
      </c>
      <c r="AH14" s="16" t="s">
        <v>32804</v>
      </c>
      <c r="AI14" s="33">
        <f>IF(D6L707C15=0,0,D6L707C11/D6L707C15)</f>
        <v>1.0902991956135388E-4</v>
      </c>
      <c r="AJ14" s="16" t="s">
        <v>32805</v>
      </c>
      <c r="AK14" s="33">
        <f>IF(D6L707C5=0,0,D6L707C11/D6L707C5)</f>
        <v>2.1157633965465616E-2</v>
      </c>
      <c r="AL14" s="16" t="s">
        <v>32806</v>
      </c>
      <c r="AM14" s="33">
        <f>D6L707C8*CHOOSE(MIN(D6L707C9,RUN_YEARS),B7L807C4,B7L807C13,B7L807C22,B7L807C31,B7L807C40)</f>
        <v>7.2200954525714987E-3</v>
      </c>
      <c r="AN14" s="16" t="s">
        <v>32807</v>
      </c>
      <c r="AO14" s="33">
        <f>D6L707C8-D6L707C18</f>
        <v>3.8143715864430557E-2</v>
      </c>
      <c r="AP14" s="16" t="s">
        <v>32808</v>
      </c>
      <c r="AQ14" s="33">
        <f>CHOOSE(MIN(D6L707C9,RUN_YEARS),B7L807C2,B7L807C11,B7L807C20,B7L807C29,B7L807C38)</f>
        <v>1.4462034627181621</v>
      </c>
      <c r="AR14" s="16" t="s">
        <v>32809</v>
      </c>
      <c r="AS14" s="33">
        <f>IF(D6L707C20=0,0,D6L707C18/D6L707C20)</f>
        <v>4.9924479084023322E-3</v>
      </c>
      <c r="AT14" s="16" t="s">
        <v>32810</v>
      </c>
      <c r="AU14" s="33">
        <f>IF(D6L707C5=0,0,D6L707C18/D6L707C5)</f>
        <v>7.9579903484272005E-2</v>
      </c>
      <c r="AV14" s="16" t="s">
        <v>32811</v>
      </c>
      <c r="AW14" s="33">
        <f>CHOOSE(MIN(D6L707C9,RUN_YEARS),B7L807C1,B7L807C10,B7L807C19,B7L807C28,B7L807C37)</f>
        <v>7.6402831965926685</v>
      </c>
      <c r="AX14" s="16" t="s">
        <v>32812</v>
      </c>
      <c r="AY14" s="33">
        <f>IF(D6L707C23=0,0,D6L707C19/D6L707C23)</f>
        <v>4.9924479084023331E-3</v>
      </c>
      <c r="AZ14" s="16" t="s">
        <v>32813</v>
      </c>
      <c r="BA14" s="33">
        <f>IF(D6L707C5=0,0,D6L707C19/D6L707C5)</f>
        <v>0.42042009651572804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0.44078155994342438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1036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17.606009781259679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1.4462034627181621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7.6402831965926685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3.399085748775376E-2</v>
      </c>
      <c r="J16" s="16" t="s">
        <v>32857</v>
      </c>
      <c r="K16" s="21">
        <f>IF(FLOW_THRU_100PCT="Y",1,INDEX(VariabilityMatrix,D6L709C1,D6L709C9))</f>
        <v>0.44078155994342438</v>
      </c>
      <c r="L16" s="16" t="s">
        <v>32837</v>
      </c>
      <c r="M16" s="15">
        <f>IF(D6L709C2&lt;&gt;0,D6L709C2*D6L709C4,D6L709C3*D6L709C4)</f>
        <v>1.4982543187266729E-2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7.4912715936333646E-3</v>
      </c>
      <c r="R16" s="16" t="s">
        <v>32839</v>
      </c>
      <c r="S16" s="15">
        <f>D6L709C5-D6L709C7</f>
        <v>7.4912715936333646E-3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7.1742764290053948E-3</v>
      </c>
      <c r="X16" s="16" t="s">
        <v>32841</v>
      </c>
      <c r="Y16" s="33">
        <f>D6L709C7-D6L709C10</f>
        <v>3.1699516462796971E-4</v>
      </c>
      <c r="Z16" s="16" t="s">
        <v>32842</v>
      </c>
      <c r="AA16" s="33">
        <f>CHOOSE(MIN(D6L709C9,RUN_YEARS),B7L807C7,B7L807C16,B7L807C25,B7L807C34,B7L807C43)</f>
        <v>1036</v>
      </c>
      <c r="AB16" s="16" t="s">
        <v>32843</v>
      </c>
      <c r="AC16" s="33">
        <f>IF(D6L709C12=0,0,D6L709C10/D6L709C12)</f>
        <v>6.9249772480747052E-6</v>
      </c>
      <c r="AD16" s="16" t="s">
        <v>32844</v>
      </c>
      <c r="AE16" s="33">
        <f>IF(D6L709C5=0,0,D6L709C10/D6L709C5)</f>
        <v>0.47884236603453439</v>
      </c>
      <c r="AF16" s="16" t="s">
        <v>32845</v>
      </c>
      <c r="AG16" s="33">
        <f>CHOOSE(MIN(D6L709C9,RUN_YEARS),B7L807C5,B7L807C14,B7L807C23,B7L807C32,B7L807C41)</f>
        <v>17.606009781259679</v>
      </c>
      <c r="AH16" s="16" t="s">
        <v>32846</v>
      </c>
      <c r="AI16" s="33">
        <f>IF(D6L709C15=0,0,D6L709C11/D6L709C15)</f>
        <v>1.8004940844994194E-5</v>
      </c>
      <c r="AJ16" s="16" t="s">
        <v>32847</v>
      </c>
      <c r="AK16" s="33">
        <f>IF(D6L709C5=0,0,D6L709C11/D6L709C5)</f>
        <v>2.1157633965465595E-2</v>
      </c>
      <c r="AL16" s="16" t="s">
        <v>32848</v>
      </c>
      <c r="AM16" s="33">
        <f>D6L709C8*CHOOSE(MIN(D6L709C9,RUN_YEARS),B7L807C4,B7L807C13,B7L807C22,B7L807C31,B7L807C40)</f>
        <v>1.1923093407916233E-3</v>
      </c>
      <c r="AN16" s="16" t="s">
        <v>32849</v>
      </c>
      <c r="AO16" s="33">
        <f>D6L709C8-D6L709C18</f>
        <v>6.2989622528417414E-3</v>
      </c>
      <c r="AP16" s="16" t="s">
        <v>32850</v>
      </c>
      <c r="AQ16" s="33">
        <f>CHOOSE(MIN(D6L709C9,RUN_YEARS),B7L807C2,B7L807C11,B7L807C20,B7L807C29,B7L807C38)</f>
        <v>1.4462034627181621</v>
      </c>
      <c r="AR16" s="16" t="s">
        <v>32851</v>
      </c>
      <c r="AS16" s="33">
        <f>IF(D6L709C20=0,0,D6L709C18/D6L709C20)</f>
        <v>8.244409390022198E-4</v>
      </c>
      <c r="AT16" s="16" t="s">
        <v>32852</v>
      </c>
      <c r="AU16" s="33">
        <f>IF(D6L709C5=0,0,D6L709C18/D6L709C5)</f>
        <v>7.9579903484272005E-2</v>
      </c>
      <c r="AV16" s="16" t="s">
        <v>32853</v>
      </c>
      <c r="AW16" s="33">
        <f>CHOOSE(MIN(D6L709C9,RUN_YEARS),B7L807C1,B7L807C10,B7L807C19,B7L807C28,B7L807C37)</f>
        <v>7.6402831965926685</v>
      </c>
      <c r="AX16" s="16" t="s">
        <v>32854</v>
      </c>
      <c r="AY16" s="33">
        <f>IF(D6L709C23=0,0,D6L709C19/D6L709C23)</f>
        <v>8.244409390022198E-4</v>
      </c>
      <c r="AZ16" s="16" t="s">
        <v>32855</v>
      </c>
      <c r="BA16" s="33">
        <f>IF(D6L709C5=0,0,D6L709C19/D6L709C5)</f>
        <v>0.42042009651572804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0.44078155994342438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1036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17.606009781259679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1.4462034627181621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7.6402831965926685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0.44078155994342438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1036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17.606009781259679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1.4462034627181621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7.6402831965926685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0.44078155994342438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1036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17.606009781259679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1.4462034627181621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7.6402831965926685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0.15416662648966661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0.13258329878111327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6.6291649390556637E-2</v>
      </c>
      <c r="R20" s="16" t="s">
        <v>32923</v>
      </c>
      <c r="S20" s="15">
        <f>D6L713C5-D6L713C7</f>
        <v>6.6291649390556637E-2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6.3486500485011879E-2</v>
      </c>
      <c r="X20" s="16" t="s">
        <v>32925</v>
      </c>
      <c r="Y20" s="33">
        <f>D6L713C7-D6L713C10</f>
        <v>2.8051489055447576E-3</v>
      </c>
      <c r="Z20" s="16" t="s">
        <v>32926</v>
      </c>
      <c r="AA20" s="33">
        <f>CHOOSE(MIN(D6L713C9,RUN_YEARS),B7L807C7,B7L807C16,B7L807C25,B7L807C34,B7L807C43)</f>
        <v>1036</v>
      </c>
      <c r="AB20" s="16" t="s">
        <v>32927</v>
      </c>
      <c r="AC20" s="33">
        <f>IF(D6L713C12=0,0,D6L713C10/D6L713C12)</f>
        <v>6.1280405873563595E-5</v>
      </c>
      <c r="AD20" s="16" t="s">
        <v>32928</v>
      </c>
      <c r="AE20" s="33">
        <f>IF(D6L713C5=0,0,D6L713C10/D6L713C5)</f>
        <v>0.47884236603453439</v>
      </c>
      <c r="AF20" s="16" t="s">
        <v>32929</v>
      </c>
      <c r="AG20" s="33">
        <f>CHOOSE(MIN(D6L713C9,RUN_YEARS),B7L807C5,B7L807C14,B7L807C23,B7L807C32,B7L807C41)</f>
        <v>17.606009781259679</v>
      </c>
      <c r="AH20" s="16" t="s">
        <v>32930</v>
      </c>
      <c r="AI20" s="33">
        <f>IF(D6L713C15=0,0,D6L713C11/D6L713C15)</f>
        <v>1.5932905527126512E-4</v>
      </c>
      <c r="AJ20" s="16" t="s">
        <v>32931</v>
      </c>
      <c r="AK20" s="33">
        <f>IF(D6L713C5=0,0,D6L713C11/D6L713C5)</f>
        <v>2.1157633965465612E-2</v>
      </c>
      <c r="AL20" s="16" t="s">
        <v>32932</v>
      </c>
      <c r="AM20" s="33">
        <f>D6L713C8*CHOOSE(MIN(D6L713C9,RUN_YEARS),B7L807C4,B7L807C13,B7L807C22,B7L807C31,B7L807C40)</f>
        <v>1.0550966120627392E-2</v>
      </c>
      <c r="AN20" s="16" t="s">
        <v>32933</v>
      </c>
      <c r="AO20" s="33">
        <f>D6L713C8-D6L713C18</f>
        <v>5.5740683269929245E-2</v>
      </c>
      <c r="AP20" s="16" t="s">
        <v>32934</v>
      </c>
      <c r="AQ20" s="33">
        <f>CHOOSE(MIN(D6L713C9,RUN_YEARS),B7L807C2,B7L807C11,B7L807C20,B7L807C29,B7L807C38)</f>
        <v>1.4462034627181621</v>
      </c>
      <c r="AR20" s="16" t="s">
        <v>32935</v>
      </c>
      <c r="AS20" s="33">
        <f>IF(D6L713C20=0,0,D6L713C18/D6L713C20)</f>
        <v>7.2956305199246901E-3</v>
      </c>
      <c r="AT20" s="16" t="s">
        <v>32936</v>
      </c>
      <c r="AU20" s="33">
        <f>IF(D6L713C5=0,0,D6L713C18/D6L713C5)</f>
        <v>7.9579903484272005E-2</v>
      </c>
      <c r="AV20" s="16" t="s">
        <v>32937</v>
      </c>
      <c r="AW20" s="33">
        <f>CHOOSE(MIN(D6L713C9,RUN_YEARS),B7L807C1,B7L807C10,B7L807C19,B7L807C28,B7L807C37)</f>
        <v>7.6402831965926685</v>
      </c>
      <c r="AX20" s="16" t="s">
        <v>32938</v>
      </c>
      <c r="AY20" s="33">
        <f>IF(D6L713C23=0,0,D6L713C19/D6L713C23)</f>
        <v>7.2956305199246901E-3</v>
      </c>
      <c r="AZ20" s="16" t="s">
        <v>32939</v>
      </c>
      <c r="BA20" s="33">
        <f>IF(D6L713C5=0,0,D6L713C19/D6L713C5)</f>
        <v>0.42042009651572798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1.4378004866805015E-2</v>
      </c>
      <c r="J21" s="16" t="s">
        <v>32961</v>
      </c>
      <c r="K21" s="21">
        <f>IF(FLOW_THRU_100PCT="Y",1,INDEX(VariabilityMatrix,D6L714C1,D6L714C9))</f>
        <v>0.44147552471937318</v>
      </c>
      <c r="L21" s="16" t="s">
        <v>32941</v>
      </c>
      <c r="M21" s="15">
        <f>IF(D6L714C2&lt;&gt;0,D6L714C2*D6L714C4,D6L714C3*D6L714C4)</f>
        <v>6.3475372429904449E-3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3.1737686214952225E-3</v>
      </c>
      <c r="R21" s="16" t="s">
        <v>32943</v>
      </c>
      <c r="S21" s="15">
        <f>D6L714C5-D6L714C7</f>
        <v>3.1737686214952225E-3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3.0525365123392594E-3</v>
      </c>
      <c r="X21" s="16" t="s">
        <v>32945</v>
      </c>
      <c r="Y21" s="33">
        <f>D6L714C7-D6L714C10</f>
        <v>1.2123210915596311E-4</v>
      </c>
      <c r="Z21" s="16" t="s">
        <v>32946</v>
      </c>
      <c r="AA21" s="33">
        <f>CHOOSE(MIN(D6L714C9,RUN_YEARS),B7L807C7,B7L807C16,B7L807C25,B7L807C34,B7L807C43)</f>
        <v>3234</v>
      </c>
      <c r="AB21" s="16" t="s">
        <v>32947</v>
      </c>
      <c r="AC21" s="33">
        <f>IF(D6L714C12=0,0,D6L714C10/D6L714C12)</f>
        <v>9.4388884116860217E-7</v>
      </c>
      <c r="AD21" s="16" t="s">
        <v>32948</v>
      </c>
      <c r="AE21" s="33">
        <f>IF(D6L714C5=0,0,D6L714C10/D6L714C5)</f>
        <v>0.48090092196153095</v>
      </c>
      <c r="AF21" s="16" t="s">
        <v>32949</v>
      </c>
      <c r="AG21" s="33">
        <f>CHOOSE(MIN(D6L714C9,RUN_YEARS),B7L807C5,B7L807C14,B7L807C23,B7L807C32,B7L807C41)</f>
        <v>49.399603276405401</v>
      </c>
      <c r="AH21" s="16" t="s">
        <v>32950</v>
      </c>
      <c r="AI21" s="33">
        <f>IF(D6L714C15=0,0,D6L714C11/D6L714C15)</f>
        <v>2.454110987038369E-6</v>
      </c>
      <c r="AJ21" s="16" t="s">
        <v>32951</v>
      </c>
      <c r="AK21" s="33">
        <f>IF(D6L714C5=0,0,D6L714C11/D6L714C5)</f>
        <v>1.9099078038469039E-2</v>
      </c>
      <c r="AL21" s="16" t="s">
        <v>32952</v>
      </c>
      <c r="AM21" s="33">
        <f>D6L714C8*CHOOSE(MIN(D6L714C9,RUN_YEARS),B7L807C4,B7L807C13,B7L807C22,B7L807C31,B7L807C40)</f>
        <v>6.2994392950188117E-4</v>
      </c>
      <c r="AN21" s="16" t="s">
        <v>32953</v>
      </c>
      <c r="AO21" s="33">
        <f>D6L714C8-D6L714C18</f>
        <v>2.5438246919933412E-3</v>
      </c>
      <c r="AP21" s="16" t="s">
        <v>32954</v>
      </c>
      <c r="AQ21" s="33">
        <f>CHOOSE(MIN(D6L714C9,RUN_YEARS),B7L807C2,B7L807C11,B7L807C20,B7L807C29,B7L807C38)</f>
        <v>5.0432520386057735</v>
      </c>
      <c r="AR21" s="16" t="s">
        <v>32955</v>
      </c>
      <c r="AS21" s="33">
        <f>IF(D6L714C20=0,0,D6L714C18/D6L714C20)</f>
        <v>1.2490827836477344E-4</v>
      </c>
      <c r="AT21" s="16" t="s">
        <v>32956</v>
      </c>
      <c r="AU21" s="33">
        <f>IF(D6L714C5=0,0,D6L714C18/D6L714C5)</f>
        <v>9.924225812105715E-2</v>
      </c>
      <c r="AV21" s="16" t="s">
        <v>32957</v>
      </c>
      <c r="AW21" s="33">
        <f>CHOOSE(MIN(D6L714C9,RUN_YEARS),B7L807C1,B7L807C10,B7L807C19,B7L807C28,B7L807C37)</f>
        <v>20.365541221891892</v>
      </c>
      <c r="AX21" s="16" t="s">
        <v>32958</v>
      </c>
      <c r="AY21" s="33">
        <f>IF(D6L714C23=0,0,D6L714C19/D6L714C23)</f>
        <v>1.2490827836477347E-4</v>
      </c>
      <c r="AZ21" s="16" t="s">
        <v>32959</v>
      </c>
      <c r="BA21" s="33">
        <f>IF(D6L714C5=0,0,D6L714C19/D6L714C5)</f>
        <v>0.40075774187894286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2.6843768514584625E-2</v>
      </c>
      <c r="J22" s="16" t="s">
        <v>32982</v>
      </c>
      <c r="K22" s="21">
        <f>IF(FLOW_THRU_100PCT="Y",1,INDEX(VariabilityMatrix,D6L715C1,D6L715C9))</f>
        <v>0.44364515272746369</v>
      </c>
      <c r="L22" s="16" t="s">
        <v>32962</v>
      </c>
      <c r="M22" s="15">
        <f>IF(D6L715C2&lt;&gt;0,D6L715C2*D6L715C4,D6L715C3*D6L715C4)</f>
        <v>1.1909107782433577E-2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5.9545538912167883E-3</v>
      </c>
      <c r="R22" s="16" t="s">
        <v>32964</v>
      </c>
      <c r="S22" s="15">
        <f>D6L715C5-D6L715C7</f>
        <v>5.9545538912167883E-3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5.7210378272617868E-3</v>
      </c>
      <c r="X22" s="16" t="s">
        <v>32966</v>
      </c>
      <c r="Y22" s="33">
        <f>D6L715C7-D6L715C10</f>
        <v>2.3351606395500147E-4</v>
      </c>
      <c r="Z22" s="16" t="s">
        <v>32967</v>
      </c>
      <c r="AA22" s="33">
        <f>CHOOSE(MIN(D6L715C9,RUN_YEARS),B7L807C7,B7L807C16,B7L807C25,B7L807C34,B7L807C43)</f>
        <v>2045</v>
      </c>
      <c r="AB22" s="16" t="s">
        <v>32968</v>
      </c>
      <c r="AC22" s="33">
        <f>IF(D6L715C12=0,0,D6L715C10/D6L715C12)</f>
        <v>2.7975735096634653E-6</v>
      </c>
      <c r="AD22" s="16" t="s">
        <v>32969</v>
      </c>
      <c r="AE22" s="33">
        <f>IF(D6L715C5=0,0,D6L715C10/D6L715C5)</f>
        <v>0.48039180867105363</v>
      </c>
      <c r="AF22" s="16" t="s">
        <v>32970</v>
      </c>
      <c r="AG22" s="33">
        <f>CHOOSE(MIN(D6L715C9,RUN_YEARS),B7L807C5,B7L807C14,B7L807C23,B7L807C32,B7L807C41)</f>
        <v>32.104204033132866</v>
      </c>
      <c r="AH22" s="16" t="s">
        <v>32971</v>
      </c>
      <c r="AI22" s="33">
        <f>IF(D6L715C15=0,0,D6L715C11/D6L715C15)</f>
        <v>7.2736911251250223E-6</v>
      </c>
      <c r="AJ22" s="16" t="s">
        <v>32972</v>
      </c>
      <c r="AK22" s="33">
        <f>IF(D6L715C5=0,0,D6L715C11/D6L715C5)</f>
        <v>1.9608191328946343E-2</v>
      </c>
      <c r="AL22" s="16" t="s">
        <v>32973</v>
      </c>
      <c r="AM22" s="33">
        <f>D6L715C8*CHOOSE(MIN(D6L715C9,RUN_YEARS),B7L807C4,B7L807C13,B7L807C22,B7L807C31,B7L807C40)</f>
        <v>1.0745592267880179E-3</v>
      </c>
      <c r="AN22" s="16" t="s">
        <v>32974</v>
      </c>
      <c r="AO22" s="33">
        <f>D6L715C8-D6L715C18</f>
        <v>4.8799946644287702E-3</v>
      </c>
      <c r="AP22" s="16" t="s">
        <v>32975</v>
      </c>
      <c r="AQ22" s="33">
        <f>CHOOSE(MIN(D6L715C9,RUN_YEARS),B7L807C2,B7L807C11,B7L807C20,B7L807C29,B7L807C38)</f>
        <v>2.9318454566364114</v>
      </c>
      <c r="AR22" s="16" t="s">
        <v>32976</v>
      </c>
      <c r="AS22" s="33">
        <f>IF(D6L715C20=0,0,D6L715C18/D6L715C20)</f>
        <v>3.6651291573220116E-4</v>
      </c>
      <c r="AT22" s="16" t="s">
        <v>32977</v>
      </c>
      <c r="AU22" s="33">
        <f>IF(D6L715C5=0,0,D6L715C18/D6L715C5)</f>
        <v>9.0230036239409714E-2</v>
      </c>
      <c r="AV22" s="16" t="s">
        <v>32978</v>
      </c>
      <c r="AW22" s="33">
        <f>CHOOSE(MIN(D6L715C9,RUN_YEARS),B7L807C1,B7L807C10,B7L807C19,B7L807C28,B7L807C37)</f>
        <v>13.314659470266584</v>
      </c>
      <c r="AX22" s="16" t="s">
        <v>32979</v>
      </c>
      <c r="AY22" s="33">
        <f>IF(D6L715C23=0,0,D6L715C19/D6L715C23)</f>
        <v>3.6651291573220116E-4</v>
      </c>
      <c r="AZ22" s="16" t="s">
        <v>32980</v>
      </c>
      <c r="BA22" s="33">
        <f>IF(D6L715C5=0,0,D6L715C19/D6L715C5)</f>
        <v>0.40976996376059027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39.495764862422732</v>
      </c>
      <c r="J23" s="16" t="s">
        <v>33003</v>
      </c>
      <c r="K23" s="21">
        <f>IF(FLOW_THRU_100PCT="Y",1,INDEX(VariabilityMatrix,D6L716C1,D6L716C9))</f>
        <v>0.16166065632283699</v>
      </c>
      <c r="L23" s="16" t="s">
        <v>32983</v>
      </c>
      <c r="M23" s="15">
        <f>IF(D6L716C2&lt;&gt;0,D6L716C2*D6L716C4,D6L716C3*D6L716C4)</f>
        <v>6.3849112696317025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3.1924556348158513</v>
      </c>
      <c r="R23" s="16" t="s">
        <v>32985</v>
      </c>
      <c r="S23" s="15">
        <f>D6L716C5-D6L716C7</f>
        <v>3.1924556348158513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3.0672590730225675</v>
      </c>
      <c r="X23" s="16" t="s">
        <v>32987</v>
      </c>
      <c r="Y23" s="33">
        <f>D6L716C7-D6L716C10</f>
        <v>0.12519656179328376</v>
      </c>
      <c r="Z23" s="16" t="s">
        <v>32988</v>
      </c>
      <c r="AA23" s="33">
        <f>CHOOSE(MIN(D6L716C9,RUN_YEARS),B7L807C7,B7L807C16,B7L807C25,B7L807C34,B7L807C43)</f>
        <v>2045</v>
      </c>
      <c r="AB23" s="16" t="s">
        <v>32989</v>
      </c>
      <c r="AC23" s="33">
        <f>IF(D6L716C12=0,0,D6L716C10/D6L716C12)</f>
        <v>1.499882187297099E-3</v>
      </c>
      <c r="AD23" s="16" t="s">
        <v>32990</v>
      </c>
      <c r="AE23" s="33">
        <f>IF(D6L716C5=0,0,D6L716C10/D6L716C5)</f>
        <v>0.48039180867105374</v>
      </c>
      <c r="AF23" s="16" t="s">
        <v>32991</v>
      </c>
      <c r="AG23" s="33">
        <f>CHOOSE(MIN(D6L716C9,RUN_YEARS),B7L807C5,B7L807C14,B7L807C23,B7L807C32,B7L807C41)</f>
        <v>32.104204033132866</v>
      </c>
      <c r="AH23" s="16" t="s">
        <v>32992</v>
      </c>
      <c r="AI23" s="33">
        <f>IF(D6L716C15=0,0,D6L716C11/D6L716C15)</f>
        <v>3.8996936869724517E-3</v>
      </c>
      <c r="AJ23" s="16" t="s">
        <v>32993</v>
      </c>
      <c r="AK23" s="33">
        <f>IF(D6L716C5=0,0,D6L716C11/D6L716C5)</f>
        <v>1.9608191328946284E-2</v>
      </c>
      <c r="AL23" s="16" t="s">
        <v>32994</v>
      </c>
      <c r="AM23" s="33">
        <f>D6L716C8*CHOOSE(MIN(D6L716C9,RUN_YEARS),B7L807C4,B7L807C13,B7L807C22,B7L807C31,B7L807C40)</f>
        <v>0.57611077524428411</v>
      </c>
      <c r="AN23" s="16" t="s">
        <v>32995</v>
      </c>
      <c r="AO23" s="33">
        <f>D6L716C8-D6L716C18</f>
        <v>2.616344859571567</v>
      </c>
      <c r="AP23" s="16" t="s">
        <v>32996</v>
      </c>
      <c r="AQ23" s="33">
        <f>CHOOSE(MIN(D6L716C9,RUN_YEARS),B7L807C2,B7L807C11,B7L807C20,B7L807C29,B7L807C38)</f>
        <v>2.9318454566364114</v>
      </c>
      <c r="AR23" s="16" t="s">
        <v>32997</v>
      </c>
      <c r="AS23" s="33">
        <f>IF(D6L716C20=0,0,D6L716C18/D6L716C20)</f>
        <v>0.19650107202622913</v>
      </c>
      <c r="AT23" s="16" t="s">
        <v>32998</v>
      </c>
      <c r="AU23" s="33">
        <f>IF(D6L716C5=0,0,D6L716C18/D6L716C5)</f>
        <v>9.0230036239409728E-2</v>
      </c>
      <c r="AV23" s="16" t="s">
        <v>32999</v>
      </c>
      <c r="AW23" s="33">
        <f>CHOOSE(MIN(D6L716C9,RUN_YEARS),B7L807C1,B7L807C10,B7L807C19,B7L807C28,B7L807C37)</f>
        <v>13.314659470266584</v>
      </c>
      <c r="AX23" s="16" t="s">
        <v>33000</v>
      </c>
      <c r="AY23" s="33">
        <f>IF(D6L716C23=0,0,D6L716C19/D6L716C23)</f>
        <v>0.19650107202622907</v>
      </c>
      <c r="AZ23" s="16" t="s">
        <v>33001</v>
      </c>
      <c r="BA23" s="33">
        <f>IF(D6L716C5=0,0,D6L716C19/D6L716C5)</f>
        <v>0.40976996376059027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7.2690866798814273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6.2514145446980276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3.1257072723490138</v>
      </c>
      <c r="R24" s="16" t="s">
        <v>33006</v>
      </c>
      <c r="S24" s="15">
        <f>D6L717C5-D6L717C7</f>
        <v>3.1257072723490138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3.0031283398800173</v>
      </c>
      <c r="X24" s="16" t="s">
        <v>33008</v>
      </c>
      <c r="Y24" s="33">
        <f>D6L717C7-D6L717C10</f>
        <v>0.12257893246899654</v>
      </c>
      <c r="Z24" s="16" t="s">
        <v>33009</v>
      </c>
      <c r="AA24" s="33">
        <f>CHOOSE(MIN(D6L717C9,RUN_YEARS),B7L807C7,B7L807C16,B7L807C25,B7L807C34,B7L807C43)</f>
        <v>2045</v>
      </c>
      <c r="AB24" s="16" t="s">
        <v>33010</v>
      </c>
      <c r="AC24" s="33">
        <f>IF(D6L717C12=0,0,D6L717C10/D6L717C12)</f>
        <v>1.4685224155892504E-3</v>
      </c>
      <c r="AD24" s="16" t="s">
        <v>33011</v>
      </c>
      <c r="AE24" s="33">
        <f>IF(D6L717C5=0,0,D6L717C10/D6L717C5)</f>
        <v>0.48039180867105374</v>
      </c>
      <c r="AF24" s="16" t="s">
        <v>33012</v>
      </c>
      <c r="AG24" s="33">
        <f>CHOOSE(MIN(D6L717C9,RUN_YEARS),B7L807C5,B7L807C14,B7L807C23,B7L807C32,B7L807C41)</f>
        <v>32.104204033132866</v>
      </c>
      <c r="AH24" s="16" t="s">
        <v>33013</v>
      </c>
      <c r="AI24" s="33">
        <f>IF(D6L717C15=0,0,D6L717C11/D6L717C15)</f>
        <v>3.8181582805320454E-3</v>
      </c>
      <c r="AJ24" s="16" t="s">
        <v>33014</v>
      </c>
      <c r="AK24" s="33">
        <f>IF(D6L717C5=0,0,D6L717C11/D6L717C5)</f>
        <v>1.9608191328946284E-2</v>
      </c>
      <c r="AL24" s="16" t="s">
        <v>33015</v>
      </c>
      <c r="AM24" s="33">
        <f>D6L717C8*CHOOSE(MIN(D6L717C9,RUN_YEARS),B7L807C4,B7L807C13,B7L807C22,B7L807C31,B7L807C40)</f>
        <v>0.56406536091567605</v>
      </c>
      <c r="AN24" s="16" t="s">
        <v>33016</v>
      </c>
      <c r="AO24" s="33">
        <f>D6L717C8-D6L717C18</f>
        <v>2.5616419114333375</v>
      </c>
      <c r="AP24" s="16" t="s">
        <v>33017</v>
      </c>
      <c r="AQ24" s="33">
        <f>CHOOSE(MIN(D6L717C9,RUN_YEARS),B7L807C2,B7L807C11,B7L807C20,B7L807C29,B7L807C38)</f>
        <v>2.9318454566364114</v>
      </c>
      <c r="AR24" s="16" t="s">
        <v>33018</v>
      </c>
      <c r="AS24" s="33">
        <f>IF(D6L717C20=0,0,D6L717C18/D6L717C20)</f>
        <v>0.19239259683312421</v>
      </c>
      <c r="AT24" s="16" t="s">
        <v>33019</v>
      </c>
      <c r="AU24" s="33">
        <f>IF(D6L717C5=0,0,D6L717C18/D6L717C5)</f>
        <v>9.0230036239409728E-2</v>
      </c>
      <c r="AV24" s="16" t="s">
        <v>33020</v>
      </c>
      <c r="AW24" s="33">
        <f>CHOOSE(MIN(D6L717C9,RUN_YEARS),B7L807C1,B7L807C10,B7L807C19,B7L807C28,B7L807C37)</f>
        <v>13.314659470266584</v>
      </c>
      <c r="AX24" s="16" t="s">
        <v>33021</v>
      </c>
      <c r="AY24" s="33">
        <f>IF(D6L717C23=0,0,D6L717C19/D6L717C23)</f>
        <v>0.19239259683312418</v>
      </c>
      <c r="AZ24" s="16" t="s">
        <v>33022</v>
      </c>
      <c r="BA24" s="33">
        <f>IF(D6L717C5=0,0,D6L717C19/D6L717C5)</f>
        <v>0.40976996376059022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21.060993085181661</v>
      </c>
      <c r="J25" s="16" t="s">
        <v>33044</v>
      </c>
      <c r="K25" s="21">
        <f>IF(FLOW_THRU_100PCT="Y",1,INDEX(VariabilityMatrix,D6L718C1,D6L718C9))</f>
        <v>0.14978406972229227</v>
      </c>
      <c r="L25" s="16" t="s">
        <v>33024</v>
      </c>
      <c r="M25" s="15">
        <f>IF(D6L718C2&lt;&gt;0,D6L718C2*D6L718C4,D6L718C3*D6L718C4)</f>
        <v>3.1546012566915653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1.5773006283457827</v>
      </c>
      <c r="R25" s="16" t="s">
        <v>33026</v>
      </c>
      <c r="S25" s="15">
        <f>D6L718C5-D6L718C7</f>
        <v>1.5773006283457827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1.5105567296497047</v>
      </c>
      <c r="X25" s="16" t="s">
        <v>33028</v>
      </c>
      <c r="Y25" s="33">
        <f>D6L718C7-D6L718C10</f>
        <v>6.6743898696077997E-2</v>
      </c>
      <c r="Z25" s="16" t="s">
        <v>33029</v>
      </c>
      <c r="AA25" s="33">
        <f>CHOOSE(MIN(D6L718C9,RUN_YEARS),B7L807C7,B7L807C16,B7L807C25,B7L807C34,B7L807C43)</f>
        <v>1036</v>
      </c>
      <c r="AB25" s="16" t="s">
        <v>33030</v>
      </c>
      <c r="AC25" s="33">
        <f>IF(D6L718C12=0,0,D6L718C10/D6L718C12)</f>
        <v>1.4580663413607188E-3</v>
      </c>
      <c r="AD25" s="16" t="s">
        <v>33031</v>
      </c>
      <c r="AE25" s="33">
        <f>IF(D6L718C5=0,0,D6L718C10/D6L718C5)</f>
        <v>0.47884236603453439</v>
      </c>
      <c r="AF25" s="16" t="s">
        <v>33032</v>
      </c>
      <c r="AG25" s="33">
        <f>CHOOSE(MIN(D6L718C9,RUN_YEARS),B7L807C5,B7L807C14,B7L807C23,B7L807C32,B7L807C41)</f>
        <v>17.606009781259679</v>
      </c>
      <c r="AH25" s="16" t="s">
        <v>33033</v>
      </c>
      <c r="AI25" s="33">
        <f>IF(D6L718C15=0,0,D6L718C11/D6L718C15)</f>
        <v>3.7909724875378652E-3</v>
      </c>
      <c r="AJ25" s="16" t="s">
        <v>33034</v>
      </c>
      <c r="AK25" s="33">
        <f>IF(D6L718C5=0,0,D6L718C11/D6L718C5)</f>
        <v>2.1157633965465623E-2</v>
      </c>
      <c r="AL25" s="16" t="s">
        <v>33035</v>
      </c>
      <c r="AM25" s="33">
        <f>D6L718C8*CHOOSE(MIN(D6L718C9,RUN_YEARS),B7L807C4,B7L807C13,B7L807C22,B7L807C31,B7L807C40)</f>
        <v>0.25104286353887795</v>
      </c>
      <c r="AN25" s="16" t="s">
        <v>33036</v>
      </c>
      <c r="AO25" s="33">
        <f>D6L718C8-D6L718C18</f>
        <v>1.3262577648069047</v>
      </c>
      <c r="AP25" s="16" t="s">
        <v>33037</v>
      </c>
      <c r="AQ25" s="33">
        <f>CHOOSE(MIN(D6L718C9,RUN_YEARS),B7L807C2,B7L807C11,B7L807C20,B7L807C29,B7L807C38)</f>
        <v>1.4462034627181621</v>
      </c>
      <c r="AR25" s="16" t="s">
        <v>33038</v>
      </c>
      <c r="AS25" s="33">
        <f>IF(D6L718C20=0,0,D6L718C18/D6L718C20)</f>
        <v>0.17358751379770515</v>
      </c>
      <c r="AT25" s="16" t="s">
        <v>33039</v>
      </c>
      <c r="AU25" s="33">
        <f>IF(D6L718C5=0,0,D6L718C18/D6L718C5)</f>
        <v>7.9579903484272005E-2</v>
      </c>
      <c r="AV25" s="16" t="s">
        <v>33040</v>
      </c>
      <c r="AW25" s="33">
        <f>CHOOSE(MIN(D6L718C9,RUN_YEARS),B7L807C1,B7L807C10,B7L807C19,B7L807C28,B7L807C37)</f>
        <v>7.6402831965926685</v>
      </c>
      <c r="AX25" s="16" t="s">
        <v>33041</v>
      </c>
      <c r="AY25" s="33">
        <f>IF(D6L718C23=0,0,D6L718C19/D6L718C23)</f>
        <v>0.17358751379770515</v>
      </c>
      <c r="AZ25" s="16" t="s">
        <v>33042</v>
      </c>
      <c r="BA25" s="33">
        <f>IF(D6L718C5=0,0,D6L718C19/D6L718C5)</f>
        <v>0.42042009651572798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31.385535029602785</v>
      </c>
      <c r="J26" s="16" t="s">
        <v>33065</v>
      </c>
      <c r="K26" s="21">
        <f>IF(FLOW_THRU_100PCT="Y",1,INDEX(VariabilityMatrix,D6L719C1,D6L719C9))</f>
        <v>0.16166065632283699</v>
      </c>
      <c r="L26" s="16" t="s">
        <v>33045</v>
      </c>
      <c r="M26" s="15">
        <f>IF(D6L719C2&lt;&gt;0,D6L719C2*D6L719C4,D6L719C3*D6L719C4)</f>
        <v>5.073806191928977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2.5369030959644885</v>
      </c>
      <c r="R26" s="16" t="s">
        <v>33047</v>
      </c>
      <c r="S26" s="15">
        <f>D6L719C5-D6L719C7</f>
        <v>2.5369030959644885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2.4374149333871524</v>
      </c>
      <c r="X26" s="16" t="s">
        <v>33049</v>
      </c>
      <c r="Y26" s="33">
        <f>D6L719C7-D6L719C10</f>
        <v>9.9488162577336059E-2</v>
      </c>
      <c r="Z26" s="16" t="s">
        <v>33050</v>
      </c>
      <c r="AA26" s="33">
        <f>CHOOSE(MIN(D6L719C9,RUN_YEARS),B7L807C7,B7L807C16,B7L807C25,B7L807C34,B7L807C43)</f>
        <v>2045</v>
      </c>
      <c r="AB26" s="16" t="s">
        <v>33051</v>
      </c>
      <c r="AC26" s="33">
        <f>IF(D6L719C12=0,0,D6L719C10/D6L719C12)</f>
        <v>1.1918899429766026E-3</v>
      </c>
      <c r="AD26" s="16" t="s">
        <v>33052</v>
      </c>
      <c r="AE26" s="33">
        <f>IF(D6L719C5=0,0,D6L719C10/D6L719C5)</f>
        <v>0.48039180867105363</v>
      </c>
      <c r="AF26" s="16" t="s">
        <v>33053</v>
      </c>
      <c r="AG26" s="33">
        <f>CHOOSE(MIN(D6L719C9,RUN_YEARS),B7L807C5,B7L807C14,B7L807C23,B7L807C32,B7L807C41)</f>
        <v>32.104204033132866</v>
      </c>
      <c r="AH26" s="16" t="s">
        <v>33054</v>
      </c>
      <c r="AI26" s="33">
        <f>IF(D6L719C15=0,0,D6L719C11/D6L719C15)</f>
        <v>3.0989138517391727E-3</v>
      </c>
      <c r="AJ26" s="16" t="s">
        <v>33055</v>
      </c>
      <c r="AK26" s="33">
        <f>IF(D6L719C5=0,0,D6L719C11/D6L719C5)</f>
        <v>1.960819132894635E-2</v>
      </c>
      <c r="AL26" s="16" t="s">
        <v>33056</v>
      </c>
      <c r="AM26" s="33">
        <f>D6L719C8*CHOOSE(MIN(D6L719C9,RUN_YEARS),B7L807C4,B7L807C13,B7L807C22,B7L807C31,B7L807C40)</f>
        <v>0.45780971656949304</v>
      </c>
      <c r="AN26" s="16" t="s">
        <v>33057</v>
      </c>
      <c r="AO26" s="33">
        <f>D6L719C8-D6L719C18</f>
        <v>2.0790933793949953</v>
      </c>
      <c r="AP26" s="16" t="s">
        <v>33058</v>
      </c>
      <c r="AQ26" s="33">
        <f>CHOOSE(MIN(D6L719C9,RUN_YEARS),B7L807C2,B7L807C11,B7L807C20,B7L807C29,B7L807C38)</f>
        <v>2.9318454566364114</v>
      </c>
      <c r="AR26" s="16" t="s">
        <v>33059</v>
      </c>
      <c r="AS26" s="33">
        <f>IF(D6L719C20=0,0,D6L719C18/D6L719C20)</f>
        <v>0.15615069871203913</v>
      </c>
      <c r="AT26" s="16" t="s">
        <v>33060</v>
      </c>
      <c r="AU26" s="33">
        <f>IF(D6L719C5=0,0,D6L719C18/D6L719C5)</f>
        <v>9.0230036239409728E-2</v>
      </c>
      <c r="AV26" s="16" t="s">
        <v>33061</v>
      </c>
      <c r="AW26" s="33">
        <f>CHOOSE(MIN(D6L719C9,RUN_YEARS),B7L807C1,B7L807C10,B7L807C19,B7L807C28,B7L807C37)</f>
        <v>13.314659470266584</v>
      </c>
      <c r="AX26" s="16" t="s">
        <v>33062</v>
      </c>
      <c r="AY26" s="33">
        <f>IF(D6L719C23=0,0,D6L719C19/D6L719C23)</f>
        <v>0.1561506987120391</v>
      </c>
      <c r="AZ26" s="16" t="s">
        <v>33063</v>
      </c>
      <c r="BA26" s="33">
        <f>IF(D6L719C5=0,0,D6L719C19/D6L719C5)</f>
        <v>0.40976996376059022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11.523205089119726</v>
      </c>
      <c r="J27" s="16" t="s">
        <v>33086</v>
      </c>
      <c r="K27" s="21">
        <f>IF(FLOW_THRU_100PCT="Y",1,INDEX(VariabilityMatrix,D6L720C1,D6L720C9))</f>
        <v>0.14978406972229227</v>
      </c>
      <c r="L27" s="16" t="s">
        <v>33066</v>
      </c>
      <c r="M27" s="15">
        <f>IF(D6L720C2&lt;&gt;0,D6L720C2*D6L720C4,D6L720C3*D6L720C4)</f>
        <v>1.7259925544929822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0.86299627724649108</v>
      </c>
      <c r="R27" s="16" t="s">
        <v>33068</v>
      </c>
      <c r="S27" s="15">
        <f>D6L720C5-D6L720C7</f>
        <v>0.86299627724649108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0.82647835855140961</v>
      </c>
      <c r="X27" s="16" t="s">
        <v>33070</v>
      </c>
      <c r="Y27" s="33">
        <f>D6L720C7-D6L720C10</f>
        <v>3.6517918695081475E-2</v>
      </c>
      <c r="Z27" s="16" t="s">
        <v>33071</v>
      </c>
      <c r="AA27" s="33">
        <f>CHOOSE(MIN(D6L720C9,RUN_YEARS),B7L807C7,B7L807C16,B7L807C25,B7L807C34,B7L807C43)</f>
        <v>1036</v>
      </c>
      <c r="AB27" s="16" t="s">
        <v>33072</v>
      </c>
      <c r="AC27" s="33">
        <f>IF(D6L720C12=0,0,D6L720C10/D6L720C12)</f>
        <v>7.9775903335078144E-4</v>
      </c>
      <c r="AD27" s="16" t="s">
        <v>33073</v>
      </c>
      <c r="AE27" s="33">
        <f>IF(D6L720C5=0,0,D6L720C10/D6L720C5)</f>
        <v>0.47884236603453439</v>
      </c>
      <c r="AF27" s="16" t="s">
        <v>33074</v>
      </c>
      <c r="AG27" s="33">
        <f>CHOOSE(MIN(D6L720C9,RUN_YEARS),B7L807C5,B7L807C14,B7L807C23,B7L807C32,B7L807C41)</f>
        <v>17.606009781259679</v>
      </c>
      <c r="AH27" s="16" t="s">
        <v>33075</v>
      </c>
      <c r="AI27" s="33">
        <f>IF(D6L720C15=0,0,D6L720C11/D6L720C15)</f>
        <v>2.0741734867120291E-3</v>
      </c>
      <c r="AJ27" s="16" t="s">
        <v>33076</v>
      </c>
      <c r="AK27" s="33">
        <f>IF(D6L720C5=0,0,D6L720C11/D6L720C5)</f>
        <v>2.1157633965465612E-2</v>
      </c>
      <c r="AL27" s="16" t="s">
        <v>33077</v>
      </c>
      <c r="AM27" s="33">
        <f>D6L720C8*CHOOSE(MIN(D6L720C9,RUN_YEARS),B7L807C4,B7L807C13,B7L807C22,B7L807C31,B7L807C40)</f>
        <v>0.13735432090112362</v>
      </c>
      <c r="AN27" s="16" t="s">
        <v>33078</v>
      </c>
      <c r="AO27" s="33">
        <f>D6L720C8-D6L720C18</f>
        <v>0.72564195634536743</v>
      </c>
      <c r="AP27" s="16" t="s">
        <v>33079</v>
      </c>
      <c r="AQ27" s="33">
        <f>CHOOSE(MIN(D6L720C9,RUN_YEARS),B7L807C2,B7L807C11,B7L807C20,B7L807C29,B7L807C38)</f>
        <v>1.4462034627181621</v>
      </c>
      <c r="AR27" s="16" t="s">
        <v>33080</v>
      </c>
      <c r="AS27" s="33">
        <f>IF(D6L720C20=0,0,D6L720C18/D6L720C20)</f>
        <v>9.4975793131461608E-2</v>
      </c>
      <c r="AT27" s="16" t="s">
        <v>33081</v>
      </c>
      <c r="AU27" s="33">
        <f>IF(D6L720C5=0,0,D6L720C18/D6L720C5)</f>
        <v>7.9579903484272019E-2</v>
      </c>
      <c r="AV27" s="16" t="s">
        <v>33082</v>
      </c>
      <c r="AW27" s="33">
        <f>CHOOSE(MIN(D6L720C9,RUN_YEARS),B7L807C1,B7L807C10,B7L807C19,B7L807C28,B7L807C37)</f>
        <v>7.6402831965926685</v>
      </c>
      <c r="AX27" s="16" t="s">
        <v>33083</v>
      </c>
      <c r="AY27" s="33">
        <f>IF(D6L720C23=0,0,D6L720C19/D6L720C23)</f>
        <v>9.4975793131461594E-2</v>
      </c>
      <c r="AZ27" s="16" t="s">
        <v>33084</v>
      </c>
      <c r="BA27" s="33">
        <f>IF(D6L720C5=0,0,D6L720C19/D6L720C5)</f>
        <v>0.42042009651572798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0.14978406972229227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1036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17.606009781259679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1.4462034627181621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7.6402831965926685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0.14978406972229227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1036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17.606009781259679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1.4462034627181621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7.6402831965926685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0.14978406972229227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1036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17.606009781259679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1.4462034627181621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7.6402831965926685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0.14978406972229227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1036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17.606009781259679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1.4462034627181621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7.6402831965926685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0.14978406972229227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1036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17.606009781259679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1.4462034627181621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7.6402831965926685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1036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17.606009781259679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1.4462034627181621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7.6402831965926685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-2.4131515085712301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-2.0753102973712578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-1.0376551486856289</v>
      </c>
      <c r="R34" s="16" t="s">
        <v>33214</v>
      </c>
      <c r="S34" s="15">
        <f>D6L727C5-D6L727C7</f>
        <v>-1.0376551486856289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-0.99696206730784087</v>
      </c>
      <c r="X34" s="16" t="s">
        <v>33216</v>
      </c>
      <c r="Y34" s="33">
        <f>D6L727C7-D6L727C10</f>
        <v>-4.0693081377788043E-2</v>
      </c>
      <c r="Z34" s="16" t="s">
        <v>33217</v>
      </c>
      <c r="AA34" s="33">
        <f>CHOOSE(MIN(D6L727C9,RUN_YEARS),B7L807C7,B7L807C16,B7L807C25,B7L807C34,B7L807C43)</f>
        <v>2045</v>
      </c>
      <c r="AB34" s="16" t="s">
        <v>33218</v>
      </c>
      <c r="AC34" s="33">
        <f>IF(D6L727C12=0,0,D6L727C10/D6L727C12)</f>
        <v>-4.8751201335346742E-4</v>
      </c>
      <c r="AD34" s="16" t="s">
        <v>33219</v>
      </c>
      <c r="AE34" s="33">
        <f>IF(D6L727C5=0,0,D6L727C10/D6L727C5)</f>
        <v>0.48039180867105369</v>
      </c>
      <c r="AF34" s="16" t="s">
        <v>33220</v>
      </c>
      <c r="AG34" s="33">
        <f>CHOOSE(MIN(D6L727C9,RUN_YEARS),B7L807C5,B7L807C14,B7L807C23,B7L807C32,B7L807C41)</f>
        <v>32.104204033132866</v>
      </c>
      <c r="AH34" s="16" t="s">
        <v>33221</v>
      </c>
      <c r="AI34" s="33">
        <f>IF(D6L727C15=0,0,D6L727C11/D6L727C15)</f>
        <v>-1.2675312347190137E-3</v>
      </c>
      <c r="AJ34" s="16" t="s">
        <v>33222</v>
      </c>
      <c r="AK34" s="33">
        <f>IF(D6L727C5=0,0,D6L727C11/D6L727C5)</f>
        <v>1.9608191328946291E-2</v>
      </c>
      <c r="AL34" s="16" t="s">
        <v>33223</v>
      </c>
      <c r="AM34" s="33">
        <f>D6L727C8*CHOOSE(MIN(D6L727C9,RUN_YEARS),B7L807C4,B7L807C13,B7L807C22,B7L807C31,B7L807C40)</f>
        <v>-0.18725532333982878</v>
      </c>
      <c r="AN34" s="16" t="s">
        <v>33224</v>
      </c>
      <c r="AO34" s="33">
        <f>D6L727C8-D6L727C18</f>
        <v>-0.85039982534580016</v>
      </c>
      <c r="AP34" s="16" t="s">
        <v>33225</v>
      </c>
      <c r="AQ34" s="33">
        <f>CHOOSE(MIN(D6L727C9,RUN_YEARS),B7L807C2,B7L807C11,B7L807C20,B7L807C29,B7L807C38)</f>
        <v>2.9318454566364114</v>
      </c>
      <c r="AR34" s="16" t="s">
        <v>33226</v>
      </c>
      <c r="AS34" s="33">
        <f>IF(D6L727C20=0,0,D6L727C18/D6L727C20)</f>
        <v>-6.3869438587209601E-2</v>
      </c>
      <c r="AT34" s="16" t="s">
        <v>33227</v>
      </c>
      <c r="AU34" s="33">
        <f>IF(D6L727C5=0,0,D6L727C18/D6L727C5)</f>
        <v>9.0230036239409728E-2</v>
      </c>
      <c r="AV34" s="16" t="s">
        <v>33228</v>
      </c>
      <c r="AW34" s="33">
        <f>CHOOSE(MIN(D6L727C9,RUN_YEARS),B7L807C1,B7L807C10,B7L807C19,B7L807C28,B7L807C37)</f>
        <v>13.314659470266584</v>
      </c>
      <c r="AX34" s="16" t="s">
        <v>33229</v>
      </c>
      <c r="AY34" s="33">
        <f>IF(D6L727C23=0,0,D6L727C19/D6L727C23)</f>
        <v>-6.3869438587209587E-2</v>
      </c>
      <c r="AZ34" s="16" t="s">
        <v>33230</v>
      </c>
      <c r="BA34" s="33">
        <f>IF(D6L727C5=0,0,D6L727C19/D6L727C5)</f>
        <v>0.40976996376059027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429.09791692650282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294.87347308408886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147.43673654204443</v>
      </c>
      <c r="R35" s="16" t="s">
        <v>33234</v>
      </c>
      <c r="S35" s="15">
        <f>SUM(D6L701C8:D6L727C8)-2*SUM(D6L709C8,D6L711C8,D6L722C8,D6L724C8,D6L727C8)</f>
        <v>147.43673654204443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141.64726328669499</v>
      </c>
      <c r="X35" s="16" t="s">
        <v>33236</v>
      </c>
      <c r="Y35" s="33">
        <f>SUM(D6L701C11:D6L727C11)-2*SUM(D6L709C11,D6L711C11,D6L722C11,D6L724C11,D6L727C11)</f>
        <v>5.7894732553494359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7.0366689238012384E-2</v>
      </c>
      <c r="AD35" s="16" t="s">
        <v>33238</v>
      </c>
      <c r="AE35" s="33">
        <f>IF(D6L728C5=0,0,D6L728C10/D6L728C5)</f>
        <v>0.48036624591965771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0.18295339201883237</v>
      </c>
      <c r="AJ35" s="16" t="s">
        <v>33240</v>
      </c>
      <c r="AK35" s="33">
        <f>IF(D6L728C5=0,0,D6L728C11/D6L728C5)</f>
        <v>1.9633754080342302E-2</v>
      </c>
      <c r="AL35" s="16" t="s">
        <v>33241</v>
      </c>
      <c r="AM35" s="33">
        <f>SUM(D6L701C18:D6L727C18)-2*SUM(D6L709C18,D6L711C18,D6L722C18,D6L724C18,D6L727C18)</f>
        <v>26.55841298105052</v>
      </c>
      <c r="AN35" s="16" t="s">
        <v>33242</v>
      </c>
      <c r="AO35" s="33">
        <f>SUM(D6L701C19:D6L727C19)-2*SUM(D6L709C19,D6L711C19,D6L722C19,D6L724C19,D6L727C19)</f>
        <v>120.87832356099392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9.1908127995335729</v>
      </c>
      <c r="AT35" s="16" t="s">
        <v>33244</v>
      </c>
      <c r="AU35" s="33">
        <f>IF(D6L728C5=0,0,D6L728C18/D6L728C5)</f>
        <v>9.0067148812253028E-2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9.1908127995335711</v>
      </c>
      <c r="AZ35" s="16" t="s">
        <v>33246</v>
      </c>
      <c r="BA35" s="33">
        <f>IF(D6L728C5=0,0,D6L728C19/D6L728C5)</f>
        <v>0.40993285118774703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2.4894830123354814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1.2447415061677407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0.62237075308387035</v>
      </c>
      <c r="R36" s="16" t="s">
        <v>33251</v>
      </c>
      <c r="S36" s="15">
        <f>D6L729C5-D6L729C7</f>
        <v>0.62237075308387035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0.59603496791475097</v>
      </c>
      <c r="X36" s="16" t="s">
        <v>33253</v>
      </c>
      <c r="Y36" s="33">
        <f>D6L729C7-D6L729C10</f>
        <v>2.6335785169119386E-2</v>
      </c>
      <c r="Z36" s="16" t="s">
        <v>33254</v>
      </c>
      <c r="AA36" s="33">
        <f>CHOOSE(MIN(D6L729C9,RUN_YEARS),B7L807C7,B7L807C16,B7L807C25,B7L807C34,B7L807C43)</f>
        <v>1036</v>
      </c>
      <c r="AB36" s="16" t="s">
        <v>33255</v>
      </c>
      <c r="AC36" s="33">
        <f>IF(D6L729C12=0,0,D6L729C10/D6L729C12)</f>
        <v>5.7532332810304146E-4</v>
      </c>
      <c r="AD36" s="16" t="s">
        <v>33256</v>
      </c>
      <c r="AE36" s="33">
        <f>IF(D6L729C5=0,0,D6L729C10/D6L729C5)</f>
        <v>0.47884236603453439</v>
      </c>
      <c r="AF36" s="16" t="s">
        <v>33257</v>
      </c>
      <c r="AG36" s="33">
        <f>CHOOSE(MIN(D6L729C9,RUN_YEARS),B7L807C5,B7L807C14,B7L807C23,B7L807C32,B7L807C41)</f>
        <v>17.606009781259679</v>
      </c>
      <c r="AH36" s="16" t="s">
        <v>33258</v>
      </c>
      <c r="AI36" s="33">
        <f>IF(D6L729C15=0,0,D6L729C11/D6L729C15)</f>
        <v>1.495840653067904E-3</v>
      </c>
      <c r="AJ36" s="16" t="s">
        <v>33259</v>
      </c>
      <c r="AK36" s="33">
        <f>IF(D6L729C5=0,0,D6L729C11/D6L729C5)</f>
        <v>2.1157633965465588E-2</v>
      </c>
      <c r="AL36" s="16" t="s">
        <v>33260</v>
      </c>
      <c r="AM36" s="33">
        <f>D6L729C8*CHOOSE(MIN(D6L729C9,RUN_YEARS),B7L807C4,B7L807C13,B7L807C22,B7L807C31,B7L807C40)</f>
        <v>9.9056408923696174E-2</v>
      </c>
      <c r="AN36" s="16" t="s">
        <v>33261</v>
      </c>
      <c r="AO36" s="33">
        <f>D6L729C8-D6L729C18</f>
        <v>0.52331434416017419</v>
      </c>
      <c r="AP36" s="16" t="s">
        <v>33262</v>
      </c>
      <c r="AQ36" s="33">
        <f>CHOOSE(MIN(D6L729C9,RUN_YEARS),B7L807C2,B7L807C11,B7L807C20,B7L807C29,B7L807C38)</f>
        <v>1.4462034627181621</v>
      </c>
      <c r="AR36" s="16" t="s">
        <v>33263</v>
      </c>
      <c r="AS36" s="33">
        <f>IF(D6L729C20=0,0,D6L729C18/D6L729C20)</f>
        <v>6.8494102992616337E-2</v>
      </c>
      <c r="AT36" s="16" t="s">
        <v>33264</v>
      </c>
      <c r="AU36" s="33">
        <f>IF(D6L729C5=0,0,D6L729C18/D6L729C5)</f>
        <v>7.9579903484272005E-2</v>
      </c>
      <c r="AV36" s="16" t="s">
        <v>33265</v>
      </c>
      <c r="AW36" s="33">
        <f>CHOOSE(MIN(D6L729C9,RUN_YEARS),B7L807C1,B7L807C10,B7L807C19,B7L807C28,B7L807C37)</f>
        <v>7.6402831965926685</v>
      </c>
      <c r="AX36" s="16" t="s">
        <v>33266</v>
      </c>
      <c r="AY36" s="33">
        <f>IF(D6L729C23=0,0,D6L729C19/D6L729C23)</f>
        <v>6.8494102992616337E-2</v>
      </c>
      <c r="AZ36" s="16" t="s">
        <v>33267</v>
      </c>
      <c r="BA36" s="33">
        <f>IF(D6L729C5=0,0,D6L729C19/D6L729C5)</f>
        <v>0.42042009651572798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8.8279539444520612E-3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8.8279539444520612E-3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4.4139769722260306E-3</v>
      </c>
      <c r="R37" s="16" t="s">
        <v>33271</v>
      </c>
      <c r="S37" s="15">
        <f>D6L730C5-D6L730C7</f>
        <v>4.4139769722260306E-3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4.2271983540053256E-3</v>
      </c>
      <c r="X37" s="16" t="s">
        <v>33273</v>
      </c>
      <c r="Y37" s="33">
        <f>D6L730C7-D6L730C10</f>
        <v>1.8677861822070495E-4</v>
      </c>
      <c r="Z37" s="16" t="s">
        <v>33274</v>
      </c>
      <c r="AA37" s="33">
        <f>CHOOSE(MIN(D6L730C9,RUN_YEARS),B7L807C7,B7L807C16,B7L807C25,B7L807C34,B7L807C43)</f>
        <v>1036</v>
      </c>
      <c r="AB37" s="16" t="s">
        <v>33275</v>
      </c>
      <c r="AC37" s="33">
        <f>IF(D6L730C12=0,0,D6L730C10/D6L730C12)</f>
        <v>4.080307291510932E-6</v>
      </c>
      <c r="AD37" s="16" t="s">
        <v>33276</v>
      </c>
      <c r="AE37" s="33">
        <f>IF(D6L730C5=0,0,D6L730C10/D6L730C5)</f>
        <v>0.47884236603453439</v>
      </c>
      <c r="AF37" s="16" t="s">
        <v>33277</v>
      </c>
      <c r="AG37" s="33">
        <f>CHOOSE(MIN(D6L730C9,RUN_YEARS),B7L807C5,B7L807C14,B7L807C23,B7L807C32,B7L807C41)</f>
        <v>17.606009781259679</v>
      </c>
      <c r="AH37" s="16" t="s">
        <v>33278</v>
      </c>
      <c r="AI37" s="33">
        <f>IF(D6L730C15=0,0,D6L730C11/D6L730C15)</f>
        <v>1.0608798957928403E-5</v>
      </c>
      <c r="AJ37" s="16" t="s">
        <v>33279</v>
      </c>
      <c r="AK37" s="33">
        <f>IF(D6L730C5=0,0,D6L730C11/D6L730C5)</f>
        <v>2.1157633965465602E-2</v>
      </c>
      <c r="AL37" s="16" t="s">
        <v>33280</v>
      </c>
      <c r="AM37" s="33">
        <f>D6L730C8*CHOOSE(MIN(D6L730C9,RUN_YEARS),B7L807C4,B7L807C13,B7L807C22,B7L807C31,B7L807C40)</f>
        <v>7.0252772286309338E-4</v>
      </c>
      <c r="AN37" s="16" t="s">
        <v>33281</v>
      </c>
      <c r="AO37" s="33">
        <f>D6L730C8-D6L730C18</f>
        <v>3.7114492493629373E-3</v>
      </c>
      <c r="AP37" s="16" t="s">
        <v>33282</v>
      </c>
      <c r="AQ37" s="33">
        <f>CHOOSE(MIN(D6L730C9,RUN_YEARS),B7L807C2,B7L807C11,B7L807C20,B7L807C29,B7L807C38)</f>
        <v>1.4462034627181621</v>
      </c>
      <c r="AR37" s="16" t="s">
        <v>33283</v>
      </c>
      <c r="AS37" s="33">
        <f>IF(D6L730C20=0,0,D6L730C18/D6L730C20)</f>
        <v>4.857737800894775E-4</v>
      </c>
      <c r="AT37" s="16" t="s">
        <v>33284</v>
      </c>
      <c r="AU37" s="33">
        <f>IF(D6L730C5=0,0,D6L730C18/D6L730C5)</f>
        <v>7.9579903484272005E-2</v>
      </c>
      <c r="AV37" s="16" t="s">
        <v>33285</v>
      </c>
      <c r="AW37" s="33">
        <f>CHOOSE(MIN(D6L730C9,RUN_YEARS),B7L807C1,B7L807C10,B7L807C19,B7L807C28,B7L807C37)</f>
        <v>7.6402831965926685</v>
      </c>
      <c r="AX37" s="16" t="s">
        <v>33286</v>
      </c>
      <c r="AY37" s="33">
        <f>IF(D6L730C23=0,0,D6L730C19/D6L730C23)</f>
        <v>4.857737800894775E-4</v>
      </c>
      <c r="AZ37" s="16" t="s">
        <v>33287</v>
      </c>
      <c r="BA37" s="33">
        <f>IF(D6L730C5=0,0,D6L730C19/D6L730C5)</f>
        <v>0.42042009651572798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9.3141940085592019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4.6570970042796009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2.3285485021398005</v>
      </c>
      <c r="R38" s="16" t="s">
        <v>33291</v>
      </c>
      <c r="S38" s="15">
        <f>D6L731C5-D6L731C7</f>
        <v>2.3285485021398005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2.2300153483815861</v>
      </c>
      <c r="X38" s="16" t="s">
        <v>33293</v>
      </c>
      <c r="Y38" s="33">
        <f>D6L731C7-D6L731C10</f>
        <v>9.8533153758214365E-2</v>
      </c>
      <c r="Z38" s="16" t="s">
        <v>33294</v>
      </c>
      <c r="AA38" s="33">
        <f>CHOOSE(MIN(D6L731C9,RUN_YEARS),B7L807C7,B7L807C16,B7L807C25,B7L807C34,B7L807C43)</f>
        <v>1036</v>
      </c>
      <c r="AB38" s="16" t="s">
        <v>33295</v>
      </c>
      <c r="AC38" s="33">
        <f>IF(D6L731C12=0,0,D6L731C10/D6L731C12)</f>
        <v>2.1525244675497934E-3</v>
      </c>
      <c r="AD38" s="16" t="s">
        <v>33296</v>
      </c>
      <c r="AE38" s="33">
        <f>IF(D6L731C5=0,0,D6L731C10/D6L731C5)</f>
        <v>0.47884236603453434</v>
      </c>
      <c r="AF38" s="16" t="s">
        <v>33297</v>
      </c>
      <c r="AG38" s="33">
        <f>CHOOSE(MIN(D6L731C9,RUN_YEARS),B7L807C5,B7L807C14,B7L807C23,B7L807C32,B7L807C41)</f>
        <v>17.606009781259679</v>
      </c>
      <c r="AH38" s="16" t="s">
        <v>33298</v>
      </c>
      <c r="AI38" s="33">
        <f>IF(D6L731C15=0,0,D6L731C11/D6L731C15)</f>
        <v>5.5965636156294629E-3</v>
      </c>
      <c r="AJ38" s="16" t="s">
        <v>33299</v>
      </c>
      <c r="AK38" s="33">
        <f>IF(D6L731C5=0,0,D6L731C11/D6L731C5)</f>
        <v>2.115763396546564E-2</v>
      </c>
      <c r="AL38" s="16" t="s">
        <v>33300</v>
      </c>
      <c r="AM38" s="33">
        <f>D6L731C8*CHOOSE(MIN(D6L731C9,RUN_YEARS),B7L807C4,B7L807C13,B7L807C22,B7L807C31,B7L807C40)</f>
        <v>0.37061133011746294</v>
      </c>
      <c r="AN38" s="16" t="s">
        <v>33301</v>
      </c>
      <c r="AO38" s="33">
        <f>D6L731C8-D6L731C18</f>
        <v>1.9579371720223375</v>
      </c>
      <c r="AP38" s="16" t="s">
        <v>33302</v>
      </c>
      <c r="AQ38" s="33">
        <f>CHOOSE(MIN(D6L731C9,RUN_YEARS),B7L807C2,B7L807C11,B7L807C20,B7L807C29,B7L807C38)</f>
        <v>1.4462034627181621</v>
      </c>
      <c r="AR38" s="16" t="s">
        <v>33303</v>
      </c>
      <c r="AS38" s="33">
        <f>IF(D6L731C20=0,0,D6L731C18/D6L731C20)</f>
        <v>0.25626499982298007</v>
      </c>
      <c r="AT38" s="16" t="s">
        <v>33304</v>
      </c>
      <c r="AU38" s="33">
        <f>IF(D6L731C5=0,0,D6L731C18/D6L731C5)</f>
        <v>7.9579903484272005E-2</v>
      </c>
      <c r="AV38" s="16" t="s">
        <v>33305</v>
      </c>
      <c r="AW38" s="33">
        <f>CHOOSE(MIN(D6L731C9,RUN_YEARS),B7L807C1,B7L807C10,B7L807C19,B7L807C28,B7L807C37)</f>
        <v>7.6402831965926685</v>
      </c>
      <c r="AX38" s="16" t="s">
        <v>33306</v>
      </c>
      <c r="AY38" s="33">
        <f>IF(D6L731C23=0,0,D6L731C19/D6L731C23)</f>
        <v>0.25626499982298001</v>
      </c>
      <c r="AZ38" s="16" t="s">
        <v>33307</v>
      </c>
      <c r="BA38" s="33">
        <f>IF(D6L731C5=0,0,D6L731C19/D6L731C5)</f>
        <v>0.42042009651572798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1036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17.606009781259679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1.4462034627181621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7.6402831965926685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182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182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72.8</v>
      </c>
      <c r="R40" s="16" t="s">
        <v>33332</v>
      </c>
      <c r="S40" s="15">
        <f>D6L733C5-D6L733C7</f>
        <v>109.2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69.71944849462821</v>
      </c>
      <c r="X40" s="16" t="s">
        <v>33334</v>
      </c>
      <c r="Y40" s="33">
        <f>D6L733C7-D6L733C10</f>
        <v>3.0805515053717869</v>
      </c>
      <c r="Z40" s="16" t="s">
        <v>33335</v>
      </c>
      <c r="AA40" s="33">
        <f>CHOOSE(MIN(D6L733C9,RUN_YEARS),B7L807C7,B7L807C16,B7L807C25,B7L807C34,B7L807C43)</f>
        <v>1036</v>
      </c>
      <c r="AB40" s="16" t="s">
        <v>33336</v>
      </c>
      <c r="AC40" s="33">
        <f>IF(D6L733C12=0,0,D6L733C10/D6L733C12)</f>
        <v>6.7296764956204833E-2</v>
      </c>
      <c r="AD40" s="16" t="s">
        <v>33337</v>
      </c>
      <c r="AE40" s="33">
        <f>IF(D6L733C5=0,0,D6L733C10/D6L733C5)</f>
        <v>0.38307389282762755</v>
      </c>
      <c r="AF40" s="16" t="s">
        <v>33338</v>
      </c>
      <c r="AG40" s="33">
        <f>CHOOSE(MIN(D6L733C9,RUN_YEARS),B7L807C5,B7L807C14,B7L807C23,B7L807C32,B7L807C41)</f>
        <v>17.606009781259679</v>
      </c>
      <c r="AH40" s="16" t="s">
        <v>33339</v>
      </c>
      <c r="AI40" s="33">
        <f>IF(D6L733C15=0,0,D6L733C11/D6L733C15)</f>
        <v>0.17497158888613198</v>
      </c>
      <c r="AJ40" s="16" t="s">
        <v>33340</v>
      </c>
      <c r="AK40" s="33">
        <f>IF(D6L733C5=0,0,D6L733C11/D6L733C5)</f>
        <v>1.6926107172372456E-2</v>
      </c>
      <c r="AL40" s="16" t="s">
        <v>33341</v>
      </c>
      <c r="AM40" s="33">
        <f>D6L733C8*CHOOSE(MIN(D6L733C9,RUN_YEARS),B7L807C4,B7L807C13,B7L807C22,B7L807C31,B7L807C40)</f>
        <v>17.380250920965008</v>
      </c>
      <c r="AN40" s="16" t="s">
        <v>33342</v>
      </c>
      <c r="AO40" s="33">
        <f>D6L733C8-D6L733C18</f>
        <v>91.819749079034992</v>
      </c>
      <c r="AP40" s="16" t="s">
        <v>33343</v>
      </c>
      <c r="AQ40" s="33">
        <f>CHOOSE(MIN(D6L733C9,RUN_YEARS),B7L807C2,B7L807C11,B7L807C20,B7L807C29,B7L807C38)</f>
        <v>1.4462034627181621</v>
      </c>
      <c r="AR40" s="16" t="s">
        <v>33344</v>
      </c>
      <c r="AS40" s="33">
        <f>IF(D6L733C20=0,0,D6L733C18/D6L733C20)</f>
        <v>12.017846291350009</v>
      </c>
      <c r="AT40" s="16" t="s">
        <v>33345</v>
      </c>
      <c r="AU40" s="33">
        <f>IF(D6L733C5=0,0,D6L733C18/D6L733C5)</f>
        <v>9.5495884181126409E-2</v>
      </c>
      <c r="AV40" s="16" t="s">
        <v>33346</v>
      </c>
      <c r="AW40" s="33">
        <f>CHOOSE(MIN(D6L733C9,RUN_YEARS),B7L807C1,B7L807C10,B7L807C19,B7L807C28,B7L807C37)</f>
        <v>7.6402831965926685</v>
      </c>
      <c r="AX40" s="16" t="s">
        <v>33347</v>
      </c>
      <c r="AY40" s="33">
        <f>IF(D6L733C23=0,0,D6L733C19/D6L733C23)</f>
        <v>12.017846291350009</v>
      </c>
      <c r="AZ40" s="16" t="s">
        <v>33348</v>
      </c>
      <c r="BA40" s="33">
        <f>IF(D6L733C5=0,0,D6L733C19/D6L733C5)</f>
        <v>0.50450411581887356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2088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2088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2088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1036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17.606009781259679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332.32567695031992</v>
      </c>
      <c r="AN41" s="16" t="s">
        <v>33361</v>
      </c>
      <c r="AO41" s="33">
        <f>D6L734C8-D6L734C18</f>
        <v>1755.67432304968</v>
      </c>
      <c r="AP41" s="16" t="s">
        <v>33362</v>
      </c>
      <c r="AQ41" s="33">
        <f>CHOOSE(MIN(D6L734C9,RUN_YEARS),B7L807C2,B7L807C11,B7L807C20,B7L807C29,B7L807C38)</f>
        <v>1.4462034627181621</v>
      </c>
      <c r="AR41" s="16" t="s">
        <v>33363</v>
      </c>
      <c r="AS41" s="33">
        <f>IF(D6L734C20=0,0,D6L734C18/D6L734C20)</f>
        <v>229.79178623020897</v>
      </c>
      <c r="AT41" s="16" t="s">
        <v>33364</v>
      </c>
      <c r="AU41" s="33">
        <f>IF(D6L734C5=0,0,D6L734C18/D6L734C5)</f>
        <v>0.15915980696854401</v>
      </c>
      <c r="AV41" s="16" t="s">
        <v>33365</v>
      </c>
      <c r="AW41" s="33">
        <f>CHOOSE(MIN(D6L734C9,RUN_YEARS),B7L807C1,B7L807C10,B7L807C19,B7L807C28,B7L807C37)</f>
        <v>7.6402831965926685</v>
      </c>
      <c r="AX41" s="16" t="s">
        <v>33366</v>
      </c>
      <c r="AY41" s="33">
        <f>IF(D6L734C23=0,0,D6L734C19/D6L734C23)</f>
        <v>229.79178623020894</v>
      </c>
      <c r="AZ41" s="16" t="s">
        <v>33367</v>
      </c>
      <c r="BA41" s="33">
        <f>IF(D6L734C5=0,0,D6L734C19/D6L734C5)</f>
        <v>0.84084019303145596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-41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-41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-41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-39.265074014831818</v>
      </c>
      <c r="X42" s="16" t="s">
        <v>33374</v>
      </c>
      <c r="Y42" s="33">
        <f>D6L735C7-D6L735C10</f>
        <v>-1.7349259851681822</v>
      </c>
      <c r="Z42" s="16" t="s">
        <v>33375</v>
      </c>
      <c r="AA42" s="33">
        <f>CHOOSE(MIN(D6L735C9,RUN_YEARS),B7L807C7,B7L807C16,B7L807C25,B7L807C34,B7L807C43)</f>
        <v>1036</v>
      </c>
      <c r="AB42" s="16" t="s">
        <v>33376</v>
      </c>
      <c r="AC42" s="33">
        <f>IF(D6L735C12=0,0,D6L735C10/D6L735C12)</f>
        <v>-3.7900650593467006E-2</v>
      </c>
      <c r="AD42" s="16" t="s">
        <v>33377</v>
      </c>
      <c r="AE42" s="33">
        <f>IF(D6L735C5=0,0,D6L735C10/D6L735C5)</f>
        <v>0.95768473206906868</v>
      </c>
      <c r="AF42" s="16" t="s">
        <v>33378</v>
      </c>
      <c r="AG42" s="33">
        <f>CHOOSE(MIN(D6L735C9,RUN_YEARS),B7L807C5,B7L807C14,B7L807C23,B7L807C32,B7L807C41)</f>
        <v>17.606009781259679</v>
      </c>
      <c r="AH42" s="16" t="s">
        <v>33379</v>
      </c>
      <c r="AI42" s="33">
        <f>IF(D6L735C15=0,0,D6L735C11/D6L735C15)</f>
        <v>-9.8541691543014204E-2</v>
      </c>
      <c r="AJ42" s="16" t="s">
        <v>33380</v>
      </c>
      <c r="AK42" s="33">
        <f>IF(D6L735C5=0,0,D6L735C11/D6L735C5)</f>
        <v>4.2315267930931273E-2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1.4462034627181621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7.6402831965926685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-1623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-1623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-1623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1036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17.606009781259679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-258.31636670994692</v>
      </c>
      <c r="AN43" s="16" t="s">
        <v>33402</v>
      </c>
      <c r="AO43" s="33">
        <f>D6L736C8-D6L736C18</f>
        <v>-1364.683633290053</v>
      </c>
      <c r="AP43" s="16" t="s">
        <v>33403</v>
      </c>
      <c r="AQ43" s="33">
        <f>CHOOSE(MIN(D6L736C9,RUN_YEARS),B7L807C2,B7L807C11,B7L807C20,B7L807C29,B7L807C38)</f>
        <v>1.4462034627181621</v>
      </c>
      <c r="AR43" s="16" t="s">
        <v>33404</v>
      </c>
      <c r="AS43" s="33">
        <f>IF(D6L736C20=0,0,D6L736C18/D6L736C20)</f>
        <v>-178.6168913082515</v>
      </c>
      <c r="AT43" s="16" t="s">
        <v>33405</v>
      </c>
      <c r="AU43" s="33">
        <f>IF(D6L736C5=0,0,D6L736C18/D6L736C5)</f>
        <v>0.15915980696854401</v>
      </c>
      <c r="AV43" s="16" t="s">
        <v>33406</v>
      </c>
      <c r="AW43" s="33">
        <f>CHOOSE(MIN(D6L736C9,RUN_YEARS),B7L807C1,B7L807C10,B7L807C19,B7L807C28,B7L807C37)</f>
        <v>7.6402831965926685</v>
      </c>
      <c r="AX43" s="16" t="s">
        <v>33407</v>
      </c>
      <c r="AY43" s="33">
        <f>IF(D6L736C23=0,0,D6L736C19/D6L736C23)</f>
        <v>-178.6168913082515</v>
      </c>
      <c r="AZ43" s="16" t="s">
        <v>33408</v>
      </c>
      <c r="BA43" s="33">
        <f>IF(D6L736C5=0,0,D6L736C19/D6L736C5)</f>
        <v>0.84084019303145596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617.81250497483916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611.91066646439185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34.755333232195895</v>
      </c>
      <c r="R44" s="16" t="s">
        <v>33412</v>
      </c>
      <c r="S44" s="15">
        <f>SUM(D6L729C8:D6L736C8)</f>
        <v>577.15533323219597</v>
      </c>
      <c r="U44" s="21" t="str">
        <f>NULL_VALUE</f>
        <v>n/a</v>
      </c>
      <c r="V44" s="16" t="s">
        <v>33413</v>
      </c>
      <c r="W44" s="33">
        <f>SUM(D6L729C10:D6L736C10)</f>
        <v>33.28465199444674</v>
      </c>
      <c r="X44" s="16" t="s">
        <v>33414</v>
      </c>
      <c r="Y44" s="33">
        <f>SUM(D6L729C11:D6L736C11)</f>
        <v>1.4706812377491589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3.2128042465682169E-2</v>
      </c>
      <c r="AD44" s="16" t="s">
        <v>33416</v>
      </c>
      <c r="AE44" s="33">
        <f>IF(D6L737C5=0,0,D6L737C10/D6L737C5)</f>
        <v>5.4394626239749708E-2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8.353291041077307E-2</v>
      </c>
      <c r="AJ44" s="16" t="s">
        <v>33418</v>
      </c>
      <c r="AK44" s="33">
        <f>IF(D6L737C5=0,0,D6L737C11/D6L737C5)</f>
        <v>2.4034247453909034E-3</v>
      </c>
      <c r="AL44" s="16" t="s">
        <v>33419</v>
      </c>
      <c r="AM44" s="33">
        <f>SUM(D6L729C18:D6L736C18)</f>
        <v>91.859931428102016</v>
      </c>
      <c r="AN44" s="16" t="s">
        <v>33420</v>
      </c>
      <c r="AO44" s="33">
        <f>SUM(D6L729C19:D6L736C19)</f>
        <v>485.2954018040939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63.517986089903161</v>
      </c>
      <c r="AT44" s="16" t="s">
        <v>33422</v>
      </c>
      <c r="AU44" s="33">
        <f>IF(D6L737C5=0,0,D6L737C18/D6L737C5)</f>
        <v>0.15011984013755952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63.517986089903133</v>
      </c>
      <c r="AZ44" s="16" t="s">
        <v>33424</v>
      </c>
      <c r="BA44" s="33">
        <f>IF(D6L737C5=0,0,D6L737C19/D6L737C5)</f>
        <v>0.7930821088772998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23.946683934138619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11.97334196706931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5.9866709835346548</v>
      </c>
      <c r="R45" s="16" t="s">
        <v>33429</v>
      </c>
      <c r="S45" s="15">
        <f>D6L738C5-D6L738C7</f>
        <v>5.9866709835346548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5.733343396852054</v>
      </c>
      <c r="X45" s="16" t="s">
        <v>33431</v>
      </c>
      <c r="Y45" s="33">
        <f>D6L738C7-D6L738C10</f>
        <v>0.2533275866826008</v>
      </c>
      <c r="Z45" s="16" t="s">
        <v>33432</v>
      </c>
      <c r="AA45" s="33">
        <f>CHOOSE(MIN(D6L738C9,RUN_YEARS),B7L807C7,B7L807C16,B7L807C25,B7L807C34,B7L807C43)</f>
        <v>1036</v>
      </c>
      <c r="AB45" s="16" t="s">
        <v>33433</v>
      </c>
      <c r="AC45" s="33">
        <f>IF(D6L738C12=0,0,D6L738C10/D6L738C12)</f>
        <v>5.5341152479266931E-3</v>
      </c>
      <c r="AD45" s="16" t="s">
        <v>33434</v>
      </c>
      <c r="AE45" s="33">
        <f>IF(D6L738C5=0,0,D6L738C10/D6L738C5)</f>
        <v>0.47884236603453434</v>
      </c>
      <c r="AF45" s="16" t="s">
        <v>33435</v>
      </c>
      <c r="AG45" s="33">
        <f>CHOOSE(MIN(D6L738C9,RUN_YEARS),B7L807C5,B7L807C14,B7L807C23,B7L807C32,B7L807C41)</f>
        <v>17.606009781259679</v>
      </c>
      <c r="AH45" s="16" t="s">
        <v>33436</v>
      </c>
      <c r="AI45" s="33">
        <f>IF(D6L738C15=0,0,D6L738C11/D6L738C15)</f>
        <v>1.4388699644609402E-2</v>
      </c>
      <c r="AJ45" s="16" t="s">
        <v>33437</v>
      </c>
      <c r="AK45" s="33">
        <f>IF(D6L738C5=0,0,D6L738C11/D6L738C5)</f>
        <v>2.115763396546564E-2</v>
      </c>
      <c r="AL45" s="16" t="s">
        <v>33438</v>
      </c>
      <c r="AM45" s="33">
        <f>D6L738C8*CHOOSE(MIN(D6L738C9,RUN_YEARS),B7L807C4,B7L807C13,B7L807C22,B7L807C31,B7L807C40)</f>
        <v>0.95283739812355916</v>
      </c>
      <c r="AN45" s="16" t="s">
        <v>33439</v>
      </c>
      <c r="AO45" s="33">
        <f>D6L738C8-D6L738C18</f>
        <v>5.0338335854110952</v>
      </c>
      <c r="AP45" s="16" t="s">
        <v>33440</v>
      </c>
      <c r="AQ45" s="33">
        <f>CHOOSE(MIN(D6L738C9,RUN_YEARS),B7L807C2,B7L807C11,B7L807C20,B7L807C29,B7L807C38)</f>
        <v>1.4462034627181621</v>
      </c>
      <c r="AR45" s="16" t="s">
        <v>33441</v>
      </c>
      <c r="AS45" s="33">
        <f>IF(D6L738C20=0,0,D6L738C18/D6L738C20)</f>
        <v>0.65885431938648953</v>
      </c>
      <c r="AT45" s="16" t="s">
        <v>33442</v>
      </c>
      <c r="AU45" s="33">
        <f>IF(D6L738C5=0,0,D6L738C18/D6L738C5)</f>
        <v>7.9579903484272005E-2</v>
      </c>
      <c r="AV45" s="16" t="s">
        <v>33443</v>
      </c>
      <c r="AW45" s="33">
        <f>CHOOSE(MIN(D6L738C9,RUN_YEARS),B7L807C1,B7L807C10,B7L807C19,B7L807C28,B7L807C37)</f>
        <v>7.6402831965926685</v>
      </c>
      <c r="AX45" s="16" t="s">
        <v>33444</v>
      </c>
      <c r="AY45" s="33">
        <f>IF(D6L738C23=0,0,D6L738C19/D6L738C23)</f>
        <v>0.65885431938648953</v>
      </c>
      <c r="AZ45" s="16" t="s">
        <v>33445</v>
      </c>
      <c r="BA45" s="33">
        <f>IF(D6L738C5=0,0,D6L738C19/D6L738C5)</f>
        <v>0.42042009651572798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536.11860855371185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536.11860855371185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214.44744342148476</v>
      </c>
      <c r="R46" s="16" t="s">
        <v>33449</v>
      </c>
      <c r="S46" s="15">
        <f>D6L739C5-D6L739C7</f>
        <v>321.67116513222709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205.37304239600144</v>
      </c>
      <c r="X46" s="16" t="s">
        <v>33451</v>
      </c>
      <c r="Y46" s="33">
        <f>D6L739C7-D6L739C10</f>
        <v>9.0744010254833256</v>
      </c>
      <c r="Z46" s="16" t="s">
        <v>33452</v>
      </c>
      <c r="AA46" s="33">
        <f>CHOOSE(MIN(D6L739C9,RUN_YEARS),B7L807C7,B7L807C16,B7L807C25,B7L807C34,B7L807C43)</f>
        <v>1036</v>
      </c>
      <c r="AB46" s="16" t="s">
        <v>33453</v>
      </c>
      <c r="AC46" s="33">
        <f>IF(D6L739C12=0,0,D6L739C10/D6L739C12)</f>
        <v>0.19823652740926781</v>
      </c>
      <c r="AD46" s="16" t="s">
        <v>33454</v>
      </c>
      <c r="AE46" s="33">
        <f>IF(D6L739C5=0,0,D6L739C10/D6L739C5)</f>
        <v>0.3830738928276276</v>
      </c>
      <c r="AF46" s="16" t="s">
        <v>33455</v>
      </c>
      <c r="AG46" s="33">
        <f>CHOOSE(MIN(D6L739C9,RUN_YEARS),B7L807C5,B7L807C14,B7L807C23,B7L807C32,B7L807C41)</f>
        <v>17.606009781259679</v>
      </c>
      <c r="AH46" s="16" t="s">
        <v>33456</v>
      </c>
      <c r="AI46" s="33">
        <f>IF(D6L739C15=0,0,D6L739C11/D6L739C15)</f>
        <v>0.51541497126409452</v>
      </c>
      <c r="AJ46" s="16" t="s">
        <v>33457</v>
      </c>
      <c r="AK46" s="33">
        <f>IF(D6L739C5=0,0,D6L739C11/D6L739C5)</f>
        <v>1.6926107172372459E-2</v>
      </c>
      <c r="AL46" s="16" t="s">
        <v>33458</v>
      </c>
      <c r="AM46" s="33">
        <f>D6L739C8*CHOOSE(MIN(D6L739C9,RUN_YEARS),B7L807C4,B7L807C13,B7L807C22,B7L807C31,B7L807C40)</f>
        <v>51.197120549791904</v>
      </c>
      <c r="AN46" s="16" t="s">
        <v>33459</v>
      </c>
      <c r="AO46" s="33">
        <f>D6L739C8-D6L739C18</f>
        <v>270.47404458243517</v>
      </c>
      <c r="AP46" s="16" t="s">
        <v>33460</v>
      </c>
      <c r="AQ46" s="33">
        <f>CHOOSE(MIN(D6L739C9,RUN_YEARS),B7L807C2,B7L807C11,B7L807C20,B7L807C29,B7L807C38)</f>
        <v>1.4462034627181621</v>
      </c>
      <c r="AR46" s="16" t="s">
        <v>33461</v>
      </c>
      <c r="AS46" s="33">
        <f>IF(D6L739C20=0,0,D6L739C18/D6L739C20)</f>
        <v>35.401049623796439</v>
      </c>
      <c r="AT46" s="16" t="s">
        <v>33462</v>
      </c>
      <c r="AU46" s="33">
        <f>IF(D6L739C5=0,0,D6L739C18/D6L739C5)</f>
        <v>9.5495884181126395E-2</v>
      </c>
      <c r="AV46" s="16" t="s">
        <v>33463</v>
      </c>
      <c r="AW46" s="33">
        <f>CHOOSE(MIN(D6L739C9,RUN_YEARS),B7L807C1,B7L807C10,B7L807C19,B7L807C28,B7L807C37)</f>
        <v>7.6402831965926685</v>
      </c>
      <c r="AX46" s="16" t="s">
        <v>33464</v>
      </c>
      <c r="AY46" s="33">
        <f>IF(D6L739C23=0,0,D6L739C19/D6L739C23)</f>
        <v>35.401049623796446</v>
      </c>
      <c r="AZ46" s="16" t="s">
        <v>33465</v>
      </c>
      <c r="BA46" s="33">
        <f>IF(D6L739C5=0,0,D6L739C19/D6L739C5)</f>
        <v>0.50450411581887356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560.06529248785046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548.09195052078121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220.43411440501941</v>
      </c>
      <c r="R47" s="16" t="s">
        <v>33469</v>
      </c>
      <c r="S47" s="15">
        <f>SUM(D6L738C8:D6L739C8)</f>
        <v>327.65783611576177</v>
      </c>
      <c r="U47" s="21" t="str">
        <f>NULL_VALUE</f>
        <v>n/a</v>
      </c>
      <c r="V47" s="16" t="s">
        <v>33470</v>
      </c>
      <c r="W47" s="33">
        <f>SUM(D6L738C10:D6L739C10)</f>
        <v>211.1063857928535</v>
      </c>
      <c r="X47" s="16" t="s">
        <v>33471</v>
      </c>
      <c r="Y47" s="33">
        <f>SUM(D6L738C11:D6L739C11)</f>
        <v>9.3277286121659273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0.2037706426571945</v>
      </c>
      <c r="AD47" s="16" t="s">
        <v>33473</v>
      </c>
      <c r="AE47" s="33">
        <f>IF(D6L740C5=0,0,D6L740C10/D6L740C5)</f>
        <v>0.38516600288011216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0.52980367090870395</v>
      </c>
      <c r="AJ47" s="16" t="s">
        <v>33475</v>
      </c>
      <c r="AK47" s="33">
        <f>IF(D6L740C5=0,0,D6L740C11/D6L740C5)</f>
        <v>1.7018546985233023E-2</v>
      </c>
      <c r="AL47" s="16" t="s">
        <v>33476</v>
      </c>
      <c r="AM47" s="33">
        <f>SUM(D6L738C18:D6L739C18)</f>
        <v>52.14995794791546</v>
      </c>
      <c r="AN47" s="16" t="s">
        <v>33477</v>
      </c>
      <c r="AO47" s="33">
        <f>SUM(D6L738C19:D6L739C19)</f>
        <v>275.50787816784629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36.059903943182931</v>
      </c>
      <c r="AT47" s="16" t="s">
        <v>33479</v>
      </c>
      <c r="AU47" s="33">
        <f>IF(D6L740C5=0,0,D6L740C18/D6L740C5)</f>
        <v>9.5148191646244884E-2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36.059903943182938</v>
      </c>
      <c r="AZ47" s="16" t="s">
        <v>33481</v>
      </c>
      <c r="BA47" s="33">
        <f>IF(D6L740C5=0,0,D6L740C19/D6L740C5)</f>
        <v>0.50266725848840987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1606.9757143891925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1454.8760900692619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402.62618417925978</v>
      </c>
      <c r="R48" s="16" t="s">
        <v>33486</v>
      </c>
      <c r="S48" s="15">
        <f>SUM(D6L728C8,D6L737C8,D6L740C8)</f>
        <v>1052.2499058900021</v>
      </c>
      <c r="U48" s="21" t="str">
        <f>NULL_VALUE</f>
        <v>n/a</v>
      </c>
      <c r="V48" s="16" t="s">
        <v>33487</v>
      </c>
      <c r="W48" s="33">
        <f>SUM(D6L728C10,D6L737C10,D6L740C10)</f>
        <v>386.03830107399523</v>
      </c>
      <c r="X48" s="16" t="s">
        <v>33488</v>
      </c>
      <c r="Y48" s="33">
        <f>SUM(D6L728C11,D6L737C11,D6L740C11)</f>
        <v>16.587883105264524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0.30626537436088908</v>
      </c>
      <c r="AD48" s="16" t="s">
        <v>33490</v>
      </c>
      <c r="AE48" s="33">
        <f>IF(D6L741C5=0,0,D6L741C10/D6L741C5)</f>
        <v>0.26534101681169098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0.79628997333830942</v>
      </c>
      <c r="AJ48" s="16" t="s">
        <v>33492</v>
      </c>
      <c r="AK48" s="33">
        <f>IF(D6L741C5=0,0,D6L741C11/D6L741C5)</f>
        <v>1.140157792027143E-2</v>
      </c>
      <c r="AL48" s="16" t="s">
        <v>33493</v>
      </c>
      <c r="AM48" s="33">
        <f>SUM(D6L728C18,D6L737C18,D6L740C18)</f>
        <v>170.56830235706801</v>
      </c>
      <c r="AN48" s="16" t="s">
        <v>33494</v>
      </c>
      <c r="AO48" s="33">
        <f>SUM(D6L728C19,D6L737C19,D6L740C19)</f>
        <v>881.6816035329341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108.76870283261967</v>
      </c>
      <c r="AT48" s="16" t="s">
        <v>33496</v>
      </c>
      <c r="AU48" s="33">
        <f>IF(D6L741C5=0,0,D6L741C18/D6L741C5)</f>
        <v>0.11723905803479649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108.76870283261965</v>
      </c>
      <c r="AZ48" s="16" t="s">
        <v>33498</v>
      </c>
      <c r="BA48" s="33">
        <f>IF(D6L741C5=0,0,D6L741C19/D6L741C5)</f>
        <v>0.60601834723324111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7FB49-E879-49E1-8F17-53FE3D2D3AB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11.257870333333335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9.6817684866666678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4.8408842433333339</v>
      </c>
      <c r="R8" s="16" t="s">
        <v>33509</v>
      </c>
      <c r="S8" s="15">
        <f>D6L801C5-D6L801C7</f>
        <v>4.8408842433333339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4.7787603586706151</v>
      </c>
      <c r="X8" s="16" t="s">
        <v>33511</v>
      </c>
      <c r="Y8" s="33">
        <f>D6L801C7-D6L801C10</f>
        <v>6.2123884662718787E-2</v>
      </c>
      <c r="Z8" s="16" t="s">
        <v>33512</v>
      </c>
      <c r="AA8" s="33">
        <f>CHOOSE(MIN(D6L801C9,RUN_YEARS),B7L808C7,B7L808C16,B7L808C25,B7L808C34,B7L808C43)</f>
        <v>1391</v>
      </c>
      <c r="AB8" s="16" t="s">
        <v>33513</v>
      </c>
      <c r="AC8" s="33">
        <f>IF(D6L801C12=0,0,D6L801C10/D6L801C12)</f>
        <v>3.4354855202520596E-3</v>
      </c>
      <c r="AD8" s="16" t="s">
        <v>33514</v>
      </c>
      <c r="AE8" s="33">
        <f>IF(D6L801C5=0,0,D6L801C10/D6L801C5)</f>
        <v>0.49358341559723584</v>
      </c>
      <c r="AF8" s="16" t="s">
        <v>33515</v>
      </c>
      <c r="AG8" s="33">
        <f>CHOOSE(MIN(D6L801C9,RUN_YEARS),B7L808C5,B7L808C14,B7L808C23,B7L808C32,B7L808C41)</f>
        <v>6.9550000000000001</v>
      </c>
      <c r="AH8" s="16" t="s">
        <v>33516</v>
      </c>
      <c r="AI8" s="33">
        <f>IF(D6L801C15=0,0,D6L801C11/D6L801C15)</f>
        <v>8.9322623526554689E-3</v>
      </c>
      <c r="AJ8" s="16" t="s">
        <v>33517</v>
      </c>
      <c r="AK8" s="33">
        <f>IF(D6L801C5=0,0,D6L801C11/D6L801C5)</f>
        <v>6.4165844027641479E-3</v>
      </c>
      <c r="AL8" s="16" t="s">
        <v>33518</v>
      </c>
      <c r="AM8" s="33">
        <f>D6L801C8*CHOOSE(MIN(D6L801C9,RUN_YEARS),B7L808C4,B7L808C13,B7L808C22,B7L808C31,B7L808C40)</f>
        <v>1.7643106641089032</v>
      </c>
      <c r="AN8" s="16" t="s">
        <v>33519</v>
      </c>
      <c r="AO8" s="33">
        <f>D6L801C8-D6L801C18</f>
        <v>3.0765735792244309</v>
      </c>
      <c r="AP8" s="16" t="s">
        <v>33520</v>
      </c>
      <c r="AQ8" s="33">
        <f>CHOOSE(MIN(D6L801C9,RUN_YEARS),B7L808C2,B7L808C11,B7L808C20,B7L808C29,B7L808C38)</f>
        <v>1.994228376616747</v>
      </c>
      <c r="AR8" s="16" t="s">
        <v>33521</v>
      </c>
      <c r="AS8" s="33">
        <f>IF(D6L801C20=0,0,D6L801C18/D6L801C20)</f>
        <v>0.88470843399696064</v>
      </c>
      <c r="AT8" s="16" t="s">
        <v>33522</v>
      </c>
      <c r="AU8" s="33">
        <f>IF(D6L801C5=0,0,D6L801C18/D6L801C5)</f>
        <v>0.18223020582847432</v>
      </c>
      <c r="AV8" s="16" t="s">
        <v>33523</v>
      </c>
      <c r="AW8" s="33">
        <f>CHOOSE(MIN(D6L801C9,RUN_YEARS),B7L808C1,B7L808C10,B7L808C19,B7L808C28,B7L808C37)</f>
        <v>3.4775</v>
      </c>
      <c r="AX8" s="16" t="s">
        <v>33524</v>
      </c>
      <c r="AY8" s="33">
        <f>IF(D6L801C23=0,0,D6L801C19/D6L801C23)</f>
        <v>0.88470843399696075</v>
      </c>
      <c r="AZ8" s="16" t="s">
        <v>33525</v>
      </c>
      <c r="BA8" s="33">
        <f>IF(D6L801C5=0,0,D6L801C19/D6L801C5)</f>
        <v>0.31776979417152568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7.8975192092125487E-3</v>
      </c>
      <c r="J9" s="16" t="s">
        <v>33546</v>
      </c>
      <c r="K9" s="21">
        <f>IF(FLOW_THRU_100PCT="Y",1,INDEX(VariabilityMatrix,D6L802C1,D6L802C9))</f>
        <v>0.44147552471937318</v>
      </c>
      <c r="L9" s="16" t="s">
        <v>33526</v>
      </c>
      <c r="M9" s="15">
        <f>IF(D6L802C2&lt;&gt;0,D6L802C2*D6L802C4,D6L802C3*D6L802C4)</f>
        <v>3.486561436868439E-3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1.7432807184342195E-3</v>
      </c>
      <c r="R9" s="16" t="s">
        <v>33528</v>
      </c>
      <c r="S9" s="15">
        <f>D6L802C5-D6L802C7</f>
        <v>1.7432807184342195E-3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1.7209089026991309E-3</v>
      </c>
      <c r="X9" s="16" t="s">
        <v>33530</v>
      </c>
      <c r="Y9" s="33">
        <f>D6L802C7-D6L802C10</f>
        <v>2.2371815735088615E-5</v>
      </c>
      <c r="Z9" s="16" t="s">
        <v>33531</v>
      </c>
      <c r="AA9" s="33">
        <f>CHOOSE(MIN(D6L802C9,RUN_YEARS),B7L808C7,B7L808C16,B7L808C25,B7L808C34,B7L808C43)</f>
        <v>854.2</v>
      </c>
      <c r="AB9" s="16" t="s">
        <v>33532</v>
      </c>
      <c r="AC9" s="33">
        <f>IF(D6L802C12=0,0,D6L802C10/D6L802C12)</f>
        <v>2.0146439975405417E-6</v>
      </c>
      <c r="AD9" s="16" t="s">
        <v>33533</v>
      </c>
      <c r="AE9" s="33">
        <f>IF(D6L802C5=0,0,D6L802C10/D6L802C5)</f>
        <v>0.49358341559723595</v>
      </c>
      <c r="AF9" s="16" t="s">
        <v>33534</v>
      </c>
      <c r="AG9" s="33">
        <f>CHOOSE(MIN(D6L802C9,RUN_YEARS),B7L808C5,B7L808C14,B7L808C23,B7L808C32,B7L808C41)</f>
        <v>4.2709999999999999</v>
      </c>
      <c r="AH9" s="16" t="s">
        <v>33535</v>
      </c>
      <c r="AI9" s="33">
        <f>IF(D6L802C15=0,0,D6L802C11/D6L802C15)</f>
        <v>5.2380743936053885E-6</v>
      </c>
      <c r="AJ9" s="16" t="s">
        <v>33536</v>
      </c>
      <c r="AK9" s="33">
        <f>IF(D6L802C5=0,0,D6L802C11/D6L802C5)</f>
        <v>6.416584402764043E-3</v>
      </c>
      <c r="AL9" s="16" t="s">
        <v>33537</v>
      </c>
      <c r="AM9" s="33">
        <f>D6L802C8*CHOOSE(MIN(D6L802C9,RUN_YEARS),B7L808C4,B7L808C13,B7L808C22,B7L808C31,B7L808C40)</f>
        <v>6.6968580518196748E-4</v>
      </c>
      <c r="AN9" s="16" t="s">
        <v>33538</v>
      </c>
      <c r="AO9" s="33">
        <f>D6L802C8-D6L802C18</f>
        <v>1.073594913252252E-3</v>
      </c>
      <c r="AP9" s="16" t="s">
        <v>33539</v>
      </c>
      <c r="AQ9" s="33">
        <f>CHOOSE(MIN(D6L802C9,RUN_YEARS),B7L808C2,B7L808C11,B7L808C20,B7L808C29,B7L808C38)</f>
        <v>1.3320797437776906</v>
      </c>
      <c r="AR9" s="16" t="s">
        <v>33540</v>
      </c>
      <c r="AS9" s="33">
        <f>IF(D6L802C20=0,0,D6L802C18/D6L802C20)</f>
        <v>5.0273702329770627E-4</v>
      </c>
      <c r="AT9" s="16" t="s">
        <v>33541</v>
      </c>
      <c r="AU9" s="33">
        <f>IF(D6L802C5=0,0,D6L802C18/D6L802C5)</f>
        <v>0.1920762956018541</v>
      </c>
      <c r="AV9" s="16" t="s">
        <v>33542</v>
      </c>
      <c r="AW9" s="33">
        <f>CHOOSE(MIN(D6L802C9,RUN_YEARS),B7L808C1,B7L808C10,B7L808C19,B7L808C28,B7L808C37)</f>
        <v>2.1355</v>
      </c>
      <c r="AX9" s="16" t="s">
        <v>33543</v>
      </c>
      <c r="AY9" s="33">
        <f>IF(D6L802C23=0,0,D6L802C19/D6L802C23)</f>
        <v>5.0273702329770638E-4</v>
      </c>
      <c r="AZ9" s="16" t="s">
        <v>33544</v>
      </c>
      <c r="BA9" s="33">
        <f>IF(D6L802C5=0,0,D6L802C19/D6L802C5)</f>
        <v>0.30792370439814587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5.2734108312569E-4</v>
      </c>
      <c r="J10" s="16" t="s">
        <v>33567</v>
      </c>
      <c r="K10" s="21">
        <f>IF(FLOW_THRU_100PCT="Y",1,INDEX(VariabilityMatrix,D6L803C1,D6L803C9))</f>
        <v>0.44147552471937318</v>
      </c>
      <c r="L10" s="16" t="s">
        <v>33547</v>
      </c>
      <c r="M10" s="15">
        <f>IF(D6L803C2&lt;&gt;0,D6L803C2*D6L803C4,D6L803C3*D6L803C4)</f>
        <v>2.3280818137899658E-4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1.1640409068949829E-4</v>
      </c>
      <c r="R10" s="16" t="s">
        <v>33549</v>
      </c>
      <c r="S10" s="15">
        <f>D6L803C5-D6L803C7</f>
        <v>1.1640409068949829E-4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1.1491025734402595E-4</v>
      </c>
      <c r="X10" s="16" t="s">
        <v>33551</v>
      </c>
      <c r="Y10" s="33">
        <f>D6L803C7-D6L803C10</f>
        <v>1.4938333454723345E-6</v>
      </c>
      <c r="Z10" s="16" t="s">
        <v>33552</v>
      </c>
      <c r="AA10" s="33">
        <f>CHOOSE(MIN(D6L803C9,RUN_YEARS),B7L808C7,B7L808C16,B7L808C25,B7L808C34,B7L808C43)</f>
        <v>854.2</v>
      </c>
      <c r="AB10" s="16" t="s">
        <v>33553</v>
      </c>
      <c r="AC10" s="33">
        <f>IF(D6L803C12=0,0,D6L803C10/D6L803C12)</f>
        <v>1.345238320580964E-7</v>
      </c>
      <c r="AD10" s="16" t="s">
        <v>33554</v>
      </c>
      <c r="AE10" s="33">
        <f>IF(D6L803C5=0,0,D6L803C10/D6L803C5)</f>
        <v>0.49358341559723595</v>
      </c>
      <c r="AF10" s="16" t="s">
        <v>33555</v>
      </c>
      <c r="AG10" s="33">
        <f>CHOOSE(MIN(D6L803C9,RUN_YEARS),B7L808C5,B7L808C14,B7L808C23,B7L808C32,B7L808C41)</f>
        <v>4.2709999999999999</v>
      </c>
      <c r="AH10" s="16" t="s">
        <v>33556</v>
      </c>
      <c r="AI10" s="33">
        <f>IF(D6L803C15=0,0,D6L803C11/D6L803C15)</f>
        <v>3.4976196335105E-7</v>
      </c>
      <c r="AJ10" s="16" t="s">
        <v>33557</v>
      </c>
      <c r="AK10" s="33">
        <f>IF(D6L803C5=0,0,D6L803C11/D6L803C5)</f>
        <v>6.4165844027640551E-3</v>
      </c>
      <c r="AL10" s="16" t="s">
        <v>33558</v>
      </c>
      <c r="AM10" s="33">
        <f>D6L803C8*CHOOSE(MIN(D6L803C9,RUN_YEARS),B7L808C4,B7L808C13,B7L808C22,B7L808C31,B7L808C40)</f>
        <v>4.4716933065082213E-5</v>
      </c>
      <c r="AN10" s="16" t="s">
        <v>33559</v>
      </c>
      <c r="AO10" s="33">
        <f>D6L803C8-D6L803C18</f>
        <v>7.1687157624416076E-5</v>
      </c>
      <c r="AP10" s="16" t="s">
        <v>33560</v>
      </c>
      <c r="AQ10" s="33">
        <f>CHOOSE(MIN(D6L803C9,RUN_YEARS),B7L808C2,B7L808C11,B7L808C20,B7L808C29,B7L808C38)</f>
        <v>1.3320797437776906</v>
      </c>
      <c r="AR10" s="16" t="s">
        <v>33561</v>
      </c>
      <c r="AS10" s="33">
        <f>IF(D6L803C20=0,0,D6L803C18/D6L803C20)</f>
        <v>3.3569261355380971E-5</v>
      </c>
      <c r="AT10" s="16" t="s">
        <v>33562</v>
      </c>
      <c r="AU10" s="33">
        <f>IF(D6L803C5=0,0,D6L803C18/D6L803C5)</f>
        <v>0.1920762956018541</v>
      </c>
      <c r="AV10" s="16" t="s">
        <v>33563</v>
      </c>
      <c r="AW10" s="33">
        <f>CHOOSE(MIN(D6L803C9,RUN_YEARS),B7L808C1,B7L808C10,B7L808C19,B7L808C28,B7L808C37)</f>
        <v>2.1355</v>
      </c>
      <c r="AX10" s="16" t="s">
        <v>33564</v>
      </c>
      <c r="AY10" s="33">
        <f>IF(D6L803C23=0,0,D6L803C19/D6L803C23)</f>
        <v>3.3569261355380978E-5</v>
      </c>
      <c r="AZ10" s="16" t="s">
        <v>33565</v>
      </c>
      <c r="BA10" s="33">
        <f>IF(D6L803C5=0,0,D6L803C19/D6L803C5)</f>
        <v>0.30792370439814587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9.8063695335018092E-5</v>
      </c>
      <c r="J11" s="16" t="s">
        <v>33588</v>
      </c>
      <c r="K11" s="21">
        <f>IF(FLOW_THRU_100PCT="Y",1,INDEX(VariabilityMatrix,D6L804C1,D6L804C9))</f>
        <v>0.44078155994342438</v>
      </c>
      <c r="L11" s="16" t="s">
        <v>33568</v>
      </c>
      <c r="M11" s="15">
        <f>IF(D6L804C2&lt;&gt;0,D6L804C2*D6L804C4,D6L804C3*D6L804C4)</f>
        <v>4.322466860358598E-5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2.161233430179299E-5</v>
      </c>
      <c r="R11" s="16" t="s">
        <v>33570</v>
      </c>
      <c r="S11" s="15">
        <f>D6L804C5-D6L804C7</f>
        <v>2.161233430179299E-5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2.1334979567416574E-5</v>
      </c>
      <c r="X11" s="16" t="s">
        <v>33572</v>
      </c>
      <c r="Y11" s="33">
        <f>D6L804C7-D6L804C10</f>
        <v>2.7735473437641594E-7</v>
      </c>
      <c r="Z11" s="16" t="s">
        <v>33573</v>
      </c>
      <c r="AA11" s="33">
        <f>CHOOSE(MIN(D6L804C9,RUN_YEARS),B7L808C7,B7L808C16,B7L808C25,B7L808C34,B7L808C43)</f>
        <v>134</v>
      </c>
      <c r="AB11" s="16" t="s">
        <v>33574</v>
      </c>
      <c r="AC11" s="33">
        <f>IF(D6L804C12=0,0,D6L804C10/D6L804C12)</f>
        <v>1.5921626542848191E-7</v>
      </c>
      <c r="AD11" s="16" t="s">
        <v>33575</v>
      </c>
      <c r="AE11" s="33">
        <f>IF(D6L804C5=0,0,D6L804C10/D6L804C5)</f>
        <v>0.4935834155972359</v>
      </c>
      <c r="AF11" s="16" t="s">
        <v>33576</v>
      </c>
      <c r="AG11" s="33">
        <f>CHOOSE(MIN(D6L804C9,RUN_YEARS),B7L808C5,B7L808C14,B7L808C23,B7L808C32,B7L808C41)</f>
        <v>0.67</v>
      </c>
      <c r="AH11" s="16" t="s">
        <v>33577</v>
      </c>
      <c r="AI11" s="33">
        <f>IF(D6L804C15=0,0,D6L804C11/D6L804C15)</f>
        <v>4.139622901140536E-7</v>
      </c>
      <c r="AJ11" s="16" t="s">
        <v>33578</v>
      </c>
      <c r="AK11" s="33">
        <f>IF(D6L804C5=0,0,D6L804C11/D6L804C5)</f>
        <v>6.4165844027640776E-3</v>
      </c>
      <c r="AL11" s="16" t="s">
        <v>33579</v>
      </c>
      <c r="AM11" s="33">
        <f>D6L804C8*CHOOSE(MIN(D6L804C9,RUN_YEARS),B7L808C4,B7L808C13,B7L808C22,B7L808C31,B7L808C40)</f>
        <v>7.7438694539017213E-6</v>
      </c>
      <c r="AN11" s="16" t="s">
        <v>33580</v>
      </c>
      <c r="AO11" s="33">
        <f>D6L804C8-D6L804C18</f>
        <v>1.3868464847891269E-5</v>
      </c>
      <c r="AP11" s="16" t="s">
        <v>33581</v>
      </c>
      <c r="AQ11" s="33">
        <f>CHOOSE(MIN(D6L804C9,RUN_YEARS),B7L808C2,B7L808C11,B7L808C20,B7L808C29,B7L808C38)</f>
        <v>0.18705720463729125</v>
      </c>
      <c r="AR11" s="16" t="s">
        <v>33582</v>
      </c>
      <c r="AS11" s="33">
        <f>IF(D6L804C20=0,0,D6L804C18/D6L804C20)</f>
        <v>4.1398402531018702E-5</v>
      </c>
      <c r="AT11" s="16" t="s">
        <v>33583</v>
      </c>
      <c r="AU11" s="33">
        <f>IF(D6L804C5=0,0,D6L804C18/D6L804C5)</f>
        <v>0.17915393464137003</v>
      </c>
      <c r="AV11" s="16" t="s">
        <v>33584</v>
      </c>
      <c r="AW11" s="33">
        <f>CHOOSE(MIN(D6L804C9,RUN_YEARS),B7L808C1,B7L808C10,B7L808C19,B7L808C28,B7L808C37)</f>
        <v>0.33500000000000002</v>
      </c>
      <c r="AX11" s="16" t="s">
        <v>33585</v>
      </c>
      <c r="AY11" s="33">
        <f>IF(D6L804C23=0,0,D6L804C19/D6L804C23)</f>
        <v>4.1398402531018709E-5</v>
      </c>
      <c r="AZ11" s="16" t="s">
        <v>33586</v>
      </c>
      <c r="BA11" s="33">
        <f>IF(D6L804C5=0,0,D6L804C19/D6L804C5)</f>
        <v>0.32084606535862997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5.2852867519884841E-2</v>
      </c>
      <c r="J12" s="16" t="s">
        <v>33609</v>
      </c>
      <c r="K12" s="21">
        <f>IF(FLOW_THRU_100PCT="Y",1,INDEX(VariabilityMatrix,D6L805C1,D6L805C9))</f>
        <v>0.17073579124345703</v>
      </c>
      <c r="L12" s="16" t="s">
        <v>33589</v>
      </c>
      <c r="M12" s="15">
        <f>IF(D6L805C2&lt;&gt;0,D6L805C2*D6L805C4,D6L805C3*D6L805C4)</f>
        <v>9.023876155493148E-3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4.511938077746574E-3</v>
      </c>
      <c r="R12" s="16" t="s">
        <v>33591</v>
      </c>
      <c r="S12" s="15">
        <f>D6L805C5-D6L805C7</f>
        <v>4.511938077746574E-3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4.4540356147547621E-3</v>
      </c>
      <c r="X12" s="16" t="s">
        <v>33593</v>
      </c>
      <c r="Y12" s="33">
        <f>D6L805C7-D6L805C10</f>
        <v>5.7902462991811857E-5</v>
      </c>
      <c r="Z12" s="16" t="s">
        <v>33594</v>
      </c>
      <c r="AA12" s="33">
        <f>CHOOSE(MIN(D6L805C9,RUN_YEARS),B7L808C7,B7L808C16,B7L808C25,B7L808C34,B7L808C43)</f>
        <v>854.2</v>
      </c>
      <c r="AB12" s="16" t="s">
        <v>33595</v>
      </c>
      <c r="AC12" s="33">
        <f>IF(D6L805C12=0,0,D6L805C10/D6L805C12)</f>
        <v>5.2142772357232051E-6</v>
      </c>
      <c r="AD12" s="16" t="s">
        <v>33596</v>
      </c>
      <c r="AE12" s="33">
        <f>IF(D6L805C5=0,0,D6L805C10/D6L805C5)</f>
        <v>0.49358341559723595</v>
      </c>
      <c r="AF12" s="16" t="s">
        <v>33597</v>
      </c>
      <c r="AG12" s="33">
        <f>CHOOSE(MIN(D6L805C9,RUN_YEARS),B7L808C5,B7L808C14,B7L808C23,B7L808C32,B7L808C41)</f>
        <v>4.2709999999999999</v>
      </c>
      <c r="AH12" s="16" t="s">
        <v>33598</v>
      </c>
      <c r="AI12" s="33">
        <f>IF(D6L805C15=0,0,D6L805C11/D6L805C15)</f>
        <v>1.3557120812880322E-5</v>
      </c>
      <c r="AJ12" s="16" t="s">
        <v>33599</v>
      </c>
      <c r="AK12" s="33">
        <f>IF(D6L805C5=0,0,D6L805C11/D6L805C5)</f>
        <v>6.4165844027640612E-3</v>
      </c>
      <c r="AL12" s="16" t="s">
        <v>33600</v>
      </c>
      <c r="AM12" s="33">
        <f>D6L805C8*CHOOSE(MIN(D6L805C9,RUN_YEARS),B7L808C4,B7L808C13,B7L808C22,B7L808C31,B7L808C40)</f>
        <v>1.7332727039170246E-3</v>
      </c>
      <c r="AN12" s="16" t="s">
        <v>33601</v>
      </c>
      <c r="AO12" s="33">
        <f>D6L805C8-D6L805C18</f>
        <v>2.7786653738295494E-3</v>
      </c>
      <c r="AP12" s="16" t="s">
        <v>33602</v>
      </c>
      <c r="AQ12" s="33">
        <f>CHOOSE(MIN(D6L805C9,RUN_YEARS),B7L808C2,B7L808C11,B7L808C20,B7L808C29,B7L808C38)</f>
        <v>1.3320797437776906</v>
      </c>
      <c r="AR12" s="16" t="s">
        <v>33603</v>
      </c>
      <c r="AS12" s="33">
        <f>IF(D6L805C20=0,0,D6L805C18/D6L805C20)</f>
        <v>1.3011778851929519E-3</v>
      </c>
      <c r="AT12" s="16" t="s">
        <v>33604</v>
      </c>
      <c r="AU12" s="33">
        <f>IF(D6L805C5=0,0,D6L805C18/D6L805C5)</f>
        <v>0.1920762956018541</v>
      </c>
      <c r="AV12" s="16" t="s">
        <v>33605</v>
      </c>
      <c r="AW12" s="33">
        <f>CHOOSE(MIN(D6L805C9,RUN_YEARS),B7L808C1,B7L808C10,B7L808C19,B7L808C28,B7L808C37)</f>
        <v>2.1355</v>
      </c>
      <c r="AX12" s="16" t="s">
        <v>33606</v>
      </c>
      <c r="AY12" s="33">
        <f>IF(D6L805C23=0,0,D6L805C19/D6L805C23)</f>
        <v>1.3011778851929523E-3</v>
      </c>
      <c r="AZ12" s="16" t="s">
        <v>33607</v>
      </c>
      <c r="BA12" s="33">
        <f>IF(D6L805C5=0,0,D6L805C19/D6L805C5)</f>
        <v>0.30792370439814593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2.6454696002680491E-2</v>
      </c>
      <c r="J13" s="16" t="s">
        <v>33630</v>
      </c>
      <c r="K13" s="21">
        <f>IF(FLOW_THRU_100PCT="Y",1,INDEX(VariabilityMatrix,D6L806C1,D6L806C9))</f>
        <v>0.44147552471937318</v>
      </c>
      <c r="L13" s="16" t="s">
        <v>33610</v>
      </c>
      <c r="M13" s="15">
        <f>IF(D6L806C2&lt;&gt;0,D6L806C2*D6L806C4,D6L806C3*D6L806C4)</f>
        <v>1.1679100799074874E-2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5.8395503995374368E-3</v>
      </c>
      <c r="R13" s="16" t="s">
        <v>33612</v>
      </c>
      <c r="S13" s="15">
        <f>D6L806C5-D6L806C7</f>
        <v>5.8395503995374368E-3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5.7646104635117835E-3</v>
      </c>
      <c r="X13" s="16" t="s">
        <v>33614</v>
      </c>
      <c r="Y13" s="33">
        <f>D6L806C7-D6L806C10</f>
        <v>7.4939936025653249E-5</v>
      </c>
      <c r="Z13" s="16" t="s">
        <v>33615</v>
      </c>
      <c r="AA13" s="33">
        <f>CHOOSE(MIN(D6L806C9,RUN_YEARS),B7L808C7,B7L808C16,B7L808C25,B7L808C34,B7L808C43)</f>
        <v>854.2</v>
      </c>
      <c r="AB13" s="16" t="s">
        <v>33616</v>
      </c>
      <c r="AC13" s="33">
        <f>IF(D6L806C12=0,0,D6L806C10/D6L806C12)</f>
        <v>6.7485488919594743E-6</v>
      </c>
      <c r="AD13" s="16" t="s">
        <v>33617</v>
      </c>
      <c r="AE13" s="33">
        <f>IF(D6L806C5=0,0,D6L806C10/D6L806C5)</f>
        <v>0.49358341559723595</v>
      </c>
      <c r="AF13" s="16" t="s">
        <v>33618</v>
      </c>
      <c r="AG13" s="33">
        <f>CHOOSE(MIN(D6L806C9,RUN_YEARS),B7L808C5,B7L808C14,B7L808C23,B7L808C32,B7L808C41)</f>
        <v>4.2709999999999999</v>
      </c>
      <c r="AH13" s="16" t="s">
        <v>33619</v>
      </c>
      <c r="AI13" s="33">
        <f>IF(D6L806C15=0,0,D6L806C11/D6L806C15)</f>
        <v>1.754622711909465E-5</v>
      </c>
      <c r="AJ13" s="16" t="s">
        <v>33620</v>
      </c>
      <c r="AK13" s="33">
        <f>IF(D6L806C5=0,0,D6L806C11/D6L806C5)</f>
        <v>6.4165844027640724E-3</v>
      </c>
      <c r="AL13" s="16" t="s">
        <v>33621</v>
      </c>
      <c r="AM13" s="33">
        <f>D6L806C8*CHOOSE(MIN(D6L806C9,RUN_YEARS),B7L808C4,B7L808C13,B7L808C22,B7L808C31,B7L808C40)</f>
        <v>2.2432784174469559E-3</v>
      </c>
      <c r="AN13" s="16" t="s">
        <v>33622</v>
      </c>
      <c r="AO13" s="33">
        <f>D6L806C8-D6L806C18</f>
        <v>3.5962719820904808E-3</v>
      </c>
      <c r="AP13" s="16" t="s">
        <v>33623</v>
      </c>
      <c r="AQ13" s="33">
        <f>CHOOSE(MIN(D6L806C9,RUN_YEARS),B7L808C2,B7L808C11,B7L808C20,B7L808C29,B7L808C38)</f>
        <v>1.3320797437776906</v>
      </c>
      <c r="AR13" s="16" t="s">
        <v>33624</v>
      </c>
      <c r="AS13" s="33">
        <f>IF(D6L806C20=0,0,D6L806C18/D6L806C20)</f>
        <v>1.6840421363102226E-3</v>
      </c>
      <c r="AT13" s="16" t="s">
        <v>33625</v>
      </c>
      <c r="AU13" s="33">
        <f>IF(D6L806C5=0,0,D6L806C18/D6L806C5)</f>
        <v>0.1920762956018541</v>
      </c>
      <c r="AV13" s="16" t="s">
        <v>33626</v>
      </c>
      <c r="AW13" s="33">
        <f>CHOOSE(MIN(D6L806C9,RUN_YEARS),B7L808C1,B7L808C10,B7L808C19,B7L808C28,B7L808C37)</f>
        <v>2.1355</v>
      </c>
      <c r="AX13" s="16" t="s">
        <v>33627</v>
      </c>
      <c r="AY13" s="33">
        <f>IF(D6L806C23=0,0,D6L806C19/D6L806C23)</f>
        <v>1.6840421363102228E-3</v>
      </c>
      <c r="AZ13" s="16" t="s">
        <v>33628</v>
      </c>
      <c r="BA13" s="33">
        <f>IF(D6L806C5=0,0,D6L806C19/D6L806C5)</f>
        <v>0.30792370439814587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7.4000373172040581E-3</v>
      </c>
      <c r="J14" s="16" t="s">
        <v>33651</v>
      </c>
      <c r="K14" s="21">
        <f>IF(FLOW_THRU_100PCT="Y",1,INDEX(VariabilityMatrix,D6L807C1,D6L807C9))</f>
        <v>0.44078155994342438</v>
      </c>
      <c r="L14" s="16" t="s">
        <v>33631</v>
      </c>
      <c r="M14" s="15">
        <f>IF(D6L807C2&lt;&gt;0,D6L807C2*D6L807C4,D6L807C3*D6L807C4)</f>
        <v>3.261799992316758E-3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1.630899996158379E-3</v>
      </c>
      <c r="R14" s="16" t="s">
        <v>33633</v>
      </c>
      <c r="S14" s="15">
        <f>D6L807C5-D6L807C7</f>
        <v>1.630899996158379E-3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1.6099703812027435E-3</v>
      </c>
      <c r="X14" s="16" t="s">
        <v>33635</v>
      </c>
      <c r="Y14" s="33">
        <f>D6L807C7-D6L807C10</f>
        <v>2.0929614955635502E-5</v>
      </c>
      <c r="Z14" s="16" t="s">
        <v>33636</v>
      </c>
      <c r="AA14" s="33">
        <f>CHOOSE(MIN(D6L807C9,RUN_YEARS),B7L808C7,B7L808C16,B7L808C25,B7L808C34,B7L808C43)</f>
        <v>134</v>
      </c>
      <c r="AB14" s="16" t="s">
        <v>33637</v>
      </c>
      <c r="AC14" s="33">
        <f>IF(D6L807C12=0,0,D6L807C10/D6L807C12)</f>
        <v>1.2014704337333907E-5</v>
      </c>
      <c r="AD14" s="16" t="s">
        <v>33638</v>
      </c>
      <c r="AE14" s="33">
        <f>IF(D6L807C5=0,0,D6L807C10/D6L807C5)</f>
        <v>0.49358341559723601</v>
      </c>
      <c r="AF14" s="16" t="s">
        <v>33639</v>
      </c>
      <c r="AG14" s="33">
        <f>CHOOSE(MIN(D6L807C9,RUN_YEARS),B7L808C5,B7L808C14,B7L808C23,B7L808C32,B7L808C41)</f>
        <v>0.67</v>
      </c>
      <c r="AH14" s="16" t="s">
        <v>33640</v>
      </c>
      <c r="AI14" s="33">
        <f>IF(D6L807C15=0,0,D6L807C11/D6L807C15)</f>
        <v>3.1238231277067913E-5</v>
      </c>
      <c r="AJ14" s="16" t="s">
        <v>33641</v>
      </c>
      <c r="AK14" s="33">
        <f>IF(D6L807C5=0,0,D6L807C11/D6L807C5)</f>
        <v>6.4165844027640178E-3</v>
      </c>
      <c r="AL14" s="16" t="s">
        <v>33642</v>
      </c>
      <c r="AM14" s="33">
        <f>D6L807C8*CHOOSE(MIN(D6L807C9,RUN_YEARS),B7L808C4,B7L808C13,B7L808C22,B7L808C31,B7L808C40)</f>
        <v>5.843643026367377E-4</v>
      </c>
      <c r="AN14" s="16" t="s">
        <v>33643</v>
      </c>
      <c r="AO14" s="33">
        <f>D6L807C8-D6L807C18</f>
        <v>1.0465356935216413E-3</v>
      </c>
      <c r="AP14" s="16" t="s">
        <v>33644</v>
      </c>
      <c r="AQ14" s="33">
        <f>CHOOSE(MIN(D6L807C9,RUN_YEARS),B7L808C2,B7L808C11,B7L808C20,B7L808C29,B7L808C38)</f>
        <v>0.18705720463729125</v>
      </c>
      <c r="AR14" s="16" t="s">
        <v>33645</v>
      </c>
      <c r="AS14" s="33">
        <f>IF(D6L807C20=0,0,D6L807C18/D6L807C20)</f>
        <v>3.1239871448407197E-3</v>
      </c>
      <c r="AT14" s="16" t="s">
        <v>33646</v>
      </c>
      <c r="AU14" s="33">
        <f>IF(D6L807C5=0,0,D6L807C18/D6L807C5)</f>
        <v>0.17915393464137003</v>
      </c>
      <c r="AV14" s="16" t="s">
        <v>33647</v>
      </c>
      <c r="AW14" s="33">
        <f>CHOOSE(MIN(D6L807C9,RUN_YEARS),B7L808C1,B7L808C10,B7L808C19,B7L808C28,B7L808C37)</f>
        <v>0.33500000000000002</v>
      </c>
      <c r="AX14" s="16" t="s">
        <v>33648</v>
      </c>
      <c r="AY14" s="33">
        <f>IF(D6L807C23=0,0,D6L807C19/D6L807C23)</f>
        <v>3.1239871448407201E-3</v>
      </c>
      <c r="AZ14" s="16" t="s">
        <v>33649</v>
      </c>
      <c r="BA14" s="33">
        <f>IF(D6L807C5=0,0,D6L807C19/D6L807C5)</f>
        <v>0.32084606535862997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0.44078155994342438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134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0.67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0.18705720463729125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0.33500000000000002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1.2220245110979178E-3</v>
      </c>
      <c r="J16" s="16" t="s">
        <v>33693</v>
      </c>
      <c r="K16" s="21">
        <f>IF(FLOW_THRU_100PCT="Y",1,INDEX(VariabilityMatrix,D6L809C1,D6L809C9))</f>
        <v>0.44078155994342438</v>
      </c>
      <c r="L16" s="16" t="s">
        <v>33673</v>
      </c>
      <c r="M16" s="15">
        <f>IF(D6L809C2&lt;&gt;0,D6L809C2*D6L809C4,D6L809C3*D6L809C4)</f>
        <v>5.3864587029084073E-4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2.6932293514542036E-4</v>
      </c>
      <c r="R16" s="16" t="s">
        <v>33675</v>
      </c>
      <c r="S16" s="15">
        <f>D6L809C5-D6L809C7</f>
        <v>2.6932293514542036E-4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2.6586666845549887E-4</v>
      </c>
      <c r="X16" s="16" t="s">
        <v>33677</v>
      </c>
      <c r="Y16" s="33">
        <f>D6L809C7-D6L809C10</f>
        <v>3.4562666899214914E-6</v>
      </c>
      <c r="Z16" s="16" t="s">
        <v>33678</v>
      </c>
      <c r="AA16" s="33">
        <f>CHOOSE(MIN(D6L809C9,RUN_YEARS),B7L808C7,B7L808C16,B7L808C25,B7L808C34,B7L808C43)</f>
        <v>134</v>
      </c>
      <c r="AB16" s="16" t="s">
        <v>33679</v>
      </c>
      <c r="AC16" s="33">
        <f>IF(D6L809C12=0,0,D6L809C10/D6L809C12)</f>
        <v>1.9840796153395438E-6</v>
      </c>
      <c r="AD16" s="16" t="s">
        <v>33680</v>
      </c>
      <c r="AE16" s="33">
        <f>IF(D6L809C5=0,0,D6L809C10/D6L809C5)</f>
        <v>0.4935834155972359</v>
      </c>
      <c r="AF16" s="16" t="s">
        <v>33681</v>
      </c>
      <c r="AG16" s="33">
        <f>CHOOSE(MIN(D6L809C9,RUN_YEARS),B7L808C5,B7L808C14,B7L808C23,B7L808C32,B7L808C41)</f>
        <v>0.67</v>
      </c>
      <c r="AH16" s="16" t="s">
        <v>33682</v>
      </c>
      <c r="AI16" s="33">
        <f>IF(D6L809C15=0,0,D6L809C11/D6L809C15)</f>
        <v>5.1586069998828223E-6</v>
      </c>
      <c r="AJ16" s="16" t="s">
        <v>33683</v>
      </c>
      <c r="AK16" s="33">
        <f>IF(D6L809C5=0,0,D6L809C11/D6L809C5)</f>
        <v>6.4165844027640785E-3</v>
      </c>
      <c r="AL16" s="16" t="s">
        <v>33684</v>
      </c>
      <c r="AM16" s="33">
        <f>D6L809C8*CHOOSE(MIN(D6L809C9,RUN_YEARS),B7L808C4,B7L808C13,B7L808C22,B7L808C31,B7L808C40)</f>
        <v>9.6500527040929156E-5</v>
      </c>
      <c r="AN16" s="16" t="s">
        <v>33685</v>
      </c>
      <c r="AO16" s="33">
        <f>D6L809C8-D6L809C18</f>
        <v>1.7282240810449122E-4</v>
      </c>
      <c r="AP16" s="16" t="s">
        <v>33686</v>
      </c>
      <c r="AQ16" s="33">
        <f>CHOOSE(MIN(D6L809C9,RUN_YEARS),B7L808C2,B7L808C11,B7L808C20,B7L808C29,B7L808C38)</f>
        <v>0.18705720463729125</v>
      </c>
      <c r="AR16" s="16" t="s">
        <v>33687</v>
      </c>
      <c r="AS16" s="33">
        <f>IF(D6L809C20=0,0,D6L809C18/D6L809C20)</f>
        <v>5.1588778538654077E-4</v>
      </c>
      <c r="AT16" s="16" t="s">
        <v>33688</v>
      </c>
      <c r="AU16" s="33">
        <f>IF(D6L809C5=0,0,D6L809C18/D6L809C5)</f>
        <v>0.17915393464137003</v>
      </c>
      <c r="AV16" s="16" t="s">
        <v>33689</v>
      </c>
      <c r="AW16" s="33">
        <f>CHOOSE(MIN(D6L809C9,RUN_YEARS),B7L808C1,B7L808C10,B7L808C19,B7L808C28,B7L808C37)</f>
        <v>0.33500000000000002</v>
      </c>
      <c r="AX16" s="16" t="s">
        <v>33690</v>
      </c>
      <c r="AY16" s="33">
        <f>IF(D6L809C23=0,0,D6L809C19/D6L809C23)</f>
        <v>5.1588778538654088E-4</v>
      </c>
      <c r="AZ16" s="16" t="s">
        <v>33691</v>
      </c>
      <c r="BA16" s="33">
        <f>IF(D6L809C5=0,0,D6L809C19/D6L809C5)</f>
        <v>0.32084606535862997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0.44078155994342438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134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0.67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0.18705720463729125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0.33500000000000002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0.44078155994342438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134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0.67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0.18705720463729125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0.33500000000000002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0.44078155994342438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134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0.67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0.18705720463729125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0.33500000000000002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5.5425314419186187E-3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4.7665770400500121E-3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2.383288520025006E-3</v>
      </c>
      <c r="R20" s="16" t="s">
        <v>33759</v>
      </c>
      <c r="S20" s="15">
        <f>D6L813C5-D6L813C7</f>
        <v>2.383288520025006E-3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2.3527033761352478E-3</v>
      </c>
      <c r="X20" s="16" t="s">
        <v>33761</v>
      </c>
      <c r="Y20" s="33">
        <f>D6L813C7-D6L813C10</f>
        <v>3.0585143889758255E-5</v>
      </c>
      <c r="Z20" s="16" t="s">
        <v>33762</v>
      </c>
      <c r="AA20" s="33">
        <f>CHOOSE(MIN(D6L813C9,RUN_YEARS),B7L808C7,B7L808C16,B7L808C25,B7L808C34,B7L808C43)</f>
        <v>134</v>
      </c>
      <c r="AB20" s="16" t="s">
        <v>33763</v>
      </c>
      <c r="AC20" s="33">
        <f>IF(D6L813C12=0,0,D6L813C10/D6L813C12)</f>
        <v>1.7557487881606325E-5</v>
      </c>
      <c r="AD20" s="16" t="s">
        <v>33764</v>
      </c>
      <c r="AE20" s="33">
        <f>IF(D6L813C5=0,0,D6L813C10/D6L813C5)</f>
        <v>0.49358341559723595</v>
      </c>
      <c r="AF20" s="16" t="s">
        <v>33765</v>
      </c>
      <c r="AG20" s="33">
        <f>CHOOSE(MIN(D6L813C9,RUN_YEARS),B7L808C5,B7L808C14,B7L808C23,B7L808C32,B7L808C41)</f>
        <v>0.67</v>
      </c>
      <c r="AH20" s="16" t="s">
        <v>33766</v>
      </c>
      <c r="AI20" s="33">
        <f>IF(D6L813C15=0,0,D6L813C11/D6L813C15)</f>
        <v>4.56494684921765E-5</v>
      </c>
      <c r="AJ20" s="16" t="s">
        <v>33767</v>
      </c>
      <c r="AK20" s="33">
        <f>IF(D6L813C5=0,0,D6L813C11/D6L813C5)</f>
        <v>6.4165844027640742E-3</v>
      </c>
      <c r="AL20" s="16" t="s">
        <v>33768</v>
      </c>
      <c r="AM20" s="33">
        <f>D6L813C8*CHOOSE(MIN(D6L813C9,RUN_YEARS),B7L808C4,B7L808C13,B7L808C22,B7L808C31,B7L808C40)</f>
        <v>8.5395103149617485E-4</v>
      </c>
      <c r="AN20" s="16" t="s">
        <v>33769</v>
      </c>
      <c r="AO20" s="33">
        <f>D6L813C8-D6L813C18</f>
        <v>1.5293374885288311E-3</v>
      </c>
      <c r="AP20" s="16" t="s">
        <v>33770</v>
      </c>
      <c r="AQ20" s="33">
        <f>CHOOSE(MIN(D6L813C9,RUN_YEARS),B7L808C2,B7L808C11,B7L808C20,B7L808C29,B7L808C38)</f>
        <v>0.18705720463729125</v>
      </c>
      <c r="AR20" s="16" t="s">
        <v>33771</v>
      </c>
      <c r="AS20" s="33">
        <f>IF(D6L813C20=0,0,D6L813C18/D6L813C20)</f>
        <v>4.5651865329218834E-3</v>
      </c>
      <c r="AT20" s="16" t="s">
        <v>33772</v>
      </c>
      <c r="AU20" s="33">
        <f>IF(D6L813C5=0,0,D6L813C18/D6L813C5)</f>
        <v>0.17915393464137003</v>
      </c>
      <c r="AV20" s="16" t="s">
        <v>33773</v>
      </c>
      <c r="AW20" s="33">
        <f>CHOOSE(MIN(D6L813C9,RUN_YEARS),B7L808C1,B7L808C10,B7L808C19,B7L808C28,B7L808C37)</f>
        <v>0.33500000000000002</v>
      </c>
      <c r="AX20" s="16" t="s">
        <v>33774</v>
      </c>
      <c r="AY20" s="33">
        <f>IF(D6L813C23=0,0,D6L813C19/D6L813C23)</f>
        <v>4.5651865329218834E-3</v>
      </c>
      <c r="AZ20" s="16" t="s">
        <v>33775</v>
      </c>
      <c r="BA20" s="33">
        <f>IF(D6L813C5=0,0,D6L813C19/D6L813C5)</f>
        <v>0.32084606535862997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5.1691177176836753E-4</v>
      </c>
      <c r="J21" s="16" t="s">
        <v>33797</v>
      </c>
      <c r="K21" s="21">
        <f>IF(FLOW_THRU_100PCT="Y",1,INDEX(VariabilityMatrix,D6L814C1,D6L814C9))</f>
        <v>0.44147552471937318</v>
      </c>
      <c r="L21" s="16" t="s">
        <v>33777</v>
      </c>
      <c r="M21" s="15">
        <f>IF(D6L814C2&lt;&gt;0,D6L814C2*D6L814C4,D6L814C3*D6L814C4)</f>
        <v>2.2820389567506093E-4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1.1410194783753047E-4</v>
      </c>
      <c r="R21" s="16" t="s">
        <v>33779</v>
      </c>
      <c r="S21" s="15">
        <f>D6L814C5-D6L814C7</f>
        <v>1.1410194783753047E-4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1.1263765827989187E-4</v>
      </c>
      <c r="X21" s="16" t="s">
        <v>33781</v>
      </c>
      <c r="Y21" s="33">
        <f>D6L814C7-D6L814C10</f>
        <v>1.4642895576385932E-6</v>
      </c>
      <c r="Z21" s="16" t="s">
        <v>33782</v>
      </c>
      <c r="AA21" s="33">
        <f>CHOOSE(MIN(D6L814C9,RUN_YEARS),B7L808C7,B7L808C16,B7L808C25,B7L808C34,B7L808C43)</f>
        <v>854.2</v>
      </c>
      <c r="AB21" s="16" t="s">
        <v>33783</v>
      </c>
      <c r="AC21" s="33">
        <f>IF(D6L814C12=0,0,D6L814C10/D6L814C12)</f>
        <v>1.3186333210008412E-7</v>
      </c>
      <c r="AD21" s="16" t="s">
        <v>33784</v>
      </c>
      <c r="AE21" s="33">
        <f>IF(D6L814C5=0,0,D6L814C10/D6L814C5)</f>
        <v>0.49358341559723595</v>
      </c>
      <c r="AF21" s="16" t="s">
        <v>33785</v>
      </c>
      <c r="AG21" s="33">
        <f>CHOOSE(MIN(D6L814C9,RUN_YEARS),B7L808C5,B7L808C14,B7L808C23,B7L808C32,B7L808C41)</f>
        <v>4.2709999999999999</v>
      </c>
      <c r="AH21" s="16" t="s">
        <v>33786</v>
      </c>
      <c r="AI21" s="33">
        <f>IF(D6L814C15=0,0,D6L814C11/D6L814C15)</f>
        <v>3.4284466346021851E-7</v>
      </c>
      <c r="AJ21" s="16" t="s">
        <v>33787</v>
      </c>
      <c r="AK21" s="33">
        <f>IF(D6L814C5=0,0,D6L814C11/D6L814C5)</f>
        <v>6.416584402764062E-3</v>
      </c>
      <c r="AL21" s="16" t="s">
        <v>33788</v>
      </c>
      <c r="AM21" s="33">
        <f>D6L814C8*CHOOSE(MIN(D6L814C9,RUN_YEARS),B7L808C4,B7L808C13,B7L808C22,B7L808C31,B7L808C40)</f>
        <v>4.3832558923177675E-5</v>
      </c>
      <c r="AN21" s="16" t="s">
        <v>33789</v>
      </c>
      <c r="AO21" s="33">
        <f>D6L814C8-D6L814C18</f>
        <v>7.026938891435279E-5</v>
      </c>
      <c r="AP21" s="16" t="s">
        <v>33790</v>
      </c>
      <c r="AQ21" s="33">
        <f>CHOOSE(MIN(D6L814C9,RUN_YEARS),B7L808C2,B7L808C11,B7L808C20,B7L808C29,B7L808C38)</f>
        <v>1.3320797437776906</v>
      </c>
      <c r="AR21" s="16" t="s">
        <v>33791</v>
      </c>
      <c r="AS21" s="33">
        <f>IF(D6L814C20=0,0,D6L814C18/D6L814C20)</f>
        <v>3.2905356550855895E-5</v>
      </c>
      <c r="AT21" s="16" t="s">
        <v>33792</v>
      </c>
      <c r="AU21" s="33">
        <f>IF(D6L814C5=0,0,D6L814C18/D6L814C5)</f>
        <v>0.19207629560185407</v>
      </c>
      <c r="AV21" s="16" t="s">
        <v>33793</v>
      </c>
      <c r="AW21" s="33">
        <f>CHOOSE(MIN(D6L814C9,RUN_YEARS),B7L808C1,B7L808C10,B7L808C19,B7L808C28,B7L808C37)</f>
        <v>2.1355</v>
      </c>
      <c r="AX21" s="16" t="s">
        <v>33794</v>
      </c>
      <c r="AY21" s="33">
        <f>IF(D6L814C23=0,0,D6L814C19/D6L814C23)</f>
        <v>3.2905356550855908E-5</v>
      </c>
      <c r="AZ21" s="16" t="s">
        <v>33795</v>
      </c>
      <c r="BA21" s="33">
        <f>IF(D6L814C5=0,0,D6L814C19/D6L814C5)</f>
        <v>0.30792370439814593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9.6507547968978119E-4</v>
      </c>
      <c r="J22" s="16" t="s">
        <v>33818</v>
      </c>
      <c r="K22" s="21">
        <f>IF(FLOW_THRU_100PCT="Y",1,INDEX(VariabilityMatrix,D6L815C1,D6L815C9))</f>
        <v>0.44364515272746369</v>
      </c>
      <c r="L22" s="16" t="s">
        <v>33798</v>
      </c>
      <c r="M22" s="15">
        <f>IF(D6L815C2&lt;&gt;0,D6L815C2*D6L815C4,D6L815C3*D6L815C4)</f>
        <v>4.2815105858050328E-4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2.1407552929025164E-4</v>
      </c>
      <c r="R22" s="16" t="s">
        <v>33800</v>
      </c>
      <c r="S22" s="15">
        <f>D6L815C5-D6L815C7</f>
        <v>2.1407552929025164E-4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2.1132826188573705E-4</v>
      </c>
      <c r="X22" s="16" t="s">
        <v>33802</v>
      </c>
      <c r="Y22" s="33">
        <f>D6L815C7-D6L815C10</f>
        <v>2.7472674045145935E-6</v>
      </c>
      <c r="Z22" s="16" t="s">
        <v>33803</v>
      </c>
      <c r="AA22" s="33">
        <f>CHOOSE(MIN(D6L815C9,RUN_YEARS),B7L808C7,B7L808C16,B7L808C25,B7L808C34,B7L808C43)</f>
        <v>1391</v>
      </c>
      <c r="AB22" s="16" t="s">
        <v>33804</v>
      </c>
      <c r="AC22" s="33">
        <f>IF(D6L815C12=0,0,D6L815C10/D6L815C12)</f>
        <v>1.5192542191641773E-7</v>
      </c>
      <c r="AD22" s="16" t="s">
        <v>33805</v>
      </c>
      <c r="AE22" s="33">
        <f>IF(D6L815C5=0,0,D6L815C10/D6L815C5)</f>
        <v>0.4935834155972359</v>
      </c>
      <c r="AF22" s="16" t="s">
        <v>33806</v>
      </c>
      <c r="AG22" s="33">
        <f>CHOOSE(MIN(D6L815C9,RUN_YEARS),B7L808C5,B7L808C14,B7L808C23,B7L808C32,B7L808C41)</f>
        <v>6.9550000000000001</v>
      </c>
      <c r="AH22" s="16" t="s">
        <v>33807</v>
      </c>
      <c r="AI22" s="33">
        <f>IF(D6L815C15=0,0,D6L815C11/D6L815C15)</f>
        <v>3.9500609698268778E-7</v>
      </c>
      <c r="AJ22" s="16" t="s">
        <v>33808</v>
      </c>
      <c r="AK22" s="33">
        <f>IF(D6L815C5=0,0,D6L815C11/D6L815C5)</f>
        <v>6.416584402764095E-3</v>
      </c>
      <c r="AL22" s="16" t="s">
        <v>33809</v>
      </c>
      <c r="AM22" s="33">
        <f>D6L815C8*CHOOSE(MIN(D6L815C9,RUN_YEARS),B7L808C4,B7L808C13,B7L808C22,B7L808C31,B7L808C40)</f>
        <v>7.8022055530804286E-5</v>
      </c>
      <c r="AN22" s="16" t="s">
        <v>33810</v>
      </c>
      <c r="AO22" s="33">
        <f>D6L815C8-D6L815C18</f>
        <v>1.3605347375944736E-4</v>
      </c>
      <c r="AP22" s="16" t="s">
        <v>33811</v>
      </c>
      <c r="AQ22" s="33">
        <f>CHOOSE(MIN(D6L815C9,RUN_YEARS),B7L808C2,B7L808C11,B7L808C20,B7L808C29,B7L808C38)</f>
        <v>1.994228376616747</v>
      </c>
      <c r="AR22" s="16" t="s">
        <v>33812</v>
      </c>
      <c r="AS22" s="33">
        <f>IF(D6L815C20=0,0,D6L815C18/D6L815C20)</f>
        <v>3.9123932065980547E-5</v>
      </c>
      <c r="AT22" s="16" t="s">
        <v>33813</v>
      </c>
      <c r="AU22" s="33">
        <f>IF(D6L815C5=0,0,D6L815C18/D6L815C5)</f>
        <v>0.18223020582847432</v>
      </c>
      <c r="AV22" s="16" t="s">
        <v>33814</v>
      </c>
      <c r="AW22" s="33">
        <f>CHOOSE(MIN(D6L815C9,RUN_YEARS),B7L808C1,B7L808C10,B7L808C19,B7L808C28,B7L808C37)</f>
        <v>3.4775</v>
      </c>
      <c r="AX22" s="16" t="s">
        <v>33815</v>
      </c>
      <c r="AY22" s="33">
        <f>IF(D6L815C23=0,0,D6L815C19/D6L815C23)</f>
        <v>3.9123932065980547E-5</v>
      </c>
      <c r="AZ22" s="16" t="s">
        <v>33816</v>
      </c>
      <c r="BA22" s="33">
        <f>IF(D6L815C5=0,0,D6L815C19/D6L815C5)</f>
        <v>0.31776979417152568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1.4199345445706779</v>
      </c>
      <c r="J23" s="16" t="s">
        <v>33839</v>
      </c>
      <c r="K23" s="21">
        <f>IF(FLOW_THRU_100PCT="Y",1,INDEX(VariabilityMatrix,D6L816C1,D6L816C9))</f>
        <v>0.16166065632283699</v>
      </c>
      <c r="L23" s="16" t="s">
        <v>33819</v>
      </c>
      <c r="M23" s="15">
        <f>IF(D6L816C2&lt;&gt;0,D6L816C2*D6L816C4,D6L816C3*D6L816C4)</f>
        <v>0.22954755041076444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0.11477377520538222</v>
      </c>
      <c r="R23" s="16" t="s">
        <v>33821</v>
      </c>
      <c r="S23" s="15">
        <f>D6L816C5-D6L816C7</f>
        <v>0.11477377520538222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0.1133008639737238</v>
      </c>
      <c r="X23" s="16" t="s">
        <v>33823</v>
      </c>
      <c r="Y23" s="33">
        <f>D6L816C7-D6L816C10</f>
        <v>1.472911231658422E-3</v>
      </c>
      <c r="Z23" s="16" t="s">
        <v>33824</v>
      </c>
      <c r="AA23" s="33">
        <f>CHOOSE(MIN(D6L816C9,RUN_YEARS),B7L808C7,B7L808C16,B7L808C25,B7L808C34,B7L808C43)</f>
        <v>1391</v>
      </c>
      <c r="AB23" s="16" t="s">
        <v>33825</v>
      </c>
      <c r="AC23" s="33">
        <f>IF(D6L816C12=0,0,D6L816C10/D6L816C12)</f>
        <v>8.1452813784129254E-5</v>
      </c>
      <c r="AD23" s="16" t="s">
        <v>33826</v>
      </c>
      <c r="AE23" s="33">
        <f>IF(D6L816C5=0,0,D6L816C10/D6L816C5)</f>
        <v>0.4935834155972359</v>
      </c>
      <c r="AF23" s="16" t="s">
        <v>33827</v>
      </c>
      <c r="AG23" s="33">
        <f>CHOOSE(MIN(D6L816C9,RUN_YEARS),B7L808C5,B7L808C14,B7L808C23,B7L808C32,B7L808C41)</f>
        <v>6.9550000000000001</v>
      </c>
      <c r="AH23" s="16" t="s">
        <v>33828</v>
      </c>
      <c r="AI23" s="33">
        <f>IF(D6L816C15=0,0,D6L816C11/D6L816C15)</f>
        <v>2.1177731583873788E-4</v>
      </c>
      <c r="AJ23" s="16" t="s">
        <v>33829</v>
      </c>
      <c r="AK23" s="33">
        <f>IF(D6L816C5=0,0,D6L816C11/D6L816C5)</f>
        <v>6.416584402764121E-3</v>
      </c>
      <c r="AL23" s="16" t="s">
        <v>33830</v>
      </c>
      <c r="AM23" s="33">
        <f>D6L816C8*CHOOSE(MIN(D6L816C9,RUN_YEARS),B7L808C4,B7L808C13,B7L808C22,B7L808C31,B7L808C40)</f>
        <v>4.1830497358775691E-2</v>
      </c>
      <c r="AN23" s="16" t="s">
        <v>33831</v>
      </c>
      <c r="AO23" s="33">
        <f>D6L816C8-D6L816C18</f>
        <v>7.2943277846606536E-2</v>
      </c>
      <c r="AP23" s="16" t="s">
        <v>33832</v>
      </c>
      <c r="AQ23" s="33">
        <f>CHOOSE(MIN(D6L816C9,RUN_YEARS),B7L808C2,B7L808C11,B7L808C20,B7L808C29,B7L808C38)</f>
        <v>1.994228376616747</v>
      </c>
      <c r="AR23" s="16" t="s">
        <v>33833</v>
      </c>
      <c r="AS23" s="33">
        <f>IF(D6L816C20=0,0,D6L816C18/D6L816C20)</f>
        <v>2.0975780832956585E-2</v>
      </c>
      <c r="AT23" s="16" t="s">
        <v>33834</v>
      </c>
      <c r="AU23" s="33">
        <f>IF(D6L816C5=0,0,D6L816C18/D6L816C5)</f>
        <v>0.18223020582847432</v>
      </c>
      <c r="AV23" s="16" t="s">
        <v>33835</v>
      </c>
      <c r="AW23" s="33">
        <f>CHOOSE(MIN(D6L816C9,RUN_YEARS),B7L808C1,B7L808C10,B7L808C19,B7L808C28,B7L808C37)</f>
        <v>3.4775</v>
      </c>
      <c r="AX23" s="16" t="s">
        <v>33836</v>
      </c>
      <c r="AY23" s="33">
        <f>IF(D6L816C23=0,0,D6L816C19/D6L816C23)</f>
        <v>2.0975780832956589E-2</v>
      </c>
      <c r="AZ23" s="16" t="s">
        <v>33837</v>
      </c>
      <c r="BA23" s="33">
        <f>IF(D6L816C5=0,0,D6L816C19/D6L816C5)</f>
        <v>0.31776979417152568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0.26133503985037326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0.22474813427132101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0.1123740671356605</v>
      </c>
      <c r="R24" s="16" t="s">
        <v>33842</v>
      </c>
      <c r="S24" s="15">
        <f>D6L817C5-D6L817C7</f>
        <v>0.1123740671356605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0.11093195176274481</v>
      </c>
      <c r="X24" s="16" t="s">
        <v>33844</v>
      </c>
      <c r="Y24" s="33">
        <f>D6L817C7-D6L817C10</f>
        <v>1.4421153729156921E-3</v>
      </c>
      <c r="Z24" s="16" t="s">
        <v>33845</v>
      </c>
      <c r="AA24" s="33">
        <f>CHOOSE(MIN(D6L817C9,RUN_YEARS),B7L808C7,B7L808C16,B7L808C25,B7L808C34,B7L808C43)</f>
        <v>1391</v>
      </c>
      <c r="AB24" s="16" t="s">
        <v>33846</v>
      </c>
      <c r="AC24" s="33">
        <f>IF(D6L817C12=0,0,D6L817C10/D6L817C12)</f>
        <v>7.9749785595071754E-5</v>
      </c>
      <c r="AD24" s="16" t="s">
        <v>33847</v>
      </c>
      <c r="AE24" s="33">
        <f>IF(D6L817C5=0,0,D6L817C10/D6L817C5)</f>
        <v>0.4935834155972359</v>
      </c>
      <c r="AF24" s="16" t="s">
        <v>33848</v>
      </c>
      <c r="AG24" s="33">
        <f>CHOOSE(MIN(D6L817C9,RUN_YEARS),B7L808C5,B7L808C14,B7L808C23,B7L808C32,B7L808C41)</f>
        <v>6.9550000000000001</v>
      </c>
      <c r="AH24" s="16" t="s">
        <v>33849</v>
      </c>
      <c r="AI24" s="33">
        <f>IF(D6L817C15=0,0,D6L817C11/D6L817C15)</f>
        <v>2.0734944254718795E-4</v>
      </c>
      <c r="AJ24" s="16" t="s">
        <v>33850</v>
      </c>
      <c r="AK24" s="33">
        <f>IF(D6L817C5=0,0,D6L817C11/D6L817C5)</f>
        <v>6.4165844027641089E-3</v>
      </c>
      <c r="AL24" s="16" t="s">
        <v>33851</v>
      </c>
      <c r="AM24" s="33">
        <f>D6L817C8*CHOOSE(MIN(D6L817C9,RUN_YEARS),B7L808C4,B7L808C13,B7L808C22,B7L808C31,B7L808C40)</f>
        <v>4.0955898767828409E-2</v>
      </c>
      <c r="AN24" s="16" t="s">
        <v>33852</v>
      </c>
      <c r="AO24" s="33">
        <f>D6L817C8-D6L817C18</f>
        <v>7.1418168367832102E-2</v>
      </c>
      <c r="AP24" s="16" t="s">
        <v>33853</v>
      </c>
      <c r="AQ24" s="33">
        <f>CHOOSE(MIN(D6L817C9,RUN_YEARS),B7L808C2,B7L808C11,B7L808C20,B7L808C29,B7L808C38)</f>
        <v>1.994228376616747</v>
      </c>
      <c r="AR24" s="16" t="s">
        <v>33854</v>
      </c>
      <c r="AS24" s="33">
        <f>IF(D6L817C20=0,0,D6L817C18/D6L817C20)</f>
        <v>2.0537215921734603E-2</v>
      </c>
      <c r="AT24" s="16" t="s">
        <v>33855</v>
      </c>
      <c r="AU24" s="33">
        <f>IF(D6L817C5=0,0,D6L817C18/D6L817C5)</f>
        <v>0.18223020582847432</v>
      </c>
      <c r="AV24" s="16" t="s">
        <v>33856</v>
      </c>
      <c r="AW24" s="33">
        <f>CHOOSE(MIN(D6L817C9,RUN_YEARS),B7L808C1,B7L808C10,B7L808C19,B7L808C28,B7L808C37)</f>
        <v>3.4775</v>
      </c>
      <c r="AX24" s="16" t="s">
        <v>33857</v>
      </c>
      <c r="AY24" s="33">
        <f>IF(D6L817C23=0,0,D6L817C19/D6L817C23)</f>
        <v>2.053721592173461E-2</v>
      </c>
      <c r="AZ24" s="16" t="s">
        <v>33858</v>
      </c>
      <c r="BA24" s="33">
        <f>IF(D6L817C5=0,0,D6L817C19/D6L817C5)</f>
        <v>0.31776979417152573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0.75717565487803007</v>
      </c>
      <c r="J25" s="16" t="s">
        <v>33880</v>
      </c>
      <c r="K25" s="21">
        <f>IF(FLOW_THRU_100PCT="Y",1,INDEX(VariabilityMatrix,D6L818C1,D6L818C9))</f>
        <v>0.14978406972229227</v>
      </c>
      <c r="L25" s="16" t="s">
        <v>33860</v>
      </c>
      <c r="M25" s="15">
        <f>IF(D6L818C2&lt;&gt;0,D6L818C2*D6L818C4,D6L818C3*D6L818C4)</f>
        <v>0.11341285108227317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5.6706425541136585E-2</v>
      </c>
      <c r="R25" s="16" t="s">
        <v>33862</v>
      </c>
      <c r="S25" s="15">
        <f>D6L818C5-D6L818C7</f>
        <v>5.6706425541136585E-2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5.5978702409809067E-2</v>
      </c>
      <c r="X25" s="16" t="s">
        <v>33864</v>
      </c>
      <c r="Y25" s="33">
        <f>D6L818C7-D6L818C10</f>
        <v>7.2772313132751787E-4</v>
      </c>
      <c r="Z25" s="16" t="s">
        <v>33865</v>
      </c>
      <c r="AA25" s="33">
        <f>CHOOSE(MIN(D6L818C9,RUN_YEARS),B7L808C7,B7L808C16,B7L808C25,B7L808C34,B7L808C43)</f>
        <v>134</v>
      </c>
      <c r="AB25" s="16" t="s">
        <v>33866</v>
      </c>
      <c r="AC25" s="33">
        <f>IF(D6L818C12=0,0,D6L818C10/D6L818C12)</f>
        <v>4.1775151052096318E-4</v>
      </c>
      <c r="AD25" s="16" t="s">
        <v>33867</v>
      </c>
      <c r="AE25" s="33">
        <f>IF(D6L818C5=0,0,D6L818C10/D6L818C5)</f>
        <v>0.49358341559723595</v>
      </c>
      <c r="AF25" s="16" t="s">
        <v>33868</v>
      </c>
      <c r="AG25" s="33">
        <f>CHOOSE(MIN(D6L818C9,RUN_YEARS),B7L808C5,B7L808C14,B7L808C23,B7L808C32,B7L808C41)</f>
        <v>0.67</v>
      </c>
      <c r="AH25" s="16" t="s">
        <v>33869</v>
      </c>
      <c r="AI25" s="33">
        <f>IF(D6L818C15=0,0,D6L818C11/D6L818C15)</f>
        <v>1.0861539273545042E-3</v>
      </c>
      <c r="AJ25" s="16" t="s">
        <v>33870</v>
      </c>
      <c r="AK25" s="33">
        <f>IF(D6L818C5=0,0,D6L818C11/D6L818C5)</f>
        <v>6.4165844027640672E-3</v>
      </c>
      <c r="AL25" s="16" t="s">
        <v>33871</v>
      </c>
      <c r="AM25" s="33">
        <f>D6L818C8*CHOOSE(MIN(D6L818C9,RUN_YEARS),B7L808C4,B7L808C13,B7L808C22,B7L808C31,B7L808C40)</f>
        <v>2.0318358510285E-2</v>
      </c>
      <c r="AN25" s="16" t="s">
        <v>33872</v>
      </c>
      <c r="AO25" s="33">
        <f>D6L818C8-D6L818C18</f>
        <v>3.6388067030851581E-2</v>
      </c>
      <c r="AP25" s="16" t="s">
        <v>33873</v>
      </c>
      <c r="AQ25" s="33">
        <f>CHOOSE(MIN(D6L818C9,RUN_YEARS),B7L808C2,B7L808C11,B7L808C20,B7L808C29,B7L808C38)</f>
        <v>0.18705720463729125</v>
      </c>
      <c r="AR25" s="16" t="s">
        <v>33874</v>
      </c>
      <c r="AS25" s="33">
        <f>IF(D6L818C20=0,0,D6L818C18/D6L818C20)</f>
        <v>0.10862109561448233</v>
      </c>
      <c r="AT25" s="16" t="s">
        <v>33875</v>
      </c>
      <c r="AU25" s="33">
        <f>IF(D6L818C5=0,0,D6L818C18/D6L818C5)</f>
        <v>0.17915393464137003</v>
      </c>
      <c r="AV25" s="16" t="s">
        <v>33876</v>
      </c>
      <c r="AW25" s="33">
        <f>CHOOSE(MIN(D6L818C9,RUN_YEARS),B7L808C1,B7L808C10,B7L808C19,B7L808C28,B7L808C37)</f>
        <v>0.33500000000000002</v>
      </c>
      <c r="AX25" s="16" t="s">
        <v>33877</v>
      </c>
      <c r="AY25" s="33">
        <f>IF(D6L818C23=0,0,D6L818C19/D6L818C23)</f>
        <v>0.10862109561448233</v>
      </c>
      <c r="AZ25" s="16" t="s">
        <v>33878</v>
      </c>
      <c r="BA25" s="33">
        <f>IF(D6L818C5=0,0,D6L818C19/D6L818C5)</f>
        <v>0.32084606535862992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1.1283590922622375</v>
      </c>
      <c r="J26" s="16" t="s">
        <v>33901</v>
      </c>
      <c r="K26" s="21">
        <f>IF(FLOW_THRU_100PCT="Y",1,INDEX(VariabilityMatrix,D6L819C1,D6L819C9))</f>
        <v>0.16166065632283699</v>
      </c>
      <c r="L26" s="16" t="s">
        <v>33881</v>
      </c>
      <c r="M26" s="15">
        <f>IF(D6L819C2&lt;&gt;0,D6L819C2*D6L819C4,D6L819C3*D6L819C4)</f>
        <v>0.18241127142295391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9.1205635711476954E-2</v>
      </c>
      <c r="R26" s="16" t="s">
        <v>33883</v>
      </c>
      <c r="S26" s="15">
        <f>D6L819C5-D6L819C7</f>
        <v>9.1205635711476954E-2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9.0035178392376056E-2</v>
      </c>
      <c r="X26" s="16" t="s">
        <v>33885</v>
      </c>
      <c r="Y26" s="33">
        <f>D6L819C7-D6L819C10</f>
        <v>1.1704573191008982E-3</v>
      </c>
      <c r="Z26" s="16" t="s">
        <v>33886</v>
      </c>
      <c r="AA26" s="33">
        <f>CHOOSE(MIN(D6L819C9,RUN_YEARS),B7L808C7,B7L808C16,B7L808C25,B7L808C34,B7L808C43)</f>
        <v>1391</v>
      </c>
      <c r="AB26" s="16" t="s">
        <v>33887</v>
      </c>
      <c r="AC26" s="33">
        <f>IF(D6L819C12=0,0,D6L819C10/D6L819C12)</f>
        <v>6.4726943488408375E-5</v>
      </c>
      <c r="AD26" s="16" t="s">
        <v>33888</v>
      </c>
      <c r="AE26" s="33">
        <f>IF(D6L819C5=0,0,D6L819C10/D6L819C5)</f>
        <v>0.4935834155972359</v>
      </c>
      <c r="AF26" s="16" t="s">
        <v>33889</v>
      </c>
      <c r="AG26" s="33">
        <f>CHOOSE(MIN(D6L819C9,RUN_YEARS),B7L808C5,B7L808C14,B7L808C23,B7L808C32,B7L808C41)</f>
        <v>6.9550000000000001</v>
      </c>
      <c r="AH26" s="16" t="s">
        <v>33890</v>
      </c>
      <c r="AI26" s="33">
        <f>IF(D6L819C15=0,0,D6L819C11/D6L819C15)</f>
        <v>1.6829005306986315E-4</v>
      </c>
      <c r="AJ26" s="16" t="s">
        <v>33891</v>
      </c>
      <c r="AK26" s="33">
        <f>IF(D6L819C5=0,0,D6L819C11/D6L819C5)</f>
        <v>6.4165844027641184E-3</v>
      </c>
      <c r="AL26" s="16" t="s">
        <v>33892</v>
      </c>
      <c r="AM26" s="33">
        <f>D6L819C8*CHOOSE(MIN(D6L819C9,RUN_YEARS),B7L808C4,B7L808C13,B7L808C22,B7L808C31,B7L808C40)</f>
        <v>3.3240843536838587E-2</v>
      </c>
      <c r="AN26" s="16" t="s">
        <v>33893</v>
      </c>
      <c r="AO26" s="33">
        <f>D6L819C8-D6L819C18</f>
        <v>5.7964792174638367E-2</v>
      </c>
      <c r="AP26" s="16" t="s">
        <v>33894</v>
      </c>
      <c r="AQ26" s="33">
        <f>CHOOSE(MIN(D6L819C9,RUN_YEARS),B7L808C2,B7L808C11,B7L808C20,B7L808C29,B7L808C38)</f>
        <v>1.994228376616747</v>
      </c>
      <c r="AR26" s="16" t="s">
        <v>33895</v>
      </c>
      <c r="AS26" s="33">
        <f>IF(D6L819C20=0,0,D6L819C18/D6L819C20)</f>
        <v>1.6668523989831305E-2</v>
      </c>
      <c r="AT26" s="16" t="s">
        <v>33896</v>
      </c>
      <c r="AU26" s="33">
        <f>IF(D6L819C5=0,0,D6L819C18/D6L819C5)</f>
        <v>0.18223020582847432</v>
      </c>
      <c r="AV26" s="16" t="s">
        <v>33897</v>
      </c>
      <c r="AW26" s="33">
        <f>CHOOSE(MIN(D6L819C9,RUN_YEARS),B7L808C1,B7L808C10,B7L808C19,B7L808C28,B7L808C37)</f>
        <v>3.4775</v>
      </c>
      <c r="AX26" s="16" t="s">
        <v>33898</v>
      </c>
      <c r="AY26" s="33">
        <f>IF(D6L819C23=0,0,D6L819C19/D6L819C23)</f>
        <v>1.6668523989831305E-2</v>
      </c>
      <c r="AZ26" s="16" t="s">
        <v>33899</v>
      </c>
      <c r="BA26" s="33">
        <f>IF(D6L819C5=0,0,D6L819C19/D6L819C5)</f>
        <v>0.31776979417152568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0.41427725294620499</v>
      </c>
      <c r="J27" s="16" t="s">
        <v>33922</v>
      </c>
      <c r="K27" s="21">
        <f>IF(FLOW_THRU_100PCT="Y",1,INDEX(VariabilityMatrix,D6L820C1,D6L820C9))</f>
        <v>0.14978406972229227</v>
      </c>
      <c r="L27" s="16" t="s">
        <v>33902</v>
      </c>
      <c r="M27" s="15">
        <f>IF(D6L820C2&lt;&gt;0,D6L820C2*D6L820C4,D6L820C3*D6L820C4)</f>
        <v>6.205213293965408E-2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3.102606646982704E-2</v>
      </c>
      <c r="R27" s="16" t="s">
        <v>33904</v>
      </c>
      <c r="S27" s="15">
        <f>D6L820C5-D6L820C7</f>
        <v>3.102606646982704E-2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3.0627903721448215E-2</v>
      </c>
      <c r="X27" s="16" t="s">
        <v>33906</v>
      </c>
      <c r="Y27" s="33">
        <f>D6L820C7-D6L820C10</f>
        <v>3.981627483788247E-4</v>
      </c>
      <c r="Z27" s="16" t="s">
        <v>33907</v>
      </c>
      <c r="AA27" s="33">
        <f>CHOOSE(MIN(D6L820C9,RUN_YEARS),B7L808C7,B7L808C16,B7L808C25,B7L808C34,B7L808C43)</f>
        <v>134</v>
      </c>
      <c r="AB27" s="16" t="s">
        <v>33908</v>
      </c>
      <c r="AC27" s="33">
        <f>IF(D6L820C12=0,0,D6L820C10/D6L820C12)</f>
        <v>2.2856644568244937E-4</v>
      </c>
      <c r="AD27" s="16" t="s">
        <v>33909</v>
      </c>
      <c r="AE27" s="33">
        <f>IF(D6L820C5=0,0,D6L820C10/D6L820C5)</f>
        <v>0.49358341559723595</v>
      </c>
      <c r="AF27" s="16" t="s">
        <v>33910</v>
      </c>
      <c r="AG27" s="33">
        <f>CHOOSE(MIN(D6L820C9,RUN_YEARS),B7L808C5,B7L808C14,B7L808C23,B7L808C32,B7L808C41)</f>
        <v>0.67</v>
      </c>
      <c r="AH27" s="16" t="s">
        <v>33911</v>
      </c>
      <c r="AI27" s="33">
        <f>IF(D6L820C15=0,0,D6L820C11/D6L820C15)</f>
        <v>5.9427275877436524E-4</v>
      </c>
      <c r="AJ27" s="16" t="s">
        <v>33912</v>
      </c>
      <c r="AK27" s="33">
        <f>IF(D6L820C5=0,0,D6L820C11/D6L820C5)</f>
        <v>6.4165844027640334E-3</v>
      </c>
      <c r="AL27" s="16" t="s">
        <v>33913</v>
      </c>
      <c r="AM27" s="33">
        <f>D6L820C8*CHOOSE(MIN(D6L820C9,RUN_YEARS),B7L808C4,B7L808C13,B7L808C22,B7L808C31,B7L808C40)</f>
        <v>1.1116883769028391E-2</v>
      </c>
      <c r="AN27" s="16" t="s">
        <v>33914</v>
      </c>
      <c r="AO27" s="33">
        <f>D6L820C8-D6L820C18</f>
        <v>1.9909182700798649E-2</v>
      </c>
      <c r="AP27" s="16" t="s">
        <v>33915</v>
      </c>
      <c r="AQ27" s="33">
        <f>CHOOSE(MIN(D6L820C9,RUN_YEARS),B7L808C2,B7L808C11,B7L808C20,B7L808C29,B7L808C38)</f>
        <v>0.18705720463729125</v>
      </c>
      <c r="AR27" s="16" t="s">
        <v>33916</v>
      </c>
      <c r="AS27" s="33">
        <f>IF(D6L820C20=0,0,D6L820C18/D6L820C20)</f>
        <v>5.9430396121786994E-2</v>
      </c>
      <c r="AT27" s="16" t="s">
        <v>33917</v>
      </c>
      <c r="AU27" s="33">
        <f>IF(D6L820C5=0,0,D6L820C18/D6L820C5)</f>
        <v>0.17915393464137003</v>
      </c>
      <c r="AV27" s="16" t="s">
        <v>33918</v>
      </c>
      <c r="AW27" s="33">
        <f>CHOOSE(MIN(D6L820C9,RUN_YEARS),B7L808C1,B7L808C10,B7L808C19,B7L808C28,B7L808C37)</f>
        <v>0.33500000000000002</v>
      </c>
      <c r="AX27" s="16" t="s">
        <v>33919</v>
      </c>
      <c r="AY27" s="33">
        <f>IF(D6L820C23=0,0,D6L820C19/D6L820C23)</f>
        <v>5.9430396121787007E-2</v>
      </c>
      <c r="AZ27" s="16" t="s">
        <v>33920</v>
      </c>
      <c r="BA27" s="33">
        <f>IF(D6L820C5=0,0,D6L820C19/D6L820C5)</f>
        <v>0.32084606535862997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0.14978406972229227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134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0.67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0.18705720463729125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0.33500000000000002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0.14978406972229227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134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0.67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0.18705720463729125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0.33500000000000002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0.14978406972229227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134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0.67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0.18705720463729125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0.33500000000000002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0.14978406972229227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134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0.67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0.18705720463729125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0.33500000000000002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0.14978406972229227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134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0.67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0.18705720463729125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0.33500000000000002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134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0.67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0.18705720463729125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0.33500000000000002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-8.6756572514518099E-2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-7.4610652362485569E-2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-3.7305326181242784E-2</v>
      </c>
      <c r="R34" s="16" t="s">
        <v>34050</v>
      </c>
      <c r="S34" s="15">
        <f>D6L827C5-D6L827C7</f>
        <v>-3.7305326181242784E-2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-3.6826580633013604E-2</v>
      </c>
      <c r="X34" s="16" t="s">
        <v>34052</v>
      </c>
      <c r="Y34" s="33">
        <f>D6L827C7-D6L827C10</f>
        <v>-4.7874554822917997E-4</v>
      </c>
      <c r="Z34" s="16" t="s">
        <v>34053</v>
      </c>
      <c r="AA34" s="33">
        <f>CHOOSE(MIN(D6L827C9,RUN_YEARS),B7L808C7,B7L808C16,B7L808C25,B7L808C34,B7L808C43)</f>
        <v>1391</v>
      </c>
      <c r="AB34" s="16" t="s">
        <v>34054</v>
      </c>
      <c r="AC34" s="33">
        <f>IF(D6L827C12=0,0,D6L827C10/D6L827C12)</f>
        <v>-2.6474896213525238E-5</v>
      </c>
      <c r="AD34" s="16" t="s">
        <v>34055</v>
      </c>
      <c r="AE34" s="33">
        <f>IF(D6L827C5=0,0,D6L827C10/D6L827C5)</f>
        <v>0.4935834155972359</v>
      </c>
      <c r="AF34" s="16" t="s">
        <v>34056</v>
      </c>
      <c r="AG34" s="33">
        <f>CHOOSE(MIN(D6L827C9,RUN_YEARS),B7L808C5,B7L808C14,B7L808C23,B7L808C32,B7L808C41)</f>
        <v>6.9550000000000001</v>
      </c>
      <c r="AH34" s="16" t="s">
        <v>34057</v>
      </c>
      <c r="AI34" s="33">
        <f>IF(D6L827C15=0,0,D6L827C11/D6L827C15)</f>
        <v>-6.8834730155166064E-5</v>
      </c>
      <c r="AJ34" s="16" t="s">
        <v>34058</v>
      </c>
      <c r="AK34" s="33">
        <f>IF(D6L827C5=0,0,D6L827C11/D6L827C5)</f>
        <v>6.416584402764108E-3</v>
      </c>
      <c r="AL34" s="16" t="s">
        <v>34059</v>
      </c>
      <c r="AM34" s="33">
        <f>D6L827C8*CHOOSE(MIN(D6L827C9,RUN_YEARS),B7L808C4,B7L808C13,B7L808C22,B7L808C31,B7L808C40)</f>
        <v>-1.359631453701249E-2</v>
      </c>
      <c r="AN34" s="16" t="s">
        <v>34060</v>
      </c>
      <c r="AO34" s="33">
        <f>D6L827C8-D6L827C18</f>
        <v>-2.3709011644230296E-2</v>
      </c>
      <c r="AP34" s="16" t="s">
        <v>34061</v>
      </c>
      <c r="AQ34" s="33">
        <f>CHOOSE(MIN(D6L827C9,RUN_YEARS),B7L808C2,B7L808C11,B7L808C20,B7L808C29,B7L808C38)</f>
        <v>1.994228376616747</v>
      </c>
      <c r="AR34" s="16" t="s">
        <v>34062</v>
      </c>
      <c r="AS34" s="33">
        <f>IF(D6L827C20=0,0,D6L827C18/D6L827C20)</f>
        <v>-6.8178322485205741E-3</v>
      </c>
      <c r="AT34" s="16" t="s">
        <v>34063</v>
      </c>
      <c r="AU34" s="33">
        <f>IF(D6L827C5=0,0,D6L827C18/D6L827C5)</f>
        <v>0.18223020582847432</v>
      </c>
      <c r="AV34" s="16" t="s">
        <v>34064</v>
      </c>
      <c r="AW34" s="33">
        <f>CHOOSE(MIN(D6L827C9,RUN_YEARS),B7L808C1,B7L808C10,B7L808C19,B7L808C28,B7L808C37)</f>
        <v>3.4775</v>
      </c>
      <c r="AX34" s="16" t="s">
        <v>34065</v>
      </c>
      <c r="AY34" s="33">
        <f>IF(D6L827C23=0,0,D6L827C19/D6L827C23)</f>
        <v>-6.8178322485205741E-3</v>
      </c>
      <c r="AZ34" s="16" t="s">
        <v>34066</v>
      </c>
      <c r="BA34" s="33">
        <f>IF(D6L827C5=0,0,D6L827C19/D6L827C5)</f>
        <v>0.31776979417152568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15.426741509365096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10.601162736513869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5.3005813682569345</v>
      </c>
      <c r="R35" s="16" t="s">
        <v>34070</v>
      </c>
      <c r="S35" s="15">
        <f>SUM(D6L801C8:D6L827C8)-2*SUM(D6L809C8,D6L811C8,D6L822C8,D6L824C8,D6L827C8)</f>
        <v>5.3005813682569345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5.232558112790656</v>
      </c>
      <c r="X35" s="16" t="s">
        <v>34072</v>
      </c>
      <c r="Y35" s="33">
        <f>SUM(D6L801C11:D6L827C11)-2*SUM(D6L809C11,D6L811C11,D6L822C11,D6L824C11,D6L827C11)</f>
        <v>6.8023255466279367E-2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4.3763510271169334E-3</v>
      </c>
      <c r="AD35" s="16" t="s">
        <v>34074</v>
      </c>
      <c r="AE35" s="33">
        <f>IF(D6L828C5=0,0,D6L828C10/D6L828C5)</f>
        <v>0.49358341559723595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1.1378512670504139E-2</v>
      </c>
      <c r="AJ35" s="16" t="s">
        <v>34076</v>
      </c>
      <c r="AK35" s="33">
        <f>IF(D6L828C5=0,0,D6L828C11/D6L828C5)</f>
        <v>6.4165844027641462E-3</v>
      </c>
      <c r="AL35" s="16" t="s">
        <v>34077</v>
      </c>
      <c r="AM35" s="33">
        <f>SUM(D6L801C18:D6L827C18)-2*SUM(D6L809C18,D6L811C18,D6L822C18,D6L824C18,D6L827C18)</f>
        <v>1.9315318277392826</v>
      </c>
      <c r="AN35" s="16" t="s">
        <v>34078</v>
      </c>
      <c r="AO35" s="33">
        <f>SUM(D6L801C19:D6L827C19)-2*SUM(D6L809C19,D6L811C19,D6L822C19,D6L824C19,D6L827C19)</f>
        <v>3.3690495405176533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1.1285675186159532</v>
      </c>
      <c r="AT35" s="16" t="s">
        <v>34080</v>
      </c>
      <c r="AU35" s="33">
        <f>IF(D6L828C5=0,0,D6L828C18/D6L828C5)</f>
        <v>0.18219999784424171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1.1285675186159534</v>
      </c>
      <c r="AZ35" s="16" t="s">
        <v>34082</v>
      </c>
      <c r="BA35" s="33">
        <f>IF(D6L828C5=0,0,D6L828C19/D6L828C5)</f>
        <v>0.31780000215575843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8.950080950831811E-2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4.4750404754159055E-2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2.2375202377079528E-2</v>
      </c>
      <c r="R36" s="16" t="s">
        <v>34087</v>
      </c>
      <c r="S36" s="15">
        <f>D6L829C5-D6L829C7</f>
        <v>2.2375202377079528E-2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2.2088057627916612E-2</v>
      </c>
      <c r="X36" s="16" t="s">
        <v>34089</v>
      </c>
      <c r="Y36" s="33">
        <f>D6L829C7-D6L829C10</f>
        <v>2.8714474916291532E-4</v>
      </c>
      <c r="Z36" s="16" t="s">
        <v>34090</v>
      </c>
      <c r="AA36" s="33">
        <f>CHOOSE(MIN(D6L829C9,RUN_YEARS),B7L808C7,B7L808C16,B7L808C25,B7L808C34,B7L808C43)</f>
        <v>134</v>
      </c>
      <c r="AB36" s="16" t="s">
        <v>34091</v>
      </c>
      <c r="AC36" s="33">
        <f>IF(D6L829C12=0,0,D6L829C10/D6L829C12)</f>
        <v>1.6483625095460157E-4</v>
      </c>
      <c r="AD36" s="16" t="s">
        <v>34092</v>
      </c>
      <c r="AE36" s="33">
        <f>IF(D6L829C5=0,0,D6L829C10/D6L829C5)</f>
        <v>0.49358341559723595</v>
      </c>
      <c r="AF36" s="16" t="s">
        <v>34093</v>
      </c>
      <c r="AG36" s="33">
        <f>CHOOSE(MIN(D6L829C9,RUN_YEARS),B7L808C5,B7L808C14,B7L808C23,B7L808C32,B7L808C41)</f>
        <v>0.67</v>
      </c>
      <c r="AH36" s="16" t="s">
        <v>34094</v>
      </c>
      <c r="AI36" s="33">
        <f>IF(D6L829C15=0,0,D6L829C11/D6L829C15)</f>
        <v>4.2857425248196316E-4</v>
      </c>
      <c r="AJ36" s="16" t="s">
        <v>34095</v>
      </c>
      <c r="AK36" s="33">
        <f>IF(D6L829C5=0,0,D6L829C11/D6L829C5)</f>
        <v>6.4165844027640534E-3</v>
      </c>
      <c r="AL36" s="16" t="s">
        <v>34096</v>
      </c>
      <c r="AM36" s="33">
        <f>D6L829C8*CHOOSE(MIN(D6L829C9,RUN_YEARS),B7L808C4,B7L808C13,B7L808C22,B7L808C31,B7L808C40)</f>
        <v>8.0172110885014664E-3</v>
      </c>
      <c r="AN36" s="16" t="s">
        <v>34097</v>
      </c>
      <c r="AO36" s="33">
        <f>D6L829C8-D6L829C18</f>
        <v>1.4357991288578061E-2</v>
      </c>
      <c r="AP36" s="16" t="s">
        <v>34098</v>
      </c>
      <c r="AQ36" s="33">
        <f>CHOOSE(MIN(D6L829C9,RUN_YEARS),B7L808C2,B7L808C11,B7L808C20,B7L808C29,B7L808C38)</f>
        <v>0.18705720463729125</v>
      </c>
      <c r="AR36" s="16" t="s">
        <v>34099</v>
      </c>
      <c r="AS36" s="33">
        <f>IF(D6L829C20=0,0,D6L829C18/D6L829C20)</f>
        <v>4.2859675488292719E-2</v>
      </c>
      <c r="AT36" s="16" t="s">
        <v>34100</v>
      </c>
      <c r="AU36" s="33">
        <f>IF(D6L829C5=0,0,D6L829C18/D6L829C5)</f>
        <v>0.17915393464137003</v>
      </c>
      <c r="AV36" s="16" t="s">
        <v>34101</v>
      </c>
      <c r="AW36" s="33">
        <f>CHOOSE(MIN(D6L829C9,RUN_YEARS),B7L808C1,B7L808C10,B7L808C19,B7L808C28,B7L808C37)</f>
        <v>0.33500000000000002</v>
      </c>
      <c r="AX36" s="16" t="s">
        <v>34102</v>
      </c>
      <c r="AY36" s="33">
        <f>IF(D6L829C23=0,0,D6L829C19/D6L829C23)</f>
        <v>4.2859675488292719E-2</v>
      </c>
      <c r="AZ36" s="16" t="s">
        <v>34103</v>
      </c>
      <c r="BA36" s="33">
        <f>IF(D6L829C5=0,0,D6L829C19/D6L829C5)</f>
        <v>0.32084606535862997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3.1737875712169541E-4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3.1737875712169541E-4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1.5868937856084771E-4</v>
      </c>
      <c r="R37" s="16" t="s">
        <v>34107</v>
      </c>
      <c r="S37" s="15">
        <f>D6L830C5-D6L830C7</f>
        <v>1.5868937856084771E-4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1.56652890978132E-4</v>
      </c>
      <c r="X37" s="16" t="s">
        <v>34109</v>
      </c>
      <c r="Y37" s="33">
        <f>D6L830C7-D6L830C10</f>
        <v>2.0364875827157038E-6</v>
      </c>
      <c r="Z37" s="16" t="s">
        <v>34110</v>
      </c>
      <c r="AA37" s="33">
        <f>CHOOSE(MIN(D6L830C9,RUN_YEARS),B7L808C7,B7L808C16,B7L808C25,B7L808C34,B7L808C43)</f>
        <v>134</v>
      </c>
      <c r="AB37" s="16" t="s">
        <v>34111</v>
      </c>
      <c r="AC37" s="33">
        <f>IF(D6L830C12=0,0,D6L830C10/D6L830C12)</f>
        <v>1.1690514252099403E-6</v>
      </c>
      <c r="AD37" s="16" t="s">
        <v>34112</v>
      </c>
      <c r="AE37" s="33">
        <f>IF(D6L830C5=0,0,D6L830C10/D6L830C5)</f>
        <v>0.49358341559723595</v>
      </c>
      <c r="AF37" s="16" t="s">
        <v>34113</v>
      </c>
      <c r="AG37" s="33">
        <f>CHOOSE(MIN(D6L830C9,RUN_YEARS),B7L808C5,B7L808C14,B7L808C23,B7L808C32,B7L808C41)</f>
        <v>0.67</v>
      </c>
      <c r="AH37" s="16" t="s">
        <v>34114</v>
      </c>
      <c r="AI37" s="33">
        <f>IF(D6L830C15=0,0,D6L830C11/D6L830C15)</f>
        <v>3.0395337055458264E-6</v>
      </c>
      <c r="AJ37" s="16" t="s">
        <v>34115</v>
      </c>
      <c r="AK37" s="33">
        <f>IF(D6L830C5=0,0,D6L830C11/D6L830C5)</f>
        <v>6.4165844027640291E-3</v>
      </c>
      <c r="AL37" s="16" t="s">
        <v>34116</v>
      </c>
      <c r="AM37" s="33">
        <f>D6L830C8*CHOOSE(MIN(D6L830C9,RUN_YEARS),B7L808C4,B7L808C13,B7L808C22,B7L808C31,B7L808C40)</f>
        <v>5.6859653109939474E-5</v>
      </c>
      <c r="AN37" s="16" t="s">
        <v>34117</v>
      </c>
      <c r="AO37" s="33">
        <f>D6L830C8-D6L830C18</f>
        <v>1.0182972545090823E-4</v>
      </c>
      <c r="AP37" s="16" t="s">
        <v>34118</v>
      </c>
      <c r="AQ37" s="33">
        <f>CHOOSE(MIN(D6L830C9,RUN_YEARS),B7L808C2,B7L808C11,B7L808C20,B7L808C29,B7L808C38)</f>
        <v>0.18705720463729125</v>
      </c>
      <c r="AR37" s="16" t="s">
        <v>34119</v>
      </c>
      <c r="AS37" s="33">
        <f>IF(D6L830C20=0,0,D6L830C18/D6L830C20)</f>
        <v>3.0396932970420363E-4</v>
      </c>
      <c r="AT37" s="16" t="s">
        <v>34120</v>
      </c>
      <c r="AU37" s="33">
        <f>IF(D6L830C5=0,0,D6L830C18/D6L830C5)</f>
        <v>0.17915393464137003</v>
      </c>
      <c r="AV37" s="16" t="s">
        <v>34121</v>
      </c>
      <c r="AW37" s="33">
        <f>CHOOSE(MIN(D6L830C9,RUN_YEARS),B7L808C1,B7L808C10,B7L808C19,B7L808C28,B7L808C37)</f>
        <v>0.33500000000000002</v>
      </c>
      <c r="AX37" s="16" t="s">
        <v>34122</v>
      </c>
      <c r="AY37" s="33">
        <f>IF(D6L830C23=0,0,D6L830C19/D6L830C23)</f>
        <v>3.0396932970420363E-4</v>
      </c>
      <c r="AZ37" s="16" t="s">
        <v>34123</v>
      </c>
      <c r="BA37" s="33">
        <f>IF(D6L830C5=0,0,D6L830C19/D6L830C5)</f>
        <v>0.32084606535862992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134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0.67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0.18705720463729125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0.33500000000000002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134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0.67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0.18705720463729125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0.33500000000000002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134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0.67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0.18705720463729125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0.33500000000000002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134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0.67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0.18705720463729125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0.33500000000000002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4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3.9486673247778876</v>
      </c>
      <c r="X42" s="16" t="s">
        <v>34210</v>
      </c>
      <c r="Y42" s="33">
        <f>D6L835C7-D6L835C10</f>
        <v>5.1332675222112378E-2</v>
      </c>
      <c r="Z42" s="16" t="s">
        <v>34211</v>
      </c>
      <c r="AA42" s="33">
        <f>CHOOSE(MIN(D6L835C9,RUN_YEARS),B7L808C7,B7L808C16,B7L808C25,B7L808C34,B7L808C43)</f>
        <v>134</v>
      </c>
      <c r="AB42" s="16" t="s">
        <v>34212</v>
      </c>
      <c r="AC42" s="33">
        <f>IF(D6L835C12=0,0,D6L835C10/D6L835C12)</f>
        <v>2.9467666602820058E-2</v>
      </c>
      <c r="AD42" s="16" t="s">
        <v>34213</v>
      </c>
      <c r="AE42" s="33">
        <f>IF(D6L835C5=0,0,D6L835C10/D6L835C5)</f>
        <v>0.98716683119447191</v>
      </c>
      <c r="AF42" s="16" t="s">
        <v>34214</v>
      </c>
      <c r="AG42" s="33">
        <f>CHOOSE(MIN(D6L835C9,RUN_YEARS),B7L808C5,B7L808C14,B7L808C23,B7L808C32,B7L808C41)</f>
        <v>0.67</v>
      </c>
      <c r="AH42" s="16" t="s">
        <v>34215</v>
      </c>
      <c r="AI42" s="33">
        <f>IF(D6L835C15=0,0,D6L835C11/D6L835C15)</f>
        <v>7.6615933167331909E-2</v>
      </c>
      <c r="AJ42" s="16" t="s">
        <v>34216</v>
      </c>
      <c r="AK42" s="33">
        <f>IF(D6L835C5=0,0,D6L835C11/D6L835C5)</f>
        <v>1.2833168805528095E-2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0.18705720463729125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0.33500000000000002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7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7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134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0.67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2.5081550849791805</v>
      </c>
      <c r="AN43" s="16" t="s">
        <v>34238</v>
      </c>
      <c r="AO43" s="33">
        <f>D6L836C8-D6L836C18</f>
        <v>4.4918449150208195</v>
      </c>
      <c r="AP43" s="16" t="s">
        <v>34239</v>
      </c>
      <c r="AQ43" s="33">
        <f>CHOOSE(MIN(D6L836C9,RUN_YEARS),B7L808C2,B7L808C11,B7L808C20,B7L808C29,B7L808C38)</f>
        <v>0.18705720463729125</v>
      </c>
      <c r="AR43" s="16" t="s">
        <v>34240</v>
      </c>
      <c r="AS43" s="33">
        <f>IF(D6L836C20=0,0,D6L836C18/D6L836C20)</f>
        <v>13.408492283644236</v>
      </c>
      <c r="AT43" s="16" t="s">
        <v>34241</v>
      </c>
      <c r="AU43" s="33">
        <f>IF(D6L836C5=0,0,D6L836C18/D6L836C5)</f>
        <v>0.35830786928274005</v>
      </c>
      <c r="AV43" s="16" t="s">
        <v>34242</v>
      </c>
      <c r="AW43" s="33">
        <f>CHOOSE(MIN(D6L836C9,RUN_YEARS),B7L808C1,B7L808C10,B7L808C19,B7L808C28,B7L808C37)</f>
        <v>0.33500000000000002</v>
      </c>
      <c r="AX43" s="16" t="s">
        <v>34243</v>
      </c>
      <c r="AY43" s="33">
        <f>IF(D6L836C23=0,0,D6L836C19/D6L836C23)</f>
        <v>13.408492283644236</v>
      </c>
      <c r="AZ43" s="16" t="s">
        <v>34244</v>
      </c>
      <c r="BA43" s="33">
        <f>IF(D6L836C5=0,0,D6L836C19/D6L836C5)</f>
        <v>0.64169213071725995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11.08981818826544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11.045067783511282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4.0225338917556401</v>
      </c>
      <c r="R44" s="16" t="s">
        <v>34248</v>
      </c>
      <c r="S44" s="15">
        <f>SUM(D6L829C8:D6L836C8)</f>
        <v>7.0225338917556401</v>
      </c>
      <c r="U44" s="21" t="str">
        <f>NULL_VALUE</f>
        <v>n/a</v>
      </c>
      <c r="V44" s="16" t="s">
        <v>34249</v>
      </c>
      <c r="W44" s="33">
        <f>SUM(D6L829C10:D6L836C10)</f>
        <v>3.9709120352967822</v>
      </c>
      <c r="X44" s="16" t="s">
        <v>34250</v>
      </c>
      <c r="Y44" s="33">
        <f>SUM(D6L829C11:D6L836C11)</f>
        <v>5.1621856458858008E-2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2.963367190519987E-2</v>
      </c>
      <c r="AD44" s="16" t="s">
        <v>34252</v>
      </c>
      <c r="AE44" s="33">
        <f>IF(D6L837C5=0,0,D6L837C10/D6L837C5)</f>
        <v>0.35951902814256964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7.7047546953519425E-2</v>
      </c>
      <c r="AJ44" s="16" t="s">
        <v>34254</v>
      </c>
      <c r="AK44" s="33">
        <f>IF(D6L837C5=0,0,D6L837C11/D6L837C5)</f>
        <v>4.6737473658533908E-3</v>
      </c>
      <c r="AL44" s="16" t="s">
        <v>34255</v>
      </c>
      <c r="AM44" s="33">
        <f>SUM(D6L829C18:D6L836C18)</f>
        <v>2.5162291557207919</v>
      </c>
      <c r="AN44" s="16" t="s">
        <v>34256</v>
      </c>
      <c r="AO44" s="33">
        <f>SUM(D6L829C19:D6L836C19)</f>
        <v>4.5063047360348483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13.451655928462232</v>
      </c>
      <c r="AT44" s="16" t="s">
        <v>34258</v>
      </c>
      <c r="AU44" s="33">
        <f>IF(D6L837C5=0,0,D6L837C18/D6L837C5)</f>
        <v>0.22781473188214968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13.451655928462232</v>
      </c>
      <c r="AZ44" s="16" t="s">
        <v>34260</v>
      </c>
      <c r="BA44" s="33">
        <f>IF(D6L837C5=0,0,D6L837C19/D6L837C5)</f>
        <v>0.4079924926094271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0.22868592755935596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0.11434296377967798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5.717148188983899E-2</v>
      </c>
      <c r="R45" s="16" t="s">
        <v>34265</v>
      </c>
      <c r="S45" s="15">
        <f>D6L838C5-D6L838C7</f>
        <v>5.717148188983899E-2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5.6437790611884496E-2</v>
      </c>
      <c r="X45" s="16" t="s">
        <v>34267</v>
      </c>
      <c r="Y45" s="33">
        <f>D6L838C7-D6L838C10</f>
        <v>7.3369127795449435E-4</v>
      </c>
      <c r="Z45" s="16" t="s">
        <v>34268</v>
      </c>
      <c r="AA45" s="33">
        <f>CHOOSE(MIN(D6L838C9,RUN_YEARS),B7L808C7,B7L808C16,B7L808C25,B7L808C34,B7L808C43)</f>
        <v>134</v>
      </c>
      <c r="AB45" s="16" t="s">
        <v>34269</v>
      </c>
      <c r="AC45" s="33">
        <f>IF(D6L838C12=0,0,D6L838C10/D6L838C12)</f>
        <v>4.2117754187973505E-4</v>
      </c>
      <c r="AD45" s="16" t="s">
        <v>34270</v>
      </c>
      <c r="AE45" s="33">
        <f>IF(D6L838C5=0,0,D6L838C10/D6L838C5)</f>
        <v>0.49358341559723595</v>
      </c>
      <c r="AF45" s="16" t="s">
        <v>34271</v>
      </c>
      <c r="AG45" s="33">
        <f>CHOOSE(MIN(D6L838C9,RUN_YEARS),B7L808C5,B7L808C14,B7L808C23,B7L808C32,B7L808C41)</f>
        <v>0.67</v>
      </c>
      <c r="AH45" s="16" t="s">
        <v>34272</v>
      </c>
      <c r="AI45" s="33">
        <f>IF(D6L838C15=0,0,D6L838C11/D6L838C15)</f>
        <v>1.095061608887305E-3</v>
      </c>
      <c r="AJ45" s="16" t="s">
        <v>34273</v>
      </c>
      <c r="AK45" s="33">
        <f>IF(D6L838C5=0,0,D6L838C11/D6L838C5)</f>
        <v>6.4165844027640317E-3</v>
      </c>
      <c r="AL45" s="16" t="s">
        <v>34274</v>
      </c>
      <c r="AM45" s="33">
        <f>D6L838C8*CHOOSE(MIN(D6L838C9,RUN_YEARS),B7L808C4,B7L808C13,B7L808C22,B7L808C31,B7L808C40)</f>
        <v>2.048499185968497E-2</v>
      </c>
      <c r="AN45" s="16" t="s">
        <v>34275</v>
      </c>
      <c r="AO45" s="33">
        <f>D6L838C8-D6L838C18</f>
        <v>3.668649003015402E-2</v>
      </c>
      <c r="AP45" s="16" t="s">
        <v>34276</v>
      </c>
      <c r="AQ45" s="33">
        <f>CHOOSE(MIN(D6L838C9,RUN_YEARS),B7L808C2,B7L808C11,B7L808C20,B7L808C29,B7L808C38)</f>
        <v>0.18705720463729125</v>
      </c>
      <c r="AR45" s="16" t="s">
        <v>34277</v>
      </c>
      <c r="AS45" s="33">
        <f>IF(D6L838C20=0,0,D6L838C18/D6L838C20)</f>
        <v>0.10951191053777318</v>
      </c>
      <c r="AT45" s="16" t="s">
        <v>34278</v>
      </c>
      <c r="AU45" s="33">
        <f>IF(D6L838C5=0,0,D6L838C18/D6L838C5)</f>
        <v>0.17915393464137003</v>
      </c>
      <c r="AV45" s="16" t="s">
        <v>34279</v>
      </c>
      <c r="AW45" s="33">
        <f>CHOOSE(MIN(D6L838C9,RUN_YEARS),B7L808C1,B7L808C10,B7L808C19,B7L808C28,B7L808C37)</f>
        <v>0.33500000000000002</v>
      </c>
      <c r="AX45" s="16" t="s">
        <v>34280</v>
      </c>
      <c r="AY45" s="33">
        <f>IF(D6L838C23=0,0,D6L838C19/D6L838C23)</f>
        <v>0.10951191053777319</v>
      </c>
      <c r="AZ45" s="16" t="s">
        <v>34281</v>
      </c>
      <c r="BA45" s="33">
        <f>IF(D6L838C5=0,0,D6L838C19/D6L838C5)</f>
        <v>0.32084606535862997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134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0.67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0.18705720463729125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0.33500000000000002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0.22868592755935596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0.11434296377967798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5.717148188983899E-2</v>
      </c>
      <c r="R47" s="16" t="s">
        <v>34305</v>
      </c>
      <c r="S47" s="15">
        <f>SUM(D6L838C8:D6L839C8)</f>
        <v>5.717148188983899E-2</v>
      </c>
      <c r="U47" s="21" t="str">
        <f>NULL_VALUE</f>
        <v>n/a</v>
      </c>
      <c r="V47" s="16" t="s">
        <v>34306</v>
      </c>
      <c r="W47" s="33">
        <f>SUM(D6L838C10:D6L839C10)</f>
        <v>5.6437790611884496E-2</v>
      </c>
      <c r="X47" s="16" t="s">
        <v>34307</v>
      </c>
      <c r="Y47" s="33">
        <f>SUM(D6L838C11:D6L839C11)</f>
        <v>7.3369127795449435E-4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4.2117754187973505E-4</v>
      </c>
      <c r="AD47" s="16" t="s">
        <v>34309</v>
      </c>
      <c r="AE47" s="33">
        <f>IF(D6L840C5=0,0,D6L840C10/D6L840C5)</f>
        <v>0.49358341559723595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1.095061608887305E-3</v>
      </c>
      <c r="AJ47" s="16" t="s">
        <v>34311</v>
      </c>
      <c r="AK47" s="33">
        <f>IF(D6L840C5=0,0,D6L840C11/D6L840C5)</f>
        <v>6.4165844027640317E-3</v>
      </c>
      <c r="AL47" s="16" t="s">
        <v>34312</v>
      </c>
      <c r="AM47" s="33">
        <f>SUM(D6L838C18:D6L839C18)</f>
        <v>2.048499185968497E-2</v>
      </c>
      <c r="AN47" s="16" t="s">
        <v>34313</v>
      </c>
      <c r="AO47" s="33">
        <f>SUM(D6L838C19:D6L839C19)</f>
        <v>3.668649003015402E-2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0.10951191053777318</v>
      </c>
      <c r="AT47" s="16" t="s">
        <v>34315</v>
      </c>
      <c r="AU47" s="33">
        <f>IF(D6L840C5=0,0,D6L840C18/D6L840C5)</f>
        <v>0.17915393464137003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0.10951191053777319</v>
      </c>
      <c r="AZ47" s="16" t="s">
        <v>34317</v>
      </c>
      <c r="BA47" s="33">
        <f>IF(D6L840C5=0,0,D6L840C19/D6L840C5)</f>
        <v>0.32084606535862997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26.745245625189888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21.760573483804826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9.3802867419024132</v>
      </c>
      <c r="R48" s="16" t="s">
        <v>34322</v>
      </c>
      <c r="S48" s="15">
        <f>SUM(D6L828C8,D6L837C8,D6L840C8)</f>
        <v>12.380286741902413</v>
      </c>
      <c r="U48" s="21" t="str">
        <f>NULL_VALUE</f>
        <v>n/a</v>
      </c>
      <c r="V48" s="16" t="s">
        <v>34323</v>
      </c>
      <c r="W48" s="33">
        <f>SUM(D6L828C10,D6L837C10,D6L840C10)</f>
        <v>9.2599079386993228</v>
      </c>
      <c r="X48" s="16" t="s">
        <v>34324</v>
      </c>
      <c r="Y48" s="33">
        <f>SUM(D6L828C11,D6L837C11,D6L840C11)</f>
        <v>0.12037880320309188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3.4431200474196538E-2</v>
      </c>
      <c r="AD48" s="16" t="s">
        <v>34326</v>
      </c>
      <c r="AE48" s="33">
        <f>IF(D6L841C5=0,0,D6L841C10/D6L841C5)</f>
        <v>0.42553602484745878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8.9521121232910866E-2</v>
      </c>
      <c r="AJ48" s="16" t="s">
        <v>34328</v>
      </c>
      <c r="AK48" s="33">
        <f>IF(D6L841C5=0,0,D6L841C11/D6L841C5)</f>
        <v>5.5319683230169951E-3</v>
      </c>
      <c r="AL48" s="16" t="s">
        <v>34329</v>
      </c>
      <c r="AM48" s="33">
        <f>SUM(D6L828C18,D6L837C18,D6L840C18)</f>
        <v>4.4682459753197596</v>
      </c>
      <c r="AN48" s="16" t="s">
        <v>34330</v>
      </c>
      <c r="AO48" s="33">
        <f>SUM(D6L828C19,D6L837C19,D6L840C19)</f>
        <v>7.9120407665826553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14.689735357615959</v>
      </c>
      <c r="AT48" s="16" t="s">
        <v>34332</v>
      </c>
      <c r="AU48" s="33">
        <f>IF(D6L841C5=0,0,D6L841C18/D6L841C5)</f>
        <v>0.2053367747244908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14.689735357615959</v>
      </c>
      <c r="AZ48" s="16" t="s">
        <v>34334</v>
      </c>
      <c r="BA48" s="33">
        <f>IF(D6L841C5=0,0,D6L841C19/D6L841C5)</f>
        <v>0.36359523210503358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8C1EF-0272-4916-843C-E60ED93FCB5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76.666666666666657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8.8158439771968293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0.10991433659761606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2.3958801691873024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0.44147552471937318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136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11.494011442975932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0.21208481052887607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3.2343427463592604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0.44147552471937318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136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11.494011442975932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0.21208481052887607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3.2343427463592604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0.44078155994342438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31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6.8850809043747745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4.327442793847782E-2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1.7257406935226862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0.17073579124345703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136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11.494011442975932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0.21208481052887607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3.2343427463592604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0.44147552471937318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136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11.494011442975932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0.21208481052887607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3.2343427463592604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0.44078155994342438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31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6.8850809043747745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4.327442793847782E-2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1.7257406935226862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0.44078155994342438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31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6.8850809043747745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4.327442793847782E-2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1.7257406935226862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0.44078155994342438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31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6.8850809043747745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4.327442793847782E-2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1.7257406935226862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0.44078155994342438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31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6.8850809043747745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4.327442793847782E-2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1.7257406935226862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0.44078155994342438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31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6.8850809043747745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4.327442793847782E-2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1.7257406935226862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0.44078155994342438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6.8850809043747745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4.327442793847782E-2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1.7257406935226862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31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6.8850809043747745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4.327442793847782E-2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1.7257406935226862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0.44147552471937318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136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11.494011442975932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0.21208481052887607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3.2343427463592604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0.44364515272746369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76.666666666666657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8.8158439771968293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0.10991433659761606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2.3958801691873024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0.16166065632283699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76.666666666666657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8.8158439771968293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0.10991433659761606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2.3958801691873024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76.666666666666657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8.8158439771968293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0.10991433659761606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2.3958801691873024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0.14978406972229227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31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6.8850809043747745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4.327442793847782E-2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1.7257406935226862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0.16166065632283699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76.666666666666657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8.8158439771968293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0.10991433659761606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2.3958801691873024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0.14978406972229227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31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6.8850809043747745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4.327442793847782E-2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1.7257406935226862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0.14978406972229227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6.8850809043747745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4.327442793847782E-2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1.7257406935226862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0.14978406972229227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6.8850809043747745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4.327442793847782E-2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1.7257406935226862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0.14978406972229227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6.8850809043747745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4.327442793847782E-2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1.7257406935226862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0.14978406972229227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6.8850809043747745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4.327442793847782E-2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1.7257406935226862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0.14978406972229227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6.8850809043747745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4.327442793847782E-2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1.7257406935226862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31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6.8850809043747745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4.327442793847782E-2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1.7257406935226862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76.666666666666657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8.8158439771968293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0.10991433659761606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2.3958801691873024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31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6.8850809043747745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4.327442793847782E-2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1.7257406935226862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31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6.8850809043747745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4.327442793847782E-2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1.7257406935226862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31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6.8850809043747745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4.327442793847782E-2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1.7257406935226862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6.8850809043747745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4.327442793847782E-2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1.7257406935226862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31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6.8850809043747745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4.327442793847782E-2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1.7257406935226862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6.8850809043747745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4.327442793847782E-2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1.7257406935226862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15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15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15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9.5089670922006277</v>
      </c>
      <c r="X42" s="16" t="s">
        <v>35045</v>
      </c>
      <c r="Y42" s="33">
        <f>D6L935C7-D6L935C10</f>
        <v>5.4910329077993723</v>
      </c>
      <c r="Z42" s="16" t="s">
        <v>35046</v>
      </c>
      <c r="AA42" s="33">
        <f>CHOOSE(MIN(D6L935C9,RUN_YEARS),B7L809C7,B7L809C16,B7L809C25,B7L809C34,B7L809C43)</f>
        <v>31</v>
      </c>
      <c r="AB42" s="16" t="s">
        <v>35047</v>
      </c>
      <c r="AC42" s="33">
        <f>IF(D6L935C12=0,0,D6L935C10/D6L935C12)</f>
        <v>0.30674087394195576</v>
      </c>
      <c r="AD42" s="16" t="s">
        <v>35048</v>
      </c>
      <c r="AE42" s="33">
        <f>IF(D6L935C5=0,0,D6L935C10/D6L935C5)</f>
        <v>0.63393113948004187</v>
      </c>
      <c r="AF42" s="16" t="s">
        <v>35049</v>
      </c>
      <c r="AG42" s="33">
        <f>CHOOSE(MIN(D6L935C9,RUN_YEARS),B7L809C5,B7L809C14,B7L809C23,B7L809C32,B7L809C41)</f>
        <v>6.8850809043747745</v>
      </c>
      <c r="AH42" s="16" t="s">
        <v>35050</v>
      </c>
      <c r="AI42" s="33">
        <f>IF(D6L935C15=0,0,D6L935C11/D6L935C15)</f>
        <v>0.7975262722490849</v>
      </c>
      <c r="AJ42" s="16" t="s">
        <v>35051</v>
      </c>
      <c r="AK42" s="33">
        <f>IF(D6L935C5=0,0,D6L935C11/D6L935C5)</f>
        <v>0.36606886051995813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4.327442793847782E-2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1.7257406935226862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135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135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6.8850809043747745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3.3024295274927411</v>
      </c>
      <c r="AN43" s="16" t="s">
        <v>35073</v>
      </c>
      <c r="AO43" s="33">
        <f>D6L936C8-D6L936C18</f>
        <v>131.69757047250727</v>
      </c>
      <c r="AP43" s="16" t="s">
        <v>35074</v>
      </c>
      <c r="AQ43" s="33">
        <f>CHOOSE(MIN(D6L936C9,RUN_YEARS),B7L809C2,B7L809C11,B7L809C20,B7L809C29,B7L809C38)</f>
        <v>4.327442793847782E-2</v>
      </c>
      <c r="AR43" s="16" t="s">
        <v>35075</v>
      </c>
      <c r="AS43" s="33">
        <f>IF(D6L936C20=0,0,D6L936C18/D6L936C20)</f>
        <v>76.31364953426359</v>
      </c>
      <c r="AT43" s="16" t="s">
        <v>35076</v>
      </c>
      <c r="AU43" s="33">
        <f>IF(D6L936C5=0,0,D6L936C18/D6L936C5)</f>
        <v>2.4462440944390675E-2</v>
      </c>
      <c r="AV43" s="16" t="s">
        <v>35077</v>
      </c>
      <c r="AW43" s="33">
        <f>CHOOSE(MIN(D6L936C9,RUN_YEARS),B7L809C1,B7L809C10,B7L809C19,B7L809C28,B7L809C37)</f>
        <v>1.7257406935226862</v>
      </c>
      <c r="AX43" s="16" t="s">
        <v>35078</v>
      </c>
      <c r="AY43" s="33">
        <f>IF(D6L936C23=0,0,D6L936C19/D6L936C23)</f>
        <v>76.31364953426359</v>
      </c>
      <c r="AZ43" s="16" t="s">
        <v>35079</v>
      </c>
      <c r="BA43" s="33">
        <f>IF(D6L936C5=0,0,D6L936C19/D6L936C5)</f>
        <v>0.97553755905560935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150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150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15</v>
      </c>
      <c r="R44" s="16" t="s">
        <v>35083</v>
      </c>
      <c r="S44" s="15">
        <f>SUM(D6L929C8:D6L936C8)</f>
        <v>135</v>
      </c>
      <c r="U44" s="21" t="str">
        <f>NULL_VALUE</f>
        <v>n/a</v>
      </c>
      <c r="V44" s="16" t="s">
        <v>35084</v>
      </c>
      <c r="W44" s="33">
        <f>SUM(D6L929C10:D6L936C10)</f>
        <v>9.5089670922006277</v>
      </c>
      <c r="X44" s="16" t="s">
        <v>35085</v>
      </c>
      <c r="Y44" s="33">
        <f>SUM(D6L929C11:D6L936C11)</f>
        <v>5.4910329077993723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0.30674087394195576</v>
      </c>
      <c r="AD44" s="16" t="s">
        <v>35087</v>
      </c>
      <c r="AE44" s="33">
        <f>IF(D6L937C5=0,0,D6L937C10/D6L937C5)</f>
        <v>6.339311394800419E-2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0.7975262722490849</v>
      </c>
      <c r="AJ44" s="16" t="s">
        <v>35089</v>
      </c>
      <c r="AK44" s="33">
        <f>IF(D6L937C5=0,0,D6L937C11/D6L937C5)</f>
        <v>3.6606886051995816E-2</v>
      </c>
      <c r="AL44" s="16" t="s">
        <v>35090</v>
      </c>
      <c r="AM44" s="33">
        <f>SUM(D6L929C18:D6L936C18)</f>
        <v>3.3024295274927411</v>
      </c>
      <c r="AN44" s="16" t="s">
        <v>35091</v>
      </c>
      <c r="AO44" s="33">
        <f>SUM(D6L929C19:D6L936C19)</f>
        <v>131.69757047250727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76.31364953426359</v>
      </c>
      <c r="AT44" s="16" t="s">
        <v>35093</v>
      </c>
      <c r="AU44" s="33">
        <f>IF(D6L937C5=0,0,D6L937C18/D6L937C5)</f>
        <v>2.2016196849951607E-2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76.31364953426359</v>
      </c>
      <c r="AZ44" s="16" t="s">
        <v>35095</v>
      </c>
      <c r="BA44" s="33">
        <f>IF(D6L937C5=0,0,D6L937C19/D6L937C5)</f>
        <v>0.87798380315004843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31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6.8850809043747745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4.327442793847782E-2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1.7257406935226862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31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6.8850809043747745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4.327442793847782E-2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1.7257406935226862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150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150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15</v>
      </c>
      <c r="R48" s="16" t="s">
        <v>35157</v>
      </c>
      <c r="S48" s="15">
        <f>SUM(D6L928C8,D6L937C8,D6L940C8)</f>
        <v>135</v>
      </c>
      <c r="U48" s="21" t="str">
        <f>NULL_VALUE</f>
        <v>n/a</v>
      </c>
      <c r="V48" s="16" t="s">
        <v>35158</v>
      </c>
      <c r="W48" s="33">
        <f>SUM(D6L928C10,D6L937C10,D6L940C10)</f>
        <v>9.5089670922006277</v>
      </c>
      <c r="X48" s="16" t="s">
        <v>35159</v>
      </c>
      <c r="Y48" s="33">
        <f>SUM(D6L928C11,D6L937C11,D6L940C11)</f>
        <v>5.4910329077993723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0.30674087394195576</v>
      </c>
      <c r="AD48" s="16" t="s">
        <v>35161</v>
      </c>
      <c r="AE48" s="33">
        <f>IF(D6L941C5=0,0,D6L941C10/D6L941C5)</f>
        <v>6.339311394800419E-2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0.7975262722490849</v>
      </c>
      <c r="AJ48" s="16" t="s">
        <v>35163</v>
      </c>
      <c r="AK48" s="33">
        <f>IF(D6L941C5=0,0,D6L941C11/D6L941C5)</f>
        <v>3.6606886051995816E-2</v>
      </c>
      <c r="AL48" s="16" t="s">
        <v>35164</v>
      </c>
      <c r="AM48" s="33">
        <f>SUM(D6L928C18,D6L937C18,D6L940C18)</f>
        <v>3.3024295274927411</v>
      </c>
      <c r="AN48" s="16" t="s">
        <v>35165</v>
      </c>
      <c r="AO48" s="33">
        <f>SUM(D6L928C19,D6L937C19,D6L940C19)</f>
        <v>131.69757047250727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76.31364953426359</v>
      </c>
      <c r="AT48" s="16" t="s">
        <v>35167</v>
      </c>
      <c r="AU48" s="33">
        <f>IF(D6L941C5=0,0,D6L941C18/D6L941C5)</f>
        <v>2.2016196849951607E-2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76.31364953426359</v>
      </c>
      <c r="AZ48" s="16" t="s">
        <v>35169</v>
      </c>
      <c r="BA48" s="33">
        <f>IF(D6L941C5=0,0,D6L941C19/D6L941C5)</f>
        <v>0.87798380315004843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6F8D1-28F5-442C-B71A-ABA893C334C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9.9060769999999998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8.5192262200000002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4.2596131100000001</v>
      </c>
      <c r="R8" s="16" t="s">
        <v>35179</v>
      </c>
      <c r="S8" s="15">
        <f>D6L1001C5-D6L1001C7</f>
        <v>4.2596131100000001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4.1498820108733199</v>
      </c>
      <c r="X8" s="16" t="s">
        <v>35181</v>
      </c>
      <c r="Y8" s="33">
        <f>D6L1001C7-D6L1001C10</f>
        <v>0.10973109912668022</v>
      </c>
      <c r="Z8" s="16" t="s">
        <v>35182</v>
      </c>
      <c r="AA8" s="33">
        <f>CHOOSE(MIN(D6L1001C9,RUN_YEARS),B7L810C7,B7L810C16,B7L810C25,B7L810C34,B7L810C43)</f>
        <v>234.33333333333334</v>
      </c>
      <c r="AB8" s="16" t="s">
        <v>35183</v>
      </c>
      <c r="AC8" s="33">
        <f>IF(D6L1001C12=0,0,D6L1001C10/D6L1001C12)</f>
        <v>1.7709311568449446E-2</v>
      </c>
      <c r="AD8" s="16" t="s">
        <v>35184</v>
      </c>
      <c r="AE8" s="33">
        <f>IF(D6L1001C5=0,0,D6L1001C10/D6L1001C5)</f>
        <v>0.48711959322443249</v>
      </c>
      <c r="AF8" s="16" t="s">
        <v>35185</v>
      </c>
      <c r="AG8" s="33">
        <f>CHOOSE(MIN(D6L1001C9,RUN_YEARS),B7L810C5,B7L810C14,B7L810C23,B7L810C32,B7L810C41)</f>
        <v>2.3831682407162171</v>
      </c>
      <c r="AH8" s="16" t="s">
        <v>35186</v>
      </c>
      <c r="AI8" s="33">
        <f>IF(D6L1001C15=0,0,D6L1001C11/D6L1001C15)</f>
        <v>4.604421007796855E-2</v>
      </c>
      <c r="AJ8" s="16" t="s">
        <v>35187</v>
      </c>
      <c r="AK8" s="33">
        <f>IF(D6L1001C5=0,0,D6L1001C11/D6L1001C5)</f>
        <v>1.2880406775567491E-2</v>
      </c>
      <c r="AL8" s="16" t="s">
        <v>35188</v>
      </c>
      <c r="AM8" s="33">
        <f>D6L1001C8*CHOOSE(MIN(D6L1001C9,RUN_YEARS),B7L810C4,B7L810C13,B7L810C22,B7L810C31,B7L810C40)</f>
        <v>1.1708448231706754</v>
      </c>
      <c r="AN8" s="16" t="s">
        <v>35189</v>
      </c>
      <c r="AO8" s="33">
        <f>D6L1001C8-D6L1001C18</f>
        <v>3.0887682868293247</v>
      </c>
      <c r="AP8" s="16" t="s">
        <v>35190</v>
      </c>
      <c r="AQ8" s="33">
        <f>CHOOSE(MIN(D6L1001C9,RUN_YEARS),B7L810C2,B7L810C11,B7L810C20,B7L810C29,B7L810C38)</f>
        <v>0.33595555925271348</v>
      </c>
      <c r="AR8" s="16" t="s">
        <v>35191</v>
      </c>
      <c r="AS8" s="33">
        <f>IF(D6L1001C20=0,0,D6L1001C18/D6L1001C20)</f>
        <v>3.4851181679358341</v>
      </c>
      <c r="AT8" s="16" t="s">
        <v>35192</v>
      </c>
      <c r="AU8" s="33">
        <f>IF(D6L1001C5=0,0,D6L1001C18/D6L1001C5)</f>
        <v>0.13743558310753196</v>
      </c>
      <c r="AV8" s="16" t="s">
        <v>35193</v>
      </c>
      <c r="AW8" s="33">
        <f>CHOOSE(MIN(D6L1001C9,RUN_YEARS),B7L810C1,B7L810C10,B7L810C19,B7L810C28,B7L810C37)</f>
        <v>0.8862736177059789</v>
      </c>
      <c r="AX8" s="16" t="s">
        <v>35194</v>
      </c>
      <c r="AY8" s="33">
        <f>IF(D6L1001C23=0,0,D6L1001C19/D6L1001C23)</f>
        <v>3.4851181679358336</v>
      </c>
      <c r="AZ8" s="16" t="s">
        <v>35195</v>
      </c>
      <c r="BA8" s="33">
        <f>IF(D6L1001C5=0,0,D6L1001C19/D6L1001C5)</f>
        <v>0.36256441689246804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6.9492213961461153E-3</v>
      </c>
      <c r="J9" s="16" t="s">
        <v>35216</v>
      </c>
      <c r="K9" s="21">
        <f>IF(FLOW_THRU_100PCT="Y",1,INDEX(VariabilityMatrix,D6L1002C1,D6L1002C9))</f>
        <v>0.44147552471937318</v>
      </c>
      <c r="L9" s="16" t="s">
        <v>35196</v>
      </c>
      <c r="M9" s="15">
        <f>IF(D6L1002C2&lt;&gt;0,D6L1002C2*D6L1002C4,D6L1002C3*D6L1002C4)</f>
        <v>3.0679111622547014E-3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1.5339555811273507E-3</v>
      </c>
      <c r="R9" s="16" t="s">
        <v>35198</v>
      </c>
      <c r="S9" s="15">
        <f>D6L1002C5-D6L1002C7</f>
        <v>1.5339555811273507E-3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1.4694249072034734E-3</v>
      </c>
      <c r="X9" s="16" t="s">
        <v>35200</v>
      </c>
      <c r="Y9" s="33">
        <f>D6L1002C7-D6L1002C10</f>
        <v>6.453067392387735E-5</v>
      </c>
      <c r="Z9" s="16" t="s">
        <v>35201</v>
      </c>
      <c r="AA9" s="33">
        <f>CHOOSE(MIN(D6L1002C9,RUN_YEARS),B7L810C7,B7L810C16,B7L810C25,B7L810C34,B7L810C43)</f>
        <v>405.20000000000005</v>
      </c>
      <c r="AB9" s="16" t="s">
        <v>35202</v>
      </c>
      <c r="AC9" s="33">
        <f>IF(D6L1002C12=0,0,D6L1002C10/D6L1002C12)</f>
        <v>3.6264188233057089E-6</v>
      </c>
      <c r="AD9" s="16" t="s">
        <v>35203</v>
      </c>
      <c r="AE9" s="33">
        <f>IF(D6L1002C5=0,0,D6L1002C10/D6L1002C5)</f>
        <v>0.47896592485538214</v>
      </c>
      <c r="AF9" s="16" t="s">
        <v>35204</v>
      </c>
      <c r="AG9" s="33">
        <f>CHOOSE(MIN(D6L1002C9,RUN_YEARS),B7L810C5,B7L810C14,B7L810C23,B7L810C32,B7L810C41)</f>
        <v>6.8440770854199187</v>
      </c>
      <c r="AH9" s="16" t="s">
        <v>35205</v>
      </c>
      <c r="AI9" s="33">
        <f>IF(D6L1002C15=0,0,D6L1002C11/D6L1002C15)</f>
        <v>9.42868894059484E-6</v>
      </c>
      <c r="AJ9" s="16" t="s">
        <v>35206</v>
      </c>
      <c r="AK9" s="33">
        <f>IF(D6L1002C5=0,0,D6L1002C11/D6L1002C5)</f>
        <v>2.1034075144617876E-2</v>
      </c>
      <c r="AL9" s="16" t="s">
        <v>35207</v>
      </c>
      <c r="AM9" s="33">
        <f>D6L1002C8*CHOOSE(MIN(D6L1002C9,RUN_YEARS),B7L810C4,B7L810C13,B7L810C22,B7L810C31,B7L810C40)</f>
        <v>3.2507733999587651E-4</v>
      </c>
      <c r="AN9" s="16" t="s">
        <v>35208</v>
      </c>
      <c r="AO9" s="33">
        <f>D6L1002C8-D6L1002C18</f>
        <v>1.2088782411314742E-3</v>
      </c>
      <c r="AP9" s="16" t="s">
        <v>35209</v>
      </c>
      <c r="AQ9" s="33">
        <f>CHOOSE(MIN(D6L1002C9,RUN_YEARS),B7L810C2,B7L810C11,B7L810C20,B7L810C29,B7L810C38)</f>
        <v>0.63188797960515142</v>
      </c>
      <c r="AR9" s="16" t="s">
        <v>35210</v>
      </c>
      <c r="AS9" s="33">
        <f>IF(D6L1002C20=0,0,D6L1002C18/D6L1002C20)</f>
        <v>5.1445406541679743E-4</v>
      </c>
      <c r="AT9" s="16" t="s">
        <v>35211</v>
      </c>
      <c r="AU9" s="33">
        <f>IF(D6L1002C5=0,0,D6L1002C18/D6L1002C5)</f>
        <v>0.10596048021057014</v>
      </c>
      <c r="AV9" s="16" t="s">
        <v>35212</v>
      </c>
      <c r="AW9" s="33">
        <f>CHOOSE(MIN(D6L1002C9,RUN_YEARS),B7L810C1,B7L810C10,B7L810C19,B7L810C28,B7L810C37)</f>
        <v>2.3498273653490758</v>
      </c>
      <c r="AX9" s="16" t="s">
        <v>35213</v>
      </c>
      <c r="AY9" s="33">
        <f>IF(D6L1002C23=0,0,D6L1002C19/D6L1002C23)</f>
        <v>5.1445406541679743E-4</v>
      </c>
      <c r="AZ9" s="16" t="s">
        <v>35214</v>
      </c>
      <c r="BA9" s="33">
        <f>IF(D6L1002C5=0,0,D6L1002C19/D6L1002C5)</f>
        <v>0.39403951978942986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4.6402038929504617E-4</v>
      </c>
      <c r="J10" s="16" t="s">
        <v>35237</v>
      </c>
      <c r="K10" s="21">
        <f>IF(FLOW_THRU_100PCT="Y",1,INDEX(VariabilityMatrix,D6L1003C1,D6L1003C9))</f>
        <v>0.44147552471937318</v>
      </c>
      <c r="L10" s="16" t="s">
        <v>35217</v>
      </c>
      <c r="M10" s="15">
        <f>IF(D6L1003C2&lt;&gt;0,D6L1003C2*D6L1003C4,D6L1003C3*D6L1003C4)</f>
        <v>2.0485364484451832E-4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1.0242682242225916E-4</v>
      </c>
      <c r="R10" s="16" t="s">
        <v>35219</v>
      </c>
      <c r="S10" s="15">
        <f>D6L1003C5-D6L1003C7</f>
        <v>1.0242682242225916E-4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9.8117915462950708E-5</v>
      </c>
      <c r="X10" s="16" t="s">
        <v>35221</v>
      </c>
      <c r="Y10" s="33">
        <f>D6L1003C7-D6L1003C10</f>
        <v>4.3089069593084503E-6</v>
      </c>
      <c r="Z10" s="16" t="s">
        <v>35222</v>
      </c>
      <c r="AA10" s="33">
        <f>CHOOSE(MIN(D6L1003C9,RUN_YEARS),B7L810C7,B7L810C16,B7L810C25,B7L810C34,B7L810C43)</f>
        <v>405.20000000000005</v>
      </c>
      <c r="AB10" s="16" t="s">
        <v>35223</v>
      </c>
      <c r="AC10" s="33">
        <f>IF(D6L1003C12=0,0,D6L1003C10/D6L1003C12)</f>
        <v>2.4214687922742029E-7</v>
      </c>
      <c r="AD10" s="16" t="s">
        <v>35224</v>
      </c>
      <c r="AE10" s="33">
        <f>IF(D6L1003C5=0,0,D6L1003C10/D6L1003C5)</f>
        <v>0.4789659248553822</v>
      </c>
      <c r="AF10" s="16" t="s">
        <v>35225</v>
      </c>
      <c r="AG10" s="33">
        <f>CHOOSE(MIN(D6L1003C9,RUN_YEARS),B7L810C5,B7L810C14,B7L810C23,B7L810C32,B7L810C41)</f>
        <v>6.8440770854199187</v>
      </c>
      <c r="AH10" s="16" t="s">
        <v>35226</v>
      </c>
      <c r="AI10" s="33">
        <f>IF(D6L1003C15=0,0,D6L1003C11/D6L1003C15)</f>
        <v>6.2958188599129103E-7</v>
      </c>
      <c r="AJ10" s="16" t="s">
        <v>35227</v>
      </c>
      <c r="AK10" s="33">
        <f>IF(D6L1003C5=0,0,D6L1003C11/D6L1003C5)</f>
        <v>2.1034075144617827E-2</v>
      </c>
      <c r="AL10" s="16" t="s">
        <v>35228</v>
      </c>
      <c r="AM10" s="33">
        <f>D6L1003C8*CHOOSE(MIN(D6L1003C9,RUN_YEARS),B7L810C4,B7L810C13,B7L810C22,B7L810C31,B7L810C40)</f>
        <v>2.1706390580610747E-5</v>
      </c>
      <c r="AN10" s="16" t="s">
        <v>35229</v>
      </c>
      <c r="AO10" s="33">
        <f>D6L1003C8-D6L1003C18</f>
        <v>8.0720431841648405E-5</v>
      </c>
      <c r="AP10" s="16" t="s">
        <v>35230</v>
      </c>
      <c r="AQ10" s="33">
        <f>CHOOSE(MIN(D6L1003C9,RUN_YEARS),B7L810C2,B7L810C11,B7L810C20,B7L810C29,B7L810C38)</f>
        <v>0.63188797960515142</v>
      </c>
      <c r="AR10" s="16" t="s">
        <v>35231</v>
      </c>
      <c r="AS10" s="33">
        <f>IF(D6L1003C20=0,0,D6L1003C18/D6L1003C20)</f>
        <v>3.4351643457712938E-5</v>
      </c>
      <c r="AT10" s="16" t="s">
        <v>35232</v>
      </c>
      <c r="AU10" s="33">
        <f>IF(D6L1003C5=0,0,D6L1003C18/D6L1003C5)</f>
        <v>0.10596048021057014</v>
      </c>
      <c r="AV10" s="16" t="s">
        <v>35233</v>
      </c>
      <c r="AW10" s="33">
        <f>CHOOSE(MIN(D6L1003C9,RUN_YEARS),B7L810C1,B7L810C10,B7L810C19,B7L810C28,B7L810C37)</f>
        <v>2.3498273653490758</v>
      </c>
      <c r="AX10" s="16" t="s">
        <v>35234</v>
      </c>
      <c r="AY10" s="33">
        <f>IF(D6L1003C23=0,0,D6L1003C19/D6L1003C23)</f>
        <v>3.4351643457712938E-5</v>
      </c>
      <c r="AZ10" s="16" t="s">
        <v>35235</v>
      </c>
      <c r="BA10" s="33">
        <f>IF(D6L1003C5=0,0,D6L1003C19/D6L1003C5)</f>
        <v>0.3940395197894298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8.6288657457435903E-5</v>
      </c>
      <c r="J11" s="16" t="s">
        <v>35258</v>
      </c>
      <c r="K11" s="21">
        <f>IF(FLOW_THRU_100PCT="Y",1,INDEX(VariabilityMatrix,D6L1004C1,D6L1004C9))</f>
        <v>0.44078155994342438</v>
      </c>
      <c r="L11" s="16" t="s">
        <v>35238</v>
      </c>
      <c r="M11" s="15">
        <f>IF(D6L1004C2&lt;&gt;0,D6L1004C2*D6L1004C4,D6L1004C3*D6L1004C4)</f>
        <v>3.8034449039512397E-5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1.9017224519756198E-5</v>
      </c>
      <c r="R11" s="16" t="s">
        <v>35240</v>
      </c>
      <c r="S11" s="15">
        <f>D6L1004C5-D6L1004C7</f>
        <v>1.9017224519756198E-5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1.8347091716076275E-5</v>
      </c>
      <c r="X11" s="16" t="s">
        <v>35242</v>
      </c>
      <c r="Y11" s="33">
        <f>D6L1004C7-D6L1004C10</f>
        <v>6.7013280367992376E-7</v>
      </c>
      <c r="Z11" s="16" t="s">
        <v>35243</v>
      </c>
      <c r="AA11" s="33">
        <f>CHOOSE(MIN(D6L1004C9,RUN_YEARS),B7L810C7,B7L810C16,B7L810C25,B7L810C34,B7L810C43)</f>
        <v>142</v>
      </c>
      <c r="AB11" s="16" t="s">
        <v>35244</v>
      </c>
      <c r="AC11" s="33">
        <f>IF(D6L1004C12=0,0,D6L1004C10/D6L1004C12)</f>
        <v>1.2920487123997376E-7</v>
      </c>
      <c r="AD11" s="16" t="s">
        <v>35245</v>
      </c>
      <c r="AE11" s="33">
        <f>IF(D6L1004C5=0,0,D6L1004C10/D6L1004C5)</f>
        <v>0.48238089887975633</v>
      </c>
      <c r="AF11" s="16" t="s">
        <v>35246</v>
      </c>
      <c r="AG11" s="33">
        <f>CHOOSE(MIN(D6L1004C9,RUN_YEARS),B7L810C5,B7L810C14,B7L810C23,B7L810C32,B7L810C41)</f>
        <v>1.9948426367921528</v>
      </c>
      <c r="AH11" s="16" t="s">
        <v>35247</v>
      </c>
      <c r="AI11" s="33">
        <f>IF(D6L1004C15=0,0,D6L1004C11/D6L1004C15)</f>
        <v>3.3593266522393184E-7</v>
      </c>
      <c r="AJ11" s="16" t="s">
        <v>35248</v>
      </c>
      <c r="AK11" s="33">
        <f>IF(D6L1004C5=0,0,D6L1004C11/D6L1004C5)</f>
        <v>1.7619101120243674E-2</v>
      </c>
      <c r="AL11" s="16" t="s">
        <v>35249</v>
      </c>
      <c r="AM11" s="33">
        <f>D6L1004C8*CHOOSE(MIN(D6L1004C9,RUN_YEARS),B7L810C4,B7L810C13,B7L810C22,B7L810C31,B7L810C40)</f>
        <v>4.318387914612603E-6</v>
      </c>
      <c r="AN11" s="16" t="s">
        <v>35250</v>
      </c>
      <c r="AO11" s="33">
        <f>D6L1004C8-D6L1004C18</f>
        <v>1.4698836605143594E-5</v>
      </c>
      <c r="AP11" s="16" t="s">
        <v>35251</v>
      </c>
      <c r="AQ11" s="33">
        <f>CHOOSE(MIN(D6L1004C9,RUN_YEARS),B7L810C2,B7L810C11,B7L810C20,B7L810C29,B7L810C38)</f>
        <v>0.19822479894399522</v>
      </c>
      <c r="AR11" s="16" t="s">
        <v>35252</v>
      </c>
      <c r="AS11" s="33">
        <f>IF(D6L1004C20=0,0,D6L1004C18/D6L1004C20)</f>
        <v>2.1785306064720411E-5</v>
      </c>
      <c r="AT11" s="16" t="s">
        <v>35253</v>
      </c>
      <c r="AU11" s="33">
        <f>IF(D6L1004C5=0,0,D6L1004C18/D6L1004C5)</f>
        <v>0.11353885815794021</v>
      </c>
      <c r="AV11" s="16" t="s">
        <v>35254</v>
      </c>
      <c r="AW11" s="33">
        <f>CHOOSE(MIN(D6L1004C9,RUN_YEARS),B7L810C1,B7L810C10,B7L810C19,B7L810C28,B7L810C37)</f>
        <v>0.67471333941675504</v>
      </c>
      <c r="AX11" s="16" t="s">
        <v>35255</v>
      </c>
      <c r="AY11" s="33">
        <f>IF(D6L1004C23=0,0,D6L1004C19/D6L1004C23)</f>
        <v>2.1785306064720411E-5</v>
      </c>
      <c r="AZ11" s="16" t="s">
        <v>35256</v>
      </c>
      <c r="BA11" s="33">
        <f>IF(D6L1004C5=0,0,D6L1004C19/D6L1004C5)</f>
        <v>0.38646114184205976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4.6506538076971818E-2</v>
      </c>
      <c r="J12" s="16" t="s">
        <v>35279</v>
      </c>
      <c r="K12" s="21">
        <f>IF(FLOW_THRU_100PCT="Y",1,INDEX(VariabilityMatrix,D6L1005C1,D6L1005C9))</f>
        <v>0.17073579124345703</v>
      </c>
      <c r="L12" s="16" t="s">
        <v>35259</v>
      </c>
      <c r="M12" s="15">
        <f>IF(D6L1005C2&lt;&gt;0,D6L1005C2*D6L1005C4,D6L1005C3*D6L1005C4)</f>
        <v>7.9403305765657455E-3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3.9701652882828727E-3</v>
      </c>
      <c r="R12" s="16" t="s">
        <v>35261</v>
      </c>
      <c r="S12" s="15">
        <f>D6L1005C5-D6L1005C7</f>
        <v>3.9701652882828727E-3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3.8031477782622821E-3</v>
      </c>
      <c r="X12" s="16" t="s">
        <v>35263</v>
      </c>
      <c r="Y12" s="33">
        <f>D6L1005C7-D6L1005C10</f>
        <v>1.6701751002059064E-4</v>
      </c>
      <c r="Z12" s="16" t="s">
        <v>35264</v>
      </c>
      <c r="AA12" s="33">
        <f>CHOOSE(MIN(D6L1005C9,RUN_YEARS),B7L810C7,B7L810C16,B7L810C25,B7L810C34,B7L810C43)</f>
        <v>405.20000000000005</v>
      </c>
      <c r="AB12" s="16" t="s">
        <v>35265</v>
      </c>
      <c r="AC12" s="33">
        <f>IF(D6L1005C12=0,0,D6L1005C10/D6L1005C12)</f>
        <v>9.3858533520786813E-6</v>
      </c>
      <c r="AD12" s="16" t="s">
        <v>35266</v>
      </c>
      <c r="AE12" s="33">
        <f>IF(D6L1005C5=0,0,D6L1005C10/D6L1005C5)</f>
        <v>0.47896592485538214</v>
      </c>
      <c r="AF12" s="16" t="s">
        <v>35267</v>
      </c>
      <c r="AG12" s="33">
        <f>CHOOSE(MIN(D6L1005C9,RUN_YEARS),B7L810C5,B7L810C14,B7L810C23,B7L810C32,B7L810C41)</f>
        <v>6.8440770854199187</v>
      </c>
      <c r="AH12" s="16" t="s">
        <v>35268</v>
      </c>
      <c r="AI12" s="33">
        <f>IF(D6L1005C15=0,0,D6L1005C11/D6L1005C15)</f>
        <v>2.4403218715404528E-5</v>
      </c>
      <c r="AJ12" s="16" t="s">
        <v>35269</v>
      </c>
      <c r="AK12" s="33">
        <f>IF(D6L1005C5=0,0,D6L1005C11/D6L1005C5)</f>
        <v>2.1034075144617845E-2</v>
      </c>
      <c r="AL12" s="16" t="s">
        <v>35270</v>
      </c>
      <c r="AM12" s="33">
        <f>D6L1005C8*CHOOSE(MIN(D6L1005C9,RUN_YEARS),B7L810C4,B7L810C13,B7L810C22,B7L810C31,B7L810C40)</f>
        <v>8.4136124092357969E-4</v>
      </c>
      <c r="AN12" s="16" t="s">
        <v>35271</v>
      </c>
      <c r="AO12" s="33">
        <f>D6L1005C8-D6L1005C18</f>
        <v>3.1288040473592929E-3</v>
      </c>
      <c r="AP12" s="16" t="s">
        <v>35272</v>
      </c>
      <c r="AQ12" s="33">
        <f>CHOOSE(MIN(D6L1005C9,RUN_YEARS),B7L810C2,B7L810C11,B7L810C20,B7L810C29,B7L810C38)</f>
        <v>0.63188797960515142</v>
      </c>
      <c r="AR12" s="16" t="s">
        <v>35273</v>
      </c>
      <c r="AS12" s="33">
        <f>IF(D6L1005C20=0,0,D6L1005C18/D6L1005C20)</f>
        <v>1.3315037919368589E-3</v>
      </c>
      <c r="AT12" s="16" t="s">
        <v>35274</v>
      </c>
      <c r="AU12" s="33">
        <f>IF(D6L1005C5=0,0,D6L1005C18/D6L1005C5)</f>
        <v>0.10596048021057014</v>
      </c>
      <c r="AV12" s="16" t="s">
        <v>35275</v>
      </c>
      <c r="AW12" s="33">
        <f>CHOOSE(MIN(D6L1005C9,RUN_YEARS),B7L810C1,B7L810C10,B7L810C19,B7L810C28,B7L810C37)</f>
        <v>2.3498273653490758</v>
      </c>
      <c r="AX12" s="16" t="s">
        <v>35276</v>
      </c>
      <c r="AY12" s="33">
        <f>IF(D6L1005C23=0,0,D6L1005C19/D6L1005C23)</f>
        <v>1.3315037919368589E-3</v>
      </c>
      <c r="AZ12" s="16" t="s">
        <v>35277</v>
      </c>
      <c r="BA12" s="33">
        <f>IF(D6L1005C5=0,0,D6L1005C19/D6L1005C5)</f>
        <v>0.39403951978942986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2.3278137680997013E-2</v>
      </c>
      <c r="J13" s="16" t="s">
        <v>35300</v>
      </c>
      <c r="K13" s="21">
        <f>IF(FLOW_THRU_100PCT="Y",1,INDEX(VariabilityMatrix,D6L1006C1,D6L1006C9))</f>
        <v>0.44147552471937318</v>
      </c>
      <c r="L13" s="16" t="s">
        <v>35280</v>
      </c>
      <c r="M13" s="15">
        <f>IF(D6L1006C2&lt;&gt;0,D6L1006C2*D6L1006C4,D6L1006C3*D6L1006C4)</f>
        <v>1.0276728047207969E-2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5.1383640236039845E-3</v>
      </c>
      <c r="R13" s="16" t="s">
        <v>35282</v>
      </c>
      <c r="S13" s="15">
        <f>D6L1006C5-D6L1006C7</f>
        <v>5.1383640236039845E-3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4.92220255361821E-3</v>
      </c>
      <c r="X13" s="16" t="s">
        <v>35284</v>
      </c>
      <c r="Y13" s="33">
        <f>D6L1006C7-D6L1006C10</f>
        <v>2.1616146998577456E-4</v>
      </c>
      <c r="Z13" s="16" t="s">
        <v>35285</v>
      </c>
      <c r="AA13" s="33">
        <f>CHOOSE(MIN(D6L1006C9,RUN_YEARS),B7L810C7,B7L810C16,B7L810C25,B7L810C34,B7L810C43)</f>
        <v>405.20000000000005</v>
      </c>
      <c r="AB13" s="16" t="s">
        <v>35286</v>
      </c>
      <c r="AC13" s="33">
        <f>IF(D6L1006C12=0,0,D6L1006C10/D6L1006C12)</f>
        <v>1.2147587743381563E-5</v>
      </c>
      <c r="AD13" s="16" t="s">
        <v>35287</v>
      </c>
      <c r="AE13" s="33">
        <f>IF(D6L1006C5=0,0,D6L1006C10/D6L1006C5)</f>
        <v>0.47896592485538214</v>
      </c>
      <c r="AF13" s="16" t="s">
        <v>35288</v>
      </c>
      <c r="AG13" s="33">
        <f>CHOOSE(MIN(D6L1006C9,RUN_YEARS),B7L810C5,B7L810C14,B7L810C23,B7L810C32,B7L810C41)</f>
        <v>6.8440770854199187</v>
      </c>
      <c r="AH13" s="16" t="s">
        <v>35289</v>
      </c>
      <c r="AI13" s="33">
        <f>IF(D6L1006C15=0,0,D6L1006C11/D6L1006C15)</f>
        <v>3.1583728132792056E-5</v>
      </c>
      <c r="AJ13" s="16" t="s">
        <v>35290</v>
      </c>
      <c r="AK13" s="33">
        <f>IF(D6L1006C5=0,0,D6L1006C11/D6L1006C5)</f>
        <v>2.1034075144617876E-2</v>
      </c>
      <c r="AL13" s="16" t="s">
        <v>35291</v>
      </c>
      <c r="AM13" s="33">
        <f>D6L1006C8*CHOOSE(MIN(D6L1006C9,RUN_YEARS),B7L810C4,B7L810C13,B7L810C22,B7L810C31,B7L810C40)</f>
        <v>1.0889270388755911E-3</v>
      </c>
      <c r="AN13" s="16" t="s">
        <v>35292</v>
      </c>
      <c r="AO13" s="33">
        <f>D6L1006C8-D6L1006C18</f>
        <v>4.0494369847283935E-3</v>
      </c>
      <c r="AP13" s="16" t="s">
        <v>35293</v>
      </c>
      <c r="AQ13" s="33">
        <f>CHOOSE(MIN(D6L1006C9,RUN_YEARS),B7L810C2,B7L810C11,B7L810C20,B7L810C29,B7L810C38)</f>
        <v>0.63188797960515142</v>
      </c>
      <c r="AR13" s="16" t="s">
        <v>35294</v>
      </c>
      <c r="AS13" s="33">
        <f>IF(D6L1006C20=0,0,D6L1006C18/D6L1006C20)</f>
        <v>1.7232912700064814E-3</v>
      </c>
      <c r="AT13" s="16" t="s">
        <v>35295</v>
      </c>
      <c r="AU13" s="33">
        <f>IF(D6L1006C5=0,0,D6L1006C18/D6L1006C5)</f>
        <v>0.10596048021057014</v>
      </c>
      <c r="AV13" s="16" t="s">
        <v>35296</v>
      </c>
      <c r="AW13" s="33">
        <f>CHOOSE(MIN(D6L1006C9,RUN_YEARS),B7L810C1,B7L810C10,B7L810C19,B7L810C28,B7L810C37)</f>
        <v>2.3498273653490758</v>
      </c>
      <c r="AX13" s="16" t="s">
        <v>35297</v>
      </c>
      <c r="AY13" s="33">
        <f>IF(D6L1006C23=0,0,D6L1006C19/D6L1006C23)</f>
        <v>1.7232912700064816E-3</v>
      </c>
      <c r="AZ13" s="16" t="s">
        <v>35298</v>
      </c>
      <c r="BA13" s="33">
        <f>IF(D6L1006C5=0,0,D6L1006C19/D6L1006C5)</f>
        <v>0.39403951978942986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6.511474843518817E-3</v>
      </c>
      <c r="J14" s="16" t="s">
        <v>35321</v>
      </c>
      <c r="K14" s="21">
        <f>IF(FLOW_THRU_100PCT="Y",1,INDEX(VariabilityMatrix,D6L1007C1,D6L1007C9))</f>
        <v>0.44078155994342438</v>
      </c>
      <c r="L14" s="16" t="s">
        <v>35301</v>
      </c>
      <c r="M14" s="15">
        <f>IF(D6L1007C2&lt;&gt;0,D6L1007C2*D6L1007C4,D6L1007C3*D6L1007C4)</f>
        <v>2.8701380390585892E-3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1.4350690195292946E-3</v>
      </c>
      <c r="R14" s="16" t="s">
        <v>35303</v>
      </c>
      <c r="S14" s="15">
        <f>D6L1007C5-D6L1007C7</f>
        <v>1.4350690195292946E-3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1.3844997671900634E-3</v>
      </c>
      <c r="X14" s="16" t="s">
        <v>35305</v>
      </c>
      <c r="Y14" s="33">
        <f>D6L1007C7-D6L1007C10</f>
        <v>5.0569252339231199E-5</v>
      </c>
      <c r="Z14" s="16" t="s">
        <v>35306</v>
      </c>
      <c r="AA14" s="33">
        <f>CHOOSE(MIN(D6L1007C9,RUN_YEARS),B7L810C7,B7L810C16,B7L810C25,B7L810C34,B7L810C43)</f>
        <v>142</v>
      </c>
      <c r="AB14" s="16" t="s">
        <v>35307</v>
      </c>
      <c r="AC14" s="33">
        <f>IF(D6L1007C12=0,0,D6L1007C10/D6L1007C12)</f>
        <v>9.749998360493405E-6</v>
      </c>
      <c r="AD14" s="16" t="s">
        <v>35308</v>
      </c>
      <c r="AE14" s="33">
        <f>IF(D6L1007C5=0,0,D6L1007C10/D6L1007C5)</f>
        <v>0.48238089887975633</v>
      </c>
      <c r="AF14" s="16" t="s">
        <v>35309</v>
      </c>
      <c r="AG14" s="33">
        <f>CHOOSE(MIN(D6L1007C9,RUN_YEARS),B7L810C5,B7L810C14,B7L810C23,B7L810C32,B7L810C41)</f>
        <v>1.9948426367921528</v>
      </c>
      <c r="AH14" s="16" t="s">
        <v>35310</v>
      </c>
      <c r="AI14" s="33">
        <f>IF(D6L1007C15=0,0,D6L1007C11/D6L1007C15)</f>
        <v>2.5349995737282874E-5</v>
      </c>
      <c r="AJ14" s="16" t="s">
        <v>35311</v>
      </c>
      <c r="AK14" s="33">
        <f>IF(D6L1007C5=0,0,D6L1007C11/D6L1007C5)</f>
        <v>1.7619101120243685E-2</v>
      </c>
      <c r="AL14" s="16" t="s">
        <v>35312</v>
      </c>
      <c r="AM14" s="33">
        <f>D6L1007C8*CHOOSE(MIN(D6L1007C9,RUN_YEARS),B7L810C4,B7L810C13,B7L810C22,B7L810C31,B7L810C40)</f>
        <v>3.2587219571038182E-4</v>
      </c>
      <c r="AN14" s="16" t="s">
        <v>35313</v>
      </c>
      <c r="AO14" s="33">
        <f>D6L1007C8-D6L1007C18</f>
        <v>1.1091968238189128E-3</v>
      </c>
      <c r="AP14" s="16" t="s">
        <v>35314</v>
      </c>
      <c r="AQ14" s="33">
        <f>CHOOSE(MIN(D6L1007C9,RUN_YEARS),B7L810C2,B7L810C11,B7L810C20,B7L810C29,B7L810C38)</f>
        <v>0.19822479894399522</v>
      </c>
      <c r="AR14" s="16" t="s">
        <v>35315</v>
      </c>
      <c r="AS14" s="33">
        <f>IF(D6L1007C20=0,0,D6L1007C18/D6L1007C20)</f>
        <v>1.6439527114992863E-3</v>
      </c>
      <c r="AT14" s="16" t="s">
        <v>35316</v>
      </c>
      <c r="AU14" s="33">
        <f>IF(D6L1007C5=0,0,D6L1007C18/D6L1007C5)</f>
        <v>0.11353885815794021</v>
      </c>
      <c r="AV14" s="16" t="s">
        <v>35317</v>
      </c>
      <c r="AW14" s="33">
        <f>CHOOSE(MIN(D6L1007C9,RUN_YEARS),B7L810C1,B7L810C10,B7L810C19,B7L810C28,B7L810C37)</f>
        <v>0.67471333941675504</v>
      </c>
      <c r="AX14" s="16" t="s">
        <v>35318</v>
      </c>
      <c r="AY14" s="33">
        <f>IF(D6L1007C23=0,0,D6L1007C19/D6L1007C23)</f>
        <v>1.6439527114992865E-3</v>
      </c>
      <c r="AZ14" s="16" t="s">
        <v>35319</v>
      </c>
      <c r="BA14" s="33">
        <f>IF(D6L1007C5=0,0,D6L1007C19/D6L1007C5)</f>
        <v>0.38646114184205982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0.44078155994342438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142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1.9948426367921528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0.19822479894399522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0.67471333941675504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1.0752894237003551E-3</v>
      </c>
      <c r="J16" s="16" t="s">
        <v>35363</v>
      </c>
      <c r="K16" s="21">
        <f>IF(FLOW_THRU_100PCT="Y",1,INDEX(VariabilityMatrix,D6L1009C1,D6L1009C9))</f>
        <v>0.44078155994342438</v>
      </c>
      <c r="L16" s="16" t="s">
        <v>35343</v>
      </c>
      <c r="M16" s="15">
        <f>IF(D6L1009C2&lt;&gt;0,D6L1009C2*D6L1009C4,D6L1009C3*D6L1009C4)</f>
        <v>4.7396774956930831E-4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2.3698387478465416E-4</v>
      </c>
      <c r="R16" s="16" t="s">
        <v>35345</v>
      </c>
      <c r="S16" s="15">
        <f>D6L1009C5-D6L1009C7</f>
        <v>2.3698387478465416E-4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2.2863298907725818E-4</v>
      </c>
      <c r="X16" s="16" t="s">
        <v>35347</v>
      </c>
      <c r="Y16" s="33">
        <f>D6L1009C7-D6L1009C10</f>
        <v>8.3508857073959751E-6</v>
      </c>
      <c r="Z16" s="16" t="s">
        <v>35348</v>
      </c>
      <c r="AA16" s="33">
        <f>CHOOSE(MIN(D6L1009C9,RUN_YEARS),B7L810C7,B7L810C16,B7L810C25,B7L810C34,B7L810C43)</f>
        <v>142</v>
      </c>
      <c r="AB16" s="16" t="s">
        <v>35349</v>
      </c>
      <c r="AC16" s="33">
        <f>IF(D6L1009C12=0,0,D6L1009C10/D6L1009C12)</f>
        <v>1.6100914723750575E-6</v>
      </c>
      <c r="AD16" s="16" t="s">
        <v>35350</v>
      </c>
      <c r="AE16" s="33">
        <f>IF(D6L1009C5=0,0,D6L1009C10/D6L1009C5)</f>
        <v>0.48238089887975633</v>
      </c>
      <c r="AF16" s="16" t="s">
        <v>35351</v>
      </c>
      <c r="AG16" s="33">
        <f>CHOOSE(MIN(D6L1009C9,RUN_YEARS),B7L810C5,B7L810C14,B7L810C23,B7L810C32,B7L810C41)</f>
        <v>1.9948426367921528</v>
      </c>
      <c r="AH16" s="16" t="s">
        <v>35352</v>
      </c>
      <c r="AI16" s="33">
        <f>IF(D6L1009C15=0,0,D6L1009C11/D6L1009C15)</f>
        <v>4.1862378281751523E-6</v>
      </c>
      <c r="AJ16" s="16" t="s">
        <v>35353</v>
      </c>
      <c r="AK16" s="33">
        <f>IF(D6L1009C5=0,0,D6L1009C11/D6L1009C5)</f>
        <v>1.7619101120243678E-2</v>
      </c>
      <c r="AL16" s="16" t="s">
        <v>35354</v>
      </c>
      <c r="AM16" s="33">
        <f>D6L1009C8*CHOOSE(MIN(D6L1009C9,RUN_YEARS),B7L810C4,B7L810C13,B7L810C22,B7L810C31,B7L810C40)</f>
        <v>5.3813757089787822E-5</v>
      </c>
      <c r="AN16" s="16" t="s">
        <v>35355</v>
      </c>
      <c r="AO16" s="33">
        <f>D6L1009C8-D6L1009C18</f>
        <v>1.8317011769486633E-4</v>
      </c>
      <c r="AP16" s="16" t="s">
        <v>35356</v>
      </c>
      <c r="AQ16" s="33">
        <f>CHOOSE(MIN(D6L1009C9,RUN_YEARS),B7L810C2,B7L810C11,B7L810C20,B7L810C29,B7L810C38)</f>
        <v>0.19822479894399522</v>
      </c>
      <c r="AR16" s="16" t="s">
        <v>35357</v>
      </c>
      <c r="AS16" s="33">
        <f>IF(D6L1009C20=0,0,D6L1009C18/D6L1009C20)</f>
        <v>2.7147842942190051E-4</v>
      </c>
      <c r="AT16" s="16" t="s">
        <v>35358</v>
      </c>
      <c r="AU16" s="33">
        <f>IF(D6L1009C5=0,0,D6L1009C18/D6L1009C5)</f>
        <v>0.11353885815794021</v>
      </c>
      <c r="AV16" s="16" t="s">
        <v>35359</v>
      </c>
      <c r="AW16" s="33">
        <f>CHOOSE(MIN(D6L1009C9,RUN_YEARS),B7L810C1,B7L810C10,B7L810C19,B7L810C28,B7L810C37)</f>
        <v>0.67471333941675504</v>
      </c>
      <c r="AX16" s="16" t="s">
        <v>35360</v>
      </c>
      <c r="AY16" s="33">
        <f>IF(D6L1009C23=0,0,D6L1009C19/D6L1009C23)</f>
        <v>2.7147842942190051E-4</v>
      </c>
      <c r="AZ16" s="16" t="s">
        <v>35361</v>
      </c>
      <c r="BA16" s="33">
        <f>IF(D6L1009C5=0,0,D6L1009C19/D6L1009C5)</f>
        <v>0.38646114184205976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0.44078155994342438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142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1.9948426367921528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0.19822479894399522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0.67471333941675504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0.44078155994342438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142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1.9948426367921528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0.19822479894399522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0.67471333941675504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0.44078155994342438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142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1.9948426367921528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0.19822479894399522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0.67471333941675504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4.8770097374456218E-3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4.1942283742032347E-3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2.0971141871016174E-3</v>
      </c>
      <c r="R20" s="16" t="s">
        <v>35429</v>
      </c>
      <c r="S20" s="15">
        <f>D6L1013C5-D6L1013C7</f>
        <v>2.0971141871016174E-3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2.0232156532551354E-3</v>
      </c>
      <c r="X20" s="16" t="s">
        <v>35431</v>
      </c>
      <c r="Y20" s="33">
        <f>D6L1013C7-D6L1013C10</f>
        <v>7.389853384648197E-5</v>
      </c>
      <c r="Z20" s="16" t="s">
        <v>35432</v>
      </c>
      <c r="AA20" s="33">
        <f>CHOOSE(MIN(D6L1013C9,RUN_YEARS),B7L810C7,B7L810C16,B7L810C25,B7L810C34,B7L810C43)</f>
        <v>142</v>
      </c>
      <c r="AB20" s="16" t="s">
        <v>35433</v>
      </c>
      <c r="AC20" s="33">
        <f>IF(D6L1013C12=0,0,D6L1013C10/D6L1013C12)</f>
        <v>1.4247997558134756E-5</v>
      </c>
      <c r="AD20" s="16" t="s">
        <v>35434</v>
      </c>
      <c r="AE20" s="33">
        <f>IF(D6L1013C5=0,0,D6L1013C10/D6L1013C5)</f>
        <v>0.48238089887975633</v>
      </c>
      <c r="AF20" s="16" t="s">
        <v>35435</v>
      </c>
      <c r="AG20" s="33">
        <f>CHOOSE(MIN(D6L1013C9,RUN_YEARS),B7L810C5,B7L810C14,B7L810C23,B7L810C32,B7L810C41)</f>
        <v>1.9948426367921528</v>
      </c>
      <c r="AH20" s="16" t="s">
        <v>35436</v>
      </c>
      <c r="AI20" s="33">
        <f>IF(D6L1013C15=0,0,D6L1013C11/D6L1013C15)</f>
        <v>3.7044793651150353E-5</v>
      </c>
      <c r="AJ20" s="16" t="s">
        <v>35437</v>
      </c>
      <c r="AK20" s="33">
        <f>IF(D6L1013C5=0,0,D6L1013C11/D6L1013C5)</f>
        <v>1.7619101120243664E-2</v>
      </c>
      <c r="AL20" s="16" t="s">
        <v>35438</v>
      </c>
      <c r="AM20" s="33">
        <f>D6L1013C8*CHOOSE(MIN(D6L1013C9,RUN_YEARS),B7L810C4,B7L810C13,B7L810C22,B7L810C31,B7L810C40)</f>
        <v>4.7620790046066922E-4</v>
      </c>
      <c r="AN20" s="16" t="s">
        <v>35439</v>
      </c>
      <c r="AO20" s="33">
        <f>D6L1013C8-D6L1013C18</f>
        <v>1.620906286640948E-3</v>
      </c>
      <c r="AP20" s="16" t="s">
        <v>35440</v>
      </c>
      <c r="AQ20" s="33">
        <f>CHOOSE(MIN(D6L1013C9,RUN_YEARS),B7L810C2,B7L810C11,B7L810C20,B7L810C29,B7L810C38)</f>
        <v>0.19822479894399522</v>
      </c>
      <c r="AR20" s="16" t="s">
        <v>35441</v>
      </c>
      <c r="AS20" s="33">
        <f>IF(D6L1013C20=0,0,D6L1013C18/D6L1013C20)</f>
        <v>2.4023628879816044E-3</v>
      </c>
      <c r="AT20" s="16" t="s">
        <v>35442</v>
      </c>
      <c r="AU20" s="33">
        <f>IF(D6L1013C5=0,0,D6L1013C18/D6L1013C5)</f>
        <v>0.11353885815794021</v>
      </c>
      <c r="AV20" s="16" t="s">
        <v>35443</v>
      </c>
      <c r="AW20" s="33">
        <f>CHOOSE(MIN(D6L1013C9,RUN_YEARS),B7L810C1,B7L810C10,B7L810C19,B7L810C28,B7L810C37)</f>
        <v>0.67471333941675504</v>
      </c>
      <c r="AX20" s="16" t="s">
        <v>35444</v>
      </c>
      <c r="AY20" s="33">
        <f>IF(D6L1013C23=0,0,D6L1013C19/D6L1013C23)</f>
        <v>2.4023628879816044E-3</v>
      </c>
      <c r="AZ20" s="16" t="s">
        <v>35445</v>
      </c>
      <c r="BA20" s="33">
        <f>IF(D6L1013C5=0,0,D6L1013C19/D6L1013C5)</f>
        <v>0.38646114184205976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4.5484338171691564E-4</v>
      </c>
      <c r="J21" s="16" t="s">
        <v>35467</v>
      </c>
      <c r="K21" s="21">
        <f>IF(FLOW_THRU_100PCT="Y",1,INDEX(VariabilityMatrix,D6L1014C1,D6L1014C9))</f>
        <v>0.44147552471937318</v>
      </c>
      <c r="L21" s="16" t="s">
        <v>35447</v>
      </c>
      <c r="M21" s="15">
        <f>IF(D6L1014C2&lt;&gt;0,D6L1014C2*D6L1014C4,D6L1014C3*D6L1014C4)</f>
        <v>2.0080222060860948E-4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1.0040111030430474E-4</v>
      </c>
      <c r="R21" s="16" t="s">
        <v>35449</v>
      </c>
      <c r="S21" s="15">
        <f>D6L1014C5-D6L1014C7</f>
        <v>1.0040111030430474E-4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9.6177421306817122E-5</v>
      </c>
      <c r="X21" s="16" t="s">
        <v>35451</v>
      </c>
      <c r="Y21" s="33">
        <f>D6L1014C7-D6L1014C10</f>
        <v>4.2236889974876205E-6</v>
      </c>
      <c r="Z21" s="16" t="s">
        <v>35452</v>
      </c>
      <c r="AA21" s="33">
        <f>CHOOSE(MIN(D6L1014C9,RUN_YEARS),B7L810C7,B7L810C16,B7L810C25,B7L810C34,B7L810C43)</f>
        <v>405.20000000000005</v>
      </c>
      <c r="AB21" s="16" t="s">
        <v>35453</v>
      </c>
      <c r="AC21" s="33">
        <f>IF(D6L1014C12=0,0,D6L1014C10/D6L1014C12)</f>
        <v>2.3735790055976583E-7</v>
      </c>
      <c r="AD21" s="16" t="s">
        <v>35454</v>
      </c>
      <c r="AE21" s="33">
        <f>IF(D6L1014C5=0,0,D6L1014C10/D6L1014C5)</f>
        <v>0.47896592485538214</v>
      </c>
      <c r="AF21" s="16" t="s">
        <v>35455</v>
      </c>
      <c r="AG21" s="33">
        <f>CHOOSE(MIN(D6L1014C9,RUN_YEARS),B7L810C5,B7L810C14,B7L810C23,B7L810C32,B7L810C41)</f>
        <v>6.8440770854199187</v>
      </c>
      <c r="AH21" s="16" t="s">
        <v>35456</v>
      </c>
      <c r="AI21" s="33">
        <f>IF(D6L1014C15=0,0,D6L1014C11/D6L1014C15)</f>
        <v>6.1713054145538982E-7</v>
      </c>
      <c r="AJ21" s="16" t="s">
        <v>35457</v>
      </c>
      <c r="AK21" s="33">
        <f>IF(D6L1014C5=0,0,D6L1014C11/D6L1014C5)</f>
        <v>2.1034075144617838E-2</v>
      </c>
      <c r="AL21" s="16" t="s">
        <v>35458</v>
      </c>
      <c r="AM21" s="33">
        <f>D6L1014C8*CHOOSE(MIN(D6L1014C9,RUN_YEARS),B7L810C4,B7L810C13,B7L810C22,B7L810C31,B7L810C40)</f>
        <v>2.1277099723037106E-5</v>
      </c>
      <c r="AN21" s="16" t="s">
        <v>35459</v>
      </c>
      <c r="AO21" s="33">
        <f>D6L1014C8-D6L1014C18</f>
        <v>7.912401058126763E-5</v>
      </c>
      <c r="AP21" s="16" t="s">
        <v>35460</v>
      </c>
      <c r="AQ21" s="33">
        <f>CHOOSE(MIN(D6L1014C9,RUN_YEARS),B7L810C2,B7L810C11,B7L810C20,B7L810C29,B7L810C38)</f>
        <v>0.63188797960515142</v>
      </c>
      <c r="AR21" s="16" t="s">
        <v>35461</v>
      </c>
      <c r="AS21" s="33">
        <f>IF(D6L1014C20=0,0,D6L1014C18/D6L1014C20)</f>
        <v>3.3672265353635229E-5</v>
      </c>
      <c r="AT21" s="16" t="s">
        <v>35462</v>
      </c>
      <c r="AU21" s="33">
        <f>IF(D6L1014C5=0,0,D6L1014C18/D6L1014C5)</f>
        <v>0.10596048021057014</v>
      </c>
      <c r="AV21" s="16" t="s">
        <v>35463</v>
      </c>
      <c r="AW21" s="33">
        <f>CHOOSE(MIN(D6L1014C9,RUN_YEARS),B7L810C1,B7L810C10,B7L810C19,B7L810C28,B7L810C37)</f>
        <v>2.3498273653490758</v>
      </c>
      <c r="AX21" s="16" t="s">
        <v>35464</v>
      </c>
      <c r="AY21" s="33">
        <f>IF(D6L1014C23=0,0,D6L1014C19/D6L1014C23)</f>
        <v>3.3672265353635229E-5</v>
      </c>
      <c r="AZ21" s="16" t="s">
        <v>35465</v>
      </c>
      <c r="BA21" s="33">
        <f>IF(D6L1014C5=0,0,D6L1014C19/D6L1014C5)</f>
        <v>0.3940395197894298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8.4919365115731084E-4</v>
      </c>
      <c r="J22" s="16" t="s">
        <v>35488</v>
      </c>
      <c r="K22" s="21">
        <f>IF(FLOW_THRU_100PCT="Y",1,INDEX(VariabilityMatrix,D6L1015C1,D6L1015C9))</f>
        <v>0.44364515272746369</v>
      </c>
      <c r="L22" s="16" t="s">
        <v>35468</v>
      </c>
      <c r="M22" s="15">
        <f>IF(D6L1015C2&lt;&gt;0,D6L1015C2*D6L1015C4,D6L1015C3*D6L1015C4)</f>
        <v>3.767406470628777E-4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1.8837032353143885E-4</v>
      </c>
      <c r="R22" s="16" t="s">
        <v>35470</v>
      </c>
      <c r="S22" s="15">
        <f>D6L1015C5-D6L1015C7</f>
        <v>1.8837032353143885E-4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1.8351775074837846E-4</v>
      </c>
      <c r="X22" s="16" t="s">
        <v>35472</v>
      </c>
      <c r="Y22" s="33">
        <f>D6L1015C7-D6L1015C10</f>
        <v>4.8525727830603892E-6</v>
      </c>
      <c r="Z22" s="16" t="s">
        <v>35473</v>
      </c>
      <c r="AA22" s="33">
        <f>CHOOSE(MIN(D6L1015C9,RUN_YEARS),B7L810C7,B7L810C16,B7L810C25,B7L810C34,B7L810C43)</f>
        <v>234.33333333333334</v>
      </c>
      <c r="AB22" s="16" t="s">
        <v>35474</v>
      </c>
      <c r="AC22" s="33">
        <f>IF(D6L1015C12=0,0,D6L1015C10/D6L1015C12)</f>
        <v>7.8314829622352112E-7</v>
      </c>
      <c r="AD22" s="16" t="s">
        <v>35475</v>
      </c>
      <c r="AE22" s="33">
        <f>IF(D6L1015C5=0,0,D6L1015C10/D6L1015C5)</f>
        <v>0.48711959322443243</v>
      </c>
      <c r="AF22" s="16" t="s">
        <v>35476</v>
      </c>
      <c r="AG22" s="33">
        <f>CHOOSE(MIN(D6L1015C9,RUN_YEARS),B7L810C5,B7L810C14,B7L810C23,B7L810C32,B7L810C41)</f>
        <v>2.3831682407162171</v>
      </c>
      <c r="AH22" s="16" t="s">
        <v>35477</v>
      </c>
      <c r="AI22" s="33">
        <f>IF(D6L1015C15=0,0,D6L1015C11/D6L1015C15)</f>
        <v>2.0361855701811626E-6</v>
      </c>
      <c r="AJ22" s="16" t="s">
        <v>35478</v>
      </c>
      <c r="AK22" s="33">
        <f>IF(D6L1015C5=0,0,D6L1015C11/D6L1015C5)</f>
        <v>1.288040677556754E-2</v>
      </c>
      <c r="AL22" s="16" t="s">
        <v>35479</v>
      </c>
      <c r="AM22" s="33">
        <f>D6L1015C8*CHOOSE(MIN(D6L1015C9,RUN_YEARS),B7L810C4,B7L810C13,B7L810C22,B7L810C31,B7L810C40)</f>
        <v>5.1777570509395492E-5</v>
      </c>
      <c r="AN22" s="16" t="s">
        <v>35480</v>
      </c>
      <c r="AO22" s="33">
        <f>D6L1015C8-D6L1015C18</f>
        <v>1.3659275302204337E-4</v>
      </c>
      <c r="AP22" s="16" t="s">
        <v>35481</v>
      </c>
      <c r="AQ22" s="33">
        <f>CHOOSE(MIN(D6L1015C9,RUN_YEARS),B7L810C2,B7L810C11,B7L810C20,B7L810C29,B7L810C38)</f>
        <v>0.33595555925271348</v>
      </c>
      <c r="AR22" s="16" t="s">
        <v>35482</v>
      </c>
      <c r="AS22" s="33">
        <f>IF(D6L1015C20=0,0,D6L1015C18/D6L1015C20)</f>
        <v>1.5412029681713711E-4</v>
      </c>
      <c r="AT22" s="16" t="s">
        <v>35483</v>
      </c>
      <c r="AU22" s="33">
        <f>IF(D6L1015C5=0,0,D6L1015C18/D6L1015C5)</f>
        <v>0.13743558310753196</v>
      </c>
      <c r="AV22" s="16" t="s">
        <v>35484</v>
      </c>
      <c r="AW22" s="33">
        <f>CHOOSE(MIN(D6L1015C9,RUN_YEARS),B7L810C1,B7L810C10,B7L810C19,B7L810C28,B7L810C37)</f>
        <v>0.8862736177059789</v>
      </c>
      <c r="AX22" s="16" t="s">
        <v>35485</v>
      </c>
      <c r="AY22" s="33">
        <f>IF(D6L1015C23=0,0,D6L1015C19/D6L1015C23)</f>
        <v>1.5412029681713711E-4</v>
      </c>
      <c r="AZ22" s="16" t="s">
        <v>35486</v>
      </c>
      <c r="BA22" s="33">
        <f>IF(D6L1015C5=0,0,D6L1015C19/D6L1015C5)</f>
        <v>0.3625644168924681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1.2494353298624536</v>
      </c>
      <c r="J23" s="16" t="s">
        <v>35509</v>
      </c>
      <c r="K23" s="21">
        <f>IF(FLOW_THRU_100PCT="Y",1,INDEX(VariabilityMatrix,D6L1016C1,D6L1016C9))</f>
        <v>0.16166065632283699</v>
      </c>
      <c r="L23" s="16" t="s">
        <v>35489</v>
      </c>
      <c r="M23" s="15">
        <f>IF(D6L1016C2&lt;&gt;0,D6L1016C2*D6L1016C4,D6L1016C3*D6L1016C4)</f>
        <v>0.20198453545850459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0.10099226772925229</v>
      </c>
      <c r="R23" s="16" t="s">
        <v>35491</v>
      </c>
      <c r="S23" s="15">
        <f>D6L1016C5-D6L1016C7</f>
        <v>0.10099226772925229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9.8390624750172712E-2</v>
      </c>
      <c r="X23" s="16" t="s">
        <v>35493</v>
      </c>
      <c r="Y23" s="33">
        <f>D6L1016C7-D6L1016C10</f>
        <v>2.6016429790795825E-3</v>
      </c>
      <c r="Z23" s="16" t="s">
        <v>35494</v>
      </c>
      <c r="AA23" s="33">
        <f>CHOOSE(MIN(D6L1016C9,RUN_YEARS),B7L810C7,B7L810C16,B7L810C25,B7L810C34,B7L810C43)</f>
        <v>234.33333333333334</v>
      </c>
      <c r="AB23" s="16" t="s">
        <v>35495</v>
      </c>
      <c r="AC23" s="33">
        <f>IF(D6L1016C12=0,0,D6L1016C10/D6L1016C12)</f>
        <v>4.1987464331510403E-4</v>
      </c>
      <c r="AD23" s="16" t="s">
        <v>35496</v>
      </c>
      <c r="AE23" s="33">
        <f>IF(D6L1016C5=0,0,D6L1016C10/D6L1016C5)</f>
        <v>0.48711959322443249</v>
      </c>
      <c r="AF23" s="16" t="s">
        <v>35497</v>
      </c>
      <c r="AG23" s="33">
        <f>CHOOSE(MIN(D6L1016C9,RUN_YEARS),B7L810C5,B7L810C14,B7L810C23,B7L810C32,B7L810C41)</f>
        <v>2.3831682407162171</v>
      </c>
      <c r="AH23" s="16" t="s">
        <v>35498</v>
      </c>
      <c r="AI23" s="33">
        <f>IF(D6L1016C15=0,0,D6L1016C11/D6L1016C15)</f>
        <v>1.0916740726192738E-3</v>
      </c>
      <c r="AJ23" s="16" t="s">
        <v>35499</v>
      </c>
      <c r="AK23" s="33">
        <f>IF(D6L1016C5=0,0,D6L1016C11/D6L1016C5)</f>
        <v>1.2880406775567531E-2</v>
      </c>
      <c r="AL23" s="16" t="s">
        <v>35500</v>
      </c>
      <c r="AM23" s="33">
        <f>D6L1016C8*CHOOSE(MIN(D6L1016C9,RUN_YEARS),B7L810C4,B7L810C13,B7L810C22,B7L810C31,B7L810C40)</f>
        <v>2.7759862409443541E-2</v>
      </c>
      <c r="AN23" s="16" t="s">
        <v>35501</v>
      </c>
      <c r="AO23" s="33">
        <f>D6L1016C8-D6L1016C18</f>
        <v>7.3232405319808749E-2</v>
      </c>
      <c r="AP23" s="16" t="s">
        <v>35502</v>
      </c>
      <c r="AQ23" s="33">
        <f>CHOOSE(MIN(D6L1016C9,RUN_YEARS),B7L810C2,B7L810C11,B7L810C20,B7L810C29,B7L810C38)</f>
        <v>0.33595555925271348</v>
      </c>
      <c r="AR23" s="16" t="s">
        <v>35503</v>
      </c>
      <c r="AS23" s="33">
        <f>IF(D6L1016C20=0,0,D6L1016C18/D6L1016C20)</f>
        <v>8.2629567051045391E-2</v>
      </c>
      <c r="AT23" s="16" t="s">
        <v>35504</v>
      </c>
      <c r="AU23" s="33">
        <f>IF(D6L1016C5=0,0,D6L1016C18/D6L1016C5)</f>
        <v>0.13743558310753196</v>
      </c>
      <c r="AV23" s="16" t="s">
        <v>35505</v>
      </c>
      <c r="AW23" s="33">
        <f>CHOOSE(MIN(D6L1016C9,RUN_YEARS),B7L810C1,B7L810C10,B7L810C19,B7L810C28,B7L810C37)</f>
        <v>0.8862736177059789</v>
      </c>
      <c r="AX23" s="16" t="s">
        <v>35506</v>
      </c>
      <c r="AY23" s="33">
        <f>IF(D6L1016C23=0,0,D6L1016C19/D6L1016C23)</f>
        <v>8.2629567051045391E-2</v>
      </c>
      <c r="AZ23" s="16" t="s">
        <v>35507</v>
      </c>
      <c r="BA23" s="33">
        <f>IF(D6L1016C5=0,0,D6L1016C19/D6L1016C5)</f>
        <v>0.36256441689246804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0.22995512924773118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0.19776141115304882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9.8880705576524411E-2</v>
      </c>
      <c r="R24" s="16" t="s">
        <v>35512</v>
      </c>
      <c r="S24" s="15">
        <f>D6L1017C5-D6L1017C7</f>
        <v>9.8880705576524411E-2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9.6333458156362892E-2</v>
      </c>
      <c r="X24" s="16" t="s">
        <v>35514</v>
      </c>
      <c r="Y24" s="33">
        <f>D6L1017C7-D6L1017C10</f>
        <v>2.5472474201615192E-3</v>
      </c>
      <c r="Z24" s="16" t="s">
        <v>35515</v>
      </c>
      <c r="AA24" s="33">
        <f>CHOOSE(MIN(D6L1017C9,RUN_YEARS),B7L810C7,B7L810C16,B7L810C25,B7L810C34,B7L810C43)</f>
        <v>234.33333333333334</v>
      </c>
      <c r="AB24" s="16" t="s">
        <v>35516</v>
      </c>
      <c r="AC24" s="33">
        <f>IF(D6L1017C12=0,0,D6L1017C10/D6L1017C12)</f>
        <v>4.1109583850510481E-4</v>
      </c>
      <c r="AD24" s="16" t="s">
        <v>35517</v>
      </c>
      <c r="AE24" s="33">
        <f>IF(D6L1017C5=0,0,D6L1017C10/D6L1017C5)</f>
        <v>0.48711959322443249</v>
      </c>
      <c r="AF24" s="16" t="s">
        <v>35518</v>
      </c>
      <c r="AG24" s="33">
        <f>CHOOSE(MIN(D6L1017C9,RUN_YEARS),B7L810C5,B7L810C14,B7L810C23,B7L810C32,B7L810C41)</f>
        <v>2.3831682407162171</v>
      </c>
      <c r="AH24" s="16" t="s">
        <v>35519</v>
      </c>
      <c r="AI24" s="33">
        <f>IF(D6L1017C15=0,0,D6L1017C11/D6L1017C15)</f>
        <v>1.0688491801132728E-3</v>
      </c>
      <c r="AJ24" s="16" t="s">
        <v>35520</v>
      </c>
      <c r="AK24" s="33">
        <f>IF(D6L1017C5=0,0,D6L1017C11/D6L1017C5)</f>
        <v>1.2880406775567494E-2</v>
      </c>
      <c r="AL24" s="16" t="s">
        <v>35521</v>
      </c>
      <c r="AM24" s="33">
        <f>D6L1017C8*CHOOSE(MIN(D6L1017C9,RUN_YEARS),B7L810C4,B7L810C13,B7L810C22,B7L810C31,B7L810C40)</f>
        <v>2.7179454857987638E-2</v>
      </c>
      <c r="AN24" s="16" t="s">
        <v>35522</v>
      </c>
      <c r="AO24" s="33">
        <f>D6L1017C8-D6L1017C18</f>
        <v>7.170125071853678E-2</v>
      </c>
      <c r="AP24" s="16" t="s">
        <v>35523</v>
      </c>
      <c r="AQ24" s="33">
        <f>CHOOSE(MIN(D6L1017C9,RUN_YEARS),B7L810C2,B7L810C11,B7L810C20,B7L810C29,B7L810C38)</f>
        <v>0.33595555925271348</v>
      </c>
      <c r="AR24" s="16" t="s">
        <v>35524</v>
      </c>
      <c r="AS24" s="33">
        <f>IF(D6L1017C20=0,0,D6L1017C18/D6L1017C20)</f>
        <v>8.0901935120361049E-2</v>
      </c>
      <c r="AT24" s="16" t="s">
        <v>35525</v>
      </c>
      <c r="AU24" s="33">
        <f>IF(D6L1017C5=0,0,D6L1017C18/D6L1017C5)</f>
        <v>0.13743558310753196</v>
      </c>
      <c r="AV24" s="16" t="s">
        <v>35526</v>
      </c>
      <c r="AW24" s="33">
        <f>CHOOSE(MIN(D6L1017C9,RUN_YEARS),B7L810C1,B7L810C10,B7L810C19,B7L810C28,B7L810C37)</f>
        <v>0.8862736177059789</v>
      </c>
      <c r="AX24" s="16" t="s">
        <v>35527</v>
      </c>
      <c r="AY24" s="33">
        <f>IF(D6L1017C23=0,0,D6L1017C19/D6L1017C23)</f>
        <v>8.0901935120361049E-2</v>
      </c>
      <c r="AZ24" s="16" t="s">
        <v>35528</v>
      </c>
      <c r="BA24" s="33">
        <f>IF(D6L1017C5=0,0,D6L1017C19/D6L1017C5)</f>
        <v>0.3625644168924681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0.66625748189145562</v>
      </c>
      <c r="J25" s="16" t="s">
        <v>35550</v>
      </c>
      <c r="K25" s="21">
        <f>IF(FLOW_THRU_100PCT="Y",1,INDEX(VariabilityMatrix,D6L1018C1,D6L1018C9))</f>
        <v>0.14978406972229227</v>
      </c>
      <c r="L25" s="16" t="s">
        <v>35530</v>
      </c>
      <c r="M25" s="15">
        <f>IF(D6L1018C2&lt;&gt;0,D6L1018C2*D6L1018C4,D6L1018C3*D6L1018C4)</f>
        <v>9.9794757120628672E-2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4.9897378560314336E-2</v>
      </c>
      <c r="R25" s="16" t="s">
        <v>35532</v>
      </c>
      <c r="S25" s="15">
        <f>D6L1018C5-D6L1018C7</f>
        <v>4.9897378560314336E-2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4.8139084643335821E-2</v>
      </c>
      <c r="X25" s="16" t="s">
        <v>35534</v>
      </c>
      <c r="Y25" s="33">
        <f>D6L1018C7-D6L1018C10</f>
        <v>1.758293916978515E-3</v>
      </c>
      <c r="Z25" s="16" t="s">
        <v>35535</v>
      </c>
      <c r="AA25" s="33">
        <f>CHOOSE(MIN(D6L1018C9,RUN_YEARS),B7L810C7,B7L810C16,B7L810C25,B7L810C34,B7L810C43)</f>
        <v>142</v>
      </c>
      <c r="AB25" s="16" t="s">
        <v>35536</v>
      </c>
      <c r="AC25" s="33">
        <f>IF(D6L1018C12=0,0,D6L1018C10/D6L1018C12)</f>
        <v>3.3900763833335086E-4</v>
      </c>
      <c r="AD25" s="16" t="s">
        <v>35537</v>
      </c>
      <c r="AE25" s="33">
        <f>IF(D6L1018C5=0,0,D6L1018C10/D6L1018C5)</f>
        <v>0.48238089887975633</v>
      </c>
      <c r="AF25" s="16" t="s">
        <v>35538</v>
      </c>
      <c r="AG25" s="33">
        <f>CHOOSE(MIN(D6L1018C9,RUN_YEARS),B7L810C5,B7L810C14,B7L810C23,B7L810C32,B7L810C41)</f>
        <v>1.9948426367921528</v>
      </c>
      <c r="AH25" s="16" t="s">
        <v>35539</v>
      </c>
      <c r="AI25" s="33">
        <f>IF(D6L1018C15=0,0,D6L1018C11/D6L1018C15)</f>
        <v>8.8141985966671296E-4</v>
      </c>
      <c r="AJ25" s="16" t="s">
        <v>35540</v>
      </c>
      <c r="AK25" s="33">
        <f>IF(D6L1018C5=0,0,D6L1018C11/D6L1018C5)</f>
        <v>1.7619101120243685E-2</v>
      </c>
      <c r="AL25" s="16" t="s">
        <v>35541</v>
      </c>
      <c r="AM25" s="33">
        <f>D6L1018C8*CHOOSE(MIN(D6L1018C9,RUN_YEARS),B7L810C4,B7L810C13,B7L810C22,B7L810C31,B7L810C40)</f>
        <v>1.1330582773625152E-2</v>
      </c>
      <c r="AN25" s="16" t="s">
        <v>35542</v>
      </c>
      <c r="AO25" s="33">
        <f>D6L1018C8-D6L1018C18</f>
        <v>3.8566795786689187E-2</v>
      </c>
      <c r="AP25" s="16" t="s">
        <v>35543</v>
      </c>
      <c r="AQ25" s="33">
        <f>CHOOSE(MIN(D6L1018C9,RUN_YEARS),B7L810C2,B7L810C11,B7L810C20,B7L810C29,B7L810C38)</f>
        <v>0.19822479894399522</v>
      </c>
      <c r="AR25" s="16" t="s">
        <v>35544</v>
      </c>
      <c r="AS25" s="33">
        <f>IF(D6L1018C20=0,0,D6L1018C18/D6L1018C20)</f>
        <v>5.7160268715048111E-2</v>
      </c>
      <c r="AT25" s="16" t="s">
        <v>35545</v>
      </c>
      <c r="AU25" s="33">
        <f>IF(D6L1018C5=0,0,D6L1018C18/D6L1018C5)</f>
        <v>0.11353885815794021</v>
      </c>
      <c r="AV25" s="16" t="s">
        <v>35546</v>
      </c>
      <c r="AW25" s="33">
        <f>CHOOSE(MIN(D6L1018C9,RUN_YEARS),B7L810C1,B7L810C10,B7L810C19,B7L810C28,B7L810C37)</f>
        <v>0.67471333941675504</v>
      </c>
      <c r="AX25" s="16" t="s">
        <v>35547</v>
      </c>
      <c r="AY25" s="33">
        <f>IF(D6L1018C23=0,0,D6L1018C19/D6L1018C23)</f>
        <v>5.7160268715048118E-2</v>
      </c>
      <c r="AZ25" s="16" t="s">
        <v>35548</v>
      </c>
      <c r="BA25" s="33">
        <f>IF(D6L1018C5=0,0,D6L1018C19/D6L1018C5)</f>
        <v>0.38646114184205982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0.99287091791278925</v>
      </c>
      <c r="J26" s="16" t="s">
        <v>35571</v>
      </c>
      <c r="K26" s="21">
        <f>IF(FLOW_THRU_100PCT="Y",1,INDEX(VariabilityMatrix,D6L1019C1,D6L1019C9))</f>
        <v>0.16166065632283699</v>
      </c>
      <c r="L26" s="16" t="s">
        <v>35551</v>
      </c>
      <c r="M26" s="15">
        <f>IF(D6L1019C2&lt;&gt;0,D6L1019C2*D6L1019C4,D6L1019C3*D6L1019C4)</f>
        <v>0.16050816423363912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8.0254082116819558E-2</v>
      </c>
      <c r="R26" s="16" t="s">
        <v>35553</v>
      </c>
      <c r="S26" s="15">
        <f>D6L1019C5-D6L1019C7</f>
        <v>8.0254082116819558E-2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7.8186671670690697E-2</v>
      </c>
      <c r="X26" s="16" t="s">
        <v>35555</v>
      </c>
      <c r="Y26" s="33">
        <f>D6L1019C7-D6L1019C10</f>
        <v>2.0674104461288617E-3</v>
      </c>
      <c r="Z26" s="16" t="s">
        <v>35556</v>
      </c>
      <c r="AA26" s="33">
        <f>CHOOSE(MIN(D6L1019C9,RUN_YEARS),B7L810C7,B7L810C16,B7L810C25,B7L810C34,B7L810C43)</f>
        <v>234.33333333333334</v>
      </c>
      <c r="AB26" s="16" t="s">
        <v>35557</v>
      </c>
      <c r="AC26" s="33">
        <f>IF(D6L1019C12=0,0,D6L1019C10/D6L1019C12)</f>
        <v>3.3365578237848093E-4</v>
      </c>
      <c r="AD26" s="16" t="s">
        <v>35558</v>
      </c>
      <c r="AE26" s="33">
        <f>IF(D6L1019C5=0,0,D6L1019C10/D6L1019C5)</f>
        <v>0.48711959322443255</v>
      </c>
      <c r="AF26" s="16" t="s">
        <v>35559</v>
      </c>
      <c r="AG26" s="33">
        <f>CHOOSE(MIN(D6L1019C9,RUN_YEARS),B7L810C5,B7L810C14,B7L810C23,B7L810C32,B7L810C41)</f>
        <v>2.3831682407162171</v>
      </c>
      <c r="AH26" s="16" t="s">
        <v>35560</v>
      </c>
      <c r="AI26" s="33">
        <f>IF(D6L1019C15=0,0,D6L1019C11/D6L1019C15)</f>
        <v>8.675050341840489E-4</v>
      </c>
      <c r="AJ26" s="16" t="s">
        <v>35561</v>
      </c>
      <c r="AK26" s="33">
        <f>IF(D6L1019C5=0,0,D6L1019C11/D6L1019C5)</f>
        <v>1.2880406775567472E-2</v>
      </c>
      <c r="AL26" s="16" t="s">
        <v>35562</v>
      </c>
      <c r="AM26" s="33">
        <f>D6L1019C8*CHOOSE(MIN(D6L1019C9,RUN_YEARS),B7L810C4,B7L810C13,B7L810C22,B7L810C31,B7L810C40)</f>
        <v>2.2059533144969699E-2</v>
      </c>
      <c r="AN26" s="16" t="s">
        <v>35563</v>
      </c>
      <c r="AO26" s="33">
        <f>D6L1019C8-D6L1019C18</f>
        <v>5.8194548971849863E-2</v>
      </c>
      <c r="AP26" s="16" t="s">
        <v>35564</v>
      </c>
      <c r="AQ26" s="33">
        <f>CHOOSE(MIN(D6L1019C9,RUN_YEARS),B7L810C2,B7L810C11,B7L810C20,B7L810C29,B7L810C38)</f>
        <v>0.33595555925271348</v>
      </c>
      <c r="AR26" s="16" t="s">
        <v>35565</v>
      </c>
      <c r="AS26" s="33">
        <f>IF(D6L1019C20=0,0,D6L1019C18/D6L1019C20)</f>
        <v>6.5662057190058326E-2</v>
      </c>
      <c r="AT26" s="16" t="s">
        <v>35566</v>
      </c>
      <c r="AU26" s="33">
        <f>IF(D6L1019C5=0,0,D6L1019C18/D6L1019C5)</f>
        <v>0.13743558310753196</v>
      </c>
      <c r="AV26" s="16" t="s">
        <v>35567</v>
      </c>
      <c r="AW26" s="33">
        <f>CHOOSE(MIN(D6L1019C9,RUN_YEARS),B7L810C1,B7L810C10,B7L810C19,B7L810C28,B7L810C37)</f>
        <v>0.8862736177059789</v>
      </c>
      <c r="AX26" s="16" t="s">
        <v>35568</v>
      </c>
      <c r="AY26" s="33">
        <f>IF(D6L1019C23=0,0,D6L1019C19/D6L1019C23)</f>
        <v>6.5662057190058312E-2</v>
      </c>
      <c r="AZ26" s="16" t="s">
        <v>35569</v>
      </c>
      <c r="BA26" s="33">
        <f>IF(D6L1019C5=0,0,D6L1019C19/D6L1019C5)</f>
        <v>0.36256441689246804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0.36453274425114762</v>
      </c>
      <c r="J27" s="16" t="s">
        <v>35592</v>
      </c>
      <c r="K27" s="21">
        <f>IF(FLOW_THRU_100PCT="Y",1,INDEX(VariabilityMatrix,D6L1020C1,D6L1020C9))</f>
        <v>0.14978406972229227</v>
      </c>
      <c r="L27" s="16" t="s">
        <v>35572</v>
      </c>
      <c r="M27" s="15">
        <f>IF(D6L1020C2&lt;&gt;0,D6L1020C2*D6L1020C4,D6L1020C3*D6L1020C4)</f>
        <v>5.4601197980972432E-2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2.7300598990486216E-2</v>
      </c>
      <c r="R27" s="16" t="s">
        <v>35574</v>
      </c>
      <c r="S27" s="15">
        <f>D6L1020C5-D6L1020C7</f>
        <v>2.7300598990486216E-2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2.6338574961973019E-2</v>
      </c>
      <c r="X27" s="16" t="s">
        <v>35576</v>
      </c>
      <c r="Y27" s="33">
        <f>D6L1020C7-D6L1020C10</f>
        <v>9.6202402851319757E-4</v>
      </c>
      <c r="Z27" s="16" t="s">
        <v>35577</v>
      </c>
      <c r="AA27" s="33">
        <f>CHOOSE(MIN(D6L1020C9,RUN_YEARS),B7L810C7,B7L810C16,B7L810C25,B7L810C34,B7L810C43)</f>
        <v>142</v>
      </c>
      <c r="AB27" s="16" t="s">
        <v>35578</v>
      </c>
      <c r="AC27" s="33">
        <f>IF(D6L1020C12=0,0,D6L1020C10/D6L1020C12)</f>
        <v>1.8548292226741562E-4</v>
      </c>
      <c r="AD27" s="16" t="s">
        <v>35579</v>
      </c>
      <c r="AE27" s="33">
        <f>IF(D6L1020C5=0,0,D6L1020C10/D6L1020C5)</f>
        <v>0.48238089887975633</v>
      </c>
      <c r="AF27" s="16" t="s">
        <v>35580</v>
      </c>
      <c r="AG27" s="33">
        <f>CHOOSE(MIN(D6L1020C9,RUN_YEARS),B7L810C5,B7L810C14,B7L810C23,B7L810C32,B7L810C41)</f>
        <v>1.9948426367921528</v>
      </c>
      <c r="AH27" s="16" t="s">
        <v>35581</v>
      </c>
      <c r="AI27" s="33">
        <f>IF(D6L1020C15=0,0,D6L1020C11/D6L1020C15)</f>
        <v>4.8225559789528055E-4</v>
      </c>
      <c r="AJ27" s="16" t="s">
        <v>35582</v>
      </c>
      <c r="AK27" s="33">
        <f>IF(D6L1020C5=0,0,D6L1020C11/D6L1020C5)</f>
        <v>1.7619101120243667E-2</v>
      </c>
      <c r="AL27" s="16" t="s">
        <v>35583</v>
      </c>
      <c r="AM27" s="33">
        <f>D6L1020C8*CHOOSE(MIN(D6L1020C9,RUN_YEARS),B7L810C4,B7L810C13,B7L810C22,B7L810C31,B7L810C40)</f>
        <v>6.1993576728152401E-3</v>
      </c>
      <c r="AN27" s="16" t="s">
        <v>35584</v>
      </c>
      <c r="AO27" s="33">
        <f>D6L1020C8-D6L1020C18</f>
        <v>2.1101241317670976E-2</v>
      </c>
      <c r="AP27" s="16" t="s">
        <v>35585</v>
      </c>
      <c r="AQ27" s="33">
        <f>CHOOSE(MIN(D6L1020C9,RUN_YEARS),B7L810C2,B7L810C11,B7L810C20,B7L810C29,B7L810C38)</f>
        <v>0.19822479894399522</v>
      </c>
      <c r="AR27" s="16" t="s">
        <v>35586</v>
      </c>
      <c r="AS27" s="33">
        <f>IF(D6L1020C20=0,0,D6L1020C18/D6L1020C20)</f>
        <v>3.1274379925423736E-2</v>
      </c>
      <c r="AT27" s="16" t="s">
        <v>35587</v>
      </c>
      <c r="AU27" s="33">
        <f>IF(D6L1020C5=0,0,D6L1020C18/D6L1020C5)</f>
        <v>0.11353885815794021</v>
      </c>
      <c r="AV27" s="16" t="s">
        <v>35588</v>
      </c>
      <c r="AW27" s="33">
        <f>CHOOSE(MIN(D6L1020C9,RUN_YEARS),B7L810C1,B7L810C10,B7L810C19,B7L810C28,B7L810C37)</f>
        <v>0.67471333941675504</v>
      </c>
      <c r="AX27" s="16" t="s">
        <v>35589</v>
      </c>
      <c r="AY27" s="33">
        <f>IF(D6L1020C23=0,0,D6L1020C19/D6L1020C23)</f>
        <v>3.1274379925423736E-2</v>
      </c>
      <c r="AZ27" s="16" t="s">
        <v>35590</v>
      </c>
      <c r="BA27" s="33">
        <f>IF(D6L1020C5=0,0,D6L1020C19/D6L1020C5)</f>
        <v>0.38646114184205982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0.14978406972229227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142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1.9948426367921528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0.19822479894399522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0.67471333941675504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0.14978406972229227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142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1.9948426367921528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0.19822479894399522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0.67471333941675504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0.14978406972229227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142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1.9948426367921528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0.19822479894399522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0.67471333941675504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0.14978406972229227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142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1.9948426367921528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0.19822479894399522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0.67471333941675504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0.14978406972229227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142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1.9948426367921528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0.19822479894399522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0.67471333941675504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142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1.9948426367921528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0.19822479894399522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0.67471333941675504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-7.633924198258514E-2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-6.5651748105023222E-2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-3.2825874052511611E-2</v>
      </c>
      <c r="R34" s="16" t="s">
        <v>35720</v>
      </c>
      <c r="S34" s="15">
        <f>D6L1027C5-D6L1027C7</f>
        <v>-3.2825874052511611E-2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-3.1980252831391817E-2</v>
      </c>
      <c r="X34" s="16" t="s">
        <v>35722</v>
      </c>
      <c r="Y34" s="33">
        <f>D6L1027C7-D6L1027C10</f>
        <v>-8.4562122111979388E-4</v>
      </c>
      <c r="Z34" s="16" t="s">
        <v>35723</v>
      </c>
      <c r="AA34" s="33">
        <f>CHOOSE(MIN(D6L1027C9,RUN_YEARS),B7L810C7,B7L810C16,B7L810C25,B7L810C34,B7L810C43)</f>
        <v>234.33333333333334</v>
      </c>
      <c r="AB34" s="16" t="s">
        <v>35724</v>
      </c>
      <c r="AC34" s="33">
        <f>IF(D6L1027C12=0,0,D6L1027C10/D6L1027C12)</f>
        <v>-1.3647334067450276E-4</v>
      </c>
      <c r="AD34" s="16" t="s">
        <v>35725</v>
      </c>
      <c r="AE34" s="33">
        <f>IF(D6L1027C5=0,0,D6L1027C10/D6L1027C5)</f>
        <v>0.48711959322443249</v>
      </c>
      <c r="AF34" s="16" t="s">
        <v>35726</v>
      </c>
      <c r="AG34" s="33">
        <f>CHOOSE(MIN(D6L1027C9,RUN_YEARS),B7L810C5,B7L810C14,B7L810C23,B7L810C32,B7L810C41)</f>
        <v>2.3831682407162171</v>
      </c>
      <c r="AH34" s="16" t="s">
        <v>35727</v>
      </c>
      <c r="AI34" s="33">
        <f>IF(D6L1027C15=0,0,D6L1027C11/D6L1027C15)</f>
        <v>-3.5483068575370831E-4</v>
      </c>
      <c r="AJ34" s="16" t="s">
        <v>35728</v>
      </c>
      <c r="AK34" s="33">
        <f>IF(D6L1027C5=0,0,D6L1027C11/D6L1027C5)</f>
        <v>1.2880406775567531E-2</v>
      </c>
      <c r="AL34" s="16" t="s">
        <v>35729</v>
      </c>
      <c r="AM34" s="33">
        <f>D6L1027C8*CHOOSE(MIN(D6L1027C9,RUN_YEARS),B7L810C4,B7L810C13,B7L810C22,B7L810C31,B7L810C40)</f>
        <v>-9.022886282842672E-3</v>
      </c>
      <c r="AN34" s="16" t="s">
        <v>35730</v>
      </c>
      <c r="AO34" s="33">
        <f>D6L1027C8-D6L1027C18</f>
        <v>-2.3802987769668937E-2</v>
      </c>
      <c r="AP34" s="16" t="s">
        <v>35731</v>
      </c>
      <c r="AQ34" s="33">
        <f>CHOOSE(MIN(D6L1027C9,RUN_YEARS),B7L810C2,B7L810C11,B7L810C20,B7L810C29,B7L810C38)</f>
        <v>0.33595555925271348</v>
      </c>
      <c r="AR34" s="16" t="s">
        <v>35732</v>
      </c>
      <c r="AS34" s="33">
        <f>IF(D6L1027C20=0,0,D6L1027C18/D6L1027C20)</f>
        <v>-2.6857380490779289E-2</v>
      </c>
      <c r="AT34" s="16" t="s">
        <v>35733</v>
      </c>
      <c r="AU34" s="33">
        <f>IF(D6L1027C5=0,0,D6L1027C18/D6L1027C5)</f>
        <v>0.13743558310753196</v>
      </c>
      <c r="AV34" s="16" t="s">
        <v>35734</v>
      </c>
      <c r="AW34" s="33">
        <f>CHOOSE(MIN(D6L1027C9,RUN_YEARS),B7L810C1,B7L810C10,B7L810C19,B7L810C28,B7L810C37)</f>
        <v>0.8862736177059789</v>
      </c>
      <c r="AX34" s="16" t="s">
        <v>35735</v>
      </c>
      <c r="AY34" s="33">
        <f>IF(D6L1027C23=0,0,D6L1027C19/D6L1027C23)</f>
        <v>-2.6857380490779285E-2</v>
      </c>
      <c r="AZ34" s="16" t="s">
        <v>35736</v>
      </c>
      <c r="BA34" s="33">
        <f>IF(D6L1027C5=0,0,D6L1027C19/D6L1027C5)</f>
        <v>0.36256441689246804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13.57436928353917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9.3282238334630918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4.6641119167315459</v>
      </c>
      <c r="R35" s="16" t="s">
        <v>35740</v>
      </c>
      <c r="S35" s="15">
        <f>SUM(D6L1001C8:D6L1027C8)-2*SUM(D6L1009C8,D6L1011C8,D6L1022C8,D6L1024C8,D6L1027C8)</f>
        <v>4.6641119167315459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4.5430206957369323</v>
      </c>
      <c r="X35" s="16" t="s">
        <v>35742</v>
      </c>
      <c r="Y35" s="33">
        <f>SUM(D6L1001C11:D6L1027C11)-2*SUM(D6L1009C11,D6L1011C11,D6L1022C11,D6L1024C11,D6L1027C11)</f>
        <v>0.12109122099461379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1.9583841356235674E-2</v>
      </c>
      <c r="AD35" s="16" t="s">
        <v>35744</v>
      </c>
      <c r="AE35" s="33">
        <f>IF(D6L1028C5=0,0,D6L1028C10/D6L1028C5)</f>
        <v>0.48701883411499802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5.0917987526212766E-2</v>
      </c>
      <c r="AJ35" s="16" t="s">
        <v>35746</v>
      </c>
      <c r="AK35" s="33">
        <f>IF(D6L1028C5=0,0,D6L1028C11/D6L1028C5)</f>
        <v>1.2981165885002014E-2</v>
      </c>
      <c r="AL35" s="16" t="s">
        <v>35747</v>
      </c>
      <c r="AM35" s="33">
        <f>SUM(D6L1001C18:D6L1027C18)-2*SUM(D6L1009C18,D6L1011C18,D6L1022C18,D6L1024C18,D6L1027C18)</f>
        <v>1.2774992117199631</v>
      </c>
      <c r="AN35" s="16" t="s">
        <v>35748</v>
      </c>
      <c r="AO35" s="33">
        <f>SUM(D6L1001C19:D6L1027C19)-2*SUM(D6L1009C19,D6L1011C19,D6L1022C19,D6L1024C19,D6L1027C19)</f>
        <v>3.3866127050115837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3.8371917722376625</v>
      </c>
      <c r="AT35" s="16" t="s">
        <v>35750</v>
      </c>
      <c r="AU35" s="33">
        <f>IF(D6L1028C5=0,0,D6L1028C18/D6L1028C5)</f>
        <v>0.13694988826674553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3.8371917722376621</v>
      </c>
      <c r="AZ35" s="16" t="s">
        <v>35752</v>
      </c>
      <c r="BA35" s="33">
        <f>IF(D6L1028C5=0,0,D6L1028C19/D6L1028C5)</f>
        <v>0.36305011173325458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7.8753963609493619E-2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3.9376981804746809E-2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1.9688490902373405E-2</v>
      </c>
      <c r="R36" s="16" t="s">
        <v>35757</v>
      </c>
      <c r="S36" s="15">
        <f>D6L1029C5-D6L1029C7</f>
        <v>1.9688490902373405E-2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1.8994703878145575E-2</v>
      </c>
      <c r="X36" s="16" t="s">
        <v>35759</v>
      </c>
      <c r="Y36" s="33">
        <f>D6L1029C7-D6L1029C10</f>
        <v>6.9378702422782934E-4</v>
      </c>
      <c r="Z36" s="16" t="s">
        <v>35760</v>
      </c>
      <c r="AA36" s="33">
        <f>CHOOSE(MIN(D6L1029C9,RUN_YEARS),B7L810C7,B7L810C16,B7L810C25,B7L810C34,B7L810C43)</f>
        <v>142</v>
      </c>
      <c r="AB36" s="16" t="s">
        <v>35761</v>
      </c>
      <c r="AC36" s="33">
        <f>IF(D6L1029C12=0,0,D6L1029C10/D6L1029C12)</f>
        <v>1.3376552026863082E-4</v>
      </c>
      <c r="AD36" s="16" t="s">
        <v>35762</v>
      </c>
      <c r="AE36" s="33">
        <f>IF(D6L1029C5=0,0,D6L1029C10/D6L1029C5)</f>
        <v>0.48238089887975633</v>
      </c>
      <c r="AF36" s="16" t="s">
        <v>35763</v>
      </c>
      <c r="AG36" s="33">
        <f>CHOOSE(MIN(D6L1029C9,RUN_YEARS),B7L810C5,B7L810C14,B7L810C23,B7L810C32,B7L810C41)</f>
        <v>1.9948426367921528</v>
      </c>
      <c r="AH36" s="16" t="s">
        <v>35764</v>
      </c>
      <c r="AI36" s="33">
        <f>IF(D6L1029C15=0,0,D6L1029C11/D6L1029C15)</f>
        <v>3.4779035269844023E-4</v>
      </c>
      <c r="AJ36" s="16" t="s">
        <v>35765</v>
      </c>
      <c r="AK36" s="33">
        <f>IF(D6L1029C5=0,0,D6L1029C11/D6L1029C5)</f>
        <v>1.7619101120243674E-2</v>
      </c>
      <c r="AL36" s="16" t="s">
        <v>35766</v>
      </c>
      <c r="AM36" s="33">
        <f>D6L1029C8*CHOOSE(MIN(D6L1029C9,RUN_YEARS),B7L810C4,B7L810C13,B7L810C22,B7L810C31,B7L810C40)</f>
        <v>4.4708175518169404E-3</v>
      </c>
      <c r="AN36" s="16" t="s">
        <v>35767</v>
      </c>
      <c r="AO36" s="33">
        <f>D6L1029C8-D6L1029C18</f>
        <v>1.5217673350556463E-2</v>
      </c>
      <c r="AP36" s="16" t="s">
        <v>35768</v>
      </c>
      <c r="AQ36" s="33">
        <f>CHOOSE(MIN(D6L1029C9,RUN_YEARS),B7L810C2,B7L810C11,B7L810C20,B7L810C29,B7L810C38)</f>
        <v>0.19822479894399522</v>
      </c>
      <c r="AR36" s="16" t="s">
        <v>35769</v>
      </c>
      <c r="AS36" s="33">
        <f>IF(D6L1029C20=0,0,D6L1029C18/D6L1029C20)</f>
        <v>2.2554279664473705E-2</v>
      </c>
      <c r="AT36" s="16" t="s">
        <v>35770</v>
      </c>
      <c r="AU36" s="33">
        <f>IF(D6L1029C5=0,0,D6L1029C18/D6L1029C5)</f>
        <v>0.11353885815794021</v>
      </c>
      <c r="AV36" s="16" t="s">
        <v>35771</v>
      </c>
      <c r="AW36" s="33">
        <f>CHOOSE(MIN(D6L1029C9,RUN_YEARS),B7L810C1,B7L810C10,B7L810C19,B7L810C28,B7L810C37)</f>
        <v>0.67471333941675504</v>
      </c>
      <c r="AX36" s="16" t="s">
        <v>35772</v>
      </c>
      <c r="AY36" s="33">
        <f>IF(D6L1029C23=0,0,D6L1029C19/D6L1029C23)</f>
        <v>2.2554279664473705E-2</v>
      </c>
      <c r="AZ36" s="16" t="s">
        <v>35773</v>
      </c>
      <c r="BA36" s="33">
        <f>IF(D6L1029C5=0,0,D6L1029C19/D6L1029C5)</f>
        <v>0.38646114184205976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2.7926937450175042E-4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2.7926937450175042E-4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1.3963468725087521E-4</v>
      </c>
      <c r="R37" s="16" t="s">
        <v>35777</v>
      </c>
      <c r="S37" s="15">
        <f>D6L1030C5-D6L1030C7</f>
        <v>1.3963468725087521E-4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1.3471421190174168E-4</v>
      </c>
      <c r="X37" s="16" t="s">
        <v>35779</v>
      </c>
      <c r="Y37" s="33">
        <f>D6L1030C7-D6L1030C10</f>
        <v>4.9204753491335364E-6</v>
      </c>
      <c r="Z37" s="16" t="s">
        <v>35780</v>
      </c>
      <c r="AA37" s="33">
        <f>CHOOSE(MIN(D6L1030C9,RUN_YEARS),B7L810C7,B7L810C16,B7L810C25,B7L810C34,B7L810C43)</f>
        <v>142</v>
      </c>
      <c r="AB37" s="16" t="s">
        <v>35781</v>
      </c>
      <c r="AC37" s="33">
        <f>IF(D6L1030C12=0,0,D6L1030C10/D6L1030C12)</f>
        <v>9.4869163311085687E-7</v>
      </c>
      <c r="AD37" s="16" t="s">
        <v>35782</v>
      </c>
      <c r="AE37" s="33">
        <f>IF(D6L1030C5=0,0,D6L1030C10/D6L1030C5)</f>
        <v>0.48238089887975633</v>
      </c>
      <c r="AF37" s="16" t="s">
        <v>35783</v>
      </c>
      <c r="AG37" s="33">
        <f>CHOOSE(MIN(D6L1030C9,RUN_YEARS),B7L810C5,B7L810C14,B7L810C23,B7L810C32,B7L810C41)</f>
        <v>1.9948426367921528</v>
      </c>
      <c r="AH37" s="16" t="s">
        <v>35784</v>
      </c>
      <c r="AI37" s="33">
        <f>IF(D6L1030C15=0,0,D6L1030C11/D6L1030C15)</f>
        <v>2.4665982460882261E-6</v>
      </c>
      <c r="AJ37" s="16" t="s">
        <v>35785</v>
      </c>
      <c r="AK37" s="33">
        <f>IF(D6L1030C5=0,0,D6L1030C11/D6L1030C5)</f>
        <v>1.7619101120243657E-2</v>
      </c>
      <c r="AL37" s="16" t="s">
        <v>35786</v>
      </c>
      <c r="AM37" s="33">
        <f>D6L1030C8*CHOOSE(MIN(D6L1030C9,RUN_YEARS),B7L810C4,B7L810C13,B7L810C22,B7L810C31,B7L810C40)</f>
        <v>3.1707925899410927E-5</v>
      </c>
      <c r="AN37" s="16" t="s">
        <v>35787</v>
      </c>
      <c r="AO37" s="33">
        <f>D6L1030C8-D6L1030C18</f>
        <v>1.0792676135146429E-4</v>
      </c>
      <c r="AP37" s="16" t="s">
        <v>35788</v>
      </c>
      <c r="AQ37" s="33">
        <f>CHOOSE(MIN(D6L1030C9,RUN_YEARS),B7L810C2,B7L810C11,B7L810C20,B7L810C29,B7L810C38)</f>
        <v>0.19822479894399522</v>
      </c>
      <c r="AR37" s="16" t="s">
        <v>35789</v>
      </c>
      <c r="AS37" s="33">
        <f>IF(D6L1030C20=0,0,D6L1030C18/D6L1030C20)</f>
        <v>1.5995943024449437E-4</v>
      </c>
      <c r="AT37" s="16" t="s">
        <v>35790</v>
      </c>
      <c r="AU37" s="33">
        <f>IF(D6L1030C5=0,0,D6L1030C18/D6L1030C5)</f>
        <v>0.11353885815794021</v>
      </c>
      <c r="AV37" s="16" t="s">
        <v>35791</v>
      </c>
      <c r="AW37" s="33">
        <f>CHOOSE(MIN(D6L1030C9,RUN_YEARS),B7L810C1,B7L810C10,B7L810C19,B7L810C28,B7L810C37)</f>
        <v>0.67471333941675504</v>
      </c>
      <c r="AX37" s="16" t="s">
        <v>35792</v>
      </c>
      <c r="AY37" s="33">
        <f>IF(D6L1030C23=0,0,D6L1030C19/D6L1030C23)</f>
        <v>1.5995943024449437E-4</v>
      </c>
      <c r="AZ37" s="16" t="s">
        <v>35793</v>
      </c>
      <c r="BA37" s="33">
        <f>IF(D6L1030C5=0,0,D6L1030C19/D6L1030C5)</f>
        <v>0.38646114184205982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5.1176890156918689E-2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2.5588445078459345E-2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1.2794222539229672E-2</v>
      </c>
      <c r="R38" s="16" t="s">
        <v>35797</v>
      </c>
      <c r="S38" s="15">
        <f>D6L1031C5-D6L1031C7</f>
        <v>1.2794222539229672E-2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1.2343377137882496E-2</v>
      </c>
      <c r="X38" s="16" t="s">
        <v>35799</v>
      </c>
      <c r="Y38" s="33">
        <f>D6L1031C7-D6L1031C10</f>
        <v>4.5084540134717604E-4</v>
      </c>
      <c r="Z38" s="16" t="s">
        <v>35800</v>
      </c>
      <c r="AA38" s="33">
        <f>CHOOSE(MIN(D6L1031C9,RUN_YEARS),B7L810C7,B7L810C16,B7L810C25,B7L810C34,B7L810C43)</f>
        <v>142</v>
      </c>
      <c r="AB38" s="16" t="s">
        <v>35801</v>
      </c>
      <c r="AC38" s="33">
        <f>IF(D6L1031C12=0,0,D6L1031C10/D6L1031C12)</f>
        <v>8.6925191111848567E-5</v>
      </c>
      <c r="AD38" s="16" t="s">
        <v>35802</v>
      </c>
      <c r="AE38" s="33">
        <f>IF(D6L1031C5=0,0,D6L1031C10/D6L1031C5)</f>
        <v>0.48238089887975638</v>
      </c>
      <c r="AF38" s="16" t="s">
        <v>35803</v>
      </c>
      <c r="AG38" s="33">
        <f>CHOOSE(MIN(D6L1031C9,RUN_YEARS),B7L810C5,B7L810C14,B7L810C23,B7L810C32,B7L810C41)</f>
        <v>1.9948426367921528</v>
      </c>
      <c r="AH38" s="16" t="s">
        <v>35804</v>
      </c>
      <c r="AI38" s="33">
        <f>IF(D6L1031C15=0,0,D6L1031C11/D6L1031C15)</f>
        <v>2.2600549689080597E-4</v>
      </c>
      <c r="AJ38" s="16" t="s">
        <v>35805</v>
      </c>
      <c r="AK38" s="33">
        <f>IF(D6L1031C5=0,0,D6L1031C11/D6L1031C5)</f>
        <v>1.7619101120243646E-2</v>
      </c>
      <c r="AL38" s="16" t="s">
        <v>35806</v>
      </c>
      <c r="AM38" s="33">
        <f>D6L1031C8*CHOOSE(MIN(D6L1031C9,RUN_YEARS),B7L810C4,B7L810C13,B7L810C22,B7L810C31,B7L810C40)</f>
        <v>2.9052828362454387E-3</v>
      </c>
      <c r="AN38" s="16" t="s">
        <v>35807</v>
      </c>
      <c r="AO38" s="33">
        <f>D6L1031C8-D6L1031C18</f>
        <v>9.8889397029842327E-3</v>
      </c>
      <c r="AP38" s="16" t="s">
        <v>35808</v>
      </c>
      <c r="AQ38" s="33">
        <f>CHOOSE(MIN(D6L1031C9,RUN_YEARS),B7L810C2,B7L810C11,B7L810C20,B7L810C29,B7L810C38)</f>
        <v>0.19822479894399522</v>
      </c>
      <c r="AR38" s="16" t="s">
        <v>35809</v>
      </c>
      <c r="AS38" s="33">
        <f>IF(D6L1031C20=0,0,D6L1031C18/D6L1031C20)</f>
        <v>1.4656505400549167E-2</v>
      </c>
      <c r="AT38" s="16" t="s">
        <v>35810</v>
      </c>
      <c r="AU38" s="33">
        <f>IF(D6L1031C5=0,0,D6L1031C18/D6L1031C5)</f>
        <v>0.11353885815794021</v>
      </c>
      <c r="AV38" s="16" t="s">
        <v>35811</v>
      </c>
      <c r="AW38" s="33">
        <f>CHOOSE(MIN(D6L1031C9,RUN_YEARS),B7L810C1,B7L810C10,B7L810C19,B7L810C28,B7L810C37)</f>
        <v>0.67471333941675504</v>
      </c>
      <c r="AX38" s="16" t="s">
        <v>35812</v>
      </c>
      <c r="AY38" s="33">
        <f>IF(D6L1031C23=0,0,D6L1031C19/D6L1031C23)</f>
        <v>1.4656505400549165E-2</v>
      </c>
      <c r="AZ38" s="16" t="s">
        <v>35813</v>
      </c>
      <c r="BA38" s="33">
        <f>IF(D6L1031C5=0,0,D6L1031C19/D6L1031C5)</f>
        <v>0.38646114184205976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142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1.9948426367921528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0.19822479894399522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0.67471333941675504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1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1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0.4</v>
      </c>
      <c r="R40" s="16" t="s">
        <v>35838</v>
      </c>
      <c r="S40" s="15">
        <f>D6L1033C5-D6L1033C7</f>
        <v>0.6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0.38590471910380508</v>
      </c>
      <c r="X40" s="16" t="s">
        <v>35840</v>
      </c>
      <c r="Y40" s="33">
        <f>D6L1033C7-D6L1033C10</f>
        <v>1.4095280896194939E-2</v>
      </c>
      <c r="Z40" s="16" t="s">
        <v>35841</v>
      </c>
      <c r="AA40" s="33">
        <f>CHOOSE(MIN(D6L1033C9,RUN_YEARS),B7L810C7,B7L810C16,B7L810C25,B7L810C34,B7L810C43)</f>
        <v>142</v>
      </c>
      <c r="AB40" s="16" t="s">
        <v>35842</v>
      </c>
      <c r="AC40" s="33">
        <f>IF(D6L1033C12=0,0,D6L1033C10/D6L1033C12)</f>
        <v>2.7176388669282047E-3</v>
      </c>
      <c r="AD40" s="16" t="s">
        <v>35843</v>
      </c>
      <c r="AE40" s="33">
        <f>IF(D6L1033C5=0,0,D6L1033C10/D6L1033C5)</f>
        <v>0.38590471910380508</v>
      </c>
      <c r="AF40" s="16" t="s">
        <v>35844</v>
      </c>
      <c r="AG40" s="33">
        <f>CHOOSE(MIN(D6L1033C9,RUN_YEARS),B7L810C5,B7L810C14,B7L810C23,B7L810C32,B7L810C41)</f>
        <v>1.9948426367921528</v>
      </c>
      <c r="AH40" s="16" t="s">
        <v>35845</v>
      </c>
      <c r="AI40" s="33">
        <f>IF(D6L1033C15=0,0,D6L1033C11/D6L1033C15)</f>
        <v>7.0658610540133343E-3</v>
      </c>
      <c r="AJ40" s="16" t="s">
        <v>35846</v>
      </c>
      <c r="AK40" s="33">
        <f>IF(D6L1033C5=0,0,D6L1033C11/D6L1033C5)</f>
        <v>1.4095280896194939E-2</v>
      </c>
      <c r="AL40" s="16" t="s">
        <v>35847</v>
      </c>
      <c r="AM40" s="33">
        <f>D6L1033C8*CHOOSE(MIN(D6L1033C9,RUN_YEARS),B7L810C4,B7L810C13,B7L810C22,B7L810C31,B7L810C40)</f>
        <v>0.13624662978952826</v>
      </c>
      <c r="AN40" s="16" t="s">
        <v>35848</v>
      </c>
      <c r="AO40" s="33">
        <f>D6L1033C8-D6L1033C18</f>
        <v>0.46375337021047169</v>
      </c>
      <c r="AP40" s="16" t="s">
        <v>35849</v>
      </c>
      <c r="AQ40" s="33">
        <f>CHOOSE(MIN(D6L1033C9,RUN_YEARS),B7L810C2,B7L810C11,B7L810C20,B7L810C29,B7L810C38)</f>
        <v>0.19822479894399522</v>
      </c>
      <c r="AR40" s="16" t="s">
        <v>35850</v>
      </c>
      <c r="AS40" s="33">
        <f>IF(D6L1033C20=0,0,D6L1033C18/D6L1033C20)</f>
        <v>0.68733392852638098</v>
      </c>
      <c r="AT40" s="16" t="s">
        <v>35851</v>
      </c>
      <c r="AU40" s="33">
        <f>IF(D6L1033C5=0,0,D6L1033C18/D6L1033C5)</f>
        <v>0.13624662978952826</v>
      </c>
      <c r="AV40" s="16" t="s">
        <v>35852</v>
      </c>
      <c r="AW40" s="33">
        <f>CHOOSE(MIN(D6L1033C9,RUN_YEARS),B7L810C1,B7L810C10,B7L810C19,B7L810C28,B7L810C37)</f>
        <v>0.67471333941675504</v>
      </c>
      <c r="AX40" s="16" t="s">
        <v>35853</v>
      </c>
      <c r="AY40" s="33">
        <f>IF(D6L1033C23=0,0,D6L1033C19/D6L1033C23)</f>
        <v>0.68733392852638087</v>
      </c>
      <c r="AZ40" s="16" t="s">
        <v>35854</v>
      </c>
      <c r="BA40" s="33">
        <f>IF(D6L1033C5=0,0,D6L1033C19/D6L1033C5)</f>
        <v>0.46375337021047169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142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1.9948426367921528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0.19822479894399522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0.67471333941675504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142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1.9948426367921528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0.19822479894399522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0.67471333941675504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142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1.9948426367921528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0.19822479894399522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0.67471333941675504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1.1302101231409141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1.0652446962577078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0.43262234812885397</v>
      </c>
      <c r="R44" s="16" t="s">
        <v>35918</v>
      </c>
      <c r="S44" s="15">
        <f>SUM(D6L1029C8:D6L1036C8)</f>
        <v>0.63262234812885398</v>
      </c>
      <c r="U44" s="21" t="str">
        <f>NULL_VALUE</f>
        <v>n/a</v>
      </c>
      <c r="V44" s="16" t="s">
        <v>35919</v>
      </c>
      <c r="W44" s="33">
        <f>SUM(D6L1029C10:D6L1036C10)</f>
        <v>0.41737751433173487</v>
      </c>
      <c r="X44" s="16" t="s">
        <v>35920</v>
      </c>
      <c r="Y44" s="33">
        <f>SUM(D6L1029C11:D6L1036C11)</f>
        <v>1.5244833797119078E-2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2.9392782699417951E-3</v>
      </c>
      <c r="AD44" s="16" t="s">
        <v>35922</v>
      </c>
      <c r="AE44" s="33">
        <f>IF(D6L1037C5=0,0,D6L1037C10/D6L1037C5)</f>
        <v>0.39181374551595177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7.6421235018486683E-3</v>
      </c>
      <c r="AJ44" s="16" t="s">
        <v>35924</v>
      </c>
      <c r="AK44" s="33">
        <f>IF(D6L1037C5=0,0,D6L1037C11/D6L1037C5)</f>
        <v>1.4311109786019524E-2</v>
      </c>
      <c r="AL44" s="16" t="s">
        <v>35925</v>
      </c>
      <c r="AM44" s="33">
        <f>SUM(D6L1029C18:D6L1036C18)</f>
        <v>0.14365443810349005</v>
      </c>
      <c r="AN44" s="16" t="s">
        <v>35926</v>
      </c>
      <c r="AO44" s="33">
        <f>SUM(D6L1029C19:D6L1036C19)</f>
        <v>0.48896791002536388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0.72470467302164832</v>
      </c>
      <c r="AT44" s="16" t="s">
        <v>35928</v>
      </c>
      <c r="AU44" s="33">
        <f>IF(D6L1037C5=0,0,D6L1037C18/D6L1037C5)</f>
        <v>0.13485581163479143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0.7247046730216482</v>
      </c>
      <c r="AZ44" s="16" t="s">
        <v>35930</v>
      </c>
      <c r="BA44" s="33">
        <f>IF(D6L1037C5=0,0,D6L1037C19/D6L1037C5)</f>
        <v>0.45901933306323733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0.29785131120606734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0.14892565560303367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7.4462827801516834E-2</v>
      </c>
      <c r="R45" s="16" t="s">
        <v>35935</v>
      </c>
      <c r="S45" s="15">
        <f>D6L1038C5-D6L1038C7</f>
        <v>7.4462827801516834E-2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7.1838891616048395E-2</v>
      </c>
      <c r="X45" s="16" t="s">
        <v>35937</v>
      </c>
      <c r="Y45" s="33">
        <f>D6L1038C7-D6L1038C10</f>
        <v>2.6239361854684395E-3</v>
      </c>
      <c r="Z45" s="16" t="s">
        <v>35938</v>
      </c>
      <c r="AA45" s="33">
        <f>CHOOSE(MIN(D6L1038C9,RUN_YEARS),B7L810C7,B7L810C16,B7L810C25,B7L810C34,B7L810C43)</f>
        <v>142</v>
      </c>
      <c r="AB45" s="16" t="s">
        <v>35939</v>
      </c>
      <c r="AC45" s="33">
        <f>IF(D6L1038C12=0,0,D6L1038C10/D6L1038C12)</f>
        <v>5.0590768743696054E-4</v>
      </c>
      <c r="AD45" s="16" t="s">
        <v>35940</v>
      </c>
      <c r="AE45" s="33">
        <f>IF(D6L1038C5=0,0,D6L1038C10/D6L1038C5)</f>
        <v>0.48238089887975627</v>
      </c>
      <c r="AF45" s="16" t="s">
        <v>35941</v>
      </c>
      <c r="AG45" s="33">
        <f>CHOOSE(MIN(D6L1038C9,RUN_YEARS),B7L810C5,B7L810C14,B7L810C23,B7L810C32,B7L810C41)</f>
        <v>1.9948426367921528</v>
      </c>
      <c r="AH45" s="16" t="s">
        <v>35942</v>
      </c>
      <c r="AI45" s="33">
        <f>IF(D6L1038C15=0,0,D6L1038C11/D6L1038C15)</f>
        <v>1.3153599873361006E-3</v>
      </c>
      <c r="AJ45" s="16" t="s">
        <v>35943</v>
      </c>
      <c r="AK45" s="33">
        <f>IF(D6L1038C5=0,0,D6L1038C11/D6L1038C5)</f>
        <v>1.7619101120243709E-2</v>
      </c>
      <c r="AL45" s="16" t="s">
        <v>35944</v>
      </c>
      <c r="AM45" s="33">
        <f>D6L1038C8*CHOOSE(MIN(D6L1038C9,RUN_YEARS),B7L810C4,B7L810C13,B7L810C22,B7L810C31,B7L810C40)</f>
        <v>1.6908848887591092E-2</v>
      </c>
      <c r="AN45" s="16" t="s">
        <v>35945</v>
      </c>
      <c r="AO45" s="33">
        <f>D6L1038C8-D6L1038C18</f>
        <v>5.7553978913925746E-2</v>
      </c>
      <c r="AP45" s="16" t="s">
        <v>35946</v>
      </c>
      <c r="AQ45" s="33">
        <f>CHOOSE(MIN(D6L1038C9,RUN_YEARS),B7L810C2,B7L810C11,B7L810C20,B7L810C29,B7L810C38)</f>
        <v>0.19822479894399522</v>
      </c>
      <c r="AR45" s="16" t="s">
        <v>35947</v>
      </c>
      <c r="AS45" s="33">
        <f>IF(D6L1038C20=0,0,D6L1038C18/D6L1038C20)</f>
        <v>8.530137993666663E-2</v>
      </c>
      <c r="AT45" s="16" t="s">
        <v>35948</v>
      </c>
      <c r="AU45" s="33">
        <f>IF(D6L1038C5=0,0,D6L1038C18/D6L1038C5)</f>
        <v>0.1135388581579402</v>
      </c>
      <c r="AV45" s="16" t="s">
        <v>35949</v>
      </c>
      <c r="AW45" s="33">
        <f>CHOOSE(MIN(D6L1038C9,RUN_YEARS),B7L810C1,B7L810C10,B7L810C19,B7L810C28,B7L810C37)</f>
        <v>0.67471333941675504</v>
      </c>
      <c r="AX45" s="16" t="s">
        <v>35950</v>
      </c>
      <c r="AY45" s="33">
        <f>IF(D6L1038C23=0,0,D6L1038C19/D6L1038C23)</f>
        <v>8.5301379936666658E-2</v>
      </c>
      <c r="AZ45" s="16" t="s">
        <v>35951</v>
      </c>
      <c r="BA45" s="33">
        <f>IF(D6L1038C5=0,0,D6L1038C19/D6L1038C5)</f>
        <v>0.38646114184205982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142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1.9948426367921528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0.19822479894399522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0.67471333941675504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0.29785131120606734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0.14892565560303367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7.4462827801516834E-2</v>
      </c>
      <c r="R47" s="16" t="s">
        <v>35975</v>
      </c>
      <c r="S47" s="15">
        <f>SUM(D6L1038C8:D6L1039C8)</f>
        <v>7.4462827801516834E-2</v>
      </c>
      <c r="U47" s="21" t="str">
        <f>NULL_VALUE</f>
        <v>n/a</v>
      </c>
      <c r="V47" s="16" t="s">
        <v>35976</v>
      </c>
      <c r="W47" s="33">
        <f>SUM(D6L1038C10:D6L1039C10)</f>
        <v>7.1838891616048395E-2</v>
      </c>
      <c r="X47" s="16" t="s">
        <v>35977</v>
      </c>
      <c r="Y47" s="33">
        <f>SUM(D6L1038C11:D6L1039C11)</f>
        <v>2.6239361854684395E-3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5.0590768743696054E-4</v>
      </c>
      <c r="AD47" s="16" t="s">
        <v>35979</v>
      </c>
      <c r="AE47" s="33">
        <f>IF(D6L1040C5=0,0,D6L1040C10/D6L1040C5)</f>
        <v>0.48238089887975627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1.3153599873361006E-3</v>
      </c>
      <c r="AJ47" s="16" t="s">
        <v>35981</v>
      </c>
      <c r="AK47" s="33">
        <f>IF(D6L1040C5=0,0,D6L1040C11/D6L1040C5)</f>
        <v>1.7619101120243709E-2</v>
      </c>
      <c r="AL47" s="16" t="s">
        <v>35982</v>
      </c>
      <c r="AM47" s="33">
        <f>SUM(D6L1038C18:D6L1039C18)</f>
        <v>1.6908848887591092E-2</v>
      </c>
      <c r="AN47" s="16" t="s">
        <v>35983</v>
      </c>
      <c r="AO47" s="33">
        <f>SUM(D6L1038C19:D6L1039C19)</f>
        <v>5.7553978913925746E-2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8.530137993666663E-2</v>
      </c>
      <c r="AT47" s="16" t="s">
        <v>35985</v>
      </c>
      <c r="AU47" s="33">
        <f>IF(D6L1040C5=0,0,D6L1040C18/D6L1040C5)</f>
        <v>0.1135388581579402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8.5301379936666658E-2</v>
      </c>
      <c r="AZ47" s="16" t="s">
        <v>35987</v>
      </c>
      <c r="BA47" s="33">
        <f>IF(D6L1040C5=0,0,D6L1040C19/D6L1040C5)</f>
        <v>0.38646114184205982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15.002430717886151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10.542394185323833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5.1711970926619166</v>
      </c>
      <c r="R48" s="16" t="s">
        <v>35992</v>
      </c>
      <c r="S48" s="15">
        <f>SUM(D6L1028C8,D6L1037C8,D6L1040C8)</f>
        <v>5.3711970926619168</v>
      </c>
      <c r="U48" s="21" t="str">
        <f>NULL_VALUE</f>
        <v>n/a</v>
      </c>
      <c r="V48" s="16" t="s">
        <v>35993</v>
      </c>
      <c r="W48" s="33">
        <f>SUM(D6L1028C10,D6L1037C10,D6L1040C10)</f>
        <v>5.0322371016847152</v>
      </c>
      <c r="X48" s="16" t="s">
        <v>35994</v>
      </c>
      <c r="Y48" s="33">
        <f>SUM(D6L1028C11,D6L1037C11,D6L1040C11)</f>
        <v>0.13895999097720133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2.302902731361443E-2</v>
      </c>
      <c r="AD48" s="16" t="s">
        <v>35996</v>
      </c>
      <c r="AE48" s="33">
        <f>IF(D6L1041C5=0,0,D6L1041C10/D6L1041C5)</f>
        <v>0.47733342286613989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5.9875471015397537E-2</v>
      </c>
      <c r="AJ48" s="16" t="s">
        <v>35998</v>
      </c>
      <c r="AK48" s="33">
        <f>IF(D6L1041C5=0,0,D6L1041C11/D6L1041C5)</f>
        <v>1.3181065755504462E-2</v>
      </c>
      <c r="AL48" s="16" t="s">
        <v>35999</v>
      </c>
      <c r="AM48" s="33">
        <f>SUM(D6L1028C18,D6L1037C18,D6L1040C18)</f>
        <v>1.4380624987110442</v>
      </c>
      <c r="AN48" s="16" t="s">
        <v>36000</v>
      </c>
      <c r="AO48" s="33">
        <f>SUM(D6L1028C19,D6L1037C19,D6L1040C19)</f>
        <v>3.9331345939508737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4.6471978251959776</v>
      </c>
      <c r="AT48" s="16" t="s">
        <v>36002</v>
      </c>
      <c r="AU48" s="33">
        <f>IF(D6L1041C5=0,0,D6L1041C18/D6L1041C5)</f>
        <v>0.13640758194310212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4.6471978251959767</v>
      </c>
      <c r="AZ48" s="16" t="s">
        <v>36004</v>
      </c>
      <c r="BA48" s="33">
        <f>IF(D6L1041C5=0,0,D6L1041C19/D6L1041C5)</f>
        <v>0.3730779294352537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D797CE-C5EE-44D5-9C82-D58BD73EA39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9456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47.28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13.556738698265967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23.64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0.44147552471937318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10223.4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51.12010064699723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15.942851852653762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25.560094290726767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0.44147552471937318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10223.4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51.12010064699723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15.942851852653762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25.560094290726767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0.44078155994342438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7504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37.520000000000003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10.475203459688309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18.760000000000002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0.17073579124345703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10223.4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51.12010064699723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15.942851852653762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25.560094290726767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0.44147552471937318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10223.4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51.12010064699723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15.942851852653762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25.560094290726767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0.44078155994342438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7504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37.520000000000003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10.475203459688309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18.760000000000002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0.44078155994342438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7504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37.520000000000003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10.475203459688309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18.760000000000002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0.44078155994342438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7504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37.520000000000003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10.475203459688309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18.760000000000002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0.44078155994342438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7504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37.520000000000003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10.475203459688309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18.760000000000002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0.44078155994342438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7504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37.520000000000003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10.475203459688309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18.760000000000002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0.44078155994342438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7504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37.520000000000003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10.475203459688309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18.760000000000002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7504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37.520000000000003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10.475203459688309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18.760000000000002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0.44147552471937318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10223.4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51.12010064699723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15.942851852653762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25.560094290726767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0.44364515272746369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9456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47.28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13.556738698265967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23.64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0.16166065632283699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9456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47.28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13.556738698265967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23.64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9456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47.28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13.556738698265967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23.64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0.14978406972229227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7504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37.520000000000003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10.475203459688309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18.760000000000002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0.16166065632283699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9456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47.28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13.556738698265967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23.64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0.14978406972229227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7504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37.520000000000003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10.475203459688309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18.760000000000002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0.14978406972229227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7504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37.520000000000003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10.475203459688309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18.760000000000002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0.14978406972229227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7504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37.520000000000003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10.475203459688309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18.760000000000002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0.14978406972229227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7504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37.520000000000003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10.475203459688309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18.760000000000002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0.14978406972229227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7504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37.520000000000003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10.475203459688309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18.760000000000002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0.14978406972229227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7504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37.520000000000003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10.475203459688309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18.760000000000002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7504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37.520000000000003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10.475203459688309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18.760000000000002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9456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47.28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13.556738698265967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23.64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7504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37.520000000000003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10.475203459688309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18.760000000000002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7504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37.520000000000003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10.475203459688309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18.760000000000002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7504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37.520000000000003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10.475203459688309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18.760000000000002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7504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37.520000000000003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10.475203459688309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18.760000000000002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7504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37.520000000000003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10.475203459688309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18.760000000000002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7504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37.520000000000003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10.475203459688309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18.760000000000002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346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346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346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341.55972359328729</v>
      </c>
      <c r="X42" s="16" t="s">
        <v>36714</v>
      </c>
      <c r="Y42" s="33">
        <f>D6L1135C7-D6L1135C10</f>
        <v>4.4402764067127123</v>
      </c>
      <c r="Z42" s="16" t="s">
        <v>36715</v>
      </c>
      <c r="AA42" s="33">
        <f>CHOOSE(MIN(D6L1135C9,RUN_YEARS),B7L811C7,B7L811C16,B7L811C25,B7L811C34,B7L811C43)</f>
        <v>7504</v>
      </c>
      <c r="AB42" s="16" t="s">
        <v>36716</v>
      </c>
      <c r="AC42" s="33">
        <f>IF(D6L1135C12=0,0,D6L1135C10/D6L1135C12)</f>
        <v>4.5517020734713122E-2</v>
      </c>
      <c r="AD42" s="16" t="s">
        <v>36717</v>
      </c>
      <c r="AE42" s="33">
        <f>IF(D6L1135C5=0,0,D6L1135C10/D6L1135C5)</f>
        <v>0.98716683119447191</v>
      </c>
      <c r="AF42" s="16" t="s">
        <v>36718</v>
      </c>
      <c r="AG42" s="33">
        <f>CHOOSE(MIN(D6L1135C9,RUN_YEARS),B7L811C5,B7L811C14,B7L811C23,B7L811C32,B7L811C41)</f>
        <v>37.520000000000003</v>
      </c>
      <c r="AH42" s="16" t="s">
        <v>36719</v>
      </c>
      <c r="AI42" s="33">
        <f>IF(D6L1135C15=0,0,D6L1135C11/D6L1135C15)</f>
        <v>0.11834425391025352</v>
      </c>
      <c r="AJ42" s="16" t="s">
        <v>36720</v>
      </c>
      <c r="AK42" s="33">
        <f>IF(D6L1135C5=0,0,D6L1135C11/D6L1135C5)</f>
        <v>1.283316880552807E-2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10.475203459688309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18.760000000000002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1339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1339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1339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7504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37.520000000000003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479.77423696958891</v>
      </c>
      <c r="AN43" s="16" t="s">
        <v>36742</v>
      </c>
      <c r="AO43" s="33">
        <f>D6L1136C8-D6L1136C18</f>
        <v>859.22576303041114</v>
      </c>
      <c r="AP43" s="16" t="s">
        <v>36743</v>
      </c>
      <c r="AQ43" s="33">
        <f>CHOOSE(MIN(D6L1136C9,RUN_YEARS),B7L811C2,B7L811C11,B7L811C20,B7L811C29,B7L811C38)</f>
        <v>10.475203459688309</v>
      </c>
      <c r="AR43" s="16" t="s">
        <v>36744</v>
      </c>
      <c r="AS43" s="33">
        <f>IF(D6L1136C20=0,0,D6L1136C18/D6L1136C20)</f>
        <v>45.800946856631711</v>
      </c>
      <c r="AT43" s="16" t="s">
        <v>36745</v>
      </c>
      <c r="AU43" s="33">
        <f>IF(D6L1136C5=0,0,D6L1136C18/D6L1136C5)</f>
        <v>0.35830786928274005</v>
      </c>
      <c r="AV43" s="16" t="s">
        <v>36746</v>
      </c>
      <c r="AW43" s="33">
        <f>CHOOSE(MIN(D6L1136C9,RUN_YEARS),B7L811C1,B7L811C10,B7L811C19,B7L811C28,B7L811C37)</f>
        <v>18.760000000000002</v>
      </c>
      <c r="AX43" s="16" t="s">
        <v>36747</v>
      </c>
      <c r="AY43" s="33">
        <f>IF(D6L1136C23=0,0,D6L1136C19/D6L1136C23)</f>
        <v>45.800946856631718</v>
      </c>
      <c r="AZ43" s="16" t="s">
        <v>36748</v>
      </c>
      <c r="BA43" s="33">
        <f>IF(D6L1136C5=0,0,D6L1136C19/D6L1136C5)</f>
        <v>0.64169213071726006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1685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1685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346</v>
      </c>
      <c r="R44" s="16" t="s">
        <v>36752</v>
      </c>
      <c r="S44" s="15">
        <f>SUM(D6L1129C8:D6L1136C8)</f>
        <v>1339</v>
      </c>
      <c r="U44" s="21" t="str">
        <f>NULL_VALUE</f>
        <v>n/a</v>
      </c>
      <c r="V44" s="16" t="s">
        <v>36753</v>
      </c>
      <c r="W44" s="33">
        <f>SUM(D6L1129C10:D6L1136C10)</f>
        <v>341.55972359328729</v>
      </c>
      <c r="X44" s="16" t="s">
        <v>36754</v>
      </c>
      <c r="Y44" s="33">
        <f>SUM(D6L1129C11:D6L1136C11)</f>
        <v>4.4402764067127123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4.5517020734713122E-2</v>
      </c>
      <c r="AD44" s="16" t="s">
        <v>36756</v>
      </c>
      <c r="AE44" s="33">
        <f>IF(D6L1137C5=0,0,D6L1137C10/D6L1137C5)</f>
        <v>0.20270606741441383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0.11834425391025352</v>
      </c>
      <c r="AJ44" s="16" t="s">
        <v>36758</v>
      </c>
      <c r="AK44" s="33">
        <f>IF(D6L1137C5=0,0,D6L1137C11/D6L1137C5)</f>
        <v>2.6351788763873665E-3</v>
      </c>
      <c r="AL44" s="16" t="s">
        <v>36759</v>
      </c>
      <c r="AM44" s="33">
        <f>SUM(D6L1129C18:D6L1136C18)</f>
        <v>479.77423696958891</v>
      </c>
      <c r="AN44" s="16" t="s">
        <v>36760</v>
      </c>
      <c r="AO44" s="33">
        <f>SUM(D6L1129C19:D6L1136C19)</f>
        <v>859.22576303041114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45.800946856631711</v>
      </c>
      <c r="AT44" s="16" t="s">
        <v>36762</v>
      </c>
      <c r="AU44" s="33">
        <f>IF(D6L1137C5=0,0,D6L1137C18/D6L1137C5)</f>
        <v>0.28473248484842073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45.800946856631718</v>
      </c>
      <c r="AZ44" s="16" t="s">
        <v>36764</v>
      </c>
      <c r="BA44" s="33">
        <f>IF(D6L1137C5=0,0,D6L1137C19/D6L1137C5)</f>
        <v>0.50992626886077808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7504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37.520000000000003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10.475203459688309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18.760000000000002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7504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37.520000000000003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10.475203459688309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18.760000000000002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</v>
      </c>
      <c r="R47" s="16" t="s">
        <v>36809</v>
      </c>
      <c r="S47" s="15">
        <f>SUM(D6L1138C8:D6L1139C8)</f>
        <v>0</v>
      </c>
      <c r="U47" s="21" t="str">
        <f>NULL_VALUE</f>
        <v>n/a</v>
      </c>
      <c r="V47" s="16" t="s">
        <v>36810</v>
      </c>
      <c r="W47" s="33">
        <f>SUM(D6L1138C10:D6L1139C10)</f>
        <v>0</v>
      </c>
      <c r="X47" s="16" t="s">
        <v>36811</v>
      </c>
      <c r="Y47" s="33">
        <f>SUM(D6L1138C11:D6L1139C11)</f>
        <v>0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0</v>
      </c>
      <c r="AD47" s="16" t="s">
        <v>36813</v>
      </c>
      <c r="AE47" s="33">
        <f>IF(D6L1140C5=0,0,D6L1140C10/D6L1140C5)</f>
        <v>0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0</v>
      </c>
      <c r="AJ47" s="16" t="s">
        <v>36815</v>
      </c>
      <c r="AK47" s="33">
        <f>IF(D6L1140C5=0,0,D6L1140C11/D6L1140C5)</f>
        <v>0</v>
      </c>
      <c r="AL47" s="16" t="s">
        <v>36816</v>
      </c>
      <c r="AM47" s="33">
        <f>SUM(D6L1138C18:D6L1139C18)</f>
        <v>0</v>
      </c>
      <c r="AN47" s="16" t="s">
        <v>36817</v>
      </c>
      <c r="AO47" s="33">
        <f>SUM(D6L1138C19:D6L1139C19)</f>
        <v>0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</v>
      </c>
      <c r="AT47" s="16" t="s">
        <v>36819</v>
      </c>
      <c r="AU47" s="33">
        <f>IF(D6L1140C5=0,0,D6L1140C18/D6L1140C5)</f>
        <v>0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</v>
      </c>
      <c r="AZ47" s="16" t="s">
        <v>36821</v>
      </c>
      <c r="BA47" s="33">
        <f>IF(D6L1140C5=0,0,D6L1140C19/D6L1140C5)</f>
        <v>0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1685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1685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346</v>
      </c>
      <c r="R48" s="16" t="s">
        <v>36826</v>
      </c>
      <c r="S48" s="15">
        <f>SUM(D6L1128C8,D6L1137C8,D6L1140C8)</f>
        <v>1339</v>
      </c>
      <c r="U48" s="21" t="str">
        <f>NULL_VALUE</f>
        <v>n/a</v>
      </c>
      <c r="V48" s="16" t="s">
        <v>36827</v>
      </c>
      <c r="W48" s="33">
        <f>SUM(D6L1128C10,D6L1137C10,D6L1140C10)</f>
        <v>341.55972359328729</v>
      </c>
      <c r="X48" s="16" t="s">
        <v>36828</v>
      </c>
      <c r="Y48" s="33">
        <f>SUM(D6L1128C11,D6L1137C11,D6L1140C11)</f>
        <v>4.4402764067127123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4.5517020734713122E-2</v>
      </c>
      <c r="AD48" s="16" t="s">
        <v>36830</v>
      </c>
      <c r="AE48" s="33">
        <f>IF(D6L1141C5=0,0,D6L1141C10/D6L1141C5)</f>
        <v>0.20270606741441383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0.11834425391025352</v>
      </c>
      <c r="AJ48" s="16" t="s">
        <v>36832</v>
      </c>
      <c r="AK48" s="33">
        <f>IF(D6L1141C5=0,0,D6L1141C11/D6L1141C5)</f>
        <v>2.6351788763873665E-3</v>
      </c>
      <c r="AL48" s="16" t="s">
        <v>36833</v>
      </c>
      <c r="AM48" s="33">
        <f>SUM(D6L1128C18,D6L1137C18,D6L1140C18)</f>
        <v>479.77423696958891</v>
      </c>
      <c r="AN48" s="16" t="s">
        <v>36834</v>
      </c>
      <c r="AO48" s="33">
        <f>SUM(D6L1128C19,D6L1137C19,D6L1140C19)</f>
        <v>859.22576303041114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45.800946856631711</v>
      </c>
      <c r="AT48" s="16" t="s">
        <v>36836</v>
      </c>
      <c r="AU48" s="33">
        <f>IF(D6L1141C5=0,0,D6L1141C18/D6L1141C5)</f>
        <v>0.28473248484842073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45.800946856631718</v>
      </c>
      <c r="AZ48" s="16" t="s">
        <v>36838</v>
      </c>
      <c r="BA48" s="33">
        <f>IF(D6L1141C5=0,0,D6L1141C19/D6L1141C5)</f>
        <v>0.50992626886077808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893F1B-932F-44F1-A556-0FB73C44429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2405.6115057333332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2068.8258949306664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1034.4129474653332</v>
      </c>
      <c r="R8" s="16" t="s">
        <v>36847</v>
      </c>
      <c r="S8" s="15">
        <f>D6L1201C5-D6L1201C7</f>
        <v>1034.4129474653332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985.31330179264171</v>
      </c>
      <c r="X8" s="16" t="s">
        <v>36849</v>
      </c>
      <c r="Y8" s="33">
        <f>D6L1201C7-D6L1201C10</f>
        <v>49.099645672691508</v>
      </c>
      <c r="Z8" s="16" t="s">
        <v>36850</v>
      </c>
      <c r="AA8" s="33">
        <f>CHOOSE(MIN(D6L1201C9,RUN_YEARS),B7L812C7,B7L812C16,B7L812C25,B7L812C34,B7L812C43)</f>
        <v>4477</v>
      </c>
      <c r="AB8" s="16" t="s">
        <v>36851</v>
      </c>
      <c r="AC8" s="33">
        <f>IF(D6L1201C12=0,0,D6L1201C10/D6L1201C12)</f>
        <v>0.22008338212924763</v>
      </c>
      <c r="AD8" s="16" t="s">
        <v>36852</v>
      </c>
      <c r="AE8" s="33">
        <f>IF(D6L1201C5=0,0,D6L1201C10/D6L1201C5)</f>
        <v>0.47626690298444035</v>
      </c>
      <c r="AF8" s="16" t="s">
        <v>36853</v>
      </c>
      <c r="AG8" s="33">
        <f>CHOOSE(MIN(D6L1201C9,RUN_YEARS),B7L812C5,B7L812C14,B7L812C23,B7L812C32,B7L812C41)</f>
        <v>85.806020073751498</v>
      </c>
      <c r="AH8" s="16" t="s">
        <v>36854</v>
      </c>
      <c r="AI8" s="33">
        <f>IF(D6L1201C15=0,0,D6L1201C11/D6L1201C15)</f>
        <v>0.57221679353604404</v>
      </c>
      <c r="AJ8" s="16" t="s">
        <v>36855</v>
      </c>
      <c r="AK8" s="33">
        <f>IF(D6L1201C5=0,0,D6L1201C11/D6L1201C5)</f>
        <v>2.3733097015559642E-2</v>
      </c>
      <c r="AL8" s="16" t="s">
        <v>36856</v>
      </c>
      <c r="AM8" s="33">
        <f>D6L1201C8*CHOOSE(MIN(D6L1201C9,RUN_YEARS),B7L812C4,B7L812C13,B7L812C22,B7L812C31,B7L812C40)</f>
        <v>157.75546227761171</v>
      </c>
      <c r="AN8" s="16" t="s">
        <v>36857</v>
      </c>
      <c r="AO8" s="33">
        <f>D6L1201C8-D6L1201C18</f>
        <v>876.65748518772148</v>
      </c>
      <c r="AP8" s="16" t="s">
        <v>36858</v>
      </c>
      <c r="AQ8" s="33">
        <f>CHOOSE(MIN(D6L1201C9,RUN_YEARS),B7L812C2,B7L812C11,B7L812C20,B7L812C29,B7L812C38)</f>
        <v>6.4185193688807871</v>
      </c>
      <c r="AR8" s="16" t="s">
        <v>36859</v>
      </c>
      <c r="AS8" s="33">
        <f>IF(D6L1201C20=0,0,D6L1201C18/D6L1201C20)</f>
        <v>24.578170324212937</v>
      </c>
      <c r="AT8" s="16" t="s">
        <v>36860</v>
      </c>
      <c r="AU8" s="33">
        <f>IF(D6L1201C5=0,0,D6L1201C18/D6L1201C5)</f>
        <v>7.6253619342336515E-2</v>
      </c>
      <c r="AV8" s="16" t="s">
        <v>36861</v>
      </c>
      <c r="AW8" s="33">
        <f>CHOOSE(MIN(D6L1201C9,RUN_YEARS),B7L812C1,B7L812C10,B7L812C19,B7L812C28,B7L812C37)</f>
        <v>35.668134512197241</v>
      </c>
      <c r="AX8" s="16" t="s">
        <v>36862</v>
      </c>
      <c r="AY8" s="33">
        <f>IF(D6L1201C23=0,0,D6L1201C19/D6L1201C23)</f>
        <v>24.578170324212937</v>
      </c>
      <c r="AZ8" s="16" t="s">
        <v>36863</v>
      </c>
      <c r="BA8" s="33">
        <f>IF(D6L1201C5=0,0,D6L1201C19/D6L1201C5)</f>
        <v>0.42374638065766346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1.6875627906443038</v>
      </c>
      <c r="J9" s="16" t="s">
        <v>36884</v>
      </c>
      <c r="K9" s="21">
        <f>IF(FLOW_THRU_100PCT="Y",1,INDEX(VariabilityMatrix,D6L1202C1,D6L1202C9))</f>
        <v>0.44147552471937318</v>
      </c>
      <c r="L9" s="16" t="s">
        <v>36864</v>
      </c>
      <c r="M9" s="15">
        <f>IF(D6L1202C2&lt;&gt;0,D6L1202C2*D6L1202C4,D6L1202C3*D6L1202C4)</f>
        <v>0.74501766849658368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0.37250883424829184</v>
      </c>
      <c r="R9" s="16" t="s">
        <v>36866</v>
      </c>
      <c r="S9" s="15">
        <f>D6L1202C5-D6L1202C7</f>
        <v>0.37250883424829184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0.35624845292044421</v>
      </c>
      <c r="X9" s="16" t="s">
        <v>36868</v>
      </c>
      <c r="Y9" s="33">
        <f>D6L1202C7-D6L1202C10</f>
        <v>1.6260381327847628E-2</v>
      </c>
      <c r="Z9" s="16" t="s">
        <v>36869</v>
      </c>
      <c r="AA9" s="33">
        <f>CHOOSE(MIN(D6L1202C9,RUN_YEARS),B7L812C7,B7L812C16,B7L812C25,B7L812C34,B7L812C43)</f>
        <v>4693</v>
      </c>
      <c r="AB9" s="16" t="s">
        <v>36870</v>
      </c>
      <c r="AC9" s="33">
        <f>IF(D6L1202C12=0,0,D6L1202C10/D6L1202C12)</f>
        <v>7.591060151724786E-5</v>
      </c>
      <c r="AD9" s="16" t="s">
        <v>36871</v>
      </c>
      <c r="AE9" s="33">
        <f>IF(D6L1202C5=0,0,D6L1202C10/D6L1202C5)</f>
        <v>0.47817450241057985</v>
      </c>
      <c r="AF9" s="16" t="s">
        <v>36872</v>
      </c>
      <c r="AG9" s="33">
        <f>CHOOSE(MIN(D6L1202C9,RUN_YEARS),B7L812C5,B7L812C14,B7L812C23,B7L812C32,B7L812C41)</f>
        <v>82.386289838343004</v>
      </c>
      <c r="AH9" s="16" t="s">
        <v>36873</v>
      </c>
      <c r="AI9" s="33">
        <f>IF(D6L1202C15=0,0,D6L1202C11/D6L1202C15)</f>
        <v>1.9736756394484416E-4</v>
      </c>
      <c r="AJ9" s="16" t="s">
        <v>36874</v>
      </c>
      <c r="AK9" s="33">
        <f>IF(D6L1202C5=0,0,D6L1202C11/D6L1202C5)</f>
        <v>2.1825497589420179E-2</v>
      </c>
      <c r="AL9" s="16" t="s">
        <v>36875</v>
      </c>
      <c r="AM9" s="33">
        <f>D6L1202C8*CHOOSE(MIN(D6L1202C9,RUN_YEARS),B7L812C4,B7L812C13,B7L812C22,B7L812C31,B7L812C40)</f>
        <v>6.457378494432614E-2</v>
      </c>
      <c r="AN9" s="16" t="s">
        <v>36876</v>
      </c>
      <c r="AO9" s="33">
        <f>D6L1202C8-D6L1202C18</f>
        <v>0.3079350493039657</v>
      </c>
      <c r="AP9" s="16" t="s">
        <v>36877</v>
      </c>
      <c r="AQ9" s="33">
        <f>CHOOSE(MIN(D6L1202C9,RUN_YEARS),B7L812C2,B7L812C11,B7L812C20,B7L812C29,B7L812C38)</f>
        <v>7.3184854103824657</v>
      </c>
      <c r="AR9" s="16" t="s">
        <v>36878</v>
      </c>
      <c r="AS9" s="33">
        <f>IF(D6L1202C20=0,0,D6L1202C18/D6L1202C20)</f>
        <v>8.8233809761672395E-3</v>
      </c>
      <c r="AT9" s="16" t="s">
        <v>36879</v>
      </c>
      <c r="AU9" s="33">
        <f>IF(D6L1202C5=0,0,D6L1202C18/D6L1202C5)</f>
        <v>8.6674165828353439E-2</v>
      </c>
      <c r="AV9" s="16" t="s">
        <v>36880</v>
      </c>
      <c r="AW9" s="33">
        <f>CHOOSE(MIN(D6L1202C9,RUN_YEARS),B7L812C1,B7L812C10,B7L812C19,B7L812C28,B7L812C37)</f>
        <v>34.899892698244187</v>
      </c>
      <c r="AX9" s="16" t="s">
        <v>36881</v>
      </c>
      <c r="AY9" s="33">
        <f>IF(D6L1202C23=0,0,D6L1202C19/D6L1202C23)</f>
        <v>8.8233809761672395E-3</v>
      </c>
      <c r="AZ9" s="16" t="s">
        <v>36882</v>
      </c>
      <c r="BA9" s="33">
        <f>IF(D6L1202C5=0,0,D6L1202C19/D6L1202C5)</f>
        <v>0.41332583417164659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0.11268363726458248</v>
      </c>
      <c r="J10" s="16" t="s">
        <v>36905</v>
      </c>
      <c r="K10" s="21">
        <f>IF(FLOW_THRU_100PCT="Y",1,INDEX(VariabilityMatrix,D6L1203C1,D6L1203C9))</f>
        <v>0.44147552471937318</v>
      </c>
      <c r="L10" s="16" t="s">
        <v>36885</v>
      </c>
      <c r="M10" s="15">
        <f>IF(D6L1203C2&lt;&gt;0,D6L1203C2*D6L1203C4,D6L1203C3*D6L1203C4)</f>
        <v>4.9747067888669068E-2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2.4873533944334534E-2</v>
      </c>
      <c r="R10" s="16" t="s">
        <v>36887</v>
      </c>
      <c r="S10" s="15">
        <f>D6L1203C5-D6L1203C7</f>
        <v>2.4873533944334534E-2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2.3787779434049663E-2</v>
      </c>
      <c r="X10" s="16" t="s">
        <v>36889</v>
      </c>
      <c r="Y10" s="33">
        <f>D6L1203C7-D6L1203C10</f>
        <v>1.0857545102848712E-3</v>
      </c>
      <c r="Z10" s="16" t="s">
        <v>36890</v>
      </c>
      <c r="AA10" s="33">
        <f>CHOOSE(MIN(D6L1203C9,RUN_YEARS),B7L812C7,B7L812C16,B7L812C25,B7L812C34,B7L812C43)</f>
        <v>4693</v>
      </c>
      <c r="AB10" s="16" t="s">
        <v>36891</v>
      </c>
      <c r="AC10" s="33">
        <f>IF(D6L1203C12=0,0,D6L1203C10/D6L1203C12)</f>
        <v>5.0687789120071729E-6</v>
      </c>
      <c r="AD10" s="16" t="s">
        <v>36892</v>
      </c>
      <c r="AE10" s="33">
        <f>IF(D6L1203C5=0,0,D6L1203C10/D6L1203C5)</f>
        <v>0.47817450241057979</v>
      </c>
      <c r="AF10" s="16" t="s">
        <v>36893</v>
      </c>
      <c r="AG10" s="33">
        <f>CHOOSE(MIN(D6L1203C9,RUN_YEARS),B7L812C5,B7L812C14,B7L812C23,B7L812C32,B7L812C41)</f>
        <v>82.386289838343004</v>
      </c>
      <c r="AH10" s="16" t="s">
        <v>36894</v>
      </c>
      <c r="AI10" s="33">
        <f>IF(D6L1203C15=0,0,D6L1203C11/D6L1203C15)</f>
        <v>1.3178825171218664E-5</v>
      </c>
      <c r="AJ10" s="16" t="s">
        <v>36895</v>
      </c>
      <c r="AK10" s="33">
        <f>IF(D6L1203C5=0,0,D6L1203C11/D6L1203C5)</f>
        <v>2.1825497589420227E-2</v>
      </c>
      <c r="AL10" s="16" t="s">
        <v>36896</v>
      </c>
      <c r="AM10" s="33">
        <f>D6L1203C8*CHOOSE(MIN(D6L1203C9,RUN_YEARS),B7L812C4,B7L812C13,B7L812C22,B7L812C31,B7L812C40)</f>
        <v>4.3117856116568591E-3</v>
      </c>
      <c r="AN10" s="16" t="s">
        <v>36897</v>
      </c>
      <c r="AO10" s="33">
        <f>D6L1203C8-D6L1203C18</f>
        <v>2.0561748332677675E-2</v>
      </c>
      <c r="AP10" s="16" t="s">
        <v>36898</v>
      </c>
      <c r="AQ10" s="33">
        <f>CHOOSE(MIN(D6L1203C9,RUN_YEARS),B7L812C2,B7L812C11,B7L812C20,B7L812C29,B7L812C38)</f>
        <v>7.3184854103824657</v>
      </c>
      <c r="AR10" s="16" t="s">
        <v>36899</v>
      </c>
      <c r="AS10" s="33">
        <f>IF(D6L1203C20=0,0,D6L1203C18/D6L1203C20)</f>
        <v>5.8916365475565309E-4</v>
      </c>
      <c r="AT10" s="16" t="s">
        <v>36900</v>
      </c>
      <c r="AU10" s="33">
        <f>IF(D6L1203C5=0,0,D6L1203C18/D6L1203C5)</f>
        <v>8.6674165828353439E-2</v>
      </c>
      <c r="AV10" s="16" t="s">
        <v>36901</v>
      </c>
      <c r="AW10" s="33">
        <f>CHOOSE(MIN(D6L1203C9,RUN_YEARS),B7L812C1,B7L812C10,B7L812C19,B7L812C28,B7L812C37)</f>
        <v>34.899892698244187</v>
      </c>
      <c r="AX10" s="16" t="s">
        <v>36902</v>
      </c>
      <c r="AY10" s="33">
        <f>IF(D6L1203C23=0,0,D6L1203C19/D6L1203C23)</f>
        <v>5.8916365475565309E-4</v>
      </c>
      <c r="AZ10" s="16" t="s">
        <v>36903</v>
      </c>
      <c r="BA10" s="33">
        <f>IF(D6L1203C5=0,0,D6L1203C19/D6L1203C5)</f>
        <v>0.41332583417164659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2.0954509761421217E-2</v>
      </c>
      <c r="J11" s="16" t="s">
        <v>36926</v>
      </c>
      <c r="K11" s="21">
        <f>IF(FLOW_THRU_100PCT="Y",1,INDEX(VariabilityMatrix,D6L1204C1,D6L1204C9))</f>
        <v>0.44078155994342438</v>
      </c>
      <c r="L11" s="16" t="s">
        <v>36906</v>
      </c>
      <c r="M11" s="15">
        <f>IF(D6L1204C2&lt;&gt;0,D6L1204C2*D6L1204C4,D6L1204C3*D6L1204C4)</f>
        <v>9.2363615004889578E-3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4.6181807502444789E-3</v>
      </c>
      <c r="R11" s="16" t="s">
        <v>36908</v>
      </c>
      <c r="S11" s="15">
        <f>D6L1204C5-D6L1204C7</f>
        <v>4.6181807502444789E-3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4.3703248138914092E-3</v>
      </c>
      <c r="X11" s="16" t="s">
        <v>36910</v>
      </c>
      <c r="Y11" s="33">
        <f>D6L1204C7-D6L1204C10</f>
        <v>2.4785593635306968E-4</v>
      </c>
      <c r="Z11" s="16" t="s">
        <v>36911</v>
      </c>
      <c r="AA11" s="33">
        <f>CHOOSE(MIN(D6L1204C9,RUN_YEARS),B7L812C7,B7L812C16,B7L812C25,B7L812C34,B7L812C43)</f>
        <v>4318</v>
      </c>
      <c r="AB11" s="16" t="s">
        <v>36912</v>
      </c>
      <c r="AC11" s="33">
        <f>IF(D6L1204C12=0,0,D6L1204C10/D6L1204C12)</f>
        <v>1.0121178355468756E-6</v>
      </c>
      <c r="AD11" s="16" t="s">
        <v>36913</v>
      </c>
      <c r="AE11" s="33">
        <f>IF(D6L1204C5=0,0,D6L1204C10/D6L1204C5)</f>
        <v>0.4731651975358534</v>
      </c>
      <c r="AF11" s="16" t="s">
        <v>36914</v>
      </c>
      <c r="AG11" s="33">
        <f>CHOOSE(MIN(D6L1204C9,RUN_YEARS),B7L812C5,B7L812C14,B7L812C23,B7L812C32,B7L812C41)</f>
        <v>94.187853371967563</v>
      </c>
      <c r="AH11" s="16" t="s">
        <v>36915</v>
      </c>
      <c r="AI11" s="33">
        <f>IF(D6L1204C15=0,0,D6L1204C11/D6L1204C15)</f>
        <v>2.6315063724218736E-6</v>
      </c>
      <c r="AJ11" s="16" t="s">
        <v>36916</v>
      </c>
      <c r="AK11" s="33">
        <f>IF(D6L1204C5=0,0,D6L1204C11/D6L1204C5)</f>
        <v>2.683480246414658E-2</v>
      </c>
      <c r="AL11" s="16" t="s">
        <v>36917</v>
      </c>
      <c r="AM11" s="33">
        <f>D6L1204C8*CHOOSE(MIN(D6L1204C9,RUN_YEARS),B7L812C4,B7L812C13,B7L812C22,B7L812C31,B7L812C40)</f>
        <v>6.3793903778112406E-4</v>
      </c>
      <c r="AN11" s="16" t="s">
        <v>36918</v>
      </c>
      <c r="AO11" s="33">
        <f>D6L1204C8-D6L1204C18</f>
        <v>3.9802417124633546E-3</v>
      </c>
      <c r="AP11" s="16" t="s">
        <v>36919</v>
      </c>
      <c r="AQ11" s="33">
        <f>CHOOSE(MIN(D6L1204C9,RUN_YEARS),B7L812C2,B7L812C11,B7L812C20,B7L812C29,B7L812C38)</f>
        <v>6.0277090270434597</v>
      </c>
      <c r="AR11" s="16" t="s">
        <v>36920</v>
      </c>
      <c r="AS11" s="33">
        <f>IF(D6L1204C20=0,0,D6L1204C18/D6L1204C20)</f>
        <v>1.0583441153496219E-4</v>
      </c>
      <c r="AT11" s="16" t="s">
        <v>36921</v>
      </c>
      <c r="AU11" s="33">
        <f>IF(D6L1204C5=0,0,D6L1204C18/D6L1204C5)</f>
        <v>6.9068218881141952E-2</v>
      </c>
      <c r="AV11" s="16" t="s">
        <v>36922</v>
      </c>
      <c r="AW11" s="33">
        <f>CHOOSE(MIN(D6L1204C9,RUN_YEARS),B7L812C1,B7L812C10,B7L812C19,B7L812C28,B7L812C37)</f>
        <v>37.608199967630469</v>
      </c>
      <c r="AX11" s="16" t="s">
        <v>36923</v>
      </c>
      <c r="AY11" s="33">
        <f>IF(D6L1204C23=0,0,D6L1204C19/D6L1204C23)</f>
        <v>1.0583441153496219E-4</v>
      </c>
      <c r="AZ11" s="16" t="s">
        <v>36924</v>
      </c>
      <c r="BA11" s="33">
        <f>IF(D6L1204C5=0,0,D6L1204C19/D6L1204C5)</f>
        <v>0.43093178111885805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11.293740507951712</v>
      </c>
      <c r="J12" s="16" t="s">
        <v>36947</v>
      </c>
      <c r="K12" s="21">
        <f>IF(FLOW_THRU_100PCT="Y",1,INDEX(VariabilityMatrix,D6L1205C1,D6L1205C9))</f>
        <v>0.17073579124345703</v>
      </c>
      <c r="L12" s="16" t="s">
        <v>36927</v>
      </c>
      <c r="M12" s="15">
        <f>IF(D6L1205C2&lt;&gt;0,D6L1205C2*D6L1205C4,D6L1205C3*D6L1205C4)</f>
        <v>1.9282457217234179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0.96412286086170895</v>
      </c>
      <c r="R12" s="16" t="s">
        <v>36929</v>
      </c>
      <c r="S12" s="15">
        <f>D6L1205C5-D6L1205C7</f>
        <v>0.96412286086170895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0.9220379385104247</v>
      </c>
      <c r="X12" s="16" t="s">
        <v>36931</v>
      </c>
      <c r="Y12" s="33">
        <f>D6L1205C7-D6L1205C10</f>
        <v>4.2084922351284249E-2</v>
      </c>
      <c r="Z12" s="16" t="s">
        <v>36932</v>
      </c>
      <c r="AA12" s="33">
        <f>CHOOSE(MIN(D6L1205C9,RUN_YEARS),B7L812C7,B7L812C16,B7L812C25,B7L812C34,B7L812C43)</f>
        <v>4693</v>
      </c>
      <c r="AB12" s="16" t="s">
        <v>36933</v>
      </c>
      <c r="AC12" s="33">
        <f>IF(D6L1205C12=0,0,D6L1205C10/D6L1205C12)</f>
        <v>1.9647090102502124E-4</v>
      </c>
      <c r="AD12" s="16" t="s">
        <v>36934</v>
      </c>
      <c r="AE12" s="33">
        <f>IF(D6L1205C5=0,0,D6L1205C10/D6L1205C5)</f>
        <v>0.47817450241057979</v>
      </c>
      <c r="AF12" s="16" t="s">
        <v>36935</v>
      </c>
      <c r="AG12" s="33">
        <f>CHOOSE(MIN(D6L1205C9,RUN_YEARS),B7L812C5,B7L812C14,B7L812C23,B7L812C32,B7L812C41)</f>
        <v>82.386289838343004</v>
      </c>
      <c r="AH12" s="16" t="s">
        <v>36936</v>
      </c>
      <c r="AI12" s="33">
        <f>IF(D6L1205C15=0,0,D6L1205C11/D6L1205C15)</f>
        <v>5.1082434266505475E-4</v>
      </c>
      <c r="AJ12" s="16" t="s">
        <v>36937</v>
      </c>
      <c r="AK12" s="33">
        <f>IF(D6L1205C5=0,0,D6L1205C11/D6L1205C5)</f>
        <v>2.1825497589420189E-2</v>
      </c>
      <c r="AL12" s="16" t="s">
        <v>36938</v>
      </c>
      <c r="AM12" s="33">
        <f>D6L1205C8*CHOOSE(MIN(D6L1205C9,RUN_YEARS),B7L812C4,B7L812C13,B7L812C22,B7L812C31,B7L812C40)</f>
        <v>0.16712908944246857</v>
      </c>
      <c r="AN12" s="16" t="s">
        <v>36939</v>
      </c>
      <c r="AO12" s="33">
        <f>D6L1205C8-D6L1205C18</f>
        <v>0.79699377141924033</v>
      </c>
      <c r="AP12" s="16" t="s">
        <v>36940</v>
      </c>
      <c r="AQ12" s="33">
        <f>CHOOSE(MIN(D6L1205C9,RUN_YEARS),B7L812C2,B7L812C11,B7L812C20,B7L812C29,B7L812C38)</f>
        <v>7.3184854103824657</v>
      </c>
      <c r="AR12" s="16" t="s">
        <v>36941</v>
      </c>
      <c r="AS12" s="33">
        <f>IF(D6L1205C20=0,0,D6L1205C18/D6L1205C20)</f>
        <v>2.2836567960546686E-2</v>
      </c>
      <c r="AT12" s="16" t="s">
        <v>36942</v>
      </c>
      <c r="AU12" s="33">
        <f>IF(D6L1205C5=0,0,D6L1205C18/D6L1205C5)</f>
        <v>8.6674165828353439E-2</v>
      </c>
      <c r="AV12" s="16" t="s">
        <v>36943</v>
      </c>
      <c r="AW12" s="33">
        <f>CHOOSE(MIN(D6L1205C9,RUN_YEARS),B7L812C1,B7L812C10,B7L812C19,B7L812C28,B7L812C37)</f>
        <v>34.899892698244187</v>
      </c>
      <c r="AX12" s="16" t="s">
        <v>36944</v>
      </c>
      <c r="AY12" s="33">
        <f>IF(D6L1205C23=0,0,D6L1205C19/D6L1205C23)</f>
        <v>2.2836567960546682E-2</v>
      </c>
      <c r="AZ12" s="16" t="s">
        <v>36945</v>
      </c>
      <c r="BA12" s="33">
        <f>IF(D6L1205C5=0,0,D6L1205C19/D6L1205C5)</f>
        <v>0.41332583417164653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5.652909404747315</v>
      </c>
      <c r="J13" s="16" t="s">
        <v>36968</v>
      </c>
      <c r="K13" s="21">
        <f>IF(FLOW_THRU_100PCT="Y",1,INDEX(VariabilityMatrix,D6L1206C1,D6L1206C9))</f>
        <v>0.44147552471937318</v>
      </c>
      <c r="L13" s="16" t="s">
        <v>36948</v>
      </c>
      <c r="M13" s="15">
        <f>IF(D6L1206C2&lt;&gt;0,D6L1206C2*D6L1206C4,D6L1206C3*D6L1206C4)</f>
        <v>2.4956211456519002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1.2478105728259501</v>
      </c>
      <c r="R13" s="16" t="s">
        <v>36950</v>
      </c>
      <c r="S13" s="15">
        <f>D6L1206C5-D6L1206C7</f>
        <v>1.2478105728259501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1.1933423995274184</v>
      </c>
      <c r="X13" s="16" t="s">
        <v>36952</v>
      </c>
      <c r="Y13" s="33">
        <f>D6L1206C7-D6L1206C10</f>
        <v>5.4468173298531708E-2</v>
      </c>
      <c r="Z13" s="16" t="s">
        <v>36953</v>
      </c>
      <c r="AA13" s="33">
        <f>CHOOSE(MIN(D6L1206C9,RUN_YEARS),B7L812C7,B7L812C16,B7L812C25,B7L812C34,B7L812C43)</f>
        <v>4693</v>
      </c>
      <c r="AB13" s="16" t="s">
        <v>36954</v>
      </c>
      <c r="AC13" s="33">
        <f>IF(D6L1206C12=0,0,D6L1206C10/D6L1206C12)</f>
        <v>2.542813551091878E-4</v>
      </c>
      <c r="AD13" s="16" t="s">
        <v>36955</v>
      </c>
      <c r="AE13" s="33">
        <f>IF(D6L1206C5=0,0,D6L1206C10/D6L1206C5)</f>
        <v>0.47817450241057979</v>
      </c>
      <c r="AF13" s="16" t="s">
        <v>36956</v>
      </c>
      <c r="AG13" s="33">
        <f>CHOOSE(MIN(D6L1206C9,RUN_YEARS),B7L812C5,B7L812C14,B7L812C23,B7L812C32,B7L812C41)</f>
        <v>82.386289838343004</v>
      </c>
      <c r="AH13" s="16" t="s">
        <v>36957</v>
      </c>
      <c r="AI13" s="33">
        <f>IF(D6L1206C15=0,0,D6L1206C11/D6L1206C15)</f>
        <v>6.6113152328388912E-4</v>
      </c>
      <c r="AJ13" s="16" t="s">
        <v>36958</v>
      </c>
      <c r="AK13" s="33">
        <f>IF(D6L1206C5=0,0,D6L1206C11/D6L1206C5)</f>
        <v>2.1825497589420234E-2</v>
      </c>
      <c r="AL13" s="16" t="s">
        <v>36959</v>
      </c>
      <c r="AM13" s="33">
        <f>D6L1206C8*CHOOSE(MIN(D6L1206C9,RUN_YEARS),B7L812C4,B7L812C13,B7L812C22,B7L812C31,B7L812C40)</f>
        <v>0.21630588102297818</v>
      </c>
      <c r="AN13" s="16" t="s">
        <v>36960</v>
      </c>
      <c r="AO13" s="33">
        <f>D6L1206C8-D6L1206C18</f>
        <v>1.031504691802972</v>
      </c>
      <c r="AP13" s="16" t="s">
        <v>36961</v>
      </c>
      <c r="AQ13" s="33">
        <f>CHOOSE(MIN(D6L1206C9,RUN_YEARS),B7L812C2,B7L812C11,B7L812C20,B7L812C29,B7L812C38)</f>
        <v>7.3184854103824657</v>
      </c>
      <c r="AR13" s="16" t="s">
        <v>36962</v>
      </c>
      <c r="AS13" s="33">
        <f>IF(D6L1206C20=0,0,D6L1206C18/D6L1206C20)</f>
        <v>2.9556099232788385E-2</v>
      </c>
      <c r="AT13" s="16" t="s">
        <v>36963</v>
      </c>
      <c r="AU13" s="33">
        <f>IF(D6L1206C5=0,0,D6L1206C18/D6L1206C5)</f>
        <v>8.6674165828353439E-2</v>
      </c>
      <c r="AV13" s="16" t="s">
        <v>36964</v>
      </c>
      <c r="AW13" s="33">
        <f>CHOOSE(MIN(D6L1206C9,RUN_YEARS),B7L812C1,B7L812C10,B7L812C19,B7L812C28,B7L812C37)</f>
        <v>34.899892698244187</v>
      </c>
      <c r="AX13" s="16" t="s">
        <v>36965</v>
      </c>
      <c r="AY13" s="33">
        <f>IF(D6L1206C23=0,0,D6L1206C19/D6L1206C23)</f>
        <v>2.9556099232788385E-2</v>
      </c>
      <c r="AZ13" s="16" t="s">
        <v>36966</v>
      </c>
      <c r="BA13" s="33">
        <f>IF(D6L1206C5=0,0,D6L1206C19/D6L1206C5)</f>
        <v>0.41332583417164659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1.5812595443041704</v>
      </c>
      <c r="J14" s="16" t="s">
        <v>36989</v>
      </c>
      <c r="K14" s="21">
        <f>IF(FLOW_THRU_100PCT="Y",1,INDEX(VariabilityMatrix,D6L1207C1,D6L1207C9))</f>
        <v>0.44078155994342438</v>
      </c>
      <c r="L14" s="16" t="s">
        <v>36969</v>
      </c>
      <c r="M14" s="15">
        <f>IF(D6L1207C2&lt;&gt;0,D6L1207C2*D6L1207C4,D6L1207C3*D6L1207C4)</f>
        <v>0.69699004861382063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0.34849502430691032</v>
      </c>
      <c r="R14" s="16" t="s">
        <v>36971</v>
      </c>
      <c r="S14" s="15">
        <f>D6L1207C5-D6L1207C7</f>
        <v>0.34849502430691032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0.32979143403288252</v>
      </c>
      <c r="X14" s="16" t="s">
        <v>36973</v>
      </c>
      <c r="Y14" s="33">
        <f>D6L1207C7-D6L1207C10</f>
        <v>1.8703590274027793E-2</v>
      </c>
      <c r="Z14" s="16" t="s">
        <v>36974</v>
      </c>
      <c r="AA14" s="33">
        <f>CHOOSE(MIN(D6L1207C9,RUN_YEARS),B7L812C7,B7L812C16,B7L812C25,B7L812C34,B7L812C43)</f>
        <v>4318</v>
      </c>
      <c r="AB14" s="16" t="s">
        <v>36975</v>
      </c>
      <c r="AC14" s="33">
        <f>IF(D6L1207C12=0,0,D6L1207C10/D6L1207C12)</f>
        <v>7.6375968974729623E-5</v>
      </c>
      <c r="AD14" s="16" t="s">
        <v>36976</v>
      </c>
      <c r="AE14" s="33">
        <f>IF(D6L1207C5=0,0,D6L1207C10/D6L1207C5)</f>
        <v>0.47316519753585345</v>
      </c>
      <c r="AF14" s="16" t="s">
        <v>36977</v>
      </c>
      <c r="AG14" s="33">
        <f>CHOOSE(MIN(D6L1207C9,RUN_YEARS),B7L812C5,B7L812C14,B7L812C23,B7L812C32,B7L812C41)</f>
        <v>94.187853371967563</v>
      </c>
      <c r="AH14" s="16" t="s">
        <v>36978</v>
      </c>
      <c r="AI14" s="33">
        <f>IF(D6L1207C15=0,0,D6L1207C11/D6L1207C15)</f>
        <v>1.9857751933429672E-4</v>
      </c>
      <c r="AJ14" s="16" t="s">
        <v>36979</v>
      </c>
      <c r="AK14" s="33">
        <f>IF(D6L1207C5=0,0,D6L1207C11/D6L1207C5)</f>
        <v>2.6834802464146573E-2</v>
      </c>
      <c r="AL14" s="16" t="s">
        <v>36980</v>
      </c>
      <c r="AM14" s="33">
        <f>D6L1207C8*CHOOSE(MIN(D6L1207C9,RUN_YEARS),B7L812C4,B7L812C13,B7L812C22,B7L812C31,B7L812C40)</f>
        <v>4.8139861235637134E-2</v>
      </c>
      <c r="AN14" s="16" t="s">
        <v>36981</v>
      </c>
      <c r="AO14" s="33">
        <f>D6L1207C8-D6L1207C18</f>
        <v>0.30035516307127319</v>
      </c>
      <c r="AP14" s="16" t="s">
        <v>36982</v>
      </c>
      <c r="AQ14" s="33">
        <f>CHOOSE(MIN(D6L1207C9,RUN_YEARS),B7L812C2,B7L812C11,B7L812C20,B7L812C29,B7L812C38)</f>
        <v>6.0277090270434597</v>
      </c>
      <c r="AR14" s="16" t="s">
        <v>36983</v>
      </c>
      <c r="AS14" s="33">
        <f>IF(D6L1207C20=0,0,D6L1207C18/D6L1207C20)</f>
        <v>7.9864275165998401E-3</v>
      </c>
      <c r="AT14" s="16" t="s">
        <v>36984</v>
      </c>
      <c r="AU14" s="33">
        <f>IF(D6L1207C5=0,0,D6L1207C18/D6L1207C5)</f>
        <v>6.9068218881141952E-2</v>
      </c>
      <c r="AV14" s="16" t="s">
        <v>36985</v>
      </c>
      <c r="AW14" s="33">
        <f>CHOOSE(MIN(D6L1207C9,RUN_YEARS),B7L812C1,B7L812C10,B7L812C19,B7L812C28,B7L812C37)</f>
        <v>37.608199967630469</v>
      </c>
      <c r="AX14" s="16" t="s">
        <v>36986</v>
      </c>
      <c r="AY14" s="33">
        <f>IF(D6L1207C23=0,0,D6L1207C19/D6L1207C23)</f>
        <v>7.9864275165998401E-3</v>
      </c>
      <c r="AZ14" s="16" t="s">
        <v>36987</v>
      </c>
      <c r="BA14" s="33">
        <f>IF(D6L1207C5=0,0,D6L1207C19/D6L1207C5)</f>
        <v>0.43093178111885805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0.44078155994342438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4318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94.187853371967563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6.0277090270434597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37.608199967630469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0.26112542933463362</v>
      </c>
      <c r="J16" s="16" t="s">
        <v>37031</v>
      </c>
      <c r="K16" s="21">
        <f>IF(FLOW_THRU_100PCT="Y",1,INDEX(VariabilityMatrix,D6L1209C1,D6L1209C9))</f>
        <v>0.44078155994342438</v>
      </c>
      <c r="L16" s="16" t="s">
        <v>37011</v>
      </c>
      <c r="M16" s="15">
        <f>IF(D6L1209C2&lt;&gt;0,D6L1209C2*D6L1209C4,D6L1209C3*D6L1209C4)</f>
        <v>0.11509927408301623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5.7549637041508117E-2</v>
      </c>
      <c r="R16" s="16" t="s">
        <v>37013</v>
      </c>
      <c r="S16" s="15">
        <f>D6L1209C5-D6L1209C7</f>
        <v>5.7549637041508117E-2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5.4460970757723708E-2</v>
      </c>
      <c r="X16" s="16" t="s">
        <v>37015</v>
      </c>
      <c r="Y16" s="33">
        <f>D6L1209C7-D6L1209C10</f>
        <v>3.0886662837844095E-3</v>
      </c>
      <c r="Z16" s="16" t="s">
        <v>37016</v>
      </c>
      <c r="AA16" s="33">
        <f>CHOOSE(MIN(D6L1209C9,RUN_YEARS),B7L812C7,B7L812C16,B7L812C25,B7L812C34,B7L812C43)</f>
        <v>4318</v>
      </c>
      <c r="AB16" s="16" t="s">
        <v>37017</v>
      </c>
      <c r="AC16" s="33">
        <f>IF(D6L1209C12=0,0,D6L1209C10/D6L1209C12)</f>
        <v>1.2612545335276448E-5</v>
      </c>
      <c r="AD16" s="16" t="s">
        <v>37018</v>
      </c>
      <c r="AE16" s="33">
        <f>IF(D6L1209C5=0,0,D6L1209C10/D6L1209C5)</f>
        <v>0.4731651975358534</v>
      </c>
      <c r="AF16" s="16" t="s">
        <v>37019</v>
      </c>
      <c r="AG16" s="33">
        <f>CHOOSE(MIN(D6L1209C9,RUN_YEARS),B7L812C5,B7L812C14,B7L812C23,B7L812C32,B7L812C41)</f>
        <v>94.187853371967563</v>
      </c>
      <c r="AH16" s="16" t="s">
        <v>37020</v>
      </c>
      <c r="AI16" s="33">
        <f>IF(D6L1209C15=0,0,D6L1209C11/D6L1209C15)</f>
        <v>3.2792617871718762E-5</v>
      </c>
      <c r="AJ16" s="16" t="s">
        <v>37021</v>
      </c>
      <c r="AK16" s="33">
        <f>IF(D6L1209C5=0,0,D6L1209C11/D6L1209C5)</f>
        <v>2.6834802464146604E-2</v>
      </c>
      <c r="AL16" s="16" t="s">
        <v>37022</v>
      </c>
      <c r="AM16" s="33">
        <f>D6L1209C8*CHOOSE(MIN(D6L1209C9,RUN_YEARS),B7L812C4,B7L812C13,B7L812C22,B7L812C31,B7L812C40)</f>
        <v>7.9497018554263148E-3</v>
      </c>
      <c r="AN16" s="16" t="s">
        <v>37023</v>
      </c>
      <c r="AO16" s="33">
        <f>D6L1209C8-D6L1209C18</f>
        <v>4.9599935186081801E-2</v>
      </c>
      <c r="AP16" s="16" t="s">
        <v>37024</v>
      </c>
      <c r="AQ16" s="33">
        <f>CHOOSE(MIN(D6L1209C9,RUN_YEARS),B7L812C2,B7L812C11,B7L812C20,B7L812C29,B7L812C38)</f>
        <v>6.0277090270434597</v>
      </c>
      <c r="AR16" s="16" t="s">
        <v>37025</v>
      </c>
      <c r="AS16" s="33">
        <f>IF(D6L1209C20=0,0,D6L1209C18/D6L1209C20)</f>
        <v>1.318859589897221E-3</v>
      </c>
      <c r="AT16" s="16" t="s">
        <v>37026</v>
      </c>
      <c r="AU16" s="33">
        <f>IF(D6L1209C5=0,0,D6L1209C18/D6L1209C5)</f>
        <v>6.9068218881141952E-2</v>
      </c>
      <c r="AV16" s="16" t="s">
        <v>37027</v>
      </c>
      <c r="AW16" s="33">
        <f>CHOOSE(MIN(D6L1209C9,RUN_YEARS),B7L812C1,B7L812C10,B7L812C19,B7L812C28,B7L812C37)</f>
        <v>37.608199967630469</v>
      </c>
      <c r="AX16" s="16" t="s">
        <v>37028</v>
      </c>
      <c r="AY16" s="33">
        <f>IF(D6L1209C23=0,0,D6L1209C19/D6L1209C23)</f>
        <v>1.318859589897221E-3</v>
      </c>
      <c r="AZ16" s="16" t="s">
        <v>37029</v>
      </c>
      <c r="BA16" s="33">
        <f>IF(D6L1209C5=0,0,D6L1209C19/D6L1209C5)</f>
        <v>0.43093178111885805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0.44078155994342438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4318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94.187853371967563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6.0277090270434597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37.608199967630469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0.44078155994342438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4318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94.187853371967563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6.0277090270434597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37.608199967630469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0.44078155994342438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4318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94.187853371967563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6.0277090270434597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37.608199967630469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1.1843427764565821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1.0185347877526607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0.50926739387633035</v>
      </c>
      <c r="R20" s="16" t="s">
        <v>37097</v>
      </c>
      <c r="S20" s="15">
        <f>D6L1213C5-D6L1213C7</f>
        <v>0.50926739387633035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0.4819352140441262</v>
      </c>
      <c r="X20" s="16" t="s">
        <v>37099</v>
      </c>
      <c r="Y20" s="33">
        <f>D6L1213C7-D6L1213C10</f>
        <v>2.7332179832204151E-2</v>
      </c>
      <c r="Z20" s="16" t="s">
        <v>37100</v>
      </c>
      <c r="AA20" s="33">
        <f>CHOOSE(MIN(D6L1213C9,RUN_YEARS),B7L812C7,B7L812C16,B7L812C25,B7L812C34,B7L812C43)</f>
        <v>4318</v>
      </c>
      <c r="AB20" s="16" t="s">
        <v>37101</v>
      </c>
      <c r="AC20" s="33">
        <f>IF(D6L1213C12=0,0,D6L1213C10/D6L1213C12)</f>
        <v>1.1161074896806999E-4</v>
      </c>
      <c r="AD20" s="16" t="s">
        <v>37102</v>
      </c>
      <c r="AE20" s="33">
        <f>IF(D6L1213C5=0,0,D6L1213C10/D6L1213C5)</f>
        <v>0.4731651975358534</v>
      </c>
      <c r="AF20" s="16" t="s">
        <v>37103</v>
      </c>
      <c r="AG20" s="33">
        <f>CHOOSE(MIN(D6L1213C9,RUN_YEARS),B7L812C5,B7L812C14,B7L812C23,B7L812C32,B7L812C41)</f>
        <v>94.187853371967563</v>
      </c>
      <c r="AH20" s="16" t="s">
        <v>37104</v>
      </c>
      <c r="AI20" s="33">
        <f>IF(D6L1213C15=0,0,D6L1213C11/D6L1213C15)</f>
        <v>2.9018794731698204E-4</v>
      </c>
      <c r="AJ20" s="16" t="s">
        <v>37105</v>
      </c>
      <c r="AK20" s="33">
        <f>IF(D6L1213C5=0,0,D6L1213C11/D6L1213C5)</f>
        <v>2.6834802464146618E-2</v>
      </c>
      <c r="AL20" s="16" t="s">
        <v>37106</v>
      </c>
      <c r="AM20" s="33">
        <f>D6L1213C8*CHOOSE(MIN(D6L1213C9,RUN_YEARS),B7L812C4,B7L812C13,B7L812C22,B7L812C31,B7L812C40)</f>
        <v>7.0348383658558236E-2</v>
      </c>
      <c r="AN20" s="16" t="s">
        <v>37107</v>
      </c>
      <c r="AO20" s="33">
        <f>D6L1213C8-D6L1213C18</f>
        <v>0.43891901021777213</v>
      </c>
      <c r="AP20" s="16" t="s">
        <v>37108</v>
      </c>
      <c r="AQ20" s="33">
        <f>CHOOSE(MIN(D6L1213C9,RUN_YEARS),B7L812C2,B7L812C11,B7L812C20,B7L812C29,B7L812C38)</f>
        <v>6.0277090270434597</v>
      </c>
      <c r="AR20" s="16" t="s">
        <v>37109</v>
      </c>
      <c r="AS20" s="33">
        <f>IF(D6L1213C20=0,0,D6L1213C18/D6L1213C20)</f>
        <v>1.1670832706578659E-2</v>
      </c>
      <c r="AT20" s="16" t="s">
        <v>37110</v>
      </c>
      <c r="AU20" s="33">
        <f>IF(D6L1213C5=0,0,D6L1213C18/D6L1213C5)</f>
        <v>6.9068218881141952E-2</v>
      </c>
      <c r="AV20" s="16" t="s">
        <v>37111</v>
      </c>
      <c r="AW20" s="33">
        <f>CHOOSE(MIN(D6L1213C9,RUN_YEARS),B7L812C1,B7L812C10,B7L812C19,B7L812C28,B7L812C37)</f>
        <v>37.608199967630469</v>
      </c>
      <c r="AX20" s="16" t="s">
        <v>37112</v>
      </c>
      <c r="AY20" s="33">
        <f>IF(D6L1213C23=0,0,D6L1213C19/D6L1213C23)</f>
        <v>1.1670832706578659E-2</v>
      </c>
      <c r="AZ20" s="16" t="s">
        <v>37113</v>
      </c>
      <c r="BA20" s="33">
        <f>IF(D6L1213C5=0,0,D6L1213C19/D6L1213C5)</f>
        <v>0.43093178111885805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0.11045507443207546</v>
      </c>
      <c r="J21" s="16" t="s">
        <v>37135</v>
      </c>
      <c r="K21" s="21">
        <f>IF(FLOW_THRU_100PCT="Y",1,INDEX(VariabilityMatrix,D6L1214C1,D6L1214C9))</f>
        <v>0.44147552471937318</v>
      </c>
      <c r="L21" s="16" t="s">
        <v>37115</v>
      </c>
      <c r="M21" s="15">
        <f>IF(D6L1214C2&lt;&gt;0,D6L1214C2*D6L1214C4,D6L1214C3*D6L1214C4)</f>
        <v>4.8763211942817936E-2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2.4381605971408968E-2</v>
      </c>
      <c r="R21" s="16" t="s">
        <v>37117</v>
      </c>
      <c r="S21" s="15">
        <f>D6L1214C5-D6L1214C7</f>
        <v>2.4381605971408968E-2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2.3317324606698608E-2</v>
      </c>
      <c r="X21" s="16" t="s">
        <v>37119</v>
      </c>
      <c r="Y21" s="33">
        <f>D6L1214C7-D6L1214C10</f>
        <v>1.0642813647103594E-3</v>
      </c>
      <c r="Z21" s="16" t="s">
        <v>37120</v>
      </c>
      <c r="AA21" s="33">
        <f>CHOOSE(MIN(D6L1214C9,RUN_YEARS),B7L812C7,B7L812C16,B7L812C25,B7L812C34,B7L812C43)</f>
        <v>4693</v>
      </c>
      <c r="AB21" s="16" t="s">
        <v>37121</v>
      </c>
      <c r="AC21" s="33">
        <f>IF(D6L1214C12=0,0,D6L1214C10/D6L1214C12)</f>
        <v>4.9685328375662919E-6</v>
      </c>
      <c r="AD21" s="16" t="s">
        <v>37122</v>
      </c>
      <c r="AE21" s="33">
        <f>IF(D6L1214C5=0,0,D6L1214C10/D6L1214C5)</f>
        <v>0.47817450241057979</v>
      </c>
      <c r="AF21" s="16" t="s">
        <v>37123</v>
      </c>
      <c r="AG21" s="33">
        <f>CHOOSE(MIN(D6L1214C9,RUN_YEARS),B7L812C5,B7L812C14,B7L812C23,B7L812C32,B7L812C41)</f>
        <v>82.386289838343004</v>
      </c>
      <c r="AH21" s="16" t="s">
        <v>37124</v>
      </c>
      <c r="AI21" s="33">
        <f>IF(D6L1214C15=0,0,D6L1214C11/D6L1214C15)</f>
        <v>1.2918185377672359E-5</v>
      </c>
      <c r="AJ21" s="16" t="s">
        <v>37125</v>
      </c>
      <c r="AK21" s="33">
        <f>IF(D6L1214C5=0,0,D6L1214C11/D6L1214C5)</f>
        <v>2.1825497589420206E-2</v>
      </c>
      <c r="AL21" s="16" t="s">
        <v>37126</v>
      </c>
      <c r="AM21" s="33">
        <f>D6L1214C8*CHOOSE(MIN(D6L1214C9,RUN_YEARS),B7L812C4,B7L812C13,B7L812C22,B7L812C31,B7L812C40)</f>
        <v>4.226510718254947E-3</v>
      </c>
      <c r="AN21" s="16" t="s">
        <v>37127</v>
      </c>
      <c r="AO21" s="33">
        <f>D6L1214C8-D6L1214C18</f>
        <v>2.015509525315402E-2</v>
      </c>
      <c r="AP21" s="16" t="s">
        <v>37128</v>
      </c>
      <c r="AQ21" s="33">
        <f>CHOOSE(MIN(D6L1214C9,RUN_YEARS),B7L812C2,B7L812C11,B7L812C20,B7L812C29,B7L812C38)</f>
        <v>7.3184854103824657</v>
      </c>
      <c r="AR21" s="16" t="s">
        <v>37129</v>
      </c>
      <c r="AS21" s="33">
        <f>IF(D6L1214C20=0,0,D6L1214C18/D6L1214C20)</f>
        <v>5.7751166822836756E-4</v>
      </c>
      <c r="AT21" s="16" t="s">
        <v>37130</v>
      </c>
      <c r="AU21" s="33">
        <f>IF(D6L1214C5=0,0,D6L1214C18/D6L1214C5)</f>
        <v>8.6674165828353453E-2</v>
      </c>
      <c r="AV21" s="16" t="s">
        <v>37131</v>
      </c>
      <c r="AW21" s="33">
        <f>CHOOSE(MIN(D6L1214C9,RUN_YEARS),B7L812C1,B7L812C10,B7L812C19,B7L812C28,B7L812C37)</f>
        <v>34.899892698244187</v>
      </c>
      <c r="AX21" s="16" t="s">
        <v>37132</v>
      </c>
      <c r="AY21" s="33">
        <f>IF(D6L1214C23=0,0,D6L1214C19/D6L1214C23)</f>
        <v>5.7751166822836745E-4</v>
      </c>
      <c r="AZ21" s="16" t="s">
        <v>37133</v>
      </c>
      <c r="BA21" s="33">
        <f>IF(D6L1214C5=0,0,D6L1214C19/D6L1214C5)</f>
        <v>0.41332583417164653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0.20621988076811087</v>
      </c>
      <c r="J22" s="16" t="s">
        <v>37156</v>
      </c>
      <c r="K22" s="21">
        <f>IF(FLOW_THRU_100PCT="Y",1,INDEX(VariabilityMatrix,D6L1215C1,D6L1215C9))</f>
        <v>0.44364515272746369</v>
      </c>
      <c r="L22" s="16" t="s">
        <v>37136</v>
      </c>
      <c r="M22" s="15">
        <f>IF(D6L1215C2&lt;&gt;0,D6L1215C2*D6L1215C4,D6L1215C3*D6L1215C4)</f>
        <v>9.1488450498807897E-2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4.5744225249403948E-2</v>
      </c>
      <c r="R22" s="16" t="s">
        <v>37138</v>
      </c>
      <c r="S22" s="15">
        <f>D6L1215C5-D6L1215C7</f>
        <v>4.5744225249403948E-2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4.3572920977912516E-2</v>
      </c>
      <c r="X22" s="16" t="s">
        <v>37140</v>
      </c>
      <c r="Y22" s="33">
        <f>D6L1215C7-D6L1215C10</f>
        <v>2.1713042714914324E-3</v>
      </c>
      <c r="Z22" s="16" t="s">
        <v>37141</v>
      </c>
      <c r="AA22" s="33">
        <f>CHOOSE(MIN(D6L1215C9,RUN_YEARS),B7L812C7,B7L812C16,B7L812C25,B7L812C34,B7L812C43)</f>
        <v>4477</v>
      </c>
      <c r="AB22" s="16" t="s">
        <v>37142</v>
      </c>
      <c r="AC22" s="33">
        <f>IF(D6L1215C12=0,0,D6L1215C10/D6L1215C12)</f>
        <v>9.7326158092277238E-6</v>
      </c>
      <c r="AD22" s="16" t="s">
        <v>37143</v>
      </c>
      <c r="AE22" s="33">
        <f>IF(D6L1215C5=0,0,D6L1215C10/D6L1215C5)</f>
        <v>0.47626690298444035</v>
      </c>
      <c r="AF22" s="16" t="s">
        <v>37144</v>
      </c>
      <c r="AG22" s="33">
        <f>CHOOSE(MIN(D6L1215C9,RUN_YEARS),B7L812C5,B7L812C14,B7L812C23,B7L812C32,B7L812C41)</f>
        <v>85.806020073751498</v>
      </c>
      <c r="AH22" s="16" t="s">
        <v>37145</v>
      </c>
      <c r="AI22" s="33">
        <f>IF(D6L1215C15=0,0,D6L1215C11/D6L1215C15)</f>
        <v>2.5304801103992066E-5</v>
      </c>
      <c r="AJ22" s="16" t="s">
        <v>37146</v>
      </c>
      <c r="AK22" s="33">
        <f>IF(D6L1215C5=0,0,D6L1215C11/D6L1215C5)</f>
        <v>2.3733097015559628E-2</v>
      </c>
      <c r="AL22" s="16" t="s">
        <v>37147</v>
      </c>
      <c r="AM22" s="33">
        <f>D6L1215C8*CHOOSE(MIN(D6L1215C9,RUN_YEARS),B7L812C4,B7L812C13,B7L812C22,B7L812C31,B7L812C40)</f>
        <v>6.9763254785562947E-3</v>
      </c>
      <c r="AN22" s="16" t="s">
        <v>37148</v>
      </c>
      <c r="AO22" s="33">
        <f>D6L1215C8-D6L1215C18</f>
        <v>3.8767899770847651E-2</v>
      </c>
      <c r="AP22" s="16" t="s">
        <v>37149</v>
      </c>
      <c r="AQ22" s="33">
        <f>CHOOSE(MIN(D6L1215C9,RUN_YEARS),B7L812C2,B7L812C11,B7L812C20,B7L812C29,B7L812C38)</f>
        <v>6.4185193688807871</v>
      </c>
      <c r="AR22" s="16" t="s">
        <v>37150</v>
      </c>
      <c r="AS22" s="33">
        <f>IF(D6L1215C20=0,0,D6L1215C18/D6L1215C20)</f>
        <v>1.0869057297513108E-3</v>
      </c>
      <c r="AT22" s="16" t="s">
        <v>37151</v>
      </c>
      <c r="AU22" s="33">
        <f>IF(D6L1215C5=0,0,D6L1215C18/D6L1215C5)</f>
        <v>7.6253619342336515E-2</v>
      </c>
      <c r="AV22" s="16" t="s">
        <v>37152</v>
      </c>
      <c r="AW22" s="33">
        <f>CHOOSE(MIN(D6L1215C9,RUN_YEARS),B7L812C1,B7L812C10,B7L812C19,B7L812C28,B7L812C37)</f>
        <v>35.668134512197241</v>
      </c>
      <c r="AX22" s="16" t="s">
        <v>37153</v>
      </c>
      <c r="AY22" s="33">
        <f>IF(D6L1215C23=0,0,D6L1215C19/D6L1215C23)</f>
        <v>1.0869057297513106E-3</v>
      </c>
      <c r="AZ22" s="16" t="s">
        <v>37154</v>
      </c>
      <c r="BA22" s="33">
        <f>IF(D6L1215C5=0,0,D6L1215C19/D6L1215C5)</f>
        <v>0.42374638065766346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303.41536868599354</v>
      </c>
      <c r="J23" s="16" t="s">
        <v>37177</v>
      </c>
      <c r="K23" s="21">
        <f>IF(FLOW_THRU_100PCT="Y",1,INDEX(VariabilityMatrix,D6L1216C1,D6L1216C9))</f>
        <v>0.16166065632283699</v>
      </c>
      <c r="L23" s="16" t="s">
        <v>37157</v>
      </c>
      <c r="M23" s="15">
        <f>IF(D6L1216C2&lt;&gt;0,D6L1216C2*D6L1216C4,D6L1216C3*D6L1216C4)</f>
        <v>49.050327640213283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24.525163820106641</v>
      </c>
      <c r="R23" s="16" t="s">
        <v>37159</v>
      </c>
      <c r="S23" s="15">
        <f>D6L1216C5-D6L1216C7</f>
        <v>24.525163820106641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23.361047635576472</v>
      </c>
      <c r="X23" s="16" t="s">
        <v>37161</v>
      </c>
      <c r="Y23" s="33">
        <f>D6L1216C7-D6L1216C10</f>
        <v>1.1641161845301689</v>
      </c>
      <c r="Z23" s="16" t="s">
        <v>37162</v>
      </c>
      <c r="AA23" s="33">
        <f>CHOOSE(MIN(D6L1216C9,RUN_YEARS),B7L812C7,B7L812C16,B7L812C25,B7L812C34,B7L812C43)</f>
        <v>4477</v>
      </c>
      <c r="AB23" s="16" t="s">
        <v>37163</v>
      </c>
      <c r="AC23" s="33">
        <f>IF(D6L1216C12=0,0,D6L1216C10/D6L1216C12)</f>
        <v>5.2180137671602577E-3</v>
      </c>
      <c r="AD23" s="16" t="s">
        <v>37164</v>
      </c>
      <c r="AE23" s="33">
        <f>IF(D6L1216C5=0,0,D6L1216C10/D6L1216C5)</f>
        <v>0.47626690298444035</v>
      </c>
      <c r="AF23" s="16" t="s">
        <v>37165</v>
      </c>
      <c r="AG23" s="33">
        <f>CHOOSE(MIN(D6L1216C9,RUN_YEARS),B7L812C5,B7L812C14,B7L812C23,B7L812C32,B7L812C41)</f>
        <v>85.806020073751498</v>
      </c>
      <c r="AH23" s="16" t="s">
        <v>37166</v>
      </c>
      <c r="AI23" s="33">
        <f>IF(D6L1216C15=0,0,D6L1216C11/D6L1216C15)</f>
        <v>1.3566835794616676E-2</v>
      </c>
      <c r="AJ23" s="16" t="s">
        <v>37167</v>
      </c>
      <c r="AK23" s="33">
        <f>IF(D6L1216C5=0,0,D6L1216C11/D6L1216C5)</f>
        <v>2.3733097015559649E-2</v>
      </c>
      <c r="AL23" s="16" t="s">
        <v>37168</v>
      </c>
      <c r="AM23" s="33">
        <f>D6L1216C8*CHOOSE(MIN(D6L1216C9,RUN_YEARS),B7L812C4,B7L812C13,B7L812C22,B7L812C31,B7L812C40)</f>
        <v>3.7402650124937109</v>
      </c>
      <c r="AN23" s="16" t="s">
        <v>37169</v>
      </c>
      <c r="AO23" s="33">
        <f>D6L1216C8-D6L1216C18</f>
        <v>20.78489880761293</v>
      </c>
      <c r="AP23" s="16" t="s">
        <v>37170</v>
      </c>
      <c r="AQ23" s="33">
        <f>CHOOSE(MIN(D6L1216C9,RUN_YEARS),B7L812C2,B7L812C11,B7L812C20,B7L812C29,B7L812C38)</f>
        <v>6.4185193688807871</v>
      </c>
      <c r="AR23" s="16" t="s">
        <v>37171</v>
      </c>
      <c r="AS23" s="33">
        <f>IF(D6L1216C20=0,0,D6L1216C18/D6L1216C20)</f>
        <v>0.58273019017872185</v>
      </c>
      <c r="AT23" s="16" t="s">
        <v>37172</v>
      </c>
      <c r="AU23" s="33">
        <f>IF(D6L1216C5=0,0,D6L1216C18/D6L1216C5)</f>
        <v>7.6253619342336515E-2</v>
      </c>
      <c r="AV23" s="16" t="s">
        <v>37173</v>
      </c>
      <c r="AW23" s="33">
        <f>CHOOSE(MIN(D6L1216C9,RUN_YEARS),B7L812C1,B7L812C10,B7L812C19,B7L812C28,B7L812C37)</f>
        <v>35.668134512197241</v>
      </c>
      <c r="AX23" s="16" t="s">
        <v>37174</v>
      </c>
      <c r="AY23" s="33">
        <f>IF(D6L1216C23=0,0,D6L1216C19/D6L1216C23)</f>
        <v>0.58273019017872185</v>
      </c>
      <c r="AZ23" s="16" t="s">
        <v>37175</v>
      </c>
      <c r="BA23" s="33">
        <f>IF(D6L1216C5=0,0,D6L1216C19/D6L1216C5)</f>
        <v>0.42374638065766346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55.842762449831334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48.024775706854946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24.012387853427473</v>
      </c>
      <c r="R24" s="16" t="s">
        <v>37180</v>
      </c>
      <c r="S24" s="15">
        <f>D6L1217C5-D6L1217C7</f>
        <v>24.012387853427473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22.872611192426191</v>
      </c>
      <c r="X24" s="16" t="s">
        <v>37182</v>
      </c>
      <c r="Y24" s="33">
        <f>D6L1217C7-D6L1217C10</f>
        <v>1.1397766610012816</v>
      </c>
      <c r="Z24" s="16" t="s">
        <v>37183</v>
      </c>
      <c r="AA24" s="33">
        <f>CHOOSE(MIN(D6L1217C9,RUN_YEARS),B7L812C7,B7L812C16,B7L812C25,B7L812C34,B7L812C43)</f>
        <v>4477</v>
      </c>
      <c r="AB24" s="16" t="s">
        <v>37184</v>
      </c>
      <c r="AC24" s="33">
        <f>IF(D6L1217C12=0,0,D6L1217C10/D6L1217C12)</f>
        <v>5.1089147179866406E-3</v>
      </c>
      <c r="AD24" s="16" t="s">
        <v>37185</v>
      </c>
      <c r="AE24" s="33">
        <f>IF(D6L1217C5=0,0,D6L1217C10/D6L1217C5)</f>
        <v>0.47626690298444035</v>
      </c>
      <c r="AF24" s="16" t="s">
        <v>37186</v>
      </c>
      <c r="AG24" s="33">
        <f>CHOOSE(MIN(D6L1217C9,RUN_YEARS),B7L812C5,B7L812C14,B7L812C23,B7L812C32,B7L812C41)</f>
        <v>85.806020073751498</v>
      </c>
      <c r="AH24" s="16" t="s">
        <v>37187</v>
      </c>
      <c r="AI24" s="33">
        <f>IF(D6L1217C15=0,0,D6L1217C11/D6L1217C15)</f>
        <v>1.3283178266765285E-2</v>
      </c>
      <c r="AJ24" s="16" t="s">
        <v>37188</v>
      </c>
      <c r="AK24" s="33">
        <f>IF(D6L1217C5=0,0,D6L1217C11/D6L1217C5)</f>
        <v>2.373309701555967E-2</v>
      </c>
      <c r="AL24" s="16" t="s">
        <v>37189</v>
      </c>
      <c r="AM24" s="33">
        <f>D6L1217C8*CHOOSE(MIN(D6L1217C9,RUN_YEARS),B7L812C4,B7L812C13,B7L812C22,B7L812C31,B7L812C40)</f>
        <v>3.6620629657516073</v>
      </c>
      <c r="AN24" s="16" t="s">
        <v>37190</v>
      </c>
      <c r="AO24" s="33">
        <f>D6L1217C8-D6L1217C18</f>
        <v>20.350324887675868</v>
      </c>
      <c r="AP24" s="16" t="s">
        <v>37191</v>
      </c>
      <c r="AQ24" s="33">
        <f>CHOOSE(MIN(D6L1217C9,RUN_YEARS),B7L812C2,B7L812C11,B7L812C20,B7L812C29,B7L812C38)</f>
        <v>6.4185193688807871</v>
      </c>
      <c r="AR24" s="16" t="s">
        <v>37192</v>
      </c>
      <c r="AS24" s="33">
        <f>IF(D6L1217C20=0,0,D6L1217C18/D6L1217C20)</f>
        <v>0.57054637608582459</v>
      </c>
      <c r="AT24" s="16" t="s">
        <v>37193</v>
      </c>
      <c r="AU24" s="33">
        <f>IF(D6L1217C5=0,0,D6L1217C18/D6L1217C5)</f>
        <v>7.6253619342336515E-2</v>
      </c>
      <c r="AV24" s="16" t="s">
        <v>37194</v>
      </c>
      <c r="AW24" s="33">
        <f>CHOOSE(MIN(D6L1217C9,RUN_YEARS),B7L812C1,B7L812C10,B7L812C19,B7L812C28,B7L812C37)</f>
        <v>35.668134512197241</v>
      </c>
      <c r="AX24" s="16" t="s">
        <v>37195</v>
      </c>
      <c r="AY24" s="33">
        <f>IF(D6L1217C23=0,0,D6L1217C19/D6L1217C23)</f>
        <v>0.57054637608582459</v>
      </c>
      <c r="AZ24" s="16" t="s">
        <v>37196</v>
      </c>
      <c r="BA24" s="33">
        <f>IF(D6L1217C5=0,0,D6L1217C19/D6L1217C5)</f>
        <v>0.42374638065766351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161.79529638412902</v>
      </c>
      <c r="J25" s="16" t="s">
        <v>37218</v>
      </c>
      <c r="K25" s="21">
        <f>IF(FLOW_THRU_100PCT="Y",1,INDEX(VariabilityMatrix,D6L1218C1,D6L1218C9))</f>
        <v>0.14978406972229227</v>
      </c>
      <c r="L25" s="16" t="s">
        <v>37198</v>
      </c>
      <c r="M25" s="15">
        <f>IF(D6L1218C2&lt;&gt;0,D6L1218C2*D6L1218C4,D6L1218C3*D6L1218C4)</f>
        <v>24.234357954339323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12.117178977169662</v>
      </c>
      <c r="R25" s="16" t="s">
        <v>37200</v>
      </c>
      <c r="S25" s="15">
        <f>D6L1218C5-D6L1218C7</f>
        <v>12.117178977169662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11.466854768619546</v>
      </c>
      <c r="X25" s="16" t="s">
        <v>37202</v>
      </c>
      <c r="Y25" s="33">
        <f>D6L1218C7-D6L1218C10</f>
        <v>0.6503242085501153</v>
      </c>
      <c r="Z25" s="16" t="s">
        <v>37203</v>
      </c>
      <c r="AA25" s="33">
        <f>CHOOSE(MIN(D6L1218C9,RUN_YEARS),B7L812C7,B7L812C16,B7L812C25,B7L812C34,B7L812C43)</f>
        <v>4318</v>
      </c>
      <c r="AB25" s="16" t="s">
        <v>37204</v>
      </c>
      <c r="AC25" s="33">
        <f>IF(D6L1218C12=0,0,D6L1218C10/D6L1218C12)</f>
        <v>2.6555939714264813E-3</v>
      </c>
      <c r="AD25" s="16" t="s">
        <v>37205</v>
      </c>
      <c r="AE25" s="33">
        <f>IF(D6L1218C5=0,0,D6L1218C10/D6L1218C5)</f>
        <v>0.4731651975358534</v>
      </c>
      <c r="AF25" s="16" t="s">
        <v>37206</v>
      </c>
      <c r="AG25" s="33">
        <f>CHOOSE(MIN(D6L1218C9,RUN_YEARS),B7L812C5,B7L812C14,B7L812C23,B7L812C32,B7L812C41)</f>
        <v>94.187853371967563</v>
      </c>
      <c r="AH25" s="16" t="s">
        <v>37207</v>
      </c>
      <c r="AI25" s="33">
        <f>IF(D6L1218C15=0,0,D6L1218C11/D6L1218C15)</f>
        <v>6.9045443257088448E-3</v>
      </c>
      <c r="AJ25" s="16" t="s">
        <v>37208</v>
      </c>
      <c r="AK25" s="33">
        <f>IF(D6L1218C5=0,0,D6L1218C11/D6L1218C5)</f>
        <v>2.6834802464146587E-2</v>
      </c>
      <c r="AL25" s="16" t="s">
        <v>37209</v>
      </c>
      <c r="AM25" s="33">
        <f>D6L1218C8*CHOOSE(MIN(D6L1218C9,RUN_YEARS),B7L812C4,B7L812C13,B7L812C22,B7L812C31,B7L812C40)</f>
        <v>1.6738239396342518</v>
      </c>
      <c r="AN25" s="16" t="s">
        <v>37210</v>
      </c>
      <c r="AO25" s="33">
        <f>D6L1218C8-D6L1218C18</f>
        <v>10.44335503753541</v>
      </c>
      <c r="AP25" s="16" t="s">
        <v>37211</v>
      </c>
      <c r="AQ25" s="33">
        <f>CHOOSE(MIN(D6L1218C9,RUN_YEARS),B7L812C2,B7L812C11,B7L812C20,B7L812C29,B7L812C38)</f>
        <v>6.0277090270434597</v>
      </c>
      <c r="AR25" s="16" t="s">
        <v>37212</v>
      </c>
      <c r="AS25" s="33">
        <f>IF(D6L1218C20=0,0,D6L1218C18/D6L1218C20)</f>
        <v>0.27768824475843157</v>
      </c>
      <c r="AT25" s="16" t="s">
        <v>37213</v>
      </c>
      <c r="AU25" s="33">
        <f>IF(D6L1218C5=0,0,D6L1218C18/D6L1218C5)</f>
        <v>6.9068218881141952E-2</v>
      </c>
      <c r="AV25" s="16" t="s">
        <v>37214</v>
      </c>
      <c r="AW25" s="33">
        <f>CHOOSE(MIN(D6L1218C9,RUN_YEARS),B7L812C1,B7L812C10,B7L812C19,B7L812C28,B7L812C37)</f>
        <v>37.608199967630469</v>
      </c>
      <c r="AX25" s="16" t="s">
        <v>37215</v>
      </c>
      <c r="AY25" s="33">
        <f>IF(D6L1218C23=0,0,D6L1218C19/D6L1218C23)</f>
        <v>0.27768824475843162</v>
      </c>
      <c r="AZ25" s="16" t="s">
        <v>37216</v>
      </c>
      <c r="BA25" s="33">
        <f>IF(D6L1218C5=0,0,D6L1218C19/D6L1218C5)</f>
        <v>0.43093178111885805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241.11075492740684</v>
      </c>
      <c r="J26" s="16" t="s">
        <v>37239</v>
      </c>
      <c r="K26" s="21">
        <f>IF(FLOW_THRU_100PCT="Y",1,INDEX(VariabilityMatrix,D6L1219C1,D6L1219C9))</f>
        <v>0.16166065632283699</v>
      </c>
      <c r="L26" s="16" t="s">
        <v>37219</v>
      </c>
      <c r="M26" s="15">
        <f>IF(D6L1219C2&lt;&gt;0,D6L1219C2*D6L1219C4,D6L1219C3*D6L1219C4)</f>
        <v>38.978122888059296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19.489061444029648</v>
      </c>
      <c r="R26" s="16" t="s">
        <v>37221</v>
      </c>
      <c r="S26" s="15">
        <f>D6L1219C5-D6L1219C7</f>
        <v>19.489061444029648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18.563989872042931</v>
      </c>
      <c r="X26" s="16" t="s">
        <v>37223</v>
      </c>
      <c r="Y26" s="33">
        <f>D6L1219C7-D6L1219C10</f>
        <v>0.92507157198671663</v>
      </c>
      <c r="Z26" s="16" t="s">
        <v>37224</v>
      </c>
      <c r="AA26" s="33">
        <f>CHOOSE(MIN(D6L1219C9,RUN_YEARS),B7L812C7,B7L812C16,B7L812C25,B7L812C34,B7L812C43)</f>
        <v>4477</v>
      </c>
      <c r="AB26" s="16" t="s">
        <v>37225</v>
      </c>
      <c r="AC26" s="33">
        <f>IF(D6L1219C12=0,0,D6L1219C10/D6L1219C12)</f>
        <v>4.1465244297616555E-3</v>
      </c>
      <c r="AD26" s="16" t="s">
        <v>37226</v>
      </c>
      <c r="AE26" s="33">
        <f>IF(D6L1219C5=0,0,D6L1219C10/D6L1219C5)</f>
        <v>0.47626690298444035</v>
      </c>
      <c r="AF26" s="16" t="s">
        <v>37227</v>
      </c>
      <c r="AG26" s="33">
        <f>CHOOSE(MIN(D6L1219C9,RUN_YEARS),B7L812C5,B7L812C14,B7L812C23,B7L812C32,B7L812C41)</f>
        <v>85.806020073751498</v>
      </c>
      <c r="AH26" s="16" t="s">
        <v>37228</v>
      </c>
      <c r="AI26" s="33">
        <f>IF(D6L1219C15=0,0,D6L1219C11/D6L1219C15)</f>
        <v>1.0780963517380301E-2</v>
      </c>
      <c r="AJ26" s="16" t="s">
        <v>37229</v>
      </c>
      <c r="AK26" s="33">
        <f>IF(D6L1219C5=0,0,D6L1219C11/D6L1219C5)</f>
        <v>2.3733097015559632E-2</v>
      </c>
      <c r="AL26" s="16" t="s">
        <v>37230</v>
      </c>
      <c r="AM26" s="33">
        <f>D6L1219C8*CHOOSE(MIN(D6L1219C9,RUN_YEARS),B7L812C4,B7L812C13,B7L812C22,B7L812C31,B7L812C40)</f>
        <v>2.9722229453848881</v>
      </c>
      <c r="AN26" s="16" t="s">
        <v>37231</v>
      </c>
      <c r="AO26" s="33">
        <f>D6L1219C8-D6L1219C18</f>
        <v>16.516838498644759</v>
      </c>
      <c r="AP26" s="16" t="s">
        <v>37232</v>
      </c>
      <c r="AQ26" s="33">
        <f>CHOOSE(MIN(D6L1219C9,RUN_YEARS),B7L812C2,B7L812C11,B7L812C20,B7L812C29,B7L812C38)</f>
        <v>6.4185193688807871</v>
      </c>
      <c r="AR26" s="16" t="s">
        <v>37233</v>
      </c>
      <c r="AS26" s="33">
        <f>IF(D6L1219C20=0,0,D6L1219C18/D6L1219C20)</f>
        <v>0.46306987243744374</v>
      </c>
      <c r="AT26" s="16" t="s">
        <v>37234</v>
      </c>
      <c r="AU26" s="33">
        <f>IF(D6L1219C5=0,0,D6L1219C18/D6L1219C5)</f>
        <v>7.6253619342336515E-2</v>
      </c>
      <c r="AV26" s="16" t="s">
        <v>37235</v>
      </c>
      <c r="AW26" s="33">
        <f>CHOOSE(MIN(D6L1219C9,RUN_YEARS),B7L812C1,B7L812C10,B7L812C19,B7L812C28,B7L812C37)</f>
        <v>35.668134512197241</v>
      </c>
      <c r="AX26" s="16" t="s">
        <v>37236</v>
      </c>
      <c r="AY26" s="33">
        <f>IF(D6L1219C23=0,0,D6L1219C19/D6L1219C23)</f>
        <v>0.46306987243744369</v>
      </c>
      <c r="AZ26" s="16" t="s">
        <v>37237</v>
      </c>
      <c r="BA26" s="33">
        <f>IF(D6L1219C5=0,0,D6L1219C19/D6L1219C5)</f>
        <v>0.42374638065766346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88.523859019782236</v>
      </c>
      <c r="J27" s="16" t="s">
        <v>37260</v>
      </c>
      <c r="K27" s="21">
        <f>IF(FLOW_THRU_100PCT="Y",1,INDEX(VariabilityMatrix,D6L1220C1,D6L1220C9))</f>
        <v>0.14978406972229227</v>
      </c>
      <c r="L27" s="16" t="s">
        <v>37240</v>
      </c>
      <c r="M27" s="15">
        <f>IF(D6L1220C2&lt;&gt;0,D6L1220C2*D6L1220C4,D6L1220C3*D6L1220C4)</f>
        <v>13.259463871505433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6.6297319357527167</v>
      </c>
      <c r="R27" s="16" t="s">
        <v>37242</v>
      </c>
      <c r="S27" s="15">
        <f>D6L1220C5-D6L1220C7</f>
        <v>6.6297319357527167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6.2739168419803795</v>
      </c>
      <c r="X27" s="16" t="s">
        <v>37244</v>
      </c>
      <c r="Y27" s="33">
        <f>D6L1220C7-D6L1220C10</f>
        <v>0.35581509377233722</v>
      </c>
      <c r="Z27" s="16" t="s">
        <v>37245</v>
      </c>
      <c r="AA27" s="33">
        <f>CHOOSE(MIN(D6L1220C9,RUN_YEARS),B7L812C7,B7L812C16,B7L812C25,B7L812C34,B7L812C43)</f>
        <v>4318</v>
      </c>
      <c r="AB27" s="16" t="s">
        <v>37246</v>
      </c>
      <c r="AC27" s="33">
        <f>IF(D6L1220C12=0,0,D6L1220C10/D6L1220C12)</f>
        <v>1.4529682357527511E-3</v>
      </c>
      <c r="AD27" s="16" t="s">
        <v>37247</v>
      </c>
      <c r="AE27" s="33">
        <f>IF(D6L1220C5=0,0,D6L1220C10/D6L1220C5)</f>
        <v>0.47316519753585334</v>
      </c>
      <c r="AF27" s="16" t="s">
        <v>37248</v>
      </c>
      <c r="AG27" s="33">
        <f>CHOOSE(MIN(D6L1220C9,RUN_YEARS),B7L812C5,B7L812C14,B7L812C23,B7L812C32,B7L812C41)</f>
        <v>94.187853371967563</v>
      </c>
      <c r="AH27" s="16" t="s">
        <v>37249</v>
      </c>
      <c r="AI27" s="33">
        <f>IF(D6L1220C15=0,0,D6L1220C11/D6L1220C15)</f>
        <v>3.7777174129571558E-3</v>
      </c>
      <c r="AJ27" s="16" t="s">
        <v>37250</v>
      </c>
      <c r="AK27" s="33">
        <f>IF(D6L1220C5=0,0,D6L1220C11/D6L1220C5)</f>
        <v>2.6834802464146629E-2</v>
      </c>
      <c r="AL27" s="16" t="s">
        <v>37251</v>
      </c>
      <c r="AM27" s="33">
        <f>D6L1220C8*CHOOSE(MIN(D6L1220C9,RUN_YEARS),B7L812C4,B7L812C13,B7L812C22,B7L812C31,B7L812C40)</f>
        <v>0.91580755292373117</v>
      </c>
      <c r="AN27" s="16" t="s">
        <v>37252</v>
      </c>
      <c r="AO27" s="33">
        <f>D6L1220C8-D6L1220C18</f>
        <v>5.7139243828289858</v>
      </c>
      <c r="AP27" s="16" t="s">
        <v>37253</v>
      </c>
      <c r="AQ27" s="33">
        <f>CHOOSE(MIN(D6L1220C9,RUN_YEARS),B7L812C2,B7L812C11,B7L812C20,B7L812C29,B7L812C38)</f>
        <v>6.0277090270434597</v>
      </c>
      <c r="AR27" s="16" t="s">
        <v>37254</v>
      </c>
      <c r="AS27" s="33">
        <f>IF(D6L1220C20=0,0,D6L1220C18/D6L1220C20)</f>
        <v>0.15193293983086092</v>
      </c>
      <c r="AT27" s="16" t="s">
        <v>37255</v>
      </c>
      <c r="AU27" s="33">
        <f>IF(D6L1220C5=0,0,D6L1220C18/D6L1220C5)</f>
        <v>6.9068218881141952E-2</v>
      </c>
      <c r="AV27" s="16" t="s">
        <v>37256</v>
      </c>
      <c r="AW27" s="33">
        <f>CHOOSE(MIN(D6L1220C9,RUN_YEARS),B7L812C1,B7L812C10,B7L812C19,B7L812C28,B7L812C37)</f>
        <v>37.608199967630469</v>
      </c>
      <c r="AX27" s="16" t="s">
        <v>37257</v>
      </c>
      <c r="AY27" s="33">
        <f>IF(D6L1220C23=0,0,D6L1220C19/D6L1220C23)</f>
        <v>0.15193293983086092</v>
      </c>
      <c r="AZ27" s="16" t="s">
        <v>37258</v>
      </c>
      <c r="BA27" s="33">
        <f>IF(D6L1220C5=0,0,D6L1220C19/D6L1220C5)</f>
        <v>0.43093178111885805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0.14978406972229227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4318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94.187853371967563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6.0277090270434597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37.608199967630469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0.14978406972229227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4318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94.187853371967563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6.0277090270434597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37.608199967630469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0.14978406972229227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4318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94.187853371967563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6.0277090270434597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37.608199967630469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0.14978406972229227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4318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94.187853371967563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6.0277090270434597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37.608199967630469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0.14978406972229227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4318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94.187853371967563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6.0277090270434597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37.608199967630469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4318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94.187853371967563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6.0277090270434597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37.608199967630469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-18.538373853975486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-15.943001514418917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-7.9715007572094585</v>
      </c>
      <c r="R34" s="16" t="s">
        <v>37388</v>
      </c>
      <c r="S34" s="15">
        <f>D6L1227C5-D6L1227C7</f>
        <v>-7.9715007572094585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-7.5931239555485401</v>
      </c>
      <c r="X34" s="16" t="s">
        <v>37390</v>
      </c>
      <c r="Y34" s="33">
        <f>D6L1227C7-D6L1227C10</f>
        <v>-0.37837680166091836</v>
      </c>
      <c r="Z34" s="16" t="s">
        <v>37391</v>
      </c>
      <c r="AA34" s="33">
        <f>CHOOSE(MIN(D6L1227C9,RUN_YEARS),B7L812C7,B7L812C16,B7L812C25,B7L812C34,B7L812C43)</f>
        <v>4477</v>
      </c>
      <c r="AB34" s="16" t="s">
        <v>37392</v>
      </c>
      <c r="AC34" s="33">
        <f>IF(D6L1227C12=0,0,D6L1227C10/D6L1227C12)</f>
        <v>-1.6960294741006343E-3</v>
      </c>
      <c r="AD34" s="16" t="s">
        <v>37393</v>
      </c>
      <c r="AE34" s="33">
        <f>IF(D6L1227C5=0,0,D6L1227C10/D6L1227C5)</f>
        <v>0.47626690298444035</v>
      </c>
      <c r="AF34" s="16" t="s">
        <v>37394</v>
      </c>
      <c r="AG34" s="33">
        <f>CHOOSE(MIN(D6L1227C9,RUN_YEARS),B7L812C5,B7L812C14,B7L812C23,B7L812C32,B7L812C41)</f>
        <v>85.806020073751498</v>
      </c>
      <c r="AH34" s="16" t="s">
        <v>37395</v>
      </c>
      <c r="AI34" s="33">
        <f>IF(D6L1227C15=0,0,D6L1227C11/D6L1227C15)</f>
        <v>-4.4096766326616492E-3</v>
      </c>
      <c r="AJ34" s="16" t="s">
        <v>37396</v>
      </c>
      <c r="AK34" s="33">
        <f>IF(D6L1227C5=0,0,D6L1227C11/D6L1227C5)</f>
        <v>2.3733097015559635E-2</v>
      </c>
      <c r="AL34" s="16" t="s">
        <v>37397</v>
      </c>
      <c r="AM34" s="33">
        <f>D6L1227C8*CHOOSE(MIN(D6L1227C9,RUN_YEARS),B7L812C4,B7L812C13,B7L812C22,B7L812C31,B7L812C40)</f>
        <v>-1.2157115686547946</v>
      </c>
      <c r="AN34" s="16" t="s">
        <v>37398</v>
      </c>
      <c r="AO34" s="33">
        <f>D6L1227C8-D6L1227C18</f>
        <v>-6.7557891885546635</v>
      </c>
      <c r="AP34" s="16" t="s">
        <v>37399</v>
      </c>
      <c r="AQ34" s="33">
        <f>CHOOSE(MIN(D6L1227C9,RUN_YEARS),B7L812C2,B7L812C11,B7L812C20,B7L812C29,B7L812C38)</f>
        <v>6.4185193688807871</v>
      </c>
      <c r="AR34" s="16" t="s">
        <v>37400</v>
      </c>
      <c r="AS34" s="33">
        <f>IF(D6L1227C20=0,0,D6L1227C18/D6L1227C20)</f>
        <v>-0.18940685519295725</v>
      </c>
      <c r="AT34" s="16" t="s">
        <v>37401</v>
      </c>
      <c r="AU34" s="33">
        <f>IF(D6L1227C5=0,0,D6L1227C18/D6L1227C5)</f>
        <v>7.6253619342336515E-2</v>
      </c>
      <c r="AV34" s="16" t="s">
        <v>37402</v>
      </c>
      <c r="AW34" s="33">
        <f>CHOOSE(MIN(D6L1227C9,RUN_YEARS),B7L812C1,B7L812C10,B7L812C19,B7L812C28,B7L812C37)</f>
        <v>35.668134512197241</v>
      </c>
      <c r="AX34" s="16" t="s">
        <v>37403</v>
      </c>
      <c r="AY34" s="33">
        <f>IF(D6L1227C23=0,0,D6L1227C19/D6L1227C23)</f>
        <v>-0.18940685519295725</v>
      </c>
      <c r="AZ34" s="16" t="s">
        <v>37404</v>
      </c>
      <c r="BA34" s="33">
        <f>IF(D6L1227C5=0,0,D6L1227C19/D6L1227C5)</f>
        <v>0.42374638065766346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3296.4269237514472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2265.2844896960437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1132.6422448480218</v>
      </c>
      <c r="R35" s="16" t="s">
        <v>37408</v>
      </c>
      <c r="S35" s="15">
        <f>SUM(D6L1201C8:D6L1227C8)-2*SUM(D6L1209C8,D6L1211C8,D6L1222C8,D6L1224C8,D6L1227C8)</f>
        <v>1132.6422448480218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1078.7687888769458</v>
      </c>
      <c r="X35" s="16" t="s">
        <v>37410</v>
      </c>
      <c r="Y35" s="33">
        <f>SUM(D6L1201C11:D6L1227C11)-2*SUM(D6L1209C11,D6L1211C11,D6L1222C11,D6L1224C11,D6L1227C11)</f>
        <v>53.873455971075998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0.24108424580108934</v>
      </c>
      <c r="AD35" s="16" t="s">
        <v>37412</v>
      </c>
      <c r="AE35" s="33">
        <f>IF(D6L1228C5=0,0,D6L1228C10/D6L1228C5)</f>
        <v>0.47621779683032006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0.62681903908283254</v>
      </c>
      <c r="AJ35" s="16" t="s">
        <v>37414</v>
      </c>
      <c r="AK35" s="33">
        <f>IF(D6L1228C5=0,0,D6L1228C11/D6L1228C5)</f>
        <v>2.3782203169679914E-2</v>
      </c>
      <c r="AL35" s="16" t="s">
        <v>37415</v>
      </c>
      <c r="AM35" s="33">
        <f>SUM(D6L1201C18:D6L1227C18)-2*SUM(D6L1209C18,D6L1211C18,D6L1222C18,D6L1224C18,D6L1227C18)</f>
        <v>172.51005612174947</v>
      </c>
      <c r="AN35" s="16" t="s">
        <v>37416</v>
      </c>
      <c r="AO35" s="33">
        <f>SUM(D6L1201C19:D6L1227C19)-2*SUM(D6L1209C19,D6L1211C19,D6L1222C19,D6L1224C19,D6L1227C19)</f>
        <v>960.13218872627215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26.895458666964231</v>
      </c>
      <c r="AT35" s="16" t="s">
        <v>37418</v>
      </c>
      <c r="AU35" s="33">
        <f>IF(D6L1228C5=0,0,D6L1228C18/D6L1228C5)</f>
        <v>7.6153815075517023E-2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26.895458666964231</v>
      </c>
      <c r="AZ35" s="16" t="s">
        <v>37420</v>
      </c>
      <c r="BA35" s="33">
        <f>IF(D6L1228C5=0,0,D6L1228C19/D6L1228C5)</f>
        <v>0.42384618492448289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19.124769672303383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9.5623848361516917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4.7811924180758458</v>
      </c>
      <c r="R36" s="16" t="s">
        <v>37425</v>
      </c>
      <c r="S36" s="15">
        <f>D6L1229C5-D6L1229C7</f>
        <v>4.7811924180758458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4.5245877099115646</v>
      </c>
      <c r="X36" s="16" t="s">
        <v>37427</v>
      </c>
      <c r="Y36" s="33">
        <f>D6L1229C7-D6L1229C10</f>
        <v>0.25660470816428127</v>
      </c>
      <c r="Z36" s="16" t="s">
        <v>37428</v>
      </c>
      <c r="AA36" s="33">
        <f>CHOOSE(MIN(D6L1229C9,RUN_YEARS),B7L812C7,B7L812C16,B7L812C25,B7L812C34,B7L812C43)</f>
        <v>4318</v>
      </c>
      <c r="AB36" s="16" t="s">
        <v>37429</v>
      </c>
      <c r="AC36" s="33">
        <f>IF(D6L1229C12=0,0,D6L1229C10/D6L1229C12)</f>
        <v>1.0478433788586301E-3</v>
      </c>
      <c r="AD36" s="16" t="s">
        <v>37430</v>
      </c>
      <c r="AE36" s="33">
        <f>IF(D6L1229C5=0,0,D6L1229C10/D6L1229C5)</f>
        <v>0.4731651975358534</v>
      </c>
      <c r="AF36" s="16" t="s">
        <v>37431</v>
      </c>
      <c r="AG36" s="33">
        <f>CHOOSE(MIN(D6L1229C9,RUN_YEARS),B7L812C5,B7L812C14,B7L812C23,B7L812C32,B7L812C41)</f>
        <v>94.187853371967563</v>
      </c>
      <c r="AH36" s="16" t="s">
        <v>37432</v>
      </c>
      <c r="AI36" s="33">
        <f>IF(D6L1229C15=0,0,D6L1229C11/D6L1229C15)</f>
        <v>2.7243927850324344E-3</v>
      </c>
      <c r="AJ36" s="16" t="s">
        <v>37433</v>
      </c>
      <c r="AK36" s="33">
        <f>IF(D6L1229C5=0,0,D6L1229C11/D6L1229C5)</f>
        <v>2.6834802464146577E-2</v>
      </c>
      <c r="AL36" s="16" t="s">
        <v>37434</v>
      </c>
      <c r="AM36" s="33">
        <f>D6L1229C8*CHOOSE(MIN(D6L1229C9,RUN_YEARS),B7L812C4,B7L812C13,B7L812C22,B7L812C31,B7L812C40)</f>
        <v>0.66045688888903775</v>
      </c>
      <c r="AN36" s="16" t="s">
        <v>37435</v>
      </c>
      <c r="AO36" s="33">
        <f>D6L1229C8-D6L1229C18</f>
        <v>4.120735529186808</v>
      </c>
      <c r="AP36" s="16" t="s">
        <v>37436</v>
      </c>
      <c r="AQ36" s="33">
        <f>CHOOSE(MIN(D6L1229C9,RUN_YEARS),B7L812C2,B7L812C11,B7L812C20,B7L812C29,B7L812C38)</f>
        <v>6.0277090270434597</v>
      </c>
      <c r="AR36" s="16" t="s">
        <v>37437</v>
      </c>
      <c r="AS36" s="33">
        <f>IF(D6L1229C20=0,0,D6L1229C18/D6L1229C20)</f>
        <v>0.10957013451145074</v>
      </c>
      <c r="AT36" s="16" t="s">
        <v>37438</v>
      </c>
      <c r="AU36" s="33">
        <f>IF(D6L1229C5=0,0,D6L1229C18/D6L1229C5)</f>
        <v>6.9068218881141952E-2</v>
      </c>
      <c r="AV36" s="16" t="s">
        <v>37439</v>
      </c>
      <c r="AW36" s="33">
        <f>CHOOSE(MIN(D6L1229C9,RUN_YEARS),B7L812C1,B7L812C10,B7L812C19,B7L812C28,B7L812C37)</f>
        <v>37.608199967630469</v>
      </c>
      <c r="AX36" s="16" t="s">
        <v>37440</v>
      </c>
      <c r="AY36" s="33">
        <f>IF(D6L1229C23=0,0,D6L1229C19/D6L1229C23)</f>
        <v>0.10957013451145074</v>
      </c>
      <c r="AZ36" s="16" t="s">
        <v>37441</v>
      </c>
      <c r="BA36" s="33">
        <f>IF(D6L1229C5=0,0,D6L1229C19/D6L1229C5)</f>
        <v>0.43093178111885805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6.7818332171288589E-2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6.7818332171288589E-2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3.3909166085644295E-2</v>
      </c>
      <c r="R37" s="16" t="s">
        <v>37445</v>
      </c>
      <c r="S37" s="15">
        <f>D6L1230C5-D6L1230C7</f>
        <v>3.3909166085644295E-2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3.208927453837989E-2</v>
      </c>
      <c r="X37" s="16" t="s">
        <v>37447</v>
      </c>
      <c r="Y37" s="33">
        <f>D6L1230C7-D6L1230C10</f>
        <v>1.8198915472644045E-3</v>
      </c>
      <c r="Z37" s="16" t="s">
        <v>37448</v>
      </c>
      <c r="AA37" s="33">
        <f>CHOOSE(MIN(D6L1230C9,RUN_YEARS),B7L812C7,B7L812C16,B7L812C25,B7L812C34,B7L812C43)</f>
        <v>4318</v>
      </c>
      <c r="AB37" s="16" t="s">
        <v>37449</v>
      </c>
      <c r="AC37" s="33">
        <f>IF(D6L1230C12=0,0,D6L1230C10/D6L1230C12)</f>
        <v>7.4315133252385108E-6</v>
      </c>
      <c r="AD37" s="16" t="s">
        <v>37450</v>
      </c>
      <c r="AE37" s="33">
        <f>IF(D6L1230C5=0,0,D6L1230C10/D6L1230C5)</f>
        <v>0.47316519753585345</v>
      </c>
      <c r="AF37" s="16" t="s">
        <v>37451</v>
      </c>
      <c r="AG37" s="33">
        <f>CHOOSE(MIN(D6L1230C9,RUN_YEARS),B7L812C5,B7L812C14,B7L812C23,B7L812C32,B7L812C41)</f>
        <v>94.187853371967563</v>
      </c>
      <c r="AH37" s="16" t="s">
        <v>37452</v>
      </c>
      <c r="AI37" s="33">
        <f>IF(D6L1230C15=0,0,D6L1230C11/D6L1230C15)</f>
        <v>1.9321934645620085E-5</v>
      </c>
      <c r="AJ37" s="16" t="s">
        <v>37453</v>
      </c>
      <c r="AK37" s="33">
        <f>IF(D6L1230C5=0,0,D6L1230C11/D6L1230C5)</f>
        <v>2.6834802464146552E-2</v>
      </c>
      <c r="AL37" s="16" t="s">
        <v>37454</v>
      </c>
      <c r="AM37" s="33">
        <f>D6L1230C8*CHOOSE(MIN(D6L1230C9,RUN_YEARS),B7L812C4,B7L812C13,B7L812C22,B7L812C31,B7L812C40)</f>
        <v>4.6840914105605513E-3</v>
      </c>
      <c r="AN37" s="16" t="s">
        <v>37455</v>
      </c>
      <c r="AO37" s="33">
        <f>D6L1230C8-D6L1230C18</f>
        <v>2.9225074675083743E-2</v>
      </c>
      <c r="AP37" s="16" t="s">
        <v>37456</v>
      </c>
      <c r="AQ37" s="33">
        <f>CHOOSE(MIN(D6L1230C9,RUN_YEARS),B7L812C2,B7L812C11,B7L812C20,B7L812C29,B7L812C38)</f>
        <v>6.0277090270434597</v>
      </c>
      <c r="AR37" s="16" t="s">
        <v>37457</v>
      </c>
      <c r="AS37" s="33">
        <f>IF(D6L1230C20=0,0,D6L1230C18/D6L1230C20)</f>
        <v>7.7709315256348037E-4</v>
      </c>
      <c r="AT37" s="16" t="s">
        <v>37458</v>
      </c>
      <c r="AU37" s="33">
        <f>IF(D6L1230C5=0,0,D6L1230C18/D6L1230C5)</f>
        <v>6.9068218881141952E-2</v>
      </c>
      <c r="AV37" s="16" t="s">
        <v>37459</v>
      </c>
      <c r="AW37" s="33">
        <f>CHOOSE(MIN(D6L1230C9,RUN_YEARS),B7L812C1,B7L812C10,B7L812C19,B7L812C28,B7L812C37)</f>
        <v>37.608199967630469</v>
      </c>
      <c r="AX37" s="16" t="s">
        <v>37460</v>
      </c>
      <c r="AY37" s="33">
        <f>IF(D6L1230C23=0,0,D6L1230C19/D6L1230C23)</f>
        <v>7.7709315256348037E-4</v>
      </c>
      <c r="AZ37" s="16" t="s">
        <v>37461</v>
      </c>
      <c r="BA37" s="33">
        <f>IF(D6L1230C5=0,0,D6L1230C19/D6L1230C5)</f>
        <v>0.43093178111885805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17.809557774607704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8.904778887303852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4.452389443651926</v>
      </c>
      <c r="R38" s="16" t="s">
        <v>37465</v>
      </c>
      <c r="S38" s="15">
        <f>D6L1231C5-D6L1231C7</f>
        <v>4.452389443651926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4.2134314612242241</v>
      </c>
      <c r="X38" s="16" t="s">
        <v>37467</v>
      </c>
      <c r="Y38" s="33">
        <f>D6L1231C7-D6L1231C10</f>
        <v>0.23895798242770194</v>
      </c>
      <c r="Z38" s="16" t="s">
        <v>37468</v>
      </c>
      <c r="AA38" s="33">
        <f>CHOOSE(MIN(D6L1231C9,RUN_YEARS),B7L812C7,B7L812C16,B7L812C25,B7L812C34,B7L812C43)</f>
        <v>4318</v>
      </c>
      <c r="AB38" s="16" t="s">
        <v>37469</v>
      </c>
      <c r="AC38" s="33">
        <f>IF(D6L1231C12=0,0,D6L1231C10/D6L1231C12)</f>
        <v>9.7578310820384999E-4</v>
      </c>
      <c r="AD38" s="16" t="s">
        <v>37470</v>
      </c>
      <c r="AE38" s="33">
        <f>IF(D6L1231C5=0,0,D6L1231C10/D6L1231C5)</f>
        <v>0.4731651975358534</v>
      </c>
      <c r="AF38" s="16" t="s">
        <v>37471</v>
      </c>
      <c r="AG38" s="33">
        <f>CHOOSE(MIN(D6L1231C9,RUN_YEARS),B7L812C5,B7L812C14,B7L812C23,B7L812C32,B7L812C41)</f>
        <v>94.187853371967563</v>
      </c>
      <c r="AH38" s="16" t="s">
        <v>37472</v>
      </c>
      <c r="AI38" s="33">
        <f>IF(D6L1231C15=0,0,D6L1231C11/D6L1231C15)</f>
        <v>2.5370360813300077E-3</v>
      </c>
      <c r="AJ38" s="16" t="s">
        <v>37473</v>
      </c>
      <c r="AK38" s="33">
        <f>IF(D6L1231C5=0,0,D6L1231C11/D6L1231C5)</f>
        <v>2.6834802464146591E-2</v>
      </c>
      <c r="AL38" s="16" t="s">
        <v>37474</v>
      </c>
      <c r="AM38" s="33">
        <f>D6L1231C8*CHOOSE(MIN(D6L1231C9,RUN_YEARS),B7L812C4,B7L812C13,B7L812C22,B7L812C31,B7L812C40)</f>
        <v>0.61503721727647409</v>
      </c>
      <c r="AN38" s="16" t="s">
        <v>37475</v>
      </c>
      <c r="AO38" s="33">
        <f>D6L1231C8-D6L1231C18</f>
        <v>3.8373522263754518</v>
      </c>
      <c r="AP38" s="16" t="s">
        <v>37476</v>
      </c>
      <c r="AQ38" s="33">
        <f>CHOOSE(MIN(D6L1231C9,RUN_YEARS),B7L812C2,B7L812C11,B7L812C20,B7L812C29,B7L812C38)</f>
        <v>6.0277090270434597</v>
      </c>
      <c r="AR38" s="16" t="s">
        <v>37477</v>
      </c>
      <c r="AS38" s="33">
        <f>IF(D6L1231C20=0,0,D6L1231C18/D6L1231C20)</f>
        <v>0.10203498783984015</v>
      </c>
      <c r="AT38" s="16" t="s">
        <v>37478</v>
      </c>
      <c r="AU38" s="33">
        <f>IF(D6L1231C5=0,0,D6L1231C18/D6L1231C5)</f>
        <v>6.9068218881141952E-2</v>
      </c>
      <c r="AV38" s="16" t="s">
        <v>37479</v>
      </c>
      <c r="AW38" s="33">
        <f>CHOOSE(MIN(D6L1231C9,RUN_YEARS),B7L812C1,B7L812C10,B7L812C19,B7L812C28,B7L812C37)</f>
        <v>37.608199967630469</v>
      </c>
      <c r="AX38" s="16" t="s">
        <v>37480</v>
      </c>
      <c r="AY38" s="33">
        <f>IF(D6L1231C23=0,0,D6L1231C19/D6L1231C23)</f>
        <v>0.10203498783984015</v>
      </c>
      <c r="AZ38" s="16" t="s">
        <v>37481</v>
      </c>
      <c r="BA38" s="33">
        <f>IF(D6L1231C5=0,0,D6L1231C19/D6L1231C5)</f>
        <v>0.43093178111885805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4318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94.187853371967563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6.0277090270434597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37.608199967630469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348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348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139.20000000000002</v>
      </c>
      <c r="R40" s="16" t="s">
        <v>37506</v>
      </c>
      <c r="S40" s="15">
        <f>D6L1233C5-D6L1233C7</f>
        <v>208.79999999999998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131.7291909939816</v>
      </c>
      <c r="X40" s="16" t="s">
        <v>37508</v>
      </c>
      <c r="Y40" s="33">
        <f>D6L1233C7-D6L1233C10</f>
        <v>7.4708090060184134</v>
      </c>
      <c r="Z40" s="16" t="s">
        <v>37509</v>
      </c>
      <c r="AA40" s="33">
        <f>CHOOSE(MIN(D6L1233C9,RUN_YEARS),B7L812C7,B7L812C16,B7L812C25,B7L812C34,B7L812C43)</f>
        <v>4318</v>
      </c>
      <c r="AB40" s="16" t="s">
        <v>37510</v>
      </c>
      <c r="AC40" s="33">
        <f>IF(D6L1233C12=0,0,D6L1233C10/D6L1233C12)</f>
        <v>3.050699189300176E-2</v>
      </c>
      <c r="AD40" s="16" t="s">
        <v>37511</v>
      </c>
      <c r="AE40" s="33">
        <f>IF(D6L1233C5=0,0,D6L1233C10/D6L1233C5)</f>
        <v>0.37853215802868279</v>
      </c>
      <c r="AF40" s="16" t="s">
        <v>37512</v>
      </c>
      <c r="AG40" s="33">
        <f>CHOOSE(MIN(D6L1233C9,RUN_YEARS),B7L812C5,B7L812C14,B7L812C23,B7L812C32,B7L812C41)</f>
        <v>94.187853371967563</v>
      </c>
      <c r="AH40" s="16" t="s">
        <v>37513</v>
      </c>
      <c r="AI40" s="33">
        <f>IF(D6L1233C15=0,0,D6L1233C11/D6L1233C15)</f>
        <v>7.9318178921804525E-2</v>
      </c>
      <c r="AJ40" s="16" t="s">
        <v>37514</v>
      </c>
      <c r="AK40" s="33">
        <f>IF(D6L1233C5=0,0,D6L1233C11/D6L1233C5)</f>
        <v>2.1467841971317281E-2</v>
      </c>
      <c r="AL40" s="16" t="s">
        <v>37515</v>
      </c>
      <c r="AM40" s="33">
        <f>D6L1233C8*CHOOSE(MIN(D6L1233C9,RUN_YEARS),B7L812C4,B7L812C13,B7L812C22,B7L812C31,B7L812C40)</f>
        <v>28.842888204764876</v>
      </c>
      <c r="AN40" s="16" t="s">
        <v>37516</v>
      </c>
      <c r="AO40" s="33">
        <f>D6L1233C8-D6L1233C18</f>
        <v>179.95711179523511</v>
      </c>
      <c r="AP40" s="16" t="s">
        <v>37517</v>
      </c>
      <c r="AQ40" s="33">
        <f>CHOOSE(MIN(D6L1233C9,RUN_YEARS),B7L812C2,B7L812C11,B7L812C20,B7L812C29,B7L812C38)</f>
        <v>6.0277090270434597</v>
      </c>
      <c r="AR40" s="16" t="s">
        <v>37518</v>
      </c>
      <c r="AS40" s="33">
        <f>IF(D6L1233C20=0,0,D6L1233C18/D6L1233C20)</f>
        <v>4.7850498548222173</v>
      </c>
      <c r="AT40" s="16" t="s">
        <v>37519</v>
      </c>
      <c r="AU40" s="33">
        <f>IF(D6L1233C5=0,0,D6L1233C18/D6L1233C5)</f>
        <v>8.2881862657370325E-2</v>
      </c>
      <c r="AV40" s="16" t="s">
        <v>37520</v>
      </c>
      <c r="AW40" s="33">
        <f>CHOOSE(MIN(D6L1233C9,RUN_YEARS),B7L812C1,B7L812C10,B7L812C19,B7L812C28,B7L812C37)</f>
        <v>37.608199967630469</v>
      </c>
      <c r="AX40" s="16" t="s">
        <v>37521</v>
      </c>
      <c r="AY40" s="33">
        <f>IF(D6L1233C23=0,0,D6L1233C19/D6L1233C23)</f>
        <v>4.7850498548222173</v>
      </c>
      <c r="AZ40" s="16" t="s">
        <v>37522</v>
      </c>
      <c r="BA40" s="33">
        <f>IF(D6L1233C5=0,0,D6L1233C19/D6L1233C5)</f>
        <v>0.51711813734262957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3112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3112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3112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4318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94.187853371967563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429.88059431622753</v>
      </c>
      <c r="AN41" s="16" t="s">
        <v>37535</v>
      </c>
      <c r="AO41" s="33">
        <f>D6L1234C8-D6L1234C18</f>
        <v>2682.1194056837726</v>
      </c>
      <c r="AP41" s="16" t="s">
        <v>37536</v>
      </c>
      <c r="AQ41" s="33">
        <f>CHOOSE(MIN(D6L1234C9,RUN_YEARS),B7L812C2,B7L812C11,B7L812C20,B7L812C29,B7L812C38)</f>
        <v>6.0277090270434597</v>
      </c>
      <c r="AR41" s="16" t="s">
        <v>37537</v>
      </c>
      <c r="AS41" s="33">
        <f>IF(D6L1234C20=0,0,D6L1234C18/D6L1234C20)</f>
        <v>71.317409713633822</v>
      </c>
      <c r="AT41" s="16" t="s">
        <v>37538</v>
      </c>
      <c r="AU41" s="33">
        <f>IF(D6L1234C5=0,0,D6L1234C18/D6L1234C5)</f>
        <v>0.1381364377622839</v>
      </c>
      <c r="AV41" s="16" t="s">
        <v>37539</v>
      </c>
      <c r="AW41" s="33">
        <f>CHOOSE(MIN(D6L1234C9,RUN_YEARS),B7L812C1,B7L812C10,B7L812C19,B7L812C28,B7L812C37)</f>
        <v>37.608199967630469</v>
      </c>
      <c r="AX41" s="16" t="s">
        <v>37540</v>
      </c>
      <c r="AY41" s="33">
        <f>IF(D6L1234C23=0,0,D6L1234C19/D6L1234C23)</f>
        <v>71.317409713633822</v>
      </c>
      <c r="AZ41" s="16" t="s">
        <v>37541</v>
      </c>
      <c r="BA41" s="33">
        <f>IF(D6L1234C5=0,0,D6L1234C19/D6L1234C5)</f>
        <v>0.8618635622377161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-327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-327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-327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-309.4500391884481</v>
      </c>
      <c r="X42" s="16" t="s">
        <v>37548</v>
      </c>
      <c r="Y42" s="33">
        <f>D6L1235C7-D6L1235C10</f>
        <v>-17.549960811551898</v>
      </c>
      <c r="Z42" s="16" t="s">
        <v>37549</v>
      </c>
      <c r="AA42" s="33">
        <f>CHOOSE(MIN(D6L1235C9,RUN_YEARS),B7L812C7,B7L812C16,B7L812C25,B7L812C34,B7L812C43)</f>
        <v>4318</v>
      </c>
      <c r="AB42" s="16" t="s">
        <v>37550</v>
      </c>
      <c r="AC42" s="33">
        <f>IF(D6L1235C12=0,0,D6L1235C10/D6L1235C12)</f>
        <v>-7.1665131817611874E-2</v>
      </c>
      <c r="AD42" s="16" t="s">
        <v>37551</v>
      </c>
      <c r="AE42" s="33">
        <f>IF(D6L1235C5=0,0,D6L1235C10/D6L1235C5)</f>
        <v>0.94633039507170669</v>
      </c>
      <c r="AF42" s="16" t="s">
        <v>37552</v>
      </c>
      <c r="AG42" s="33">
        <f>CHOOSE(MIN(D6L1235C9,RUN_YEARS),B7L812C5,B7L812C14,B7L812C23,B7L812C32,B7L812C41)</f>
        <v>94.187853371967563</v>
      </c>
      <c r="AH42" s="16" t="s">
        <v>37553</v>
      </c>
      <c r="AI42" s="33">
        <f>IF(D6L1235C15=0,0,D6L1235C11/D6L1235C15)</f>
        <v>-0.18632934272579105</v>
      </c>
      <c r="AJ42" s="16" t="s">
        <v>37554</v>
      </c>
      <c r="AK42" s="33">
        <f>IF(D6L1235C5=0,0,D6L1235C11/D6L1235C5)</f>
        <v>5.3669604928293264E-2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6.0277090270434597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37.608199967630469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-911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-911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-911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4318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94.187853371967563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-125.84229480144063</v>
      </c>
      <c r="AN43" s="16" t="s">
        <v>37576</v>
      </c>
      <c r="AO43" s="33">
        <f>D6L1236C8-D6L1236C18</f>
        <v>-785.15770519855937</v>
      </c>
      <c r="AP43" s="16" t="s">
        <v>37577</v>
      </c>
      <c r="AQ43" s="33">
        <f>CHOOSE(MIN(D6L1236C9,RUN_YEARS),B7L812C2,B7L812C11,B7L812C20,B7L812C29,B7L812C38)</f>
        <v>6.0277090270434597</v>
      </c>
      <c r="AR43" s="16" t="s">
        <v>37578</v>
      </c>
      <c r="AS43" s="33">
        <f>IF(D6L1236C20=0,0,D6L1236C18/D6L1236C20)</f>
        <v>-20.877300851259772</v>
      </c>
      <c r="AT43" s="16" t="s">
        <v>37579</v>
      </c>
      <c r="AU43" s="33">
        <f>IF(D6L1236C5=0,0,D6L1236C18/D6L1236C5)</f>
        <v>0.1381364377622839</v>
      </c>
      <c r="AV43" s="16" t="s">
        <v>37580</v>
      </c>
      <c r="AW43" s="33">
        <f>CHOOSE(MIN(D6L1236C9,RUN_YEARS),B7L812C1,B7L812C10,B7L812C19,B7L812C28,B7L812C37)</f>
        <v>37.608199967630469</v>
      </c>
      <c r="AX43" s="16" t="s">
        <v>37581</v>
      </c>
      <c r="AY43" s="33">
        <f>IF(D6L1236C23=0,0,D6L1236C19/D6L1236C23)</f>
        <v>-20.877300851259772</v>
      </c>
      <c r="AZ43" s="16" t="s">
        <v>37582</v>
      </c>
      <c r="BA43" s="33">
        <f>IF(D6L1236C5=0,0,D6L1236C19/D6L1236C5)</f>
        <v>0.8618635622377161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2259.0021457790822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2240.5349820556266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-178.53250897218658</v>
      </c>
      <c r="R44" s="16" t="s">
        <v>37586</v>
      </c>
      <c r="S44" s="15">
        <f>SUM(D6L1229C8:D6L1236C8)</f>
        <v>2419.0674910278135</v>
      </c>
      <c r="U44" s="21" t="str">
        <f>NULL_VALUE</f>
        <v>n/a</v>
      </c>
      <c r="V44" s="16" t="s">
        <v>37587</v>
      </c>
      <c r="W44" s="33">
        <f>SUM(D6L1229C10:D6L1236C10)</f>
        <v>-168.95073974879233</v>
      </c>
      <c r="X44" s="16" t="s">
        <v>37588</v>
      </c>
      <c r="Y44" s="33">
        <f>SUM(D6L1229C11:D6L1236C11)</f>
        <v>-9.581769223394236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-3.9127081924222394E-2</v>
      </c>
      <c r="AD44" s="16" t="s">
        <v>37590</v>
      </c>
      <c r="AE44" s="33">
        <f>IF(D6L1237C5=0,0,D6L1237C10/D6L1237C5)</f>
        <v>-7.5406427974529941E-2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-0.10173041300297846</v>
      </c>
      <c r="AJ44" s="16" t="s">
        <v>37592</v>
      </c>
      <c r="AK44" s="33">
        <f>IF(D6L1237C5=0,0,D6L1237C11/D6L1237C5)</f>
        <v>-4.2765541712735224E-3</v>
      </c>
      <c r="AL44" s="16" t="s">
        <v>37593</v>
      </c>
      <c r="AM44" s="33">
        <f>SUM(D6L1229C18:D6L1236C18)</f>
        <v>334.16136591712785</v>
      </c>
      <c r="AN44" s="16" t="s">
        <v>37594</v>
      </c>
      <c r="AO44" s="33">
        <f>SUM(D6L1229C19:D6L1236C19)</f>
        <v>2084.9061251106859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55.437540932700117</v>
      </c>
      <c r="AT44" s="16" t="s">
        <v>37596</v>
      </c>
      <c r="AU44" s="33">
        <f>IF(D6L1237C5=0,0,D6L1237C18/D6L1237C5)</f>
        <v>0.1491435610661809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55.437540932700117</v>
      </c>
      <c r="AZ44" s="16" t="s">
        <v>37598</v>
      </c>
      <c r="BA44" s="33">
        <f>IF(D6L1237C5=0,0,D6L1237C19/D6L1237C5)</f>
        <v>0.93053942107962284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82.491692523193805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41.245846261596903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20.622923130798451</v>
      </c>
      <c r="R45" s="16" t="s">
        <v>37603</v>
      </c>
      <c r="S45" s="15">
        <f>D6L1238C5-D6L1238C7</f>
        <v>20.622923130798451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19.516098993901938</v>
      </c>
      <c r="X45" s="16" t="s">
        <v>37605</v>
      </c>
      <c r="Y45" s="33">
        <f>D6L1238C7-D6L1238C10</f>
        <v>1.1068241368965133</v>
      </c>
      <c r="Z45" s="16" t="s">
        <v>37606</v>
      </c>
      <c r="AA45" s="33">
        <f>CHOOSE(MIN(D6L1238C9,RUN_YEARS),B7L812C7,B7L812C16,B7L812C25,B7L812C34,B7L812C43)</f>
        <v>4318</v>
      </c>
      <c r="AB45" s="16" t="s">
        <v>37607</v>
      </c>
      <c r="AC45" s="33">
        <f>IF(D6L1238C12=0,0,D6L1238C10/D6L1238C12)</f>
        <v>4.5197079652389855E-3</v>
      </c>
      <c r="AD45" s="16" t="s">
        <v>37608</v>
      </c>
      <c r="AE45" s="33">
        <f>IF(D6L1238C5=0,0,D6L1238C10/D6L1238C5)</f>
        <v>0.4731651975358534</v>
      </c>
      <c r="AF45" s="16" t="s">
        <v>37609</v>
      </c>
      <c r="AG45" s="33">
        <f>CHOOSE(MIN(D6L1238C9,RUN_YEARS),B7L812C5,B7L812C14,B7L812C23,B7L812C32,B7L812C41)</f>
        <v>94.187853371967563</v>
      </c>
      <c r="AH45" s="16" t="s">
        <v>37610</v>
      </c>
      <c r="AI45" s="33">
        <f>IF(D6L1238C15=0,0,D6L1238C11/D6L1238C15)</f>
        <v>1.1751240709621366E-2</v>
      </c>
      <c r="AJ45" s="16" t="s">
        <v>37611</v>
      </c>
      <c r="AK45" s="33">
        <f>IF(D6L1238C5=0,0,D6L1238C11/D6L1238C5)</f>
        <v>2.6834802464146622E-2</v>
      </c>
      <c r="AL45" s="16" t="s">
        <v>37612</v>
      </c>
      <c r="AM45" s="33">
        <f>D6L1238C8*CHOOSE(MIN(D6L1238C9,RUN_YEARS),B7L812C4,B7L812C13,B7L812C22,B7L812C31,B7L812C40)</f>
        <v>2.8487771375339053</v>
      </c>
      <c r="AN45" s="16" t="s">
        <v>37613</v>
      </c>
      <c r="AO45" s="33">
        <f>D6L1238C8-D6L1238C18</f>
        <v>17.774145993264547</v>
      </c>
      <c r="AP45" s="16" t="s">
        <v>37614</v>
      </c>
      <c r="AQ45" s="33">
        <f>CHOOSE(MIN(D6L1238C9,RUN_YEARS),B7L812C2,B7L812C11,B7L812C20,B7L812C29,B7L812C38)</f>
        <v>6.0277090270434597</v>
      </c>
      <c r="AR45" s="16" t="s">
        <v>37615</v>
      </c>
      <c r="AS45" s="33">
        <f>IF(D6L1238C20=0,0,D6L1238C18/D6L1238C20)</f>
        <v>0.47261357918121116</v>
      </c>
      <c r="AT45" s="16" t="s">
        <v>37616</v>
      </c>
      <c r="AU45" s="33">
        <f>IF(D6L1238C5=0,0,D6L1238C18/D6L1238C5)</f>
        <v>6.9068218881141952E-2</v>
      </c>
      <c r="AV45" s="16" t="s">
        <v>37617</v>
      </c>
      <c r="AW45" s="33">
        <f>CHOOSE(MIN(D6L1238C9,RUN_YEARS),B7L812C1,B7L812C10,B7L812C19,B7L812C28,B7L812C37)</f>
        <v>37.608199967630469</v>
      </c>
      <c r="AX45" s="16" t="s">
        <v>37618</v>
      </c>
      <c r="AY45" s="33">
        <f>IF(D6L1238C23=0,0,D6L1238C19/D6L1238C23)</f>
        <v>0.47261357918121122</v>
      </c>
      <c r="AZ45" s="16" t="s">
        <v>37619</v>
      </c>
      <c r="BA45" s="33">
        <f>IF(D6L1238C5=0,0,D6L1238C19/D6L1238C5)</f>
        <v>0.43093178111885805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1144.3612416112262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1144.3612416112262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457.74449664449048</v>
      </c>
      <c r="R46" s="16" t="s">
        <v>37623</v>
      </c>
      <c r="S46" s="15">
        <f>D6L1239C5-D6L1239C7</f>
        <v>686.61674496673572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433.17753035148024</v>
      </c>
      <c r="X46" s="16" t="s">
        <v>37625</v>
      </c>
      <c r="Y46" s="33">
        <f>D6L1239C7-D6L1239C10</f>
        <v>24.566966293010239</v>
      </c>
      <c r="Z46" s="16" t="s">
        <v>37626</v>
      </c>
      <c r="AA46" s="33">
        <f>CHOOSE(MIN(D6L1239C9,RUN_YEARS),B7L812C7,B7L812C16,B7L812C25,B7L812C34,B7L812C43)</f>
        <v>4318</v>
      </c>
      <c r="AB46" s="16" t="s">
        <v>37627</v>
      </c>
      <c r="AC46" s="33">
        <f>IF(D6L1239C12=0,0,D6L1239C10/D6L1239C12)</f>
        <v>0.10031902046120432</v>
      </c>
      <c r="AD46" s="16" t="s">
        <v>37628</v>
      </c>
      <c r="AE46" s="33">
        <f>IF(D6L1239C5=0,0,D6L1239C10/D6L1239C5)</f>
        <v>0.37853215802868273</v>
      </c>
      <c r="AF46" s="16" t="s">
        <v>37629</v>
      </c>
      <c r="AG46" s="33">
        <f>CHOOSE(MIN(D6L1239C9,RUN_YEARS),B7L812C5,B7L812C14,B7L812C23,B7L812C32,B7L812C41)</f>
        <v>94.187853371967563</v>
      </c>
      <c r="AH46" s="16" t="s">
        <v>37630</v>
      </c>
      <c r="AI46" s="33">
        <f>IF(D6L1239C15=0,0,D6L1239C11/D6L1239C15)</f>
        <v>0.26082945319913114</v>
      </c>
      <c r="AJ46" s="16" t="s">
        <v>37631</v>
      </c>
      <c r="AK46" s="33">
        <f>IF(D6L1239C5=0,0,D6L1239C11/D6L1239C5)</f>
        <v>2.1467841971317281E-2</v>
      </c>
      <c r="AL46" s="16" t="s">
        <v>37632</v>
      </c>
      <c r="AM46" s="33">
        <f>D6L1239C8*CHOOSE(MIN(D6L1239C9,RUN_YEARS),B7L812C4,B7L812C13,B7L812C22,B7L812C31,B7L812C40)</f>
        <v>94.846791257639453</v>
      </c>
      <c r="AN46" s="16" t="s">
        <v>37633</v>
      </c>
      <c r="AO46" s="33">
        <f>D6L1239C8-D6L1239C18</f>
        <v>591.76995370909628</v>
      </c>
      <c r="AP46" s="16" t="s">
        <v>37634</v>
      </c>
      <c r="AQ46" s="33">
        <f>CHOOSE(MIN(D6L1239C9,RUN_YEARS),B7L812C2,B7L812C11,B7L812C20,B7L812C29,B7L812C38)</f>
        <v>6.0277090270434597</v>
      </c>
      <c r="AR46" s="16" t="s">
        <v>37635</v>
      </c>
      <c r="AS46" s="33">
        <f>IF(D6L1239C20=0,0,D6L1239C18/D6L1239C20)</f>
        <v>15.735131014471182</v>
      </c>
      <c r="AT46" s="16" t="s">
        <v>37636</v>
      </c>
      <c r="AU46" s="33">
        <f>IF(D6L1239C5=0,0,D6L1239C18/D6L1239C5)</f>
        <v>8.2881862657370339E-2</v>
      </c>
      <c r="AV46" s="16" t="s">
        <v>37637</v>
      </c>
      <c r="AW46" s="33">
        <f>CHOOSE(MIN(D6L1239C9,RUN_YEARS),B7L812C1,B7L812C10,B7L812C19,B7L812C28,B7L812C37)</f>
        <v>37.608199967630469</v>
      </c>
      <c r="AX46" s="16" t="s">
        <v>37638</v>
      </c>
      <c r="AY46" s="33">
        <f>IF(D6L1239C23=0,0,D6L1239C19/D6L1239C23)</f>
        <v>15.735131014471182</v>
      </c>
      <c r="AZ46" s="16" t="s">
        <v>37639</v>
      </c>
      <c r="BA46" s="33">
        <f>IF(D6L1239C5=0,0,D6L1239C19/D6L1239C5)</f>
        <v>0.51711813734262968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1226.8529341344199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1185.6070878728231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478.36741977528891</v>
      </c>
      <c r="R47" s="16" t="s">
        <v>37643</v>
      </c>
      <c r="S47" s="15">
        <f>SUM(D6L1238C8:D6L1239C8)</f>
        <v>707.23966809753415</v>
      </c>
      <c r="U47" s="21" t="str">
        <f>NULL_VALUE</f>
        <v>n/a</v>
      </c>
      <c r="V47" s="16" t="s">
        <v>37644</v>
      </c>
      <c r="W47" s="33">
        <f>SUM(D6L1238C10:D6L1239C10)</f>
        <v>452.69362934538219</v>
      </c>
      <c r="X47" s="16" t="s">
        <v>37645</v>
      </c>
      <c r="Y47" s="33">
        <f>SUM(D6L1238C11:D6L1239C11)</f>
        <v>25.673790429906752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0.1048387284264433</v>
      </c>
      <c r="AD47" s="16" t="s">
        <v>37647</v>
      </c>
      <c r="AE47" s="33">
        <f>IF(D6L1240C5=0,0,D6L1240C10/D6L1240C5)</f>
        <v>0.38182432778602066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0.2725806939087525</v>
      </c>
      <c r="AJ47" s="16" t="s">
        <v>37649</v>
      </c>
      <c r="AK47" s="33">
        <f>IF(D6L1240C5=0,0,D6L1240C11/D6L1240C5)</f>
        <v>2.1654552079281016E-2</v>
      </c>
      <c r="AL47" s="16" t="s">
        <v>37650</v>
      </c>
      <c r="AM47" s="33">
        <f>SUM(D6L1238C18:D6L1239C18)</f>
        <v>97.695568395173353</v>
      </c>
      <c r="AN47" s="16" t="s">
        <v>37651</v>
      </c>
      <c r="AO47" s="33">
        <f>SUM(D6L1238C19:D6L1239C19)</f>
        <v>609.54409970236088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16.207744593652393</v>
      </c>
      <c r="AT47" s="16" t="s">
        <v>37653</v>
      </c>
      <c r="AU47" s="33">
        <f>IF(D6L1240C5=0,0,D6L1240C18/D6L1240C5)</f>
        <v>8.2401302585374647E-2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16.207744593652393</v>
      </c>
      <c r="AZ47" s="16" t="s">
        <v>37655</v>
      </c>
      <c r="BA47" s="33">
        <f>IF(D6L1240C5=0,0,D6L1240C19/D6L1240C5)</f>
        <v>0.51411981754932379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6782.28200366495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5691.4265596244941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1432.4771556511241</v>
      </c>
      <c r="R48" s="16" t="s">
        <v>37660</v>
      </c>
      <c r="S48" s="15">
        <f>SUM(D6L1228C8,D6L1237C8,D6L1240C8)</f>
        <v>4258.94940397337</v>
      </c>
      <c r="U48" s="21" t="str">
        <f>NULL_VALUE</f>
        <v>n/a</v>
      </c>
      <c r="V48" s="16" t="s">
        <v>37661</v>
      </c>
      <c r="W48" s="33">
        <f>SUM(D6L1228C10,D6L1237C10,D6L1240C10)</f>
        <v>1362.5116784735355</v>
      </c>
      <c r="X48" s="16" t="s">
        <v>37662</v>
      </c>
      <c r="Y48" s="33">
        <f>SUM(D6L1228C11,D6L1237C11,D6L1240C11)</f>
        <v>69.965477177588525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0.30679589230331022</v>
      </c>
      <c r="AD48" s="16" t="s">
        <v>37664</v>
      </c>
      <c r="AE48" s="33">
        <f>IF(D6L1241C5=0,0,D6L1241C10/D6L1241C5)</f>
        <v>0.23939721688395652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0.79766931998860657</v>
      </c>
      <c r="AJ48" s="16" t="s">
        <v>37666</v>
      </c>
      <c r="AK48" s="33">
        <f>IF(D6L1241C5=0,0,D6L1241C11/D6L1241C5)</f>
        <v>1.2293135375571756E-2</v>
      </c>
      <c r="AL48" s="16" t="s">
        <v>37667</v>
      </c>
      <c r="AM48" s="33">
        <f>SUM(D6L1228C18,D6L1237C18,D6L1240C18)</f>
        <v>604.36699043405065</v>
      </c>
      <c r="AN48" s="16" t="s">
        <v>37668</v>
      </c>
      <c r="AO48" s="33">
        <f>SUM(D6L1228C19,D6L1237C19,D6L1240C19)</f>
        <v>3654.5824135393186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98.540744193316741</v>
      </c>
      <c r="AT48" s="16" t="s">
        <v>37670</v>
      </c>
      <c r="AU48" s="33">
        <f>IF(D6L1241C5=0,0,D6L1241C18/D6L1241C5)</f>
        <v>0.10618901677858517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98.540744193316741</v>
      </c>
      <c r="AZ48" s="16" t="s">
        <v>37672</v>
      </c>
      <c r="BA48" s="33">
        <f>IF(D6L1241C5=0,0,D6L1241C19/D6L1241C5)</f>
        <v>0.64212063096188643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8E7A6-5BA0-41F9-BDA7-454FD9816FB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240.33333333333331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5.4387531446019892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0.34455755081252687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2.1303274681094528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IF(FLOW_THRU_100PCT="Y",1,INDEX(VariabilityMatrix,D6L1302C1,D6L1302C9))</f>
        <v>0.44147552471937318</v>
      </c>
      <c r="L9" s="16" t="s">
        <v>37698</v>
      </c>
      <c r="M9" s="15">
        <f>IF(D6L1302C2&lt;&gt;0,D6L1302C2*D6L1302C4,D6L1302C3*D6L1302C4)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214.4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4.3493375323632399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0.33434546601022813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1.7227420295205889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IF(FLOW_THRU_100PCT="Y",1,INDEX(VariabilityMatrix,D6L1303C1,D6L1303C9))</f>
        <v>0.44147552471937318</v>
      </c>
      <c r="L10" s="16" t="s">
        <v>37719</v>
      </c>
      <c r="M10" s="15">
        <f>IF(D6L1303C2&lt;&gt;0,D6L1303C2*D6L1303C4,D6L1303C3*D6L1303C4)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214.4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4.3493375323632399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0.33434546601022813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1.7227420295205889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0.44078155994342438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224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5.8821632691791041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0.31269264058771068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2.0582785598507463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IF(FLOW_THRU_100PCT="Y",1,INDEX(VariabilityMatrix,D6L1305C1,D6L1305C9))</f>
        <v>0.17073579124345703</v>
      </c>
      <c r="L12" s="16" t="s">
        <v>37761</v>
      </c>
      <c r="M12" s="15">
        <f>IF(D6L1305C2&lt;&gt;0,D6L1305C2*D6L1305C4,D6L1305C3*D6L1305C4)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214.4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4.3493375323632399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0.33434546601022813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1.7227420295205889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IF(FLOW_THRU_100PCT="Y",1,INDEX(VariabilityMatrix,D6L1306C1,D6L1306C9))</f>
        <v>0.44147552471937318</v>
      </c>
      <c r="L13" s="16" t="s">
        <v>37782</v>
      </c>
      <c r="M13" s="15">
        <f>IF(D6L1306C2&lt;&gt;0,D6L1306C2*D6L1306C4,D6L1306C3*D6L1306C4)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214.4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4.3493375323632399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0.33434546601022813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1.7227420295205889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0.44078155994342438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224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5.8821632691791041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0.31269264058771068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2.0582785598507463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0.44078155994342438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224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5.8821632691791041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0.31269264058771068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2.0582785598507463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0.44078155994342438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224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5.8821632691791041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0.31269264058771068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2.0582785598507463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0.44078155994342438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224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5.8821632691791041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0.31269264058771068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2.0582785598507463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0.44078155994342438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224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5.8821632691791041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0.31269264058771068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2.0582785598507463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0.44078155994342438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224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5.8821632691791041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0.31269264058771068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2.0582785598507463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224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5.8821632691791041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0.31269264058771068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2.0582785598507463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0.44147552471937318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214.4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4.3493375323632399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0.33434546601022813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1.7227420295205889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IF(FLOW_THRU_100PCT="Y",1,INDEX(VariabilityMatrix,D6L1315C1,D6L1315C9))</f>
        <v>0.44364515272746369</v>
      </c>
      <c r="L22" s="16" t="s">
        <v>37970</v>
      </c>
      <c r="M22" s="15">
        <f>IF(D6L1315C2&lt;&gt;0,D6L1315C2*D6L1315C4,D6L1315C3*D6L1315C4)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240.33333333333331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5.4387531446019892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0.34455755081252687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2.1303274681094528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IF(FLOW_THRU_100PCT="Y",1,INDEX(VariabilityMatrix,D6L1316C1,D6L1316C9))</f>
        <v>0.16166065632283699</v>
      </c>
      <c r="L23" s="16" t="s">
        <v>37991</v>
      </c>
      <c r="M23" s="15">
        <f>IF(D6L1316C2&lt;&gt;0,D6L1316C2*D6L1316C4,D6L1316C3*D6L1316C4)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240.33333333333331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5.4387531446019892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0.34455755081252687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2.1303274681094528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240.33333333333331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5.4387531446019892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0.34455755081252687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2.1303274681094528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0.14978406972229227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224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5.8821632691791041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0.31269264058771068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2.0582785598507463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IF(FLOW_THRU_100PCT="Y",1,INDEX(VariabilityMatrix,D6L1319C1,D6L1319C9))</f>
        <v>0.16166065632283699</v>
      </c>
      <c r="L26" s="16" t="s">
        <v>38053</v>
      </c>
      <c r="M26" s="15">
        <f>IF(D6L1319C2&lt;&gt;0,D6L1319C2*D6L1319C4,D6L1319C3*D6L1319C4)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240.33333333333331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5.4387531446019892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0.34455755081252687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2.1303274681094528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IF(FLOW_THRU_100PCT="Y",1,INDEX(VariabilityMatrix,D6L1320C1,D6L1320C9))</f>
        <v>0.14978406972229227</v>
      </c>
      <c r="L27" s="16" t="s">
        <v>38074</v>
      </c>
      <c r="M27" s="15">
        <f>IF(D6L1320C2&lt;&gt;0,D6L1320C2*D6L1320C4,D6L1320C3*D6L1320C4)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224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5.8821632691791041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0.31269264058771068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2.0582785598507463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0.14978406972229227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224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5.8821632691791041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0.31269264058771068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2.0582785598507463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0.14978406972229227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224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5.8821632691791041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0.31269264058771068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2.0582785598507463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0.14978406972229227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224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5.8821632691791041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0.31269264058771068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2.0582785598507463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0.14978406972229227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224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5.8821632691791041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0.31269264058771068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2.0582785598507463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0.14978406972229227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224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5.8821632691791041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0.31269264058771068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2.0582785598507463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224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5.8821632691791041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0.31269264058771068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2.0582785598507463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240.33333333333331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5.4387531446019892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0.34455755081252687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2.1303274681094528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224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5.8821632691791041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0.31269264058771068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2.0582785598507463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224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5.8821632691791041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0.31269264058771068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2.0582785598507463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224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5.8821632691791041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0.31269264058771068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2.0582785598507463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224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5.8821632691791041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0.31269264058771068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2.0582785598507463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224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5.8821632691791041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0.31269264058771068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2.0582785598507463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224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5.8821632691791041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0.31269264058771068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2.0582785598507463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23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23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23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21.530034537142011</v>
      </c>
      <c r="X42" s="16" t="s">
        <v>38382</v>
      </c>
      <c r="Y42" s="33">
        <f>D6L1335C7-D6L1335C10</f>
        <v>1.4699654628579886</v>
      </c>
      <c r="Z42" s="16" t="s">
        <v>38383</v>
      </c>
      <c r="AA42" s="33">
        <f>CHOOSE(MIN(D6L1335C9,RUN_YEARS),B7L813C7,B7L813C16,B7L813C25,B7L813C34,B7L813C43)</f>
        <v>224</v>
      </c>
      <c r="AB42" s="16" t="s">
        <v>38384</v>
      </c>
      <c r="AC42" s="33">
        <f>IF(D6L1335C12=0,0,D6L1335C10/D6L1335C12)</f>
        <v>9.6116225612241118E-2</v>
      </c>
      <c r="AD42" s="16" t="s">
        <v>38385</v>
      </c>
      <c r="AE42" s="33">
        <f>IF(D6L1335C5=0,0,D6L1335C10/D6L1335C5)</f>
        <v>0.93608845813660924</v>
      </c>
      <c r="AF42" s="16" t="s">
        <v>38386</v>
      </c>
      <c r="AG42" s="33">
        <f>CHOOSE(MIN(D6L1335C9,RUN_YEARS),B7L813C5,B7L813C14,B7L813C23,B7L813C32,B7L813C41)</f>
        <v>5.8821632691791041</v>
      </c>
      <c r="AH42" s="16" t="s">
        <v>38387</v>
      </c>
      <c r="AI42" s="33">
        <f>IF(D6L1335C15=0,0,D6L1335C11/D6L1335C15)</f>
        <v>0.24990218659182717</v>
      </c>
      <c r="AJ42" s="16" t="s">
        <v>38388</v>
      </c>
      <c r="AK42" s="33">
        <f>IF(D6L1335C5=0,0,D6L1335C11/D6L1335C5)</f>
        <v>6.3911541863390806E-2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0.31269264058771068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2.0582785598507463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60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60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224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5.8821632691791041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7.9130267089676671</v>
      </c>
      <c r="AN43" s="16" t="s">
        <v>38410</v>
      </c>
      <c r="AO43" s="33">
        <f>D6L1336C8-D6L1336C18</f>
        <v>52.086973291032336</v>
      </c>
      <c r="AP43" s="16" t="s">
        <v>38411</v>
      </c>
      <c r="AQ43" s="33">
        <f>CHOOSE(MIN(D6L1336C9,RUN_YEARS),B7L813C2,B7L813C11,B7L813C20,B7L813C29,B7L813C38)</f>
        <v>0.31269264058771068</v>
      </c>
      <c r="AR43" s="16" t="s">
        <v>38412</v>
      </c>
      <c r="AS43" s="33">
        <f>IF(D6L1336C20=0,0,D6L1336C18/D6L1336C20)</f>
        <v>25.306085535287977</v>
      </c>
      <c r="AT43" s="16" t="s">
        <v>38413</v>
      </c>
      <c r="AU43" s="33">
        <f>IF(D6L1336C5=0,0,D6L1336C18/D6L1336C5)</f>
        <v>0.13188377848279445</v>
      </c>
      <c r="AV43" s="16" t="s">
        <v>38414</v>
      </c>
      <c r="AW43" s="33">
        <f>CHOOSE(MIN(D6L1336C9,RUN_YEARS),B7L813C1,B7L813C10,B7L813C19,B7L813C28,B7L813C37)</f>
        <v>2.0582785598507463</v>
      </c>
      <c r="AX43" s="16" t="s">
        <v>38415</v>
      </c>
      <c r="AY43" s="33">
        <f>IF(D6L1336C23=0,0,D6L1336C19/D6L1336C23)</f>
        <v>25.306085535287977</v>
      </c>
      <c r="AZ43" s="16" t="s">
        <v>38416</v>
      </c>
      <c r="BA43" s="33">
        <f>IF(D6L1336C5=0,0,D6L1336C19/D6L1336C5)</f>
        <v>0.86811622151720558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83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83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23</v>
      </c>
      <c r="R44" s="16" t="s">
        <v>38420</v>
      </c>
      <c r="S44" s="15">
        <f>SUM(D6L1329C8:D6L1336C8)</f>
        <v>60</v>
      </c>
      <c r="U44" s="21" t="str">
        <f>NULL_VALUE</f>
        <v>n/a</v>
      </c>
      <c r="V44" s="16" t="s">
        <v>38421</v>
      </c>
      <c r="W44" s="33">
        <f>SUM(D6L1329C10:D6L1336C10)</f>
        <v>21.530034537142011</v>
      </c>
      <c r="X44" s="16" t="s">
        <v>38422</v>
      </c>
      <c r="Y44" s="33">
        <f>SUM(D6L1329C11:D6L1336C11)</f>
        <v>1.4699654628579886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9.6116225612241118E-2</v>
      </c>
      <c r="AD44" s="16" t="s">
        <v>38424</v>
      </c>
      <c r="AE44" s="33">
        <f>IF(D6L1337C5=0,0,D6L1337C10/D6L1337C5)</f>
        <v>0.2593980064715905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0.24990218659182717</v>
      </c>
      <c r="AJ44" s="16" t="s">
        <v>38426</v>
      </c>
      <c r="AK44" s="33">
        <f>IF(D6L1337C5=0,0,D6L1337C11/D6L1337C5)</f>
        <v>1.771042726334926E-2</v>
      </c>
      <c r="AL44" s="16" t="s">
        <v>38427</v>
      </c>
      <c r="AM44" s="33">
        <f>SUM(D6L1329C18:D6L1336C18)</f>
        <v>7.9130267089676671</v>
      </c>
      <c r="AN44" s="16" t="s">
        <v>38428</v>
      </c>
      <c r="AO44" s="33">
        <f>SUM(D6L1329C19:D6L1336C19)</f>
        <v>52.086973291032336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25.306085535287977</v>
      </c>
      <c r="AT44" s="16" t="s">
        <v>38430</v>
      </c>
      <c r="AU44" s="33">
        <f>IF(D6L1337C5=0,0,D6L1337C18/D6L1337C5)</f>
        <v>9.5337671192381526E-2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25.306085535287977</v>
      </c>
      <c r="AZ44" s="16" t="s">
        <v>38432</v>
      </c>
      <c r="BA44" s="33">
        <f>IF(D6L1337C5=0,0,D6L1337C19/D6L1337C5)</f>
        <v>0.62755389507267878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224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5.8821632691791041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0.31269264058771068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2.0582785598507463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224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5.8821632691791041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0.31269264058771068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2.0582785598507463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</v>
      </c>
      <c r="R47" s="16" t="s">
        <v>38477</v>
      </c>
      <c r="S47" s="15">
        <f>SUM(D6L1338C8:D6L1339C8)</f>
        <v>0</v>
      </c>
      <c r="U47" s="21" t="str">
        <f>NULL_VALUE</f>
        <v>n/a</v>
      </c>
      <c r="V47" s="16" t="s">
        <v>38478</v>
      </c>
      <c r="W47" s="33">
        <f>SUM(D6L1338C10:D6L1339C10)</f>
        <v>0</v>
      </c>
      <c r="X47" s="16" t="s">
        <v>38479</v>
      </c>
      <c r="Y47" s="33">
        <f>SUM(D6L1338C11:D6L1339C11)</f>
        <v>0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</v>
      </c>
      <c r="AD47" s="16" t="s">
        <v>38481</v>
      </c>
      <c r="AE47" s="33">
        <f>IF(D6L1340C5=0,0,D6L1340C10/D6L1340C5)</f>
        <v>0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</v>
      </c>
      <c r="AJ47" s="16" t="s">
        <v>38483</v>
      </c>
      <c r="AK47" s="33">
        <f>IF(D6L1340C5=0,0,D6L1340C11/D6L1340C5)</f>
        <v>0</v>
      </c>
      <c r="AL47" s="16" t="s">
        <v>38484</v>
      </c>
      <c r="AM47" s="33">
        <f>SUM(D6L1338C18:D6L1339C18)</f>
        <v>0</v>
      </c>
      <c r="AN47" s="16" t="s">
        <v>38485</v>
      </c>
      <c r="AO47" s="33">
        <f>SUM(D6L1338C19:D6L1339C19)</f>
        <v>0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</v>
      </c>
      <c r="AT47" s="16" t="s">
        <v>38487</v>
      </c>
      <c r="AU47" s="33">
        <f>IF(D6L1340C5=0,0,D6L1340C18/D6L1340C5)</f>
        <v>0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</v>
      </c>
      <c r="AZ47" s="16" t="s">
        <v>38489</v>
      </c>
      <c r="BA47" s="33">
        <f>IF(D6L1340C5=0,0,D6L1340C19/D6L1340C5)</f>
        <v>0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83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83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23</v>
      </c>
      <c r="R48" s="16" t="s">
        <v>38494</v>
      </c>
      <c r="S48" s="15">
        <f>SUM(D6L1328C8,D6L1337C8,D6L1340C8)</f>
        <v>60</v>
      </c>
      <c r="U48" s="21" t="str">
        <f>NULL_VALUE</f>
        <v>n/a</v>
      </c>
      <c r="V48" s="16" t="s">
        <v>38495</v>
      </c>
      <c r="W48" s="33">
        <f>SUM(D6L1328C10,D6L1337C10,D6L1340C10)</f>
        <v>21.530034537142011</v>
      </c>
      <c r="X48" s="16" t="s">
        <v>38496</v>
      </c>
      <c r="Y48" s="33">
        <f>SUM(D6L1328C11,D6L1337C11,D6L1340C11)</f>
        <v>1.4699654628579886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9.6116225612241118E-2</v>
      </c>
      <c r="AD48" s="16" t="s">
        <v>38498</v>
      </c>
      <c r="AE48" s="33">
        <f>IF(D6L1341C5=0,0,D6L1341C10/D6L1341C5)</f>
        <v>0.2593980064715905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0.24990218659182717</v>
      </c>
      <c r="AJ48" s="16" t="s">
        <v>38500</v>
      </c>
      <c r="AK48" s="33">
        <f>IF(D6L1341C5=0,0,D6L1341C11/D6L1341C5)</f>
        <v>1.771042726334926E-2</v>
      </c>
      <c r="AL48" s="16" t="s">
        <v>38501</v>
      </c>
      <c r="AM48" s="33">
        <f>SUM(D6L1328C18,D6L1337C18,D6L1340C18)</f>
        <v>7.9130267089676671</v>
      </c>
      <c r="AN48" s="16" t="s">
        <v>38502</v>
      </c>
      <c r="AO48" s="33">
        <f>SUM(D6L1328C19,D6L1337C19,D6L1340C19)</f>
        <v>52.086973291032336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25.306085535287977</v>
      </c>
      <c r="AT48" s="16" t="s">
        <v>38504</v>
      </c>
      <c r="AU48" s="33">
        <f>IF(D6L1341C5=0,0,D6L1341C18/D6L1341C5)</f>
        <v>9.5337671192381526E-2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25.306085535287977</v>
      </c>
      <c r="AZ48" s="16" t="s">
        <v>38506</v>
      </c>
      <c r="BA48" s="33">
        <f>IF(D6L1341C5=0,0,D6L1341C19/D6L1341C5)</f>
        <v>0.62755389507267878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6ED7CF-CE99-462E-867A-B4E18827194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3066.4609237333334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2637.1563944106665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1318.5781972053333</v>
      </c>
      <c r="R8" s="16" t="s">
        <v>38515</v>
      </c>
      <c r="S8" s="15">
        <f>D6L1401C5-D6L1401C7</f>
        <v>1318.5781972053333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1255.1908176160382</v>
      </c>
      <c r="X8" s="16" t="s">
        <v>38517</v>
      </c>
      <c r="Y8" s="33">
        <f>D6L1401C7-D6L1401C10</f>
        <v>63.387379589295051</v>
      </c>
      <c r="Z8" s="16" t="s">
        <v>38518</v>
      </c>
      <c r="AA8" s="33">
        <f>CHOOSE(MIN(D6L1401C9,RUN_YEARS),B7L814C7,B7L814C16,B7L814C25,B7L814C34,B7L814C43)</f>
        <v>21173</v>
      </c>
      <c r="AB8" s="16" t="s">
        <v>38519</v>
      </c>
      <c r="AC8" s="33">
        <f>IF(D6L1401C12=0,0,D6L1401C10/D6L1401C12)</f>
        <v>5.9282615482739255E-2</v>
      </c>
      <c r="AD8" s="16" t="s">
        <v>38520</v>
      </c>
      <c r="AE8" s="33">
        <f>IF(D6L1401C5=0,0,D6L1401C10/D6L1401C5)</f>
        <v>0.47596373892589694</v>
      </c>
      <c r="AF8" s="16" t="s">
        <v>38521</v>
      </c>
      <c r="AG8" s="33">
        <f>CHOOSE(MIN(D6L1401C9,RUN_YEARS),B7L814C5,B7L814C14,B7L814C23,B7L814C32,B7L814C41)</f>
        <v>411.2463861787034</v>
      </c>
      <c r="AH8" s="16" t="s">
        <v>38522</v>
      </c>
      <c r="AI8" s="33">
        <f>IF(D6L1401C15=0,0,D6L1401C11/D6L1401C15)</f>
        <v>0.15413480025512161</v>
      </c>
      <c r="AJ8" s="16" t="s">
        <v>38523</v>
      </c>
      <c r="AK8" s="33">
        <f>IF(D6L1401C5=0,0,D6L1401C11/D6L1401C5)</f>
        <v>2.403626107410305E-2</v>
      </c>
      <c r="AL8" s="16" t="s">
        <v>38524</v>
      </c>
      <c r="AM8" s="33">
        <f>D6L1401C8*CHOOSE(MIN(D6L1401C9,RUN_YEARS),B7L814C4,B7L814C13,B7L814C22,B7L814C31,B7L814C40)</f>
        <v>217.56933286828368</v>
      </c>
      <c r="AN8" s="16" t="s">
        <v>38525</v>
      </c>
      <c r="AO8" s="33">
        <f>D6L1401C8-D6L1401C18</f>
        <v>1101.0088643370495</v>
      </c>
      <c r="AP8" s="16" t="s">
        <v>38526</v>
      </c>
      <c r="AQ8" s="33">
        <f>CHOOSE(MIN(D6L1401C9,RUN_YEARS),B7L814C2,B7L814C11,B7L814C20,B7L814C29,B7L814C38)</f>
        <v>30.354994549321628</v>
      </c>
      <c r="AR8" s="16" t="s">
        <v>38527</v>
      </c>
      <c r="AS8" s="33">
        <f>IF(D6L1401C20=0,0,D6L1401C18/D6L1401C20)</f>
        <v>7.1674970165048473</v>
      </c>
      <c r="AT8" s="16" t="s">
        <v>38528</v>
      </c>
      <c r="AU8" s="33">
        <f>IF(D6L1401C5=0,0,D6L1401C18/D6L1401C5)</f>
        <v>8.2501490366446231E-2</v>
      </c>
      <c r="AV8" s="16" t="s">
        <v>38529</v>
      </c>
      <c r="AW8" s="33">
        <f>CHOOSE(MIN(D6L1401C9,RUN_YEARS),B7L814C1,B7L814C10,B7L814C19,B7L814C28,B7L814C37)</f>
        <v>153.61134602521881</v>
      </c>
      <c r="AX8" s="16" t="s">
        <v>38530</v>
      </c>
      <c r="AY8" s="33">
        <f>IF(D6L1401C23=0,0,D6L1401C19/D6L1401C23)</f>
        <v>7.1674970165048473</v>
      </c>
      <c r="AZ8" s="16" t="s">
        <v>38531</v>
      </c>
      <c r="BA8" s="33">
        <f>IF(D6L1401C5=0,0,D6L1401C19/D6L1401C5)</f>
        <v>0.41749850963355378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2.1511558876085521</v>
      </c>
      <c r="J9" s="16" t="s">
        <v>38552</v>
      </c>
      <c r="K9" s="21">
        <f>IF(FLOW_THRU_100PCT="Y",1,INDEX(VariabilityMatrix,D6L1402C1,D6L1402C9))</f>
        <v>0.44147552471937318</v>
      </c>
      <c r="L9" s="16" t="s">
        <v>38532</v>
      </c>
      <c r="M9" s="15">
        <f>IF(D6L1402C2&lt;&gt;0,D6L1402C2*D6L1402C4,D6L1402C3*D6L1402C4)</f>
        <v>0.94968267423515451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0.47484133711757726</v>
      </c>
      <c r="R9" s="16" t="s">
        <v>38534</v>
      </c>
      <c r="S9" s="15">
        <f>D6L1402C5-D6L1402C7</f>
        <v>0.47484133711757726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0.45307151283479818</v>
      </c>
      <c r="X9" s="16" t="s">
        <v>38536</v>
      </c>
      <c r="Y9" s="33">
        <f>D6L1402C7-D6L1402C10</f>
        <v>2.1769824282779071E-2</v>
      </c>
      <c r="Z9" s="16" t="s">
        <v>38537</v>
      </c>
      <c r="AA9" s="33">
        <f>CHOOSE(MIN(D6L1402C9,RUN_YEARS),B7L814C7,B7L814C16,B7L814C25,B7L814C34,B7L814C43)</f>
        <v>21465.4</v>
      </c>
      <c r="AB9" s="16" t="s">
        <v>38538</v>
      </c>
      <c r="AC9" s="33">
        <f>IF(D6L1402C12=0,0,D6L1402C10/D6L1402C12)</f>
        <v>2.1107061262999905E-5</v>
      </c>
      <c r="AD9" s="16" t="s">
        <v>38539</v>
      </c>
      <c r="AE9" s="33">
        <f>IF(D6L1402C5=0,0,D6L1402C10/D6L1402C5)</f>
        <v>0.47707673850077154</v>
      </c>
      <c r="AF9" s="16" t="s">
        <v>38540</v>
      </c>
      <c r="AG9" s="33">
        <f>CHOOSE(MIN(D6L1402C9,RUN_YEARS),B7L814C5,B7L814C14,B7L814C23,B7L814C32,B7L814C41)</f>
        <v>396.69233131037834</v>
      </c>
      <c r="AH9" s="16" t="s">
        <v>38541</v>
      </c>
      <c r="AI9" s="33">
        <f>IF(D6L1402C15=0,0,D6L1402C11/D6L1402C15)</f>
        <v>5.4878359283799759E-5</v>
      </c>
      <c r="AJ9" s="16" t="s">
        <v>38542</v>
      </c>
      <c r="AK9" s="33">
        <f>IF(D6L1402C5=0,0,D6L1402C11/D6L1402C5)</f>
        <v>2.2923261499228492E-2</v>
      </c>
      <c r="AL9" s="16" t="s">
        <v>38543</v>
      </c>
      <c r="AM9" s="33">
        <f>D6L1402C8*CHOOSE(MIN(D6L1402C9,RUN_YEARS),B7L814C4,B7L814C13,B7L814C22,B7L814C31,B7L814C40)</f>
        <v>8.7173102619826692E-2</v>
      </c>
      <c r="AN9" s="16" t="s">
        <v>38544</v>
      </c>
      <c r="AO9" s="33">
        <f>D6L1402C8-D6L1402C18</f>
        <v>0.38766823449775056</v>
      </c>
      <c r="AP9" s="16" t="s">
        <v>38545</v>
      </c>
      <c r="AQ9" s="33">
        <f>CHOOSE(MIN(D6L1402C9,RUN_YEARS),B7L814C2,B7L814C11,B7L814C20,B7L814C29,B7L814C38)</f>
        <v>33.474156558283354</v>
      </c>
      <c r="AR9" s="16" t="s">
        <v>38546</v>
      </c>
      <c r="AS9" s="33">
        <f>IF(D6L1402C20=0,0,D6L1402C18/D6L1402C20)</f>
        <v>2.6041911606658617E-3</v>
      </c>
      <c r="AT9" s="16" t="s">
        <v>38547</v>
      </c>
      <c r="AU9" s="33">
        <f>IF(D6L1402C5=0,0,D6L1402C18/D6L1402C5)</f>
        <v>9.1791821610342897E-2</v>
      </c>
      <c r="AV9" s="16" t="s">
        <v>38548</v>
      </c>
      <c r="AW9" s="33">
        <f>CHOOSE(MIN(D6L1402C9,RUN_YEARS),B7L814C1,B7L814C10,B7L814C19,B7L814C28,B7L814C37)</f>
        <v>148.8632018851597</v>
      </c>
      <c r="AX9" s="16" t="s">
        <v>38549</v>
      </c>
      <c r="AY9" s="33">
        <f>IF(D6L1402C23=0,0,D6L1402C19/D6L1402C23)</f>
        <v>2.6041911606658622E-3</v>
      </c>
      <c r="AZ9" s="16" t="s">
        <v>38550</v>
      </c>
      <c r="BA9" s="33">
        <f>IF(D6L1402C5=0,0,D6L1402C19/D6L1402C5)</f>
        <v>0.40820817838965712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0.14363914106348943</v>
      </c>
      <c r="J10" s="16" t="s">
        <v>38573</v>
      </c>
      <c r="K10" s="21">
        <f>IF(FLOW_THRU_100PCT="Y",1,INDEX(VariabilityMatrix,D6L1403C1,D6L1403C9))</f>
        <v>0.44147552471937318</v>
      </c>
      <c r="L10" s="16" t="s">
        <v>38553</v>
      </c>
      <c r="M10" s="15">
        <f>IF(D6L1403C2&lt;&gt;0,D6L1403C2*D6L1403C4,D6L1403C3*D6L1403C4)</f>
        <v>6.3413165171244054E-2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3.1706582585622027E-2</v>
      </c>
      <c r="R10" s="16" t="s">
        <v>38555</v>
      </c>
      <c r="S10" s="15">
        <f>D6L1403C5-D6L1403C7</f>
        <v>3.1706582585622027E-2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3.0252946017907831E-2</v>
      </c>
      <c r="X10" s="16" t="s">
        <v>38557</v>
      </c>
      <c r="Y10" s="33">
        <f>D6L1403C7-D6L1403C10</f>
        <v>1.4536365677141963E-3</v>
      </c>
      <c r="Z10" s="16" t="s">
        <v>38558</v>
      </c>
      <c r="AA10" s="33">
        <f>CHOOSE(MIN(D6L1403C9,RUN_YEARS),B7L814C7,B7L814C16,B7L814C25,B7L814C34,B7L814C43)</f>
        <v>21465.4</v>
      </c>
      <c r="AB10" s="16" t="s">
        <v>38559</v>
      </c>
      <c r="AC10" s="33">
        <f>IF(D6L1403C12=0,0,D6L1403C10/D6L1403C12)</f>
        <v>1.4093818898277147E-6</v>
      </c>
      <c r="AD10" s="16" t="s">
        <v>38560</v>
      </c>
      <c r="AE10" s="33">
        <f>IF(D6L1403C5=0,0,D6L1403C10/D6L1403C5)</f>
        <v>0.47707673850077148</v>
      </c>
      <c r="AF10" s="16" t="s">
        <v>38561</v>
      </c>
      <c r="AG10" s="33">
        <f>CHOOSE(MIN(D6L1403C9,RUN_YEARS),B7L814C5,B7L814C14,B7L814C23,B7L814C32,B7L814C41)</f>
        <v>396.69233131037834</v>
      </c>
      <c r="AH10" s="16" t="s">
        <v>38562</v>
      </c>
      <c r="AI10" s="33">
        <f>IF(D6L1403C15=0,0,D6L1403C11/D6L1403C15)</f>
        <v>3.6643929135520597E-6</v>
      </c>
      <c r="AJ10" s="16" t="s">
        <v>38563</v>
      </c>
      <c r="AK10" s="33">
        <f>IF(D6L1403C5=0,0,D6L1403C11/D6L1403C5)</f>
        <v>2.2923261499228496E-2</v>
      </c>
      <c r="AL10" s="16" t="s">
        <v>38564</v>
      </c>
      <c r="AM10" s="33">
        <f>D6L1403C8*CHOOSE(MIN(D6L1403C9,RUN_YEARS),B7L814C4,B7L814C13,B7L814C22,B7L814C31,B7L814C40)</f>
        <v>5.8208099451460436E-3</v>
      </c>
      <c r="AN10" s="16" t="s">
        <v>38565</v>
      </c>
      <c r="AO10" s="33">
        <f>D6L1403C8-D6L1403C18</f>
        <v>2.5885772640475983E-2</v>
      </c>
      <c r="AP10" s="16" t="s">
        <v>38566</v>
      </c>
      <c r="AQ10" s="33">
        <f>CHOOSE(MIN(D6L1403C9,RUN_YEARS),B7L814C2,B7L814C11,B7L814C20,B7L814C29,B7L814C38)</f>
        <v>33.474156558283354</v>
      </c>
      <c r="AR10" s="16" t="s">
        <v>38567</v>
      </c>
      <c r="AS10" s="33">
        <f>IF(D6L1403C20=0,0,D6L1403C18/D6L1403C20)</f>
        <v>1.7388966724258371E-4</v>
      </c>
      <c r="AT10" s="16" t="s">
        <v>38568</v>
      </c>
      <c r="AU10" s="33">
        <f>IF(D6L1403C5=0,0,D6L1403C18/D6L1403C5)</f>
        <v>9.1791821610342897E-2</v>
      </c>
      <c r="AV10" s="16" t="s">
        <v>38569</v>
      </c>
      <c r="AW10" s="33">
        <f>CHOOSE(MIN(D6L1403C9,RUN_YEARS),B7L814C1,B7L814C10,B7L814C19,B7L814C28,B7L814C37)</f>
        <v>148.8632018851597</v>
      </c>
      <c r="AX10" s="16" t="s">
        <v>38570</v>
      </c>
      <c r="AY10" s="33">
        <f>IF(D6L1403C23=0,0,D6L1403C19/D6L1403C23)</f>
        <v>1.7388966724258374E-4</v>
      </c>
      <c r="AZ10" s="16" t="s">
        <v>38571</v>
      </c>
      <c r="BA10" s="33">
        <f>IF(D6L1403C5=0,0,D6L1403C19/D6L1403C5)</f>
        <v>0.40820817838965706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2.6710956946391404E-2</v>
      </c>
      <c r="J11" s="16" t="s">
        <v>38594</v>
      </c>
      <c r="K11" s="21">
        <f>IF(FLOW_THRU_100PCT="Y",1,INDEX(VariabilityMatrix,D6L1404C1,D6L1404C9))</f>
        <v>0.44078155994342438</v>
      </c>
      <c r="L11" s="16" t="s">
        <v>38574</v>
      </c>
      <c r="M11" s="15">
        <f>IF(D6L1404C2&lt;&gt;0,D6L1404C2*D6L1404C4,D6L1404C3*D6L1404C4)</f>
        <v>1.177369727041205E-2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5.886848635206025E-3</v>
      </c>
      <c r="R11" s="16" t="s">
        <v>38576</v>
      </c>
      <c r="S11" s="15">
        <f>D6L1404C5-D6L1404C7</f>
        <v>5.886848635206025E-3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5.5866630964380411E-3</v>
      </c>
      <c r="X11" s="16" t="s">
        <v>38578</v>
      </c>
      <c r="Y11" s="33">
        <f>D6L1404C7-D6L1404C10</f>
        <v>3.0018553876798391E-4</v>
      </c>
      <c r="Z11" s="16" t="s">
        <v>38579</v>
      </c>
      <c r="AA11" s="33">
        <f>CHOOSE(MIN(D6L1404C9,RUN_YEARS),B7L814C7,B7L814C16,B7L814C25,B7L814C34,B7L814C43)</f>
        <v>20050</v>
      </c>
      <c r="AB11" s="16" t="s">
        <v>38580</v>
      </c>
      <c r="AC11" s="33">
        <f>IF(D6L1404C12=0,0,D6L1404C10/D6L1404C12)</f>
        <v>2.7863656341336863E-7</v>
      </c>
      <c r="AD11" s="16" t="s">
        <v>38581</v>
      </c>
      <c r="AE11" s="33">
        <f>IF(D6L1404C5=0,0,D6L1404C10/D6L1404C5)</f>
        <v>0.47450371519893186</v>
      </c>
      <c r="AF11" s="16" t="s">
        <v>38582</v>
      </c>
      <c r="AG11" s="33">
        <f>CHOOSE(MIN(D6L1404C9,RUN_YEARS),B7L814C5,B7L814C14,B7L814C23,B7L814C32,B7L814C41)</f>
        <v>414.36046667694757</v>
      </c>
      <c r="AH11" s="16" t="s">
        <v>38583</v>
      </c>
      <c r="AI11" s="33">
        <f>IF(D6L1404C15=0,0,D6L1404C11/D6L1404C15)</f>
        <v>7.244550648747601E-7</v>
      </c>
      <c r="AJ11" s="16" t="s">
        <v>38584</v>
      </c>
      <c r="AK11" s="33">
        <f>IF(D6L1404C5=0,0,D6L1404C11/D6L1404C5)</f>
        <v>2.5496284801068116E-2</v>
      </c>
      <c r="AL11" s="16" t="s">
        <v>38585</v>
      </c>
      <c r="AM11" s="33">
        <f>D6L1404C8*CHOOSE(MIN(D6L1404C9,RUN_YEARS),B7L814C4,B7L814C13,B7L814C22,B7L814C31,B7L814C40)</f>
        <v>9.2045315471997837E-4</v>
      </c>
      <c r="AN11" s="16" t="s">
        <v>38586</v>
      </c>
      <c r="AO11" s="33">
        <f>D6L1404C8-D6L1404C18</f>
        <v>4.966395480486047E-3</v>
      </c>
      <c r="AP11" s="16" t="s">
        <v>38587</v>
      </c>
      <c r="AQ11" s="33">
        <f>CHOOSE(MIN(D6L1404C9,RUN_YEARS),B7L814C2,B7L814C11,B7L814C20,B7L814C29,B7L814C38)</f>
        <v>27.988783231176782</v>
      </c>
      <c r="AR11" s="16" t="s">
        <v>38588</v>
      </c>
      <c r="AS11" s="33">
        <f>IF(D6L1404C20=0,0,D6L1404C18/D6L1404C20)</f>
        <v>3.2886501250068033E-5</v>
      </c>
      <c r="AT11" s="16" t="s">
        <v>38589</v>
      </c>
      <c r="AU11" s="33">
        <f>IF(D6L1404C5=0,0,D6L1404C18/D6L1404C5)</f>
        <v>7.8178768621232339E-2</v>
      </c>
      <c r="AV11" s="16" t="s">
        <v>38590</v>
      </c>
      <c r="AW11" s="33">
        <f>CHOOSE(MIN(D6L1404C9,RUN_YEARS),B7L814C1,B7L814C10,B7L814C19,B7L814C28,B7L814C37)</f>
        <v>151.01623133217228</v>
      </c>
      <c r="AX11" s="16" t="s">
        <v>38591</v>
      </c>
      <c r="AY11" s="33">
        <f>IF(D6L1404C23=0,0,D6L1404C19/D6L1404C23)</f>
        <v>3.2886501250068033E-5</v>
      </c>
      <c r="AZ11" s="16" t="s">
        <v>38592</v>
      </c>
      <c r="BA11" s="33">
        <f>IF(D6L1404C5=0,0,D6L1404C19/D6L1404C5)</f>
        <v>0.4218212313787677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14.396262184429867</v>
      </c>
      <c r="J12" s="16" t="s">
        <v>38615</v>
      </c>
      <c r="K12" s="21">
        <f>IF(FLOW_THRU_100PCT="Y",1,INDEX(VariabilityMatrix,D6L1405C1,D6L1405C9))</f>
        <v>0.17073579124345703</v>
      </c>
      <c r="L12" s="16" t="s">
        <v>38595</v>
      </c>
      <c r="M12" s="15">
        <f>IF(D6L1405C2&lt;&gt;0,D6L1405C2*D6L1405C4,D6L1405C3*D6L1405C4)</f>
        <v>2.4579572150068927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1.2289786075034463</v>
      </c>
      <c r="R12" s="16" t="s">
        <v>38597</v>
      </c>
      <c r="S12" s="15">
        <f>D6L1405C5-D6L1405C7</f>
        <v>1.2289786075034463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1.172634211509928</v>
      </c>
      <c r="X12" s="16" t="s">
        <v>38599</v>
      </c>
      <c r="Y12" s="33">
        <f>D6L1405C7-D6L1405C10</f>
        <v>5.634439599351837E-2</v>
      </c>
      <c r="Z12" s="16" t="s">
        <v>38600</v>
      </c>
      <c r="AA12" s="33">
        <f>CHOOSE(MIN(D6L1405C9,RUN_YEARS),B7L814C7,B7L814C16,B7L814C25,B7L814C34,B7L814C43)</f>
        <v>21465.4</v>
      </c>
      <c r="AB12" s="16" t="s">
        <v>38601</v>
      </c>
      <c r="AC12" s="33">
        <f>IF(D6L1405C12=0,0,D6L1405C10/D6L1405C12)</f>
        <v>5.4629040759078697E-5</v>
      </c>
      <c r="AD12" s="16" t="s">
        <v>38602</v>
      </c>
      <c r="AE12" s="33">
        <f>IF(D6L1405C5=0,0,D6L1405C10/D6L1405C5)</f>
        <v>0.47707673850077154</v>
      </c>
      <c r="AF12" s="16" t="s">
        <v>38603</v>
      </c>
      <c r="AG12" s="33">
        <f>CHOOSE(MIN(D6L1405C9,RUN_YEARS),B7L814C5,B7L814C14,B7L814C23,B7L814C32,B7L814C41)</f>
        <v>396.69233131037834</v>
      </c>
      <c r="AH12" s="16" t="s">
        <v>38604</v>
      </c>
      <c r="AI12" s="33">
        <f>IF(D6L1405C15=0,0,D6L1405C11/D6L1405C15)</f>
        <v>1.4203550597360459E-4</v>
      </c>
      <c r="AJ12" s="16" t="s">
        <v>38605</v>
      </c>
      <c r="AK12" s="33">
        <f>IF(D6L1405C5=0,0,D6L1405C11/D6L1405C5)</f>
        <v>2.2923261499228482E-2</v>
      </c>
      <c r="AL12" s="16" t="s">
        <v>38606</v>
      </c>
      <c r="AM12" s="33">
        <f>D6L1405C8*CHOOSE(MIN(D6L1405C9,RUN_YEARS),B7L814C4,B7L814C13,B7L814C22,B7L814C31,B7L814C40)</f>
        <v>0.22562037020576794</v>
      </c>
      <c r="AN12" s="16" t="s">
        <v>38607</v>
      </c>
      <c r="AO12" s="33">
        <f>D6L1405C8-D6L1405C18</f>
        <v>1.0033582372976784</v>
      </c>
      <c r="AP12" s="16" t="s">
        <v>38608</v>
      </c>
      <c r="AQ12" s="33">
        <f>CHOOSE(MIN(D6L1405C9,RUN_YEARS),B7L814C2,B7L814C11,B7L814C20,B7L814C29,B7L814C38)</f>
        <v>33.474156558283354</v>
      </c>
      <c r="AR12" s="16" t="s">
        <v>38609</v>
      </c>
      <c r="AS12" s="33">
        <f>IF(D6L1405C20=0,0,D6L1405C18/D6L1405C20)</f>
        <v>6.7401360752116397E-3</v>
      </c>
      <c r="AT12" s="16" t="s">
        <v>38610</v>
      </c>
      <c r="AU12" s="33">
        <f>IF(D6L1405C5=0,0,D6L1405C18/D6L1405C5)</f>
        <v>9.1791821610342897E-2</v>
      </c>
      <c r="AV12" s="16" t="s">
        <v>38611</v>
      </c>
      <c r="AW12" s="33">
        <f>CHOOSE(MIN(D6L1405C9,RUN_YEARS),B7L814C1,B7L814C10,B7L814C19,B7L814C28,B7L814C37)</f>
        <v>148.8632018851597</v>
      </c>
      <c r="AX12" s="16" t="s">
        <v>38612</v>
      </c>
      <c r="AY12" s="33">
        <f>IF(D6L1405C23=0,0,D6L1405C19/D6L1405C23)</f>
        <v>6.7401360752116406E-3</v>
      </c>
      <c r="AZ12" s="16" t="s">
        <v>38613</v>
      </c>
      <c r="BA12" s="33">
        <f>IF(D6L1405C5=0,0,D6L1405C19/D6L1405C5)</f>
        <v>0.40820817838965706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7.2058292678385012</v>
      </c>
      <c r="J13" s="16" t="s">
        <v>38636</v>
      </c>
      <c r="K13" s="21">
        <f>IF(FLOW_THRU_100PCT="Y",1,INDEX(VariabilityMatrix,D6L1406C1,D6L1406C9))</f>
        <v>0.44147552471937318</v>
      </c>
      <c r="L13" s="16" t="s">
        <v>38616</v>
      </c>
      <c r="M13" s="15">
        <f>IF(D6L1406C2&lt;&gt;0,D6L1406C2*D6L1406C4,D6L1406C3*D6L1406C4)</f>
        <v>3.1811972570572191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1.5905986285286096</v>
      </c>
      <c r="R13" s="16" t="s">
        <v>38618</v>
      </c>
      <c r="S13" s="15">
        <f>D6L1406C5-D6L1406C7</f>
        <v>1.5905986285286096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1.5176752119244585</v>
      </c>
      <c r="X13" s="16" t="s">
        <v>38620</v>
      </c>
      <c r="Y13" s="33">
        <f>D6L1406C7-D6L1406C10</f>
        <v>7.2923416604151026E-2</v>
      </c>
      <c r="Z13" s="16" t="s">
        <v>38621</v>
      </c>
      <c r="AA13" s="33">
        <f>CHOOSE(MIN(D6L1406C9,RUN_YEARS),B7L814C7,B7L814C16,B7L814C25,B7L814C34,B7L814C43)</f>
        <v>21465.4</v>
      </c>
      <c r="AB13" s="16" t="s">
        <v>38622</v>
      </c>
      <c r="AC13" s="33">
        <f>IF(D6L1406C12=0,0,D6L1406C10/D6L1406C12)</f>
        <v>7.0703327770479856E-5</v>
      </c>
      <c r="AD13" s="16" t="s">
        <v>38623</v>
      </c>
      <c r="AE13" s="33">
        <f>IF(D6L1406C5=0,0,D6L1406C10/D6L1406C5)</f>
        <v>0.47707673850077154</v>
      </c>
      <c r="AF13" s="16" t="s">
        <v>38624</v>
      </c>
      <c r="AG13" s="33">
        <f>CHOOSE(MIN(D6L1406C9,RUN_YEARS),B7L814C5,B7L814C14,B7L814C23,B7L814C32,B7L814C41)</f>
        <v>396.69233131037834</v>
      </c>
      <c r="AH13" s="16" t="s">
        <v>38625</v>
      </c>
      <c r="AI13" s="33">
        <f>IF(D6L1406C15=0,0,D6L1406C11/D6L1406C15)</f>
        <v>1.8382865220324766E-4</v>
      </c>
      <c r="AJ13" s="16" t="s">
        <v>38626</v>
      </c>
      <c r="AK13" s="33">
        <f>IF(D6L1406C5=0,0,D6L1406C11/D6L1406C5)</f>
        <v>2.2923261499228489E-2</v>
      </c>
      <c r="AL13" s="16" t="s">
        <v>38627</v>
      </c>
      <c r="AM13" s="33">
        <f>D6L1406C8*CHOOSE(MIN(D6L1406C9,RUN_YEARS),B7L814C4,B7L814C13,B7L814C22,B7L814C31,B7L814C40)</f>
        <v>0.2920078911271084</v>
      </c>
      <c r="AN13" s="16" t="s">
        <v>38628</v>
      </c>
      <c r="AO13" s="33">
        <f>D6L1406C8-D6L1406C18</f>
        <v>1.2985907374015011</v>
      </c>
      <c r="AP13" s="16" t="s">
        <v>38629</v>
      </c>
      <c r="AQ13" s="33">
        <f>CHOOSE(MIN(D6L1406C9,RUN_YEARS),B7L814C2,B7L814C11,B7L814C20,B7L814C29,B7L814C38)</f>
        <v>33.474156558283354</v>
      </c>
      <c r="AR13" s="16" t="s">
        <v>38630</v>
      </c>
      <c r="AS13" s="33">
        <f>IF(D6L1406C20=0,0,D6L1406C18/D6L1406C20)</f>
        <v>8.723383085655359E-3</v>
      </c>
      <c r="AT13" s="16" t="s">
        <v>38631</v>
      </c>
      <c r="AU13" s="33">
        <f>IF(D6L1406C5=0,0,D6L1406C18/D6L1406C5)</f>
        <v>9.1791821610342897E-2</v>
      </c>
      <c r="AV13" s="16" t="s">
        <v>38632</v>
      </c>
      <c r="AW13" s="33">
        <f>CHOOSE(MIN(D6L1406C9,RUN_YEARS),B7L814C1,B7L814C10,B7L814C19,B7L814C28,B7L814C37)</f>
        <v>148.8632018851597</v>
      </c>
      <c r="AX13" s="16" t="s">
        <v>38633</v>
      </c>
      <c r="AY13" s="33">
        <f>IF(D6L1406C23=0,0,D6L1406C19/D6L1406C23)</f>
        <v>8.723383085655359E-3</v>
      </c>
      <c r="AZ13" s="16" t="s">
        <v>38634</v>
      </c>
      <c r="BA13" s="33">
        <f>IF(D6L1406C5=0,0,D6L1406C19/D6L1406C5)</f>
        <v>0.40820817838965706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2.0156499049546128</v>
      </c>
      <c r="J14" s="16" t="s">
        <v>38657</v>
      </c>
      <c r="K14" s="21">
        <f>IF(FLOW_THRU_100PCT="Y",1,INDEX(VariabilityMatrix,D6L1407C1,D6L1407C9))</f>
        <v>0.44078155994342438</v>
      </c>
      <c r="L14" s="16" t="s">
        <v>38637</v>
      </c>
      <c r="M14" s="15">
        <f>IF(D6L1407C2&lt;&gt;0,D6L1407C2*D6L1407C4,D6L1407C3*D6L1407C4)</f>
        <v>0.88846130940570933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0.44423065470285467</v>
      </c>
      <c r="R14" s="16" t="s">
        <v>38639</v>
      </c>
      <c r="S14" s="15">
        <f>D6L1407C5-D6L1407C7</f>
        <v>0.44423065470285467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0.42157819212351683</v>
      </c>
      <c r="X14" s="16" t="s">
        <v>38641</v>
      </c>
      <c r="Y14" s="33">
        <f>D6L1407C7-D6L1407C10</f>
        <v>2.265246257933784E-2</v>
      </c>
      <c r="Z14" s="16" t="s">
        <v>38642</v>
      </c>
      <c r="AA14" s="33">
        <f>CHOOSE(MIN(D6L1407C9,RUN_YEARS),B7L814C7,B7L814C16,B7L814C25,B7L814C34,B7L814C43)</f>
        <v>20050</v>
      </c>
      <c r="AB14" s="16" t="s">
        <v>38643</v>
      </c>
      <c r="AC14" s="33">
        <f>IF(D6L1407C12=0,0,D6L1407C10/D6L1407C12)</f>
        <v>2.1026343746808821E-5</v>
      </c>
      <c r="AD14" s="16" t="s">
        <v>38644</v>
      </c>
      <c r="AE14" s="33">
        <f>IF(D6L1407C5=0,0,D6L1407C10/D6L1407C5)</f>
        <v>0.47450371519893192</v>
      </c>
      <c r="AF14" s="16" t="s">
        <v>38645</v>
      </c>
      <c r="AG14" s="33">
        <f>CHOOSE(MIN(D6L1407C9,RUN_YEARS),B7L814C5,B7L814C14,B7L814C23,B7L814C32,B7L814C41)</f>
        <v>414.36046667694757</v>
      </c>
      <c r="AH14" s="16" t="s">
        <v>38646</v>
      </c>
      <c r="AI14" s="33">
        <f>IF(D6L1407C15=0,0,D6L1407C11/D6L1407C15)</f>
        <v>5.4668493741702992E-5</v>
      </c>
      <c r="AJ14" s="16" t="s">
        <v>38647</v>
      </c>
      <c r="AK14" s="33">
        <f>IF(D6L1407C5=0,0,D6L1407C11/D6L1407C5)</f>
        <v>2.5496284801068088E-2</v>
      </c>
      <c r="AL14" s="16" t="s">
        <v>38648</v>
      </c>
      <c r="AM14" s="33">
        <f>D6L1407C8*CHOOSE(MIN(D6L1407C9,RUN_YEARS),B7L814C4,B7L814C13,B7L814C22,B7L814C31,B7L814C40)</f>
        <v>6.9458811136946061E-2</v>
      </c>
      <c r="AN14" s="16" t="s">
        <v>38649</v>
      </c>
      <c r="AO14" s="33">
        <f>D6L1407C8-D6L1407C18</f>
        <v>0.37477184356590859</v>
      </c>
      <c r="AP14" s="16" t="s">
        <v>38650</v>
      </c>
      <c r="AQ14" s="33">
        <f>CHOOSE(MIN(D6L1407C9,RUN_YEARS),B7L814C2,B7L814C11,B7L814C20,B7L814C29,B7L814C38)</f>
        <v>27.988783231176782</v>
      </c>
      <c r="AR14" s="16" t="s">
        <v>38651</v>
      </c>
      <c r="AS14" s="33">
        <f>IF(D6L1407C20=0,0,D6L1407C18/D6L1407C20)</f>
        <v>2.4816659789474414E-3</v>
      </c>
      <c r="AT14" s="16" t="s">
        <v>38652</v>
      </c>
      <c r="AU14" s="33">
        <f>IF(D6L1407C5=0,0,D6L1407C18/D6L1407C5)</f>
        <v>7.8178768621232339E-2</v>
      </c>
      <c r="AV14" s="16" t="s">
        <v>38653</v>
      </c>
      <c r="AW14" s="33">
        <f>CHOOSE(MIN(D6L1407C9,RUN_YEARS),B7L814C1,B7L814C10,B7L814C19,B7L814C28,B7L814C37)</f>
        <v>151.01623133217228</v>
      </c>
      <c r="AX14" s="16" t="s">
        <v>38654</v>
      </c>
      <c r="AY14" s="33">
        <f>IF(D6L1407C23=0,0,D6L1407C19/D6L1407C23)</f>
        <v>2.4816659789474414E-3</v>
      </c>
      <c r="AZ14" s="16" t="s">
        <v>38655</v>
      </c>
      <c r="BA14" s="33">
        <f>IF(D6L1407C5=0,0,D6L1407C19/D6L1407C5)</f>
        <v>0.42182123137876765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0.44078155994342438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20050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414.36046667694757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27.988783231176782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151.01623133217228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0.3328596173319544</v>
      </c>
      <c r="J16" s="16" t="s">
        <v>38699</v>
      </c>
      <c r="K16" s="21">
        <f>IF(FLOW_THRU_100PCT="Y",1,INDEX(VariabilityMatrix,D6L1409C1,D6L1409C9))</f>
        <v>0.44078155994342438</v>
      </c>
      <c r="L16" s="16" t="s">
        <v>38679</v>
      </c>
      <c r="M16" s="15">
        <f>IF(D6L1409C2&lt;&gt;0,D6L1409C2*D6L1409C4,D6L1409C3*D6L1409C4)</f>
        <v>0.14671838136975016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7.3359190684875078E-2</v>
      </c>
      <c r="R16" s="16" t="s">
        <v>38681</v>
      </c>
      <c r="S16" s="15">
        <f>D6L1409C5-D6L1409C7</f>
        <v>7.3359190684875078E-2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6.9618417047920211E-2</v>
      </c>
      <c r="X16" s="16" t="s">
        <v>38683</v>
      </c>
      <c r="Y16" s="33">
        <f>D6L1409C7-D6L1409C10</f>
        <v>3.7407736369548666E-3</v>
      </c>
      <c r="Z16" s="16" t="s">
        <v>38684</v>
      </c>
      <c r="AA16" s="33">
        <f>CHOOSE(MIN(D6L1409C9,RUN_YEARS),B7L814C7,B7L814C16,B7L814C25,B7L814C34,B7L814C43)</f>
        <v>20050</v>
      </c>
      <c r="AB16" s="16" t="s">
        <v>38685</v>
      </c>
      <c r="AC16" s="33">
        <f>IF(D6L1409C12=0,0,D6L1409C10/D6L1409C12)</f>
        <v>3.472240251766594E-6</v>
      </c>
      <c r="AD16" s="16" t="s">
        <v>38686</v>
      </c>
      <c r="AE16" s="33">
        <f>IF(D6L1409C5=0,0,D6L1409C10/D6L1409C5)</f>
        <v>0.47450371519893197</v>
      </c>
      <c r="AF16" s="16" t="s">
        <v>38687</v>
      </c>
      <c r="AG16" s="33">
        <f>CHOOSE(MIN(D6L1409C9,RUN_YEARS),B7L814C5,B7L814C14,B7L814C23,B7L814C32,B7L814C41)</f>
        <v>414.36046667694757</v>
      </c>
      <c r="AH16" s="16" t="s">
        <v>38688</v>
      </c>
      <c r="AI16" s="33">
        <f>IF(D6L1409C15=0,0,D6L1409C11/D6L1409C15)</f>
        <v>9.0278246545931408E-6</v>
      </c>
      <c r="AJ16" s="16" t="s">
        <v>38689</v>
      </c>
      <c r="AK16" s="33">
        <f>IF(D6L1409C5=0,0,D6L1409C11/D6L1409C5)</f>
        <v>2.549628480106805E-2</v>
      </c>
      <c r="AL16" s="16" t="s">
        <v>38690</v>
      </c>
      <c r="AM16" s="33">
        <f>D6L1409C8*CHOOSE(MIN(D6L1409C9,RUN_YEARS),B7L814C4,B7L814C13,B7L814C22,B7L814C31,B7L814C40)</f>
        <v>1.1470262389587423E-2</v>
      </c>
      <c r="AN16" s="16" t="s">
        <v>38691</v>
      </c>
      <c r="AO16" s="33">
        <f>D6L1409C8-D6L1409C18</f>
        <v>6.1888928295287651E-2</v>
      </c>
      <c r="AP16" s="16" t="s">
        <v>38692</v>
      </c>
      <c r="AQ16" s="33">
        <f>CHOOSE(MIN(D6L1409C9,RUN_YEARS),B7L814C2,B7L814C11,B7L814C20,B7L814C29,B7L814C38)</f>
        <v>27.988783231176782</v>
      </c>
      <c r="AR16" s="16" t="s">
        <v>38693</v>
      </c>
      <c r="AS16" s="33">
        <f>IF(D6L1409C20=0,0,D6L1409C18/D6L1409C20)</f>
        <v>4.0981640019315549E-4</v>
      </c>
      <c r="AT16" s="16" t="s">
        <v>38694</v>
      </c>
      <c r="AU16" s="33">
        <f>IF(D6L1409C5=0,0,D6L1409C18/D6L1409C5)</f>
        <v>7.8178768621232339E-2</v>
      </c>
      <c r="AV16" s="16" t="s">
        <v>38695</v>
      </c>
      <c r="AW16" s="33">
        <f>CHOOSE(MIN(D6L1409C9,RUN_YEARS),B7L814C1,B7L814C10,B7L814C19,B7L814C28,B7L814C37)</f>
        <v>151.01623133217228</v>
      </c>
      <c r="AX16" s="16" t="s">
        <v>38696</v>
      </c>
      <c r="AY16" s="33">
        <f>IF(D6L1409C23=0,0,D6L1409C19/D6L1409C23)</f>
        <v>4.0981640019315544E-4</v>
      </c>
      <c r="AZ16" s="16" t="s">
        <v>38697</v>
      </c>
      <c r="BA16" s="33">
        <f>IF(D6L1409C5=0,0,D6L1409C19/D6L1409C5)</f>
        <v>0.42182123137876765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0.44078155994342438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20050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414.36046667694757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27.988783231176782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151.01623133217228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0.44078155994342438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20050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414.36046667694757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27.988783231176782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151.01623133217228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0.44078155994342438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20050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414.36046667694757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27.988783231176782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151.01623133217228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1.5096954914184457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1.2983381226198634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0.64916906130993168</v>
      </c>
      <c r="R20" s="16" t="s">
        <v>38765</v>
      </c>
      <c r="S20" s="15">
        <f>D6L1413C5-D6L1413C7</f>
        <v>0.64916906130993168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0.61606626276753162</v>
      </c>
      <c r="X20" s="16" t="s">
        <v>38767</v>
      </c>
      <c r="Y20" s="33">
        <f>D6L1413C7-D6L1413C10</f>
        <v>3.3102798542400058E-2</v>
      </c>
      <c r="Z20" s="16" t="s">
        <v>38768</v>
      </c>
      <c r="AA20" s="33">
        <f>CHOOSE(MIN(D6L1413C9,RUN_YEARS),B7L814C7,B7L814C16,B7L814C25,B7L814C34,B7L814C43)</f>
        <v>20050</v>
      </c>
      <c r="AB20" s="16" t="s">
        <v>38769</v>
      </c>
      <c r="AC20" s="33">
        <f>IF(D6L1413C12=0,0,D6L1413C10/D6L1413C12)</f>
        <v>3.072649689613624E-5</v>
      </c>
      <c r="AD20" s="16" t="s">
        <v>38770</v>
      </c>
      <c r="AE20" s="33">
        <f>IF(D6L1413C5=0,0,D6L1413C10/D6L1413C5)</f>
        <v>0.47450371519893192</v>
      </c>
      <c r="AF20" s="16" t="s">
        <v>38771</v>
      </c>
      <c r="AG20" s="33">
        <f>CHOOSE(MIN(D6L1413C9,RUN_YEARS),B7L814C5,B7L814C14,B7L814C23,B7L814C32,B7L814C41)</f>
        <v>414.36046667694757</v>
      </c>
      <c r="AH20" s="16" t="s">
        <v>38772</v>
      </c>
      <c r="AI20" s="33">
        <f>IF(D6L1413C15=0,0,D6L1413C11/D6L1413C15)</f>
        <v>7.9888891929954216E-5</v>
      </c>
      <c r="AJ20" s="16" t="s">
        <v>38773</v>
      </c>
      <c r="AK20" s="33">
        <f>IF(D6L1413C5=0,0,D6L1413C11/D6L1413C5)</f>
        <v>2.5496284801068057E-2</v>
      </c>
      <c r="AL20" s="16" t="s">
        <v>38774</v>
      </c>
      <c r="AM20" s="33">
        <f>D6L1413C8*CHOOSE(MIN(D6L1413C9,RUN_YEARS),B7L814C4,B7L814C13,B7L814C22,B7L814C31,B7L814C40)</f>
        <v>0.10150247568042348</v>
      </c>
      <c r="AN20" s="16" t="s">
        <v>38775</v>
      </c>
      <c r="AO20" s="33">
        <f>D6L1413C8-D6L1413C18</f>
        <v>0.54766658562950821</v>
      </c>
      <c r="AP20" s="16" t="s">
        <v>38776</v>
      </c>
      <c r="AQ20" s="33">
        <f>CHOOSE(MIN(D6L1413C9,RUN_YEARS),B7L814C2,B7L814C11,B7L814C20,B7L814C29,B7L814C38)</f>
        <v>27.988783231176782</v>
      </c>
      <c r="AR20" s="16" t="s">
        <v>38777</v>
      </c>
      <c r="AS20" s="33">
        <f>IF(D6L1413C20=0,0,D6L1413C18/D6L1413C20)</f>
        <v>3.6265412055269193E-3</v>
      </c>
      <c r="AT20" s="16" t="s">
        <v>38778</v>
      </c>
      <c r="AU20" s="33">
        <f>IF(D6L1413C5=0,0,D6L1413C18/D6L1413C5)</f>
        <v>7.8178768621232339E-2</v>
      </c>
      <c r="AV20" s="16" t="s">
        <v>38779</v>
      </c>
      <c r="AW20" s="33">
        <f>CHOOSE(MIN(D6L1413C9,RUN_YEARS),B7L814C1,B7L814C10,B7L814C19,B7L814C28,B7L814C37)</f>
        <v>151.01623133217228</v>
      </c>
      <c r="AX20" s="16" t="s">
        <v>38780</v>
      </c>
      <c r="AY20" s="33">
        <f>IF(D6L1413C23=0,0,D6L1413C19/D6L1413C23)</f>
        <v>3.6265412055269193E-3</v>
      </c>
      <c r="AZ20" s="16" t="s">
        <v>38781</v>
      </c>
      <c r="BA20" s="33">
        <f>IF(D6L1413C5=0,0,D6L1413C19/D6L1413C5)</f>
        <v>0.42182123137876765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0.14079836613965815</v>
      </c>
      <c r="J21" s="16" t="s">
        <v>38803</v>
      </c>
      <c r="K21" s="21">
        <f>IF(FLOW_THRU_100PCT="Y",1,INDEX(VariabilityMatrix,D6L1414C1,D6L1414C9))</f>
        <v>0.44147552471937318</v>
      </c>
      <c r="L21" s="16" t="s">
        <v>38783</v>
      </c>
      <c r="M21" s="15">
        <f>IF(D6L1414C2&lt;&gt;0,D6L1414C2*D6L1414C4,D6L1414C3*D6L1414C4)</f>
        <v>6.2159032571136009E-2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3.1079516285568005E-2</v>
      </c>
      <c r="R21" s="16" t="s">
        <v>38785</v>
      </c>
      <c r="S21" s="15">
        <f>D6L1414C5-D6L1414C7</f>
        <v>3.1079516285568005E-2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2.9654628527400792E-2</v>
      </c>
      <c r="X21" s="16" t="s">
        <v>38787</v>
      </c>
      <c r="Y21" s="33">
        <f>D6L1414C7-D6L1414C10</f>
        <v>1.4248877581672127E-3</v>
      </c>
      <c r="Z21" s="16" t="s">
        <v>38788</v>
      </c>
      <c r="AA21" s="33">
        <f>CHOOSE(MIN(D6L1414C9,RUN_YEARS),B7L814C7,B7L814C16,B7L814C25,B7L814C34,B7L814C43)</f>
        <v>21465.4</v>
      </c>
      <c r="AB21" s="16" t="s">
        <v>38789</v>
      </c>
      <c r="AC21" s="33">
        <f>IF(D6L1414C12=0,0,D6L1414C10/D6L1414C12)</f>
        <v>1.3815083123259193E-6</v>
      </c>
      <c r="AD21" s="16" t="s">
        <v>38790</v>
      </c>
      <c r="AE21" s="33">
        <f>IF(D6L1414C5=0,0,D6L1414C10/D6L1414C5)</f>
        <v>0.47707673850077148</v>
      </c>
      <c r="AF21" s="16" t="s">
        <v>38791</v>
      </c>
      <c r="AG21" s="33">
        <f>CHOOSE(MIN(D6L1414C9,RUN_YEARS),B7L814C5,B7L814C14,B7L814C23,B7L814C32,B7L814C41)</f>
        <v>396.69233131037834</v>
      </c>
      <c r="AH21" s="16" t="s">
        <v>38792</v>
      </c>
      <c r="AI21" s="33">
        <f>IF(D6L1414C15=0,0,D6L1414C11/D6L1414C15)</f>
        <v>3.5919216120473931E-6</v>
      </c>
      <c r="AJ21" s="16" t="s">
        <v>38793</v>
      </c>
      <c r="AK21" s="33">
        <f>IF(D6L1414C5=0,0,D6L1414C11/D6L1414C5)</f>
        <v>2.2923261499228506E-2</v>
      </c>
      <c r="AL21" s="16" t="s">
        <v>38794</v>
      </c>
      <c r="AM21" s="33">
        <f>D6L1414C8*CHOOSE(MIN(D6L1414C9,RUN_YEARS),B7L814C4,B7L814C13,B7L814C22,B7L814C31,B7L814C40)</f>
        <v>5.7056908292412107E-3</v>
      </c>
      <c r="AN21" s="16" t="s">
        <v>38795</v>
      </c>
      <c r="AO21" s="33">
        <f>D6L1414C8-D6L1414C18</f>
        <v>2.5373825456326795E-2</v>
      </c>
      <c r="AP21" s="16" t="s">
        <v>38796</v>
      </c>
      <c r="AQ21" s="33">
        <f>CHOOSE(MIN(D6L1414C9,RUN_YEARS),B7L814C2,B7L814C11,B7L814C20,B7L814C29,B7L814C38)</f>
        <v>33.474156558283354</v>
      </c>
      <c r="AR21" s="16" t="s">
        <v>38797</v>
      </c>
      <c r="AS21" s="33">
        <f>IF(D6L1414C20=0,0,D6L1414C18/D6L1414C20)</f>
        <v>1.7045062268579572E-4</v>
      </c>
      <c r="AT21" s="16" t="s">
        <v>38798</v>
      </c>
      <c r="AU21" s="33">
        <f>IF(D6L1414C5=0,0,D6L1414C18/D6L1414C5)</f>
        <v>9.1791821610342897E-2</v>
      </c>
      <c r="AV21" s="16" t="s">
        <v>38799</v>
      </c>
      <c r="AW21" s="33">
        <f>CHOOSE(MIN(D6L1414C9,RUN_YEARS),B7L814C1,B7L814C10,B7L814C19,B7L814C28,B7L814C37)</f>
        <v>148.8632018851597</v>
      </c>
      <c r="AX21" s="16" t="s">
        <v>38800</v>
      </c>
      <c r="AY21" s="33">
        <f>IF(D6L1414C23=0,0,D6L1414C19/D6L1414C23)</f>
        <v>1.7045062268579574E-4</v>
      </c>
      <c r="AZ21" s="16" t="s">
        <v>38801</v>
      </c>
      <c r="BA21" s="33">
        <f>IF(D6L1414C5=0,0,D6L1414C19/D6L1414C5)</f>
        <v>0.40820817838965712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0.26287087693305128</v>
      </c>
      <c r="J22" s="16" t="s">
        <v>38824</v>
      </c>
      <c r="K22" s="21">
        <f>IF(FLOW_THRU_100PCT="Y",1,INDEX(VariabilityMatrix,D6L1415C1,D6L1415C9))</f>
        <v>0.44364515272746369</v>
      </c>
      <c r="L22" s="16" t="s">
        <v>38804</v>
      </c>
      <c r="M22" s="15">
        <f>IF(D6L1415C2&lt;&gt;0,D6L1415C2*D6L1415C4,D6L1415C3*D6L1415C4)</f>
        <v>0.11662139034456584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5.831069517228292E-2</v>
      </c>
      <c r="R22" s="16" t="s">
        <v>38806</v>
      </c>
      <c r="S22" s="15">
        <f>D6L1415C5-D6L1415C7</f>
        <v>5.831069517228292E-2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5.5507552987136055E-2</v>
      </c>
      <c r="X22" s="16" t="s">
        <v>38808</v>
      </c>
      <c r="Y22" s="33">
        <f>D6L1415C7-D6L1415C10</f>
        <v>2.8031421851468646E-3</v>
      </c>
      <c r="Z22" s="16" t="s">
        <v>38809</v>
      </c>
      <c r="AA22" s="33">
        <f>CHOOSE(MIN(D6L1415C9,RUN_YEARS),B7L814C7,B7L814C16,B7L814C25,B7L814C34,B7L814C43)</f>
        <v>21173</v>
      </c>
      <c r="AB22" s="16" t="s">
        <v>38810</v>
      </c>
      <c r="AC22" s="33">
        <f>IF(D6L1415C12=0,0,D6L1415C10/D6L1415C12)</f>
        <v>2.6216196565029074E-6</v>
      </c>
      <c r="AD22" s="16" t="s">
        <v>38811</v>
      </c>
      <c r="AE22" s="33">
        <f>IF(D6L1415C5=0,0,D6L1415C10/D6L1415C5)</f>
        <v>0.47596373892589694</v>
      </c>
      <c r="AF22" s="16" t="s">
        <v>38812</v>
      </c>
      <c r="AG22" s="33">
        <f>CHOOSE(MIN(D6L1415C9,RUN_YEARS),B7L814C5,B7L814C14,B7L814C23,B7L814C32,B7L814C41)</f>
        <v>411.2463861787034</v>
      </c>
      <c r="AH22" s="16" t="s">
        <v>38813</v>
      </c>
      <c r="AI22" s="33">
        <f>IF(D6L1415C15=0,0,D6L1415C11/D6L1415C15)</f>
        <v>6.8162111069075377E-6</v>
      </c>
      <c r="AJ22" s="16" t="s">
        <v>38814</v>
      </c>
      <c r="AK22" s="33">
        <f>IF(D6L1415C5=0,0,D6L1415C11/D6L1415C5)</f>
        <v>2.4036261074103046E-2</v>
      </c>
      <c r="AL22" s="16" t="s">
        <v>38815</v>
      </c>
      <c r="AM22" s="33">
        <f>D6L1415C8*CHOOSE(MIN(D6L1415C9,RUN_YEARS),B7L814C4,B7L814C13,B7L814C22,B7L814C31,B7L814C40)</f>
        <v>9.6214385120337639E-3</v>
      </c>
      <c r="AN22" s="16" t="s">
        <v>38816</v>
      </c>
      <c r="AO22" s="33">
        <f>D6L1415C8-D6L1415C18</f>
        <v>4.8689256660249154E-2</v>
      </c>
      <c r="AP22" s="16" t="s">
        <v>38817</v>
      </c>
      <c r="AQ22" s="33">
        <f>CHOOSE(MIN(D6L1415C9,RUN_YEARS),B7L814C2,B7L814C11,B7L814C20,B7L814C29,B7L814C38)</f>
        <v>30.354994549321628</v>
      </c>
      <c r="AR22" s="16" t="s">
        <v>38818</v>
      </c>
      <c r="AS22" s="33">
        <f>IF(D6L1415C20=0,0,D6L1415C18/D6L1415C20)</f>
        <v>3.1696393476205657E-4</v>
      </c>
      <c r="AT22" s="16" t="s">
        <v>38819</v>
      </c>
      <c r="AU22" s="33">
        <f>IF(D6L1415C5=0,0,D6L1415C18/D6L1415C5)</f>
        <v>8.2501490366446231E-2</v>
      </c>
      <c r="AV22" s="16" t="s">
        <v>38820</v>
      </c>
      <c r="AW22" s="33">
        <f>CHOOSE(MIN(D6L1415C9,RUN_YEARS),B7L814C1,B7L814C10,B7L814C19,B7L814C28,B7L814C37)</f>
        <v>153.61134602521881</v>
      </c>
      <c r="AX22" s="16" t="s">
        <v>38821</v>
      </c>
      <c r="AY22" s="33">
        <f>IF(D6L1415C23=0,0,D6L1415C19/D6L1415C23)</f>
        <v>3.1696393476205657E-4</v>
      </c>
      <c r="AZ22" s="16" t="s">
        <v>38822</v>
      </c>
      <c r="BA22" s="33">
        <f>IF(D6L1415C5=0,0,D6L1415C19/D6L1415C5)</f>
        <v>0.41749850963355378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386.76709415393015</v>
      </c>
      <c r="J23" s="16" t="s">
        <v>38845</v>
      </c>
      <c r="K23" s="21">
        <f>IF(FLOW_THRU_100PCT="Y",1,INDEX(VariabilityMatrix,D6L1416C1,D6L1416C9))</f>
        <v>0.16166065632283699</v>
      </c>
      <c r="L23" s="16" t="s">
        <v>38825</v>
      </c>
      <c r="M23" s="15">
        <f>IF(D6L1416C2&lt;&gt;0,D6L1416C2*D6L1416C4,D6L1416C3*D6L1416C4)</f>
        <v>62.525022285000837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31.262511142500419</v>
      </c>
      <c r="R23" s="16" t="s">
        <v>38827</v>
      </c>
      <c r="S23" s="15">
        <f>D6L1416C5-D6L1416C7</f>
        <v>31.262511142500419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29.759643383194028</v>
      </c>
      <c r="X23" s="16" t="s">
        <v>38829</v>
      </c>
      <c r="Y23" s="33">
        <f>D6L1416C7-D6L1416C10</f>
        <v>1.5028677593063904</v>
      </c>
      <c r="Z23" s="16" t="s">
        <v>38830</v>
      </c>
      <c r="AA23" s="33">
        <f>CHOOSE(MIN(D6L1416C9,RUN_YEARS),B7L814C7,B7L814C16,B7L814C25,B7L814C34,B7L814C43)</f>
        <v>21173</v>
      </c>
      <c r="AB23" s="16" t="s">
        <v>38831</v>
      </c>
      <c r="AC23" s="33">
        <f>IF(D6L1416C12=0,0,D6L1416C10/D6L1416C12)</f>
        <v>1.4055468466062451E-3</v>
      </c>
      <c r="AD23" s="16" t="s">
        <v>38832</v>
      </c>
      <c r="AE23" s="33">
        <f>IF(D6L1416C5=0,0,D6L1416C10/D6L1416C5)</f>
        <v>0.47596373892589694</v>
      </c>
      <c r="AF23" s="16" t="s">
        <v>38833</v>
      </c>
      <c r="AG23" s="33">
        <f>CHOOSE(MIN(D6L1416C9,RUN_YEARS),B7L814C5,B7L814C14,B7L814C23,B7L814C32,B7L814C41)</f>
        <v>411.2463861787034</v>
      </c>
      <c r="AH23" s="16" t="s">
        <v>38834</v>
      </c>
      <c r="AI23" s="33">
        <f>IF(D6L1416C15=0,0,D6L1416C11/D6L1416C15)</f>
        <v>3.654421801176224E-3</v>
      </c>
      <c r="AJ23" s="16" t="s">
        <v>38835</v>
      </c>
      <c r="AK23" s="33">
        <f>IF(D6L1416C5=0,0,D6L1416C11/D6L1416C5)</f>
        <v>2.4036261074103036E-2</v>
      </c>
      <c r="AL23" s="16" t="s">
        <v>38836</v>
      </c>
      <c r="AM23" s="33">
        <f>D6L1416C8*CHOOSE(MIN(D6L1416C9,RUN_YEARS),B7L814C4,B7L814C13,B7L814C22,B7L814C31,B7L814C40)</f>
        <v>5.1584075237078322</v>
      </c>
      <c r="AN23" s="16" t="s">
        <v>38837</v>
      </c>
      <c r="AO23" s="33">
        <f>D6L1416C8-D6L1416C18</f>
        <v>26.104103618792585</v>
      </c>
      <c r="AP23" s="16" t="s">
        <v>38838</v>
      </c>
      <c r="AQ23" s="33">
        <f>CHOOSE(MIN(D6L1416C9,RUN_YEARS),B7L814C2,B7L814C11,B7L814C20,B7L814C29,B7L814C38)</f>
        <v>30.354994549321628</v>
      </c>
      <c r="AR23" s="16" t="s">
        <v>38839</v>
      </c>
      <c r="AS23" s="33">
        <f>IF(D6L1416C20=0,0,D6L1416C18/D6L1416C20)</f>
        <v>0.16993603854305789</v>
      </c>
      <c r="AT23" s="16" t="s">
        <v>38840</v>
      </c>
      <c r="AU23" s="33">
        <f>IF(D6L1416C5=0,0,D6L1416C18/D6L1416C5)</f>
        <v>8.2501490366446231E-2</v>
      </c>
      <c r="AV23" s="16" t="s">
        <v>38841</v>
      </c>
      <c r="AW23" s="33">
        <f>CHOOSE(MIN(D6L1416C9,RUN_YEARS),B7L814C1,B7L814C10,B7L814C19,B7L814C28,B7L814C37)</f>
        <v>153.61134602521881</v>
      </c>
      <c r="AX23" s="16" t="s">
        <v>38842</v>
      </c>
      <c r="AY23" s="33">
        <f>IF(D6L1416C23=0,0,D6L1416C19/D6L1416C23)</f>
        <v>0.16993603854305789</v>
      </c>
      <c r="AZ23" s="16" t="s">
        <v>38843</v>
      </c>
      <c r="BA23" s="33">
        <f>IF(D6L1416C5=0,0,D6L1416C19/D6L1416C5)</f>
        <v>0.41749850963355378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71.183417820214387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61.217739325384372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30.608869662692186</v>
      </c>
      <c r="R24" s="16" t="s">
        <v>38848</v>
      </c>
      <c r="S24" s="15">
        <f>D6L1417C5-D6L1417C7</f>
        <v>30.608869662692186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29.137424097900862</v>
      </c>
      <c r="X24" s="16" t="s">
        <v>38850</v>
      </c>
      <c r="Y24" s="33">
        <f>D6L1417C7-D6L1417C10</f>
        <v>1.471445564791324</v>
      </c>
      <c r="Z24" s="16" t="s">
        <v>38851</v>
      </c>
      <c r="AA24" s="33">
        <f>CHOOSE(MIN(D6L1417C9,RUN_YEARS),B7L814C7,B7L814C16,B7L814C25,B7L814C34,B7L814C43)</f>
        <v>21173</v>
      </c>
      <c r="AB24" s="16" t="s">
        <v>38852</v>
      </c>
      <c r="AC24" s="33">
        <f>IF(D6L1417C12=0,0,D6L1417C10/D6L1417C12)</f>
        <v>1.3761594529778899E-3</v>
      </c>
      <c r="AD24" s="16" t="s">
        <v>38853</v>
      </c>
      <c r="AE24" s="33">
        <f>IF(D6L1417C5=0,0,D6L1417C10/D6L1417C5)</f>
        <v>0.47596373892589694</v>
      </c>
      <c r="AF24" s="16" t="s">
        <v>38854</v>
      </c>
      <c r="AG24" s="33">
        <f>CHOOSE(MIN(D6L1417C9,RUN_YEARS),B7L814C5,B7L814C14,B7L814C23,B7L814C32,B7L814C41)</f>
        <v>411.2463861787034</v>
      </c>
      <c r="AH24" s="16" t="s">
        <v>38855</v>
      </c>
      <c r="AI24" s="33">
        <f>IF(D6L1417C15=0,0,D6L1417C11/D6L1417C15)</f>
        <v>3.5780145777425036E-3</v>
      </c>
      <c r="AJ24" s="16" t="s">
        <v>38856</v>
      </c>
      <c r="AK24" s="33">
        <f>IF(D6L1417C5=0,0,D6L1417C11/D6L1417C5)</f>
        <v>2.4036261074103053E-2</v>
      </c>
      <c r="AL24" s="16" t="s">
        <v>38857</v>
      </c>
      <c r="AM24" s="33">
        <f>D6L1417C8*CHOOSE(MIN(D6L1417C9,RUN_YEARS),B7L814C4,B7L814C13,B7L814C22,B7L814C31,B7L814C40)</f>
        <v>5.0505547312088153</v>
      </c>
      <c r="AN24" s="16" t="s">
        <v>38858</v>
      </c>
      <c r="AO24" s="33">
        <f>D6L1417C8-D6L1417C18</f>
        <v>25.55831493148337</v>
      </c>
      <c r="AP24" s="16" t="s">
        <v>38859</v>
      </c>
      <c r="AQ24" s="33">
        <f>CHOOSE(MIN(D6L1417C9,RUN_YEARS),B7L814C2,B7L814C11,B7L814C20,B7L814C29,B7L814C38)</f>
        <v>30.354994549321628</v>
      </c>
      <c r="AR24" s="16" t="s">
        <v>38860</v>
      </c>
      <c r="AS24" s="33">
        <f>IF(D6L1417C20=0,0,D6L1417C18/D6L1417C20)</f>
        <v>0.16638298923106493</v>
      </c>
      <c r="AT24" s="16" t="s">
        <v>38861</v>
      </c>
      <c r="AU24" s="33">
        <f>IF(D6L1417C5=0,0,D6L1417C18/D6L1417C5)</f>
        <v>8.2501490366446231E-2</v>
      </c>
      <c r="AV24" s="16" t="s">
        <v>38862</v>
      </c>
      <c r="AW24" s="33">
        <f>CHOOSE(MIN(D6L1417C9,RUN_YEARS),B7L814C1,B7L814C10,B7L814C19,B7L814C28,B7L814C37)</f>
        <v>153.61134602521881</v>
      </c>
      <c r="AX24" s="16" t="s">
        <v>38863</v>
      </c>
      <c r="AY24" s="33">
        <f>IF(D6L1417C23=0,0,D6L1417C19/D6L1417C23)</f>
        <v>0.16638298923106493</v>
      </c>
      <c r="AZ24" s="16" t="s">
        <v>38864</v>
      </c>
      <c r="BA24" s="33">
        <f>IF(D6L1417C5=0,0,D6L1417C19/D6L1417C5)</f>
        <v>0.41749850963355378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206.24234329746457</v>
      </c>
      <c r="J25" s="16" t="s">
        <v>38886</v>
      </c>
      <c r="K25" s="21">
        <f>IF(FLOW_THRU_100PCT="Y",1,INDEX(VariabilityMatrix,D6L1418C1,D6L1418C9))</f>
        <v>0.14978406972229227</v>
      </c>
      <c r="L25" s="16" t="s">
        <v>38866</v>
      </c>
      <c r="M25" s="15">
        <f>IF(D6L1418C2&lt;&gt;0,D6L1418C2*D6L1418C4,D6L1418C3*D6L1418C4)</f>
        <v>30.891817528156373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15.445908764078187</v>
      </c>
      <c r="R25" s="16" t="s">
        <v>38868</v>
      </c>
      <c r="S25" s="15">
        <f>D6L1418C5-D6L1418C7</f>
        <v>15.445908764078187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14.658282186357685</v>
      </c>
      <c r="X25" s="16" t="s">
        <v>38870</v>
      </c>
      <c r="Y25" s="33">
        <f>D6L1418C7-D6L1418C10</f>
        <v>0.78762657772050204</v>
      </c>
      <c r="Z25" s="16" t="s">
        <v>38871</v>
      </c>
      <c r="AA25" s="33">
        <f>CHOOSE(MIN(D6L1418C9,RUN_YEARS),B7L814C7,B7L814C16,B7L814C25,B7L814C34,B7L814C43)</f>
        <v>20050</v>
      </c>
      <c r="AB25" s="16" t="s">
        <v>38872</v>
      </c>
      <c r="AC25" s="33">
        <f>IF(D6L1418C12=0,0,D6L1418C10/D6L1418C12)</f>
        <v>7.3108639333454792E-4</v>
      </c>
      <c r="AD25" s="16" t="s">
        <v>38873</v>
      </c>
      <c r="AE25" s="33">
        <f>IF(D6L1418C5=0,0,D6L1418C10/D6L1418C5)</f>
        <v>0.47450371519893192</v>
      </c>
      <c r="AF25" s="16" t="s">
        <v>38874</v>
      </c>
      <c r="AG25" s="33">
        <f>CHOOSE(MIN(D6L1418C9,RUN_YEARS),B7L814C5,B7L814C14,B7L814C23,B7L814C32,B7L814C41)</f>
        <v>414.36046667694757</v>
      </c>
      <c r="AH25" s="16" t="s">
        <v>38875</v>
      </c>
      <c r="AI25" s="33">
        <f>IF(D6L1418C15=0,0,D6L1418C11/D6L1418C15)</f>
        <v>1.9008246226698265E-3</v>
      </c>
      <c r="AJ25" s="16" t="s">
        <v>38876</v>
      </c>
      <c r="AK25" s="33">
        <f>IF(D6L1418C5=0,0,D6L1418C11/D6L1418C5)</f>
        <v>2.5496284801068088E-2</v>
      </c>
      <c r="AL25" s="16" t="s">
        <v>38877</v>
      </c>
      <c r="AM25" s="33">
        <f>D6L1418C8*CHOOSE(MIN(D6L1418C9,RUN_YEARS),B7L814C4,B7L814C13,B7L814C22,B7L814C31,B7L814C40)</f>
        <v>2.4150842548230664</v>
      </c>
      <c r="AN25" s="16" t="s">
        <v>38878</v>
      </c>
      <c r="AO25" s="33">
        <f>D6L1418C8-D6L1418C18</f>
        <v>13.030824509255121</v>
      </c>
      <c r="AP25" s="16" t="s">
        <v>38879</v>
      </c>
      <c r="AQ25" s="33">
        <f>CHOOSE(MIN(D6L1418C9,RUN_YEARS),B7L814C2,B7L814C11,B7L814C20,B7L814C29,B7L814C38)</f>
        <v>27.988783231176782</v>
      </c>
      <c r="AR25" s="16" t="s">
        <v>38880</v>
      </c>
      <c r="AS25" s="33">
        <f>IF(D6L1418C20=0,0,D6L1418C18/D6L1418C20)</f>
        <v>8.6287575807614869E-2</v>
      </c>
      <c r="AT25" s="16" t="s">
        <v>38881</v>
      </c>
      <c r="AU25" s="33">
        <f>IF(D6L1418C5=0,0,D6L1418C18/D6L1418C5)</f>
        <v>7.8178768621232339E-2</v>
      </c>
      <c r="AV25" s="16" t="s">
        <v>38882</v>
      </c>
      <c r="AW25" s="33">
        <f>CHOOSE(MIN(D6L1418C9,RUN_YEARS),B7L814C1,B7L814C10,B7L814C19,B7L814C28,B7L814C37)</f>
        <v>151.01623133217228</v>
      </c>
      <c r="AX25" s="16" t="s">
        <v>38883</v>
      </c>
      <c r="AY25" s="33">
        <f>IF(D6L1418C23=0,0,D6L1418C19/D6L1418C23)</f>
        <v>8.6287575807614883E-2</v>
      </c>
      <c r="AZ25" s="16" t="s">
        <v>38884</v>
      </c>
      <c r="BA25" s="33">
        <f>IF(D6L1418C5=0,0,D6L1418C19/D6L1418C5)</f>
        <v>0.4218212313787677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307.34667942625669</v>
      </c>
      <c r="J26" s="16" t="s">
        <v>38907</v>
      </c>
      <c r="K26" s="21">
        <f>IF(FLOW_THRU_100PCT="Y",1,INDEX(VariabilityMatrix,D6L1419C1,D6L1419C9))</f>
        <v>0.16166065632283699</v>
      </c>
      <c r="L26" s="16" t="s">
        <v>38887</v>
      </c>
      <c r="M26" s="15">
        <f>IF(D6L1419C2&lt;&gt;0,D6L1419C2*D6L1419C4,D6L1419C3*D6L1419C4)</f>
        <v>49.685865914693238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24.842932957346619</v>
      </c>
      <c r="R26" s="16" t="s">
        <v>38889</v>
      </c>
      <c r="S26" s="15">
        <f>D6L1419C5-D6L1419C7</f>
        <v>24.842932957346619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23.648670512528174</v>
      </c>
      <c r="X26" s="16" t="s">
        <v>38891</v>
      </c>
      <c r="Y26" s="33">
        <f>D6L1419C7-D6L1419C10</f>
        <v>1.1942624448184453</v>
      </c>
      <c r="Z26" s="16" t="s">
        <v>38892</v>
      </c>
      <c r="AA26" s="33">
        <f>CHOOSE(MIN(D6L1419C9,RUN_YEARS),B7L814C7,B7L814C16,B7L814C25,B7L814C34,B7L814C43)</f>
        <v>21173</v>
      </c>
      <c r="AB26" s="16" t="s">
        <v>38893</v>
      </c>
      <c r="AC26" s="33">
        <f>IF(D6L1419C12=0,0,D6L1419C10/D6L1419C12)</f>
        <v>1.1169258259353032E-3</v>
      </c>
      <c r="AD26" s="16" t="s">
        <v>38894</v>
      </c>
      <c r="AE26" s="33">
        <f>IF(D6L1419C5=0,0,D6L1419C10/D6L1419C5)</f>
        <v>0.47596373892589694</v>
      </c>
      <c r="AF26" s="16" t="s">
        <v>38895</v>
      </c>
      <c r="AG26" s="33">
        <f>CHOOSE(MIN(D6L1419C9,RUN_YEARS),B7L814C5,B7L814C14,B7L814C23,B7L814C32,B7L814C41)</f>
        <v>411.2463861787034</v>
      </c>
      <c r="AH26" s="16" t="s">
        <v>38896</v>
      </c>
      <c r="AI26" s="33">
        <f>IF(D6L1419C15=0,0,D6L1419C11/D6L1419C15)</f>
        <v>2.9040071474317817E-3</v>
      </c>
      <c r="AJ26" s="16" t="s">
        <v>38897</v>
      </c>
      <c r="AK26" s="33">
        <f>IF(D6L1419C5=0,0,D6L1419C11/D6L1419C5)</f>
        <v>2.4036261074103064E-2</v>
      </c>
      <c r="AL26" s="16" t="s">
        <v>38898</v>
      </c>
      <c r="AM26" s="33">
        <f>D6L1419C8*CHOOSE(MIN(D6L1419C9,RUN_YEARS),B7L814C4,B7L814C13,B7L814C22,B7L814C31,B7L814C40)</f>
        <v>4.099157988109603</v>
      </c>
      <c r="AN26" s="16" t="s">
        <v>38899</v>
      </c>
      <c r="AO26" s="33">
        <f>D6L1419C8-D6L1419C18</f>
        <v>20.743774969237016</v>
      </c>
      <c r="AP26" s="16" t="s">
        <v>38900</v>
      </c>
      <c r="AQ26" s="33">
        <f>CHOOSE(MIN(D6L1419C9,RUN_YEARS),B7L814C2,B7L814C11,B7L814C20,B7L814C29,B7L814C38)</f>
        <v>30.354994549321628</v>
      </c>
      <c r="AR26" s="16" t="s">
        <v>38901</v>
      </c>
      <c r="AS26" s="33">
        <f>IF(D6L1419C20=0,0,D6L1419C18/D6L1419C20)</f>
        <v>0.13504064319462086</v>
      </c>
      <c r="AT26" s="16" t="s">
        <v>38902</v>
      </c>
      <c r="AU26" s="33">
        <f>IF(D6L1419C5=0,0,D6L1419C18/D6L1419C5)</f>
        <v>8.2501490366446217E-2</v>
      </c>
      <c r="AV26" s="16" t="s">
        <v>38903</v>
      </c>
      <c r="AW26" s="33">
        <f>CHOOSE(MIN(D6L1419C9,RUN_YEARS),B7L814C1,B7L814C10,B7L814C19,B7L814C28,B7L814C37)</f>
        <v>153.61134602521881</v>
      </c>
      <c r="AX26" s="16" t="s">
        <v>38904</v>
      </c>
      <c r="AY26" s="33">
        <f>IF(D6L1419C23=0,0,D6L1419C19/D6L1419C23)</f>
        <v>0.13504064319462086</v>
      </c>
      <c r="AZ26" s="16" t="s">
        <v>38905</v>
      </c>
      <c r="BA26" s="33">
        <f>IF(D6L1419C5=0,0,D6L1419C19/D6L1419C5)</f>
        <v>0.41749850963355378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112.84239115720797</v>
      </c>
      <c r="J27" s="16" t="s">
        <v>38928</v>
      </c>
      <c r="K27" s="21">
        <f>IF(FLOW_THRU_100PCT="Y",1,INDEX(VariabilityMatrix,D6L1420C1,D6L1420C9))</f>
        <v>0.14978406972229227</v>
      </c>
      <c r="L27" s="16" t="s">
        <v>38908</v>
      </c>
      <c r="M27" s="15">
        <f>IF(D6L1420C2&lt;&gt;0,D6L1420C2*D6L1420C4,D6L1420C3*D6L1420C4)</f>
        <v>16.901992584721416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8.450996292360708</v>
      </c>
      <c r="R27" s="16" t="s">
        <v>38910</v>
      </c>
      <c r="S27" s="15">
        <f>D6L1420C5-D6L1420C7</f>
        <v>8.450996292360708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8.02005827571511</v>
      </c>
      <c r="X27" s="16" t="s">
        <v>38912</v>
      </c>
      <c r="Y27" s="33">
        <f>D6L1420C7-D6L1420C10</f>
        <v>0.43093801664559805</v>
      </c>
      <c r="Z27" s="16" t="s">
        <v>38913</v>
      </c>
      <c r="AA27" s="33">
        <f>CHOOSE(MIN(D6L1420C9,RUN_YEARS),B7L814C7,B7L814C16,B7L814C25,B7L814C34,B7L814C43)</f>
        <v>20050</v>
      </c>
      <c r="AB27" s="16" t="s">
        <v>38914</v>
      </c>
      <c r="AC27" s="33">
        <f>IF(D6L1420C12=0,0,D6L1420C10/D6L1420C12)</f>
        <v>4.0000290651945688E-4</v>
      </c>
      <c r="AD27" s="16" t="s">
        <v>38915</v>
      </c>
      <c r="AE27" s="33">
        <f>IF(D6L1420C5=0,0,D6L1420C10/D6L1420C5)</f>
        <v>0.47450371519893192</v>
      </c>
      <c r="AF27" s="16" t="s">
        <v>38916</v>
      </c>
      <c r="AG27" s="33">
        <f>CHOOSE(MIN(D6L1420C9,RUN_YEARS),B7L814C5,B7L814C14,B7L814C23,B7L814C32,B7L814C41)</f>
        <v>414.36046667694757</v>
      </c>
      <c r="AH27" s="16" t="s">
        <v>38917</v>
      </c>
      <c r="AI27" s="33">
        <f>IF(D6L1420C15=0,0,D6L1420C11/D6L1420C15)</f>
        <v>1.0400075569505886E-3</v>
      </c>
      <c r="AJ27" s="16" t="s">
        <v>38918</v>
      </c>
      <c r="AK27" s="33">
        <f>IF(D6L1420C5=0,0,D6L1420C11/D6L1420C5)</f>
        <v>2.5496284801068081E-2</v>
      </c>
      <c r="AL27" s="16" t="s">
        <v>38919</v>
      </c>
      <c r="AM27" s="33">
        <f>D6L1420C8*CHOOSE(MIN(D6L1420C9,RUN_YEARS),B7L814C4,B7L814C13,B7L814C22,B7L814C31,B7L814C40)</f>
        <v>1.3213769675187204</v>
      </c>
      <c r="AN27" s="16" t="s">
        <v>38920</v>
      </c>
      <c r="AO27" s="33">
        <f>D6L1420C8-D6L1420C18</f>
        <v>7.1296193248419879</v>
      </c>
      <c r="AP27" s="16" t="s">
        <v>38921</v>
      </c>
      <c r="AQ27" s="33">
        <f>CHOOSE(MIN(D6L1420C9,RUN_YEARS),B7L814C2,B7L814C11,B7L814C20,B7L814C29,B7L814C38)</f>
        <v>27.988783231176782</v>
      </c>
      <c r="AR27" s="16" t="s">
        <v>38922</v>
      </c>
      <c r="AS27" s="33">
        <f>IF(D6L1420C20=0,0,D6L1420C18/D6L1420C20)</f>
        <v>4.7210947207123849E-2</v>
      </c>
      <c r="AT27" s="16" t="s">
        <v>38923</v>
      </c>
      <c r="AU27" s="33">
        <f>IF(D6L1420C5=0,0,D6L1420C18/D6L1420C5)</f>
        <v>7.8178768621232339E-2</v>
      </c>
      <c r="AV27" s="16" t="s">
        <v>38924</v>
      </c>
      <c r="AW27" s="33">
        <f>CHOOSE(MIN(D6L1420C9,RUN_YEARS),B7L814C1,B7L814C10,B7L814C19,B7L814C28,B7L814C37)</f>
        <v>151.01623133217228</v>
      </c>
      <c r="AX27" s="16" t="s">
        <v>38925</v>
      </c>
      <c r="AY27" s="33">
        <f>IF(D6L1420C23=0,0,D6L1420C19/D6L1420C23)</f>
        <v>4.7210947207123849E-2</v>
      </c>
      <c r="AZ27" s="16" t="s">
        <v>38926</v>
      </c>
      <c r="BA27" s="33">
        <f>IF(D6L1420C5=0,0,D6L1420C19/D6L1420C5)</f>
        <v>0.42182123137876765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0.14978406972229227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20050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414.36046667694757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27.988783231176782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151.01623133217228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0.14978406972229227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20050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414.36046667694757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27.988783231176782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151.01623133217228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0.14978406972229227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20050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414.36046667694757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27.988783231176782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151.01623133217228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0.14978406972229227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20050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414.36046667694757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27.988783231176782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151.01623133217228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0.14978406972229227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20050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414.36046667694757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27.988783231176782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151.01623133217228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20050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414.36046667694757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27.988783231176782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151.01623133217228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-23.631080445570987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-20.322729183191047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-10.161364591595524</v>
      </c>
      <c r="R34" s="16" t="s">
        <v>39056</v>
      </c>
      <c r="S34" s="15">
        <f>D6L1427C5-D6L1427C7</f>
        <v>-10.161364591595524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-9.6728821672100498</v>
      </c>
      <c r="X34" s="16" t="s">
        <v>39058</v>
      </c>
      <c r="Y34" s="33">
        <f>D6L1427C7-D6L1427C10</f>
        <v>-0.48848242438547373</v>
      </c>
      <c r="Z34" s="16" t="s">
        <v>39059</v>
      </c>
      <c r="AA34" s="33">
        <f>CHOOSE(MIN(D6L1427C9,RUN_YEARS),B7L814C7,B7L814C16,B7L814C25,B7L814C34,B7L814C43)</f>
        <v>21173</v>
      </c>
      <c r="AB34" s="16" t="s">
        <v>39060</v>
      </c>
      <c r="AC34" s="33">
        <f>IF(D6L1427C12=0,0,D6L1427C10/D6L1427C12)</f>
        <v>-4.568498638459382E-4</v>
      </c>
      <c r="AD34" s="16" t="s">
        <v>39061</v>
      </c>
      <c r="AE34" s="33">
        <f>IF(D6L1427C5=0,0,D6L1427C10/D6L1427C5)</f>
        <v>0.47596373892589694</v>
      </c>
      <c r="AF34" s="16" t="s">
        <v>39062</v>
      </c>
      <c r="AG34" s="33">
        <f>CHOOSE(MIN(D6L1427C9,RUN_YEARS),B7L814C5,B7L814C14,B7L814C23,B7L814C32,B7L814C41)</f>
        <v>411.2463861787034</v>
      </c>
      <c r="AH34" s="16" t="s">
        <v>39063</v>
      </c>
      <c r="AI34" s="33">
        <f>IF(D6L1427C15=0,0,D6L1427C11/D6L1427C15)</f>
        <v>-1.1878096459994377E-3</v>
      </c>
      <c r="AJ34" s="16" t="s">
        <v>39064</v>
      </c>
      <c r="AK34" s="33">
        <f>IF(D6L1427C5=0,0,D6L1427C11/D6L1427C5)</f>
        <v>2.4036261074103085E-2</v>
      </c>
      <c r="AL34" s="16" t="s">
        <v>39065</v>
      </c>
      <c r="AM34" s="33">
        <f>D6L1427C8*CHOOSE(MIN(D6L1427C9,RUN_YEARS),B7L814C4,B7L814C13,B7L814C22,B7L814C31,B7L814C40)</f>
        <v>-1.6766554459269318</v>
      </c>
      <c r="AN34" s="16" t="s">
        <v>39066</v>
      </c>
      <c r="AO34" s="33">
        <f>D6L1427C8-D6L1427C18</f>
        <v>-8.4847091456685924</v>
      </c>
      <c r="AP34" s="16" t="s">
        <v>39067</v>
      </c>
      <c r="AQ34" s="33">
        <f>CHOOSE(MIN(D6L1427C9,RUN_YEARS),B7L814C2,B7L814C11,B7L814C20,B7L814C29,B7L814C38)</f>
        <v>30.354994549321628</v>
      </c>
      <c r="AR34" s="16" t="s">
        <v>39068</v>
      </c>
      <c r="AS34" s="33">
        <f>IF(D6L1427C20=0,0,D6L1427C18/D6L1427C20)</f>
        <v>-5.5234911777126368E-2</v>
      </c>
      <c r="AT34" s="16" t="s">
        <v>39069</v>
      </c>
      <c r="AU34" s="33">
        <f>IF(D6L1427C5=0,0,D6L1427C18/D6L1427C5)</f>
        <v>8.2501490366446231E-2</v>
      </c>
      <c r="AV34" s="16" t="s">
        <v>39070</v>
      </c>
      <c r="AW34" s="33">
        <f>CHOOSE(MIN(D6L1427C9,RUN_YEARS),B7L814C1,B7L814C10,B7L814C19,B7L814C28,B7L814C37)</f>
        <v>153.61134602521881</v>
      </c>
      <c r="AX34" s="16" t="s">
        <v>39071</v>
      </c>
      <c r="AY34" s="33">
        <f>IF(D6L1427C23=0,0,D6L1427C19/D6L1427C23)</f>
        <v>-5.5234911777126368E-2</v>
      </c>
      <c r="AZ34" s="16" t="s">
        <v>39072</v>
      </c>
      <c r="BA34" s="33">
        <f>IF(D6L1427C5=0,0,D6L1427C19/D6L1427C5)</f>
        <v>0.41749850963355378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4201.9936824939787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2887.5844467141269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1443.7922233570634</v>
      </c>
      <c r="R35" s="16" t="s">
        <v>39076</v>
      </c>
      <c r="S35" s="15">
        <f>SUM(D6L1401C8:D6L1427C8)-2*SUM(D6L1409C8,D6L1411C8,D6L1422C8,D6L1424C8,D6L1427C8)</f>
        <v>1443.7922233570634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1374.3201870036853</v>
      </c>
      <c r="X35" s="16" t="s">
        <v>39078</v>
      </c>
      <c r="Y35" s="33">
        <f>SUM(D6L1401C11:D6L1427C11)-2*SUM(D6L1409C11,D6L1411C11,D6L1422C11,D6L1424C11,D6L1427C11)</f>
        <v>69.472036353377803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6.4969597948564439E-2</v>
      </c>
      <c r="AD35" s="16" t="s">
        <v>39080</v>
      </c>
      <c r="AE35" s="33">
        <f>IF(D6L1428C5=0,0,D6L1428C10/D6L1428C5)</f>
        <v>0.47594112392715215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0.16892095466626705</v>
      </c>
      <c r="AJ35" s="16" t="s">
        <v>39082</v>
      </c>
      <c r="AK35" s="33">
        <f>IF(D6L1428C5=0,0,D6L1428C11/D6L1428C5)</f>
        <v>2.4058876072847745E-2</v>
      </c>
      <c r="AL35" s="16" t="s">
        <v>39083</v>
      </c>
      <c r="AM35" s="33">
        <f>SUM(D6L1401C18:D6L1427C18)-2*SUM(D6L1409C18,D6L1411C18,D6L1422C18,D6L1424C18,D6L1427C18)</f>
        <v>238.07693056040026</v>
      </c>
      <c r="AN35" s="16" t="s">
        <v>39084</v>
      </c>
      <c r="AO35" s="33">
        <f>SUM(D6L1401C19:D6L1427C19)-2*SUM(D6L1409C19,D6L1411C19,D6L1422C19,D6L1424C19,D6L1427C19)</f>
        <v>1205.7152927966633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7.8520504140972092</v>
      </c>
      <c r="AT35" s="16" t="s">
        <v>39086</v>
      </c>
      <c r="AU35" s="33">
        <f>IF(D6L1428C5=0,0,D6L1428C18/D6L1428C5)</f>
        <v>8.2448473786217918E-2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7.8520504140972092</v>
      </c>
      <c r="AZ35" s="16" t="s">
        <v>39088</v>
      </c>
      <c r="BA35" s="33">
        <f>IF(D6L1428C5=0,0,D6L1428C19/D6L1428C5)</f>
        <v>0.41755152621378211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24.378566005254061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12.189283002627031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6.0946415013135153</v>
      </c>
      <c r="R36" s="16" t="s">
        <v>39093</v>
      </c>
      <c r="S36" s="15">
        <f>D6L1429C5-D6L1429C7</f>
        <v>6.0946415013135153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5.7838600703577185</v>
      </c>
      <c r="X36" s="16" t="s">
        <v>39095</v>
      </c>
      <c r="Y36" s="33">
        <f>D6L1429C7-D6L1429C10</f>
        <v>0.3107814309557968</v>
      </c>
      <c r="Z36" s="16" t="s">
        <v>39096</v>
      </c>
      <c r="AA36" s="33">
        <f>CHOOSE(MIN(D6L1429C9,RUN_YEARS),B7L814C7,B7L814C16,B7L814C25,B7L814C34,B7L814C43)</f>
        <v>20050</v>
      </c>
      <c r="AB36" s="16" t="s">
        <v>39097</v>
      </c>
      <c r="AC36" s="33">
        <f>IF(D6L1429C12=0,0,D6L1429C10/D6L1429C12)</f>
        <v>2.8847182395799097E-4</v>
      </c>
      <c r="AD36" s="16" t="s">
        <v>39098</v>
      </c>
      <c r="AE36" s="33">
        <f>IF(D6L1429C5=0,0,D6L1429C10/D6L1429C5)</f>
        <v>0.47450371519893192</v>
      </c>
      <c r="AF36" s="16" t="s">
        <v>39099</v>
      </c>
      <c r="AG36" s="33">
        <f>CHOOSE(MIN(D6L1429C9,RUN_YEARS),B7L814C5,B7L814C14,B7L814C23,B7L814C32,B7L814C41)</f>
        <v>414.36046667694757</v>
      </c>
      <c r="AH36" s="16" t="s">
        <v>39100</v>
      </c>
      <c r="AI36" s="33">
        <f>IF(D6L1429C15=0,0,D6L1429C11/D6L1429C15)</f>
        <v>7.5002674229077636E-4</v>
      </c>
      <c r="AJ36" s="16" t="s">
        <v>39101</v>
      </c>
      <c r="AK36" s="33">
        <f>IF(D6L1429C5=0,0,D6L1429C11/D6L1429C5)</f>
        <v>2.549628480106806E-2</v>
      </c>
      <c r="AL36" s="16" t="s">
        <v>39102</v>
      </c>
      <c r="AM36" s="33">
        <f>D6L1429C8*CHOOSE(MIN(D6L1429C9,RUN_YEARS),B7L814C4,B7L814C13,B7L814C22,B7L814C31,B7L814C40)</f>
        <v>0.95294313552109877</v>
      </c>
      <c r="AN36" s="16" t="s">
        <v>39103</v>
      </c>
      <c r="AO36" s="33">
        <f>D6L1429C8-D6L1429C18</f>
        <v>5.1416983657924167</v>
      </c>
      <c r="AP36" s="16" t="s">
        <v>39104</v>
      </c>
      <c r="AQ36" s="33">
        <f>CHOOSE(MIN(D6L1429C9,RUN_YEARS),B7L814C2,B7L814C11,B7L814C20,B7L814C29,B7L814C38)</f>
        <v>27.988783231176782</v>
      </c>
      <c r="AR36" s="16" t="s">
        <v>39105</v>
      </c>
      <c r="AS36" s="33">
        <f>IF(D6L1429C20=0,0,D6L1429C18/D6L1429C20)</f>
        <v>3.4047322731043654E-2</v>
      </c>
      <c r="AT36" s="16" t="s">
        <v>39106</v>
      </c>
      <c r="AU36" s="33">
        <f>IF(D6L1429C5=0,0,D6L1429C18/D6L1429C5)</f>
        <v>7.8178768621232339E-2</v>
      </c>
      <c r="AV36" s="16" t="s">
        <v>39107</v>
      </c>
      <c r="AW36" s="33">
        <f>CHOOSE(MIN(D6L1429C9,RUN_YEARS),B7L814C1,B7L814C10,B7L814C19,B7L814C28,B7L814C37)</f>
        <v>151.01623133217228</v>
      </c>
      <c r="AX36" s="16" t="s">
        <v>39108</v>
      </c>
      <c r="AY36" s="33">
        <f>IF(D6L1429C23=0,0,D6L1429C19/D6L1429C23)</f>
        <v>3.4047322731043654E-2</v>
      </c>
      <c r="AZ36" s="16" t="s">
        <v>39109</v>
      </c>
      <c r="BA36" s="33">
        <f>IF(D6L1429C5=0,0,D6L1429C19/D6L1429C5)</f>
        <v>0.42182123137876765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8.6448815621468306E-2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8.6448815621468306E-2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4.3224407810734153E-2</v>
      </c>
      <c r="R37" s="16" t="s">
        <v>39113</v>
      </c>
      <c r="S37" s="15">
        <f>D6L1430C5-D6L1430C7</f>
        <v>4.3224407810734153E-2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4.1020284186934174E-2</v>
      </c>
      <c r="X37" s="16" t="s">
        <v>39115</v>
      </c>
      <c r="Y37" s="33">
        <f>D6L1430C7-D6L1430C10</f>
        <v>2.2041236237999792E-3</v>
      </c>
      <c r="Z37" s="16" t="s">
        <v>39116</v>
      </c>
      <c r="AA37" s="33">
        <f>CHOOSE(MIN(D6L1430C9,RUN_YEARS),B7L814C7,B7L814C16,B7L814C25,B7L814C34,B7L814C43)</f>
        <v>20050</v>
      </c>
      <c r="AB37" s="16" t="s">
        <v>39117</v>
      </c>
      <c r="AC37" s="33">
        <f>IF(D6L1430C12=0,0,D6L1430C10/D6L1430C12)</f>
        <v>2.0458994606949714E-6</v>
      </c>
      <c r="AD37" s="16" t="s">
        <v>39118</v>
      </c>
      <c r="AE37" s="33">
        <f>IF(D6L1430C5=0,0,D6L1430C10/D6L1430C5)</f>
        <v>0.47450371519893192</v>
      </c>
      <c r="AF37" s="16" t="s">
        <v>39119</v>
      </c>
      <c r="AG37" s="33">
        <f>CHOOSE(MIN(D6L1430C9,RUN_YEARS),B7L814C5,B7L814C14,B7L814C23,B7L814C32,B7L814C41)</f>
        <v>414.36046667694757</v>
      </c>
      <c r="AH37" s="16" t="s">
        <v>39120</v>
      </c>
      <c r="AI37" s="33">
        <f>IF(D6L1430C15=0,0,D6L1430C11/D6L1430C15)</f>
        <v>5.3193385978069295E-6</v>
      </c>
      <c r="AJ37" s="16" t="s">
        <v>39121</v>
      </c>
      <c r="AK37" s="33">
        <f>IF(D6L1430C5=0,0,D6L1430C11/D6L1430C5)</f>
        <v>2.5496284801068081E-2</v>
      </c>
      <c r="AL37" s="16" t="s">
        <v>39122</v>
      </c>
      <c r="AM37" s="33">
        <f>D6L1430C8*CHOOSE(MIN(D6L1430C9,RUN_YEARS),B7L814C4,B7L814C13,B7L814C22,B7L814C31,B7L814C40)</f>
        <v>6.758461954050346E-3</v>
      </c>
      <c r="AN37" s="16" t="s">
        <v>39123</v>
      </c>
      <c r="AO37" s="33">
        <f>D6L1430C8-D6L1430C18</f>
        <v>3.6465945856683807E-2</v>
      </c>
      <c r="AP37" s="16" t="s">
        <v>39124</v>
      </c>
      <c r="AQ37" s="33">
        <f>CHOOSE(MIN(D6L1430C9,RUN_YEARS),B7L814C2,B7L814C11,B7L814C20,B7L814C29,B7L814C38)</f>
        <v>27.988783231176782</v>
      </c>
      <c r="AR37" s="16" t="s">
        <v>39125</v>
      </c>
      <c r="AS37" s="33">
        <f>IF(D6L1430C20=0,0,D6L1430C18/D6L1430C20)</f>
        <v>2.4147037397903302E-4</v>
      </c>
      <c r="AT37" s="16" t="s">
        <v>39126</v>
      </c>
      <c r="AU37" s="33">
        <f>IF(D6L1430C5=0,0,D6L1430C18/D6L1430C5)</f>
        <v>7.8178768621232339E-2</v>
      </c>
      <c r="AV37" s="16" t="s">
        <v>39127</v>
      </c>
      <c r="AW37" s="33">
        <f>CHOOSE(MIN(D6L1430C9,RUN_YEARS),B7L814C1,B7L814C10,B7L814C19,B7L814C28,B7L814C37)</f>
        <v>151.01623133217228</v>
      </c>
      <c r="AX37" s="16" t="s">
        <v>39128</v>
      </c>
      <c r="AY37" s="33">
        <f>IF(D6L1430C23=0,0,D6L1430C19/D6L1430C23)</f>
        <v>2.4147037397903302E-4</v>
      </c>
      <c r="AZ37" s="16" t="s">
        <v>39129</v>
      </c>
      <c r="BA37" s="33">
        <f>IF(D6L1430C5=0,0,D6L1430C19/D6L1430C5)</f>
        <v>0.42182123137876765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17.451319543509271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8.7256597717546356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4.3628298858773178</v>
      </c>
      <c r="R38" s="16" t="s">
        <v>39133</v>
      </c>
      <c r="S38" s="15">
        <f>D6L1431C5-D6L1431C7</f>
        <v>4.3628298858773178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4.1403579792594387</v>
      </c>
      <c r="X38" s="16" t="s">
        <v>39135</v>
      </c>
      <c r="Y38" s="33">
        <f>D6L1431C7-D6L1431C10</f>
        <v>0.22247190661787908</v>
      </c>
      <c r="Z38" s="16" t="s">
        <v>39136</v>
      </c>
      <c r="AA38" s="33">
        <f>CHOOSE(MIN(D6L1431C9,RUN_YEARS),B7L814C7,B7L814C16,B7L814C25,B7L814C34,B7L814C43)</f>
        <v>20050</v>
      </c>
      <c r="AB38" s="16" t="s">
        <v>39137</v>
      </c>
      <c r="AC38" s="33">
        <f>IF(D6L1431C12=0,0,D6L1431C10/D6L1431C12)</f>
        <v>2.0650164485084483E-4</v>
      </c>
      <c r="AD38" s="16" t="s">
        <v>39138</v>
      </c>
      <c r="AE38" s="33">
        <f>IF(D6L1431C5=0,0,D6L1431C10/D6L1431C5)</f>
        <v>0.47450371519893192</v>
      </c>
      <c r="AF38" s="16" t="s">
        <v>39139</v>
      </c>
      <c r="AG38" s="33">
        <f>CHOOSE(MIN(D6L1431C9,RUN_YEARS),B7L814C5,B7L814C14,B7L814C23,B7L814C32,B7L814C41)</f>
        <v>414.36046667694757</v>
      </c>
      <c r="AH38" s="16" t="s">
        <v>39140</v>
      </c>
      <c r="AI38" s="33">
        <f>IF(D6L1431C15=0,0,D6L1431C11/D6L1431C15)</f>
        <v>5.369042766121975E-4</v>
      </c>
      <c r="AJ38" s="16" t="s">
        <v>39141</v>
      </c>
      <c r="AK38" s="33">
        <f>IF(D6L1431C5=0,0,D6L1431C11/D6L1431C5)</f>
        <v>2.5496284801068102E-2</v>
      </c>
      <c r="AL38" s="16" t="s">
        <v>39142</v>
      </c>
      <c r="AM38" s="33">
        <f>D6L1431C8*CHOOSE(MIN(D6L1431C9,RUN_YEARS),B7L814C4,B7L814C13,B7L814C22,B7L814C31,B7L814C40)</f>
        <v>0.68216133636360066</v>
      </c>
      <c r="AN38" s="16" t="s">
        <v>39143</v>
      </c>
      <c r="AO38" s="33">
        <f>D6L1431C8-D6L1431C18</f>
        <v>3.680668549513717</v>
      </c>
      <c r="AP38" s="16" t="s">
        <v>39144</v>
      </c>
      <c r="AQ38" s="33">
        <f>CHOOSE(MIN(D6L1431C9,RUN_YEARS),B7L814C2,B7L814C11,B7L814C20,B7L814C29,B7L814C38)</f>
        <v>27.988783231176782</v>
      </c>
      <c r="AR38" s="16" t="s">
        <v>39145</v>
      </c>
      <c r="AS38" s="33">
        <f>IF(D6L1431C20=0,0,D6L1431C18/D6L1431C20)</f>
        <v>2.4372668534005409E-2</v>
      </c>
      <c r="AT38" s="16" t="s">
        <v>39146</v>
      </c>
      <c r="AU38" s="33">
        <f>IF(D6L1431C5=0,0,D6L1431C18/D6L1431C5)</f>
        <v>7.8178768621232339E-2</v>
      </c>
      <c r="AV38" s="16" t="s">
        <v>39147</v>
      </c>
      <c r="AW38" s="33">
        <f>CHOOSE(MIN(D6L1431C9,RUN_YEARS),B7L814C1,B7L814C10,B7L814C19,B7L814C28,B7L814C37)</f>
        <v>151.01623133217228</v>
      </c>
      <c r="AX38" s="16" t="s">
        <v>39148</v>
      </c>
      <c r="AY38" s="33">
        <f>IF(D6L1431C23=0,0,D6L1431C19/D6L1431C23)</f>
        <v>2.4372668534005409E-2</v>
      </c>
      <c r="AZ38" s="16" t="s">
        <v>39149</v>
      </c>
      <c r="BA38" s="33">
        <f>IF(D6L1431C5=0,0,D6L1431C19/D6L1431C5)</f>
        <v>0.42182123137876765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20050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414.36046667694757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27.988783231176782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151.01623133217228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341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341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136.4</v>
      </c>
      <c r="R40" s="16" t="s">
        <v>39174</v>
      </c>
      <c r="S40" s="15">
        <f>D6L1433C5-D6L1433C7</f>
        <v>204.6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129.44461350626864</v>
      </c>
      <c r="X40" s="16" t="s">
        <v>39176</v>
      </c>
      <c r="Y40" s="33">
        <f>D6L1433C7-D6L1433C10</f>
        <v>6.9553864937313676</v>
      </c>
      <c r="Z40" s="16" t="s">
        <v>39177</v>
      </c>
      <c r="AA40" s="33">
        <f>CHOOSE(MIN(D6L1433C9,RUN_YEARS),B7L814C7,B7L814C16,B7L814C25,B7L814C34,B7L814C43)</f>
        <v>20050</v>
      </c>
      <c r="AB40" s="16" t="s">
        <v>39178</v>
      </c>
      <c r="AC40" s="33">
        <f>IF(D6L1433C12=0,0,D6L1433C10/D6L1433C12)</f>
        <v>6.4560904491904559E-3</v>
      </c>
      <c r="AD40" s="16" t="s">
        <v>39179</v>
      </c>
      <c r="AE40" s="33">
        <f>IF(D6L1433C5=0,0,D6L1433C10/D6L1433C5)</f>
        <v>0.37960297215914557</v>
      </c>
      <c r="AF40" s="16" t="s">
        <v>39180</v>
      </c>
      <c r="AG40" s="33">
        <f>CHOOSE(MIN(D6L1433C9,RUN_YEARS),B7L814C5,B7L814C14,B7L814C23,B7L814C32,B7L814C41)</f>
        <v>414.36046667694757</v>
      </c>
      <c r="AH40" s="16" t="s">
        <v>39181</v>
      </c>
      <c r="AI40" s="33">
        <f>IF(D6L1433C15=0,0,D6L1433C11/D6L1433C15)</f>
        <v>1.6785835167895186E-2</v>
      </c>
      <c r="AJ40" s="16" t="s">
        <v>39182</v>
      </c>
      <c r="AK40" s="33">
        <f>IF(D6L1433C5=0,0,D6L1433C11/D6L1433C5)</f>
        <v>2.039702784085445E-2</v>
      </c>
      <c r="AL40" s="16" t="s">
        <v>39183</v>
      </c>
      <c r="AM40" s="33">
        <f>D6L1433C8*CHOOSE(MIN(D6L1433C9,RUN_YEARS),B7L814C4,B7L814C13,B7L814C22,B7L814C31,B7L814C40)</f>
        <v>31.99075211980827</v>
      </c>
      <c r="AN40" s="16" t="s">
        <v>39184</v>
      </c>
      <c r="AO40" s="33">
        <f>D6L1433C8-D6L1433C18</f>
        <v>172.60924788019173</v>
      </c>
      <c r="AP40" s="16" t="s">
        <v>39185</v>
      </c>
      <c r="AQ40" s="33">
        <f>CHOOSE(MIN(D6L1433C9,RUN_YEARS),B7L814C2,B7L814C11,B7L814C20,B7L814C29,B7L814C38)</f>
        <v>27.988783231176782</v>
      </c>
      <c r="AR40" s="16" t="s">
        <v>39186</v>
      </c>
      <c r="AS40" s="33">
        <f>IF(D6L1433C20=0,0,D6L1433C18/D6L1433C20)</f>
        <v>1.1429847398358384</v>
      </c>
      <c r="AT40" s="16" t="s">
        <v>39187</v>
      </c>
      <c r="AU40" s="33">
        <f>IF(D6L1433C5=0,0,D6L1433C18/D6L1433C5)</f>
        <v>9.3814522345478796E-2</v>
      </c>
      <c r="AV40" s="16" t="s">
        <v>39188</v>
      </c>
      <c r="AW40" s="33">
        <f>CHOOSE(MIN(D6L1433C9,RUN_YEARS),B7L814C1,B7L814C10,B7L814C19,B7L814C28,B7L814C37)</f>
        <v>151.01623133217228</v>
      </c>
      <c r="AX40" s="16" t="s">
        <v>39189</v>
      </c>
      <c r="AY40" s="33">
        <f>IF(D6L1433C23=0,0,D6L1433C19/D6L1433C23)</f>
        <v>1.1429847398358384</v>
      </c>
      <c r="AZ40" s="16" t="s">
        <v>39190</v>
      </c>
      <c r="BA40" s="33">
        <f>IF(D6L1433C5=0,0,D6L1433C19/D6L1433C5)</f>
        <v>0.50618547765452115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3443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3443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3443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20050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414.36046667694757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538.33900072580593</v>
      </c>
      <c r="AN41" s="16" t="s">
        <v>39203</v>
      </c>
      <c r="AO41" s="33">
        <f>D6L1434C8-D6L1434C18</f>
        <v>2904.6609992741942</v>
      </c>
      <c r="AP41" s="16" t="s">
        <v>39204</v>
      </c>
      <c r="AQ41" s="33">
        <f>CHOOSE(MIN(D6L1434C9,RUN_YEARS),B7L814C2,B7L814C11,B7L814C20,B7L814C29,B7L814C38)</f>
        <v>27.988783231176782</v>
      </c>
      <c r="AR41" s="16" t="s">
        <v>39205</v>
      </c>
      <c r="AS41" s="33">
        <f>IF(D6L1434C20=0,0,D6L1434C18/D6L1434C20)</f>
        <v>19.23409804132352</v>
      </c>
      <c r="AT41" s="16" t="s">
        <v>39206</v>
      </c>
      <c r="AU41" s="33">
        <f>IF(D6L1434C5=0,0,D6L1434C18/D6L1434C5)</f>
        <v>0.15635753724246468</v>
      </c>
      <c r="AV41" s="16" t="s">
        <v>39207</v>
      </c>
      <c r="AW41" s="33">
        <f>CHOOSE(MIN(D6L1434C9,RUN_YEARS),B7L814C1,B7L814C10,B7L814C19,B7L814C28,B7L814C37)</f>
        <v>151.01623133217228</v>
      </c>
      <c r="AX41" s="16" t="s">
        <v>39208</v>
      </c>
      <c r="AY41" s="33">
        <f>IF(D6L1434C23=0,0,D6L1434C19/D6L1434C23)</f>
        <v>19.234098041323517</v>
      </c>
      <c r="AZ41" s="16" t="s">
        <v>39209</v>
      </c>
      <c r="BA41" s="33">
        <f>IF(D6L1434C5=0,0,D6L1434C19/D6L1434C5)</f>
        <v>0.84364246275753529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-1755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-1755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-1755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-1665.5080403482511</v>
      </c>
      <c r="X42" s="16" t="s">
        <v>39216</v>
      </c>
      <c r="Y42" s="33">
        <f>D6L1435C7-D6L1435C10</f>
        <v>-89.491959651748857</v>
      </c>
      <c r="Z42" s="16" t="s">
        <v>39217</v>
      </c>
      <c r="AA42" s="33">
        <f>CHOOSE(MIN(D6L1435C9,RUN_YEARS),B7L814C7,B7L814C16,B7L814C25,B7L814C34,B7L814C43)</f>
        <v>20050</v>
      </c>
      <c r="AB42" s="16" t="s">
        <v>39218</v>
      </c>
      <c r="AC42" s="33">
        <f>IF(D6L1435C12=0,0,D6L1435C10/D6L1435C12)</f>
        <v>-8.3067732685698309E-2</v>
      </c>
      <c r="AD42" s="16" t="s">
        <v>39219</v>
      </c>
      <c r="AE42" s="33">
        <f>IF(D6L1435C5=0,0,D6L1435C10/D6L1435C5)</f>
        <v>0.94900743039786395</v>
      </c>
      <c r="AF42" s="16" t="s">
        <v>39220</v>
      </c>
      <c r="AG42" s="33">
        <f>CHOOSE(MIN(D6L1435C9,RUN_YEARS),B7L814C5,B7L814C14,B7L814C23,B7L814C32,B7L814C41)</f>
        <v>414.36046667694757</v>
      </c>
      <c r="AH42" s="16" t="s">
        <v>39221</v>
      </c>
      <c r="AI42" s="33">
        <f>IF(D6L1435C15=0,0,D6L1435C11/D6L1435C15)</f>
        <v>-0.21597610498281553</v>
      </c>
      <c r="AJ42" s="16" t="s">
        <v>39222</v>
      </c>
      <c r="AK42" s="33">
        <f>IF(D6L1435C5=0,0,D6L1435C11/D6L1435C5)</f>
        <v>5.0992569602136099E-2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27.988783231176782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151.01623133217228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-4073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-4073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-4073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20050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414.36046667694757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-636.84424918855859</v>
      </c>
      <c r="AN43" s="16" t="s">
        <v>39244</v>
      </c>
      <c r="AO43" s="33">
        <f>D6L1436C8-D6L1436C18</f>
        <v>-3436.1557508114415</v>
      </c>
      <c r="AP43" s="16" t="s">
        <v>39245</v>
      </c>
      <c r="AQ43" s="33">
        <f>CHOOSE(MIN(D6L1436C9,RUN_YEARS),B7L814C2,B7L814C11,B7L814C20,B7L814C29,B7L814C38)</f>
        <v>27.988783231176782</v>
      </c>
      <c r="AR43" s="16" t="s">
        <v>39246</v>
      </c>
      <c r="AS43" s="33">
        <f>IF(D6L1436C20=0,0,D6L1436C18/D6L1436C20)</f>
        <v>-22.753552518823899</v>
      </c>
      <c r="AT43" s="16" t="s">
        <v>39247</v>
      </c>
      <c r="AU43" s="33">
        <f>IF(D6L1436C5=0,0,D6L1436C18/D6L1436C5)</f>
        <v>0.15635753724246468</v>
      </c>
      <c r="AV43" s="16" t="s">
        <v>39248</v>
      </c>
      <c r="AW43" s="33">
        <f>CHOOSE(MIN(D6L1436C9,RUN_YEARS),B7L814C1,B7L814C10,B7L814C19,B7L814C28,B7L814C37)</f>
        <v>151.01623133217228</v>
      </c>
      <c r="AX43" s="16" t="s">
        <v>39249</v>
      </c>
      <c r="AY43" s="33">
        <f>IF(D6L1436C23=0,0,D6L1436C19/D6L1436C23)</f>
        <v>-22.753552518823902</v>
      </c>
      <c r="AZ43" s="16" t="s">
        <v>39250</v>
      </c>
      <c r="BA43" s="33">
        <f>IF(D6L1436C5=0,0,D6L1436C19/D6L1436C5)</f>
        <v>0.84364246275753541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-2002.083665635615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-2022.9986084099969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-1608.0993042049984</v>
      </c>
      <c r="R44" s="16" t="s">
        <v>39254</v>
      </c>
      <c r="S44" s="15">
        <f>SUM(D6L1429C8:D6L1436C8)</f>
        <v>-414.89930420499832</v>
      </c>
      <c r="U44" s="21" t="str">
        <f>NULL_VALUE</f>
        <v>n/a</v>
      </c>
      <c r="V44" s="16" t="s">
        <v>39255</v>
      </c>
      <c r="W44" s="33">
        <f>SUM(D6L1429C10:D6L1436C10)</f>
        <v>-1526.0981885081785</v>
      </c>
      <c r="X44" s="16" t="s">
        <v>39256</v>
      </c>
      <c r="Y44" s="33">
        <f>SUM(D6L1429C11:D6L1436C11)</f>
        <v>-82.001115696820008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-7.6114622868238321E-2</v>
      </c>
      <c r="AD44" s="16" t="s">
        <v>39258</v>
      </c>
      <c r="AE44" s="33">
        <f>IF(D6L1437C5=0,0,D6L1437C10/D6L1437C5)</f>
        <v>0.75437431452690717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-0.19789801945741956</v>
      </c>
      <c r="AJ44" s="16" t="s">
        <v>39260</v>
      </c>
      <c r="AK44" s="33">
        <f>IF(D6L1437C5=0,0,D6L1437C11/D6L1437C5)</f>
        <v>4.0534439992160894E-2</v>
      </c>
      <c r="AL44" s="16" t="s">
        <v>39261</v>
      </c>
      <c r="AM44" s="33">
        <f>SUM(D6L1429C18:D6L1436C18)</f>
        <v>-64.872633409105674</v>
      </c>
      <c r="AN44" s="16" t="s">
        <v>39262</v>
      </c>
      <c r="AO44" s="33">
        <f>SUM(D6L1429C19:D6L1436C19)</f>
        <v>-350.02667079589264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-2.317808276025513</v>
      </c>
      <c r="AT44" s="16" t="s">
        <v>39264</v>
      </c>
      <c r="AU44" s="33">
        <f>IF(D6L1437C5=0,0,D6L1437C18/D6L1437C5)</f>
        <v>3.206756205338826E-2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-2.3178082760255201</v>
      </c>
      <c r="AZ44" s="16" t="s">
        <v>39266</v>
      </c>
      <c r="BA44" s="33">
        <f>IF(D6L1437C5=0,0,D6L1437C19/D6L1437C5)</f>
        <v>0.17302368342754365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95.239434383108744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47.619717191554372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23.809858595777186</v>
      </c>
      <c r="R45" s="16" t="s">
        <v>39271</v>
      </c>
      <c r="S45" s="15">
        <f>D6L1438C5-D6L1438C7</f>
        <v>23.809858595777186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22.595732724114999</v>
      </c>
      <c r="X45" s="16" t="s">
        <v>39273</v>
      </c>
      <c r="Y45" s="33">
        <f>D6L1438C7-D6L1438C10</f>
        <v>1.214125871662187</v>
      </c>
      <c r="Z45" s="16" t="s">
        <v>39274</v>
      </c>
      <c r="AA45" s="33">
        <f>CHOOSE(MIN(D6L1438C9,RUN_YEARS),B7L814C7,B7L814C16,B7L814C25,B7L814C34,B7L814C43)</f>
        <v>20050</v>
      </c>
      <c r="AB45" s="16" t="s">
        <v>39275</v>
      </c>
      <c r="AC45" s="33">
        <f>IF(D6L1438C12=0,0,D6L1438C10/D6L1438C12)</f>
        <v>1.126969213172818E-3</v>
      </c>
      <c r="AD45" s="16" t="s">
        <v>39276</v>
      </c>
      <c r="AE45" s="33">
        <f>IF(D6L1438C5=0,0,D6L1438C10/D6L1438C5)</f>
        <v>0.47450371519893192</v>
      </c>
      <c r="AF45" s="16" t="s">
        <v>39277</v>
      </c>
      <c r="AG45" s="33">
        <f>CHOOSE(MIN(D6L1438C9,RUN_YEARS),B7L814C5,B7L814C14,B7L814C23,B7L814C32,B7L814C41)</f>
        <v>414.36046667694757</v>
      </c>
      <c r="AH45" s="16" t="s">
        <v>39278</v>
      </c>
      <c r="AI45" s="33">
        <f>IF(D6L1438C15=0,0,D6L1438C11/D6L1438C15)</f>
        <v>2.930119954249326E-3</v>
      </c>
      <c r="AJ45" s="16" t="s">
        <v>39279</v>
      </c>
      <c r="AK45" s="33">
        <f>IF(D6L1438C5=0,0,D6L1438C11/D6L1438C5)</f>
        <v>2.5496284801068057E-2</v>
      </c>
      <c r="AL45" s="16" t="s">
        <v>39280</v>
      </c>
      <c r="AM45" s="33">
        <f>D6L1438C8*CHOOSE(MIN(D6L1438C9,RUN_YEARS),B7L814C4,B7L814C13,B7L814C22,B7L814C31,B7L814C40)</f>
        <v>3.7228508521270491</v>
      </c>
      <c r="AN45" s="16" t="s">
        <v>39281</v>
      </c>
      <c r="AO45" s="33">
        <f>D6L1438C8-D6L1438C18</f>
        <v>20.087007743650137</v>
      </c>
      <c r="AP45" s="16" t="s">
        <v>39282</v>
      </c>
      <c r="AQ45" s="33">
        <f>CHOOSE(MIN(D6L1438C9,RUN_YEARS),B7L814C2,B7L814C11,B7L814C20,B7L814C29,B7L814C38)</f>
        <v>27.988783231176782</v>
      </c>
      <c r="AR45" s="16" t="s">
        <v>39283</v>
      </c>
      <c r="AS45" s="33">
        <f>IF(D6L1438C20=0,0,D6L1438C18/D6L1438C20)</f>
        <v>0.13301224356120475</v>
      </c>
      <c r="AT45" s="16" t="s">
        <v>39284</v>
      </c>
      <c r="AU45" s="33">
        <f>IF(D6L1438C5=0,0,D6L1438C18/D6L1438C5)</f>
        <v>7.8178768621232339E-2</v>
      </c>
      <c r="AV45" s="16" t="s">
        <v>39285</v>
      </c>
      <c r="AW45" s="33">
        <f>CHOOSE(MIN(D6L1438C9,RUN_YEARS),B7L814C1,B7L814C10,B7L814C19,B7L814C28,B7L814C37)</f>
        <v>151.01623133217228</v>
      </c>
      <c r="AX45" s="16" t="s">
        <v>39286</v>
      </c>
      <c r="AY45" s="33">
        <f>IF(D6L1438C23=0,0,D6L1438C19/D6L1438C23)</f>
        <v>0.13301224356120472</v>
      </c>
      <c r="AZ45" s="16" t="s">
        <v>39287</v>
      </c>
      <c r="BA45" s="33">
        <f>IF(D6L1438C5=0,0,D6L1438C19/D6L1438C5)</f>
        <v>0.42182123137876765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1575.6172725851316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1575.6172725851316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630.24690903405269</v>
      </c>
      <c r="R46" s="16" t="s">
        <v>39291</v>
      </c>
      <c r="S46" s="15">
        <f>D6L1439C5-D6L1439C7</f>
        <v>945.37036355107887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598.10899965860256</v>
      </c>
      <c r="X46" s="16" t="s">
        <v>39293</v>
      </c>
      <c r="Y46" s="33">
        <f>D6L1439C7-D6L1439C10</f>
        <v>32.137909375450135</v>
      </c>
      <c r="Z46" s="16" t="s">
        <v>39294</v>
      </c>
      <c r="AA46" s="33">
        <f>CHOOSE(MIN(D6L1439C9,RUN_YEARS),B7L814C7,B7L814C16,B7L814C25,B7L814C34,B7L814C43)</f>
        <v>20050</v>
      </c>
      <c r="AB46" s="16" t="s">
        <v>39295</v>
      </c>
      <c r="AC46" s="33">
        <f>IF(D6L1439C12=0,0,D6L1439C10/D6L1439C12)</f>
        <v>2.9830872800927808E-2</v>
      </c>
      <c r="AD46" s="16" t="s">
        <v>39296</v>
      </c>
      <c r="AE46" s="33">
        <f>IF(D6L1439C5=0,0,D6L1439C10/D6L1439C5)</f>
        <v>0.37960297215914557</v>
      </c>
      <c r="AF46" s="16" t="s">
        <v>39297</v>
      </c>
      <c r="AG46" s="33">
        <f>CHOOSE(MIN(D6L1439C9,RUN_YEARS),B7L814C5,B7L814C14,B7L814C23,B7L814C32,B7L814C41)</f>
        <v>414.36046667694757</v>
      </c>
      <c r="AH46" s="16" t="s">
        <v>39298</v>
      </c>
      <c r="AI46" s="33">
        <f>IF(D6L1439C15=0,0,D6L1439C11/D6L1439C15)</f>
        <v>7.7560269282412428E-2</v>
      </c>
      <c r="AJ46" s="16" t="s">
        <v>39299</v>
      </c>
      <c r="AK46" s="33">
        <f>IF(D6L1439C5=0,0,D6L1439C11/D6L1439C5)</f>
        <v>2.0397027840854481E-2</v>
      </c>
      <c r="AL46" s="16" t="s">
        <v>39300</v>
      </c>
      <c r="AM46" s="33">
        <f>D6L1439C8*CHOOSE(MIN(D6L1439C9,RUN_YEARS),B7L814C4,B7L814C13,B7L814C22,B7L814C31,B7L814C40)</f>
        <v>147.81578182686019</v>
      </c>
      <c r="AN46" s="16" t="s">
        <v>39301</v>
      </c>
      <c r="AO46" s="33">
        <f>D6L1439C8-D6L1439C18</f>
        <v>797.55458172421868</v>
      </c>
      <c r="AP46" s="16" t="s">
        <v>39302</v>
      </c>
      <c r="AQ46" s="33">
        <f>CHOOSE(MIN(D6L1439C9,RUN_YEARS),B7L814C2,B7L814C11,B7L814C20,B7L814C29,B7L814C38)</f>
        <v>27.988783231176782</v>
      </c>
      <c r="AR46" s="16" t="s">
        <v>39303</v>
      </c>
      <c r="AS46" s="33">
        <f>IF(D6L1439C20=0,0,D6L1439C18/D6L1439C20)</f>
        <v>5.2812507284063637</v>
      </c>
      <c r="AT46" s="16" t="s">
        <v>39304</v>
      </c>
      <c r="AU46" s="33">
        <f>IF(D6L1439C5=0,0,D6L1439C18/D6L1439C5)</f>
        <v>9.3814522345478796E-2</v>
      </c>
      <c r="AV46" s="16" t="s">
        <v>39305</v>
      </c>
      <c r="AW46" s="33">
        <f>CHOOSE(MIN(D6L1439C9,RUN_YEARS),B7L814C1,B7L814C10,B7L814C19,B7L814C28,B7L814C37)</f>
        <v>151.01623133217228</v>
      </c>
      <c r="AX46" s="16" t="s">
        <v>39306</v>
      </c>
      <c r="AY46" s="33">
        <f>IF(D6L1439C23=0,0,D6L1439C19/D6L1439C23)</f>
        <v>5.2812507284063628</v>
      </c>
      <c r="AZ46" s="16" t="s">
        <v>39307</v>
      </c>
      <c r="BA46" s="33">
        <f>IF(D6L1439C5=0,0,D6L1439C19/D6L1439C5)</f>
        <v>0.50618547765452115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1670.8567069682404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1623.236989776686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654.05676762982989</v>
      </c>
      <c r="R47" s="16" t="s">
        <v>39311</v>
      </c>
      <c r="S47" s="15">
        <f>SUM(D6L1438C8:D6L1439C8)</f>
        <v>969.18022214685607</v>
      </c>
      <c r="U47" s="21" t="str">
        <f>NULL_VALUE</f>
        <v>n/a</v>
      </c>
      <c r="V47" s="16" t="s">
        <v>39312</v>
      </c>
      <c r="W47" s="33">
        <f>SUM(D6L1438C10:D6L1439C10)</f>
        <v>620.70473238271757</v>
      </c>
      <c r="X47" s="16" t="s">
        <v>39313</v>
      </c>
      <c r="Y47" s="33">
        <f>SUM(D6L1438C11:D6L1439C11)</f>
        <v>33.352035247112326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3.0957842014100626E-2</v>
      </c>
      <c r="AD47" s="16" t="s">
        <v>39315</v>
      </c>
      <c r="AE47" s="33">
        <f>IF(D6L1440C5=0,0,D6L1440C10/D6L1440C5)</f>
        <v>0.38238700589746294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8.0490389236661755E-2</v>
      </c>
      <c r="AJ47" s="16" t="s">
        <v>39317</v>
      </c>
      <c r="AK47" s="33">
        <f>IF(D6L1440C5=0,0,D6L1440C11/D6L1440C5)</f>
        <v>2.0546621015395092E-2</v>
      </c>
      <c r="AL47" s="16" t="s">
        <v>39318</v>
      </c>
      <c r="AM47" s="33">
        <f>SUM(D6L1438C18:D6L1439C18)</f>
        <v>151.53863267898723</v>
      </c>
      <c r="AN47" s="16" t="s">
        <v>39319</v>
      </c>
      <c r="AO47" s="33">
        <f>SUM(D6L1438C19:D6L1439C19)</f>
        <v>817.64158946786881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5.4142629719675686</v>
      </c>
      <c r="AT47" s="16" t="s">
        <v>39321</v>
      </c>
      <c r="AU47" s="33">
        <f>IF(D6L1440C5=0,0,D6L1440C18/D6L1440C5)</f>
        <v>9.3355827666196101E-2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5.4142629719675677</v>
      </c>
      <c r="AZ47" s="16" t="s">
        <v>39323</v>
      </c>
      <c r="BA47" s="33">
        <f>IF(D6L1440C5=0,0,D6L1440C19/D6L1440C5)</f>
        <v>0.50371054542094584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3870.766723826604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2487.8228280808162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489.74968678189498</v>
      </c>
      <c r="R48" s="16" t="s">
        <v>39328</v>
      </c>
      <c r="S48" s="15">
        <f>SUM(D6L1428C8,D6L1437C8,D6L1440C8)</f>
        <v>1998.0731412989212</v>
      </c>
      <c r="U48" s="21" t="str">
        <f>NULL_VALUE</f>
        <v>n/a</v>
      </c>
      <c r="V48" s="16" t="s">
        <v>39329</v>
      </c>
      <c r="W48" s="33">
        <f>SUM(D6L1428C10,D6L1437C10,D6L1440C10)</f>
        <v>468.92673087822436</v>
      </c>
      <c r="X48" s="16" t="s">
        <v>39330</v>
      </c>
      <c r="Y48" s="33">
        <f>SUM(D6L1428C11,D6L1437C11,D6L1440C11)</f>
        <v>20.82295590367012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1.9812817094426744E-2</v>
      </c>
      <c r="AD48" s="16" t="s">
        <v>39332</v>
      </c>
      <c r="AE48" s="33">
        <f>IF(D6L1441C5=0,0,D6L1441C10/D6L1441C5)</f>
        <v>0.18848879654342951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5.1513324445509254E-2</v>
      </c>
      <c r="AJ48" s="16" t="s">
        <v>39334</v>
      </c>
      <c r="AK48" s="33">
        <f>IF(D6L1441C5=0,0,D6L1441C11/D6L1441C5)</f>
        <v>8.3699512958218154E-3</v>
      </c>
      <c r="AL48" s="16" t="s">
        <v>39335</v>
      </c>
      <c r="AM48" s="33">
        <f>SUM(D6L1428C18,D6L1437C18,D6L1440C18)</f>
        <v>324.74292983028181</v>
      </c>
      <c r="AN48" s="16" t="s">
        <v>39336</v>
      </c>
      <c r="AO48" s="33">
        <f>SUM(D6L1428C19,D6L1437C19,D6L1440C19)</f>
        <v>1673.3302114686394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10.948505110039264</v>
      </c>
      <c r="AT48" s="16" t="s">
        <v>39338</v>
      </c>
      <c r="AU48" s="33">
        <f>IF(D6L1441C5=0,0,D6L1441C18/D6L1441C5)</f>
        <v>0.13053298095218405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10.948505110039257</v>
      </c>
      <c r="AZ48" s="16" t="s">
        <v>39340</v>
      </c>
      <c r="BA48" s="33">
        <f>IF(D6L1441C5=0,0,D6L1441C19/D6L1441C5)</f>
        <v>0.67260827120856448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99D62-0C0F-4CA3-A252-EEB48A92ED2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236.33333333333334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1.2858885772229527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0.33882288977265124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0.62462856252538534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0.44147552471937318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305.60000000000002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1.7012918286190017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0.47656704483547446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0.82044853393072759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0.44147552471937318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305.60000000000002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1.7012918286190017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0.47656704483547446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0.82044853393072759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0.44078155994342438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138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0.71295498139425362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0.19264100179064322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0.35214279116259156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0.17073579124345703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305.60000000000002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1.7012918286190017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0.47656704483547446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0.82044853393072759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0.44147552471937318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305.60000000000002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1.7012918286190017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0.47656704483547446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0.82044853393072759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0.44078155994342438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138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0.71295498139425362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0.19264100179064322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0.35214279116259156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0.44078155994342438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138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0.71295498139425362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0.19264100179064322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0.35214279116259156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0.44078155994342438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138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0.71295498139425362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0.19264100179064322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0.35214279116259156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0.44078155994342438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138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0.71295498139425362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0.19264100179064322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0.35214279116259156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0.44078155994342438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138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0.71295498139425362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0.19264100179064322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0.35214279116259156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0.44078155994342438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138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0.71295498139425362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0.19264100179064322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0.35214279116259156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138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0.71295498139425362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0.19264100179064322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0.35214279116259156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0.44147552471937318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305.60000000000002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1.7012918286190017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0.47656704483547446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0.82044853393072759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0.44364515272746369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236.33333333333334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1.2858885772229527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0.33882288977265124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0.62462856252538534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0.16166065632283699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236.33333333333334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1.2858885772229527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0.33882288977265124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0.62462856252538534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236.33333333333334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1.2858885772229527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0.33882288977265124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0.62462856252538534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0.14978406972229227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138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0.71295498139425362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0.19264100179064322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0.35214279116259156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0.16166065632283699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236.33333333333334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1.2858885772229527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0.33882288977265124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0.62462856252538534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0.14978406972229227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138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0.71295498139425362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0.19264100179064322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0.35214279116259156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0.14978406972229227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138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0.71295498139425362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0.19264100179064322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0.35214279116259156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0.14978406972229227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138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0.71295498139425362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0.19264100179064322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0.35214279116259156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0.14978406972229227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138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0.71295498139425362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0.19264100179064322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0.35214279116259156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0.14978406972229227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138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0.71295498139425362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0.19264100179064322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0.35214279116259156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0.14978406972229227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138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0.71295498139425362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0.19264100179064322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0.35214279116259156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138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0.71295498139425362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0.19264100179064322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0.35214279116259156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236.33333333333334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1.2858885772229527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0.33882288977265124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0.62462856252538534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138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0.71295498139425362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0.19264100179064322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0.35214279116259156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138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0.71295498139425362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0.19264100179064322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0.35214279116259156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138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0.71295498139425362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0.19264100179064322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0.35214279116259156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138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0.71295498139425362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0.19264100179064322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0.35214279116259156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0</v>
      </c>
      <c r="R40" s="16" t="s">
        <v>40008</v>
      </c>
      <c r="S40" s="15">
        <f>D6L1533C5-D6L1533C7</f>
        <v>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</v>
      </c>
      <c r="X40" s="16" t="s">
        <v>40010</v>
      </c>
      <c r="Y40" s="33">
        <f>D6L1533C7-D6L1533C10</f>
        <v>0</v>
      </c>
      <c r="Z40" s="16" t="s">
        <v>40011</v>
      </c>
      <c r="AA40" s="33">
        <f>CHOOSE(MIN(D6L1533C9,RUN_YEARS),B7L815C7,B7L815C16,B7L815C25,B7L815C34,B7L815C43)</f>
        <v>138</v>
      </c>
      <c r="AB40" s="16" t="s">
        <v>40012</v>
      </c>
      <c r="AC40" s="33">
        <f>IF(D6L1533C12=0,0,D6L1533C10/D6L1533C12)</f>
        <v>0</v>
      </c>
      <c r="AD40" s="16" t="s">
        <v>40013</v>
      </c>
      <c r="AE40" s="33">
        <f>IF(D6L1533C5=0,0,D6L1533C10/D6L1533C5)</f>
        <v>0</v>
      </c>
      <c r="AF40" s="16" t="s">
        <v>40014</v>
      </c>
      <c r="AG40" s="33">
        <f>CHOOSE(MIN(D6L1533C9,RUN_YEARS),B7L815C5,B7L815C14,B7L815C23,B7L815C32,B7L815C41)</f>
        <v>0.71295498139425362</v>
      </c>
      <c r="AH40" s="16" t="s">
        <v>40015</v>
      </c>
      <c r="AI40" s="33">
        <f>IF(D6L1533C15=0,0,D6L1533C11/D6L1533C15)</f>
        <v>0</v>
      </c>
      <c r="AJ40" s="16" t="s">
        <v>40016</v>
      </c>
      <c r="AK40" s="33">
        <f>IF(D6L1533C5=0,0,D6L1533C11/D6L1533C5)</f>
        <v>0</v>
      </c>
      <c r="AL40" s="16" t="s">
        <v>40017</v>
      </c>
      <c r="AM40" s="33">
        <f>D6L1533C8*CHOOSE(MIN(D6L1533C9,RUN_YEARS),B7L815C4,B7L815C13,B7L815C22,B7L815C31,B7L815C40)</f>
        <v>0</v>
      </c>
      <c r="AN40" s="16" t="s">
        <v>40018</v>
      </c>
      <c r="AO40" s="33">
        <f>D6L1533C8-D6L1533C18</f>
        <v>0</v>
      </c>
      <c r="AP40" s="16" t="s">
        <v>40019</v>
      </c>
      <c r="AQ40" s="33">
        <f>CHOOSE(MIN(D6L1533C9,RUN_YEARS),B7L815C2,B7L815C11,B7L815C20,B7L815C29,B7L815C38)</f>
        <v>0.19264100179064322</v>
      </c>
      <c r="AR40" s="16" t="s">
        <v>40020</v>
      </c>
      <c r="AS40" s="33">
        <f>IF(D6L1533C20=0,0,D6L1533C18/D6L1533C20)</f>
        <v>0</v>
      </c>
      <c r="AT40" s="16" t="s">
        <v>40021</v>
      </c>
      <c r="AU40" s="33">
        <f>IF(D6L1533C5=0,0,D6L1533C18/D6L1533C5)</f>
        <v>0</v>
      </c>
      <c r="AV40" s="16" t="s">
        <v>40022</v>
      </c>
      <c r="AW40" s="33">
        <f>CHOOSE(MIN(D6L1533C9,RUN_YEARS),B7L815C1,B7L815C10,B7L815C19,B7L815C28,B7L815C37)</f>
        <v>0.35214279116259156</v>
      </c>
      <c r="AX40" s="16" t="s">
        <v>40023</v>
      </c>
      <c r="AY40" s="33">
        <f>IF(D6L1533C23=0,0,D6L1533C19/D6L1533C23)</f>
        <v>0</v>
      </c>
      <c r="AZ40" s="16" t="s">
        <v>40024</v>
      </c>
      <c r="BA40" s="33">
        <f>IF(D6L1533C5=0,0,D6L1533C19/D6L1533C5)</f>
        <v>0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138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0.71295498139425362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0.19264100179064322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0.35214279116259156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0.98674555497929772</v>
      </c>
      <c r="X42" s="16" t="s">
        <v>40050</v>
      </c>
      <c r="Y42" s="33">
        <f>D6L1535C7-D6L1535C10</f>
        <v>1.3254445020702277E-2</v>
      </c>
      <c r="Z42" s="16" t="s">
        <v>40051</v>
      </c>
      <c r="AA42" s="33">
        <f>CHOOSE(MIN(D6L1535C9,RUN_YEARS),B7L815C7,B7L815C16,B7L815C25,B7L815C34,B7L815C43)</f>
        <v>138</v>
      </c>
      <c r="AB42" s="16" t="s">
        <v>40052</v>
      </c>
      <c r="AC42" s="33">
        <f>IF(D6L1535C12=0,0,D6L1535C10/D6L1535C12)</f>
        <v>7.1503301085456359E-3</v>
      </c>
      <c r="AD42" s="16" t="s">
        <v>40053</v>
      </c>
      <c r="AE42" s="33">
        <f>IF(D6L1535C5=0,0,D6L1535C10/D6L1535C5)</f>
        <v>0.98674555497929772</v>
      </c>
      <c r="AF42" s="16" t="s">
        <v>40054</v>
      </c>
      <c r="AG42" s="33">
        <f>CHOOSE(MIN(D6L1535C9,RUN_YEARS),B7L815C5,B7L815C14,B7L815C23,B7L815C32,B7L815C41)</f>
        <v>0.71295498139425362</v>
      </c>
      <c r="AH42" s="16" t="s">
        <v>40055</v>
      </c>
      <c r="AI42" s="33">
        <f>IF(D6L1535C15=0,0,D6L1535C11/D6L1535C15)</f>
        <v>1.8590858282218473E-2</v>
      </c>
      <c r="AJ42" s="16" t="s">
        <v>40056</v>
      </c>
      <c r="AK42" s="33">
        <f>IF(D6L1535C5=0,0,D6L1535C11/D6L1535C5)</f>
        <v>1.3254445020702277E-2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0.19264100179064322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0.35214279116259156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138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0.71295498139425362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0.35361000874557935</v>
      </c>
      <c r="AN43" s="16" t="s">
        <v>40078</v>
      </c>
      <c r="AO43" s="33">
        <f>D6L1536C8-D6L1536C18</f>
        <v>0.64638999125442065</v>
      </c>
      <c r="AP43" s="16" t="s">
        <v>40079</v>
      </c>
      <c r="AQ43" s="33">
        <f>CHOOSE(MIN(D6L1536C9,RUN_YEARS),B7L815C2,B7L815C11,B7L815C20,B7L815C29,B7L815C38)</f>
        <v>0.19264100179064322</v>
      </c>
      <c r="AR43" s="16" t="s">
        <v>40080</v>
      </c>
      <c r="AS43" s="33">
        <f>IF(D6L1536C20=0,0,D6L1536C18/D6L1536C20)</f>
        <v>1.8355905827871093</v>
      </c>
      <c r="AT43" s="16" t="s">
        <v>40081</v>
      </c>
      <c r="AU43" s="33">
        <f>IF(D6L1536C5=0,0,D6L1536C18/D6L1536C5)</f>
        <v>0.35361000874557935</v>
      </c>
      <c r="AV43" s="16" t="s">
        <v>40082</v>
      </c>
      <c r="AW43" s="33">
        <f>CHOOSE(MIN(D6L1536C9,RUN_YEARS),B7L815C1,B7L815C10,B7L815C19,B7L815C28,B7L815C37)</f>
        <v>0.35214279116259156</v>
      </c>
      <c r="AX43" s="16" t="s">
        <v>40083</v>
      </c>
      <c r="AY43" s="33">
        <f>IF(D6L1536C23=0,0,D6L1536C19/D6L1536C23)</f>
        <v>1.8355905827871091</v>
      </c>
      <c r="AZ43" s="16" t="s">
        <v>40084</v>
      </c>
      <c r="BA43" s="33">
        <f>IF(D6L1536C5=0,0,D6L1536C19/D6L1536C5)</f>
        <v>0.64638999125442065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2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</v>
      </c>
      <c r="R44" s="16" t="s">
        <v>40088</v>
      </c>
      <c r="S44" s="15">
        <f>SUM(D6L1529C8:D6L1536C8)</f>
        <v>1</v>
      </c>
      <c r="U44" s="21" t="str">
        <f>NULL_VALUE</f>
        <v>n/a</v>
      </c>
      <c r="V44" s="16" t="s">
        <v>40089</v>
      </c>
      <c r="W44" s="33">
        <f>SUM(D6L1529C10:D6L1536C10)</f>
        <v>0.98674555497929772</v>
      </c>
      <c r="X44" s="16" t="s">
        <v>40090</v>
      </c>
      <c r="Y44" s="33">
        <f>SUM(D6L1529C11:D6L1536C11)</f>
        <v>1.3254445020702277E-2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7.1503301085456359E-3</v>
      </c>
      <c r="AD44" s="16" t="s">
        <v>40092</v>
      </c>
      <c r="AE44" s="33">
        <f>IF(D6L1537C5=0,0,D6L1537C10/D6L1537C5)</f>
        <v>0.49337277748964886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1.8590858282218473E-2</v>
      </c>
      <c r="AJ44" s="16" t="s">
        <v>40094</v>
      </c>
      <c r="AK44" s="33">
        <f>IF(D6L1537C5=0,0,D6L1537C11/D6L1537C5)</f>
        <v>6.6272225103511384E-3</v>
      </c>
      <c r="AL44" s="16" t="s">
        <v>40095</v>
      </c>
      <c r="AM44" s="33">
        <f>SUM(D6L1529C18:D6L1536C18)</f>
        <v>0.35361000874557935</v>
      </c>
      <c r="AN44" s="16" t="s">
        <v>40096</v>
      </c>
      <c r="AO44" s="33">
        <f>SUM(D6L1529C19:D6L1536C19)</f>
        <v>0.64638999125442065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1.8355905827871093</v>
      </c>
      <c r="AT44" s="16" t="s">
        <v>40098</v>
      </c>
      <c r="AU44" s="33">
        <f>IF(D6L1537C5=0,0,D6L1537C18/D6L1537C5)</f>
        <v>0.17680500437278968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1.8355905827871091</v>
      </c>
      <c r="AZ44" s="16" t="s">
        <v>40100</v>
      </c>
      <c r="BA44" s="33">
        <f>IF(D6L1537C5=0,0,D6L1537C19/D6L1537C5)</f>
        <v>0.32319499562721032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</v>
      </c>
      <c r="R45" s="16" t="s">
        <v>40105</v>
      </c>
      <c r="S45" s="15">
        <f>D6L1538C5-D6L1538C7</f>
        <v>0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</v>
      </c>
      <c r="X45" s="16" t="s">
        <v>40107</v>
      </c>
      <c r="Y45" s="33">
        <f>D6L1538C7-D6L1538C10</f>
        <v>0</v>
      </c>
      <c r="Z45" s="16" t="s">
        <v>40108</v>
      </c>
      <c r="AA45" s="33">
        <f>CHOOSE(MIN(D6L1538C9,RUN_YEARS),B7L815C7,B7L815C16,B7L815C25,B7L815C34,B7L815C43)</f>
        <v>138</v>
      </c>
      <c r="AB45" s="16" t="s">
        <v>40109</v>
      </c>
      <c r="AC45" s="33">
        <f>IF(D6L1538C12=0,0,D6L1538C10/D6L1538C12)</f>
        <v>0</v>
      </c>
      <c r="AD45" s="16" t="s">
        <v>40110</v>
      </c>
      <c r="AE45" s="33">
        <f>IF(D6L1538C5=0,0,D6L1538C10/D6L1538C5)</f>
        <v>0</v>
      </c>
      <c r="AF45" s="16" t="s">
        <v>40111</v>
      </c>
      <c r="AG45" s="33">
        <f>CHOOSE(MIN(D6L1538C9,RUN_YEARS),B7L815C5,B7L815C14,B7L815C23,B7L815C32,B7L815C41)</f>
        <v>0.71295498139425362</v>
      </c>
      <c r="AH45" s="16" t="s">
        <v>40112</v>
      </c>
      <c r="AI45" s="33">
        <f>IF(D6L1538C15=0,0,D6L1538C11/D6L1538C15)</f>
        <v>0</v>
      </c>
      <c r="AJ45" s="16" t="s">
        <v>40113</v>
      </c>
      <c r="AK45" s="33">
        <f>IF(D6L1538C5=0,0,D6L1538C11/D6L1538C5)</f>
        <v>0</v>
      </c>
      <c r="AL45" s="16" t="s">
        <v>40114</v>
      </c>
      <c r="AM45" s="33">
        <f>D6L1538C8*CHOOSE(MIN(D6L1538C9,RUN_YEARS),B7L815C4,B7L815C13,B7L815C22,B7L815C31,B7L815C40)</f>
        <v>0</v>
      </c>
      <c r="AN45" s="16" t="s">
        <v>40115</v>
      </c>
      <c r="AO45" s="33">
        <f>D6L1538C8-D6L1538C18</f>
        <v>0</v>
      </c>
      <c r="AP45" s="16" t="s">
        <v>40116</v>
      </c>
      <c r="AQ45" s="33">
        <f>CHOOSE(MIN(D6L1538C9,RUN_YEARS),B7L815C2,B7L815C11,B7L815C20,B7L815C29,B7L815C38)</f>
        <v>0.19264100179064322</v>
      </c>
      <c r="AR45" s="16" t="s">
        <v>40117</v>
      </c>
      <c r="AS45" s="33">
        <f>IF(D6L1538C20=0,0,D6L1538C18/D6L1538C20)</f>
        <v>0</v>
      </c>
      <c r="AT45" s="16" t="s">
        <v>40118</v>
      </c>
      <c r="AU45" s="33">
        <f>IF(D6L1538C5=0,0,D6L1538C18/D6L1538C5)</f>
        <v>0</v>
      </c>
      <c r="AV45" s="16" t="s">
        <v>40119</v>
      </c>
      <c r="AW45" s="33">
        <f>CHOOSE(MIN(D6L1538C9,RUN_YEARS),B7L815C1,B7L815C10,B7L815C19,B7L815C28,B7L815C37)</f>
        <v>0.35214279116259156</v>
      </c>
      <c r="AX45" s="16" t="s">
        <v>40120</v>
      </c>
      <c r="AY45" s="33">
        <f>IF(D6L1538C23=0,0,D6L1538C19/D6L1538C23)</f>
        <v>0</v>
      </c>
      <c r="AZ45" s="16" t="s">
        <v>40121</v>
      </c>
      <c r="BA45" s="33">
        <f>IF(D6L1538C5=0,0,D6L1538C19/D6L1538C5)</f>
        <v>0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0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</v>
      </c>
      <c r="R46" s="16" t="s">
        <v>40125</v>
      </c>
      <c r="S46" s="15">
        <f>D6L1539C5-D6L1539C7</f>
        <v>0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</v>
      </c>
      <c r="X46" s="16" t="s">
        <v>40127</v>
      </c>
      <c r="Y46" s="33">
        <f>D6L1539C7-D6L1539C10</f>
        <v>0</v>
      </c>
      <c r="Z46" s="16" t="s">
        <v>40128</v>
      </c>
      <c r="AA46" s="33">
        <f>CHOOSE(MIN(D6L1539C9,RUN_YEARS),B7L815C7,B7L815C16,B7L815C25,B7L815C34,B7L815C43)</f>
        <v>138</v>
      </c>
      <c r="AB46" s="16" t="s">
        <v>40129</v>
      </c>
      <c r="AC46" s="33">
        <f>IF(D6L1539C12=0,0,D6L1539C10/D6L1539C12)</f>
        <v>0</v>
      </c>
      <c r="AD46" s="16" t="s">
        <v>40130</v>
      </c>
      <c r="AE46" s="33">
        <f>IF(D6L1539C5=0,0,D6L1539C10/D6L1539C5)</f>
        <v>0</v>
      </c>
      <c r="AF46" s="16" t="s">
        <v>40131</v>
      </c>
      <c r="AG46" s="33">
        <f>CHOOSE(MIN(D6L1539C9,RUN_YEARS),B7L815C5,B7L815C14,B7L815C23,B7L815C32,B7L815C41)</f>
        <v>0.71295498139425362</v>
      </c>
      <c r="AH46" s="16" t="s">
        <v>40132</v>
      </c>
      <c r="AI46" s="33">
        <f>IF(D6L1539C15=0,0,D6L1539C11/D6L1539C15)</f>
        <v>0</v>
      </c>
      <c r="AJ46" s="16" t="s">
        <v>40133</v>
      </c>
      <c r="AK46" s="33">
        <f>IF(D6L1539C5=0,0,D6L1539C11/D6L1539C5)</f>
        <v>0</v>
      </c>
      <c r="AL46" s="16" t="s">
        <v>40134</v>
      </c>
      <c r="AM46" s="33">
        <f>D6L1539C8*CHOOSE(MIN(D6L1539C9,RUN_YEARS),B7L815C4,B7L815C13,B7L815C22,B7L815C31,B7L815C40)</f>
        <v>0</v>
      </c>
      <c r="AN46" s="16" t="s">
        <v>40135</v>
      </c>
      <c r="AO46" s="33">
        <f>D6L1539C8-D6L1539C18</f>
        <v>0</v>
      </c>
      <c r="AP46" s="16" t="s">
        <v>40136</v>
      </c>
      <c r="AQ46" s="33">
        <f>CHOOSE(MIN(D6L1539C9,RUN_YEARS),B7L815C2,B7L815C11,B7L815C20,B7L815C29,B7L815C38)</f>
        <v>0.19264100179064322</v>
      </c>
      <c r="AR46" s="16" t="s">
        <v>40137</v>
      </c>
      <c r="AS46" s="33">
        <f>IF(D6L1539C20=0,0,D6L1539C18/D6L1539C20)</f>
        <v>0</v>
      </c>
      <c r="AT46" s="16" t="s">
        <v>40138</v>
      </c>
      <c r="AU46" s="33">
        <f>IF(D6L1539C5=0,0,D6L1539C18/D6L1539C5)</f>
        <v>0</v>
      </c>
      <c r="AV46" s="16" t="s">
        <v>40139</v>
      </c>
      <c r="AW46" s="33">
        <f>CHOOSE(MIN(D6L1539C9,RUN_YEARS),B7L815C1,B7L815C10,B7L815C19,B7L815C28,B7L815C37)</f>
        <v>0.35214279116259156</v>
      </c>
      <c r="AX46" s="16" t="s">
        <v>40140</v>
      </c>
      <c r="AY46" s="33">
        <f>IF(D6L1539C23=0,0,D6L1539C19/D6L1539C23)</f>
        <v>0</v>
      </c>
      <c r="AZ46" s="16" t="s">
        <v>40141</v>
      </c>
      <c r="BA46" s="33">
        <f>IF(D6L1539C5=0,0,D6L1539C19/D6L1539C5)</f>
        <v>0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0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0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0</v>
      </c>
      <c r="R47" s="16" t="s">
        <v>40145</v>
      </c>
      <c r="S47" s="15">
        <f>SUM(D6L1538C8:D6L1539C8)</f>
        <v>0</v>
      </c>
      <c r="U47" s="21" t="str">
        <f>NULL_VALUE</f>
        <v>n/a</v>
      </c>
      <c r="V47" s="16" t="s">
        <v>40146</v>
      </c>
      <c r="W47" s="33">
        <f>SUM(D6L1538C10:D6L1539C10)</f>
        <v>0</v>
      </c>
      <c r="X47" s="16" t="s">
        <v>40147</v>
      </c>
      <c r="Y47" s="33">
        <f>SUM(D6L1538C11:D6L1539C11)</f>
        <v>0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</v>
      </c>
      <c r="AD47" s="16" t="s">
        <v>40149</v>
      </c>
      <c r="AE47" s="33">
        <f>IF(D6L1540C5=0,0,D6L1540C10/D6L1540C5)</f>
        <v>0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</v>
      </c>
      <c r="AJ47" s="16" t="s">
        <v>40151</v>
      </c>
      <c r="AK47" s="33">
        <f>IF(D6L1540C5=0,0,D6L1540C11/D6L1540C5)</f>
        <v>0</v>
      </c>
      <c r="AL47" s="16" t="s">
        <v>40152</v>
      </c>
      <c r="AM47" s="33">
        <f>SUM(D6L1538C18:D6L1539C18)</f>
        <v>0</v>
      </c>
      <c r="AN47" s="16" t="s">
        <v>40153</v>
      </c>
      <c r="AO47" s="33">
        <f>SUM(D6L1538C19:D6L1539C19)</f>
        <v>0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</v>
      </c>
      <c r="AT47" s="16" t="s">
        <v>40155</v>
      </c>
      <c r="AU47" s="33">
        <f>IF(D6L1540C5=0,0,D6L1540C18/D6L1540C5)</f>
        <v>0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</v>
      </c>
      <c r="AZ47" s="16" t="s">
        <v>40157</v>
      </c>
      <c r="BA47" s="33">
        <f>IF(D6L1540C5=0,0,D6L1540C19/D6L1540C5)</f>
        <v>0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2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2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</v>
      </c>
      <c r="R48" s="16" t="s">
        <v>40162</v>
      </c>
      <c r="S48" s="15">
        <f>SUM(D6L1528C8,D6L1537C8,D6L1540C8)</f>
        <v>1</v>
      </c>
      <c r="U48" s="21" t="str">
        <f>NULL_VALUE</f>
        <v>n/a</v>
      </c>
      <c r="V48" s="16" t="s">
        <v>40163</v>
      </c>
      <c r="W48" s="33">
        <f>SUM(D6L1528C10,D6L1537C10,D6L1540C10)</f>
        <v>0.98674555497929772</v>
      </c>
      <c r="X48" s="16" t="s">
        <v>40164</v>
      </c>
      <c r="Y48" s="33">
        <f>SUM(D6L1528C11,D6L1537C11,D6L1540C11)</f>
        <v>1.3254445020702277E-2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7.1503301085456359E-3</v>
      </c>
      <c r="AD48" s="16" t="s">
        <v>40166</v>
      </c>
      <c r="AE48" s="33">
        <f>IF(D6L1541C5=0,0,D6L1541C10/D6L1541C5)</f>
        <v>0.49337277748964886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1.8590858282218473E-2</v>
      </c>
      <c r="AJ48" s="16" t="s">
        <v>40168</v>
      </c>
      <c r="AK48" s="33">
        <f>IF(D6L1541C5=0,0,D6L1541C11/D6L1541C5)</f>
        <v>6.6272225103511384E-3</v>
      </c>
      <c r="AL48" s="16" t="s">
        <v>40169</v>
      </c>
      <c r="AM48" s="33">
        <f>SUM(D6L1528C18,D6L1537C18,D6L1540C18)</f>
        <v>0.35361000874557935</v>
      </c>
      <c r="AN48" s="16" t="s">
        <v>40170</v>
      </c>
      <c r="AO48" s="33">
        <f>SUM(D6L1528C19,D6L1537C19,D6L1540C19)</f>
        <v>0.64638999125442065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1.8355905827871093</v>
      </c>
      <c r="AT48" s="16" t="s">
        <v>40172</v>
      </c>
      <c r="AU48" s="33">
        <f>IF(D6L1541C5=0,0,D6L1541C18/D6L1541C5)</f>
        <v>0.17680500437278968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1.8355905827871091</v>
      </c>
      <c r="AZ48" s="16" t="s">
        <v>40174</v>
      </c>
      <c r="BA48" s="33">
        <f>IF(D6L1541C5=0,0,D6L1541C19/D6L1541C5)</f>
        <v>0.32319499562721032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D5E35-0F76-462E-8D17-09746DDC9F8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4477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85.806020073751498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6.4185193688807871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35.668134512197241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0.44147552471937318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4693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82.386289838343004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7.3184854103824657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34.899892698244187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0.44147552471937318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4693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82.386289838343004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7.3184854103824657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34.899892698244187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0.44078155994342438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4318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94.187853371967563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6.0277090270434597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37.608199967630469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0.17073579124345703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4693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82.386289838343004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7.3184854103824657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34.899892698244187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0.44147552471937318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4693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82.386289838343004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7.3184854103824657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34.899892698244187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0.44078155994342438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4318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94.187853371967563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6.0277090270434597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37.608199967630469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0.44078155994342438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4318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94.187853371967563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6.0277090270434597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37.608199967630469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0.44078155994342438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4318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94.187853371967563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6.0277090270434597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37.608199967630469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0.44078155994342438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4318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94.187853371967563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6.0277090270434597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37.608199967630469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0.44078155994342438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4318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94.187853371967563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6.0277090270434597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37.608199967630469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0.44078155994342438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4318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94.187853371967563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6.0277090270434597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37.608199967630469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4318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94.187853371967563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6.0277090270434597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37.608199967630469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0.44147552471937318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4693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82.386289838343004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7.3184854103824657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34.899892698244187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0.44364515272746369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4477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85.806020073751498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6.4185193688807871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35.668134512197241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0.16166065632283699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4477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85.806020073751498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6.4185193688807871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35.668134512197241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4477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85.806020073751498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6.4185193688807871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35.668134512197241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0.14978406972229227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4318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94.187853371967563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6.0277090270434597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37.608199967630469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0.16166065632283699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4477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85.806020073751498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6.4185193688807871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35.668134512197241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0.14978406972229227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4318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94.187853371967563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6.0277090270434597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37.608199967630469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0.14978406972229227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4318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94.187853371967563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6.0277090270434597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37.608199967630469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0.14978406972229227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4318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94.187853371967563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6.0277090270434597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37.608199967630469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0.14978406972229227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4318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94.187853371967563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6.0277090270434597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37.608199967630469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0.14978406972229227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4318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94.187853371967563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6.0277090270434597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37.608199967630469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0.14978406972229227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4318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94.187853371967563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6.0277090270434597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37.608199967630469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4318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94.187853371967563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6.0277090270434597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37.608199967630469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4477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85.806020073751498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6.4185193688807871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35.668134512197241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4318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94.187853371967563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6.0277090270434597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37.608199967630469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4318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94.187853371967563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6.0277090270434597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37.608199967630469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103.22378744650499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51.611893723252493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25.805946861626246</v>
      </c>
      <c r="R38" s="16" t="s">
        <v>40800</v>
      </c>
      <c r="S38" s="15">
        <f>D6L1631C5-D6L1631C7</f>
        <v>25.805946861626246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24.420951888762239</v>
      </c>
      <c r="X38" s="16" t="s">
        <v>40802</v>
      </c>
      <c r="Y38" s="33">
        <f>D6L1631C7-D6L1631C10</f>
        <v>1.384994972864007</v>
      </c>
      <c r="Z38" s="16" t="s">
        <v>40803</v>
      </c>
      <c r="AA38" s="33">
        <f>CHOOSE(MIN(D6L1631C9,RUN_YEARS),B7L812C7,B7L812C16,B7L812C25,B7L812C34,B7L812C43)</f>
        <v>4318</v>
      </c>
      <c r="AB38" s="16" t="s">
        <v>40804</v>
      </c>
      <c r="AC38" s="33">
        <f>IF(D6L1631C12=0,0,D6L1631C10/D6L1631C12)</f>
        <v>5.6556164633539234E-3</v>
      </c>
      <c r="AD38" s="16" t="s">
        <v>40805</v>
      </c>
      <c r="AE38" s="33">
        <f>IF(D6L1631C5=0,0,D6L1631C10/D6L1631C5)</f>
        <v>0.47316519753585345</v>
      </c>
      <c r="AF38" s="16" t="s">
        <v>40806</v>
      </c>
      <c r="AG38" s="33">
        <f>CHOOSE(MIN(D6L1631C9,RUN_YEARS),B7L812C5,B7L812C14,B7L812C23,B7L812C32,B7L812C41)</f>
        <v>94.187853371967563</v>
      </c>
      <c r="AH38" s="16" t="s">
        <v>40807</v>
      </c>
      <c r="AI38" s="33">
        <f>IF(D6L1631C15=0,0,D6L1631C11/D6L1631C15)</f>
        <v>1.4704602804720177E-2</v>
      </c>
      <c r="AJ38" s="16" t="s">
        <v>40808</v>
      </c>
      <c r="AK38" s="33">
        <f>IF(D6L1631C5=0,0,D6L1631C11/D6L1631C5)</f>
        <v>2.6834802464146573E-2</v>
      </c>
      <c r="AL38" s="16" t="s">
        <v>40809</v>
      </c>
      <c r="AM38" s="33">
        <f>D6L1631C8*CHOOSE(MIN(D6L1631C9,RUN_YEARS),B7L812C4,B7L812C13,B7L812C22,B7L812C31,B7L812C40)</f>
        <v>3.5647415725478395</v>
      </c>
      <c r="AN38" s="16" t="s">
        <v>40810</v>
      </c>
      <c r="AO38" s="33">
        <f>D6L1631C8-D6L1631C18</f>
        <v>22.241205289078408</v>
      </c>
      <c r="AP38" s="16" t="s">
        <v>40811</v>
      </c>
      <c r="AQ38" s="33">
        <f>CHOOSE(MIN(D6L1631C9,RUN_YEARS),B7L812C2,B7L812C11,B7L812C20,B7L812C29,B7L812C38)</f>
        <v>6.0277090270434597</v>
      </c>
      <c r="AR38" s="16" t="s">
        <v>40812</v>
      </c>
      <c r="AS38" s="33">
        <f>IF(D6L1631C20=0,0,D6L1631C18/D6L1631C20)</f>
        <v>0.59139244388780909</v>
      </c>
      <c r="AT38" s="16" t="s">
        <v>40813</v>
      </c>
      <c r="AU38" s="33">
        <f>IF(D6L1631C5=0,0,D6L1631C18/D6L1631C5)</f>
        <v>6.9068218881141952E-2</v>
      </c>
      <c r="AV38" s="16" t="s">
        <v>40814</v>
      </c>
      <c r="AW38" s="33">
        <f>CHOOSE(MIN(D6L1631C9,RUN_YEARS),B7L812C1,B7L812C10,B7L812C19,B7L812C28,B7L812C37)</f>
        <v>37.608199967630469</v>
      </c>
      <c r="AX38" s="16" t="s">
        <v>40815</v>
      </c>
      <c r="AY38" s="33">
        <f>IF(D6L1631C23=0,0,D6L1631C19/D6L1631C23)</f>
        <v>0.5913924438878092</v>
      </c>
      <c r="AZ38" s="16" t="s">
        <v>40816</v>
      </c>
      <c r="BA38" s="33">
        <f>IF(D6L1631C5=0,0,D6L1631C19/D6L1631C5)</f>
        <v>0.43093178111885805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4318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94.187853371967563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6.0277090270434597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37.608199967630469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2017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2017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806.80000000000007</v>
      </c>
      <c r="R40" s="16" t="s">
        <v>40840</v>
      </c>
      <c r="S40" s="15">
        <f>D6L1633C5-D6L1633C7</f>
        <v>1210.1999999999998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763.49936274385311</v>
      </c>
      <c r="X40" s="16" t="s">
        <v>40842</v>
      </c>
      <c r="Y40" s="33">
        <f>D6L1633C7-D6L1633C10</f>
        <v>43.300637256146956</v>
      </c>
      <c r="Z40" s="16" t="s">
        <v>40843</v>
      </c>
      <c r="AA40" s="33">
        <f>CHOOSE(MIN(D6L1633C9,RUN_YEARS),B7L812C7,B7L812C16,B7L812C25,B7L812C34,B7L812C43)</f>
        <v>4318</v>
      </c>
      <c r="AB40" s="16" t="s">
        <v>40844</v>
      </c>
      <c r="AC40" s="33">
        <f>IF(D6L1633C12=0,0,D6L1633C10/D6L1633C12)</f>
        <v>0.17681782370167973</v>
      </c>
      <c r="AD40" s="16" t="s">
        <v>40845</v>
      </c>
      <c r="AE40" s="33">
        <f>IF(D6L1633C5=0,0,D6L1633C10/D6L1633C5)</f>
        <v>0.37853215802868273</v>
      </c>
      <c r="AF40" s="16" t="s">
        <v>40846</v>
      </c>
      <c r="AG40" s="33">
        <f>CHOOSE(MIN(D6L1633C9,RUN_YEARS),B7L812C5,B7L812C14,B7L812C23,B7L812C32,B7L812C41)</f>
        <v>94.187853371967563</v>
      </c>
      <c r="AH40" s="16" t="s">
        <v>40847</v>
      </c>
      <c r="AI40" s="33">
        <f>IF(D6L1633C15=0,0,D6L1633C11/D6L1633C15)</f>
        <v>0.4597263416243671</v>
      </c>
      <c r="AJ40" s="16" t="s">
        <v>40848</v>
      </c>
      <c r="AK40" s="33">
        <f>IF(D6L1633C5=0,0,D6L1633C11/D6L1633C5)</f>
        <v>2.1467841971317281E-2</v>
      </c>
      <c r="AL40" s="16" t="s">
        <v>40849</v>
      </c>
      <c r="AM40" s="33">
        <f>D6L1633C8*CHOOSE(MIN(D6L1633C9,RUN_YEARS),B7L812C4,B7L812C13,B7L812C22,B7L812C31,B7L812C40)</f>
        <v>167.17271697991595</v>
      </c>
      <c r="AN40" s="16" t="s">
        <v>40850</v>
      </c>
      <c r="AO40" s="33">
        <f>D6L1633C8-D6L1633C18</f>
        <v>1043.0272830200838</v>
      </c>
      <c r="AP40" s="16" t="s">
        <v>40851</v>
      </c>
      <c r="AQ40" s="33">
        <f>CHOOSE(MIN(D6L1633C9,RUN_YEARS),B7L812C2,B7L812C11,B7L812C20,B7L812C29,B7L812C38)</f>
        <v>6.0277090270434597</v>
      </c>
      <c r="AR40" s="16" t="s">
        <v>40852</v>
      </c>
      <c r="AS40" s="33">
        <f>IF(D6L1633C20=0,0,D6L1633C18/D6L1633C20)</f>
        <v>27.734038957403481</v>
      </c>
      <c r="AT40" s="16" t="s">
        <v>40853</v>
      </c>
      <c r="AU40" s="33">
        <f>IF(D6L1633C5=0,0,D6L1633C18/D6L1633C5)</f>
        <v>8.2881862657370325E-2</v>
      </c>
      <c r="AV40" s="16" t="s">
        <v>40854</v>
      </c>
      <c r="AW40" s="33">
        <f>CHOOSE(MIN(D6L1633C9,RUN_YEARS),B7L812C1,B7L812C10,B7L812C19,B7L812C28,B7L812C37)</f>
        <v>37.608199967630469</v>
      </c>
      <c r="AX40" s="16" t="s">
        <v>40855</v>
      </c>
      <c r="AY40" s="33">
        <f>IF(D6L1633C23=0,0,D6L1633C19/D6L1633C23)</f>
        <v>27.734038957403481</v>
      </c>
      <c r="AZ40" s="16" t="s">
        <v>40856</v>
      </c>
      <c r="BA40" s="33">
        <f>IF(D6L1633C5=0,0,D6L1633C19/D6L1633C5)</f>
        <v>0.51711813734262957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22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22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22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4318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94.187853371967563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3.0390016307702457</v>
      </c>
      <c r="AN41" s="16" t="s">
        <v>40869</v>
      </c>
      <c r="AO41" s="33">
        <f>D6L1634C8-D6L1634C18</f>
        <v>18.960998369229756</v>
      </c>
      <c r="AP41" s="16" t="s">
        <v>40870</v>
      </c>
      <c r="AQ41" s="33">
        <f>CHOOSE(MIN(D6L1634C9,RUN_YEARS),B7L812C2,B7L812C11,B7L812C20,B7L812C29,B7L812C38)</f>
        <v>6.0277090270434597</v>
      </c>
      <c r="AR41" s="16" t="s">
        <v>40871</v>
      </c>
      <c r="AS41" s="33">
        <f>IF(D6L1634C20=0,0,D6L1634C18/D6L1634C20)</f>
        <v>0.50417191956939078</v>
      </c>
      <c r="AT41" s="16" t="s">
        <v>40872</v>
      </c>
      <c r="AU41" s="33">
        <f>IF(D6L1634C5=0,0,D6L1634C18/D6L1634C5)</f>
        <v>0.1381364377622839</v>
      </c>
      <c r="AV41" s="16" t="s">
        <v>40873</v>
      </c>
      <c r="AW41" s="33">
        <f>CHOOSE(MIN(D6L1634C9,RUN_YEARS),B7L812C1,B7L812C10,B7L812C19,B7L812C28,B7L812C37)</f>
        <v>37.608199967630469</v>
      </c>
      <c r="AX41" s="16" t="s">
        <v>40874</v>
      </c>
      <c r="AY41" s="33">
        <f>IF(D6L1634C23=0,0,D6L1634C19/D6L1634C23)</f>
        <v>0.50417191956939089</v>
      </c>
      <c r="AZ41" s="16" t="s">
        <v>40875</v>
      </c>
      <c r="BA41" s="33">
        <f>IF(D6L1634C5=0,0,D6L1634C19/D6L1634C5)</f>
        <v>0.86186356223771621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4318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94.187853371967563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6.0277090270434597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37.608199967630469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-2529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-2529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-2529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4318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94.187853371967563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-349.34705110081597</v>
      </c>
      <c r="AN43" s="16" t="s">
        <v>40910</v>
      </c>
      <c r="AO43" s="33">
        <f>D6L1636C8-D6L1636C18</f>
        <v>-2179.6529488991841</v>
      </c>
      <c r="AP43" s="16" t="s">
        <v>40911</v>
      </c>
      <c r="AQ43" s="33">
        <f>CHOOSE(MIN(D6L1636C9,RUN_YEARS),B7L812C2,B7L812C11,B7L812C20,B7L812C29,B7L812C38)</f>
        <v>6.0277090270434597</v>
      </c>
      <c r="AR43" s="16" t="s">
        <v>40912</v>
      </c>
      <c r="AS43" s="33">
        <f>IF(D6L1636C20=0,0,D6L1636C18/D6L1636C20)</f>
        <v>-57.956853845044961</v>
      </c>
      <c r="AT43" s="16" t="s">
        <v>40913</v>
      </c>
      <c r="AU43" s="33">
        <f>IF(D6L1636C5=0,0,D6L1636C18/D6L1636C5)</f>
        <v>0.1381364377622839</v>
      </c>
      <c r="AV43" s="16" t="s">
        <v>40914</v>
      </c>
      <c r="AW43" s="33">
        <f>CHOOSE(MIN(D6L1636C9,RUN_YEARS),B7L812C1,B7L812C10,B7L812C19,B7L812C28,B7L812C37)</f>
        <v>37.608199967630469</v>
      </c>
      <c r="AX43" s="16" t="s">
        <v>40915</v>
      </c>
      <c r="AY43" s="33">
        <f>IF(D6L1636C23=0,0,D6L1636C19/D6L1636C23)</f>
        <v>-57.956853845044975</v>
      </c>
      <c r="AZ43" s="16" t="s">
        <v>40916</v>
      </c>
      <c r="BA43" s="33">
        <f>IF(D6L1636C5=0,0,D6L1636C19/D6L1636C5)</f>
        <v>0.8618635622377161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-386.77621255349504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-438.38810627674729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832.60594686162631</v>
      </c>
      <c r="R44" s="16" t="s">
        <v>40920</v>
      </c>
      <c r="S44" s="15">
        <f>SUM(D6L1629C8:D6L1636C8)</f>
        <v>-1270.9940531383738</v>
      </c>
      <c r="U44" s="21" t="str">
        <f>NULL_VALUE</f>
        <v>n/a</v>
      </c>
      <c r="V44" s="16" t="s">
        <v>40921</v>
      </c>
      <c r="W44" s="33">
        <f>SUM(D6L1629C10:D6L1636C10)</f>
        <v>787.92031463261537</v>
      </c>
      <c r="X44" s="16" t="s">
        <v>40922</v>
      </c>
      <c r="Y44" s="33">
        <f>SUM(D6L1629C11:D6L1636C11)</f>
        <v>44.685632229010963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0.18247344016503364</v>
      </c>
      <c r="AD44" s="16" t="s">
        <v>40924</v>
      </c>
      <c r="AE44" s="33">
        <f>IF(D6L1637C5=0,0,D6L1637C10/D6L1637C5)</f>
        <v>-1.7973122522060716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0.47443094442908729</v>
      </c>
      <c r="AJ44" s="16" t="s">
        <v>40926</v>
      </c>
      <c r="AK44" s="33">
        <f>IF(D6L1637C5=0,0,D6L1637C11/D6L1637C5)</f>
        <v>-0.10193167102211859</v>
      </c>
      <c r="AL44" s="16" t="s">
        <v>40927</v>
      </c>
      <c r="AM44" s="33">
        <f>SUM(D6L1629C18:D6L1636C18)</f>
        <v>-175.57059091758194</v>
      </c>
      <c r="AN44" s="16" t="s">
        <v>40928</v>
      </c>
      <c r="AO44" s="33">
        <f>SUM(D6L1629C19:D6L1636C19)</f>
        <v>-1095.4234622207921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-29.12725052418428</v>
      </c>
      <c r="AT44" s="16" t="s">
        <v>40930</v>
      </c>
      <c r="AU44" s="33">
        <f>IF(D6L1637C5=0,0,D6L1637C18/D6L1637C5)</f>
        <v>0.40049122775869078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-29.127250524184294</v>
      </c>
      <c r="AZ44" s="16" t="s">
        <v>40932</v>
      </c>
      <c r="BA44" s="33">
        <f>IF(D6L1637C5=0,0,D6L1637C19/D6L1637C5)</f>
        <v>2.4987526954695003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194.89250173431108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97.446250867155541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48.723125433577771</v>
      </c>
      <c r="R45" s="16" t="s">
        <v>40937</v>
      </c>
      <c r="S45" s="15">
        <f>D6L1638C5-D6L1638C7</f>
        <v>48.723125433577771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46.10817454068598</v>
      </c>
      <c r="X45" s="16" t="s">
        <v>40939</v>
      </c>
      <c r="Y45" s="33">
        <f>D6L1638C7-D6L1638C10</f>
        <v>2.6149508928917911</v>
      </c>
      <c r="Z45" s="16" t="s">
        <v>40940</v>
      </c>
      <c r="AA45" s="33">
        <f>CHOOSE(MIN(D6L1638C9,RUN_YEARS),B7L812C7,B7L812C16,B7L812C25,B7L812C34,B7L812C43)</f>
        <v>4318</v>
      </c>
      <c r="AB45" s="16" t="s">
        <v>40941</v>
      </c>
      <c r="AC45" s="33">
        <f>IF(D6L1638C12=0,0,D6L1638C10/D6L1638C12)</f>
        <v>1.0678132130774891E-2</v>
      </c>
      <c r="AD45" s="16" t="s">
        <v>40942</v>
      </c>
      <c r="AE45" s="33">
        <f>IF(D6L1638C5=0,0,D6L1638C10/D6L1638C5)</f>
        <v>0.4731651975358534</v>
      </c>
      <c r="AF45" s="16" t="s">
        <v>40943</v>
      </c>
      <c r="AG45" s="33">
        <f>CHOOSE(MIN(D6L1638C9,RUN_YEARS),B7L812C5,B7L812C14,B7L812C23,B7L812C32,B7L812C41)</f>
        <v>94.187853371967563</v>
      </c>
      <c r="AH45" s="16" t="s">
        <v>40944</v>
      </c>
      <c r="AI45" s="33">
        <f>IF(D6L1638C15=0,0,D6L1638C11/D6L1638C15)</f>
        <v>2.7763143540014679E-2</v>
      </c>
      <c r="AJ45" s="16" t="s">
        <v>40945</v>
      </c>
      <c r="AK45" s="33">
        <f>IF(D6L1638C5=0,0,D6L1638C11/D6L1638C5)</f>
        <v>2.6834802464146577E-2</v>
      </c>
      <c r="AL45" s="16" t="s">
        <v>40946</v>
      </c>
      <c r="AM45" s="33">
        <f>D6L1638C8*CHOOSE(MIN(D6L1638C9,RUN_YEARS),B7L812C4,B7L812C13,B7L812C22,B7L812C31,B7L812C40)</f>
        <v>6.7304389840393677</v>
      </c>
      <c r="AN45" s="16" t="s">
        <v>40947</v>
      </c>
      <c r="AO45" s="33">
        <f>D6L1638C8-D6L1638C18</f>
        <v>41.992686449538404</v>
      </c>
      <c r="AP45" s="16" t="s">
        <v>40948</v>
      </c>
      <c r="AQ45" s="33">
        <f>CHOOSE(MIN(D6L1638C9,RUN_YEARS),B7L812C2,B7L812C11,B7L812C20,B7L812C29,B7L812C38)</f>
        <v>6.0277090270434597</v>
      </c>
      <c r="AR45" s="16" t="s">
        <v>40949</v>
      </c>
      <c r="AS45" s="33">
        <f>IF(D6L1638C20=0,0,D6L1638C18/D6L1638C20)</f>
        <v>1.1165832580575958</v>
      </c>
      <c r="AT45" s="16" t="s">
        <v>40950</v>
      </c>
      <c r="AU45" s="33">
        <f>IF(D6L1638C5=0,0,D6L1638C18/D6L1638C5)</f>
        <v>6.9068218881141952E-2</v>
      </c>
      <c r="AV45" s="16" t="s">
        <v>40951</v>
      </c>
      <c r="AW45" s="33">
        <f>CHOOSE(MIN(D6L1638C9,RUN_YEARS),B7L812C1,B7L812C10,B7L812C19,B7L812C28,B7L812C37)</f>
        <v>37.608199967630469</v>
      </c>
      <c r="AX45" s="16" t="s">
        <v>40952</v>
      </c>
      <c r="AY45" s="33">
        <f>IF(D6L1638C23=0,0,D6L1638C19/D6L1638C23)</f>
        <v>1.1165832580575961</v>
      </c>
      <c r="AZ45" s="16" t="s">
        <v>40953</v>
      </c>
      <c r="BA45" s="33">
        <f>IF(D6L1638C5=0,0,D6L1638C19/D6L1638C5)</f>
        <v>0.43093178111885805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6199.9874984389744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6199.9874984389744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2479.9949993755899</v>
      </c>
      <c r="R46" s="16" t="s">
        <v>40957</v>
      </c>
      <c r="S46" s="15">
        <f>D6L1639C5-D6L1639C7</f>
        <v>3719.9924990633845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2346.8946475349594</v>
      </c>
      <c r="X46" s="16" t="s">
        <v>40959</v>
      </c>
      <c r="Y46" s="33">
        <f>D6L1639C7-D6L1639C10</f>
        <v>133.10035184063054</v>
      </c>
      <c r="Z46" s="16" t="s">
        <v>40960</v>
      </c>
      <c r="AA46" s="33">
        <f>CHOOSE(MIN(D6L1639C9,RUN_YEARS),B7L812C7,B7L812C16,B7L812C25,B7L812C34,B7L812C43)</f>
        <v>4318</v>
      </c>
      <c r="AB46" s="16" t="s">
        <v>40961</v>
      </c>
      <c r="AC46" s="33">
        <f>IF(D6L1639C12=0,0,D6L1639C10/D6L1639C12)</f>
        <v>0.54351427687238518</v>
      </c>
      <c r="AD46" s="16" t="s">
        <v>40962</v>
      </c>
      <c r="AE46" s="33">
        <f>IF(D6L1639C5=0,0,D6L1639C10/D6L1639C5)</f>
        <v>0.37853215802868279</v>
      </c>
      <c r="AF46" s="16" t="s">
        <v>40963</v>
      </c>
      <c r="AG46" s="33">
        <f>CHOOSE(MIN(D6L1639C9,RUN_YEARS),B7L812C5,B7L812C14,B7L812C23,B7L812C32,B7L812C41)</f>
        <v>94.187853371967563</v>
      </c>
      <c r="AH46" s="16" t="s">
        <v>40964</v>
      </c>
      <c r="AI46" s="33">
        <f>IF(D6L1639C15=0,0,D6L1639C11/D6L1639C15)</f>
        <v>1.4131371198681997</v>
      </c>
      <c r="AJ46" s="16" t="s">
        <v>40965</v>
      </c>
      <c r="AK46" s="33">
        <f>IF(D6L1639C5=0,0,D6L1639C11/D6L1639C5)</f>
        <v>2.1467841971317264E-2</v>
      </c>
      <c r="AL46" s="16" t="s">
        <v>40966</v>
      </c>
      <c r="AM46" s="33">
        <f>D6L1639C8*CHOOSE(MIN(D6L1639C9,RUN_YEARS),B7L812C4,B7L812C13,B7L812C22,B7L812C31,B7L812C40)</f>
        <v>513.86651232303223</v>
      </c>
      <c r="AN46" s="16" t="s">
        <v>40967</v>
      </c>
      <c r="AO46" s="33">
        <f>D6L1639C8-D6L1639C18</f>
        <v>3206.1259867403523</v>
      </c>
      <c r="AP46" s="16" t="s">
        <v>40968</v>
      </c>
      <c r="AQ46" s="33">
        <f>CHOOSE(MIN(D6L1639C9,RUN_YEARS),B7L812C2,B7L812C11,B7L812C20,B7L812C29,B7L812C38)</f>
        <v>6.0277090270434597</v>
      </c>
      <c r="AR46" s="16" t="s">
        <v>40969</v>
      </c>
      <c r="AS46" s="33">
        <f>IF(D6L1639C20=0,0,D6L1639C18/D6L1639C20)</f>
        <v>85.250716319841899</v>
      </c>
      <c r="AT46" s="16" t="s">
        <v>40970</v>
      </c>
      <c r="AU46" s="33">
        <f>IF(D6L1639C5=0,0,D6L1639C18/D6L1639C5)</f>
        <v>8.2881862657370353E-2</v>
      </c>
      <c r="AV46" s="16" t="s">
        <v>40971</v>
      </c>
      <c r="AW46" s="33">
        <f>CHOOSE(MIN(D6L1639C9,RUN_YEARS),B7L812C1,B7L812C10,B7L812C19,B7L812C28,B7L812C37)</f>
        <v>37.608199967630469</v>
      </c>
      <c r="AX46" s="16" t="s">
        <v>40972</v>
      </c>
      <c r="AY46" s="33">
        <f>IF(D6L1639C23=0,0,D6L1639C19/D6L1639C23)</f>
        <v>85.250716319841899</v>
      </c>
      <c r="AZ46" s="16" t="s">
        <v>40973</v>
      </c>
      <c r="BA46" s="33">
        <f>IF(D6L1639C5=0,0,D6L1639C19/D6L1639C5)</f>
        <v>0.51711813734262968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6394.8800001732852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6297.4337493061303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2528.7181248091679</v>
      </c>
      <c r="R47" s="16" t="s">
        <v>40977</v>
      </c>
      <c r="S47" s="15">
        <f>SUM(D6L1638C8:D6L1639C8)</f>
        <v>3768.7156244969624</v>
      </c>
      <c r="U47" s="21" t="str">
        <f>NULL_VALUE</f>
        <v>n/a</v>
      </c>
      <c r="V47" s="16" t="s">
        <v>40978</v>
      </c>
      <c r="W47" s="33">
        <f>SUM(D6L1638C10:D6L1639C10)</f>
        <v>2393.0028220756453</v>
      </c>
      <c r="X47" s="16" t="s">
        <v>40979</v>
      </c>
      <c r="Y47" s="33">
        <f>SUM(D6L1638C11:D6L1639C11)</f>
        <v>135.71530273352232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0.55419240900316002</v>
      </c>
      <c r="AD47" s="16" t="s">
        <v>40981</v>
      </c>
      <c r="AE47" s="33">
        <f>IF(D6L1640C5=0,0,D6L1640C10/D6L1640C5)</f>
        <v>0.37999650609096336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1.4409002634082144</v>
      </c>
      <c r="AJ47" s="16" t="s">
        <v>40983</v>
      </c>
      <c r="AK47" s="33">
        <f>IF(D6L1640C5=0,0,D6L1640C11/D6L1640C5)</f>
        <v>2.1550890114322496E-2</v>
      </c>
      <c r="AL47" s="16" t="s">
        <v>40984</v>
      </c>
      <c r="AM47" s="33">
        <f>SUM(D6L1638C18:D6L1639C18)</f>
        <v>520.59695130707155</v>
      </c>
      <c r="AN47" s="16" t="s">
        <v>40985</v>
      </c>
      <c r="AO47" s="33">
        <f>SUM(D6L1638C19:D6L1639C19)</f>
        <v>3248.1186731898906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86.367299577899502</v>
      </c>
      <c r="AT47" s="16" t="s">
        <v>40987</v>
      </c>
      <c r="AU47" s="33">
        <f>IF(D6L1640C5=0,0,D6L1640C18/D6L1640C5)</f>
        <v>8.2668110857765265E-2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86.367299577899502</v>
      </c>
      <c r="AZ47" s="16" t="s">
        <v>40989</v>
      </c>
      <c r="BA47" s="33">
        <f>IF(D6L1640C5=0,0,D6L1640C19/D6L1640C5)</f>
        <v>0.51578449293694872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6008.1037876197897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5859.0456430293834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3361.3240716707942</v>
      </c>
      <c r="R48" s="16" t="s">
        <v>40994</v>
      </c>
      <c r="S48" s="15">
        <f>SUM(D6L1628C8,D6L1637C8,D6L1640C8)</f>
        <v>2497.7215713585883</v>
      </c>
      <c r="U48" s="21" t="str">
        <f>NULL_VALUE</f>
        <v>n/a</v>
      </c>
      <c r="V48" s="16" t="s">
        <v>40995</v>
      </c>
      <c r="W48" s="33">
        <f>SUM(D6L1628C10,D6L1637C10,D6L1640C10)</f>
        <v>3180.9231367082607</v>
      </c>
      <c r="X48" s="16" t="s">
        <v>40996</v>
      </c>
      <c r="Y48" s="33">
        <f>SUM(D6L1628C11,D6L1637C11,D6L1640C11)</f>
        <v>180.40093496253328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0.73666584916819366</v>
      </c>
      <c r="AD48" s="16" t="s">
        <v>40998</v>
      </c>
      <c r="AE48" s="33">
        <f>IF(D6L1641C5=0,0,D6L1641C10/D6L1641C5)</f>
        <v>0.54290806566640504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1.9153312078373017</v>
      </c>
      <c r="AJ48" s="16" t="s">
        <v>41000</v>
      </c>
      <c r="AK48" s="33">
        <f>IF(D6L1641C5=0,0,D6L1641C11/D6L1641C5)</f>
        <v>3.0790156956220279E-2</v>
      </c>
      <c r="AL48" s="16" t="s">
        <v>41001</v>
      </c>
      <c r="AM48" s="33">
        <f>SUM(D6L1628C18,D6L1637C18,D6L1640C18)</f>
        <v>345.02636038948958</v>
      </c>
      <c r="AN48" s="16" t="s">
        <v>41002</v>
      </c>
      <c r="AO48" s="33">
        <f>SUM(D6L1628C19,D6L1637C19,D6L1640C19)</f>
        <v>2152.6952109690983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57.240049053715225</v>
      </c>
      <c r="AT48" s="16" t="s">
        <v>41004</v>
      </c>
      <c r="AU48" s="33">
        <f>IF(D6L1641C5=0,0,D6L1641C18/D6L1641C5)</f>
        <v>5.88878089386407E-2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57.240049053715211</v>
      </c>
      <c r="AZ48" s="16" t="s">
        <v>41006</v>
      </c>
      <c r="BA48" s="33">
        <f>IF(D6L1641C5=0,0,D6L1641C19/D6L1641C5)</f>
        <v>0.36741396843873375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7F340A-6506-4A31-BB62-63987270790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191515.33333333331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3639.0803050631421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274.56888015136479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1460.7496780275408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0.44147552471937318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219235.40000000002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4081.793044236319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341.88601669281144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1640.1812469721672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0.44147552471937318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219235.40000000002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4081.793044236319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341.88601669281144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1640.1812469721672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0.44078155994342438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174811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3531.8037809730477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244.02729104365312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1409.453399686736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0.17073579124345703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219235.40000000002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4081.793044236319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341.88601669281144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1640.1812469721672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0.44147552471937318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219235.40000000002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4081.793044236319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341.88601669281144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1640.1812469721672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0.44078155994342438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174811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3531.8037809730477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244.02729104365312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1409.453399686736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0.44078155994342438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174811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3531.8037809730477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244.02729104365312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1409.453399686736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0.44078155994342438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174811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3531.8037809730477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244.02729104365312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1409.453399686736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0.44078155994342438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174811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3531.8037809730477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244.02729104365312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1409.453399686736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0.44078155994342438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174811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3531.8037809730477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244.02729104365312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1409.453399686736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0.44078155994342438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174811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3531.8037809730477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244.02729104365312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1409.453399686736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174811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3531.8037809730477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244.02729104365312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1409.453399686736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0.44147552471937318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219235.40000000002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4081.793044236319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341.88601669281144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1640.1812469721672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0.44364515272746369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191515.33333333331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3639.0803050631421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274.56888015136479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1460.7496780275408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0.16166065632283699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191515.33333333331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3639.0803050631421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274.56888015136479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1460.7496780275408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191515.33333333331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3639.0803050631421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274.56888015136479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1460.7496780275408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0.14978406972229227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174811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3531.8037809730477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244.02729104365312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1409.453399686736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0.16166065632283699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191515.33333333331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3639.0803050631421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274.56888015136479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1460.7496780275408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0.14978406972229227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174811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3531.8037809730477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244.02729104365312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1409.453399686736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0.14978406972229227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174811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3531.8037809730477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244.02729104365312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1409.453399686736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0.14978406972229227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174811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3531.8037809730477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244.02729104365312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1409.453399686736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0.14978406972229227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174811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3531.8037809730477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244.02729104365312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1409.453399686736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0.14978406972229227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174811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3531.8037809730477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244.02729104365312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1409.453399686736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0.14978406972229227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174811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3531.8037809730477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244.02729104365312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1409.453399686736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174811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3531.8037809730477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244.02729104365312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1409.453399686736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191515.33333333331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3639.0803050631421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274.56888015136479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1460.7496780275408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174811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3531.8037809730477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244.02729104365312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1409.453399686736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174811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3531.8037809730477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244.02729104365312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1409.453399686736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174811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3531.8037809730477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244.02729104365312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1409.453399686736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174811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3531.8037809730477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244.02729104365312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1409.453399686736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174811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3531.8037809730477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244.02729104365312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1409.453399686736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174811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3531.8037809730477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244.02729104365312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1409.453399686736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174811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3531.8037809730477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244.02729104365312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1409.453399686736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174811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3531.8037809730477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244.02729104365312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1409.453399686736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992EBE-2132-43BA-BA75-64CA2D4E2337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168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168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681</v>
      </c>
      <c r="R9" s="16" t="s">
        <v>41826</v>
      </c>
      <c r="S9" s="21">
        <f>IF(D6L1802C7=0,0,D6L1802C5/D6L1802C7)</f>
        <v>0.24669603524229075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1881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1881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4529</v>
      </c>
      <c r="R10" s="16" t="s">
        <v>41830</v>
      </c>
      <c r="S10" s="21">
        <f>IF(D6L1803C7=0,0,D6L1803C5/D6L1803C7)</f>
        <v>0.41532347096489292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521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521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20984</v>
      </c>
      <c r="R11" s="16" t="s">
        <v>41834</v>
      </c>
      <c r="S11" s="21">
        <f>IF(D6L1804C7=0,0,D6L1804C5/D6L1804C7)</f>
        <v>2.4828440716736563E-2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3495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224715</v>
      </c>
      <c r="R13" s="16" t="s">
        <v>41842</v>
      </c>
      <c r="S13" s="21">
        <f>IF(D6L1806C7=0,0,D6L1806C5/D6L1806C7)</f>
        <v>0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1091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1617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4709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22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5576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5576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42535</v>
      </c>
      <c r="R18" s="16" t="s">
        <v>41862</v>
      </c>
      <c r="S18" s="21">
        <f>IF(D6L1811C7=0,0,D6L1811C5/D6L1811C7)</f>
        <v>0.13109204184788997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3380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3380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37943</v>
      </c>
      <c r="R19" s="16" t="s">
        <v>41866</v>
      </c>
      <c r="S19" s="21">
        <f>IF(D6L1812C7=0,0,D6L1812C5/D6L1812C7)</f>
        <v>8.9080989905911498E-2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1970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1970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7266</v>
      </c>
      <c r="R21" s="16" t="s">
        <v>41874</v>
      </c>
      <c r="S21" s="21">
        <f>IF(D6L1814C7=0,0,D6L1814C5/D6L1814C7)</f>
        <v>0.27112579135700521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0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19555</v>
      </c>
      <c r="R22" s="16" t="s">
        <v>41878</v>
      </c>
      <c r="S22" s="21">
        <f>IF(D6L1815C7=0,0,D6L1815C5/D6L1815C7)</f>
        <v>0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-9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-9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201531</v>
      </c>
      <c r="R23" s="16" t="s">
        <v>41883</v>
      </c>
      <c r="S23" s="21">
        <f>IF(D6L1816C7=0,0,D6L1816C5/D6L1816C7)</f>
        <v>-4.4658141923575036E-5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64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3111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3111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37943</v>
      </c>
      <c r="R25" s="16" t="s">
        <v>41892</v>
      </c>
      <c r="S25" s="21">
        <f>IF(D6L1818C7=0,0,D6L1818C5/D6L1818C7)</f>
        <v>8.1991408164878904E-2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16598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16598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608682</v>
      </c>
      <c r="R26" s="16" t="s">
        <v>41896</v>
      </c>
      <c r="S26" s="21">
        <f>SUM(D6L1801C8:D6L1818C8)</f>
        <v>1.2600935200576824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25739-D734-4BFD-945B-79D07F314616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0.30165184090979785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9.2889535389718194E-3</v>
      </c>
      <c r="L8" s="16" t="s">
        <v>41925</v>
      </c>
      <c r="M8" s="6">
        <f>D6L137C11</f>
        <v>1.3218750393082853E-3</v>
      </c>
      <c r="N8" s="16" t="s">
        <v>41926</v>
      </c>
      <c r="O8" s="6">
        <f>D6L140C11</f>
        <v>-72.295446227128011</v>
      </c>
      <c r="P8" s="16" t="s">
        <v>41927</v>
      </c>
      <c r="Q8" s="6">
        <f>D6L128C18</f>
        <v>0.11138361397505082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0.19955718047371893</v>
      </c>
      <c r="X8" s="16" t="s">
        <v>41931</v>
      </c>
      <c r="Y8" s="6">
        <f>D6L137C19</f>
        <v>1.3218750393082853E-3</v>
      </c>
      <c r="Z8" s="16" t="s">
        <v>41932</v>
      </c>
      <c r="AA8" s="6">
        <f>D6L140C19</f>
        <v>-108.444846227128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35.652576974700537</v>
      </c>
      <c r="F9" s="16" t="s">
        <v>41934</v>
      </c>
      <c r="G9" s="6">
        <f>D6L237C10</f>
        <v>65.514337163909858</v>
      </c>
      <c r="H9" s="16" t="s">
        <v>41935</v>
      </c>
      <c r="I9" s="6">
        <f>D6L240C10</f>
        <v>3.4287753256874924</v>
      </c>
      <c r="J9" s="16" t="s">
        <v>41936</v>
      </c>
      <c r="K9" s="6">
        <f>D6L228C11</f>
        <v>1.7667306626016599</v>
      </c>
      <c r="L9" s="16" t="s">
        <v>41937</v>
      </c>
      <c r="M9" s="6">
        <f>D6L237C11</f>
        <v>4.1100397940409197</v>
      </c>
      <c r="N9" s="16" t="s">
        <v>41938</v>
      </c>
      <c r="O9" s="6">
        <f>D6L240C11</f>
        <v>0.21510410764201926</v>
      </c>
      <c r="P9" s="16" t="s">
        <v>41939</v>
      </c>
      <c r="Q9" s="6">
        <f>D6L228C18</f>
        <v>6.8803312129664942</v>
      </c>
      <c r="R9" s="16" t="s">
        <v>41940</v>
      </c>
      <c r="S9" s="6">
        <f>D6L237C18</f>
        <v>27.79065414740975</v>
      </c>
      <c r="T9" s="16" t="s">
        <v>41941</v>
      </c>
      <c r="U9" s="6">
        <f>D6L240C18</f>
        <v>0.74461341410943804</v>
      </c>
      <c r="V9" s="16" t="s">
        <v>41942</v>
      </c>
      <c r="W9" s="6">
        <f>D6L228C19</f>
        <v>30.538976424335711</v>
      </c>
      <c r="X9" s="16" t="s">
        <v>41943</v>
      </c>
      <c r="Y9" s="6">
        <f>D6L237C19</f>
        <v>145.23372281054102</v>
      </c>
      <c r="Z9" s="16" t="s">
        <v>41944</v>
      </c>
      <c r="AA9" s="6">
        <f>D6L240C19</f>
        <v>3.8913433851595842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4.5169300272881738</v>
      </c>
      <c r="F10" s="16" t="s">
        <v>41946</v>
      </c>
      <c r="G10" s="6">
        <f>D6L337C10</f>
        <v>1080.5077503750517</v>
      </c>
      <c r="H10" s="16" t="s">
        <v>41947</v>
      </c>
      <c r="I10" s="6">
        <f>D6L340C10</f>
        <v>-14.116576426561315</v>
      </c>
      <c r="J10" s="16" t="s">
        <v>41948</v>
      </c>
      <c r="K10" s="6">
        <f>D6L328C11</f>
        <v>0.23920769001618461</v>
      </c>
      <c r="L10" s="16" t="s">
        <v>41949</v>
      </c>
      <c r="M10" s="6">
        <f>D6L337C11</f>
        <v>63.018201853264813</v>
      </c>
      <c r="N10" s="16" t="s">
        <v>41950</v>
      </c>
      <c r="O10" s="6">
        <f>D6L340C11</f>
        <v>-0.82331779889343149</v>
      </c>
      <c r="P10" s="16" t="s">
        <v>41951</v>
      </c>
      <c r="Q10" s="6">
        <f>D6L328C18</f>
        <v>0.79639266563398536</v>
      </c>
      <c r="R10" s="16" t="s">
        <v>41952</v>
      </c>
      <c r="S10" s="6">
        <f>D6L337C18</f>
        <v>364.50390080959323</v>
      </c>
      <c r="T10" s="16" t="s">
        <v>41953</v>
      </c>
      <c r="U10" s="6">
        <f>D6L340C18</f>
        <v>-3.4590244587485319</v>
      </c>
      <c r="V10" s="16" t="s">
        <v>41954</v>
      </c>
      <c r="W10" s="6">
        <f>D6L328C19</f>
        <v>3.959745051670374</v>
      </c>
      <c r="X10" s="16" t="s">
        <v>41955</v>
      </c>
      <c r="Y10" s="6">
        <f>D6L337C19</f>
        <v>1970.4220514187234</v>
      </c>
      <c r="Z10" s="16" t="s">
        <v>41956</v>
      </c>
      <c r="AA10" s="6">
        <f>D6L340C19</f>
        <v>-18.69866976670621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0</v>
      </c>
      <c r="F11" s="16" t="s">
        <v>41958</v>
      </c>
      <c r="G11" s="6">
        <f>D6L437C10</f>
        <v>327.73013097988337</v>
      </c>
      <c r="H11" s="16" t="s">
        <v>41959</v>
      </c>
      <c r="I11" s="6">
        <f>D6L440C10</f>
        <v>0</v>
      </c>
      <c r="J11" s="16" t="s">
        <v>41960</v>
      </c>
      <c r="K11" s="6">
        <f>D6L428C11</f>
        <v>0</v>
      </c>
      <c r="L11" s="16" t="s">
        <v>41961</v>
      </c>
      <c r="M11" s="6">
        <f>D6L437C11</f>
        <v>12.26986902011663</v>
      </c>
      <c r="N11" s="16" t="s">
        <v>41962</v>
      </c>
      <c r="O11" s="6">
        <f>D6L440C11</f>
        <v>0</v>
      </c>
      <c r="P11" s="16" t="s">
        <v>41963</v>
      </c>
      <c r="Q11" s="6">
        <f>D6L428C18</f>
        <v>0</v>
      </c>
      <c r="R11" s="16" t="s">
        <v>41964</v>
      </c>
      <c r="S11" s="6">
        <f>D6L437C18</f>
        <v>221.58092942305811</v>
      </c>
      <c r="T11" s="16" t="s">
        <v>41965</v>
      </c>
      <c r="U11" s="6">
        <f>D6L440C18</f>
        <v>0</v>
      </c>
      <c r="V11" s="16" t="s">
        <v>41966</v>
      </c>
      <c r="W11" s="6">
        <f>D6L428C19</f>
        <v>0</v>
      </c>
      <c r="X11" s="16" t="s">
        <v>41967</v>
      </c>
      <c r="Y11" s="6">
        <f>D6L437C19</f>
        <v>1003.4190705769419</v>
      </c>
      <c r="Z11" s="16" t="s">
        <v>41968</v>
      </c>
      <c r="AA11" s="6">
        <f>D6L440C19</f>
        <v>0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606.26412880133216</v>
      </c>
      <c r="F12" s="16" t="s">
        <v>41970</v>
      </c>
      <c r="G12" s="6">
        <f>D6L537C10</f>
        <v>271.06821856658019</v>
      </c>
      <c r="H12" s="16" t="s">
        <v>41971</v>
      </c>
      <c r="I12" s="6">
        <f>D6L540C10</f>
        <v>271.80097725551423</v>
      </c>
      <c r="J12" s="16" t="s">
        <v>41972</v>
      </c>
      <c r="K12" s="6">
        <f>D6L528C11</f>
        <v>25.658913005155679</v>
      </c>
      <c r="L12" s="16" t="s">
        <v>41973</v>
      </c>
      <c r="M12" s="6">
        <f>D6L537C11</f>
        <v>12.996010506972873</v>
      </c>
      <c r="N12" s="16" t="s">
        <v>41974</v>
      </c>
      <c r="O12" s="6">
        <f>D6L540C11</f>
        <v>13.031141662040831</v>
      </c>
      <c r="P12" s="16" t="s">
        <v>41975</v>
      </c>
      <c r="Q12" s="6">
        <f>D6L528C18</f>
        <v>106.14631664994938</v>
      </c>
      <c r="R12" s="16" t="s">
        <v>41976</v>
      </c>
      <c r="S12" s="6">
        <f>D6L537C18</f>
        <v>220.13376798538118</v>
      </c>
      <c r="T12" s="16" t="s">
        <v>41977</v>
      </c>
      <c r="U12" s="6">
        <f>D6L540C18</f>
        <v>62.157414765680244</v>
      </c>
      <c r="V12" s="16" t="s">
        <v>41978</v>
      </c>
      <c r="W12" s="6">
        <f>D6L528C19</f>
        <v>525.77672515653853</v>
      </c>
      <c r="X12" s="16" t="s">
        <v>41979</v>
      </c>
      <c r="Y12" s="6">
        <f>D6L537C19</f>
        <v>1282.3304610881721</v>
      </c>
      <c r="Z12" s="16" t="s">
        <v>41980</v>
      </c>
      <c r="AA12" s="6">
        <f>D6L540C19</f>
        <v>362.0814156136949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11026.628682298417</v>
      </c>
      <c r="F13" s="16" t="s">
        <v>41982</v>
      </c>
      <c r="G13" s="6">
        <f>D6L637C10</f>
        <v>-9419.6332025529882</v>
      </c>
      <c r="H13" s="16" t="s">
        <v>41983</v>
      </c>
      <c r="I13" s="6">
        <f>D6L640C10</f>
        <v>5013.0134414086124</v>
      </c>
      <c r="J13" s="16" t="s">
        <v>41984</v>
      </c>
      <c r="K13" s="6">
        <f>D6L628C11</f>
        <v>703.63546088714725</v>
      </c>
      <c r="L13" s="16" t="s">
        <v>41985</v>
      </c>
      <c r="M13" s="6">
        <f>D6L637C11</f>
        <v>-601.61720700049966</v>
      </c>
      <c r="N13" s="16" t="s">
        <v>41986</v>
      </c>
      <c r="O13" s="6">
        <f>D6L640C11</f>
        <v>320.17331040648338</v>
      </c>
      <c r="P13" s="16" t="s">
        <v>41987</v>
      </c>
      <c r="Q13" s="6">
        <f>D6L628C18</f>
        <v>1559.3229373936158</v>
      </c>
      <c r="R13" s="16" t="s">
        <v>41988</v>
      </c>
      <c r="S13" s="6">
        <f>D6L637C18</f>
        <v>-372.0888894277241</v>
      </c>
      <c r="T13" s="16" t="s">
        <v>41989</v>
      </c>
      <c r="U13" s="6">
        <f>D6L640C18</f>
        <v>1012.7132549282319</v>
      </c>
      <c r="V13" s="16" t="s">
        <v>41990</v>
      </c>
      <c r="W13" s="6">
        <f>D6L628C19</f>
        <v>10170.941205791942</v>
      </c>
      <c r="X13" s="16" t="s">
        <v>41991</v>
      </c>
      <c r="Y13" s="6">
        <f>D6L637C19</f>
        <v>-2531.7615201257631</v>
      </c>
      <c r="Z13" s="16" t="s">
        <v>41992</v>
      </c>
      <c r="AA13" s="6">
        <f>D6L640C19</f>
        <v>6890.6880119209918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141.64726328669499</v>
      </c>
      <c r="F14" s="16" t="s">
        <v>41994</v>
      </c>
      <c r="G14" s="6">
        <f>D6L737C10</f>
        <v>33.28465199444674</v>
      </c>
      <c r="H14" s="16" t="s">
        <v>41995</v>
      </c>
      <c r="I14" s="6">
        <f>D6L740C10</f>
        <v>211.1063857928535</v>
      </c>
      <c r="J14" s="16" t="s">
        <v>41996</v>
      </c>
      <c r="K14" s="6">
        <f>D6L728C11</f>
        <v>5.7894732553494359</v>
      </c>
      <c r="L14" s="16" t="s">
        <v>41997</v>
      </c>
      <c r="M14" s="6">
        <f>D6L737C11</f>
        <v>1.4706812377491589</v>
      </c>
      <c r="N14" s="16" t="s">
        <v>41998</v>
      </c>
      <c r="O14" s="6">
        <f>D6L740C11</f>
        <v>9.3277286121659273</v>
      </c>
      <c r="P14" s="16" t="s">
        <v>41999</v>
      </c>
      <c r="Q14" s="6">
        <f>D6L728C18</f>
        <v>26.55841298105052</v>
      </c>
      <c r="R14" s="16" t="s">
        <v>42000</v>
      </c>
      <c r="S14" s="6">
        <f>D6L737C18</f>
        <v>91.859931428102016</v>
      </c>
      <c r="T14" s="16" t="s">
        <v>42001</v>
      </c>
      <c r="U14" s="6">
        <f>D6L740C18</f>
        <v>52.14995794791546</v>
      </c>
      <c r="V14" s="16" t="s">
        <v>42002</v>
      </c>
      <c r="W14" s="6">
        <f>D6L728C19</f>
        <v>120.87832356099392</v>
      </c>
      <c r="X14" s="16" t="s">
        <v>42003</v>
      </c>
      <c r="Y14" s="6">
        <f>D6L737C19</f>
        <v>485.2954018040939</v>
      </c>
      <c r="Z14" s="16" t="s">
        <v>42004</v>
      </c>
      <c r="AA14" s="6">
        <f>D6L740C19</f>
        <v>275.50787816784629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5.232558112790656</v>
      </c>
      <c r="F15" s="16" t="s">
        <v>42006</v>
      </c>
      <c r="G15" s="6">
        <f>D6L837C10</f>
        <v>3.9709120352967822</v>
      </c>
      <c r="H15" s="16" t="s">
        <v>42007</v>
      </c>
      <c r="I15" s="6">
        <f>D6L840C10</f>
        <v>5.6437790611884496E-2</v>
      </c>
      <c r="J15" s="16" t="s">
        <v>42008</v>
      </c>
      <c r="K15" s="6">
        <f>D6L828C11</f>
        <v>6.8023255466279367E-2</v>
      </c>
      <c r="L15" s="16" t="s">
        <v>42009</v>
      </c>
      <c r="M15" s="6">
        <f>D6L837C11</f>
        <v>5.1621856458858008E-2</v>
      </c>
      <c r="N15" s="16" t="s">
        <v>42010</v>
      </c>
      <c r="O15" s="6">
        <f>D6L840C11</f>
        <v>7.3369127795449435E-4</v>
      </c>
      <c r="P15" s="16" t="s">
        <v>42011</v>
      </c>
      <c r="Q15" s="6">
        <f>D6L828C18</f>
        <v>1.9315318277392826</v>
      </c>
      <c r="R15" s="16" t="s">
        <v>42012</v>
      </c>
      <c r="S15" s="6">
        <f>D6L837C18</f>
        <v>2.5162291557207919</v>
      </c>
      <c r="T15" s="16" t="s">
        <v>42013</v>
      </c>
      <c r="U15" s="6">
        <f>D6L840C18</f>
        <v>2.048499185968497E-2</v>
      </c>
      <c r="V15" s="16" t="s">
        <v>42014</v>
      </c>
      <c r="W15" s="6">
        <f>D6L828C19</f>
        <v>3.3690495405176533</v>
      </c>
      <c r="X15" s="16" t="s">
        <v>42015</v>
      </c>
      <c r="Y15" s="6">
        <f>D6L837C19</f>
        <v>4.5063047360348483</v>
      </c>
      <c r="Z15" s="16" t="s">
        <v>42016</v>
      </c>
      <c r="AA15" s="6">
        <f>D6L840C19</f>
        <v>3.668649003015402E-2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9.5089670922006277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5.4910329077993723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3.3024295274927411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131.69757047250727</v>
      </c>
      <c r="Z16" s="16" t="s">
        <v>42028</v>
      </c>
      <c r="AA16" s="6">
        <f>D6L940C19</f>
        <v>0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4.5430206957369323</v>
      </c>
      <c r="F17" s="16" t="s">
        <v>42030</v>
      </c>
      <c r="G17" s="6">
        <f>D6L1037C10</f>
        <v>0.41737751433173487</v>
      </c>
      <c r="H17" s="16" t="s">
        <v>42031</v>
      </c>
      <c r="I17" s="6">
        <f>D6L1040C10</f>
        <v>7.1838891616048395E-2</v>
      </c>
      <c r="J17" s="16" t="s">
        <v>42032</v>
      </c>
      <c r="K17" s="6">
        <f>D6L1028C11</f>
        <v>0.12109122099461379</v>
      </c>
      <c r="L17" s="16" t="s">
        <v>42033</v>
      </c>
      <c r="M17" s="6">
        <f>D6L1037C11</f>
        <v>1.5244833797119078E-2</v>
      </c>
      <c r="N17" s="16" t="s">
        <v>42034</v>
      </c>
      <c r="O17" s="6">
        <f>D6L1040C11</f>
        <v>2.6239361854684395E-3</v>
      </c>
      <c r="P17" s="16" t="s">
        <v>42035</v>
      </c>
      <c r="Q17" s="6">
        <f>D6L1028C18</f>
        <v>1.2774992117199631</v>
      </c>
      <c r="R17" s="16" t="s">
        <v>42036</v>
      </c>
      <c r="S17" s="6">
        <f>D6L1037C18</f>
        <v>0.14365443810349005</v>
      </c>
      <c r="T17" s="16" t="s">
        <v>42037</v>
      </c>
      <c r="U17" s="6">
        <f>D6L1040C18</f>
        <v>1.6908848887591092E-2</v>
      </c>
      <c r="V17" s="16" t="s">
        <v>42038</v>
      </c>
      <c r="W17" s="6">
        <f>D6L1028C19</f>
        <v>3.3866127050115837</v>
      </c>
      <c r="X17" s="16" t="s">
        <v>42039</v>
      </c>
      <c r="Y17" s="6">
        <f>D6L1037C19</f>
        <v>0.48896791002536388</v>
      </c>
      <c r="Z17" s="16" t="s">
        <v>42040</v>
      </c>
      <c r="AA17" s="6">
        <f>D6L1040C19</f>
        <v>5.7553978913925746E-2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341.55972359328729</v>
      </c>
      <c r="H18" s="16" t="s">
        <v>42043</v>
      </c>
      <c r="I18" s="6">
        <f>D6L1140C10</f>
        <v>0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4.4402764067127123</v>
      </c>
      <c r="N18" s="16" t="s">
        <v>42046</v>
      </c>
      <c r="O18" s="6">
        <f>D6L1140C11</f>
        <v>0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479.77423696958891</v>
      </c>
      <c r="T18" s="16" t="s">
        <v>42049</v>
      </c>
      <c r="U18" s="6">
        <f>D6L1140C18</f>
        <v>0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859.22576303041114</v>
      </c>
      <c r="Z18" s="16" t="s">
        <v>42052</v>
      </c>
      <c r="AA18" s="6">
        <f>D6L1140C19</f>
        <v>0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1078.7687888769458</v>
      </c>
      <c r="F19" s="16" t="s">
        <v>42054</v>
      </c>
      <c r="G19" s="6">
        <f>D6L1237C10</f>
        <v>-168.95073974879233</v>
      </c>
      <c r="H19" s="16" t="s">
        <v>42055</v>
      </c>
      <c r="I19" s="6">
        <f>D6L1240C10</f>
        <v>452.69362934538219</v>
      </c>
      <c r="J19" s="16" t="s">
        <v>42056</v>
      </c>
      <c r="K19" s="6">
        <f>D6L1228C11</f>
        <v>53.873455971075998</v>
      </c>
      <c r="L19" s="16" t="s">
        <v>42057</v>
      </c>
      <c r="M19" s="6">
        <f>D6L1237C11</f>
        <v>-9.581769223394236</v>
      </c>
      <c r="N19" s="16" t="s">
        <v>42058</v>
      </c>
      <c r="O19" s="6">
        <f>D6L1240C11</f>
        <v>25.673790429906752</v>
      </c>
      <c r="P19" s="16" t="s">
        <v>42059</v>
      </c>
      <c r="Q19" s="6">
        <f>D6L1228C18</f>
        <v>172.51005612174947</v>
      </c>
      <c r="R19" s="16" t="s">
        <v>42060</v>
      </c>
      <c r="S19" s="6">
        <f>D6L1237C18</f>
        <v>334.16136591712785</v>
      </c>
      <c r="T19" s="16" t="s">
        <v>42061</v>
      </c>
      <c r="U19" s="6">
        <f>D6L1240C18</f>
        <v>97.695568395173353</v>
      </c>
      <c r="V19" s="16" t="s">
        <v>42062</v>
      </c>
      <c r="W19" s="6">
        <f>D6L1228C19</f>
        <v>960.13218872627215</v>
      </c>
      <c r="X19" s="16" t="s">
        <v>42063</v>
      </c>
      <c r="Y19" s="6">
        <f>D6L1237C19</f>
        <v>2084.9061251106859</v>
      </c>
      <c r="Z19" s="16" t="s">
        <v>42064</v>
      </c>
      <c r="AA19" s="6">
        <f>D6L1240C19</f>
        <v>609.54409970236088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21.530034537142011</v>
      </c>
      <c r="H20" s="16" t="s">
        <v>42067</v>
      </c>
      <c r="I20" s="6">
        <f>D6L1340C10</f>
        <v>0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1.4699654628579886</v>
      </c>
      <c r="N20" s="16" t="s">
        <v>42070</v>
      </c>
      <c r="O20" s="6">
        <f>D6L1340C11</f>
        <v>0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7.9130267089676671</v>
      </c>
      <c r="T20" s="16" t="s">
        <v>42073</v>
      </c>
      <c r="U20" s="6">
        <f>D6L1340C18</f>
        <v>0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52.086973291032336</v>
      </c>
      <c r="Z20" s="16" t="s">
        <v>42076</v>
      </c>
      <c r="AA20" s="6">
        <f>D6L1340C19</f>
        <v>0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1374.3201870036853</v>
      </c>
      <c r="F21" s="16" t="s">
        <v>42078</v>
      </c>
      <c r="G21" s="6">
        <f>D6L1437C10</f>
        <v>-1526.0981885081785</v>
      </c>
      <c r="H21" s="16" t="s">
        <v>42079</v>
      </c>
      <c r="I21" s="6">
        <f>D6L1440C10</f>
        <v>620.70473238271757</v>
      </c>
      <c r="J21" s="16" t="s">
        <v>42080</v>
      </c>
      <c r="K21" s="6">
        <f>D6L1428C11</f>
        <v>69.472036353377803</v>
      </c>
      <c r="L21" s="16" t="s">
        <v>42081</v>
      </c>
      <c r="M21" s="6">
        <f>D6L1437C11</f>
        <v>-82.001115696820008</v>
      </c>
      <c r="N21" s="16" t="s">
        <v>42082</v>
      </c>
      <c r="O21" s="6">
        <f>D6L1440C11</f>
        <v>33.352035247112326</v>
      </c>
      <c r="P21" s="16" t="s">
        <v>42083</v>
      </c>
      <c r="Q21" s="6">
        <f>D6L1428C18</f>
        <v>238.07693056040026</v>
      </c>
      <c r="R21" s="16" t="s">
        <v>42084</v>
      </c>
      <c r="S21" s="6">
        <f>D6L1437C18</f>
        <v>-64.872633409105674</v>
      </c>
      <c r="T21" s="16" t="s">
        <v>42085</v>
      </c>
      <c r="U21" s="6">
        <f>D6L1440C18</f>
        <v>151.53863267898723</v>
      </c>
      <c r="V21" s="16" t="s">
        <v>42086</v>
      </c>
      <c r="W21" s="6">
        <f>D6L1428C19</f>
        <v>1205.7152927966633</v>
      </c>
      <c r="X21" s="16" t="s">
        <v>42087</v>
      </c>
      <c r="Y21" s="6">
        <f>D6L1437C19</f>
        <v>-350.02667079589264</v>
      </c>
      <c r="Z21" s="16" t="s">
        <v>42088</v>
      </c>
      <c r="AA21" s="6">
        <f>D6L1440C19</f>
        <v>817.64158946786881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0.98674555497929772</v>
      </c>
      <c r="H22" s="16" t="s">
        <v>42091</v>
      </c>
      <c r="I22" s="6">
        <f>D6L1540C10</f>
        <v>0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1.3254445020702277E-2</v>
      </c>
      <c r="N22" s="16" t="s">
        <v>42094</v>
      </c>
      <c r="O22" s="6">
        <f>D6L1540C11</f>
        <v>0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0.35361000874557935</v>
      </c>
      <c r="T22" s="16" t="s">
        <v>42097</v>
      </c>
      <c r="U22" s="6">
        <f>D6L1540C18</f>
        <v>0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0.64638999125442065</v>
      </c>
      <c r="Z22" s="16" t="s">
        <v>42100</v>
      </c>
      <c r="AA22" s="6">
        <f>D6L1540C19</f>
        <v>0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787.92031463261537</v>
      </c>
      <c r="H23" s="16" t="s">
        <v>42103</v>
      </c>
      <c r="I23" s="6">
        <f>D6L1640C10</f>
        <v>2393.0028220756453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44.685632229010963</v>
      </c>
      <c r="N23" s="16" t="s">
        <v>42106</v>
      </c>
      <c r="O23" s="6">
        <f>D6L1640C11</f>
        <v>135.71530273352232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-175.57059091758194</v>
      </c>
      <c r="T23" s="16" t="s">
        <v>42109</v>
      </c>
      <c r="U23" s="6">
        <f>D6L1640C18</f>
        <v>520.59695130707155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-1095.4234622207921</v>
      </c>
      <c r="Z23" s="16" t="s">
        <v>42112</v>
      </c>
      <c r="AA23" s="6">
        <f>D6L1640C19</f>
        <v>3248.1186731898906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14277.8757879185</v>
      </c>
      <c r="F25" s="16" t="s">
        <v>42126</v>
      </c>
      <c r="G25" s="6">
        <f>SUM(D6L1901C2:D6L1916C2)</f>
        <v>-8170.6829667702341</v>
      </c>
      <c r="H25" s="16" t="s">
        <v>42127</v>
      </c>
      <c r="I25" s="6">
        <f>SUM(D6L1901C3:D6L1916C3)</f>
        <v>8951.7624638420784</v>
      </c>
      <c r="J25" s="16" t="s">
        <v>42128</v>
      </c>
      <c r="K25" s="6">
        <f>SUM(D6L1901C4:D6L1916C4)</f>
        <v>860.63368125472391</v>
      </c>
      <c r="L25" s="16" t="s">
        <v>42129</v>
      </c>
      <c r="M25" s="6">
        <f>SUM(D6L1901C5:D6L1916C5)</f>
        <v>-543.16693949187254</v>
      </c>
      <c r="N25" s="16" t="s">
        <v>42130</v>
      </c>
      <c r="O25" s="6">
        <f>SUM(D6L1901C6:D6L1916C6)</f>
        <v>464.37300680031552</v>
      </c>
      <c r="P25" s="16" t="s">
        <v>42131</v>
      </c>
      <c r="Q25" s="6">
        <f>SUM(D6L1901C7:D6L1916C7)</f>
        <v>2113.6117922388003</v>
      </c>
      <c r="R25" s="16" t="s">
        <v>42132</v>
      </c>
      <c r="S25" s="6">
        <f>SUM(D6L1901C8:D6L1916C8)</f>
        <v>1141.5016227648794</v>
      </c>
      <c r="T25" s="16" t="s">
        <v>42133</v>
      </c>
      <c r="U25" s="6">
        <f>SUM(D6L1901C9:D6L1916C9)</f>
        <v>1894.1747628191677</v>
      </c>
      <c r="V25" s="16" t="s">
        <v>42134</v>
      </c>
      <c r="W25" s="6">
        <f>SUM(D6L1901C10:D6L1916C10)</f>
        <v>13024.897676934419</v>
      </c>
      <c r="X25" s="16" t="s">
        <v>42135</v>
      </c>
      <c r="Y25" s="6">
        <f>SUM(D6L1901C11:D6L1916C11)</f>
        <v>4043.0484709730144</v>
      </c>
      <c r="Z25" s="16" t="s">
        <v>42136</v>
      </c>
      <c r="AA25" s="6">
        <f>SUM(D6L1901C12:D6L1916C12)</f>
        <v>12080.423735922923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14277.8757879185</v>
      </c>
      <c r="F26" s="16" t="s">
        <v>42138</v>
      </c>
      <c r="G26" s="6">
        <f>SUM(D6L1917C2:D6L1918C2)</f>
        <v>-8170.6829667702341</v>
      </c>
      <c r="H26" s="16" t="s">
        <v>42139</v>
      </c>
      <c r="I26" s="6">
        <f>SUM(D6L1917C3:D6L1918C3)</f>
        <v>8951.7624638420784</v>
      </c>
      <c r="J26" s="16" t="s">
        <v>42140</v>
      </c>
      <c r="K26" s="6">
        <f>SUM(D6L1917C4:D6L1918C4)</f>
        <v>860.63368125472391</v>
      </c>
      <c r="L26" s="16" t="s">
        <v>42141</v>
      </c>
      <c r="M26" s="6">
        <f>SUM(D6L1917C5:D6L1918C5)</f>
        <v>-543.16693949187254</v>
      </c>
      <c r="N26" s="16" t="s">
        <v>42142</v>
      </c>
      <c r="O26" s="6">
        <f>SUM(D6L1917C6:D6L1918C6)</f>
        <v>464.37300680031552</v>
      </c>
      <c r="P26" s="16" t="s">
        <v>42143</v>
      </c>
      <c r="Q26" s="6">
        <f>SUM(D6L1917C7:D6L1918C7)</f>
        <v>2113.6117922388003</v>
      </c>
      <c r="R26" s="16" t="s">
        <v>42144</v>
      </c>
      <c r="S26" s="6">
        <f>SUM(D6L1917C8:D6L1918C8)</f>
        <v>1141.5016227648794</v>
      </c>
      <c r="T26" s="16" t="s">
        <v>42145</v>
      </c>
      <c r="U26" s="6">
        <f>SUM(D6L1917C9:D6L1918C9)</f>
        <v>1894.1747628191677</v>
      </c>
      <c r="V26" s="16" t="s">
        <v>42146</v>
      </c>
      <c r="W26" s="6">
        <f>SUM(D6L1917C10:D6L1918C10)</f>
        <v>13024.897676934419</v>
      </c>
      <c r="X26" s="16" t="s">
        <v>42147</v>
      </c>
      <c r="Y26" s="6">
        <f>SUM(D6L1917C11:D6L1918C11)</f>
        <v>4043.0484709730144</v>
      </c>
      <c r="Z26" s="16" t="s">
        <v>42148</v>
      </c>
      <c r="AA26" s="6">
        <f>SUM(D6L1917C12:D6L1918C12)</f>
        <v>12080.423735922923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174811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3531.8037809730477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244.02729104365312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1409.453399686736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8.1676071802795583E-2</v>
      </c>
      <c r="F31" s="16" t="s">
        <v>42153</v>
      </c>
      <c r="G31" s="6">
        <f>IF(D6L1920C1=0,0,D6L1918C2/D6L1920C1)</f>
        <v>-4.674009625693025E-2</v>
      </c>
      <c r="H31" s="16" t="s">
        <v>42154</v>
      </c>
      <c r="I31" s="6">
        <f>IF(D6L1920C1=0,0,D6L1918C3/D6L1920C1)</f>
        <v>5.1208233256729144E-2</v>
      </c>
      <c r="J31" s="16" t="s">
        <v>42155</v>
      </c>
      <c r="K31" s="6">
        <f>IF(D6L1921C1=0,0,D6L1918C4/D6L1921C1)</f>
        <v>0.24368105779013879</v>
      </c>
      <c r="L31" s="16" t="s">
        <v>42156</v>
      </c>
      <c r="M31" s="6">
        <f>IF(D6L1921C1=0,0,D6L1918C5/D6L1921C1)</f>
        <v>-0.15379306812515631</v>
      </c>
      <c r="N31" s="16" t="s">
        <v>42157</v>
      </c>
      <c r="O31" s="6">
        <f>IF(D6L1921C1=0,0,D6L1918C6/D6L1921C1)</f>
        <v>0.13148324074571777</v>
      </c>
      <c r="P31" s="16" t="s">
        <v>42158</v>
      </c>
      <c r="Q31" s="6">
        <f>IF(D6L1922C1=0,0,D6L1918C7/D6L1922C1)</f>
        <v>8.6613746487096979</v>
      </c>
      <c r="R31" s="16" t="s">
        <v>42159</v>
      </c>
      <c r="S31" s="6">
        <f>IF(D6L1922C1=0,0,D6L1918C8/D6L1922C1)</f>
        <v>4.6777621383367336</v>
      </c>
      <c r="T31" s="16" t="s">
        <v>42160</v>
      </c>
      <c r="U31" s="6">
        <f>IF(D6L1922C1=0,0,D6L1918C9/D6L1922C1)</f>
        <v>7.7621431386554463</v>
      </c>
      <c r="V31" s="16" t="s">
        <v>42161</v>
      </c>
      <c r="W31" s="6">
        <f>IF(D6L1923C1=0,0,D6L1918C10/D6L1923C1)</f>
        <v>9.2410984852917615</v>
      </c>
      <c r="X31" s="16" t="s">
        <v>42162</v>
      </c>
      <c r="Y31" s="6">
        <f>IF(D6L1923C1=0,0,D6L1918C11/D6L1923C1)</f>
        <v>2.8685222738627747</v>
      </c>
      <c r="Z31" s="16" t="s">
        <v>42163</v>
      </c>
      <c r="AA31" s="6">
        <f>IF(D6L1923C1=0,0,D6L1918C12/D6L1923C1)</f>
        <v>8.5709990402009097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9CE5E-293B-41CE-9F41-8CA89D47BF17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0.44147552471937318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0.44147552471937318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0.44078155994342438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0.44147552471937318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0.44147552471937318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0.44078155994342438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0.44078155994342438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0.44078155994342438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0.44078155994342438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0.44078155994342438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0.44078155994342438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0.44147552471937318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0.44364515272746369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0.44364515272746369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0.44078155994342438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0.44364515272746369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0.44078155994342438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0.44078155994342438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0.44078155994342438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0.44078155994342438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0.44078155994342438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0.44078155994342438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761B8-2649-4431-BA4F-F7A09A3D688F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0.44147552471937318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0.44147552471937318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0.44078155994342438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0.44147552471937318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0.44147552471937318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0.44078155994342438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0.44078155994342438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0.44078155994342438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0.44078155994342438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0.44078155994342438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0.44078155994342438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0.44147552471937318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0.44364515272746369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0.44364515272746369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0.44078155994342438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0.44364515272746369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0.44078155994342438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0.44078155994342438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0.44078155994342438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0.44078155994342438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0.44078155994342438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0.44078155994342438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FC799-90F2-497A-AB3D-8E2E62E1B940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140.98654609350632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140.98654609350632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140.98654609350632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140.98654609350632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0.44147552471937318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154.57200588766096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0.44147552471937318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154.57200588766096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0.44147552471937318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154.57200588766096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0.44147552471937318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154.57200588766096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0.44147552471937318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154.57200588766096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0.44147552471937318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154.57200588766096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0.44078155994342438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145.34406742199107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0.44078155994342438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145.34406742199107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0.44078155994342438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145.34406742199107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0.44147552471937318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154.57200588766096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0.44147552471937318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154.57200588766096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0.44147552471937318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154.57200588766096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0.44147552471937318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154.57200588766096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0.44147552471937318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154.57200588766096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0.44147552471937318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154.57200588766096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0.44078155994342438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145.34406742199107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0.44078155994342438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145.34406742199107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0.44078155994342438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145.34406742199107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0.44078155994342438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145.34406742199107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0.44078155994342438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145.34406742199107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0.44078155994342438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145.34406742199107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0.44078155994342438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145.34406742199107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0.44078155994342438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145.34406742199107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0.44078155994342438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145.34406742199107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0.44078155994342438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145.34406742199107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0.44078155994342438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145.34406742199107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0.44078155994342438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145.34406742199107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0.44078155994342438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145.34406742199107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0.44078155994342438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145.34406742199107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0.44078155994342438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145.34406742199107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0.44078155994342438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145.34406742199107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0.44078155994342438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145.34406742199107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0.44078155994342438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145.34406742199107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145.34406742199107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145.34406742199107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145.34406742199107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0.44147552471937318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154.57200588766096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0.44147552471937318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154.57200588766096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0.44147552471937318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154.57200588766096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0.44364515272746369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140.98654609350632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0.44364515272746369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140.98654609350632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0.44364515272746369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140.98654609350632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0.44364515272746369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140.98654609350632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0.44364515272746369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140.98654609350632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0.44364515272746369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140.98654609350632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140.98654609350632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140.98654609350632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140.98654609350632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0.44078155994342438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145.34406742199107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0.44078155994342438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145.34406742199107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0.44078155994342438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145.34406742199107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140.98654609350632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140.98654609350632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140.98654609350632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0.44364515272746369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140.98654609350632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0.44364515272746369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140.98654609350632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0.44364515272746369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140.98654609350632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0.44078155994342438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145.34406742199107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0.44078155994342438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145.34406742199107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0.44078155994342438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145.34406742199107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0.44078155994342438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145.34406742199107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0.44078155994342438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145.34406742199107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0.44078155994342438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145.34406742199107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0.44078155994342438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145.34406742199107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0.44078155994342438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145.34406742199107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0.44078155994342438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145.34406742199107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0.44078155994342438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145.34406742199107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0.44078155994342438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145.34406742199107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0.44078155994342438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145.34406742199107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0.44078155994342438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145.34406742199107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0.44078155994342438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145.34406742199107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0.44078155994342438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145.34406742199107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0.44078155994342438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145.34406742199107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0.44078155994342438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145.34406742199107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0.44078155994342438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145.34406742199107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145.34406742199107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145.34406742199107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145.34406742199107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A5F4E-6505-4C61-89BB-FC8ABCD2EB7A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145.34406742199107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145.34406742199107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145.34406742199107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145.34406742199107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145.34406742199107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145.34406742199107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145.34406742199107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145.34406742199107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145.34406742199107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145.34406742199107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145.34406742199107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145.34406742199107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145.34406742199107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145.34406742199107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145.34406742199107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145.34406742199107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145.34406742199107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145.34406742199107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145.34406742199107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145.34406742199107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145.34406742199107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145.34406742199107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145.34406742199107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145.34406742199107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145.34406742199107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145.34406742199107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145.34406742199107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145.34406742199107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607.05214021838674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607.05214021838674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145.34406742199107</v>
      </c>
      <c r="R37" s="16" t="s">
        <v>43184</v>
      </c>
      <c r="S37" s="21">
        <f>IF(D7L430C7=0,0,D7L430C5/D7L430C7)</f>
        <v>4.176655786409742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607.05214021838674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607.05214021838674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4.176655786409742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11038A-7FD3-4E52-B5EC-B89406504C1A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540.79636873444463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633.11540930000001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633.11540930000001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540.79636873444463</v>
      </c>
      <c r="R9" s="16" t="s">
        <v>43222</v>
      </c>
      <c r="S9" s="21">
        <f>IF(D7L502C7=0,0,D7L502C5/D7L502C7)</f>
        <v>1.170709431318109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540.79636873444463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352.40733710000001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352.40733710000001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540.79636873444463</v>
      </c>
      <c r="R11" s="16" t="s">
        <v>43230</v>
      </c>
      <c r="S11" s="21">
        <f>IF(D7L504C7=0,0,D7L504C5/D7L504C7)</f>
        <v>0.6516451616061939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0.44147552471937318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592.9074922979222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15.405647710879382</v>
      </c>
      <c r="J13" s="16" t="s">
        <v>43241</v>
      </c>
      <c r="K13" s="21">
        <f>IF(FLOW_THRU_100PCT="Y",1,INDEX(VariabilityMatrix,D7L506C1,D7L506C6))</f>
        <v>0.44147552471937318</v>
      </c>
      <c r="L13" s="16" t="s">
        <v>43237</v>
      </c>
      <c r="M13" s="15">
        <f>IF(D7L506C2&lt;&gt;0,D7L506C2*D7L506C4,D7L506C3*D7L506C4)</f>
        <v>6.8012164068022853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592.9074922979222</v>
      </c>
      <c r="R13" s="16" t="s">
        <v>43239</v>
      </c>
      <c r="S13" s="21">
        <f>IF(D7L506C7=0,0,D7L506C5/D7L506C7)</f>
        <v>1.1470957097274852E-2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8.5751558188961514</v>
      </c>
      <c r="J14" s="16" t="s">
        <v>43246</v>
      </c>
      <c r="K14" s="21">
        <f>IF(FLOW_THRU_100PCT="Y",1,INDEX(VariabilityMatrix,D7L507C1,D7L507C6))</f>
        <v>0.44147552471937318</v>
      </c>
      <c r="L14" s="16" t="s">
        <v>43242</v>
      </c>
      <c r="M14" s="15">
        <f>IF(D7L507C2&lt;&gt;0,D7L507C2*D7L507C4,D7L507C3*D7L507C4)</f>
        <v>3.7857214146975648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592.9074922979222</v>
      </c>
      <c r="R14" s="16" t="s">
        <v>43244</v>
      </c>
      <c r="S14" s="21">
        <f>IF(D7L507C7=0,0,D7L507C5/D7L507C7)</f>
        <v>6.3850119350411716E-3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0.44147552471937318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592.9074922979222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1.0286813789108815</v>
      </c>
      <c r="J16" s="16" t="s">
        <v>43256</v>
      </c>
      <c r="K16" s="21">
        <f>IF(FLOW_THRU_100PCT="Y",1,INDEX(VariabilityMatrix,D7L509C1,D7L509C6))</f>
        <v>0.44147552471937318</v>
      </c>
      <c r="L16" s="16" t="s">
        <v>43252</v>
      </c>
      <c r="M16" s="15">
        <f>IF(D7L509C2&lt;&gt;0,D7L509C2*D7L509C4,D7L509C3*D7L509C4)</f>
        <v>0.45413765152372976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592.9074922979222</v>
      </c>
      <c r="R16" s="16" t="s">
        <v>43254</v>
      </c>
      <c r="S16" s="21">
        <f>IF(D7L509C7=0,0,D7L509C5/D7L509C7)</f>
        <v>7.6595026614292838E-4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0.57258891529295119</v>
      </c>
      <c r="J17" s="16" t="s">
        <v>43261</v>
      </c>
      <c r="K17" s="21">
        <f>IF(FLOW_THRU_100PCT="Y",1,INDEX(VariabilityMatrix,D7L510C1,D7L510C6))</f>
        <v>0.44147552471937318</v>
      </c>
      <c r="L17" s="16" t="s">
        <v>43257</v>
      </c>
      <c r="M17" s="15">
        <f>IF(D7L510C2&lt;&gt;0,D7L510C2*D7L510C4,D7L510C3*D7L510C4)</f>
        <v>0.25278399182745237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592.9074922979222</v>
      </c>
      <c r="R17" s="16" t="s">
        <v>43259</v>
      </c>
      <c r="S17" s="21">
        <f>IF(D7L510C7=0,0,D7L510C5/D7L510C7)</f>
        <v>4.2634642859333999E-4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0.44078155994342438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557.51095446211059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0.19129231642716418</v>
      </c>
      <c r="J19" s="16" t="s">
        <v>43271</v>
      </c>
      <c r="K19" s="21">
        <f>IF(FLOW_THRU_100PCT="Y",1,INDEX(VariabilityMatrix,D7L512C1,D7L512C6))</f>
        <v>0.44078155994342438</v>
      </c>
      <c r="L19" s="16" t="s">
        <v>43267</v>
      </c>
      <c r="M19" s="15">
        <f>IF(D7L512C2&lt;&gt;0,D7L512C2*D7L512C4,D7L512C3*D7L512C4)</f>
        <v>8.4318125639956568E-2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557.51095446211059</v>
      </c>
      <c r="R19" s="16" t="s">
        <v>43269</v>
      </c>
      <c r="S19" s="21">
        <f>IF(D7L512C7=0,0,D7L512C5/D7L512C7)</f>
        <v>1.5124030293056236E-4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0.10647792621936347</v>
      </c>
      <c r="J20" s="16" t="s">
        <v>43276</v>
      </c>
      <c r="K20" s="21">
        <f>IF(FLOW_THRU_100PCT="Y",1,INDEX(VariabilityMatrix,D7L513C1,D7L513C6))</f>
        <v>0.44078155994342438</v>
      </c>
      <c r="L20" s="16" t="s">
        <v>43272</v>
      </c>
      <c r="M20" s="15">
        <f>IF(D7L513C2&lt;&gt;0,D7L513C2*D7L513C4,D7L513C3*D7L513C4)</f>
        <v>4.6933506418511878E-2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557.51095446211059</v>
      </c>
      <c r="R20" s="16" t="s">
        <v>43274</v>
      </c>
      <c r="S20" s="21">
        <f>IF(D7L513C7=0,0,D7L513C5/D7L513C7)</f>
        <v>8.4184007583839432E-5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0.44147552471937318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592.9074922979222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103.09980083002685</v>
      </c>
      <c r="J22" s="16" t="s">
        <v>43286</v>
      </c>
      <c r="K22" s="21">
        <f>IF(FLOW_THRU_100PCT="Y",1,INDEX(VariabilityMatrix,D7L515C1,D7L515C6))</f>
        <v>0.44147552471937318</v>
      </c>
      <c r="L22" s="16" t="s">
        <v>43282</v>
      </c>
      <c r="M22" s="15">
        <f>IF(D7L515C2&lt;&gt;0,D7L515C2*D7L515C4,D7L515C3*D7L515C4)</f>
        <v>45.516038669898968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592.9074922979222</v>
      </c>
      <c r="R22" s="16" t="s">
        <v>43284</v>
      </c>
      <c r="S22" s="21">
        <f>IF(D7L515C7=0,0,D7L515C5/D7L515C7)</f>
        <v>7.6767521512492914E-2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57.387840719627434</v>
      </c>
      <c r="J23" s="16" t="s">
        <v>43291</v>
      </c>
      <c r="K23" s="21">
        <f>IF(FLOW_THRU_100PCT="Y",1,INDEX(VariabilityMatrix,D7L516C1,D7L516C6))</f>
        <v>0.44147552471937318</v>
      </c>
      <c r="L23" s="16" t="s">
        <v>43287</v>
      </c>
      <c r="M23" s="15">
        <f>IF(D7L516C2&lt;&gt;0,D7L516C2*D7L516C4,D7L516C3*D7L516C4)</f>
        <v>25.335327094209333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592.9074922979222</v>
      </c>
      <c r="R23" s="16" t="s">
        <v>43289</v>
      </c>
      <c r="S23" s="21">
        <f>IF(D7L516C7=0,0,D7L516C5/D7L516C7)</f>
        <v>4.273065768829739E-2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0.44147552471937318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592.9074922979222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51.60503141800411</v>
      </c>
      <c r="J25" s="16" t="s">
        <v>43301</v>
      </c>
      <c r="K25" s="21">
        <f>IF(FLOW_THRU_100PCT="Y",1,INDEX(VariabilityMatrix,D7L518C1,D7L518C6))</f>
        <v>0.44147552471937318</v>
      </c>
      <c r="L25" s="16" t="s">
        <v>43297</v>
      </c>
      <c r="M25" s="15">
        <f>IF(D7L518C2&lt;&gt;0,D7L518C2*D7L518C4,D7L518C3*D7L518C4)</f>
        <v>22.782358323423104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592.9074922979222</v>
      </c>
      <c r="R25" s="16" t="s">
        <v>43299</v>
      </c>
      <c r="S25" s="21">
        <f>IF(D7L518C7=0,0,D7L518C5/D7L518C7)</f>
        <v>3.8424810985480853E-2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28.724607608410434</v>
      </c>
      <c r="J26" s="16" t="s">
        <v>43306</v>
      </c>
      <c r="K26" s="21">
        <f>IF(FLOW_THRU_100PCT="Y",1,INDEX(VariabilityMatrix,D7L519C1,D7L519C6))</f>
        <v>0.44147552471937318</v>
      </c>
      <c r="L26" s="16" t="s">
        <v>43302</v>
      </c>
      <c r="M26" s="15">
        <f>IF(D7L519C2&lt;&gt;0,D7L519C2*D7L519C4,D7L519C3*D7L519C4)</f>
        <v>12.681211216281095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592.9074922979222</v>
      </c>
      <c r="R26" s="16" t="s">
        <v>43304</v>
      </c>
      <c r="S26" s="21">
        <f>IF(D7L519C7=0,0,D7L519C5/D7L519C7)</f>
        <v>2.138817839378741E-2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0.44078155994342438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557.51095446211059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14.435212493465237</v>
      </c>
      <c r="J28" s="16" t="s">
        <v>43316</v>
      </c>
      <c r="K28" s="21">
        <f>IF(FLOW_THRU_100PCT="Y",1,INDEX(VariabilityMatrix,D7L521C1,D7L521C6))</f>
        <v>0.44078155994342438</v>
      </c>
      <c r="L28" s="16" t="s">
        <v>43312</v>
      </c>
      <c r="M28" s="15">
        <f>IF(D7L521C2&lt;&gt;0,D7L521C2*D7L521C4,D7L521C3*D7L521C4)</f>
        <v>6.3627754809844159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557.51095446211059</v>
      </c>
      <c r="R28" s="16" t="s">
        <v>43314</v>
      </c>
      <c r="S28" s="21">
        <f>IF(D7L521C7=0,0,D7L521C5/D7L521C7)</f>
        <v>1.1412825936529362E-2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8.0349881247073522</v>
      </c>
      <c r="J29" s="16" t="s">
        <v>43321</v>
      </c>
      <c r="K29" s="21">
        <f>IF(FLOW_THRU_100PCT="Y",1,INDEX(VariabilityMatrix,D7L522C1,D7L522C6))</f>
        <v>0.44078155994342438</v>
      </c>
      <c r="L29" s="16" t="s">
        <v>43317</v>
      </c>
      <c r="M29" s="15">
        <f>IF(D7L522C2&lt;&gt;0,D7L522C2*D7L522C4,D7L522C3*D7L522C4)</f>
        <v>3.5416745997353969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557.51095446211059</v>
      </c>
      <c r="R29" s="16" t="s">
        <v>43319</v>
      </c>
      <c r="S29" s="21">
        <f>IF(D7L522C7=0,0,D7L522C5/D7L522C7)</f>
        <v>6.3526547261343455E-3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0.44078155994342438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557.51095446211059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0.44078155994342438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557.51095446211059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0.44078155994342438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557.51095446211059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0.44078155994342438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557.51095446211059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2.3837965585538918</v>
      </c>
      <c r="J34" s="16" t="s">
        <v>43346</v>
      </c>
      <c r="K34" s="21">
        <f>IF(FLOW_THRU_100PCT="Y",1,INDEX(VariabilityMatrix,D7L527C1,D7L527C6))</f>
        <v>0.44078155994342438</v>
      </c>
      <c r="L34" s="16" t="s">
        <v>43342</v>
      </c>
      <c r="M34" s="15">
        <f>IF(D7L527C2&lt;&gt;0,D7L527C2*D7L527C4,D7L527C3*D7L527C4)</f>
        <v>1.050733565667151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557.51095446211059</v>
      </c>
      <c r="R34" s="16" t="s">
        <v>43344</v>
      </c>
      <c r="S34" s="21">
        <f>IF(D7L527C7=0,0,D7L527C5/D7L527C7)</f>
        <v>1.8846868519039311E-3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1.3268787728874525</v>
      </c>
      <c r="J35" s="16" t="s">
        <v>43351</v>
      </c>
      <c r="K35" s="21">
        <f>IF(FLOW_THRU_100PCT="Y",1,INDEX(VariabilityMatrix,D7L528C1,D7L528C6))</f>
        <v>0.44078155994342438</v>
      </c>
      <c r="L35" s="16" t="s">
        <v>43347</v>
      </c>
      <c r="M35" s="15">
        <f>IF(D7L528C2&lt;&gt;0,D7L528C2*D7L528C4,D7L528C3*D7L528C4)</f>
        <v>0.58486369536914806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557.51095446211059</v>
      </c>
      <c r="R35" s="16" t="s">
        <v>43349</v>
      </c>
      <c r="S35" s="21">
        <f>IF(D7L528C7=0,0,D7L528C5/D7L528C7)</f>
        <v>1.0490622483524607E-3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0.44078155994342438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557.51095446211059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0.44078155994342438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557.51095446211059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0.44078155994342438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557.51095446211059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0.44078155994342438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557.51095446211059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0.44078155994342438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557.51095446211059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0.44078155994342438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557.51095446211059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0.44078155994342438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557.51095446211059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0.44078155994342438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557.51095446211059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0.44078155994342438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557.51095446211059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557.51095446211059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10.811785898673907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10.811785898673907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557.51095446211059</v>
      </c>
      <c r="R46" s="16" t="s">
        <v>43403</v>
      </c>
      <c r="S46" s="21">
        <f>IF(D7L539C7=0,0,D7L539C5/D7L539C7)</f>
        <v>1.939295687760104E-2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6.0181013159349144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6.0181013159349144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557.51095446211059</v>
      </c>
      <c r="R47" s="16" t="s">
        <v>43407</v>
      </c>
      <c r="S47" s="21">
        <f>IF(D7L540C7=0,0,D7L540C5/D7L540C7)</f>
        <v>1.0794588461030706E-2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0.44147552471937318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592.9074922979222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1.00833697804503</v>
      </c>
      <c r="J49" s="16" t="s">
        <v>43418</v>
      </c>
      <c r="K49" s="21">
        <f>IF(FLOW_THRU_100PCT="Y",1,INDEX(VariabilityMatrix,D7L542C1,D7L542C6))</f>
        <v>0.44147552471937318</v>
      </c>
      <c r="L49" s="16" t="s">
        <v>43414</v>
      </c>
      <c r="M49" s="15">
        <f>IF(D7L542C2&lt;&gt;0,D7L542C2*D7L542C4,D7L542C3*D7L542C4)</f>
        <v>0.44515609647637666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592.9074922979222</v>
      </c>
      <c r="R49" s="16" t="s">
        <v>43416</v>
      </c>
      <c r="S49" s="21">
        <f>IF(D7L542C7=0,0,D7L542C5/D7L542C7)</f>
        <v>7.5080194171790987E-4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0.56126473011483868</v>
      </c>
      <c r="J50" s="16" t="s">
        <v>43423</v>
      </c>
      <c r="K50" s="21">
        <f>IF(FLOW_THRU_100PCT="Y",1,INDEX(VariabilityMatrix,D7L543C1,D7L543C6))</f>
        <v>0.44147552471937318</v>
      </c>
      <c r="L50" s="16" t="s">
        <v>43419</v>
      </c>
      <c r="M50" s="15">
        <f>IF(D7L543C2&lt;&gt;0,D7L543C2*D7L543C4,D7L543C3*D7L543C4)</f>
        <v>0.2477846412339258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592.9074922979222</v>
      </c>
      <c r="R50" s="16" t="s">
        <v>43421</v>
      </c>
      <c r="S50" s="21">
        <f>IF(D7L543C7=0,0,D7L543C5/D7L543C7)</f>
        <v>4.1791450513399786E-4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0.44364515272746369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540.79636873444463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1.8825674823513505</v>
      </c>
      <c r="J52" s="16" t="s">
        <v>43433</v>
      </c>
      <c r="K52" s="21">
        <f>IF(FLOW_THRU_100PCT="Y",1,INDEX(VariabilityMatrix,D7L545C1,D7L545C6))</f>
        <v>0.44364515272746369</v>
      </c>
      <c r="L52" s="16" t="s">
        <v>43429</v>
      </c>
      <c r="M52" s="15">
        <f>IF(D7L545C2&lt;&gt;0,D7L545C2*D7L545C4,D7L545C3*D7L545C4)</f>
        <v>0.83519193822752169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540.79636873444463</v>
      </c>
      <c r="R52" s="16" t="s">
        <v>43431</v>
      </c>
      <c r="S52" s="21">
        <f>IF(D7L545C7=0,0,D7L545C5/D7L545C7)</f>
        <v>1.5443741609841293E-3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1.0478825560414151</v>
      </c>
      <c r="J53" s="16" t="s">
        <v>43438</v>
      </c>
      <c r="K53" s="21">
        <f>IF(FLOW_THRU_100PCT="Y",1,INDEX(VariabilityMatrix,D7L546C1,D7L546C6))</f>
        <v>0.44364515272746369</v>
      </c>
      <c r="L53" s="16" t="s">
        <v>43434</v>
      </c>
      <c r="M53" s="15">
        <f>IF(D7L546C2&lt;&gt;0,D7L546C2*D7L546C4,D7L546C3*D7L546C4)</f>
        <v>0.46488801661543866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540.79636873444463</v>
      </c>
      <c r="R53" s="16" t="s">
        <v>43436</v>
      </c>
      <c r="S53" s="21">
        <f>IF(D7L546C7=0,0,D7L546C5/D7L546C7)</f>
        <v>8.5963598036605828E-4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0.44364515272746369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540.79636873444463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12.904771230384636</v>
      </c>
      <c r="J55" s="16" t="s">
        <v>43448</v>
      </c>
      <c r="K55" s="21">
        <f>IF(FLOW_THRU_100PCT="Y",1,INDEX(VariabilityMatrix,D7L548C1,D7L548C6))</f>
        <v>0.44364515272746369</v>
      </c>
      <c r="L55" s="16" t="s">
        <v>43444</v>
      </c>
      <c r="M55" s="15">
        <f>IF(D7L548C2&lt;&gt;0,D7L548C2*D7L548C4,D7L548C3*D7L548C4)</f>
        <v>5.7251392034169717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540.79636873444463</v>
      </c>
      <c r="R55" s="16" t="s">
        <v>43446</v>
      </c>
      <c r="S55" s="21">
        <f>IF(D7L548C7=0,0,D7L548C5/D7L548C7)</f>
        <v>1.0586497126108242E-2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7.1831075320259785</v>
      </c>
      <c r="J56" s="16" t="s">
        <v>43453</v>
      </c>
      <c r="K56" s="21">
        <f>IF(FLOW_THRU_100PCT="Y",1,INDEX(VariabilityMatrix,D7L549C1,D7L549C6))</f>
        <v>0.44364515272746369</v>
      </c>
      <c r="L56" s="16" t="s">
        <v>43449</v>
      </c>
      <c r="M56" s="15">
        <f>IF(D7L549C2&lt;&gt;0,D7L549C2*D7L549C4,D7L549C3*D7L549C4)</f>
        <v>3.1867508381034599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540.79636873444463</v>
      </c>
      <c r="R56" s="16" t="s">
        <v>43451</v>
      </c>
      <c r="S56" s="21">
        <f>IF(D7L549C7=0,0,D7L549C5/D7L549C7)</f>
        <v>5.8927001406481301E-3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540.79636873444463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15.966906491047277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15.966906491047277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540.79636873444463</v>
      </c>
      <c r="R58" s="16" t="s">
        <v>43460</v>
      </c>
      <c r="S58" s="21">
        <f>IF(D7L551C7=0,0,D7L551C5/D7L551C7)</f>
        <v>2.9524803445726812E-2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8.8875660196866342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8.8875660196866342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540.79636873444463</v>
      </c>
      <c r="R59" s="16" t="s">
        <v>43464</v>
      </c>
      <c r="S59" s="21">
        <f>IF(D7L552C7=0,0,D7L552C5/D7L552C7)</f>
        <v>1.6434219113721213E-2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0.44078155994342438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557.51095446211059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0.44078155994342438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557.51095446211059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0.44078155994342438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557.51095446211059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540.79636873444463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-0.86487842817985117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-0.86487842817985117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540.79636873444463</v>
      </c>
      <c r="R64" s="16" t="s">
        <v>43487</v>
      </c>
      <c r="S64" s="21">
        <f>IF(D7L557C7=0,0,D7L557C5/D7L557C7)</f>
        <v>-1.5992681870327895E-3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540.79636873444463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0.44364515272746369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540.79636873444463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9.6034072036444478</v>
      </c>
      <c r="J67" s="16" t="s">
        <v>43502</v>
      </c>
      <c r="K67" s="21">
        <f>IF(FLOW_THRU_100PCT="Y",1,INDEX(VariabilityMatrix,D7L560C1,D7L560C6))</f>
        <v>0.44364515272746369</v>
      </c>
      <c r="L67" s="16" t="s">
        <v>43498</v>
      </c>
      <c r="M67" s="15">
        <f>IF(D7L560C2&lt;&gt;0,D7L560C2*D7L560C4,D7L560C3*D7L560C4)</f>
        <v>4.2605050555648658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540.79636873444463</v>
      </c>
      <c r="R67" s="16" t="s">
        <v>43500</v>
      </c>
      <c r="S67" s="21">
        <f>IF(D7L560C7=0,0,D7L560C5/D7L560C7)</f>
        <v>7.8782057385761873E-3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5.3454885318067671</v>
      </c>
      <c r="J68" s="16" t="s">
        <v>43507</v>
      </c>
      <c r="K68" s="21">
        <f>IF(FLOW_THRU_100PCT="Y",1,INDEX(VariabilityMatrix,D7L561C1,D7L561C6))</f>
        <v>0.44364515272746369</v>
      </c>
      <c r="L68" s="16" t="s">
        <v>43503</v>
      </c>
      <c r="M68" s="15">
        <f>IF(D7L561C2&lt;&gt;0,D7L561C2*D7L561C4,D7L561C3*D7L561C4)</f>
        <v>2.3715000760963187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540.79636873444463</v>
      </c>
      <c r="R68" s="16" t="s">
        <v>43505</v>
      </c>
      <c r="S68" s="21">
        <f>IF(D7L561C7=0,0,D7L561C5/D7L561C7)</f>
        <v>4.3851997039958531E-3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0.44078155994342438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557.51095446211059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26.356403044649891</v>
      </c>
      <c r="J70" s="16" t="s">
        <v>43517</v>
      </c>
      <c r="K70" s="21">
        <f>IF(FLOW_THRU_100PCT="Y",1,INDEX(VariabilityMatrix,D7L563C1,D7L563C6))</f>
        <v>0.44078155994342438</v>
      </c>
      <c r="L70" s="16" t="s">
        <v>43513</v>
      </c>
      <c r="M70" s="15">
        <f>IF(D7L563C2&lt;&gt;0,D7L563C2*D7L563C4,D7L563C3*D7L563C4)</f>
        <v>11.6174164485184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557.51095446211059</v>
      </c>
      <c r="R70" s="16" t="s">
        <v>43515</v>
      </c>
      <c r="S70" s="21">
        <f>IF(D7L563C7=0,0,D7L563C5/D7L563C7)</f>
        <v>2.0838005702913841E-2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14.670610880832655</v>
      </c>
      <c r="J71" s="16" t="s">
        <v>43522</v>
      </c>
      <c r="K71" s="21">
        <f>IF(FLOW_THRU_100PCT="Y",1,INDEX(VariabilityMatrix,D7L564C1,D7L564C6))</f>
        <v>0.44078155994342438</v>
      </c>
      <c r="L71" s="16" t="s">
        <v>43518</v>
      </c>
      <c r="M71" s="15">
        <f>IF(D7L564C2&lt;&gt;0,D7L564C2*D7L564C4,D7L564C3*D7L564C4)</f>
        <v>6.4665347493763932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557.51095446211059</v>
      </c>
      <c r="R71" s="16" t="s">
        <v>43520</v>
      </c>
      <c r="S71" s="21">
        <f>IF(D7L564C7=0,0,D7L564C5/D7L564C7)</f>
        <v>1.1598937559200677E-2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0.44078155994342438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557.51095446211059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0.44078155994342438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557.51095446211059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0.44078155994342438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557.51095446211059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0.44078155994342438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557.51095446211059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0.44078155994342438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557.51095446211059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0.44078155994342438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557.51095446211059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0.44078155994342438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557.51095446211059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0.44078155994342438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557.51095446211059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0.44078155994342438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557.51095446211059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0.44078155994342438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557.51095446211059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0.44078155994342438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557.51095446211059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0.44078155994342438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557.51095446211059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0.44078155994342438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557.51095446211059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0.44078155994342438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557.51095446211059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0.44078155994342438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557.51095446211059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557.51095446211059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557.51095446211059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-0.48141223434615737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-0.48141223434615737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557.51095446211059</v>
      </c>
      <c r="R89" s="16" t="s">
        <v>43608</v>
      </c>
      <c r="S89" s="21">
        <f>IF(D7L582C7=0,0,D7L582C5/D7L582C7)</f>
        <v>-8.6350273567382431E-4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1393.6110624184987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1189.220338603212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2.1774157890134189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D60DD-2ABC-4EF5-B696-56CB3A36701E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557.51095446211059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5.033309139896839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2.5166545699484195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557.51095446211059</v>
      </c>
      <c r="R9" s="16" t="s">
        <v>43646</v>
      </c>
      <c r="S9" s="21">
        <f>IF(D7L602C7=0,0,D7L602C5/D7L602C7)</f>
        <v>4.5140899022809346E-3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2.8016615055275618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1.4008307527637809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557.51095446211059</v>
      </c>
      <c r="R10" s="16" t="s">
        <v>43650</v>
      </c>
      <c r="S10" s="21">
        <f>IF(D7L603C7=0,0,D7L603C5/D7L603C7)</f>
        <v>2.5126515300767671E-3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557.51095446211059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1.7848613971265387E-2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1.7848613971265387E-2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557.51095446211059</v>
      </c>
      <c r="R12" s="16" t="s">
        <v>43658</v>
      </c>
      <c r="S12" s="21">
        <f>IF(D7L605C7=0,0,D7L605C5/D7L605C7)</f>
        <v>3.2014822001992449E-5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9.9349698777573114E-3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9.9349698777573114E-3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557.51095446211059</v>
      </c>
      <c r="R13" s="16" t="s">
        <v>43662</v>
      </c>
      <c r="S13" s="21">
        <f>IF(D7L606C7=0,0,D7L606C5/D7L606C7)</f>
        <v>1.7820223617565724E-5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557.51095446211059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557.51095446211059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557.51095446211059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-2325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-2325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557.51095446211059</v>
      </c>
      <c r="R17" s="16" t="s">
        <v>43679</v>
      </c>
      <c r="S17" s="21">
        <f>IF(D7L610C7=0,0,D7L610C5/D7L610C7)</f>
        <v>-4.1703216437122244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580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580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557.51095446211059</v>
      </c>
      <c r="R18" s="16" t="s">
        <v>43684</v>
      </c>
      <c r="S18" s="21">
        <f>IF(D7L611C7=0,0,D7L611C5/D7L611C7)</f>
        <v>1.0403383025174582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764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764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557.51095446211059</v>
      </c>
      <c r="R19" s="16" t="s">
        <v>43688</v>
      </c>
      <c r="S19" s="21">
        <f>IF(D7L612C7=0,0,D7L612C5/D7L612C7)</f>
        <v>1.3703766605574792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557.51095446211059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557.51095446211059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16.525046353391598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8.2625231766957992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557.51095446211059</v>
      </c>
      <c r="R22" s="16" t="s">
        <v>43700</v>
      </c>
      <c r="S22" s="21">
        <f>IF(D7L615C7=0,0,D7L615C5/D7L615C7)</f>
        <v>1.4820378165784246E-2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557.51095446211059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9.1982401554426971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4.5991200777213486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557.51095446211059</v>
      </c>
      <c r="R24" s="16" t="s">
        <v>43708</v>
      </c>
      <c r="S24" s="21">
        <f>IF(D7L617C7=0,0,D7L617C5/D7L617C7)</f>
        <v>8.2493806460872208E-3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557.51095446211059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557.51095446211059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557.51095446211059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557.51095446211059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557.51095446211059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557.51095446211059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-947.41395926189227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-964.19308783902181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-1.7294603453474382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557.51095446211059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51.023775162242266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25.511887581121133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557.51095446211059</v>
      </c>
      <c r="R33" s="16" t="s">
        <v>43746</v>
      </c>
      <c r="S33" s="21">
        <f>IF(D7L626C7=0,0,D7L626C5/D7L626C7)</f>
        <v>4.5760334172689272E-2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28.401066329432197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14.200533164716099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557.51095446211059</v>
      </c>
      <c r="R34" s="16" t="s">
        <v>43750</v>
      </c>
      <c r="S34" s="21">
        <f>IF(D7L627C7=0,0,D7L627C5/D7L627C7)</f>
        <v>2.5471307874868298E-2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557.51095446211059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557.51095446211059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557.51095446211059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79.424841491674471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39.712420745837235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7.1231642047557567E-2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1EFBC-23B1-470F-8EA4-9C415F010801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15912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15912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393.54399999999998</v>
      </c>
      <c r="R8" s="16" t="s">
        <v>43792</v>
      </c>
      <c r="S8" s="21">
        <f>IF(D7L701C7=0,0,D7L701C5/D7L701C7)</f>
        <v>40.432581871404473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2041.8141282565132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2041.8141282565132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393.54399999999998</v>
      </c>
      <c r="R9" s="16" t="s">
        <v>43796</v>
      </c>
      <c r="S9" s="21">
        <f>IF(D7L702C7=0,0,D7L702C5/D7L702C7)</f>
        <v>5.1882740640348048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228.19689378757516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228.19689378757516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393.54399999999998</v>
      </c>
      <c r="R10" s="16" t="s">
        <v>43801</v>
      </c>
      <c r="S10" s="21">
        <f>IF(D7L703C7=0,0,D7L703C5/D7L703C7)</f>
        <v>0.57985103009466588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265.06713426853707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265.06713426853707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393.54399999999998</v>
      </c>
      <c r="R11" s="16" t="s">
        <v>43806</v>
      </c>
      <c r="S11" s="21">
        <f>IF(D7L704C7=0,0,D7L704C5/D7L704C7)</f>
        <v>0.67353875111432793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393.54399999999998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393.54399999999998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393.54399999999998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608.25948159999984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608.25948159999984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358.52819999999997</v>
      </c>
      <c r="R15" s="16" t="s">
        <v>43826</v>
      </c>
      <c r="S15" s="21">
        <f>IF(D7L708C7=0,0,D7L708C5/D7L708C7)</f>
        <v>1.6965457155113597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6.0689273619399167</v>
      </c>
      <c r="J16" s="16" t="s">
        <v>43832</v>
      </c>
      <c r="K16" s="21">
        <f>IF(FLOW_THRU_100PCT="Y",1,INDEX(VariabilityMatrix,D7L709C1,D7L709C6))</f>
        <v>0.44147552471937318</v>
      </c>
      <c r="L16" s="16" t="s">
        <v>43828</v>
      </c>
      <c r="M16" s="15">
        <f>IF(D7L709C2&lt;&gt;0,D7L709C2*D7L709C4,D7L709C3*D7L709C4)</f>
        <v>2.6792828915961859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358.52819999999997</v>
      </c>
      <c r="R16" s="16" t="s">
        <v>43830</v>
      </c>
      <c r="S16" s="21">
        <f>IF(D7L709C7=0,0,D7L709C5/D7L709C7)</f>
        <v>7.4730046105053556E-3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1.1285702230974883</v>
      </c>
      <c r="J17" s="16" t="s">
        <v>43837</v>
      </c>
      <c r="K17" s="21">
        <f>IF(FLOW_THRU_100PCT="Y",1,INDEX(VariabilityMatrix,D7L710C1,D7L710C6))</f>
        <v>0.44078155994342438</v>
      </c>
      <c r="L17" s="16" t="s">
        <v>43833</v>
      </c>
      <c r="M17" s="15">
        <f>IF(D7L710C2&lt;&gt;0,D7L710C2*D7L710C4,D7L710C3*D7L710C4)</f>
        <v>0.49745294344260937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393.54399999999998</v>
      </c>
      <c r="R17" s="16" t="s">
        <v>43835</v>
      </c>
      <c r="S17" s="21">
        <f>IF(D7L710C7=0,0,D7L710C5/D7L710C7)</f>
        <v>1.2640338651907013E-3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304.45499802677659</v>
      </c>
      <c r="J18" s="16" t="s">
        <v>43842</v>
      </c>
      <c r="K18" s="21">
        <f>IF(FLOW_THRU_100PCT="Y",1,INDEX(VariabilityMatrix,D7L711C1,D7L711C6))</f>
        <v>0.44147552471937318</v>
      </c>
      <c r="L18" s="16" t="s">
        <v>43838</v>
      </c>
      <c r="M18" s="15">
        <f>IF(D7L711C2&lt;&gt;0,D7L711C2*D7L711C4,D7L711C3*D7L711C4)</f>
        <v>134.40943000730692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358.52819999999997</v>
      </c>
      <c r="R18" s="16" t="s">
        <v>43840</v>
      </c>
      <c r="S18" s="21">
        <f>IF(D7L711C7=0,0,D7L711C5/D7L711C7)</f>
        <v>0.37489221212531382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85.16364529681816</v>
      </c>
      <c r="J19" s="16" t="s">
        <v>43847</v>
      </c>
      <c r="K19" s="21">
        <f>IF(FLOW_THRU_100PCT="Y",1,INDEX(VariabilityMatrix,D7L712C1,D7L712C6))</f>
        <v>0.44078155994342438</v>
      </c>
      <c r="L19" s="16" t="s">
        <v>43843</v>
      </c>
      <c r="M19" s="15">
        <f>IF(D7L712C2&lt;&gt;0,D7L712C2*D7L712C4,D7L712C3*D7L712C4)</f>
        <v>37.538564424399986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393.54399999999998</v>
      </c>
      <c r="R19" s="16" t="s">
        <v>43845</v>
      </c>
      <c r="S19" s="21">
        <f>IF(D7L712C7=0,0,D7L712C5/D7L712C7)</f>
        <v>9.5385940134775249E-2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0.44078155994342438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393.54399999999998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14.063721241676394</v>
      </c>
      <c r="J21" s="16" t="s">
        <v>43857</v>
      </c>
      <c r="K21" s="21">
        <f>IF(FLOW_THRU_100PCT="Y",1,INDEX(VariabilityMatrix,D7L714C1,D7L714C6))</f>
        <v>0.44078155994342438</v>
      </c>
      <c r="L21" s="16" t="s">
        <v>43853</v>
      </c>
      <c r="M21" s="15">
        <f>IF(D7L714C2&lt;&gt;0,D7L714C2*D7L714C4,D7L714C3*D7L714C4)</f>
        <v>6.1990289875155939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393.54399999999998</v>
      </c>
      <c r="R21" s="16" t="s">
        <v>43855</v>
      </c>
      <c r="S21" s="21">
        <f>IF(D7L714C7=0,0,D7L714C5/D7L714C7)</f>
        <v>1.5751806627761048E-2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0.44078155994342438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393.54399999999998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0.44078155994342438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393.54399999999998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0.44078155994342438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393.54399999999998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63.786459653201128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63.786459653201128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393.54399999999998</v>
      </c>
      <c r="R25" s="16" t="s">
        <v>43875</v>
      </c>
      <c r="S25" s="21">
        <f>IF(D7L718C7=0,0,D7L718C5/D7L718C7)</f>
        <v>0.1620821551165845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5.9489011870637247</v>
      </c>
      <c r="J26" s="16" t="s">
        <v>43881</v>
      </c>
      <c r="K26" s="21">
        <f>IF(FLOW_THRU_100PCT="Y",1,INDEX(VariabilityMatrix,D7L719C1,D7L719C6))</f>
        <v>0.44147552471937318</v>
      </c>
      <c r="L26" s="16" t="s">
        <v>43877</v>
      </c>
      <c r="M26" s="15">
        <f>IF(D7L719C2&lt;&gt;0,D7L719C2*D7L719C4,D7L719C3*D7L719C4)</f>
        <v>2.6262942730626597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358.52819999999997</v>
      </c>
      <c r="R26" s="16" t="s">
        <v>43879</v>
      </c>
      <c r="S26" s="21">
        <f>IF(D7L719C7=0,0,D7L719C5/D7L719C7)</f>
        <v>7.3252097688903135E-3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11.1066123471943</v>
      </c>
      <c r="J27" s="16" t="s">
        <v>43886</v>
      </c>
      <c r="K27" s="21">
        <f>IF(FLOW_THRU_100PCT="Y",1,INDEX(VariabilityMatrix,D7L720C1,D7L720C6))</f>
        <v>0.44364515272746369</v>
      </c>
      <c r="L27" s="16" t="s">
        <v>43882</v>
      </c>
      <c r="M27" s="15">
        <f>IF(D7L720C2&lt;&gt;0,D7L720C2*D7L720C4,D7L720C3*D7L720C4)</f>
        <v>4.9273947310557489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354.68533333333335</v>
      </c>
      <c r="R27" s="16" t="s">
        <v>43884</v>
      </c>
      <c r="S27" s="21">
        <f>IF(D7L720C7=0,0,D7L720C5/D7L720C7)</f>
        <v>1.3892299083100182E-2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19518.932030767039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19295.603487849177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49.217354480236246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1045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522.5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393.54399999999998</v>
      </c>
      <c r="R29" s="16" t="s">
        <v>43893</v>
      </c>
      <c r="S29" s="21">
        <f>IF(D7L722C7=0,0,D7L722C5/D7L722C7)</f>
        <v>1.3276787347793386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4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4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393.54399999999998</v>
      </c>
      <c r="R30" s="16" t="s">
        <v>43898</v>
      </c>
      <c r="S30" s="21">
        <f>IF(D7L723C7=0,0,D7L723C5/D7L723C7)</f>
        <v>1.0164047730368142E-2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1049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526.5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1.3378427825097068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2704.4028995511071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1352.2014497755536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393.54399999999998</v>
      </c>
      <c r="R32" s="16" t="s">
        <v>43907</v>
      </c>
      <c r="S32" s="21">
        <f>IF(D7L725C7=0,0,D7L725C5/D7L725C7)</f>
        <v>3.4359600191479318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78FDC-937E-45C3-A3BA-B2CAAEDD28AC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56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56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7.1858717434869739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7.1858717434869739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0.8031062124248497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0.8031062124248497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0.93286573146292584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0.93286573146292584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64.921843687374746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64.921843687374746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CFDA8-2B95-4D94-A050-937318837458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145.34406742199107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145.34406742199107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145.34406742199107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145.34406742199107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145.34406742199107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145.34406742199107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145.34406742199107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2CC97-394A-4321-BD44-75044D4E5051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0.44147552471937318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0.44078155994342438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0.44147552471937318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0.44078155994342438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0.44078155994342438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0.44078155994342438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0.44078155994342438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0.44078155994342438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0.44078155994342438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0.44147552471937318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0.44364515272746369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22C6F-52BF-4431-AA67-96D94CDAC30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0.44147552471937318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0.44078155994342438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0.44147552471937318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0.44078155994342438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0.44078155994342438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0.44078155994342438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0.44078155994342438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0.44078155994342438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0.44078155994342438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0.44147552471937318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0.44364515272746369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30F61-B251-4A1E-8EAD-E55940B712E2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0.44147552471937318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0.44078155994342438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0.44147552471937318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0.44078155994342438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0.44078155994342438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0.44078155994342438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0.44078155994342438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0.44078155994342438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0.44078155994342438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0.44147552471937318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0.44364515272746369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1584C-5FFA-4B53-B47A-16E6DD2021AE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1007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1007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112.89100000000001</v>
      </c>
      <c r="R8" s="16" t="s">
        <v>44493</v>
      </c>
      <c r="S8" s="21">
        <f>IF(D7L1101C7=0,0,D7L1101C5/D7L1101C7)</f>
        <v>8.9201087774933345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112.89100000000001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112.89100000000001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112.89100000000001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112.89100000000001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112.89100000000001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112.89100000000001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112.89100000000001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112.89100000000001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4.486059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4.486059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116.9038</v>
      </c>
      <c r="R17" s="16" t="s">
        <v>44538</v>
      </c>
      <c r="S17" s="21">
        <f>IF(D7L1110C7=0,0,D7L1110C5/D7L1110C7)</f>
        <v>3.8373936518744468E-2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4.4759789260927205E-2</v>
      </c>
      <c r="J18" s="16" t="s">
        <v>44544</v>
      </c>
      <c r="K18" s="21">
        <f>IF(FLOW_THRU_100PCT="Y",1,INDEX(VariabilityMatrix,D7L1111C1,D7L1111C6))</f>
        <v>0.44147552471937318</v>
      </c>
      <c r="L18" s="16" t="s">
        <v>44540</v>
      </c>
      <c r="M18" s="15">
        <f>IF(D7L1111C2&lt;&gt;0,D7L1111C2*D7L1111C4,D7L1111C3*D7L1111C4)</f>
        <v>1.9760351450296403E-2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116.9038</v>
      </c>
      <c r="R18" s="16" t="s">
        <v>44542</v>
      </c>
      <c r="S18" s="21">
        <f>IF(D7L1111C7=0,0,D7L1111C5/D7L1111C7)</f>
        <v>1.6903087367815592E-4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8.3234750293426363E-3</v>
      </c>
      <c r="J19" s="16" t="s">
        <v>44549</v>
      </c>
      <c r="K19" s="21">
        <f>IF(FLOW_THRU_100PCT="Y",1,INDEX(VariabilityMatrix,D7L1112C1,D7L1112C6))</f>
        <v>0.44078155994342438</v>
      </c>
      <c r="L19" s="16" t="s">
        <v>44545</v>
      </c>
      <c r="M19" s="15">
        <f>IF(D7L1112C2&lt;&gt;0,D7L1112C2*D7L1112C4,D7L1112C3*D7L1112C4)</f>
        <v>3.6688343075837872E-3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112.89100000000001</v>
      </c>
      <c r="R19" s="16" t="s">
        <v>44547</v>
      </c>
      <c r="S19" s="21">
        <f>IF(D7L1112C7=0,0,D7L1112C5/D7L1112C7)</f>
        <v>3.2498908749003788E-5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2.2454283497567822</v>
      </c>
      <c r="J20" s="16" t="s">
        <v>44554</v>
      </c>
      <c r="K20" s="21">
        <f>IF(FLOW_THRU_100PCT="Y",1,INDEX(VariabilityMatrix,D7L1113C1,D7L1113C6))</f>
        <v>0.44147552471937318</v>
      </c>
      <c r="L20" s="16" t="s">
        <v>44550</v>
      </c>
      <c r="M20" s="15">
        <f>IF(D7L1113C2&lt;&gt;0,D7L1113C2*D7L1113C4,D7L1113C3*D7L1113C4)</f>
        <v>0.99130165892863165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116.9038</v>
      </c>
      <c r="R20" s="16" t="s">
        <v>44552</v>
      </c>
      <c r="S20" s="21">
        <f>IF(D7L1113C7=0,0,D7L1113C5/D7L1113C7)</f>
        <v>8.4796358965973009E-3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0.62810223106039431</v>
      </c>
      <c r="J21" s="16" t="s">
        <v>44559</v>
      </c>
      <c r="K21" s="21">
        <f>IF(FLOW_THRU_100PCT="Y",1,INDEX(VariabilityMatrix,D7L1114C1,D7L1114C6))</f>
        <v>0.44078155994342438</v>
      </c>
      <c r="L21" s="16" t="s">
        <v>44555</v>
      </c>
      <c r="M21" s="15">
        <f>IF(D7L1114C2&lt;&gt;0,D7L1114C2*D7L1114C4,D7L1114C3*D7L1114C4)</f>
        <v>0.27685588121074578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112.89100000000001</v>
      </c>
      <c r="R21" s="16" t="s">
        <v>44557</v>
      </c>
      <c r="S21" s="21">
        <f>IF(D7L1114C7=0,0,D7L1114C5/D7L1114C7)</f>
        <v>2.4524176525209784E-3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0.44078155994342438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112.89100000000001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0.10372330421180824</v>
      </c>
      <c r="J23" s="16" t="s">
        <v>44569</v>
      </c>
      <c r="K23" s="21">
        <f>IF(FLOW_THRU_100PCT="Y",1,INDEX(VariabilityMatrix,D7L1116C1,D7L1116C6))</f>
        <v>0.44078155994342438</v>
      </c>
      <c r="L23" s="16" t="s">
        <v>44565</v>
      </c>
      <c r="M23" s="15">
        <f>IF(D7L1116C2&lt;&gt;0,D7L1116C2*D7L1116C4,D7L1116C3*D7L1116C4)</f>
        <v>4.5719319832967197E-2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112.89100000000001</v>
      </c>
      <c r="R23" s="16" t="s">
        <v>44567</v>
      </c>
      <c r="S23" s="21">
        <f>IF(D7L1116C7=0,0,D7L1116C5/D7L1116C7)</f>
        <v>4.049864013337396E-4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0.44078155994342438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112.89100000000001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0.44078155994342438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112.89100000000001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0.44078155994342438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112.89100000000001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0.47044037957727391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0.47044037957727391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112.89100000000001</v>
      </c>
      <c r="R27" s="16" t="s">
        <v>44587</v>
      </c>
      <c r="S27" s="21">
        <f>IF(D7L1120C7=0,0,D7L1120C5/D7L1120C7)</f>
        <v>4.1672088968764016E-3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4.3874567544986892E-2</v>
      </c>
      <c r="J28" s="16" t="s">
        <v>44593</v>
      </c>
      <c r="K28" s="21">
        <f>IF(FLOW_THRU_100PCT="Y",1,INDEX(VariabilityMatrix,D7L1121C1,D7L1121C6))</f>
        <v>0.44147552471937318</v>
      </c>
      <c r="L28" s="16" t="s">
        <v>44589</v>
      </c>
      <c r="M28" s="15">
        <f>IF(D7L1121C2&lt;&gt;0,D7L1121C2*D7L1121C4,D7L1121C3*D7L1121C4)</f>
        <v>1.9369547728758669E-2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116.9038</v>
      </c>
      <c r="R28" s="16" t="s">
        <v>44591</v>
      </c>
      <c r="S28" s="21">
        <f>IF(D7L1121C7=0,0,D7L1121C5/D7L1121C7)</f>
        <v>1.6568792228104364E-4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8.1913919613024119E-2</v>
      </c>
      <c r="J29" s="16" t="s">
        <v>44598</v>
      </c>
      <c r="K29" s="21">
        <f>IF(FLOW_THRU_100PCT="Y",1,INDEX(VariabilityMatrix,D7L1122C1,D7L1122C6))</f>
        <v>0.44364515272746369</v>
      </c>
      <c r="L29" s="16" t="s">
        <v>44594</v>
      </c>
      <c r="M29" s="15">
        <f>IF(D7L1122C2&lt;&gt;0,D7L1122C2*D7L1122C4,D7L1122C3*D7L1122C4)</f>
        <v>3.6340713377225269E-2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119.34666666666668</v>
      </c>
      <c r="R29" s="16" t="s">
        <v>44596</v>
      </c>
      <c r="S29" s="21">
        <f>IF(D7L1122C7=0,0,D7L1122C5/D7L1122C7)</f>
        <v>3.044970956643833E-4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1014.9051784076311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1013.2580770467474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8.9738487048571116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A1C13-4569-4E2B-A624-C8FF8A7B928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4740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4740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4740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4740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4740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4740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4740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4BB8F-7971-4C50-B6A6-76C43C8D95D3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120.3510994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120.3510994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1.2008067318028814</v>
      </c>
      <c r="J18" s="16" t="s">
        <v>44727</v>
      </c>
      <c r="K18" s="21">
        <f>IF(FLOW_THRU_100PCT="Y",1,INDEX(VariabilityMatrix,D7L1311C1,D7L1311C6))</f>
        <v>0.44147552471937318</v>
      </c>
      <c r="L18" s="16" t="s">
        <v>44724</v>
      </c>
      <c r="M18" s="15">
        <f>IF(D7L1311C2&lt;&gt;0,D7L1311C2*D7L1311C4,D7L1311C3*D7L1311C4)</f>
        <v>0.53012678200923269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0.22330053407898415</v>
      </c>
      <c r="J19" s="16" t="s">
        <v>44731</v>
      </c>
      <c r="K19" s="21">
        <f>IF(FLOW_THRU_100PCT="Y",1,INDEX(VariabilityMatrix,D7L1312C1,D7L1312C6))</f>
        <v>0.44078155994342438</v>
      </c>
      <c r="L19" s="16" t="s">
        <v>44728</v>
      </c>
      <c r="M19" s="15">
        <f>IF(D7L1312C2&lt;&gt;0,D7L1312C2*D7L1312C4,D7L1312C3*D7L1312C4)</f>
        <v>9.8426757747534427E-2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60.239905564584959</v>
      </c>
      <c r="J20" s="16" t="s">
        <v>44735</v>
      </c>
      <c r="K20" s="21">
        <f>IF(FLOW_THRU_100PCT="Y",1,INDEX(VariabilityMatrix,D7L1313C1,D7L1313C6))</f>
        <v>0.44147552471937318</v>
      </c>
      <c r="L20" s="16" t="s">
        <v>44732</v>
      </c>
      <c r="M20" s="15">
        <f>IF(D7L1313C2&lt;&gt;0,D7L1313C2*D7L1313C4,D7L1313C3*D7L1313C4)</f>
        <v>26.594443918170633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16.850601840883343</v>
      </c>
      <c r="J21" s="16" t="s">
        <v>44739</v>
      </c>
      <c r="K21" s="21">
        <f>IF(FLOW_THRU_100PCT="Y",1,INDEX(VariabilityMatrix,D7L1314C1,D7L1314C6))</f>
        <v>0.44078155994342438</v>
      </c>
      <c r="L21" s="16" t="s">
        <v>44736</v>
      </c>
      <c r="M21" s="15">
        <f>IF(D7L1314C2&lt;&gt;0,D7L1314C2*D7L1314C4,D7L1314C3*D7L1314C4)</f>
        <v>7.4274345654100982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0.44078155994342438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2.7826681939073405</v>
      </c>
      <c r="J23" s="16" t="s">
        <v>44747</v>
      </c>
      <c r="K23" s="21">
        <f>IF(FLOW_THRU_100PCT="Y",1,INDEX(VariabilityMatrix,D7L1316C1,D7L1316C6))</f>
        <v>0.44078155994342438</v>
      </c>
      <c r="L23" s="16" t="s">
        <v>44744</v>
      </c>
      <c r="M23" s="15">
        <f>IF(D7L1316C2&lt;&gt;0,D7L1316C2*D7L1316C4,D7L1316C3*D7L1316C4)</f>
        <v>1.2265488273154288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0.44078155994342438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0.44078155994342438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0.44078155994342438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12.620881019237203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12.620881019237203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1.1770581795154125</v>
      </c>
      <c r="J28" s="16" t="s">
        <v>44766</v>
      </c>
      <c r="K28" s="21">
        <f>IF(FLOW_THRU_100PCT="Y",1,INDEX(VariabilityMatrix,D7L1321C1,D7L1321C6))</f>
        <v>0.44078155994342438</v>
      </c>
      <c r="L28" s="16" t="s">
        <v>44763</v>
      </c>
      <c r="M28" s="15">
        <f>IF(D7L1321C2&lt;&gt;0,D7L1321C2*D7L1321C4,D7L1321C3*D7L1321C4)</f>
        <v>0.51882554051097074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2.197570357766288</v>
      </c>
      <c r="J29" s="16" t="s">
        <v>44770</v>
      </c>
      <c r="K29" s="21">
        <f>IF(FLOW_THRU_100PCT="Y",1,INDEX(VariabilityMatrix,D7L1322C1,D7L1322C6))</f>
        <v>0.44147552471937318</v>
      </c>
      <c r="L29" s="16" t="s">
        <v>44767</v>
      </c>
      <c r="M29" s="15">
        <f>IF(D7L1322C2&lt;&gt;0,D7L1322C2*D7L1322C4,D7L1322C3*D7L1322C4)</f>
        <v>0.9701735268026126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212.07855543396172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167.88486268257284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8397D7-2430-4312-B74F-9269D52FC44B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977867.0502587267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780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0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780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109409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15403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5895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7055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4197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-10209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26990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-632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-19821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138287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358553.09734957264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69069.138194250219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11826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212.07855543396172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-11826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139279.07855543395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826761.9717032928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138287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427622.23554382287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1392671.2072471157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59713-CEC7-4D5D-8541-A08B85D22100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979.64826050853719</v>
      </c>
      <c r="J8" s="16" t="s">
        <v>44958</v>
      </c>
      <c r="K8" s="21">
        <f>IF(FLOW_THRU_100PCT="Y",1,INDEX(VariabilityMatrix,D8L201C1,D8L201C6))</f>
        <v>0.44147552471937318</v>
      </c>
      <c r="L8" s="16" t="s">
        <v>44956</v>
      </c>
      <c r="M8" s="15">
        <f>IF(D8L201C2&lt;&gt;0,D8L201C2*D8L201C4,D8L201C3*D8L201C4)</f>
        <v>432.49072984842763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5.9816729084094335E-2</v>
      </c>
      <c r="J9" s="16" t="s">
        <v>44962</v>
      </c>
      <c r="K9" s="21">
        <f>IF(FLOW_THRU_100PCT="Y",1,INDEX(VariabilityMatrix,D8L202C1,D8L202C6))</f>
        <v>0.44147552471937318</v>
      </c>
      <c r="L9" s="16" t="s">
        <v>44960</v>
      </c>
      <c r="M9" s="15">
        <f>IF(D8L202C2&lt;&gt;0,D8L202C2*D8L202C4,D8L202C3*D8L202C4)</f>
        <v>2.6407621859397136E-2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3.2444106260526365E-2</v>
      </c>
      <c r="J10" s="16" t="s">
        <v>44965</v>
      </c>
      <c r="K10" s="21">
        <f>IF(FLOW_THRU_100PCT="Y",1,INDEX(VariabilityMatrix,D8L203C1,D8L203C6))</f>
        <v>0.44147552471937318</v>
      </c>
      <c r="L10" s="16" t="s">
        <v>44963</v>
      </c>
      <c r="M10" s="15">
        <f>IF(D8L203C2&lt;&gt;0,D8L203C2*D8L203C4,D8L203C3*D8L203C4)</f>
        <v>1.4323278835416977E-2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12.799195951863453</v>
      </c>
      <c r="J11" s="16" t="s">
        <v>44968</v>
      </c>
      <c r="K11" s="21">
        <f>IF(FLOW_THRU_100PCT="Y",1,INDEX(VariabilityMatrix,D8L204C1,D8L204C6))</f>
        <v>0.44147552471937318</v>
      </c>
      <c r="L11" s="16" t="s">
        <v>44966</v>
      </c>
      <c r="M11" s="15">
        <f>IF(D8L204C2&lt;&gt;0,D8L204C2*D8L204C4,D8L204C3*D8L204C4)</f>
        <v>5.6505317488349949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1643.4726482800002</v>
      </c>
      <c r="J12" s="16" t="s">
        <v>44971</v>
      </c>
      <c r="K12" s="21">
        <f>IF(FLOW_THRU_100PCT="Y",1,INDEX(VariabilityMatrix,D8L205C1,D8L205C6))</f>
        <v>0.44147552471937318</v>
      </c>
      <c r="L12" s="16" t="s">
        <v>44969</v>
      </c>
      <c r="M12" s="15">
        <f>IF(D8L205C2&lt;&gt;0,D8L205C2*D8L205C4,D8L205C3*D8L205C4)</f>
        <v>725.55294976135087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109.61202537586489</v>
      </c>
      <c r="J13" s="16" t="s">
        <v>44974</v>
      </c>
      <c r="K13" s="21">
        <f>IF(FLOW_THRU_100PCT="Y",1,INDEX(VariabilityMatrix,D8L206C1,D8L206C6))</f>
        <v>0.44147552471937318</v>
      </c>
      <c r="L13" s="16" t="s">
        <v>44972</v>
      </c>
      <c r="M13" s="15">
        <f>IF(D8L206C2&lt;&gt;0,D8L206C2*D8L206C4,D8L206C3*D8L206C4)</f>
        <v>48.391026418363197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3.9941427008428204E-3</v>
      </c>
      <c r="J14" s="16" t="s">
        <v>44977</v>
      </c>
      <c r="K14" s="21">
        <f>IF(FLOW_THRU_100PCT="Y",1,INDEX(VariabilityMatrix,D8L207C1,D8L207C6))</f>
        <v>0.44147552471937318</v>
      </c>
      <c r="L14" s="16" t="s">
        <v>44975</v>
      </c>
      <c r="M14" s="15">
        <f>IF(D8L207C2&lt;&gt;0,D8L207C2*D8L207C4,D8L207C3*D8L207C4)</f>
        <v>1.7633162446586384E-3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2.166390442775115E-3</v>
      </c>
      <c r="J15" s="16" t="s">
        <v>44980</v>
      </c>
      <c r="K15" s="21">
        <f>IF(FLOW_THRU_100PCT="Y",1,INDEX(VariabilityMatrix,D8L208C1,D8L208C6))</f>
        <v>0.44147552471937318</v>
      </c>
      <c r="L15" s="16" t="s">
        <v>44978</v>
      </c>
      <c r="M15" s="15">
        <f>IF(D8L208C2&lt;&gt;0,D8L208C2*D8L208C4,D8L208C3*D8L208C4)</f>
        <v>9.5640835747117913E-4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0.85464076472523165</v>
      </c>
      <c r="J16" s="16" t="s">
        <v>44983</v>
      </c>
      <c r="K16" s="21">
        <f>IF(FLOW_THRU_100PCT="Y",1,INDEX(VariabilityMatrix,D8L209C1,D8L209C6))</f>
        <v>0.44147552471937318</v>
      </c>
      <c r="L16" s="16" t="s">
        <v>44981</v>
      </c>
      <c r="M16" s="15">
        <f>IF(D8L209C2&lt;&gt;0,D8L209C2*D8L209C4,D8L209C3*D8L209C4)</f>
        <v>0.37730298005363799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20.383316615123476</v>
      </c>
      <c r="J17" s="16" t="s">
        <v>44986</v>
      </c>
      <c r="K17" s="21">
        <f>IF(FLOW_THRU_100PCT="Y",1,INDEX(VariabilityMatrix,D8L210C1,D8L210C6))</f>
        <v>0.44078155994342438</v>
      </c>
      <c r="L17" s="16" t="s">
        <v>44984</v>
      </c>
      <c r="M17" s="15">
        <f>IF(D8L210C2&lt;&gt;0,D8L210C2*D8L210C4,D8L210C3*D8L210C4)</f>
        <v>8.9845900944348465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7.4274583466632906E-4</v>
      </c>
      <c r="J18" s="16" t="s">
        <v>44989</v>
      </c>
      <c r="K18" s="21">
        <f>IF(FLOW_THRU_100PCT="Y",1,INDEX(VariabilityMatrix,D8L211C1,D8L211C6))</f>
        <v>0.44078155994342438</v>
      </c>
      <c r="L18" s="16" t="s">
        <v>44987</v>
      </c>
      <c r="M18" s="15">
        <f>IF(D8L211C2&lt;&gt;0,D8L211C2*D8L211C4,D8L211C3*D8L211C4)</f>
        <v>3.2738866764570529E-4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4.0285928624749011E-4</v>
      </c>
      <c r="J19" s="16" t="s">
        <v>44992</v>
      </c>
      <c r="K19" s="21">
        <f>IF(FLOW_THRU_100PCT="Y",1,INDEX(VariabilityMatrix,D8L212C1,D8L212C6))</f>
        <v>0.44078155994342438</v>
      </c>
      <c r="L19" s="16" t="s">
        <v>44990</v>
      </c>
      <c r="M19" s="15">
        <f>IF(D8L212C2&lt;&gt;0,D8L212C2*D8L212C4,D8L212C3*D8L212C4)</f>
        <v>1.7757294462986324E-4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0.15892793915494413</v>
      </c>
      <c r="J20" s="16" t="s">
        <v>44995</v>
      </c>
      <c r="K20" s="21">
        <f>IF(FLOW_THRU_100PCT="Y",1,INDEX(VariabilityMatrix,D8L213C1,D8L213C6))</f>
        <v>0.44078155994342438</v>
      </c>
      <c r="L20" s="16" t="s">
        <v>44993</v>
      </c>
      <c r="M20" s="15">
        <f>IF(D8L213C2&lt;&gt;0,D8L213C2*D8L213C4,D8L213C3*D8L213C4)</f>
        <v>7.0052504939309909E-2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4429.7503483599994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0.75130735281633254</v>
      </c>
      <c r="L21" s="16" t="s">
        <v>44996</v>
      </c>
      <c r="M21" s="15">
        <f>IF(D8L214C2&lt;&gt;0,D8L214C2*D8L214C4,D8L214C3*D8L214C4)</f>
        <v>3328.1040078635779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5326.3569262199999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0.75130735281633254</v>
      </c>
      <c r="L22" s="16" t="s">
        <v>44998</v>
      </c>
      <c r="M22" s="15">
        <f>IF(D8L215C2&lt;&gt;0,D8L215C2*D8L215C4,D8L215C3*D8L215C4)</f>
        <v>4001.7311223932861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0.40031376613387271</v>
      </c>
      <c r="J23" s="16" t="s">
        <v>45002</v>
      </c>
      <c r="K23" s="21">
        <f>IF(FLOW_THRU_100PCT="Y",1,INDEX(VariabilityMatrix,D8L216C1,D8L216C6))</f>
        <v>0.44147552471937318</v>
      </c>
      <c r="L23" s="16" t="s">
        <v>45000</v>
      </c>
      <c r="M23" s="15">
        <f>IF(D8L216C2&lt;&gt;0,D8L216C2*D8L216C4,D8L216C3*D8L216C4)</f>
        <v>0.1767287299563399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0.2171269236025882</v>
      </c>
      <c r="J24" s="16" t="s">
        <v>45005</v>
      </c>
      <c r="K24" s="21">
        <f>IF(FLOW_THRU_100PCT="Y",1,INDEX(VariabilityMatrix,D8L217C1,D8L217C6))</f>
        <v>0.44147552471937318</v>
      </c>
      <c r="L24" s="16" t="s">
        <v>45003</v>
      </c>
      <c r="M24" s="15">
        <f>IF(D8L217C2&lt;&gt;0,D8L217C2*D8L217C4,D8L217C3*D8L217C4)</f>
        <v>9.5856222528155885E-2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85.656544806598276</v>
      </c>
      <c r="J25" s="16" t="s">
        <v>45008</v>
      </c>
      <c r="K25" s="21">
        <f>IF(FLOW_THRU_100PCT="Y",1,INDEX(VariabilityMatrix,D8L218C1,D8L218C6))</f>
        <v>0.44147552471937318</v>
      </c>
      <c r="L25" s="16" t="s">
        <v>45006</v>
      </c>
      <c r="M25" s="15">
        <f>IF(D8L218C2&lt;&gt;0,D8L218C2*D8L218C4,D8L218C3*D8L218C4)</f>
        <v>37.81526806414147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1229.7803058800002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0.44147552471937318</v>
      </c>
      <c r="L26" s="16" t="s">
        <v>45009</v>
      </c>
      <c r="M26" s="15">
        <f>IF(D8L219C2&lt;&gt;0,D8L219C2*D8L219C4,D8L219C3*D8L219C4)</f>
        <v>542.9179058279243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107.44421031701208</v>
      </c>
      <c r="J27" s="16" t="s">
        <v>45013</v>
      </c>
      <c r="K27" s="21">
        <f>IF(FLOW_THRU_100PCT="Y",1,INDEX(VariabilityMatrix,D8L220C1,D8L220C6))</f>
        <v>0.44147552471937318</v>
      </c>
      <c r="L27" s="16" t="s">
        <v>45011</v>
      </c>
      <c r="M27" s="15">
        <f>IF(D8L220C2&lt;&gt;0,D8L220C2*D8L220C4,D8L220C3*D8L220C4)</f>
        <v>47.433989127761599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3.9151498835455992E-3</v>
      </c>
      <c r="J28" s="16" t="s">
        <v>45016</v>
      </c>
      <c r="K28" s="21">
        <f>IF(FLOW_THRU_100PCT="Y",1,INDEX(VariabilityMatrix,D8L221C1,D8L221C6))</f>
        <v>0.44147552471937318</v>
      </c>
      <c r="L28" s="16" t="s">
        <v>45014</v>
      </c>
      <c r="M28" s="15">
        <f>IF(D8L221C2&lt;&gt;0,D8L221C2*D8L221C4,D8L221C3*D8L221C4)</f>
        <v>1.7284428491932862E-3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2.123545382581229E-3</v>
      </c>
      <c r="J29" s="16" t="s">
        <v>45019</v>
      </c>
      <c r="K29" s="21">
        <f>IF(FLOW_THRU_100PCT="Y",1,INDEX(VariabilityMatrix,D8L222C1,D8L222C6))</f>
        <v>0.44147552471937318</v>
      </c>
      <c r="L29" s="16" t="s">
        <v>45017</v>
      </c>
      <c r="M29" s="15">
        <f>IF(D8L222C2&lt;&gt;0,D8L222C2*D8L222C4,D8L222C3*D8L222C4)</f>
        <v>9.3749331204045008E-4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0.83773839371869441</v>
      </c>
      <c r="J30" s="16" t="s">
        <v>45022</v>
      </c>
      <c r="K30" s="21">
        <f>IF(FLOW_THRU_100PCT="Y",1,INDEX(VariabilityMatrix,D8L223C1,D8L223C6))</f>
        <v>0.44147552471937318</v>
      </c>
      <c r="L30" s="16" t="s">
        <v>45020</v>
      </c>
      <c r="M30" s="15">
        <f>IF(D8L223C2&lt;&gt;0,D8L223C2*D8L223C4,D8L223C3*D8L223C4)</f>
        <v>0.36984099694452544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5498.8183214723267</v>
      </c>
      <c r="J31" s="16" t="s">
        <v>45025</v>
      </c>
      <c r="K31" s="21">
        <f>IF(FLOW_THRU_100PCT="Y",1,INDEX(VariabilityMatrix,D8L224C1,D8L224C6))</f>
        <v>0.44147552471937318</v>
      </c>
      <c r="L31" s="16" t="s">
        <v>45023</v>
      </c>
      <c r="M31" s="15">
        <f>IF(D8L224C2&lt;&gt;0,D8L224C2*D8L224C4,D8L224C3*D8L224C4)</f>
        <v>2427.5937038084985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0.20037094458073429</v>
      </c>
      <c r="J32" s="16" t="s">
        <v>45028</v>
      </c>
      <c r="K32" s="21">
        <f>IF(FLOW_THRU_100PCT="Y",1,INDEX(VariabilityMatrix,D8L225C1,D8L225C6))</f>
        <v>0.44147552471937318</v>
      </c>
      <c r="L32" s="16" t="s">
        <v>45026</v>
      </c>
      <c r="M32" s="15">
        <f>IF(D8L225C2&lt;&gt;0,D8L225C2*D8L225C4,D8L225C3*D8L225C4)</f>
        <v>8.8458867897296109E-2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0.1086795670214606</v>
      </c>
      <c r="J33" s="16" t="s">
        <v>45031</v>
      </c>
      <c r="K33" s="21">
        <f>IF(FLOW_THRU_100PCT="Y",1,INDEX(VariabilityMatrix,D8L226C1,D8L226C6))</f>
        <v>0.44147552471937318</v>
      </c>
      <c r="L33" s="16" t="s">
        <v>45029</v>
      </c>
      <c r="M33" s="15">
        <f>IF(D8L226C2&lt;&gt;0,D8L226C2*D8L226C4,D8L226C3*D8L226C4)</f>
        <v>4.7979368877073603E-2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42.87407589845516</v>
      </c>
      <c r="J34" s="16" t="s">
        <v>45034</v>
      </c>
      <c r="K34" s="21">
        <f>IF(FLOW_THRU_100PCT="Y",1,INDEX(VariabilityMatrix,D8L227C1,D8L227C6))</f>
        <v>0.44147552471937318</v>
      </c>
      <c r="L34" s="16" t="s">
        <v>45032</v>
      </c>
      <c r="M34" s="15">
        <f>IF(D8L227C2&lt;&gt;0,D8L227C2*D8L227C4,D8L227C3*D8L227C4)</f>
        <v>18.927855154128721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1538.1564307258561</v>
      </c>
      <c r="J35" s="16" t="s">
        <v>45037</v>
      </c>
      <c r="K35" s="21">
        <f>IF(FLOW_THRU_100PCT="Y",1,INDEX(VariabilityMatrix,D8L228C1,D8L228C6))</f>
        <v>0.44078155994342438</v>
      </c>
      <c r="L35" s="16" t="s">
        <v>45035</v>
      </c>
      <c r="M35" s="15">
        <f>IF(D8L228C2&lt;&gt;0,D8L228C2*D8L228C4,D8L228C3*D8L228C4)</f>
        <v>677.99099097235262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5.6048743369820686E-2</v>
      </c>
      <c r="J36" s="16" t="s">
        <v>45040</v>
      </c>
      <c r="K36" s="21">
        <f>IF(FLOW_THRU_100PCT="Y",1,INDEX(VariabilityMatrix,D8L229C1,D8L229C6))</f>
        <v>0.44078155994342438</v>
      </c>
      <c r="L36" s="16" t="s">
        <v>45038</v>
      </c>
      <c r="M36" s="15">
        <f>IF(D8L229C2&lt;&gt;0,D8L229C2*D8L229C4,D8L229C3*D8L229C4)</f>
        <v>2.4705252535418228E-2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3.040038152375291E-2</v>
      </c>
      <c r="J37" s="16" t="s">
        <v>45043</v>
      </c>
      <c r="K37" s="21">
        <f>IF(FLOW_THRU_100PCT="Y",1,INDEX(VariabilityMatrix,D8L230C1,D8L230C6))</f>
        <v>0.44078155994342438</v>
      </c>
      <c r="L37" s="16" t="s">
        <v>45041</v>
      </c>
      <c r="M37" s="15">
        <f>IF(D8L230C2&lt;&gt;0,D8L230C2*D8L230C4,D8L230C3*D8L230C4)</f>
        <v>1.3399927590915064E-2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11.992946793153861</v>
      </c>
      <c r="J38" s="16" t="s">
        <v>45046</v>
      </c>
      <c r="K38" s="21">
        <f>IF(FLOW_THRU_100PCT="Y",1,INDEX(VariabilityMatrix,D8L231C1,D8L231C6))</f>
        <v>0.44078155994342438</v>
      </c>
      <c r="L38" s="16" t="s">
        <v>45044</v>
      </c>
      <c r="M38" s="15">
        <f>IF(D8L231C2&lt;&gt;0,D8L231C2*D8L231C4,D8L231C3*D8L231C4)</f>
        <v>5.2862697958048477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0.44078155994342438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0.44078155994342438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0.44078155994342438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0.44078155994342438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254.00748397307714</v>
      </c>
      <c r="J43" s="16" t="s">
        <v>45061</v>
      </c>
      <c r="K43" s="21">
        <f>IF(FLOW_THRU_100PCT="Y",1,INDEX(VariabilityMatrix,D8L236C1,D8L236C6))</f>
        <v>0.44078155994342438</v>
      </c>
      <c r="L43" s="16" t="s">
        <v>45059</v>
      </c>
      <c r="M43" s="15">
        <f>IF(D8L236C2&lt;&gt;0,D8L236C2*D8L236C4,D8L236C3*D8L236C4)</f>
        <v>111.96181502295731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9.2557557858419463E-3</v>
      </c>
      <c r="J44" s="16" t="s">
        <v>45064</v>
      </c>
      <c r="K44" s="21">
        <f>IF(FLOW_THRU_100PCT="Y",1,INDEX(VariabilityMatrix,D8L237C1,D8L237C6))</f>
        <v>0.44078155994342438</v>
      </c>
      <c r="L44" s="16" t="s">
        <v>45062</v>
      </c>
      <c r="M44" s="15">
        <f>IF(D8L237C2&lt;&gt;0,D8L237C2*D8L237C4,D8L237C3*D8L237C4)</f>
        <v>4.0797664737387889E-3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5.0202464901610306E-3</v>
      </c>
      <c r="J45" s="16" t="s">
        <v>45067</v>
      </c>
      <c r="K45" s="21">
        <f>IF(FLOW_THRU_100PCT="Y",1,INDEX(VariabilityMatrix,D8L238C1,D8L238C6))</f>
        <v>0.44078155994342438</v>
      </c>
      <c r="L45" s="16" t="s">
        <v>45065</v>
      </c>
      <c r="M45" s="15">
        <f>IF(D8L238C2&lt;&gt;0,D8L238C2*D8L238C4,D8L238C3*D8L238C4)</f>
        <v>2.21283207923368E-3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1.9804866263923806</v>
      </c>
      <c r="J46" s="16" t="s">
        <v>45070</v>
      </c>
      <c r="K46" s="21">
        <f>IF(FLOW_THRU_100PCT="Y",1,INDEX(VariabilityMatrix,D8L239C1,D8L239C6))</f>
        <v>0.44078155994342438</v>
      </c>
      <c r="L46" s="16" t="s">
        <v>45068</v>
      </c>
      <c r="M46" s="15">
        <f>IF(D8L239C2&lt;&gt;0,D8L239C2*D8L239C4,D8L239C3*D8L239C4)</f>
        <v>0.87296198462832342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0.44078155994342438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0.44078155994342438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0.44078155994342438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0.44078155994342438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0.44078155994342438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0.44078155994342438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0.44078155994342438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0.44078155994342438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0.44078155994342438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0.44078155994342438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0.44078155994342438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0.44078155994342438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1152.0591065219744</v>
      </c>
      <c r="J59" s="16" t="s">
        <v>45109</v>
      </c>
      <c r="K59" s="21">
        <f>IF(FLOW_THRU_100PCT="Y",1,D8L442C4)</f>
        <v>0.6696394508742427</v>
      </c>
      <c r="L59" s="16" t="s">
        <v>45107</v>
      </c>
      <c r="M59" s="15">
        <f>IF(D8L252C2&lt;&gt;0,D8L252C2*D8L252C4,D8L252C3*D8L252C4)</f>
        <v>771.4642274660456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4.197977781612483E-2</v>
      </c>
      <c r="J60" s="16" t="s">
        <v>45109</v>
      </c>
      <c r="K60" s="21">
        <f>IF(FLOW_THRU_100PCT="Y",1,D8L442C4)</f>
        <v>0.6696394508742427</v>
      </c>
      <c r="L60" s="16" t="s">
        <v>45110</v>
      </c>
      <c r="M60" s="15">
        <f>IF(D8L253C2&lt;&gt;0,D8L253C2*D8L253C4,D8L253C3*D8L253C4)</f>
        <v>2.8111315364612546E-2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2.2769489290276241E-2</v>
      </c>
      <c r="J61" s="16" t="s">
        <v>45109</v>
      </c>
      <c r="K61" s="21">
        <f>IF(FLOW_THRU_100PCT="Y",1,D8L442C4)</f>
        <v>0.6696394508742427</v>
      </c>
      <c r="L61" s="16" t="s">
        <v>45112</v>
      </c>
      <c r="M61" s="15">
        <f>IF(D8L254C2&lt;&gt;0,D8L254C2*D8L254C4,D8L254C3*D8L254C4)</f>
        <v>1.5247348305027532E-2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8.9825607403054377</v>
      </c>
      <c r="J62" s="16" t="s">
        <v>45109</v>
      </c>
      <c r="K62" s="21">
        <f>IF(FLOW_THRU_100PCT="Y",1,D8L442C4)</f>
        <v>0.6696394508742427</v>
      </c>
      <c r="L62" s="16" t="s">
        <v>45114</v>
      </c>
      <c r="M62" s="15">
        <f>IF(D8L255C2&lt;&gt;0,D8L255C2*D8L255C4,D8L255C3*D8L255C4)</f>
        <v>6.0150770415826642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5.0106377808120731E-2</v>
      </c>
      <c r="J63" s="16" t="s">
        <v>45118</v>
      </c>
      <c r="K63" s="21">
        <f>IF(FLOW_THRU_100PCT="Y",1,INDEX(VariabilityMatrix,D8L256C1,D8L256C6))</f>
        <v>0.44364515272746369</v>
      </c>
      <c r="L63" s="16" t="s">
        <v>45116</v>
      </c>
      <c r="M63" s="15">
        <f>IF(D8L256C2&lt;&gt;0,D8L256C2*D8L256C4,D8L256C3*D8L256C4)</f>
        <v>2.222945163530372E-2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2.7177290882142564E-2</v>
      </c>
      <c r="J64" s="16" t="s">
        <v>45122</v>
      </c>
      <c r="K64" s="21">
        <f>IF(FLOW_THRU_100PCT="Y",1,INDEX(VariabilityMatrix,D8L257C1,D8L257C6))</f>
        <v>0.44364515272746369</v>
      </c>
      <c r="L64" s="16" t="s">
        <v>45120</v>
      </c>
      <c r="M64" s="15">
        <f>IF(D8L257C2&lt;&gt;0,D8L257C2*D8L257C4,D8L257C3*D8L257C4)</f>
        <v>1.2057073364126845E-2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10.721437929222565</v>
      </c>
      <c r="J65" s="16" t="s">
        <v>45125</v>
      </c>
      <c r="K65" s="21">
        <f>IF(FLOW_THRU_100PCT="Y",1,INDEX(VariabilityMatrix,D8L258C1,D8L258C6))</f>
        <v>0.44364515272746369</v>
      </c>
      <c r="L65" s="16" t="s">
        <v>45123</v>
      </c>
      <c r="M65" s="15">
        <f>IF(D8L258C2&lt;&gt;0,D8L258C2*D8L258C4,D8L258C3*D8L258C4)</f>
        <v>4.7565139675679671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2.4582473666666669</v>
      </c>
      <c r="J66" s="16" t="s">
        <v>45109</v>
      </c>
      <c r="K66" s="21">
        <f>IF(FLOW_THRU_100PCT="Y",1,D8L442C4)</f>
        <v>0.6696394508742427</v>
      </c>
      <c r="L66" s="16" t="s">
        <v>45126</v>
      </c>
      <c r="M66" s="15">
        <f>IF(D8L259C2&lt;&gt;0,D8L259C2*D8L259C4,D8L259C3*D8L259C4)</f>
        <v>1.6461394167277199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1.3333333333333333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0.75294694049771427</v>
      </c>
      <c r="L67" s="16" t="s">
        <v>45127</v>
      </c>
      <c r="M67" s="15">
        <f>IF(D8L260C2&lt;&gt;0,D8L260C2*D8L260C4,D8L260C3*D8L260C4)</f>
        <v>1.0039292539969522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528.91607206666674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0.75294694049771427</v>
      </c>
      <c r="L68" s="16" t="s">
        <v>45129</v>
      </c>
      <c r="M68" s="15">
        <f>IF(D8L261C2&lt;&gt;0,D8L261C2*D8L261C4,D8L261C3*D8L261C4)</f>
        <v>398.24573824266525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6.1995973023033911E-2</v>
      </c>
      <c r="J69" s="16" t="s">
        <v>45109</v>
      </c>
      <c r="K69" s="21">
        <f>IF(FLOW_THRU_100PCT="Y",1,D8L442C4)</f>
        <v>0.6696394508742427</v>
      </c>
      <c r="L69" s="16" t="s">
        <v>45131</v>
      </c>
      <c r="M69" s="15">
        <f>IF(D8L262C2&lt;&gt;0,D8L262C2*D8L262C4,D8L262C3*D8L262C4)</f>
        <v>4.151494933155879E-2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3.362611040895052E-2</v>
      </c>
      <c r="J70" s="16" t="s">
        <v>45109</v>
      </c>
      <c r="K70" s="21">
        <f>IF(FLOW_THRU_100PCT="Y",1,D8L442C4)</f>
        <v>0.6696394508742427</v>
      </c>
      <c r="L70" s="16" t="s">
        <v>45133</v>
      </c>
      <c r="M70" s="15">
        <f>IF(D8L263C2&lt;&gt;0,D8L263C2*D8L263C4,D8L263C3*D8L263C4)</f>
        <v>2.2517370109286283E-2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13.265496443857678</v>
      </c>
      <c r="J71" s="16" t="s">
        <v>45109</v>
      </c>
      <c r="K71" s="21">
        <f>IF(FLOW_THRU_100PCT="Y",1,D8L442C4)</f>
        <v>0.6696394508742427</v>
      </c>
      <c r="L71" s="16" t="s">
        <v>45135</v>
      </c>
      <c r="M71" s="15">
        <f>IF(D8L264C2&lt;&gt;0,D8L264C2*D8L264C4,D8L264C3*D8L264C4)</f>
        <v>8.8830997542390744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200.59859046515447</v>
      </c>
      <c r="J72" s="16" t="s">
        <v>45139</v>
      </c>
      <c r="K72" s="21">
        <f>IF(FLOW_THRU_100PCT="Y",1,INDEX(VariabilityMatrix,D8L265C1,D8L265C6))</f>
        <v>0.44364515272746369</v>
      </c>
      <c r="L72" s="16" t="s">
        <v>45137</v>
      </c>
      <c r="M72" s="15">
        <f>IF(D8L265C2&lt;&gt;0,D8L265C2*D8L265C4,D8L265C3*D8L265C4)</f>
        <v>88.994592303827403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7.3095939351392816E-3</v>
      </c>
      <c r="J73" s="16" t="s">
        <v>45142</v>
      </c>
      <c r="K73" s="21">
        <f>IF(FLOW_THRU_100PCT="Y",1,INDEX(VariabilityMatrix,D8L266C1,D8L266C6))</f>
        <v>0.44364515272746369</v>
      </c>
      <c r="L73" s="16" t="s">
        <v>45140</v>
      </c>
      <c r="M73" s="15">
        <f>IF(D8L266C2&lt;&gt;0,D8L266C2*D8L266C4,D8L266C3*D8L266C4)</f>
        <v>3.2428659177306091E-3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3.9646641664333078E-3</v>
      </c>
      <c r="J74" s="16" t="s">
        <v>45145</v>
      </c>
      <c r="K74" s="21">
        <f>IF(FLOW_THRU_100PCT="Y",1,INDEX(VariabilityMatrix,D8L267C1,D8L267C6))</f>
        <v>0.44364515272746369</v>
      </c>
      <c r="L74" s="16" t="s">
        <v>45143</v>
      </c>
      <c r="M74" s="15">
        <f>IF(D8L267C2&lt;&gt;0,D8L267C2*D8L267C4,D8L267C3*D8L267C4)</f>
        <v>1.7589040396304074E-3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1.5640595287795125</v>
      </c>
      <c r="J75" s="16" t="s">
        <v>45148</v>
      </c>
      <c r="K75" s="21">
        <f>IF(FLOW_THRU_100PCT="Y",1,INDEX(VariabilityMatrix,D8L268C1,D8L268C6))</f>
        <v>0.44364515272746369</v>
      </c>
      <c r="L75" s="16" t="s">
        <v>45146</v>
      </c>
      <c r="M75" s="15">
        <f>IF(D8L268C2&lt;&gt;0,D8L268C2*D8L268C4,D8L268C3*D8L268C4)</f>
        <v>0.69388742852023166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0.44078155994342438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0.44078155994342438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0.44078155994342438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3.728791010708174E-2</v>
      </c>
      <c r="J79" s="16" t="s">
        <v>45160</v>
      </c>
      <c r="K79" s="21">
        <f>IF(FLOW_THRU_100PCT="Y",1,INDEX(VariabilityMatrix,D8L272C1,D8L272C6))</f>
        <v>0.44364515272746369</v>
      </c>
      <c r="L79" s="16" t="s">
        <v>45158</v>
      </c>
      <c r="M79" s="15">
        <f>IF(D8L272C2&lt;&gt;0,D8L272C2*D8L272C4,D8L272C3*D8L272C4)</f>
        <v>1.6542600574344216E-2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2.0224658490542596E-2</v>
      </c>
      <c r="J80" s="16" t="s">
        <v>45163</v>
      </c>
      <c r="K80" s="21">
        <f>IF(FLOW_THRU_100PCT="Y",1,INDEX(VariabilityMatrix,D8L273C1,D8L273C6))</f>
        <v>0.44364515272746369</v>
      </c>
      <c r="L80" s="16" t="s">
        <v>45161</v>
      </c>
      <c r="M80" s="15">
        <f>IF(D8L273C2&lt;&gt;0,D8L273C2*D8L273C4,D8L273C3*D8L273C4)</f>
        <v>8.9725717048975643E-3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7.978625301043321</v>
      </c>
      <c r="J81" s="16" t="s">
        <v>45166</v>
      </c>
      <c r="K81" s="21">
        <f>IF(FLOW_THRU_100PCT="Y",1,INDEX(VariabilityMatrix,D8L274C1,D8L274C6))</f>
        <v>0.44364515272746369</v>
      </c>
      <c r="L81" s="16" t="s">
        <v>45164</v>
      </c>
      <c r="M81" s="15">
        <f>IF(D8L274C2&lt;&gt;0,D8L274C2*D8L274C4,D8L274C3*D8L274C4)</f>
        <v>3.5396784402365702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0.10233609453756808</v>
      </c>
      <c r="J82" s="16" t="s">
        <v>45169</v>
      </c>
      <c r="K82" s="21">
        <f>IF(FLOW_THRU_100PCT="Y",1,INDEX(VariabilityMatrix,D8L275C1,D8L275C6))</f>
        <v>0.44078155994342438</v>
      </c>
      <c r="L82" s="16" t="s">
        <v>45167</v>
      </c>
      <c r="M82" s="15">
        <f>IF(D8L275C2&lt;&gt;0,D8L275C2*D8L275C4,D8L275C3*D8L275C4)</f>
        <v>4.5107863388787008E-2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5.5506263486864479E-2</v>
      </c>
      <c r="J83" s="16" t="s">
        <v>45172</v>
      </c>
      <c r="K83" s="21">
        <f>IF(FLOW_THRU_100PCT="Y",1,INDEX(VariabilityMatrix,D8L276C1,D8L276C6))</f>
        <v>0.44078155994342438</v>
      </c>
      <c r="L83" s="16" t="s">
        <v>45170</v>
      </c>
      <c r="M83" s="15">
        <f>IF(D8L276C2&lt;&gt;0,D8L276C2*D8L276C4,D8L276C3*D8L276C4)</f>
        <v>2.4466137406370863E-2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21.897214157152014</v>
      </c>
      <c r="J84" s="16" t="s">
        <v>45175</v>
      </c>
      <c r="K84" s="21">
        <f>IF(FLOW_THRU_100PCT="Y",1,INDEX(VariabilityMatrix,D8L277C1,D8L277C6))</f>
        <v>0.44078155994342438</v>
      </c>
      <c r="L84" s="16" t="s">
        <v>45173</v>
      </c>
      <c r="M84" s="15">
        <f>IF(D8L277C2&lt;&gt;0,D8L277C2*D8L277C4,D8L277C3*D8L277C4)</f>
        <v>9.6518882146047016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0.44078155994342438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0.44078155994342438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0.44078155994342438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0.44078155994342438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0.44078155994342438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0.44078155994342438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0.44078155994342438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0.44078155994342438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0.44078155994342438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0.44078155994342438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0.44078155994342438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0.44078155994342438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-3.3581320045749912E-3</v>
      </c>
      <c r="J97" s="16" t="s">
        <v>45109</v>
      </c>
      <c r="K97" s="21">
        <f>IF(FLOW_THRU_100PCT="Y",1,D8L442C4)</f>
        <v>0.6696394508742427</v>
      </c>
      <c r="L97" s="16" t="s">
        <v>45212</v>
      </c>
      <c r="M97" s="15">
        <f>IF(D8L290C2&lt;&gt;0,D8L290C2*D8L290C4,D8L290C3*D8L290C4)</f>
        <v>-2.2487376715068169E-3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-1.8214234255459541E-3</v>
      </c>
      <c r="J98" s="16" t="s">
        <v>45109</v>
      </c>
      <c r="K98" s="21">
        <f>IF(FLOW_THRU_100PCT="Y",1,D8L442C4)</f>
        <v>0.6696394508742427</v>
      </c>
      <c r="L98" s="16" t="s">
        <v>45214</v>
      </c>
      <c r="M98" s="15">
        <f>IF(D8L291C2&lt;&gt;0,D8L291C2*D8L291C4,D8L291C3*D8L291C4)</f>
        <v>-1.2196969824920748E-3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-0.71855131861779398</v>
      </c>
      <c r="J99" s="16" t="s">
        <v>45109</v>
      </c>
      <c r="K99" s="21">
        <f>IF(FLOW_THRU_100PCT="Y",1,D8L442C4)</f>
        <v>0.6696394508742427</v>
      </c>
      <c r="L99" s="16" t="s">
        <v>45216</v>
      </c>
      <c r="M99" s="15">
        <f>IF(D8L292C2&lt;&gt;0,D8L292C2*D8L292C4,D8L292C3*D8L292C4)</f>
        <v>-0.48117031042418257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0.44078155994342438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0.44078155994342438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0.44078155994342438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0.6696394508742427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0.6696394508742427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0.6696394508742427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0.75078103503907201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0.75078103503907201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0.75078103503907201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0.75078103503907201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0.75078103503907201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0.75078103503907201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0.75078103503907201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16723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0.75078103503907201</v>
      </c>
      <c r="L113" s="16" t="s">
        <v>45253</v>
      </c>
      <c r="M113" s="15">
        <f>IF(D8L306C2&lt;&gt;0,D8L306C2*D8L306C4,D8L306C3*D8L306C4)</f>
        <v>12555.311248958402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5727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0.75078103503907201</v>
      </c>
      <c r="L114" s="16" t="s">
        <v>45256</v>
      </c>
      <c r="M114" s="15">
        <f>IF(D8L307C2&lt;&gt;0,D8L307C2*D8L307C4,D8L307C3*D8L307C4)</f>
        <v>4299.7229876687652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30477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0.75078103503907201</v>
      </c>
      <c r="L115" s="16" t="s">
        <v>45259</v>
      </c>
      <c r="M115" s="15">
        <f>IF(D8L308C2&lt;&gt;0,D8L308C2*D8L308C4,D8L308C3*D8L308C4)</f>
        <v>22881.553604885798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2460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0.75078103503907201</v>
      </c>
      <c r="L116" s="16" t="s">
        <v>45262</v>
      </c>
      <c r="M116" s="15">
        <f>IF(D8L309C2&lt;&gt;0,D8L309C2*D8L309C4,D8L309C3*D8L309C4)</f>
        <v>1846.9213461961172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4548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0.75078103503907201</v>
      </c>
      <c r="L117" s="16" t="s">
        <v>45265</v>
      </c>
      <c r="M117" s="15">
        <f>IF(D8L310C2&lt;&gt;0,D8L310C2*D8L310C4,D8L310C3*D8L310C4)</f>
        <v>3414.5521473576996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532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0.75078103503907201</v>
      </c>
      <c r="L118" s="16" t="s">
        <v>45268</v>
      </c>
      <c r="M118" s="15">
        <f>IF(D8L311C2&lt;&gt;0,D8L311C2*D8L311C4,D8L311C3*D8L311C4)</f>
        <v>399.41551064078629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6842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0.75078103503907201</v>
      </c>
      <c r="L119" s="16" t="s">
        <v>45271</v>
      </c>
      <c r="M119" s="15">
        <f>IF(D8L312C2&lt;&gt;0,D8L312C2*D8L312C4,D8L312C3*D8L312C4)</f>
        <v>5136.8438417373309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15886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0.75078103503907201</v>
      </c>
      <c r="L120" s="16" t="s">
        <v>45274</v>
      </c>
      <c r="M120" s="15">
        <f>IF(D8L313C2&lt;&gt;0,D8L313C2*D8L313C4,D8L313C3*D8L313C4)</f>
        <v>11926.907522630698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10765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0.75078103503907201</v>
      </c>
      <c r="L121" s="16" t="s">
        <v>45277</v>
      </c>
      <c r="M121" s="15">
        <f>IF(D8L314C2&lt;&gt;0,D8L314C2*D8L314C4,D8L314C3*D8L314C4)</f>
        <v>8082.1578421956101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0.75078103503907201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11204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0.75078103503907201</v>
      </c>
      <c r="L123" s="16" t="s">
        <v>45283</v>
      </c>
      <c r="M123" s="15">
        <f>IF(D8L316C2&lt;&gt;0,D8L316C2*D8L316C4,D8L316C3*D8L316C4)</f>
        <v>8411.7507165777624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3176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0.75078103503907201</v>
      </c>
      <c r="L124" s="16" t="s">
        <v>45286</v>
      </c>
      <c r="M124" s="15">
        <f>IF(D8L317C2&lt;&gt;0,D8L317C2*D8L317C4,D8L317C3*D8L317C4)</f>
        <v>2384.4805672840926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402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0.75078103503907201</v>
      </c>
      <c r="L125" s="16" t="s">
        <v>45289</v>
      </c>
      <c r="M125" s="15">
        <f>IF(D8L318C2&lt;&gt;0,D8L318C2*D8L318C4,D8L318C3*D8L318C4)</f>
        <v>301.81397608570694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37562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986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0.75078103503907201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624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0.75078103503907201</v>
      </c>
      <c r="L129" s="16" t="s">
        <v>45299</v>
      </c>
      <c r="M129" s="15">
        <f>IF(D8L322C2&lt;&gt;0,D8L322C2*D8L322C4,D8L322C3*D8L322C4)</f>
        <v>468.48736586438093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9349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0.75078103503907201</v>
      </c>
      <c r="L130" s="16" t="s">
        <v>45302</v>
      </c>
      <c r="M130" s="15">
        <f>IF(D8L323C2&lt;&gt;0,D8L323C2*D8L323C4,D8L323C3*D8L323C4)</f>
        <v>7019.0518965802839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11826</v>
      </c>
      <c r="J131" s="16" t="s">
        <v>45109</v>
      </c>
      <c r="K131" s="21">
        <f>IF(FLOW_THRU_100PCT="Y",1,D8L442C4)</f>
        <v>0.6696394508742427</v>
      </c>
      <c r="L131" s="16" t="s">
        <v>45305</v>
      </c>
      <c r="M131" s="15">
        <f>IF(D8L324C2&lt;&gt;0,D8L324C2*D8L324C4,D8L324C3*D8L324C4)</f>
        <v>7919.1561460387938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128983.13698586001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96463.99854651613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128983.13698586001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37940.538936767909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93765.801693269255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37940.538936767909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-2698.1968532468745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2163</v>
      </c>
      <c r="J135" s="16" t="s">
        <v>45315</v>
      </c>
      <c r="K135" s="21">
        <f>IF(FLOW_THRU_100PCT="Y",1,D8L449C4)</f>
        <v>0.57964277149092158</v>
      </c>
      <c r="L135" s="16" t="s">
        <v>45313</v>
      </c>
      <c r="M135" s="15">
        <f>IF(D8L328C2&lt;&gt;0,D8L328C2*D8L328C4,D8L328C3*D8L328C4)</f>
        <v>1253.7673147348635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3748</v>
      </c>
      <c r="J136" s="16" t="s">
        <v>45315</v>
      </c>
      <c r="K136" s="21">
        <f>IF(FLOW_THRU_100PCT="Y",1,D8L449C4)</f>
        <v>0.57964277149092158</v>
      </c>
      <c r="L136" s="16" t="s">
        <v>45316</v>
      </c>
      <c r="M136" s="15">
        <f>IF(D8L329C2&lt;&gt;0,D8L329C2*D8L329C4,D8L329C3*D8L329C4)</f>
        <v>2172.5011075479742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1.9543228228248194E-2</v>
      </c>
      <c r="J137" s="16" t="s">
        <v>45315</v>
      </c>
      <c r="K137" s="21">
        <f>IF(FLOW_THRU_100PCT="Y",1,D8L449C4)</f>
        <v>0.57964277149092158</v>
      </c>
      <c r="L137" s="16" t="s">
        <v>45318</v>
      </c>
      <c r="M137" s="15">
        <f>IF(D8L330C2&lt;&gt;0,D8L330C2*D8L330C4,D8L330C3*D8L330C4)</f>
        <v>1.1328090974101396E-2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1.0600087684828027E-2</v>
      </c>
      <c r="J138" s="16" t="s">
        <v>45315</v>
      </c>
      <c r="K138" s="21">
        <f>IF(FLOW_THRU_100PCT="Y",1,D8L449C4)</f>
        <v>0.57964277149092158</v>
      </c>
      <c r="L138" s="16" t="s">
        <v>45320</v>
      </c>
      <c r="M138" s="15">
        <f>IF(D8L331C2&lt;&gt;0,D8L331C2*D8L331C4,D8L331C3*D8L331C4)</f>
        <v>6.1442642036805039E-3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4.1817332952739319</v>
      </c>
      <c r="J139" s="16" t="s">
        <v>45315</v>
      </c>
      <c r="K139" s="21">
        <f>IF(FLOW_THRU_100PCT="Y",1,D8L449C4)</f>
        <v>0.57964277149092158</v>
      </c>
      <c r="L139" s="16" t="s">
        <v>45322</v>
      </c>
      <c r="M139" s="15">
        <f>IF(D8L332C2&lt;&gt;0,D8L332C2*D8L332C4,D8L332C3*D8L332C4)</f>
        <v>2.423911476908446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6.9302227759745371E-5</v>
      </c>
      <c r="J140" s="16" t="s">
        <v>45315</v>
      </c>
      <c r="K140" s="21">
        <f>IF(FLOW_THRU_100PCT="Y",1,D8L449C4)</f>
        <v>0.57964277149092158</v>
      </c>
      <c r="L140" s="16" t="s">
        <v>45324</v>
      </c>
      <c r="M140" s="15">
        <f>IF(D8L333C2&lt;&gt;0,D8L333C2*D8L333C4,D8L333C3*D8L333C4)</f>
        <v>4.0170535369153886E-5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3.7588963421375982E-5</v>
      </c>
      <c r="J141" s="16" t="s">
        <v>45315</v>
      </c>
      <c r="K141" s="21">
        <f>IF(FLOW_THRU_100PCT="Y",1,D8L449C4)</f>
        <v>0.57964277149092158</v>
      </c>
      <c r="L141" s="16" t="s">
        <v>45326</v>
      </c>
      <c r="M141" s="15">
        <f>IF(D8L334C2&lt;&gt;0,D8L334C2*D8L334C4,D8L334C3*D8L334C4)</f>
        <v>2.1788170935037248E-5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1.4828841472602597E-2</v>
      </c>
      <c r="J142" s="16" t="s">
        <v>45315</v>
      </c>
      <c r="K142" s="21">
        <f>IF(FLOW_THRU_100PCT="Y",1,D8L449C4)</f>
        <v>0.57964277149092158</v>
      </c>
      <c r="L142" s="16" t="s">
        <v>45328</v>
      </c>
      <c r="M142" s="15">
        <f>IF(D8L335C2&lt;&gt;0,D8L335C2*D8L335C4,D8L335C3*D8L335C4)</f>
        <v>8.5954307691788884E-3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3560</v>
      </c>
      <c r="J143" s="16" t="s">
        <v>45315</v>
      </c>
      <c r="K143" s="21">
        <f>IF(FLOW_THRU_100PCT="Y",1,D8L449C4)</f>
        <v>0.57964277149092158</v>
      </c>
      <c r="L143" s="16" t="s">
        <v>45330</v>
      </c>
      <c r="M143" s="15">
        <f>IF(D8L336C2&lt;&gt;0,D8L336C2*D8L336C4,D8L336C3*D8L336C4)</f>
        <v>2063.5282665076807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11</v>
      </c>
      <c r="J144" s="16" t="s">
        <v>45315</v>
      </c>
      <c r="K144" s="21">
        <f>IF(FLOW_THRU_100PCT="Y",1,D8L449C4)</f>
        <v>0.57964277149092158</v>
      </c>
      <c r="L144" s="16" t="s">
        <v>45332</v>
      </c>
      <c r="M144" s="15">
        <f>IF(D8L337C2&lt;&gt;0,D8L337C2*D8L337C4,D8L337C3*D8L337C4)</f>
        <v>6.3760704864001374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190</v>
      </c>
      <c r="J145" s="16" t="s">
        <v>45315</v>
      </c>
      <c r="K145" s="21">
        <f>IF(FLOW_THRU_100PCT="Y",1,D8L449C4)</f>
        <v>0.57964277149092158</v>
      </c>
      <c r="L145" s="16" t="s">
        <v>45334</v>
      </c>
      <c r="M145" s="15">
        <f>IF(D8L338C2&lt;&gt;0,D8L338C2*D8L338C4,D8L338C3*D8L338C4)</f>
        <v>110.1321265832751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1</v>
      </c>
      <c r="J146" s="16" t="s">
        <v>45315</v>
      </c>
      <c r="K146" s="21">
        <f>IF(FLOW_THRU_100PCT="Y",1,D8L449C4)</f>
        <v>0.57964277149092158</v>
      </c>
      <c r="L146" s="16" t="s">
        <v>45336</v>
      </c>
      <c r="M146" s="15">
        <f>IF(D8L339C2&lt;&gt;0,D8L339C2*D8L339C4,D8L339C3*D8L339C4)</f>
        <v>0.57964277149092158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0.57964277149092158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6</v>
      </c>
      <c r="J148" s="16" t="s">
        <v>45315</v>
      </c>
      <c r="K148" s="21">
        <f>IF(FLOW_THRU_100PCT="Y",1,D8L449C4)</f>
        <v>0.57964277149092158</v>
      </c>
      <c r="L148" s="16" t="s">
        <v>45340</v>
      </c>
      <c r="M148" s="15">
        <f>IF(D8L341C2&lt;&gt;0,D8L341C2*D8L341C4,D8L341C3*D8L341C4)</f>
        <v>3.4778566289455295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0.57964277149092158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0.57964277149092158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4953</v>
      </c>
      <c r="J151" s="16" t="s">
        <v>45315</v>
      </c>
      <c r="K151" s="21">
        <f>IF(FLOW_THRU_100PCT="Y",1,D8L449C4)</f>
        <v>0.57964277149092158</v>
      </c>
      <c r="L151" s="16" t="s">
        <v>45345</v>
      </c>
      <c r="M151" s="15">
        <f>IF(D8L344C2&lt;&gt;0,D8L344C2*D8L344C4,D8L344C3*D8L344C4)</f>
        <v>2870.9706471945346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0.57964277149092158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10</v>
      </c>
      <c r="J153" s="16" t="s">
        <v>45315</v>
      </c>
      <c r="K153" s="21">
        <f>IF(FLOW_THRU_100PCT="Y",1,D8L449C4)</f>
        <v>0.57964277149092158</v>
      </c>
      <c r="L153" s="16" t="s">
        <v>45349</v>
      </c>
      <c r="M153" s="15">
        <f>IF(D8L346C2&lt;&gt;0,D8L346C2*D8L346C4,D8L346C3*D8L346C4)</f>
        <v>5.7964277149092158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0.57964277149092158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6.4163106892602212E-2</v>
      </c>
      <c r="J155" s="16" t="s">
        <v>45315</v>
      </c>
      <c r="K155" s="21">
        <f>IF(FLOW_THRU_100PCT="Y",1,D8L449C4)</f>
        <v>0.57964277149092158</v>
      </c>
      <c r="L155" s="16" t="s">
        <v>45353</v>
      </c>
      <c r="M155" s="15">
        <f>IF(D8L348C2&lt;&gt;0,D8L348C2*D8L348C4,D8L348C3*D8L348C4)</f>
        <v>3.7191681106696198E-2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3.4801546154462654E-2</v>
      </c>
      <c r="J156" s="16" t="s">
        <v>45315</v>
      </c>
      <c r="K156" s="21">
        <f>IF(FLOW_THRU_100PCT="Y",1,D8L449C4)</f>
        <v>0.57964277149092158</v>
      </c>
      <c r="L156" s="16" t="s">
        <v>45355</v>
      </c>
      <c r="M156" s="15">
        <f>IF(D8L349C2&lt;&gt;0,D8L349C2*D8L349C4,D8L349C3*D8L349C4)</f>
        <v>2.0172464665141956E-2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13.729205701706421</v>
      </c>
      <c r="J157" s="16" t="s">
        <v>45315</v>
      </c>
      <c r="K157" s="21">
        <f>IF(FLOW_THRU_100PCT="Y",1,D8L449C4)</f>
        <v>0.57964277149092158</v>
      </c>
      <c r="L157" s="16" t="s">
        <v>45357</v>
      </c>
      <c r="M157" s="15">
        <f>IF(D8L350C2&lt;&gt;0,D8L350C2*D8L350C4,D8L350C3*D8L350C4)</f>
        <v>7.9580348433060726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0.57964277149092158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0.57964277149092158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0.57964277149092158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14660.054982698604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8497.5949003807127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14660.054982698604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8497.5949003807127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3528.2239442272767</v>
      </c>
      <c r="J164" s="16" t="s">
        <v>45373</v>
      </c>
      <c r="K164" s="21">
        <f>IF(FLOW_THRU_100PCT="Y",1,D8L456C4)</f>
        <v>0.58111931691774676</v>
      </c>
      <c r="L164" s="16" t="s">
        <v>45371</v>
      </c>
      <c r="M164" s="15">
        <f>IF(D8L357C2&lt;&gt;0,D8L357C2*D8L357C4,D8L357C3*D8L357C4)</f>
        <v>2050.3190884021933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0.19811405485874048</v>
      </c>
      <c r="J165" s="16" t="s">
        <v>45373</v>
      </c>
      <c r="K165" s="21">
        <f>IF(FLOW_THRU_100PCT="Y",1,D8L456C4)</f>
        <v>0.58111931691774676</v>
      </c>
      <c r="L165" s="16" t="s">
        <v>45374</v>
      </c>
      <c r="M165" s="15">
        <f>IF(D8L358C2&lt;&gt;0,D8L358C2*D8L358C4,D8L358C3*D8L358C4)</f>
        <v>0.11512790423131627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0.10745544843323562</v>
      </c>
      <c r="J166" s="16" t="s">
        <v>45373</v>
      </c>
      <c r="K166" s="21">
        <f>IF(FLOW_THRU_100PCT="Y",1,D8L456C4)</f>
        <v>0.58111931691774676</v>
      </c>
      <c r="L166" s="16" t="s">
        <v>45376</v>
      </c>
      <c r="M166" s="15">
        <f>IF(D8L359C2&lt;&gt;0,D8L359C2*D8L359C4,D8L359C3*D8L359C4)</f>
        <v>6.2444436792612044E-2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42.391161265110107</v>
      </c>
      <c r="J167" s="16" t="s">
        <v>45373</v>
      </c>
      <c r="K167" s="21">
        <f>IF(FLOW_THRU_100PCT="Y",1,D8L456C4)</f>
        <v>0.58111931691774676</v>
      </c>
      <c r="L167" s="16" t="s">
        <v>45378</v>
      </c>
      <c r="M167" s="15">
        <f>IF(D8L360C2&lt;&gt;0,D8L360C2*D8L360C4,D8L360C3*D8L360C4)</f>
        <v>24.634322677730832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8779.1902344085174</v>
      </c>
      <c r="J168" s="16" t="s">
        <v>45373</v>
      </c>
      <c r="K168" s="21">
        <f>IF(FLOW_THRU_100PCT="Y",1,D8L456C4)</f>
        <v>0.58111931691774676</v>
      </c>
      <c r="L168" s="16" t="s">
        <v>45380</v>
      </c>
      <c r="M168" s="15">
        <f>IF(D8L361C2&lt;&gt;0,D8L361C2*D8L361C4,D8L361C3*D8L361C4)</f>
        <v>5101.7570321104304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490.08621877411844</v>
      </c>
      <c r="J169" s="16" t="s">
        <v>45373</v>
      </c>
      <c r="K169" s="21">
        <f>IF(FLOW_THRU_100PCT="Y",1,D8L456C4)</f>
        <v>0.58111931691774676</v>
      </c>
      <c r="L169" s="16" t="s">
        <v>45382</v>
      </c>
      <c r="M169" s="15">
        <f>IF(D8L362C2&lt;&gt;0,D8L362C2*D8L362C4,D8L362C3*D8L362C4)</f>
        <v>284.7985686848171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0.58111931691774676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0.58111931691774676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2202.0149214393387</v>
      </c>
      <c r="J172" s="16" t="s">
        <v>45373</v>
      </c>
      <c r="K172" s="21">
        <f>IF(FLOW_THRU_100PCT="Y",1,D8L456C4)</f>
        <v>0.58111931691774676</v>
      </c>
      <c r="L172" s="16" t="s">
        <v>45388</v>
      </c>
      <c r="M172" s="15">
        <f>IF(D8L365C2&lt;&gt;0,D8L365C2*D8L365C4,D8L365C3*D8L365C4)</f>
        <v>1279.6334069895142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718.17174961776982</v>
      </c>
      <c r="J173" s="16" t="s">
        <v>45373</v>
      </c>
      <c r="K173" s="21">
        <f>IF(FLOW_THRU_100PCT="Y",1,D8L456C4)</f>
        <v>0.58111931691774676</v>
      </c>
      <c r="L173" s="16" t="s">
        <v>45390</v>
      </c>
      <c r="M173" s="15">
        <f>IF(D8L366C2&lt;&gt;0,D8L366C2*D8L366C4,D8L366C3*D8L366C4)</f>
        <v>417.34347656750145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0.58111931691774676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15760.383799235424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9158.6634677732109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15760.383799235424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9158.6634677732109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DCCD7-5E42-4953-A404-19C4309D9D48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68963.539908644118</v>
      </c>
      <c r="F8" s="16" t="s">
        <v>45463</v>
      </c>
      <c r="G8" s="15">
        <f>D1L234C7</f>
        <v>40016.431359917602</v>
      </c>
      <c r="H8" s="16" t="s">
        <v>45464</v>
      </c>
      <c r="I8" s="15">
        <f>D1L251C7</f>
        <v>121833.79256375732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63529.245111318567</v>
      </c>
      <c r="F9" s="16" t="s">
        <v>45466</v>
      </c>
      <c r="G9" s="15">
        <f>D3L217C7</f>
        <v>1456.9163991736923</v>
      </c>
      <c r="H9" s="16" t="s">
        <v>45467</v>
      </c>
      <c r="I9" s="15">
        <f>D3L224C7</f>
        <v>15043.337807311726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1.8829030930987902E-3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2469.2506203709981</v>
      </c>
      <c r="F14" s="16" t="s">
        <v>45479</v>
      </c>
      <c r="G14" s="15">
        <f>D3L217C20</f>
        <v>-19.396939655937448</v>
      </c>
      <c r="H14" s="16" t="s">
        <v>45480</v>
      </c>
      <c r="I14" s="15">
        <f>D3L224C20</f>
        <v>-8.5435211334595174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77646.855136055994</v>
      </c>
      <c r="F15" s="16" t="s">
        <v>45482</v>
      </c>
      <c r="G15" s="15">
        <f>D3L217C16</f>
        <v>1780.6755989900696</v>
      </c>
      <c r="H15" s="16" t="s">
        <v>45483</v>
      </c>
      <c r="I15" s="15">
        <f>D3L224C16</f>
        <v>18386.301764492109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74162.612275561885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6748.0199429311788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179.30464420049563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20994.317480859252</v>
      </c>
      <c r="F23" s="16" t="s">
        <v>45496</v>
      </c>
      <c r="G23" s="15">
        <f>D2L236C7</f>
        <v>13419.84327036319</v>
      </c>
      <c r="H23" s="16" t="s">
        <v>45497</v>
      </c>
      <c r="I23" s="15">
        <f>D2L255C7</f>
        <v>49155.869151665473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32882.294475119466</v>
      </c>
      <c r="F24" s="16" t="s">
        <v>45499</v>
      </c>
      <c r="G24" s="15">
        <f>D3L217C32</f>
        <v>309.20338269526746</v>
      </c>
      <c r="H24" s="16" t="s">
        <v>45500</v>
      </c>
      <c r="I24" s="15">
        <f>D3L224C32</f>
        <v>3192.6683917392356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32346.490248498023</v>
      </c>
      <c r="F25" s="16" t="s">
        <v>45502</v>
      </c>
      <c r="G25" s="15">
        <f>D4L213C7</f>
        <v>2064.7848696637116</v>
      </c>
      <c r="H25" s="16" t="s">
        <v>45503</v>
      </c>
      <c r="I25" s="15">
        <f>D4L220C7</f>
        <v>6347.7499294331601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607.05214021838674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1189.220338603212</v>
      </c>
      <c r="F33" s="16" t="s">
        <v>45522</v>
      </c>
      <c r="G33" s="15">
        <f>D7L624C5</f>
        <v>-964.19308783902181</v>
      </c>
      <c r="H33" s="16" t="s">
        <v>45523</v>
      </c>
      <c r="I33" s="15">
        <f>D7L631C5</f>
        <v>39.712420745837235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19295.603487849177</v>
      </c>
      <c r="F34" s="16" t="s">
        <v>45525</v>
      </c>
      <c r="G34" s="15">
        <f>D7L724C5</f>
        <v>526.5</v>
      </c>
      <c r="H34" s="16" t="s">
        <v>45526</v>
      </c>
      <c r="I34" s="15">
        <f>D7L725C5</f>
        <v>1352.2014497755536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64.921843687374746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1013.2580770467474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14277.8757879185</v>
      </c>
      <c r="F37" s="16" t="s">
        <v>45530</v>
      </c>
      <c r="G37" s="15">
        <f>D6L1919C2</f>
        <v>-8170.6829667702341</v>
      </c>
      <c r="H37" s="16" t="s">
        <v>45531</v>
      </c>
      <c r="I37" s="15">
        <f>D6L1919C3</f>
        <v>8951.7624638420784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860.63368125472391</v>
      </c>
      <c r="F38" s="16" t="s">
        <v>45533</v>
      </c>
      <c r="G38" s="15">
        <f>D6L1919C5</f>
        <v>-543.16693949187254</v>
      </c>
      <c r="H38" s="16" t="s">
        <v>45534</v>
      </c>
      <c r="I38" s="15">
        <f>D6L1919C6</f>
        <v>464.37300680031552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2113.6117922388003</v>
      </c>
      <c r="F39" s="16" t="s">
        <v>45536</v>
      </c>
      <c r="G39" s="15">
        <f>D6L1919C8</f>
        <v>1141.5016227648794</v>
      </c>
      <c r="H39" s="16" t="s">
        <v>45537</v>
      </c>
      <c r="I39" s="15">
        <f>D6L1919C9</f>
        <v>1894.1747628191677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13024.897676934419</v>
      </c>
      <c r="F40" s="16" t="s">
        <v>45539</v>
      </c>
      <c r="G40" s="15">
        <f>D6L1919C11</f>
        <v>4043.0484709730144</v>
      </c>
      <c r="H40" s="16" t="s">
        <v>45540</v>
      </c>
      <c r="I40" s="15">
        <f>D6L1919C12</f>
        <v>12080.423735922923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16598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431761.95252909296</v>
      </c>
      <c r="F42" s="16" t="s">
        <v>45543</v>
      </c>
      <c r="G42" s="15">
        <f>SUM(D8L401C2:D8L434C2)</f>
        <v>71659.465040784358</v>
      </c>
      <c r="H42" s="16" t="s">
        <v>45544</v>
      </c>
      <c r="I42" s="15">
        <f>SUM(D8L401C3:D8L434C3)</f>
        <v>239340.87795029292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431761.95252909296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96463.99854651613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826761.9717032928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37940.538936767909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788821.43276652484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528225.95107560907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0.6696394508742427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0.6696394508742427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71659.465040784358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138287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14660.054982698604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123626.94501730139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71659.465040784358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0.57964277149092158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0.57964277149092158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239340.87795029292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427622.23554382287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15760.383799235424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411861.85174458742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239340.87795029292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0.58111931691774676</v>
      </c>
      <c r="J63" s="16" t="s">
        <v>45568</v>
      </c>
      <c r="K63" s="21">
        <f>D8L456C3</f>
        <v>0.58111931691774676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9B6CC-CF8B-42CA-B8A4-6D6E5C96B366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93765.801693269255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8497.5949003807127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9158.6634677732109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431761.95252909296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71659.465040784358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239340.87795029292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1.2171701354045343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1.1185830077791452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1.0382661898218462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111422.06006142318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742762.29552017024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1.1500103878905057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1392671.2072471157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854184.35558159347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0.61334243943339239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0.38665756056660761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1.6304105760622127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76444E-2CD7-4376-9968-7031FBDB5359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1.0079914703020681E-3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6.1844140937280699E-4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1.8829030930987902E-3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9.7986716028538082E-4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2.2516186491977798E-5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2.3249007267909087E-4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1.9878586305874489E-3</v>
      </c>
      <c r="F10" s="16" t="s">
        <v>45637</v>
      </c>
      <c r="G10" s="21">
        <f>D8L703C1* D8L607C1</f>
        <v>2.4195621585571974E-3</v>
      </c>
      <c r="H10" s="16" t="s">
        <v>45638</v>
      </c>
      <c r="I10" s="21">
        <f>SUM(D8L701C3:D8L702C3)</f>
        <v>6.4095759586478476E-4</v>
      </c>
      <c r="J10" s="16" t="s">
        <v>45639</v>
      </c>
      <c r="K10" s="21">
        <f>D8L703C3*D8L608C1</f>
        <v>7.1696427544132074E-4</v>
      </c>
      <c r="L10" s="16" t="s">
        <v>45640</v>
      </c>
      <c r="M10" s="21">
        <f>SUM(D8L701C5:D8L702C5)</f>
        <v>2.1153931657778811E-3</v>
      </c>
      <c r="N10" s="16" t="s">
        <v>45641</v>
      </c>
      <c r="O10" s="21">
        <f>D8L703C5* D8L609C1</f>
        <v>2.1963412022073738E-3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0.29917881153006609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-2.3507951432590246E-3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-1.0354245743461751E-3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0.29917881153006609</v>
      </c>
      <c r="F17" s="16" t="s">
        <v>45662</v>
      </c>
      <c r="G17" s="21">
        <f>D8L710C1* D8L607C1</f>
        <v>0.36415151454021821</v>
      </c>
      <c r="H17" s="16" t="s">
        <v>45663</v>
      </c>
      <c r="I17" s="21">
        <f>SUM(D8L708C3:D8L709C3)</f>
        <v>-2.3507951432590246E-3</v>
      </c>
      <c r="J17" s="16" t="s">
        <v>45664</v>
      </c>
      <c r="K17" s="21">
        <f>D8L710C3*D8L608C1</f>
        <v>-2.6295595020192864E-3</v>
      </c>
      <c r="L17" s="16" t="s">
        <v>45665</v>
      </c>
      <c r="M17" s="21">
        <f>SUM(D8L708C5:D8L709C5)</f>
        <v>-1.0354245743461751E-3</v>
      </c>
      <c r="N17" s="16" t="s">
        <v>45666</v>
      </c>
      <c r="O17" s="21">
        <f>D8L710C5* D8L609C1</f>
        <v>-1.07504632765431E-3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8.9880729559019272</v>
      </c>
      <c r="F18" s="16" t="s">
        <v>45668</v>
      </c>
      <c r="G18" s="21">
        <f>D8L711C1* D8L607C1</f>
        <v>10.940013976760982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4.1783211437021066</v>
      </c>
      <c r="F19" s="16" t="s">
        <v>45674</v>
      </c>
      <c r="G19" s="21">
        <f>D8L712C1* D8L607C1</f>
        <v>5.0857277122435223</v>
      </c>
      <c r="H19" s="16" t="s">
        <v>45675</v>
      </c>
      <c r="I19" s="21">
        <f>D3L217C18</f>
        <v>9.6777657092614669E-2</v>
      </c>
      <c r="J19" s="16" t="s">
        <v>45676</v>
      </c>
      <c r="K19" s="21">
        <f>D8L712C3*D8L608C1</f>
        <v>0.10825384275647564</v>
      </c>
      <c r="L19" s="16" t="s">
        <v>45677</v>
      </c>
      <c r="M19" s="21">
        <f>D3L224C18</f>
        <v>0.99927421276202721</v>
      </c>
      <c r="N19" s="16" t="s">
        <v>45678</v>
      </c>
      <c r="O19" s="21">
        <f>D8L712C5* D8L609C1</f>
        <v>1.0375126294716548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0.16726694403885159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0.16726694403885159</v>
      </c>
      <c r="F22" s="16" t="s">
        <v>45684</v>
      </c>
      <c r="G22" s="21">
        <f>D8L715C1* D8L607C1</f>
        <v>0.20359232892447165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7.6254930541672605</v>
      </c>
      <c r="F26" s="16" t="s">
        <v>45696</v>
      </c>
      <c r="G26" s="21">
        <f>D8L719C1* D8L607C1</f>
        <v>9.2815224132671013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1.0096279710939366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0.85287229838188705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3.1240066115321805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2.0719818163844543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1.9650825598623408E-2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0.20290389197370656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2.0273222889509905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0.13122342653161079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0.40341902381417338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5.1089320764293813</v>
      </c>
      <c r="F30" s="16" t="s">
        <v>45707</v>
      </c>
      <c r="G30" s="21">
        <f>D8L723C1* D8L607C1</f>
        <v>6.218439547240119</v>
      </c>
      <c r="H30" s="16" t="s">
        <v>45708</v>
      </c>
      <c r="I30" s="21">
        <f>SUM(D8L720C3:D8L722C3)</f>
        <v>1.0037465505121212</v>
      </c>
      <c r="J30" s="16" t="s">
        <v>45709</v>
      </c>
      <c r="K30" s="21">
        <f>D8L723C3*D8L608C1</f>
        <v>1.1227738355197903</v>
      </c>
      <c r="L30" s="16" t="s">
        <v>45710</v>
      </c>
      <c r="M30" s="21">
        <f>SUM(D8L720C5:D8L722C5)</f>
        <v>3.7303295273200603</v>
      </c>
      <c r="N30" s="16" t="s">
        <v>45711</v>
      </c>
      <c r="O30" s="21">
        <f>D8L723C5* D8L609C1</f>
        <v>3.8730750251105275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8.9738487048571116</v>
      </c>
      <c r="F36" s="16" t="s">
        <v>45739</v>
      </c>
      <c r="G36" s="21">
        <f>D8L729C1* D8L607C1</f>
        <v>10.922700643190735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49.217354480236246</v>
      </c>
      <c r="F37" s="16" t="s">
        <v>45741</v>
      </c>
      <c r="G37" s="21">
        <f>D8L730C1* D8L607C1</f>
        <v>59.905894016962115</v>
      </c>
      <c r="H37" s="16" t="s">
        <v>45742</v>
      </c>
      <c r="I37" s="21">
        <f>D7L724C8</f>
        <v>1.3378427825097068</v>
      </c>
      <c r="J37" s="16" t="s">
        <v>45743</v>
      </c>
      <c r="K37" s="21">
        <f>D8L730C3*D8L608C1</f>
        <v>1.4964882035953286</v>
      </c>
      <c r="L37" s="16" t="s">
        <v>45744</v>
      </c>
      <c r="M37" s="21">
        <f>D7L725C8</f>
        <v>3.4359600191479318</v>
      </c>
      <c r="N37" s="16" t="s">
        <v>45745</v>
      </c>
      <c r="O37" s="21">
        <f>D8L730C5* D8L609C1</f>
        <v>3.5674411174609206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4.176655786409742</v>
      </c>
      <c r="N38" s="16" t="s">
        <v>45751</v>
      </c>
      <c r="O38" s="21">
        <f>D8L731C5* D8L609C1</f>
        <v>4.3364804895530096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2.1774157890134189</v>
      </c>
      <c r="F39" s="16" t="s">
        <v>45753</v>
      </c>
      <c r="G39" s="21">
        <f>D8L732C1* D8L607C1</f>
        <v>2.650285470745434</v>
      </c>
      <c r="H39" s="16" t="s">
        <v>45754</v>
      </c>
      <c r="I39" s="21">
        <f>D7L624C8</f>
        <v>-1.7294603453474382</v>
      </c>
      <c r="J39" s="16" t="s">
        <v>45755</v>
      </c>
      <c r="K39" s="21">
        <f>D8L732C3*D8L608C1</f>
        <v>-1.9345449549334965</v>
      </c>
      <c r="L39" s="16" t="s">
        <v>45756</v>
      </c>
      <c r="M39" s="21">
        <f>D7L631C8</f>
        <v>7.1231642047557567E-2</v>
      </c>
      <c r="N39" s="16" t="s">
        <v>45757</v>
      </c>
      <c r="O39" s="21">
        <f>D8L732C5* D8L609C1</f>
        <v>7.3957405583471206E-2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FC1CF5-4852-4C8E-8B62-BD0E5E2462B9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5.6648937946382941E-2</v>
      </c>
      <c r="F8" s="16" t="s">
        <v>45800</v>
      </c>
      <c r="G8" s="21">
        <f>D8L801C1*D8L607C1</f>
        <v>6.8951395470721988E-2</v>
      </c>
      <c r="H8" s="16" t="s">
        <v>45801</v>
      </c>
      <c r="I8" s="21">
        <f>D6L128C16</f>
        <v>0.1472872386605959</v>
      </c>
      <c r="J8" s="16" t="s">
        <v>45802</v>
      </c>
      <c r="K8" s="21">
        <f>D8L801C3*D8L607C1</f>
        <v>0.17927362822387746</v>
      </c>
      <c r="L8" s="16" t="s">
        <v>45803</v>
      </c>
      <c r="M8" s="21">
        <f>D6L128C21</f>
        <v>14.586491090997479</v>
      </c>
      <c r="N8" s="16" t="s">
        <v>45804</v>
      </c>
      <c r="O8" s="21">
        <f>D8L801C5*D8L607C1</f>
        <v>17.754241336306436</v>
      </c>
      <c r="P8" s="16" t="s">
        <v>45805</v>
      </c>
      <c r="Q8" s="21">
        <f>D6L128C24</f>
        <v>14.586491090997479</v>
      </c>
      <c r="R8" s="16" t="s">
        <v>45806</v>
      </c>
      <c r="S8" s="21">
        <f>D8L801C7*D8L607C1</f>
        <v>17.754241336306436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3.7662162131446485E-2</v>
      </c>
      <c r="F9" s="16" t="s">
        <v>45826</v>
      </c>
      <c r="G9" s="21">
        <f>D8L802C1*D8L607C1</f>
        <v>4.5841258981160246E-2</v>
      </c>
      <c r="H9" s="16" t="s">
        <v>45827</v>
      </c>
      <c r="I9" s="21">
        <f>D6L228C16</f>
        <v>9.7921621541761122E-2</v>
      </c>
      <c r="J9" s="16" t="s">
        <v>45828</v>
      </c>
      <c r="K9" s="21">
        <f>D8L802C3*D8L607C1</f>
        <v>0.11918727335101695</v>
      </c>
      <c r="L9" s="16" t="s">
        <v>45829</v>
      </c>
      <c r="M9" s="21">
        <f>D6L228C21</f>
        <v>5.0696992042476028</v>
      </c>
      <c r="N9" s="16" t="s">
        <v>45830</v>
      </c>
      <c r="O9" s="21">
        <f>D8L802C5*D8L607C1</f>
        <v>6.1706864668943151</v>
      </c>
      <c r="P9" s="16" t="s">
        <v>45831</v>
      </c>
      <c r="Q9" s="21">
        <f>D6L228C24</f>
        <v>5.0696992042476028</v>
      </c>
      <c r="R9" s="16" t="s">
        <v>45832</v>
      </c>
      <c r="S9" s="21">
        <f>D8L802C7*D8L607C1</f>
        <v>6.1706864668943151</v>
      </c>
      <c r="T9" s="16" t="s">
        <v>45833</v>
      </c>
      <c r="U9" s="21">
        <f>D6L237C13</f>
        <v>7.7440114850957281E-2</v>
      </c>
      <c r="V9" s="16" t="s">
        <v>45834</v>
      </c>
      <c r="W9" s="21">
        <f>D8L802C9*D8L608C1</f>
        <v>8.6623196592746241E-2</v>
      </c>
      <c r="X9" s="16" t="s">
        <v>45835</v>
      </c>
      <c r="Y9" s="21">
        <f>D6L237C16</f>
        <v>0.20134429861248906</v>
      </c>
      <c r="Z9" s="16" t="s">
        <v>45836</v>
      </c>
      <c r="AA9" s="21">
        <f>D8L802C11*D8L608C1</f>
        <v>0.22522031114114038</v>
      </c>
      <c r="AB9" s="16" t="s">
        <v>45837</v>
      </c>
      <c r="AC9" s="21">
        <f>D6L237C21</f>
        <v>23.531995941337012</v>
      </c>
      <c r="AD9" s="16" t="s">
        <v>45838</v>
      </c>
      <c r="AE9" s="21">
        <f>D8L802C13*D8L608C1</f>
        <v>26.322490799107392</v>
      </c>
      <c r="AF9" s="16" t="s">
        <v>45839</v>
      </c>
      <c r="AG9" s="21">
        <f>D6L237C24</f>
        <v>23.531995941337016</v>
      </c>
      <c r="AH9" s="16" t="s">
        <v>45840</v>
      </c>
      <c r="AI9" s="21">
        <f>D8L802C15*D8L608C1</f>
        <v>26.322490799107396</v>
      </c>
      <c r="AJ9" s="16" t="s">
        <v>45841</v>
      </c>
      <c r="AK9" s="21">
        <f>D6L240C13</f>
        <v>4.052925916888289E-3</v>
      </c>
      <c r="AL9" s="16" t="s">
        <v>45842</v>
      </c>
      <c r="AM9" s="21">
        <f>D8L802C17*D8L609C1</f>
        <v>4.2080159493578162E-3</v>
      </c>
      <c r="AN9" s="16" t="s">
        <v>45843</v>
      </c>
      <c r="AO9" s="21">
        <f>D6L240C16</f>
        <v>1.0537607383909558E-2</v>
      </c>
      <c r="AP9" s="16" t="s">
        <v>45844</v>
      </c>
      <c r="AQ9" s="21">
        <f>D8L802C19*D8L609C1</f>
        <v>1.0940841468330329E-2</v>
      </c>
      <c r="AR9" s="16" t="s">
        <v>45845</v>
      </c>
      <c r="AS9" s="21">
        <f>D6L240C21</f>
        <v>0.63050836247845443</v>
      </c>
      <c r="AT9" s="16" t="s">
        <v>45846</v>
      </c>
      <c r="AU9" s="21">
        <f>D8L802C21*D8L609C1</f>
        <v>0.65463551516131635</v>
      </c>
      <c r="AV9" s="16" t="s">
        <v>45847</v>
      </c>
      <c r="AW9" s="21">
        <f>D6L240C24</f>
        <v>0.63050836247845443</v>
      </c>
      <c r="AX9" s="16" t="s">
        <v>45848</v>
      </c>
      <c r="AY9" s="21">
        <f>D8L802C23*D8L609C1</f>
        <v>0.65463551516131635</v>
      </c>
      <c r="AZ9" s="16" t="s">
        <v>45849</v>
      </c>
      <c r="BA9" s="21">
        <f>D6L1802C8</f>
        <v>0.24669603524229075</v>
      </c>
      <c r="BB9" s="16" t="s">
        <v>45850</v>
      </c>
      <c r="BC9" s="21">
        <f>D8L802C25*D8L608C1</f>
        <v>0.27594999310851159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2.3485089573125373E-4</v>
      </c>
      <c r="F10" s="16" t="s">
        <v>45852</v>
      </c>
      <c r="G10" s="21">
        <f>D8L803C1*D8L607C1</f>
        <v>2.8585349655708628E-4</v>
      </c>
      <c r="H10" s="16" t="s">
        <v>45853</v>
      </c>
      <c r="I10" s="21">
        <f>D6L328C16</f>
        <v>6.1061232890125884E-4</v>
      </c>
      <c r="J10" s="16" t="s">
        <v>45854</v>
      </c>
      <c r="K10" s="21">
        <f>D8L803C3*D8L607C1</f>
        <v>7.4321909104842329E-4</v>
      </c>
      <c r="L10" s="16" t="s">
        <v>45855</v>
      </c>
      <c r="M10" s="21">
        <f>D6L328C21</f>
        <v>2.8884210580790382E-2</v>
      </c>
      <c r="N10" s="16" t="s">
        <v>45856</v>
      </c>
      <c r="O10" s="21">
        <f>D8L803C5*D8L607C1</f>
        <v>3.5156998503673709E-2</v>
      </c>
      <c r="P10" s="16" t="s">
        <v>45857</v>
      </c>
      <c r="Q10" s="21">
        <f>D6L328C24</f>
        <v>2.8884210580790382E-2</v>
      </c>
      <c r="R10" s="16" t="s">
        <v>45858</v>
      </c>
      <c r="S10" s="21">
        <f>D8L803C7*D8L607C1</f>
        <v>3.5156998503673709E-2</v>
      </c>
      <c r="T10" s="16" t="s">
        <v>45859</v>
      </c>
      <c r="U10" s="21">
        <f>D6L337C13</f>
        <v>6.8695260370974121E-2</v>
      </c>
      <c r="V10" s="16" t="s">
        <v>45860</v>
      </c>
      <c r="W10" s="21">
        <f>D8L803C9*D8L608C1</f>
        <v>7.6841350965935751E-2</v>
      </c>
      <c r="X10" s="16" t="s">
        <v>45861</v>
      </c>
      <c r="Y10" s="21">
        <f>D6L337C16</f>
        <v>0.17860767696453222</v>
      </c>
      <c r="Z10" s="16" t="s">
        <v>45862</v>
      </c>
      <c r="AA10" s="21">
        <f>D8L803C11*D8L608C1</f>
        <v>0.1997875125114324</v>
      </c>
      <c r="AB10" s="16" t="s">
        <v>45863</v>
      </c>
      <c r="AC10" s="21">
        <f>D6L337C21</f>
        <v>16.600892079834153</v>
      </c>
      <c r="AD10" s="16" t="s">
        <v>45864</v>
      </c>
      <c r="AE10" s="21">
        <f>D8L803C13*D8L608C1</f>
        <v>18.569475794477878</v>
      </c>
      <c r="AF10" s="16" t="s">
        <v>45865</v>
      </c>
      <c r="AG10" s="21">
        <f>D6L337C24</f>
        <v>16.600892079834153</v>
      </c>
      <c r="AH10" s="16" t="s">
        <v>45866</v>
      </c>
      <c r="AI10" s="21">
        <f>D8L803C15*D8L608C1</f>
        <v>18.569475794477878</v>
      </c>
      <c r="AJ10" s="16" t="s">
        <v>45867</v>
      </c>
      <c r="AK10" s="21">
        <f>D6L340C13</f>
        <v>-8.9748721638764802E-4</v>
      </c>
      <c r="AL10" s="16" t="s">
        <v>45868</v>
      </c>
      <c r="AM10" s="21">
        <f>D8L803C17*D8L609C1</f>
        <v>-9.3183063257261812E-4</v>
      </c>
      <c r="AN10" s="16" t="s">
        <v>45869</v>
      </c>
      <c r="AO10" s="21">
        <f>D6L340C16</f>
        <v>-2.3334667626078798E-3</v>
      </c>
      <c r="AP10" s="16" t="s">
        <v>45870</v>
      </c>
      <c r="AQ10" s="21">
        <f>D8L803C19*D8L609C1</f>
        <v>-2.4227596446888019E-3</v>
      </c>
      <c r="AR10" s="16" t="s">
        <v>45871</v>
      </c>
      <c r="AS10" s="21">
        <f>D6L340C21</f>
        <v>-0.15753711171169948</v>
      </c>
      <c r="AT10" s="16" t="s">
        <v>45872</v>
      </c>
      <c r="AU10" s="21">
        <f>D8L803C21*D8L609C1</f>
        <v>-0.16356545673244477</v>
      </c>
      <c r="AV10" s="16" t="s">
        <v>45873</v>
      </c>
      <c r="AW10" s="21">
        <f>D6L340C24</f>
        <v>-0.15753711171169948</v>
      </c>
      <c r="AX10" s="16" t="s">
        <v>45874</v>
      </c>
      <c r="AY10" s="21">
        <f>D8L803C23*D8L609C1</f>
        <v>-0.16356545673244477</v>
      </c>
      <c r="AZ10" s="16" t="s">
        <v>45875</v>
      </c>
      <c r="BA10" s="21">
        <f>D6L1803C8</f>
        <v>0.41532347096489292</v>
      </c>
      <c r="BB10" s="16" t="s">
        <v>45876</v>
      </c>
      <c r="BC10" s="21">
        <f>D8L803C25*D8L608C1</f>
        <v>0.46457377735318439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0</v>
      </c>
      <c r="F11" s="16" t="s">
        <v>45878</v>
      </c>
      <c r="G11" s="21">
        <f>D8L804C1*D8L607C1</f>
        <v>0</v>
      </c>
      <c r="H11" s="16" t="s">
        <v>45879</v>
      </c>
      <c r="I11" s="21">
        <f>D6L428C16</f>
        <v>0</v>
      </c>
      <c r="J11" s="16" t="s">
        <v>45880</v>
      </c>
      <c r="K11" s="21">
        <f>D8L804C3*D8L607C1</f>
        <v>0</v>
      </c>
      <c r="L11" s="16" t="s">
        <v>45881</v>
      </c>
      <c r="M11" s="21">
        <f>D6L428C21</f>
        <v>0</v>
      </c>
      <c r="N11" s="16" t="s">
        <v>45882</v>
      </c>
      <c r="O11" s="21">
        <f>D8L804C5*D8L607C1</f>
        <v>0</v>
      </c>
      <c r="P11" s="16" t="s">
        <v>45883</v>
      </c>
      <c r="Q11" s="21">
        <f>D6L428C24</f>
        <v>0</v>
      </c>
      <c r="R11" s="16" t="s">
        <v>45884</v>
      </c>
      <c r="S11" s="21">
        <f>D8L804C7*D8L607C1</f>
        <v>0</v>
      </c>
      <c r="T11" s="16" t="s">
        <v>45885</v>
      </c>
      <c r="U11" s="21">
        <f>D6L437C13</f>
        <v>3.1945621501109599E-2</v>
      </c>
      <c r="V11" s="16" t="s">
        <v>45886</v>
      </c>
      <c r="W11" s="21">
        <f>D8L804C9*D8L608C1</f>
        <v>3.5733829384085307E-2</v>
      </c>
      <c r="X11" s="16" t="s">
        <v>45887</v>
      </c>
      <c r="Y11" s="21">
        <f>D6L437C16</f>
        <v>8.3058615902885033E-2</v>
      </c>
      <c r="Z11" s="16" t="s">
        <v>45888</v>
      </c>
      <c r="AA11" s="21">
        <f>D8L804C11*D8L608C1</f>
        <v>9.2907956398621885E-2</v>
      </c>
      <c r="AB11" s="16" t="s">
        <v>45889</v>
      </c>
      <c r="AC11" s="21">
        <f>D6L437C21</f>
        <v>15.472400846314722</v>
      </c>
      <c r="AD11" s="16" t="s">
        <v>45890</v>
      </c>
      <c r="AE11" s="21">
        <f>D8L804C13*D8L608C1</f>
        <v>17.307164676235313</v>
      </c>
      <c r="AF11" s="16" t="s">
        <v>45891</v>
      </c>
      <c r="AG11" s="21">
        <f>D6L437C24</f>
        <v>15.47240084631472</v>
      </c>
      <c r="AH11" s="16" t="s">
        <v>45892</v>
      </c>
      <c r="AI11" s="21">
        <f>D8L804C15*D8L608C1</f>
        <v>17.30716467623531</v>
      </c>
      <c r="AJ11" s="16" t="s">
        <v>45893</v>
      </c>
      <c r="AK11" s="21">
        <f>D6L440C13</f>
        <v>0</v>
      </c>
      <c r="AL11" s="16" t="s">
        <v>45894</v>
      </c>
      <c r="AM11" s="21">
        <f>D8L804C17*D8L609C1</f>
        <v>0</v>
      </c>
      <c r="AN11" s="16" t="s">
        <v>45895</v>
      </c>
      <c r="AO11" s="21">
        <f>D6L440C16</f>
        <v>0</v>
      </c>
      <c r="AP11" s="16" t="s">
        <v>45896</v>
      </c>
      <c r="AQ11" s="21">
        <f>D8L804C19*D8L609C1</f>
        <v>0</v>
      </c>
      <c r="AR11" s="16" t="s">
        <v>45897</v>
      </c>
      <c r="AS11" s="21">
        <f>D6L440C21</f>
        <v>0</v>
      </c>
      <c r="AT11" s="16" t="s">
        <v>45898</v>
      </c>
      <c r="AU11" s="21">
        <f>D8L804C21*D8L609C1</f>
        <v>0</v>
      </c>
      <c r="AV11" s="16" t="s">
        <v>45899</v>
      </c>
      <c r="AW11" s="21">
        <f>D6L440C24</f>
        <v>0</v>
      </c>
      <c r="AX11" s="16" t="s">
        <v>45900</v>
      </c>
      <c r="AY11" s="21">
        <f>D8L804C23*D8L609C1</f>
        <v>0</v>
      </c>
      <c r="AZ11" s="16" t="s">
        <v>45901</v>
      </c>
      <c r="BA11" s="21">
        <f>D6L1804C8</f>
        <v>2.4828440716736563E-2</v>
      </c>
      <c r="BB11" s="16" t="s">
        <v>45902</v>
      </c>
      <c r="BC11" s="21">
        <f>D8L804C25*D8L608C1</f>
        <v>2.777267189539338E-2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5.6320367594781047E-2</v>
      </c>
      <c r="F12" s="16" t="s">
        <v>45904</v>
      </c>
      <c r="G12" s="21">
        <f>D8L805C1*D8L607C1</f>
        <v>6.855146945137279E-2</v>
      </c>
      <c r="H12" s="16" t="s">
        <v>45905</v>
      </c>
      <c r="I12" s="21">
        <f>D6L528C16</f>
        <v>0.14643295574643034</v>
      </c>
      <c r="J12" s="16" t="s">
        <v>45906</v>
      </c>
      <c r="K12" s="21">
        <f>D8L805C3*D8L607C1</f>
        <v>0.17823382057356879</v>
      </c>
      <c r="L12" s="16" t="s">
        <v>45907</v>
      </c>
      <c r="M12" s="21">
        <f>D6L528C21</f>
        <v>6.8773513520167686</v>
      </c>
      <c r="N12" s="16" t="s">
        <v>45908</v>
      </c>
      <c r="O12" s="21">
        <f>D8L805C5*D8L607C1</f>
        <v>8.3709066763588069</v>
      </c>
      <c r="P12" s="16" t="s">
        <v>45909</v>
      </c>
      <c r="Q12" s="21">
        <f>D6L528C24</f>
        <v>6.8773513520167686</v>
      </c>
      <c r="R12" s="16" t="s">
        <v>45910</v>
      </c>
      <c r="S12" s="21">
        <f>D8L805C7*D8L607C1</f>
        <v>8.3709066763588069</v>
      </c>
      <c r="T12" s="16" t="s">
        <v>45911</v>
      </c>
      <c r="U12" s="21">
        <f>D6L537C13</f>
        <v>2.9483164951770738E-2</v>
      </c>
      <c r="V12" s="16" t="s">
        <v>45912</v>
      </c>
      <c r="W12" s="21">
        <f>D8L805C9*D8L608C1</f>
        <v>3.297936733060039E-2</v>
      </c>
      <c r="X12" s="16" t="s">
        <v>45913</v>
      </c>
      <c r="Y12" s="21">
        <f>D6L537C16</f>
        <v>7.6656228874604077E-2</v>
      </c>
      <c r="Z12" s="16" t="s">
        <v>45914</v>
      </c>
      <c r="AA12" s="21">
        <f>D8L805C11*D8L608C1</f>
        <v>8.5746355059561186E-2</v>
      </c>
      <c r="AB12" s="16" t="s">
        <v>45915</v>
      </c>
      <c r="AC12" s="21">
        <f>D6L537C21</f>
        <v>17.151911467145219</v>
      </c>
      <c r="AD12" s="16" t="s">
        <v>45916</v>
      </c>
      <c r="AE12" s="21">
        <f>D8L805C13*D8L608C1</f>
        <v>19.18583671808091</v>
      </c>
      <c r="AF12" s="16" t="s">
        <v>45917</v>
      </c>
      <c r="AG12" s="21">
        <f>D6L537C24</f>
        <v>17.151911467145219</v>
      </c>
      <c r="AH12" s="16" t="s">
        <v>45918</v>
      </c>
      <c r="AI12" s="21">
        <f>D8L805C15*D8L608C1</f>
        <v>19.18583671808091</v>
      </c>
      <c r="AJ12" s="16" t="s">
        <v>45919</v>
      </c>
      <c r="AK12" s="21">
        <f>D6L540C13</f>
        <v>2.9562864613390714E-2</v>
      </c>
      <c r="AL12" s="16" t="s">
        <v>45920</v>
      </c>
      <c r="AM12" s="21">
        <f>D8L805C17*D8L609C1</f>
        <v>3.0694122802364263E-2</v>
      </c>
      <c r="AN12" s="16" t="s">
        <v>45921</v>
      </c>
      <c r="AO12" s="21">
        <f>D6L540C16</f>
        <v>7.6863447994815898E-2</v>
      </c>
      <c r="AP12" s="16" t="s">
        <v>45922</v>
      </c>
      <c r="AQ12" s="21">
        <f>D8L805C19*D8L609C1</f>
        <v>7.9804719286147116E-2</v>
      </c>
      <c r="AR12" s="16" t="s">
        <v>45923</v>
      </c>
      <c r="AS12" s="21">
        <f>D6L540C21</f>
        <v>4.843048319412639</v>
      </c>
      <c r="AT12" s="16" t="s">
        <v>45924</v>
      </c>
      <c r="AU12" s="21">
        <f>D8L805C21*D8L609C1</f>
        <v>5.0283733257196559</v>
      </c>
      <c r="AV12" s="16" t="s">
        <v>45925</v>
      </c>
      <c r="AW12" s="21">
        <f>D6L540C24</f>
        <v>4.8430483194126399</v>
      </c>
      <c r="AX12" s="16" t="s">
        <v>45926</v>
      </c>
      <c r="AY12" s="21">
        <f>D8L805C23*D8L609C1</f>
        <v>5.0283733257196568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9.9656425151701603E-2</v>
      </c>
      <c r="F13" s="16" t="s">
        <v>45930</v>
      </c>
      <c r="G13" s="21">
        <f>D8L806C1*D8L607C1</f>
        <v>0.12129882449582848</v>
      </c>
      <c r="H13" s="16" t="s">
        <v>45931</v>
      </c>
      <c r="I13" s="21">
        <f>D6L628C16</f>
        <v>0.25910670539442376</v>
      </c>
      <c r="J13" s="16" t="s">
        <v>45932</v>
      </c>
      <c r="K13" s="21">
        <f>D8L806C3*D8L607C1</f>
        <v>0.31537694368915359</v>
      </c>
      <c r="L13" s="16" t="s">
        <v>45933</v>
      </c>
      <c r="M13" s="21">
        <f>D6L628C21</f>
        <v>9.8321045696911327</v>
      </c>
      <c r="N13" s="16" t="s">
        <v>45934</v>
      </c>
      <c r="O13" s="21">
        <f>D8L806C5*D8L607C1</f>
        <v>11.967344050402497</v>
      </c>
      <c r="P13" s="16" t="s">
        <v>45935</v>
      </c>
      <c r="Q13" s="21">
        <f>D6L628C24</f>
        <v>9.8321045696911344</v>
      </c>
      <c r="R13" s="16" t="s">
        <v>45936</v>
      </c>
      <c r="S13" s="21">
        <f>D8L806C7*D8L607C1</f>
        <v>11.967344050402499</v>
      </c>
      <c r="T13" s="16" t="s">
        <v>45937</v>
      </c>
      <c r="U13" s="21">
        <f>D6L637C13</f>
        <v>-8.9535133001473199E-2</v>
      </c>
      <c r="V13" s="16" t="s">
        <v>45938</v>
      </c>
      <c r="W13" s="21">
        <f>D8L806C9*D8L608C1</f>
        <v>-0.1001524783746937</v>
      </c>
      <c r="X13" s="16" t="s">
        <v>45939</v>
      </c>
      <c r="Y13" s="21">
        <f>D6L637C16</f>
        <v>-0.2327913458038299</v>
      </c>
      <c r="Z13" s="16" t="s">
        <v>45940</v>
      </c>
      <c r="AA13" s="21">
        <f>D8L806C11*D8L608C1</f>
        <v>-0.26039644377420312</v>
      </c>
      <c r="AB13" s="16" t="s">
        <v>45941</v>
      </c>
      <c r="AC13" s="21">
        <f>D6L637C21</f>
        <v>-2.5335912575462736</v>
      </c>
      <c r="AD13" s="16" t="s">
        <v>45942</v>
      </c>
      <c r="AE13" s="21">
        <f>D8L806C13*D8L608C1</f>
        <v>-2.8340321293490578</v>
      </c>
      <c r="AF13" s="16" t="s">
        <v>45943</v>
      </c>
      <c r="AG13" s="21">
        <f>D6L637C24</f>
        <v>-2.5335912575462736</v>
      </c>
      <c r="AH13" s="16" t="s">
        <v>45944</v>
      </c>
      <c r="AI13" s="21">
        <f>D8L806C15*D8L608C1</f>
        <v>-2.8340321293490578</v>
      </c>
      <c r="AJ13" s="16" t="s">
        <v>45945</v>
      </c>
      <c r="AK13" s="21">
        <f>D6L640C13</f>
        <v>4.7649501372627162E-2</v>
      </c>
      <c r="AL13" s="16" t="s">
        <v>45946</v>
      </c>
      <c r="AM13" s="21">
        <f>D8L806C17*D8L609C1</f>
        <v>4.9472866237068432E-2</v>
      </c>
      <c r="AN13" s="16" t="s">
        <v>45947</v>
      </c>
      <c r="AO13" s="21">
        <f>D6L640C16</f>
        <v>0.12388870356883051</v>
      </c>
      <c r="AP13" s="16" t="s">
        <v>45948</v>
      </c>
      <c r="AQ13" s="21">
        <f>D8L806C19*D8L609C1</f>
        <v>0.12862945221637781</v>
      </c>
      <c r="AR13" s="16" t="s">
        <v>45949</v>
      </c>
      <c r="AS13" s="21">
        <f>D6L640C21</f>
        <v>6.895668002970007</v>
      </c>
      <c r="AT13" s="16" t="s">
        <v>45950</v>
      </c>
      <c r="AU13" s="21">
        <f>D8L806C21*D8L609C1</f>
        <v>7.1595389437200883</v>
      </c>
      <c r="AV13" s="16" t="s">
        <v>45951</v>
      </c>
      <c r="AW13" s="21">
        <f>D6L640C24</f>
        <v>6.8956680029700061</v>
      </c>
      <c r="AX13" s="16" t="s">
        <v>45952</v>
      </c>
      <c r="AY13" s="21">
        <f>D8L806C23*D8L609C1</f>
        <v>7.1595389437200874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7.0366689238012384E-2</v>
      </c>
      <c r="F14" s="16" t="s">
        <v>45956</v>
      </c>
      <c r="G14" s="21">
        <f>D8L807C1*D8L607C1</f>
        <v>8.564823266780032E-2</v>
      </c>
      <c r="H14" s="16" t="s">
        <v>45957</v>
      </c>
      <c r="I14" s="21">
        <f>D6L728C16</f>
        <v>0.18295339201883237</v>
      </c>
      <c r="J14" s="16" t="s">
        <v>45958</v>
      </c>
      <c r="K14" s="21">
        <f>D8L807C3*D8L607C1</f>
        <v>0.22268540493628106</v>
      </c>
      <c r="L14" s="16" t="s">
        <v>45959</v>
      </c>
      <c r="M14" s="21">
        <f>D6L728C21</f>
        <v>9.1908127995335729</v>
      </c>
      <c r="N14" s="16" t="s">
        <v>45960</v>
      </c>
      <c r="O14" s="21">
        <f>D8L807C5*D8L607C1</f>
        <v>11.186782859686007</v>
      </c>
      <c r="P14" s="16" t="s">
        <v>45961</v>
      </c>
      <c r="Q14" s="21">
        <f>D6L728C24</f>
        <v>9.1908127995335711</v>
      </c>
      <c r="R14" s="16" t="s">
        <v>45962</v>
      </c>
      <c r="S14" s="21">
        <f>D8L807C7*D8L607C1</f>
        <v>11.186782859686003</v>
      </c>
      <c r="T14" s="16" t="s">
        <v>45963</v>
      </c>
      <c r="U14" s="21">
        <f>D6L737C13</f>
        <v>3.2128042465682169E-2</v>
      </c>
      <c r="V14" s="16" t="s">
        <v>45964</v>
      </c>
      <c r="W14" s="21">
        <f>D8L807C9*D8L608C1</f>
        <v>3.5937882375318864E-2</v>
      </c>
      <c r="X14" s="16" t="s">
        <v>45965</v>
      </c>
      <c r="Y14" s="21">
        <f>D6L737C16</f>
        <v>8.353291041077307E-2</v>
      </c>
      <c r="Z14" s="16" t="s">
        <v>45966</v>
      </c>
      <c r="AA14" s="21">
        <f>D8L807C11*D8L608C1</f>
        <v>9.3438494175828418E-2</v>
      </c>
      <c r="AB14" s="16" t="s">
        <v>45967</v>
      </c>
      <c r="AC14" s="21">
        <f>D6L737C21</f>
        <v>63.517986089903161</v>
      </c>
      <c r="AD14" s="16" t="s">
        <v>45968</v>
      </c>
      <c r="AE14" s="21">
        <f>D8L807C13*D8L608C1</f>
        <v>71.05013992851778</v>
      </c>
      <c r="AF14" s="16" t="s">
        <v>45969</v>
      </c>
      <c r="AG14" s="21">
        <f>D6L737C24</f>
        <v>63.517986089903133</v>
      </c>
      <c r="AH14" s="16" t="s">
        <v>45970</v>
      </c>
      <c r="AI14" s="21">
        <f>D8L807C15*D8L608C1</f>
        <v>71.050139928517751</v>
      </c>
      <c r="AJ14" s="16" t="s">
        <v>45971</v>
      </c>
      <c r="AK14" s="21">
        <f>D6L740C13</f>
        <v>0.2037706426571945</v>
      </c>
      <c r="AL14" s="16" t="s">
        <v>45972</v>
      </c>
      <c r="AM14" s="21">
        <f>D8L807C17*D8L609C1</f>
        <v>0.21156816874923429</v>
      </c>
      <c r="AN14" s="16" t="s">
        <v>45973</v>
      </c>
      <c r="AO14" s="21">
        <f>D6L740C16</f>
        <v>0.52980367090870395</v>
      </c>
      <c r="AP14" s="16" t="s">
        <v>45974</v>
      </c>
      <c r="AQ14" s="21">
        <f>D8L807C19*D8L609C1</f>
        <v>0.55007723874800729</v>
      </c>
      <c r="AR14" s="16" t="s">
        <v>45975</v>
      </c>
      <c r="AS14" s="21">
        <f>D6L740C21</f>
        <v>36.059903943182931</v>
      </c>
      <c r="AT14" s="16" t="s">
        <v>45976</v>
      </c>
      <c r="AU14" s="21">
        <f>D8L807C21*D8L609C1</f>
        <v>37.439779072430305</v>
      </c>
      <c r="AV14" s="16" t="s">
        <v>45977</v>
      </c>
      <c r="AW14" s="21">
        <f>D6L740C24</f>
        <v>36.059903943182938</v>
      </c>
      <c r="AX14" s="16" t="s">
        <v>45978</v>
      </c>
      <c r="AY14" s="21">
        <f>D8L807C23*D8L609C1</f>
        <v>37.439779072430312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4.3763510271169334E-3</v>
      </c>
      <c r="F15" s="16" t="s">
        <v>45982</v>
      </c>
      <c r="G15" s="21">
        <f>D8L808C1*D8L607C1</f>
        <v>5.3267637722536907E-3</v>
      </c>
      <c r="H15" s="16" t="s">
        <v>45983</v>
      </c>
      <c r="I15" s="21">
        <f>D6L828C16</f>
        <v>1.1378512670504139E-2</v>
      </c>
      <c r="J15" s="16" t="s">
        <v>45984</v>
      </c>
      <c r="K15" s="21">
        <f>D8L808C3*D8L607C1</f>
        <v>1.3849585807859732E-2</v>
      </c>
      <c r="L15" s="16" t="s">
        <v>45985</v>
      </c>
      <c r="M15" s="21">
        <f>D6L828C21</f>
        <v>1.1285675186159532</v>
      </c>
      <c r="N15" s="16" t="s">
        <v>45986</v>
      </c>
      <c r="O15" s="21">
        <f>D8L808C5*D8L607C1</f>
        <v>1.373658679446939</v>
      </c>
      <c r="P15" s="16" t="s">
        <v>45987</v>
      </c>
      <c r="Q15" s="21">
        <f>D6L828C24</f>
        <v>1.1285675186159534</v>
      </c>
      <c r="R15" s="16" t="s">
        <v>45988</v>
      </c>
      <c r="S15" s="21">
        <f>D8L808C7*D8L607C1</f>
        <v>1.3736586794469394</v>
      </c>
      <c r="T15" s="16" t="s">
        <v>45989</v>
      </c>
      <c r="U15" s="21">
        <f>D6L837C13</f>
        <v>2.963367190519987E-2</v>
      </c>
      <c r="V15" s="16" t="s">
        <v>45990</v>
      </c>
      <c r="W15" s="21">
        <f>D8L808C9*D8L608C1</f>
        <v>3.3147721851258825E-2</v>
      </c>
      <c r="X15" s="16" t="s">
        <v>45991</v>
      </c>
      <c r="Y15" s="21">
        <f>D6L837C16</f>
        <v>7.7047546953519425E-2</v>
      </c>
      <c r="Z15" s="16" t="s">
        <v>45992</v>
      </c>
      <c r="AA15" s="21">
        <f>D8L808C11*D8L608C1</f>
        <v>8.618407681327267E-2</v>
      </c>
      <c r="AB15" s="16" t="s">
        <v>45993</v>
      </c>
      <c r="AC15" s="21">
        <f>D6L837C21</f>
        <v>13.451655928462232</v>
      </c>
      <c r="AD15" s="16" t="s">
        <v>45994</v>
      </c>
      <c r="AE15" s="21">
        <f>D8L808C13*D8L608C1</f>
        <v>15.046793748069454</v>
      </c>
      <c r="AF15" s="16" t="s">
        <v>45995</v>
      </c>
      <c r="AG15" s="21">
        <f>D6L837C24</f>
        <v>13.451655928462232</v>
      </c>
      <c r="AH15" s="16" t="s">
        <v>45996</v>
      </c>
      <c r="AI15" s="21">
        <f>D8L808C15*D8L608C1</f>
        <v>15.046793748069454</v>
      </c>
      <c r="AJ15" s="16" t="s">
        <v>45997</v>
      </c>
      <c r="AK15" s="21">
        <f>D6L840C13</f>
        <v>4.2117754187973505E-4</v>
      </c>
      <c r="AL15" s="16" t="s">
        <v>45998</v>
      </c>
      <c r="AM15" s="21">
        <f>D8L808C17*D8L609C1</f>
        <v>4.3729440164600353E-4</v>
      </c>
      <c r="AN15" s="16" t="s">
        <v>45999</v>
      </c>
      <c r="AO15" s="21">
        <f>D6L840C16</f>
        <v>1.095061608887305E-3</v>
      </c>
      <c r="AP15" s="16" t="s">
        <v>46000</v>
      </c>
      <c r="AQ15" s="21">
        <f>D8L808C19*D8L609C1</f>
        <v>1.1369654442796029E-3</v>
      </c>
      <c r="AR15" s="16" t="s">
        <v>46001</v>
      </c>
      <c r="AS15" s="21">
        <f>D6L840C21</f>
        <v>0.10951191053777318</v>
      </c>
      <c r="AT15" s="16" t="s">
        <v>46002</v>
      </c>
      <c r="AU15" s="21">
        <f>D8L808C21*D8L609C1</f>
        <v>0.11370251409416464</v>
      </c>
      <c r="AV15" s="16" t="s">
        <v>46003</v>
      </c>
      <c r="AW15" s="21">
        <f>D6L840C24</f>
        <v>0.10951191053777319</v>
      </c>
      <c r="AX15" s="16" t="s">
        <v>46004</v>
      </c>
      <c r="AY15" s="21">
        <f>D8L808C23*D8L609C1</f>
        <v>0.11370251409416465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0.30674087394195576</v>
      </c>
      <c r="V16" s="16" t="s">
        <v>46016</v>
      </c>
      <c r="W16" s="21">
        <f>D8L809C9*D8L608C1</f>
        <v>0.34311512938279648</v>
      </c>
      <c r="X16" s="16" t="s">
        <v>46017</v>
      </c>
      <c r="Y16" s="21">
        <f>D6L937C16</f>
        <v>0.7975262722490849</v>
      </c>
      <c r="Z16" s="16" t="s">
        <v>46018</v>
      </c>
      <c r="AA16" s="21">
        <f>D8L809C11*D8L608C1</f>
        <v>0.89209933639527084</v>
      </c>
      <c r="AB16" s="16" t="s">
        <v>46019</v>
      </c>
      <c r="AC16" s="21">
        <f>D6L937C21</f>
        <v>76.31364953426359</v>
      </c>
      <c r="AD16" s="16" t="s">
        <v>46020</v>
      </c>
      <c r="AE16" s="21">
        <f>D8L809C13*D8L608C1</f>
        <v>85.363151630640132</v>
      </c>
      <c r="AF16" s="16" t="s">
        <v>46021</v>
      </c>
      <c r="AG16" s="21">
        <f>D6L937C24</f>
        <v>76.31364953426359</v>
      </c>
      <c r="AH16" s="16" t="s">
        <v>46022</v>
      </c>
      <c r="AI16" s="21">
        <f>D8L809C15*D8L608C1</f>
        <v>85.363151630640132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1.9583841356235674E-2</v>
      </c>
      <c r="F17" s="16" t="s">
        <v>46034</v>
      </c>
      <c r="G17" s="21">
        <f>D8L810C1*D8L607C1</f>
        <v>2.3836866835310295E-2</v>
      </c>
      <c r="H17" s="16" t="s">
        <v>46035</v>
      </c>
      <c r="I17" s="21">
        <f>D6L1028C16</f>
        <v>5.0917987526212766E-2</v>
      </c>
      <c r="J17" s="16" t="s">
        <v>46036</v>
      </c>
      <c r="K17" s="21">
        <f>D8L810C3*D8L607C1</f>
        <v>6.1975853771806783E-2</v>
      </c>
      <c r="L17" s="16" t="s">
        <v>46037</v>
      </c>
      <c r="M17" s="21">
        <f>D6L1028C21</f>
        <v>3.8371917722376625</v>
      </c>
      <c r="N17" s="16" t="s">
        <v>46038</v>
      </c>
      <c r="O17" s="21">
        <f>D8L810C5*D8L607C1</f>
        <v>4.6705152289876803</v>
      </c>
      <c r="P17" s="16" t="s">
        <v>46039</v>
      </c>
      <c r="Q17" s="21">
        <f>D6L1028C24</f>
        <v>3.8371917722376621</v>
      </c>
      <c r="R17" s="16" t="s">
        <v>46040</v>
      </c>
      <c r="S17" s="21">
        <f>D8L810C7*D8L607C1</f>
        <v>4.6705152289876803</v>
      </c>
      <c r="T17" s="16" t="s">
        <v>46041</v>
      </c>
      <c r="U17" s="21">
        <f>D6L1037C13</f>
        <v>2.9392782699417951E-3</v>
      </c>
      <c r="V17" s="16" t="s">
        <v>46042</v>
      </c>
      <c r="W17" s="21">
        <f>D8L810C9*D8L608C1</f>
        <v>3.2878267278913754E-3</v>
      </c>
      <c r="X17" s="16" t="s">
        <v>46043</v>
      </c>
      <c r="Y17" s="21">
        <f>D6L1037C16</f>
        <v>7.6421235018486683E-3</v>
      </c>
      <c r="Z17" s="16" t="s">
        <v>46044</v>
      </c>
      <c r="AA17" s="21">
        <f>D8L810C11*D8L608C1</f>
        <v>8.5483494925175773E-3</v>
      </c>
      <c r="AB17" s="16" t="s">
        <v>46045</v>
      </c>
      <c r="AC17" s="21">
        <f>D6L1037C21</f>
        <v>0.72470467302164832</v>
      </c>
      <c r="AD17" s="16" t="s">
        <v>46046</v>
      </c>
      <c r="AE17" s="21">
        <f>D8L810C13*D8L608C1</f>
        <v>0.8106423329001573</v>
      </c>
      <c r="AF17" s="16" t="s">
        <v>46047</v>
      </c>
      <c r="AG17" s="21">
        <f>D6L1037C24</f>
        <v>0.7247046730216482</v>
      </c>
      <c r="AH17" s="16" t="s">
        <v>46048</v>
      </c>
      <c r="AI17" s="21">
        <f>D8L810C15*D8L608C1</f>
        <v>0.81064233290015719</v>
      </c>
      <c r="AJ17" s="16" t="s">
        <v>46049</v>
      </c>
      <c r="AK17" s="21">
        <f>D6L1040C13</f>
        <v>5.0590768743696054E-4</v>
      </c>
      <c r="AL17" s="16" t="s">
        <v>46050</v>
      </c>
      <c r="AM17" s="21">
        <f>D8L810C17*D8L609C1</f>
        <v>5.2526684703675447E-4</v>
      </c>
      <c r="AN17" s="16" t="s">
        <v>46051</v>
      </c>
      <c r="AO17" s="21">
        <f>D6L1040C16</f>
        <v>1.3153599873361006E-3</v>
      </c>
      <c r="AP17" s="16" t="s">
        <v>46052</v>
      </c>
      <c r="AQ17" s="21">
        <f>D8L810C19*D8L609C1</f>
        <v>1.3656938022955649E-3</v>
      </c>
      <c r="AR17" s="16" t="s">
        <v>46053</v>
      </c>
      <c r="AS17" s="21">
        <f>D6L1040C21</f>
        <v>8.530137993666663E-2</v>
      </c>
      <c r="AT17" s="16" t="s">
        <v>46054</v>
      </c>
      <c r="AU17" s="21">
        <f>D8L810C21*D8L609C1</f>
        <v>8.856553873338853E-2</v>
      </c>
      <c r="AV17" s="16" t="s">
        <v>46055</v>
      </c>
      <c r="AW17" s="21">
        <f>D6L1040C24</f>
        <v>8.5301379936666658E-2</v>
      </c>
      <c r="AX17" s="16" t="s">
        <v>46056</v>
      </c>
      <c r="AY17" s="21">
        <f>D8L810C23*D8L609C1</f>
        <v>8.8565538733388557E-2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4.5517020734713122E-2</v>
      </c>
      <c r="V18" s="16" t="s">
        <v>46068</v>
      </c>
      <c r="W18" s="21">
        <f>D8L811C9*D8L608C1</f>
        <v>5.0914565958581119E-2</v>
      </c>
      <c r="X18" s="16" t="s">
        <v>46069</v>
      </c>
      <c r="Y18" s="21">
        <f>D6L1137C16</f>
        <v>0.11834425391025352</v>
      </c>
      <c r="Z18" s="16" t="s">
        <v>46070</v>
      </c>
      <c r="AA18" s="21">
        <f>D8L811C11*D8L608C1</f>
        <v>0.13237787149231026</v>
      </c>
      <c r="AB18" s="16" t="s">
        <v>46071</v>
      </c>
      <c r="AC18" s="21">
        <f>D6L1137C21</f>
        <v>45.800946856631711</v>
      </c>
      <c r="AD18" s="16" t="s">
        <v>46072</v>
      </c>
      <c r="AE18" s="21">
        <f>D8L811C13*D8L608C1</f>
        <v>51.232160894023885</v>
      </c>
      <c r="AF18" s="16" t="s">
        <v>46073</v>
      </c>
      <c r="AG18" s="21">
        <f>D6L1137C24</f>
        <v>45.800946856631718</v>
      </c>
      <c r="AH18" s="16" t="s">
        <v>46074</v>
      </c>
      <c r="AI18" s="21">
        <f>D8L811C15*D8L608C1</f>
        <v>51.232160894023892</v>
      </c>
      <c r="AJ18" s="16" t="s">
        <v>46075</v>
      </c>
      <c r="AK18" s="21">
        <f>D6L1140C13</f>
        <v>0</v>
      </c>
      <c r="AL18" s="16" t="s">
        <v>46076</v>
      </c>
      <c r="AM18" s="21">
        <f>D8L811C17*D8L609C1</f>
        <v>0</v>
      </c>
      <c r="AN18" s="16" t="s">
        <v>46077</v>
      </c>
      <c r="AO18" s="21">
        <f>D6L1140C16</f>
        <v>0</v>
      </c>
      <c r="AP18" s="16" t="s">
        <v>46078</v>
      </c>
      <c r="AQ18" s="21">
        <f>D8L811C19*D8L609C1</f>
        <v>0</v>
      </c>
      <c r="AR18" s="16" t="s">
        <v>46079</v>
      </c>
      <c r="AS18" s="21">
        <f>D6L1140C21</f>
        <v>0</v>
      </c>
      <c r="AT18" s="16" t="s">
        <v>46080</v>
      </c>
      <c r="AU18" s="21">
        <f>D8L811C21*D8L609C1</f>
        <v>0</v>
      </c>
      <c r="AV18" s="16" t="s">
        <v>46081</v>
      </c>
      <c r="AW18" s="21">
        <f>D6L1140C24</f>
        <v>0</v>
      </c>
      <c r="AX18" s="16" t="s">
        <v>46082</v>
      </c>
      <c r="AY18" s="21">
        <f>D8L811C23*D8L609C1</f>
        <v>0</v>
      </c>
      <c r="AZ18" s="16" t="s">
        <v>46083</v>
      </c>
      <c r="BA18" s="21">
        <f>D6L1811C8</f>
        <v>0.13109204184788997</v>
      </c>
      <c r="BB18" s="16" t="s">
        <v>46084</v>
      </c>
      <c r="BC18" s="21">
        <f>D8L811C25*D8L608C1</f>
        <v>0.14663733046612235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0.24108424580108934</v>
      </c>
      <c r="F19" s="16" t="s">
        <v>46086</v>
      </c>
      <c r="G19" s="21">
        <f>D8L812C1*D8L607C1</f>
        <v>0.29344054410561193</v>
      </c>
      <c r="H19" s="16" t="s">
        <v>46087</v>
      </c>
      <c r="I19" s="21">
        <f>D6L1228C16</f>
        <v>0.62681903908283254</v>
      </c>
      <c r="J19" s="16" t="s">
        <v>46088</v>
      </c>
      <c r="K19" s="21">
        <f>D8L812C3*D8L607C1</f>
        <v>0.76294541467459143</v>
      </c>
      <c r="L19" s="16" t="s">
        <v>46089</v>
      </c>
      <c r="M19" s="21">
        <f>D6L1228C21</f>
        <v>26.895458666964231</v>
      </c>
      <c r="N19" s="16" t="s">
        <v>46090</v>
      </c>
      <c r="O19" s="21">
        <f>D8L812C5*D8L607C1</f>
        <v>32.73634906743591</v>
      </c>
      <c r="P19" s="16" t="s">
        <v>46091</v>
      </c>
      <c r="Q19" s="21">
        <f>D6L1228C24</f>
        <v>26.895458666964231</v>
      </c>
      <c r="R19" s="16" t="s">
        <v>46092</v>
      </c>
      <c r="S19" s="21">
        <f>D8L812C7*D8L607C1</f>
        <v>32.73634906743591</v>
      </c>
      <c r="T19" s="16" t="s">
        <v>46093</v>
      </c>
      <c r="U19" s="21">
        <f>D6L1237C13</f>
        <v>-3.9127081924222394E-2</v>
      </c>
      <c r="V19" s="16" t="s">
        <v>46094</v>
      </c>
      <c r="W19" s="21">
        <f>D8L812C9*D8L608C1</f>
        <v>-4.3766888984417711E-2</v>
      </c>
      <c r="X19" s="16" t="s">
        <v>46095</v>
      </c>
      <c r="Y19" s="21">
        <f>D6L1237C16</f>
        <v>-0.10173041300297846</v>
      </c>
      <c r="Z19" s="16" t="s">
        <v>46096</v>
      </c>
      <c r="AA19" s="21">
        <f>D8L812C11*D8L608C1</f>
        <v>-0.1137939113594863</v>
      </c>
      <c r="AB19" s="16" t="s">
        <v>46097</v>
      </c>
      <c r="AC19" s="21">
        <f>D6L1237C21</f>
        <v>55.437540932700117</v>
      </c>
      <c r="AD19" s="16" t="s">
        <v>46098</v>
      </c>
      <c r="AE19" s="21">
        <f>D8L812C13*D8L608C1</f>
        <v>62.011491280379175</v>
      </c>
      <c r="AF19" s="16" t="s">
        <v>46099</v>
      </c>
      <c r="AG19" s="21">
        <f>D6L1237C24</f>
        <v>55.437540932700117</v>
      </c>
      <c r="AH19" s="16" t="s">
        <v>46100</v>
      </c>
      <c r="AI19" s="21">
        <f>D8L812C15*D8L608C1</f>
        <v>62.011491280379175</v>
      </c>
      <c r="AJ19" s="16" t="s">
        <v>46101</v>
      </c>
      <c r="AK19" s="21">
        <f>D6L1240C13</f>
        <v>0.1048387284264433</v>
      </c>
      <c r="AL19" s="16" t="s">
        <v>46102</v>
      </c>
      <c r="AM19" s="21">
        <f>D8L812C17*D8L609C1</f>
        <v>0.10885050710909056</v>
      </c>
      <c r="AN19" s="16" t="s">
        <v>46103</v>
      </c>
      <c r="AO19" s="21">
        <f>D6L1240C16</f>
        <v>0.2725806939087525</v>
      </c>
      <c r="AP19" s="16" t="s">
        <v>46104</v>
      </c>
      <c r="AQ19" s="21">
        <f>D8L812C19*D8L609C1</f>
        <v>0.28301131848363537</v>
      </c>
      <c r="AR19" s="16" t="s">
        <v>46105</v>
      </c>
      <c r="AS19" s="21">
        <f>D6L1240C21</f>
        <v>16.207744593652393</v>
      </c>
      <c r="AT19" s="16" t="s">
        <v>46106</v>
      </c>
      <c r="AU19" s="21">
        <f>D8L812C21*D8L609C1</f>
        <v>16.827953224857097</v>
      </c>
      <c r="AV19" s="16" t="s">
        <v>46107</v>
      </c>
      <c r="AW19" s="21">
        <f>D6L1240C24</f>
        <v>16.207744593652393</v>
      </c>
      <c r="AX19" s="16" t="s">
        <v>46108</v>
      </c>
      <c r="AY19" s="21">
        <f>D8L812C23*D8L609C1</f>
        <v>16.827953224857097</v>
      </c>
      <c r="AZ19" s="16" t="s">
        <v>46109</v>
      </c>
      <c r="BA19" s="21">
        <f>D6L1812C8</f>
        <v>8.9080989905911498E-2</v>
      </c>
      <c r="BB19" s="16" t="s">
        <v>46110</v>
      </c>
      <c r="BC19" s="21">
        <f>D8L812C25*D8L608C1</f>
        <v>9.9644481624898154E-2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9.6116225612241118E-2</v>
      </c>
      <c r="V20" s="16" t="s">
        <v>46120</v>
      </c>
      <c r="W20" s="21">
        <f>D8L813C9*D8L608C1</f>
        <v>0.10751397674171959</v>
      </c>
      <c r="X20" s="16" t="s">
        <v>46121</v>
      </c>
      <c r="Y20" s="21">
        <f>D6L1337C16</f>
        <v>0.24990218659182717</v>
      </c>
      <c r="Z20" s="16" t="s">
        <v>46122</v>
      </c>
      <c r="AA20" s="21">
        <f>D8L813C11*D8L608C1</f>
        <v>0.27953633952847123</v>
      </c>
      <c r="AB20" s="16" t="s">
        <v>46123</v>
      </c>
      <c r="AC20" s="21">
        <f>D6L1337C21</f>
        <v>25.306085535287977</v>
      </c>
      <c r="AD20" s="16" t="s">
        <v>46124</v>
      </c>
      <c r="AE20" s="21">
        <f>D8L813C13*D8L608C1</f>
        <v>28.306957273178746</v>
      </c>
      <c r="AF20" s="16" t="s">
        <v>46125</v>
      </c>
      <c r="AG20" s="21">
        <f>D6L1337C24</f>
        <v>25.306085535287977</v>
      </c>
      <c r="AH20" s="16" t="s">
        <v>46126</v>
      </c>
      <c r="AI20" s="21">
        <f>D8L813C15*D8L608C1</f>
        <v>28.306957273178746</v>
      </c>
      <c r="AJ20" s="16" t="s">
        <v>46127</v>
      </c>
      <c r="AK20" s="21">
        <f>D6L1340C13</f>
        <v>0</v>
      </c>
      <c r="AL20" s="16" t="s">
        <v>46128</v>
      </c>
      <c r="AM20" s="21">
        <f>D8L813C17*D8L609C1</f>
        <v>0</v>
      </c>
      <c r="AN20" s="16" t="s">
        <v>46129</v>
      </c>
      <c r="AO20" s="21">
        <f>D6L1340C16</f>
        <v>0</v>
      </c>
      <c r="AP20" s="16" t="s">
        <v>46130</v>
      </c>
      <c r="AQ20" s="21">
        <f>D8L813C19*D8L609C1</f>
        <v>0</v>
      </c>
      <c r="AR20" s="16" t="s">
        <v>46131</v>
      </c>
      <c r="AS20" s="21">
        <f>D6L1340C21</f>
        <v>0</v>
      </c>
      <c r="AT20" s="16" t="s">
        <v>46132</v>
      </c>
      <c r="AU20" s="21">
        <f>D8L813C21*D8L609C1</f>
        <v>0</v>
      </c>
      <c r="AV20" s="16" t="s">
        <v>46133</v>
      </c>
      <c r="AW20" s="21">
        <f>D6L1340C24</f>
        <v>0</v>
      </c>
      <c r="AX20" s="16" t="s">
        <v>46134</v>
      </c>
      <c r="AY20" s="21">
        <f>D8L813C23*D8L609C1</f>
        <v>0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6.4969597948564439E-2</v>
      </c>
      <c r="F21" s="16" t="s">
        <v>46138</v>
      </c>
      <c r="G21" s="21">
        <f>D8L814C1*D8L607C1</f>
        <v>7.9079054332232335E-2</v>
      </c>
      <c r="H21" s="16" t="s">
        <v>46139</v>
      </c>
      <c r="I21" s="21">
        <f>D6L1428C16</f>
        <v>0.16892095466626705</v>
      </c>
      <c r="J21" s="16" t="s">
        <v>46140</v>
      </c>
      <c r="K21" s="21">
        <f>D8L814C3*D8L607C1</f>
        <v>0.20560554126380348</v>
      </c>
      <c r="L21" s="16" t="s">
        <v>46141</v>
      </c>
      <c r="M21" s="21">
        <f>D6L1428C21</f>
        <v>7.8520504140972092</v>
      </c>
      <c r="N21" s="16" t="s">
        <v>46142</v>
      </c>
      <c r="O21" s="21">
        <f>D8L814C5*D8L607C1</f>
        <v>9.5572812657299302</v>
      </c>
      <c r="P21" s="16" t="s">
        <v>46143</v>
      </c>
      <c r="Q21" s="21">
        <f>D6L1428C24</f>
        <v>7.8520504140972092</v>
      </c>
      <c r="R21" s="16" t="s">
        <v>46144</v>
      </c>
      <c r="S21" s="21">
        <f>D8L814C7*D8L607C1</f>
        <v>9.5572812657299302</v>
      </c>
      <c r="T21" s="16" t="s">
        <v>46145</v>
      </c>
      <c r="U21" s="21">
        <f>D6L1437C13</f>
        <v>-7.6114622868238321E-2</v>
      </c>
      <c r="V21" s="16" t="s">
        <v>46146</v>
      </c>
      <c r="W21" s="21">
        <f>D8L814C9*D8L608C1</f>
        <v>-8.5140523783929334E-2</v>
      </c>
      <c r="X21" s="16" t="s">
        <v>46147</v>
      </c>
      <c r="Y21" s="21">
        <f>D6L1437C16</f>
        <v>-0.19789801945741956</v>
      </c>
      <c r="Z21" s="16" t="s">
        <v>46148</v>
      </c>
      <c r="AA21" s="21">
        <f>D8L814C11*D8L608C1</f>
        <v>-0.22136536183821617</v>
      </c>
      <c r="AB21" s="16" t="s">
        <v>46149</v>
      </c>
      <c r="AC21" s="21">
        <f>D6L1437C21</f>
        <v>-2.317808276025513</v>
      </c>
      <c r="AD21" s="16" t="s">
        <v>46150</v>
      </c>
      <c r="AE21" s="21">
        <f>D8L814C13*D8L608C1</f>
        <v>-2.5926609528520137</v>
      </c>
      <c r="AF21" s="16" t="s">
        <v>46151</v>
      </c>
      <c r="AG21" s="21">
        <f>D6L1437C24</f>
        <v>-2.3178082760255201</v>
      </c>
      <c r="AH21" s="16" t="s">
        <v>46152</v>
      </c>
      <c r="AI21" s="21">
        <f>D8L814C15*D8L608C1</f>
        <v>-2.5926609528520217</v>
      </c>
      <c r="AJ21" s="16" t="s">
        <v>46153</v>
      </c>
      <c r="AK21" s="21">
        <f>D6L1440C13</f>
        <v>3.0957842014100626E-2</v>
      </c>
      <c r="AL21" s="16" t="s">
        <v>46154</v>
      </c>
      <c r="AM21" s="21">
        <f>D8L814C17*D8L609C1</f>
        <v>3.2142480673086928E-2</v>
      </c>
      <c r="AN21" s="16" t="s">
        <v>46155</v>
      </c>
      <c r="AO21" s="21">
        <f>D6L1440C16</f>
        <v>8.0490389236661755E-2</v>
      </c>
      <c r="AP21" s="16" t="s">
        <v>46156</v>
      </c>
      <c r="AQ21" s="21">
        <f>D8L814C19*D8L609C1</f>
        <v>8.357044975002613E-2</v>
      </c>
      <c r="AR21" s="16" t="s">
        <v>46157</v>
      </c>
      <c r="AS21" s="21">
        <f>D6L1440C21</f>
        <v>5.4142629719675686</v>
      </c>
      <c r="AT21" s="16" t="s">
        <v>46158</v>
      </c>
      <c r="AU21" s="21">
        <f>D8L814C21*D8L609C1</f>
        <v>5.6214461865982726</v>
      </c>
      <c r="AV21" s="16" t="s">
        <v>46159</v>
      </c>
      <c r="AW21" s="21">
        <f>D6L1440C24</f>
        <v>5.4142629719675677</v>
      </c>
      <c r="AX21" s="16" t="s">
        <v>46160</v>
      </c>
      <c r="AY21" s="21">
        <f>D8L814C23*D8L609C1</f>
        <v>5.6214461865982717</v>
      </c>
      <c r="AZ21" s="16" t="s">
        <v>46161</v>
      </c>
      <c r="BA21" s="21">
        <f>D6L1814C8</f>
        <v>0.27112579135700521</v>
      </c>
      <c r="BB21" s="16" t="s">
        <v>46162</v>
      </c>
      <c r="BC21" s="21">
        <f>D8L814C25*D8L608C1</f>
        <v>0.30327670318261984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0</v>
      </c>
      <c r="BB22" s="16" t="s">
        <v>46164</v>
      </c>
      <c r="BC22" s="21">
        <f>D8L815C25*D8L608C1</f>
        <v>0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-4.4658141923575036E-5</v>
      </c>
      <c r="BB23" s="16" t="s">
        <v>46166</v>
      </c>
      <c r="BC23" s="21">
        <f>D8L816C25*D8L608C1</f>
        <v>-4.9953838714700509E-5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7.1503301085456359E-3</v>
      </c>
      <c r="V24" s="16" t="s">
        <v>46176</v>
      </c>
      <c r="W24" s="21">
        <f>D8L817C9*D8L608C1</f>
        <v>7.9982377594307597E-3</v>
      </c>
      <c r="X24" s="16" t="s">
        <v>46177</v>
      </c>
      <c r="Y24" s="21">
        <f>D6L1537C16</f>
        <v>1.8590858282218473E-2</v>
      </c>
      <c r="Z24" s="16" t="s">
        <v>46178</v>
      </c>
      <c r="AA24" s="21">
        <f>D8L817C11*D8L608C1</f>
        <v>2.0795418174519773E-2</v>
      </c>
      <c r="AB24" s="16" t="s">
        <v>46179</v>
      </c>
      <c r="AC24" s="21">
        <f>D6L1537C21</f>
        <v>1.8355905827871093</v>
      </c>
      <c r="AD24" s="16" t="s">
        <v>46180</v>
      </c>
      <c r="AE24" s="21">
        <f>D8L817C13*D8L608C1</f>
        <v>2.0532604351450789</v>
      </c>
      <c r="AF24" s="16" t="s">
        <v>46181</v>
      </c>
      <c r="AG24" s="21">
        <f>D6L1537C24</f>
        <v>1.8355905827871091</v>
      </c>
      <c r="AH24" s="16" t="s">
        <v>46182</v>
      </c>
      <c r="AI24" s="21">
        <f>D8L817C15*D8L608C1</f>
        <v>2.0532604351450785</v>
      </c>
      <c r="AJ24" s="16" t="s">
        <v>46183</v>
      </c>
      <c r="AK24" s="21">
        <f>D6L1540C13</f>
        <v>0</v>
      </c>
      <c r="AL24" s="16" t="s">
        <v>46184</v>
      </c>
      <c r="AM24" s="21">
        <f>D8L817C17*D8L609C1</f>
        <v>0</v>
      </c>
      <c r="AN24" s="16" t="s">
        <v>46185</v>
      </c>
      <c r="AO24" s="21">
        <f>D6L1540C16</f>
        <v>0</v>
      </c>
      <c r="AP24" s="16" t="s">
        <v>46186</v>
      </c>
      <c r="AQ24" s="21">
        <f>D8L817C19*D8L609C1</f>
        <v>0</v>
      </c>
      <c r="AR24" s="16" t="s">
        <v>46187</v>
      </c>
      <c r="AS24" s="21">
        <f>D6L1540C21</f>
        <v>0</v>
      </c>
      <c r="AT24" s="16" t="s">
        <v>46188</v>
      </c>
      <c r="AU24" s="21">
        <f>D8L817C21*D8L609C1</f>
        <v>0</v>
      </c>
      <c r="AV24" s="16" t="s">
        <v>46189</v>
      </c>
      <c r="AW24" s="21">
        <f>D6L1540C24</f>
        <v>0</v>
      </c>
      <c r="AX24" s="16" t="s">
        <v>46190</v>
      </c>
      <c r="AY24" s="21">
        <f>D8L817C23*D8L609C1</f>
        <v>0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0.18247344016503364</v>
      </c>
      <c r="V25" s="16" t="s">
        <v>46202</v>
      </c>
      <c r="W25" s="21">
        <f>D8L818C9*D8L608C1</f>
        <v>0.2041116895396112</v>
      </c>
      <c r="X25" s="16" t="s">
        <v>46203</v>
      </c>
      <c r="Y25" s="21">
        <f>D6L1637C16</f>
        <v>0.47443094442908729</v>
      </c>
      <c r="Z25" s="16" t="s">
        <v>46204</v>
      </c>
      <c r="AA25" s="21">
        <f>D8L818C11*D8L608C1</f>
        <v>0.53069039280298891</v>
      </c>
      <c r="AB25" s="16" t="s">
        <v>46205</v>
      </c>
      <c r="AC25" s="21">
        <f>D6L1637C21</f>
        <v>-29.12725052418428</v>
      </c>
      <c r="AD25" s="16" t="s">
        <v>46206</v>
      </c>
      <c r="AE25" s="21">
        <f>D8L818C13*D8L608C1</f>
        <v>-32.581247499678739</v>
      </c>
      <c r="AF25" s="16" t="s">
        <v>46207</v>
      </c>
      <c r="AG25" s="21">
        <f>D6L1637C24</f>
        <v>-29.127250524184294</v>
      </c>
      <c r="AH25" s="16" t="s">
        <v>46208</v>
      </c>
      <c r="AI25" s="21">
        <f>D8L818C15*D8L608C1</f>
        <v>-32.581247499678753</v>
      </c>
      <c r="AJ25" s="16" t="s">
        <v>46209</v>
      </c>
      <c r="AK25" s="21">
        <f>D6L1640C13</f>
        <v>0.55419240900316002</v>
      </c>
      <c r="AL25" s="16" t="s">
        <v>46210</v>
      </c>
      <c r="AM25" s="21">
        <f>D8L818C17*D8L609C1</f>
        <v>0.57539924092390116</v>
      </c>
      <c r="AN25" s="16" t="s">
        <v>46211</v>
      </c>
      <c r="AO25" s="21">
        <f>D6L1640C16</f>
        <v>1.4409002634082144</v>
      </c>
      <c r="AP25" s="16" t="s">
        <v>46212</v>
      </c>
      <c r="AQ25" s="21">
        <f>D8L818C19*D8L609C1</f>
        <v>1.4960380264021413</v>
      </c>
      <c r="AR25" s="16" t="s">
        <v>46213</v>
      </c>
      <c r="AS25" s="21">
        <f>D6L1640C21</f>
        <v>86.367299577899502</v>
      </c>
      <c r="AT25" s="16" t="s">
        <v>46214</v>
      </c>
      <c r="AU25" s="21">
        <f>D8L818C21*D8L609C1</f>
        <v>89.672247057947658</v>
      </c>
      <c r="AV25" s="16" t="s">
        <v>46215</v>
      </c>
      <c r="AW25" s="21">
        <f>D6L1640C24</f>
        <v>86.367299577899502</v>
      </c>
      <c r="AX25" s="16" t="s">
        <v>46216</v>
      </c>
      <c r="AY25" s="21">
        <f>D8L818C23*D8L609C1</f>
        <v>89.672247057947658</v>
      </c>
      <c r="AZ25" s="16" t="s">
        <v>46217</v>
      </c>
      <c r="BA25" s="21">
        <f>D6L1818C8</f>
        <v>8.1991408164878904E-2</v>
      </c>
      <c r="BB25" s="16" t="s">
        <v>46218</v>
      </c>
      <c r="BC25" s="21">
        <f>D8L818C25*D8L608C1</f>
        <v>9.1714195957117814E-2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8.1676071802795583E-2</v>
      </c>
      <c r="F27" s="16" t="s">
        <v>46244</v>
      </c>
      <c r="G27" s="21">
        <f>D8L820C1*D8L607C1</f>
        <v>9.9413675375519164E-2</v>
      </c>
      <c r="H27" s="16" t="s">
        <v>46245</v>
      </c>
      <c r="I27" s="21">
        <f>D6L1924C4</f>
        <v>0.24368105779013879</v>
      </c>
      <c r="J27" s="16" t="s">
        <v>46246</v>
      </c>
      <c r="K27" s="21">
        <f>D8L820C3*D8L607C1</f>
        <v>0.29660130610594337</v>
      </c>
      <c r="L27" s="16" t="s">
        <v>46247</v>
      </c>
      <c r="M27" s="21">
        <f>D6L1924C7</f>
        <v>8.6613746487096979</v>
      </c>
      <c r="N27" s="16" t="s">
        <v>46248</v>
      </c>
      <c r="O27" s="21">
        <f>D8L820C5*D8L607C1</f>
        <v>10.542366553959384</v>
      </c>
      <c r="P27" s="16" t="s">
        <v>46249</v>
      </c>
      <c r="Q27" s="21">
        <f>D6L1924C10</f>
        <v>9.2410984852917615</v>
      </c>
      <c r="R27" s="16" t="s">
        <v>46250</v>
      </c>
      <c r="S27" s="21">
        <f>D8L820C7*D8L607C1</f>
        <v>11.24798909462921</v>
      </c>
      <c r="T27" s="16" t="s">
        <v>46251</v>
      </c>
      <c r="U27" s="21">
        <f>D6L1924C2</f>
        <v>-4.674009625693025E-2</v>
      </c>
      <c r="V27" s="16" t="s">
        <v>46252</v>
      </c>
      <c r="W27" s="21">
        <f>D8L820C9*D8L608C1</f>
        <v>-5.2282677454963802E-2</v>
      </c>
      <c r="X27" s="16" t="s">
        <v>46253</v>
      </c>
      <c r="Y27" s="21">
        <f>D6L1924C5</f>
        <v>-0.15379306812515631</v>
      </c>
      <c r="Z27" s="16" t="s">
        <v>46254</v>
      </c>
      <c r="AA27" s="21">
        <f>D8L820C11*D8L608C1</f>
        <v>-0.17203031271902033</v>
      </c>
      <c r="AB27" s="16" t="s">
        <v>46255</v>
      </c>
      <c r="AC27" s="21">
        <f>D6L1924C8</f>
        <v>4.6777621383367336</v>
      </c>
      <c r="AD27" s="16" t="s">
        <v>46256</v>
      </c>
      <c r="AE27" s="21">
        <f>D8L820C13*D8L608C1</f>
        <v>5.2324652423761098</v>
      </c>
      <c r="AF27" s="16" t="s">
        <v>46257</v>
      </c>
      <c r="AG27" s="21">
        <f>D6L1924C11</f>
        <v>2.8685222738627747</v>
      </c>
      <c r="AH27" s="16" t="s">
        <v>46258</v>
      </c>
      <c r="AI27" s="21">
        <f>D8L820C15*D8L608C1</f>
        <v>3.2086802729788952</v>
      </c>
      <c r="AJ27" s="16" t="s">
        <v>46259</v>
      </c>
      <c r="AK27" s="21">
        <f>D6L1924C3</f>
        <v>5.1208233256729144E-2</v>
      </c>
      <c r="AL27" s="16" t="s">
        <v>46260</v>
      </c>
      <c r="AM27" s="21">
        <f>D8L820C17*D8L609C1</f>
        <v>5.3167777230972518E-2</v>
      </c>
      <c r="AN27" s="16" t="s">
        <v>46261</v>
      </c>
      <c r="AO27" s="21">
        <f>D6L1924C6</f>
        <v>0.13148324074571777</v>
      </c>
      <c r="AP27" s="16" t="s">
        <v>46262</v>
      </c>
      <c r="AQ27" s="21">
        <f>D8L820C19*D8L609C1</f>
        <v>0.1365146033944849</v>
      </c>
      <c r="AR27" s="16" t="s">
        <v>46263</v>
      </c>
      <c r="AS27" s="21">
        <f>D6L1924C9</f>
        <v>7.7621431386554463</v>
      </c>
      <c r="AT27" s="16" t="s">
        <v>46264</v>
      </c>
      <c r="AU27" s="21">
        <f>D8L820C21*D8L609C1</f>
        <v>8.0591707814235765</v>
      </c>
      <c r="AV27" s="16" t="s">
        <v>46265</v>
      </c>
      <c r="AW27" s="21">
        <f>D6L1924C12</f>
        <v>8.5709990402009097</v>
      </c>
      <c r="AX27" s="16" t="s">
        <v>46266</v>
      </c>
      <c r="AY27" s="21">
        <f>D8L820C23*D8L609C1</f>
        <v>8.8989785164360988</v>
      </c>
      <c r="AZ27" s="16" t="s">
        <v>46267</v>
      </c>
      <c r="BA27" s="21">
        <f>D6L1819C5/D6L1819C7</f>
        <v>2.726875445634995E-2</v>
      </c>
      <c r="BB27" s="16" t="s">
        <v>46268</v>
      </c>
      <c r="BC27" s="21">
        <f>D8L820C25*D8L608C1</f>
        <v>3.0502365378174898E-2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E85A1-8490-4950-82CB-812F88B9D9C7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2.4195621585571974E-3</v>
      </c>
      <c r="F8" s="16" t="s">
        <v>46298</v>
      </c>
      <c r="G8" s="6">
        <f>D8L703C4</f>
        <v>7.1696427544132074E-4</v>
      </c>
      <c r="H8" s="16" t="s">
        <v>46299</v>
      </c>
      <c r="I8" s="6">
        <f>D8L703C6</f>
        <v>2.1963412022073738E-3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0.36415151454021821</v>
      </c>
      <c r="F10" s="16" t="s">
        <v>46304</v>
      </c>
      <c r="G10" s="6">
        <f>D8L710C4</f>
        <v>-2.6295595020192864E-3</v>
      </c>
      <c r="H10" s="16" t="s">
        <v>46305</v>
      </c>
      <c r="I10" s="6">
        <f>D8L710C6</f>
        <v>-1.07504632765431E-3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10.940013976760982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5.0857277122435223</v>
      </c>
      <c r="F12" s="16" t="s">
        <v>46308</v>
      </c>
      <c r="G12" s="6">
        <f>D8L712C4</f>
        <v>0.10825384275647564</v>
      </c>
      <c r="H12" s="16" t="s">
        <v>46309</v>
      </c>
      <c r="I12" s="6">
        <f>D8L712C6</f>
        <v>1.0375126294716548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0.20359232892447165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9.2815224132671013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6.218439547240119</v>
      </c>
      <c r="F18" s="16" t="s">
        <v>46318</v>
      </c>
      <c r="G18" s="6">
        <f>D8L723C4</f>
        <v>1.1227738355197903</v>
      </c>
      <c r="H18" s="16" t="s">
        <v>46319</v>
      </c>
      <c r="I18" s="6">
        <f>D8L723C6</f>
        <v>3.8730750251105275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4.3364804895530096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2.650285470745434</v>
      </c>
      <c r="F26" s="16" t="s">
        <v>46338</v>
      </c>
      <c r="G26" s="6">
        <f>D8L732C4</f>
        <v>-1.9345449549334965</v>
      </c>
      <c r="H26" s="16" t="s">
        <v>46339</v>
      </c>
      <c r="I26" s="6">
        <f>D8L732C6</f>
        <v>7.3957405583471206E-2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59.905894016962115</v>
      </c>
      <c r="F27" s="16" t="s">
        <v>46341</v>
      </c>
      <c r="G27" s="6">
        <f>D8L730C4</f>
        <v>1.4964882035953286</v>
      </c>
      <c r="H27" s="16" t="s">
        <v>46342</v>
      </c>
      <c r="I27" s="6">
        <f>D8L730C6</f>
        <v>3.5674411174609206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10.922700643190735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4FBCF9-B4C4-4476-B126-95F683BF02E7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6.8951395470721988E-2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0.17927362822387746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17.754241336306436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17.754241336306436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4.5841258981160246E-2</v>
      </c>
      <c r="F9" s="16" t="s">
        <v>46384</v>
      </c>
      <c r="G9" s="6">
        <f>D8L802C10</f>
        <v>8.6623196592746241E-2</v>
      </c>
      <c r="H9" s="16" t="s">
        <v>46385</v>
      </c>
      <c r="I9" s="6">
        <f>D8L802C18</f>
        <v>4.2080159493578162E-3</v>
      </c>
      <c r="J9" s="16" t="s">
        <v>46386</v>
      </c>
      <c r="K9" s="6">
        <f>D8L802C4</f>
        <v>0.11918727335101695</v>
      </c>
      <c r="L9" s="16" t="s">
        <v>46387</v>
      </c>
      <c r="M9" s="6">
        <f>D8L802C12</f>
        <v>0.22522031114114038</v>
      </c>
      <c r="N9" s="16" t="s">
        <v>46388</v>
      </c>
      <c r="O9" s="6">
        <f>D8L802C20</f>
        <v>1.0940841468330329E-2</v>
      </c>
      <c r="P9" s="16" t="s">
        <v>46389</v>
      </c>
      <c r="Q9" s="6">
        <f>D8L802C6</f>
        <v>6.1706864668943151</v>
      </c>
      <c r="R9" s="16" t="s">
        <v>46390</v>
      </c>
      <c r="S9" s="6">
        <f>D8L802C14</f>
        <v>26.322490799107392</v>
      </c>
      <c r="T9" s="16" t="s">
        <v>46391</v>
      </c>
      <c r="U9" s="6">
        <f>D8L802C22</f>
        <v>0.65463551516131635</v>
      </c>
      <c r="V9" s="16" t="s">
        <v>46392</v>
      </c>
      <c r="W9" s="6">
        <f>D8L802C8</f>
        <v>6.1706864668943151</v>
      </c>
      <c r="X9" s="16" t="s">
        <v>46393</v>
      </c>
      <c r="Y9" s="6">
        <f>D8L802C16</f>
        <v>26.322490799107396</v>
      </c>
      <c r="Z9" s="16" t="s">
        <v>46394</v>
      </c>
      <c r="AA9" s="6">
        <f>D8L802C24</f>
        <v>0.65463551516131635</v>
      </c>
      <c r="AB9" s="16" t="s">
        <v>46395</v>
      </c>
      <c r="AC9" s="6">
        <f>D8L802C26</f>
        <v>0.27594999310851159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2.8585349655708628E-4</v>
      </c>
      <c r="F10" s="16" t="s">
        <v>46397</v>
      </c>
      <c r="G10" s="6">
        <f>D8L803C10</f>
        <v>7.6841350965935751E-2</v>
      </c>
      <c r="H10" s="16" t="s">
        <v>46398</v>
      </c>
      <c r="I10" s="6">
        <f>D8L803C18</f>
        <v>-9.3183063257261812E-4</v>
      </c>
      <c r="J10" s="16" t="s">
        <v>46399</v>
      </c>
      <c r="K10" s="6">
        <f>D8L803C4</f>
        <v>7.4321909104842329E-4</v>
      </c>
      <c r="L10" s="16" t="s">
        <v>46400</v>
      </c>
      <c r="M10" s="6">
        <f>D8L803C12</f>
        <v>0.1997875125114324</v>
      </c>
      <c r="N10" s="16" t="s">
        <v>46401</v>
      </c>
      <c r="O10" s="6">
        <f>D8L803C20</f>
        <v>-2.4227596446888019E-3</v>
      </c>
      <c r="P10" s="16" t="s">
        <v>46402</v>
      </c>
      <c r="Q10" s="6">
        <f>D8L803C6</f>
        <v>3.5156998503673709E-2</v>
      </c>
      <c r="R10" s="16" t="s">
        <v>46403</v>
      </c>
      <c r="S10" s="6">
        <f>D8L803C14</f>
        <v>18.569475794477878</v>
      </c>
      <c r="T10" s="16" t="s">
        <v>46404</v>
      </c>
      <c r="U10" s="6">
        <f>D8L803C22</f>
        <v>-0.16356545673244477</v>
      </c>
      <c r="V10" s="16" t="s">
        <v>46405</v>
      </c>
      <c r="W10" s="6">
        <f>D8L803C8</f>
        <v>3.5156998503673709E-2</v>
      </c>
      <c r="X10" s="16" t="s">
        <v>46406</v>
      </c>
      <c r="Y10" s="6">
        <f>D8L803C16</f>
        <v>18.569475794477878</v>
      </c>
      <c r="Z10" s="16" t="s">
        <v>46407</v>
      </c>
      <c r="AA10" s="6">
        <f>D8L803C24</f>
        <v>-0.16356545673244477</v>
      </c>
      <c r="AB10" s="16" t="s">
        <v>46408</v>
      </c>
      <c r="AC10" s="6">
        <f>D8L803C26</f>
        <v>0.46457377735318439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0</v>
      </c>
      <c r="F11" s="16" t="s">
        <v>46410</v>
      </c>
      <c r="G11" s="6">
        <f>D8L804C10</f>
        <v>3.5733829384085307E-2</v>
      </c>
      <c r="H11" s="16" t="s">
        <v>46411</v>
      </c>
      <c r="I11" s="6">
        <f>D8L804C18</f>
        <v>0</v>
      </c>
      <c r="J11" s="16" t="s">
        <v>46412</v>
      </c>
      <c r="K11" s="6">
        <f>D8L804C4</f>
        <v>0</v>
      </c>
      <c r="L11" s="16" t="s">
        <v>46413</v>
      </c>
      <c r="M11" s="6">
        <f>D8L804C12</f>
        <v>9.2907956398621885E-2</v>
      </c>
      <c r="N11" s="16" t="s">
        <v>46414</v>
      </c>
      <c r="O11" s="6">
        <f>D8L804C20</f>
        <v>0</v>
      </c>
      <c r="P11" s="16" t="s">
        <v>46415</v>
      </c>
      <c r="Q11" s="6">
        <f>D8L804C6</f>
        <v>0</v>
      </c>
      <c r="R11" s="16" t="s">
        <v>46416</v>
      </c>
      <c r="S11" s="6">
        <f>D8L804C14</f>
        <v>17.307164676235313</v>
      </c>
      <c r="T11" s="16" t="s">
        <v>46417</v>
      </c>
      <c r="U11" s="6">
        <f>D8L804C22</f>
        <v>0</v>
      </c>
      <c r="V11" s="16" t="s">
        <v>46418</v>
      </c>
      <c r="W11" s="6">
        <f>D8L804C8</f>
        <v>0</v>
      </c>
      <c r="X11" s="16" t="s">
        <v>46419</v>
      </c>
      <c r="Y11" s="6">
        <f>D8L804C16</f>
        <v>17.30716467623531</v>
      </c>
      <c r="Z11" s="16" t="s">
        <v>46420</v>
      </c>
      <c r="AA11" s="6">
        <f>D8L804C24</f>
        <v>0</v>
      </c>
      <c r="AB11" s="16" t="s">
        <v>46421</v>
      </c>
      <c r="AC11" s="6">
        <f>D8L804C26</f>
        <v>2.777267189539338E-2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6.855146945137279E-2</v>
      </c>
      <c r="F12" s="16" t="s">
        <v>46423</v>
      </c>
      <c r="G12" s="6">
        <f>D8L805C10</f>
        <v>3.297936733060039E-2</v>
      </c>
      <c r="H12" s="16" t="s">
        <v>46424</v>
      </c>
      <c r="I12" s="6">
        <f>D8L805C18</f>
        <v>3.0694122802364263E-2</v>
      </c>
      <c r="J12" s="16" t="s">
        <v>46425</v>
      </c>
      <c r="K12" s="6">
        <f>D8L805C4</f>
        <v>0.17823382057356879</v>
      </c>
      <c r="L12" s="16" t="s">
        <v>46426</v>
      </c>
      <c r="M12" s="6">
        <f>D8L805C12</f>
        <v>8.5746355059561186E-2</v>
      </c>
      <c r="N12" s="16" t="s">
        <v>46427</v>
      </c>
      <c r="O12" s="6">
        <f>D8L805C20</f>
        <v>7.9804719286147116E-2</v>
      </c>
      <c r="P12" s="16" t="s">
        <v>46428</v>
      </c>
      <c r="Q12" s="6">
        <f>D8L805C6</f>
        <v>8.3709066763588069</v>
      </c>
      <c r="R12" s="16" t="s">
        <v>46429</v>
      </c>
      <c r="S12" s="6">
        <f>D8L805C14</f>
        <v>19.18583671808091</v>
      </c>
      <c r="T12" s="16" t="s">
        <v>46430</v>
      </c>
      <c r="U12" s="6">
        <f>D8L805C22</f>
        <v>5.0283733257196559</v>
      </c>
      <c r="V12" s="16" t="s">
        <v>46431</v>
      </c>
      <c r="W12" s="6">
        <f>D8L805C8</f>
        <v>8.3709066763588069</v>
      </c>
      <c r="X12" s="16" t="s">
        <v>46432</v>
      </c>
      <c r="Y12" s="6">
        <f>D8L805C16</f>
        <v>19.18583671808091</v>
      </c>
      <c r="Z12" s="16" t="s">
        <v>46433</v>
      </c>
      <c r="AA12" s="6">
        <f>D8L805C24</f>
        <v>5.0283733257196568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0.12129882449582848</v>
      </c>
      <c r="F13" s="16" t="s">
        <v>46436</v>
      </c>
      <c r="G13" s="6">
        <f>D8L806C10</f>
        <v>-0.1001524783746937</v>
      </c>
      <c r="H13" s="16" t="s">
        <v>46437</v>
      </c>
      <c r="I13" s="6">
        <f>D8L806C18</f>
        <v>4.9472866237068432E-2</v>
      </c>
      <c r="J13" s="16" t="s">
        <v>46438</v>
      </c>
      <c r="K13" s="6">
        <f>D8L806C4</f>
        <v>0.31537694368915359</v>
      </c>
      <c r="L13" s="16" t="s">
        <v>46439</v>
      </c>
      <c r="M13" s="6">
        <f>D8L806C12</f>
        <v>-0.26039644377420312</v>
      </c>
      <c r="N13" s="16" t="s">
        <v>46440</v>
      </c>
      <c r="O13" s="6">
        <f>D8L806C20</f>
        <v>0.12862945221637781</v>
      </c>
      <c r="P13" s="16" t="s">
        <v>46441</v>
      </c>
      <c r="Q13" s="6">
        <f>D8L806C6</f>
        <v>11.967344050402497</v>
      </c>
      <c r="R13" s="16" t="s">
        <v>46442</v>
      </c>
      <c r="S13" s="6">
        <f>D8L806C14</f>
        <v>-2.8340321293490578</v>
      </c>
      <c r="T13" s="16" t="s">
        <v>46443</v>
      </c>
      <c r="U13" s="6">
        <f>D8L806C22</f>
        <v>7.1595389437200883</v>
      </c>
      <c r="V13" s="16" t="s">
        <v>46444</v>
      </c>
      <c r="W13" s="6">
        <f>D8L806C8</f>
        <v>11.967344050402499</v>
      </c>
      <c r="X13" s="16" t="s">
        <v>46445</v>
      </c>
      <c r="Y13" s="6">
        <f>D8L806C16</f>
        <v>-2.8340321293490578</v>
      </c>
      <c r="Z13" s="16" t="s">
        <v>46446</v>
      </c>
      <c r="AA13" s="6">
        <f>D8L806C24</f>
        <v>7.1595389437200874</v>
      </c>
      <c r="AB13" s="16" t="s">
        <v>46447</v>
      </c>
      <c r="AC13" s="6">
        <f>D8L806C26</f>
        <v>0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8.564823266780032E-2</v>
      </c>
      <c r="F14" s="16" t="s">
        <v>46449</v>
      </c>
      <c r="G14" s="6">
        <f>D8L807C10</f>
        <v>3.5937882375318864E-2</v>
      </c>
      <c r="H14" s="16" t="s">
        <v>46450</v>
      </c>
      <c r="I14" s="6">
        <f>D8L807C18</f>
        <v>0.21156816874923429</v>
      </c>
      <c r="J14" s="16" t="s">
        <v>46451</v>
      </c>
      <c r="K14" s="6">
        <f>D8L807C4</f>
        <v>0.22268540493628106</v>
      </c>
      <c r="L14" s="16" t="s">
        <v>46452</v>
      </c>
      <c r="M14" s="6">
        <f>D8L807C12</f>
        <v>9.3438494175828418E-2</v>
      </c>
      <c r="N14" s="16" t="s">
        <v>46453</v>
      </c>
      <c r="O14" s="6">
        <f>D8L807C20</f>
        <v>0.55007723874800729</v>
      </c>
      <c r="P14" s="16" t="s">
        <v>46454</v>
      </c>
      <c r="Q14" s="6">
        <f>D8L807C6</f>
        <v>11.186782859686007</v>
      </c>
      <c r="R14" s="16" t="s">
        <v>46455</v>
      </c>
      <c r="S14" s="6">
        <f>D8L807C14</f>
        <v>71.05013992851778</v>
      </c>
      <c r="T14" s="16" t="s">
        <v>46456</v>
      </c>
      <c r="U14" s="6">
        <f>D8L807C22</f>
        <v>37.439779072430305</v>
      </c>
      <c r="V14" s="16" t="s">
        <v>46457</v>
      </c>
      <c r="W14" s="6">
        <f>D8L807C8</f>
        <v>11.186782859686003</v>
      </c>
      <c r="X14" s="16" t="s">
        <v>46458</v>
      </c>
      <c r="Y14" s="6">
        <f>D8L807C16</f>
        <v>71.050139928517751</v>
      </c>
      <c r="Z14" s="16" t="s">
        <v>46459</v>
      </c>
      <c r="AA14" s="6">
        <f>D8L807C24</f>
        <v>37.439779072430312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5.3267637722536907E-3</v>
      </c>
      <c r="F15" s="16" t="s">
        <v>46462</v>
      </c>
      <c r="G15" s="6">
        <f>D8L808C10</f>
        <v>3.3147721851258825E-2</v>
      </c>
      <c r="H15" s="16" t="s">
        <v>46463</v>
      </c>
      <c r="I15" s="6">
        <f>D8L808C18</f>
        <v>4.3729440164600353E-4</v>
      </c>
      <c r="J15" s="16" t="s">
        <v>46464</v>
      </c>
      <c r="K15" s="6">
        <f>D8L808C4</f>
        <v>1.3849585807859732E-2</v>
      </c>
      <c r="L15" s="16" t="s">
        <v>46465</v>
      </c>
      <c r="M15" s="6">
        <f>D8L808C12</f>
        <v>8.618407681327267E-2</v>
      </c>
      <c r="N15" s="16" t="s">
        <v>46466</v>
      </c>
      <c r="O15" s="6">
        <f>D8L808C20</f>
        <v>1.1369654442796029E-3</v>
      </c>
      <c r="P15" s="16" t="s">
        <v>46467</v>
      </c>
      <c r="Q15" s="6">
        <f>D8L808C6</f>
        <v>1.373658679446939</v>
      </c>
      <c r="R15" s="16" t="s">
        <v>46468</v>
      </c>
      <c r="S15" s="6">
        <f>D8L808C14</f>
        <v>15.046793748069454</v>
      </c>
      <c r="T15" s="16" t="s">
        <v>46469</v>
      </c>
      <c r="U15" s="6">
        <f>D8L808C22</f>
        <v>0.11370251409416464</v>
      </c>
      <c r="V15" s="16" t="s">
        <v>46470</v>
      </c>
      <c r="W15" s="6">
        <f>D8L808C8</f>
        <v>1.3736586794469394</v>
      </c>
      <c r="X15" s="16" t="s">
        <v>46471</v>
      </c>
      <c r="Y15" s="6">
        <f>D8L808C16</f>
        <v>15.046793748069454</v>
      </c>
      <c r="Z15" s="16" t="s">
        <v>46472</v>
      </c>
      <c r="AA15" s="6">
        <f>D8L808C24</f>
        <v>0.11370251409416465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0.34311512938279648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0.89209933639527084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85.363151630640132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85.363151630640132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2.3836866835310295E-2</v>
      </c>
      <c r="F17" s="16" t="s">
        <v>46488</v>
      </c>
      <c r="G17" s="6">
        <f>D8L810C10</f>
        <v>3.2878267278913754E-3</v>
      </c>
      <c r="H17" s="16" t="s">
        <v>46489</v>
      </c>
      <c r="I17" s="6">
        <f>D8L810C18</f>
        <v>5.2526684703675447E-4</v>
      </c>
      <c r="J17" s="16" t="s">
        <v>46490</v>
      </c>
      <c r="K17" s="6">
        <f>D8L810C4</f>
        <v>6.1975853771806783E-2</v>
      </c>
      <c r="L17" s="16" t="s">
        <v>46491</v>
      </c>
      <c r="M17" s="6">
        <f>D8L810C12</f>
        <v>8.5483494925175773E-3</v>
      </c>
      <c r="N17" s="16" t="s">
        <v>46492</v>
      </c>
      <c r="O17" s="6">
        <f>D8L810C20</f>
        <v>1.3656938022955649E-3</v>
      </c>
      <c r="P17" s="16" t="s">
        <v>46493</v>
      </c>
      <c r="Q17" s="6">
        <f>D8L810C6</f>
        <v>4.6705152289876803</v>
      </c>
      <c r="R17" s="16" t="s">
        <v>46494</v>
      </c>
      <c r="S17" s="6">
        <f>D8L810C14</f>
        <v>0.8106423329001573</v>
      </c>
      <c r="T17" s="16" t="s">
        <v>46495</v>
      </c>
      <c r="U17" s="6">
        <f>D8L810C22</f>
        <v>8.856553873338853E-2</v>
      </c>
      <c r="V17" s="16" t="s">
        <v>46496</v>
      </c>
      <c r="W17" s="6">
        <f>D8L810C8</f>
        <v>4.6705152289876803</v>
      </c>
      <c r="X17" s="16" t="s">
        <v>46497</v>
      </c>
      <c r="Y17" s="6">
        <f>D8L810C16</f>
        <v>0.81064233290015719</v>
      </c>
      <c r="Z17" s="16" t="s">
        <v>46498</v>
      </c>
      <c r="AA17" s="6">
        <f>D8L810C24</f>
        <v>8.8565538733388557E-2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5.0914565958581119E-2</v>
      </c>
      <c r="H18" s="16" t="s">
        <v>46502</v>
      </c>
      <c r="I18" s="6">
        <f>D8L811C18</f>
        <v>0</v>
      </c>
      <c r="J18" s="16" t="s">
        <v>46503</v>
      </c>
      <c r="K18" s="6">
        <f>D8L811C4</f>
        <v>0</v>
      </c>
      <c r="L18" s="16" t="s">
        <v>46504</v>
      </c>
      <c r="M18" s="6">
        <f>D8L811C12</f>
        <v>0.13237787149231026</v>
      </c>
      <c r="N18" s="16" t="s">
        <v>46505</v>
      </c>
      <c r="O18" s="6">
        <f>D8L811C20</f>
        <v>0</v>
      </c>
      <c r="P18" s="16" t="s">
        <v>46506</v>
      </c>
      <c r="Q18" s="6">
        <f>D8L811C6</f>
        <v>0</v>
      </c>
      <c r="R18" s="16" t="s">
        <v>46507</v>
      </c>
      <c r="S18" s="6">
        <f>D8L811C14</f>
        <v>51.232160894023885</v>
      </c>
      <c r="T18" s="16" t="s">
        <v>46508</v>
      </c>
      <c r="U18" s="6">
        <f>D8L811C22</f>
        <v>0</v>
      </c>
      <c r="V18" s="16" t="s">
        <v>46509</v>
      </c>
      <c r="W18" s="6">
        <f>D8L811C8</f>
        <v>0</v>
      </c>
      <c r="X18" s="16" t="s">
        <v>46510</v>
      </c>
      <c r="Y18" s="6">
        <f>D8L811C16</f>
        <v>51.232160894023892</v>
      </c>
      <c r="Z18" s="16" t="s">
        <v>46511</v>
      </c>
      <c r="AA18" s="6">
        <f>D8L811C24</f>
        <v>0</v>
      </c>
      <c r="AB18" s="16" t="s">
        <v>46512</v>
      </c>
      <c r="AC18" s="6">
        <f>D8L811C26</f>
        <v>0.14663733046612235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0.29344054410561193</v>
      </c>
      <c r="F19" s="16" t="s">
        <v>46514</v>
      </c>
      <c r="G19" s="6">
        <f>D8L812C10+D8L818C10</f>
        <v>0.16034480055519348</v>
      </c>
      <c r="H19" s="16" t="s">
        <v>46515</v>
      </c>
      <c r="I19" s="6">
        <f>D8L812C18+D8L818C18</f>
        <v>0.68424974803299166</v>
      </c>
      <c r="J19" s="16" t="s">
        <v>46516</v>
      </c>
      <c r="K19" s="6">
        <f>D8L812C4+D8L818C4</f>
        <v>0.76294541467459143</v>
      </c>
      <c r="L19" s="16" t="s">
        <v>46517</v>
      </c>
      <c r="M19" s="6">
        <f>D8L812C12+D8L818C12</f>
        <v>0.41689648144350261</v>
      </c>
      <c r="N19" s="16" t="s">
        <v>46518</v>
      </c>
      <c r="O19" s="6">
        <f>D8L812C20+D8L818C20</f>
        <v>1.7790493448857767</v>
      </c>
      <c r="P19" s="16" t="s">
        <v>46519</v>
      </c>
      <c r="Q19" s="6">
        <f>D8L812C6+D8L818C6</f>
        <v>32.73634906743591</v>
      </c>
      <c r="R19" s="16" t="s">
        <v>46520</v>
      </c>
      <c r="S19" s="6">
        <f>D8L812C14+D8L818C14</f>
        <v>29.430243780700437</v>
      </c>
      <c r="T19" s="16" t="s">
        <v>46521</v>
      </c>
      <c r="U19" s="6">
        <f>D8L812C22+D8L818C22</f>
        <v>106.50020028280476</v>
      </c>
      <c r="V19" s="16" t="s">
        <v>46522</v>
      </c>
      <c r="W19" s="6">
        <f>D8L812C8+D8L818C8</f>
        <v>32.73634906743591</v>
      </c>
      <c r="X19" s="16" t="s">
        <v>46523</v>
      </c>
      <c r="Y19" s="6">
        <f>D8L812C16+D8L818C16</f>
        <v>29.430243780700422</v>
      </c>
      <c r="Z19" s="16" t="s">
        <v>46524</v>
      </c>
      <c r="AA19" s="6">
        <f>D8L812C24+D8L818C24</f>
        <v>106.50020028280476</v>
      </c>
      <c r="AB19" s="16" t="s">
        <v>46525</v>
      </c>
      <c r="AC19" s="6">
        <f>D8L812C26+D8L818C26</f>
        <v>0.19135867758201597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0.10751397674171959</v>
      </c>
      <c r="H20" s="16" t="s">
        <v>46528</v>
      </c>
      <c r="I20" s="6">
        <f>D8L813C18</f>
        <v>0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0.27953633952847123</v>
      </c>
      <c r="N20" s="16" t="s">
        <v>46531</v>
      </c>
      <c r="O20" s="6">
        <f>D8L813C20</f>
        <v>0</v>
      </c>
      <c r="P20" s="16" t="s">
        <v>46532</v>
      </c>
      <c r="Q20" s="6">
        <f>D8L813C6</f>
        <v>0</v>
      </c>
      <c r="R20" s="16" t="s">
        <v>46533</v>
      </c>
      <c r="S20" s="6">
        <f>D8L813C14</f>
        <v>28.306957273178746</v>
      </c>
      <c r="T20" s="16" t="s">
        <v>46534</v>
      </c>
      <c r="U20" s="6">
        <f>D8L813C22</f>
        <v>0</v>
      </c>
      <c r="V20" s="16" t="s">
        <v>46535</v>
      </c>
      <c r="W20" s="6">
        <f>D8L813C8</f>
        <v>0</v>
      </c>
      <c r="X20" s="16" t="s">
        <v>46536</v>
      </c>
      <c r="Y20" s="6">
        <f>D8L813C16</f>
        <v>28.306957273178746</v>
      </c>
      <c r="Z20" s="16" t="s">
        <v>46537</v>
      </c>
      <c r="AA20" s="6">
        <f>D8L813C24</f>
        <v>0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7.9079054332232335E-2</v>
      </c>
      <c r="F21" s="16" t="s">
        <v>46540</v>
      </c>
      <c r="G21" s="6">
        <f>D8L814C10</f>
        <v>-8.5140523783929334E-2</v>
      </c>
      <c r="H21" s="16" t="s">
        <v>46541</v>
      </c>
      <c r="I21" s="6">
        <f>D8L814C18</f>
        <v>3.2142480673086928E-2</v>
      </c>
      <c r="J21" s="16" t="s">
        <v>46542</v>
      </c>
      <c r="K21" s="6">
        <f>D8L814C4</f>
        <v>0.20560554126380348</v>
      </c>
      <c r="L21" s="16" t="s">
        <v>46543</v>
      </c>
      <c r="M21" s="6">
        <f>D8L814C12</f>
        <v>-0.22136536183821617</v>
      </c>
      <c r="N21" s="16" t="s">
        <v>46544</v>
      </c>
      <c r="O21" s="6">
        <f>D8L814C20</f>
        <v>8.357044975002613E-2</v>
      </c>
      <c r="P21" s="16" t="s">
        <v>46545</v>
      </c>
      <c r="Q21" s="6">
        <f>D8L814C6</f>
        <v>9.5572812657299302</v>
      </c>
      <c r="R21" s="16" t="s">
        <v>46546</v>
      </c>
      <c r="S21" s="6">
        <f>D8L814C14</f>
        <v>-2.5926609528520137</v>
      </c>
      <c r="T21" s="16" t="s">
        <v>46547</v>
      </c>
      <c r="U21" s="6">
        <f>D8L814C22</f>
        <v>5.6214461865982726</v>
      </c>
      <c r="V21" s="16" t="s">
        <v>46548</v>
      </c>
      <c r="W21" s="6">
        <f>D8L814C8</f>
        <v>9.5572812657299302</v>
      </c>
      <c r="X21" s="16" t="s">
        <v>46549</v>
      </c>
      <c r="Y21" s="6">
        <f>D8L814C16</f>
        <v>-2.5926609528520217</v>
      </c>
      <c r="Z21" s="16" t="s">
        <v>46550</v>
      </c>
      <c r="AA21" s="6">
        <f>D8L814C24</f>
        <v>5.6214461865982717</v>
      </c>
      <c r="AB21" s="16" t="s">
        <v>46551</v>
      </c>
      <c r="AC21" s="6">
        <f>D8L814C26</f>
        <v>0.30327670318261984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0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-4.9953838714700509E-5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7.9982377594307597E-3</v>
      </c>
      <c r="H24" s="16" t="s">
        <v>46556</v>
      </c>
      <c r="I24" s="6">
        <f>D8L817C18</f>
        <v>0</v>
      </c>
      <c r="J24" s="16" t="s">
        <v>46557</v>
      </c>
      <c r="K24" s="6">
        <f>D8L817C4</f>
        <v>0</v>
      </c>
      <c r="L24" s="16" t="s">
        <v>46558</v>
      </c>
      <c r="M24" s="6">
        <f>D8L817C12</f>
        <v>2.0795418174519773E-2</v>
      </c>
      <c r="N24" s="16" t="s">
        <v>46559</v>
      </c>
      <c r="O24" s="6">
        <f>D8L817C20</f>
        <v>0</v>
      </c>
      <c r="P24" s="16" t="s">
        <v>46560</v>
      </c>
      <c r="Q24" s="6">
        <f>D8L817C6</f>
        <v>0</v>
      </c>
      <c r="R24" s="16" t="s">
        <v>46561</v>
      </c>
      <c r="S24" s="6">
        <f>D8L817C14</f>
        <v>2.0532604351450789</v>
      </c>
      <c r="T24" s="16" t="s">
        <v>46562</v>
      </c>
      <c r="U24" s="6">
        <f>D8L817C22</f>
        <v>0</v>
      </c>
      <c r="V24" s="16" t="s">
        <v>46563</v>
      </c>
      <c r="W24" s="6">
        <f>D8L817C8</f>
        <v>0</v>
      </c>
      <c r="X24" s="16" t="s">
        <v>46564</v>
      </c>
      <c r="Y24" s="6">
        <f>D8L817C16</f>
        <v>2.0532604351450785</v>
      </c>
      <c r="Z24" s="16" t="s">
        <v>46565</v>
      </c>
      <c r="AA24" s="6">
        <f>D8L817C24</f>
        <v>0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0.2041116895396112</v>
      </c>
      <c r="H25" s="16" t="s">
        <v>46569</v>
      </c>
      <c r="I25" s="6">
        <f>D8L818C18</f>
        <v>0.57539924092390116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0.53069039280298891</v>
      </c>
      <c r="N25" s="16" t="s">
        <v>46572</v>
      </c>
      <c r="O25" s="6">
        <f>D8L818C20</f>
        <v>1.4960380264021413</v>
      </c>
      <c r="P25" s="16" t="s">
        <v>46573</v>
      </c>
      <c r="Q25" s="6">
        <f>D8L818C6</f>
        <v>0</v>
      </c>
      <c r="R25" s="16" t="s">
        <v>46574</v>
      </c>
      <c r="S25" s="6">
        <f>D8L818C14</f>
        <v>-32.581247499678739</v>
      </c>
      <c r="T25" s="16" t="s">
        <v>46575</v>
      </c>
      <c r="U25" s="6">
        <f>D8L818C22</f>
        <v>89.672247057947658</v>
      </c>
      <c r="V25" s="16" t="s">
        <v>46576</v>
      </c>
      <c r="W25" s="6">
        <f>D8L818C8</f>
        <v>0</v>
      </c>
      <c r="X25" s="16" t="s">
        <v>46577</v>
      </c>
      <c r="Y25" s="6">
        <f>D8L818C16</f>
        <v>-32.581247499678753</v>
      </c>
      <c r="Z25" s="16" t="s">
        <v>46578</v>
      </c>
      <c r="AA25" s="6">
        <f>D8L818C24</f>
        <v>89.672247057947658</v>
      </c>
      <c r="AB25" s="16" t="s">
        <v>46579</v>
      </c>
      <c r="AC25" s="6">
        <f>D8L818C26</f>
        <v>9.1714195957117814E-2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9.9413675375519164E-2</v>
      </c>
      <c r="F27" s="16" t="s">
        <v>46594</v>
      </c>
      <c r="G27" s="6">
        <f>D8L820C10</f>
        <v>-5.2282677454963802E-2</v>
      </c>
      <c r="H27" s="16" t="s">
        <v>46595</v>
      </c>
      <c r="I27" s="6">
        <f>D8L820C18</f>
        <v>5.3167777230972518E-2</v>
      </c>
      <c r="J27" s="16" t="s">
        <v>46596</v>
      </c>
      <c r="K27" s="6">
        <f>D8L820C4</f>
        <v>0.29660130610594337</v>
      </c>
      <c r="L27" s="16" t="s">
        <v>46597</v>
      </c>
      <c r="M27" s="6">
        <f>D8L820C12</f>
        <v>-0.17203031271902033</v>
      </c>
      <c r="N27" s="16" t="s">
        <v>46598</v>
      </c>
      <c r="O27" s="6">
        <f>D8L820C20</f>
        <v>0.1365146033944849</v>
      </c>
      <c r="P27" s="16" t="s">
        <v>46599</v>
      </c>
      <c r="Q27" s="6">
        <f>D8L820C6</f>
        <v>10.542366553959384</v>
      </c>
      <c r="R27" s="16" t="s">
        <v>46600</v>
      </c>
      <c r="S27" s="6">
        <f>D8L820C14</f>
        <v>5.2324652423761098</v>
      </c>
      <c r="T27" s="16" t="s">
        <v>46601</v>
      </c>
      <c r="U27" s="6">
        <f>D8L820C22</f>
        <v>8.0591707814235765</v>
      </c>
      <c r="V27" s="16" t="s">
        <v>46602</v>
      </c>
      <c r="W27" s="6">
        <f>D8L820C8</f>
        <v>11.24798909462921</v>
      </c>
      <c r="X27" s="16" t="s">
        <v>46603</v>
      </c>
      <c r="Y27" s="6">
        <f>D8L820C16</f>
        <v>3.2086802729788952</v>
      </c>
      <c r="Z27" s="16" t="s">
        <v>46604</v>
      </c>
      <c r="AA27" s="6">
        <f>D8L820C24</f>
        <v>8.8989785164360988</v>
      </c>
      <c r="AB27" s="16" t="s">
        <v>46605</v>
      </c>
      <c r="AC27" s="6">
        <f>D8L820C26</f>
        <v>3.0502365378174898E-2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0.29344054410561193</v>
      </c>
      <c r="F28" s="16" t="s">
        <v>46607</v>
      </c>
      <c r="G28" s="6">
        <f>E1L212C2</f>
        <v>0.16034480055519348</v>
      </c>
      <c r="H28" s="16" t="s">
        <v>46608</v>
      </c>
      <c r="I28" s="6">
        <f>E1L212C3</f>
        <v>0.68424974803299166</v>
      </c>
      <c r="J28" s="16" t="s">
        <v>46609</v>
      </c>
      <c r="K28" s="6">
        <f>E1L212C4</f>
        <v>0.76294541467459143</v>
      </c>
      <c r="L28" s="16" t="s">
        <v>46610</v>
      </c>
      <c r="M28" s="6">
        <f>E1L212C5</f>
        <v>0.41689648144350261</v>
      </c>
      <c r="N28" s="16" t="s">
        <v>46611</v>
      </c>
      <c r="O28" s="6">
        <f>E1L212C6</f>
        <v>1.7790493448857767</v>
      </c>
      <c r="P28" s="16" t="s">
        <v>46612</v>
      </c>
      <c r="Q28" s="6">
        <f>E1L212C7</f>
        <v>32.73634906743591</v>
      </c>
      <c r="R28" s="16" t="s">
        <v>46613</v>
      </c>
      <c r="S28" s="6">
        <f>E1L212C8</f>
        <v>29.430243780700437</v>
      </c>
      <c r="T28" s="16" t="s">
        <v>46614</v>
      </c>
      <c r="U28" s="6">
        <f>E1L212C9</f>
        <v>106.50020028280476</v>
      </c>
      <c r="V28" s="16" t="s">
        <v>46615</v>
      </c>
      <c r="W28" s="6">
        <f>E1L212C10</f>
        <v>32.73634906743591</v>
      </c>
      <c r="X28" s="16" t="s">
        <v>46616</v>
      </c>
      <c r="Y28" s="6">
        <f>E1L212C11</f>
        <v>29.430243780700422</v>
      </c>
      <c r="Z28" s="16" t="s">
        <v>46617</v>
      </c>
      <c r="AA28" s="6">
        <f>E1L212C12</f>
        <v>106.50020028280476</v>
      </c>
      <c r="AB28" s="16" t="s">
        <v>46618</v>
      </c>
      <c r="AC28" s="6">
        <f>E1L212C13</f>
        <v>0.19135867758201597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0808E-0D3F-40BE-91B5-8AAFAFD8FDFE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4.2640386857255456E-2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3.17940606104282E-2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1.562855472485607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0.4329595762068118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0.38957707684483661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3.6049529086921377E-2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4.858821233753789E-3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2.9566385317463554E-3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0.11053888016872593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0.98166953399452139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0.59926710243978709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2.227595820296438E-2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2.0658939350466074E-2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6.3219075396166056E-3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1.9269776876267748E-2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0.20353585332434374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4.3508653131181241E-3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4.389892362916388E-2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1.974361388270117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0.10515852445287768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2.1655687102464054E-2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5.8322594141169755E-2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8.1842532444312499E-2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4.2106313382289699E-2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6.638203255978653E-2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2.9783990826895788E-2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2.14436371930571E-2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0.4099363440205866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0.17213338337717121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0.20472030566705898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1.1172378258402591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0.14370424430854209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9.2495401211793692E-3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1.3901383218385502E-2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3.910551817745811E-2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3.7555629213460687E-2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1.2581535809645049E-2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1.1057017043683526E-2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0.10695597507993435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9.4641084932867905E-3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4.6916238257755207E-4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1.3481022730943801E-2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1.544547661501193E-2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3.8097494457809432E-2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1.0177256724420991E-3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7.174303594549368E-3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7.6303684431867028E-3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7.0282422645380075E-3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5.8488123741768122E-2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6.0464482303847128E-2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6.180198151472837E-2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3.7337457772167487E-2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0.13085792181979947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0.36042406768129115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6.1026978151819324E-2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0.11111125030143404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0.1137488008126258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0.61976011384427732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0.12388681473104779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2.6615526325727413E-3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0.11094799060042203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0.43723110287173389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7.3435426620840349E-2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0.16968987712112346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0.20274542735457365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2.5685685982062245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4.7704088395188329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3.0190598933351755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0.21299923467007739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0.11920255362042896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1.2121852245990146E-2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3.9752304352468057E-2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3.3229987868641155E-2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3.2837985738499047E-2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0.14978310418351592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6.4705703700832307E-3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91349A-5881-4B75-83D8-5F5DDA50C13A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</v>
      </c>
      <c r="F9" s="16" t="s">
        <v>16019</v>
      </c>
      <c r="G9" s="6">
        <f>B3L802C3</f>
        <v>2.028776978417266</v>
      </c>
      <c r="H9" s="16" t="s">
        <v>46774</v>
      </c>
      <c r="I9" s="6">
        <f>B3L818C3</f>
        <v>1.5442176870748301</v>
      </c>
      <c r="J9" s="16" t="s">
        <v>12040</v>
      </c>
      <c r="K9" s="6">
        <f>B3L836C3</f>
        <v>1.7797202797202796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716.3584009492148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152.09950022070026</v>
      </c>
      <c r="AZ9" s="16" t="s">
        <v>46780</v>
      </c>
      <c r="BA9" s="6">
        <f>B6L202C35</f>
        <v>4.6013493322585699</v>
      </c>
      <c r="BB9" s="16" t="s">
        <v>46781</v>
      </c>
      <c r="BC9" s="6">
        <f>B6L202C36</f>
        <v>2.5307421327422133</v>
      </c>
      <c r="BD9" s="16" t="s">
        <v>46782</v>
      </c>
      <c r="BE9" s="6">
        <f>B6L202C37</f>
        <v>6.902023998387854</v>
      </c>
      <c r="BF9" s="16" t="s">
        <v>46783</v>
      </c>
      <c r="BG9" s="6">
        <f>B6L202C38</f>
        <v>5.5216191987102849</v>
      </c>
      <c r="BH9" s="16" t="s">
        <v>46784</v>
      </c>
      <c r="BI9" s="6">
        <f>B6L202C39</f>
        <v>1.1503373330646427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36.700000000000003</v>
      </c>
      <c r="F10" s="16" t="s">
        <v>16051</v>
      </c>
      <c r="G10" s="6">
        <f>B3L803C3</f>
        <v>2.041666666666667</v>
      </c>
      <c r="H10" s="16" t="s">
        <v>46786</v>
      </c>
      <c r="I10" s="6">
        <f>B3L819C3</f>
        <v>1.8478172174622602</v>
      </c>
      <c r="J10" s="16" t="s">
        <v>12079</v>
      </c>
      <c r="K10" s="6">
        <f>B3L837C3</f>
        <v>1.9948793697685869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716.3584009492148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225.7739473375446</v>
      </c>
      <c r="AZ10" s="16" t="s">
        <v>46792</v>
      </c>
      <c r="BA10" s="6">
        <f>B6L203C35</f>
        <v>4.6013493322585699</v>
      </c>
      <c r="BB10" s="16" t="s">
        <v>46793</v>
      </c>
      <c r="BC10" s="6">
        <f>B6L203C36</f>
        <v>2.5307421327422133</v>
      </c>
      <c r="BD10" s="16" t="s">
        <v>46794</v>
      </c>
      <c r="BE10" s="6">
        <f>B6L203C37</f>
        <v>6.9020239983878531</v>
      </c>
      <c r="BF10" s="16" t="s">
        <v>46795</v>
      </c>
      <c r="BG10" s="6">
        <f>B6L203C38</f>
        <v>5.5216191987102832</v>
      </c>
      <c r="BH10" s="16" t="s">
        <v>46796</v>
      </c>
      <c r="BI10" s="6">
        <f>B6L203C39</f>
        <v>1.1503373330646427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1.9785920925747349</v>
      </c>
      <c r="H11" s="16" t="s">
        <v>46798</v>
      </c>
      <c r="I11" s="6">
        <f>B3L820C3</f>
        <v>2.02861562258314</v>
      </c>
      <c r="J11" s="16" t="s">
        <v>12118</v>
      </c>
      <c r="K11" s="6">
        <f>B3L838C3</f>
        <v>2.0119131946680406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716.3584009492148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407.95307181955638</v>
      </c>
      <c r="AZ11" s="16" t="s">
        <v>46804</v>
      </c>
      <c r="BA11" s="6">
        <f>B6L204C35</f>
        <v>4.6013493322585699</v>
      </c>
      <c r="BB11" s="16" t="s">
        <v>46805</v>
      </c>
      <c r="BC11" s="6">
        <f>B6L204C36</f>
        <v>2.5307421327422137</v>
      </c>
      <c r="BD11" s="16" t="s">
        <v>46806</v>
      </c>
      <c r="BE11" s="6">
        <f>B6L204C37</f>
        <v>6.902023998387854</v>
      </c>
      <c r="BF11" s="16" t="s">
        <v>46807</v>
      </c>
      <c r="BG11" s="6">
        <f>B6L204C38</f>
        <v>5.5216191987102841</v>
      </c>
      <c r="BH11" s="16" t="s">
        <v>46808</v>
      </c>
      <c r="BI11" s="6">
        <f>B6L204C39</f>
        <v>1.1503373330646427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1.9965255157437567</v>
      </c>
      <c r="H12" s="16" t="s">
        <v>46810</v>
      </c>
      <c r="I12" s="6">
        <f>B3L821C3</f>
        <v>2.0766488413547237</v>
      </c>
      <c r="J12" s="16" t="s">
        <v>12157</v>
      </c>
      <c r="K12" s="6">
        <f>B3L839C3</f>
        <v>2.0179707379134859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716.35840094921468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662.69936473370308</v>
      </c>
      <c r="AZ12" s="16" t="s">
        <v>46816</v>
      </c>
      <c r="BA12" s="6">
        <f>B6L205C35</f>
        <v>4.601349332258569</v>
      </c>
      <c r="BB12" s="16" t="s">
        <v>46817</v>
      </c>
      <c r="BC12" s="6">
        <f>B6L205C36</f>
        <v>2.5307421327422133</v>
      </c>
      <c r="BD12" s="16" t="s">
        <v>46818</v>
      </c>
      <c r="BE12" s="6">
        <f>B6L205C37</f>
        <v>6.9020239983878549</v>
      </c>
      <c r="BF12" s="16" t="s">
        <v>46819</v>
      </c>
      <c r="BG12" s="6">
        <f>B6L205C38</f>
        <v>5.5216191987102841</v>
      </c>
      <c r="BH12" s="16" t="s">
        <v>46820</v>
      </c>
      <c r="BI12" s="6">
        <f>B6L205C39</f>
        <v>1.1503373330646425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1.8169352192459804</v>
      </c>
      <c r="H13" s="16" t="s">
        <v>46822</v>
      </c>
      <c r="I13" s="6">
        <f>B3L822C3</f>
        <v>1.963519594565075</v>
      </c>
      <c r="J13" s="16" t="s">
        <v>12196</v>
      </c>
      <c r="K13" s="6">
        <f>B3L840C3</f>
        <v>1.9142722863044539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716.35840094921468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342.60858215256292</v>
      </c>
      <c r="AZ13" s="16" t="s">
        <v>46828</v>
      </c>
      <c r="BA13" s="6">
        <f>B6L206C35</f>
        <v>4.601349332258569</v>
      </c>
      <c r="BB13" s="16" t="s">
        <v>46829</v>
      </c>
      <c r="BC13" s="6">
        <f>B6L206C36</f>
        <v>2.5307421327422133</v>
      </c>
      <c r="BD13" s="16" t="s">
        <v>46830</v>
      </c>
      <c r="BE13" s="6">
        <f>B6L206C37</f>
        <v>6.9020239983878531</v>
      </c>
      <c r="BF13" s="16" t="s">
        <v>46831</v>
      </c>
      <c r="BG13" s="6">
        <f>B6L206C38</f>
        <v>5.5216191987102841</v>
      </c>
      <c r="BH13" s="16" t="s">
        <v>46832</v>
      </c>
      <c r="BI13" s="6">
        <f>B6L206C39</f>
        <v>1.1503373330646425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1.9923076923076923</v>
      </c>
      <c r="H14" s="16" t="s">
        <v>46834</v>
      </c>
      <c r="I14" s="6">
        <f>B3L823C3</f>
        <v>2.0166358595194085</v>
      </c>
      <c r="J14" s="16" t="s">
        <v>12235</v>
      </c>
      <c r="K14" s="6">
        <f>B3L841C3</f>
        <v>2.0047125353440149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716.3584009492148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424.9283289136485</v>
      </c>
      <c r="AZ14" s="16" t="s">
        <v>46840</v>
      </c>
      <c r="BA14" s="6">
        <f>B6L207C35</f>
        <v>4.601349332258569</v>
      </c>
      <c r="BB14" s="16" t="s">
        <v>46841</v>
      </c>
      <c r="BC14" s="6">
        <f>B6L207C36</f>
        <v>2.5307421327422133</v>
      </c>
      <c r="BD14" s="16" t="s">
        <v>46842</v>
      </c>
      <c r="BE14" s="6">
        <f>B6L207C37</f>
        <v>6.902023998387854</v>
      </c>
      <c r="BF14" s="16" t="s">
        <v>46843</v>
      </c>
      <c r="BG14" s="6">
        <f>B6L207C38</f>
        <v>5.5216191987102841</v>
      </c>
      <c r="BH14" s="16" t="s">
        <v>46844</v>
      </c>
      <c r="BI14" s="6">
        <f>B6L207C39</f>
        <v>1.1503373330646427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26.2</v>
      </c>
      <c r="F15" s="16" t="s">
        <v>16211</v>
      </c>
      <c r="G15" s="6">
        <f>B3L808C3</f>
        <v>2.1967213114754101</v>
      </c>
      <c r="H15" s="16" t="s">
        <v>46846</v>
      </c>
      <c r="I15" s="6">
        <f>B3L824C3</f>
        <v>1.9552599758162033</v>
      </c>
      <c r="J15" s="16" t="s">
        <v>12274</v>
      </c>
      <c r="K15" s="6">
        <f>B3L842C3</f>
        <v>1.9718468468468469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716.3584009492148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0</v>
      </c>
      <c r="AZ15" s="16" t="s">
        <v>46852</v>
      </c>
      <c r="BA15" s="6">
        <f>B6L208C35</f>
        <v>0</v>
      </c>
      <c r="BB15" s="16" t="s">
        <v>46853</v>
      </c>
      <c r="BC15" s="6">
        <f>B6L208C36</f>
        <v>0</v>
      </c>
      <c r="BD15" s="16" t="s">
        <v>46854</v>
      </c>
      <c r="BE15" s="6">
        <f>B6L208C37</f>
        <v>0</v>
      </c>
      <c r="BF15" s="16" t="s">
        <v>46855</v>
      </c>
      <c r="BG15" s="6">
        <f>B6L208C38</f>
        <v>0</v>
      </c>
      <c r="BH15" s="16" t="s">
        <v>46856</v>
      </c>
      <c r="BI15" s="6">
        <f>B6L208C39</f>
        <v>1.1503373330646425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48.3</v>
      </c>
      <c r="F16" s="16" t="s">
        <v>16243</v>
      </c>
      <c r="G16" s="6">
        <f>B3L809C3</f>
        <v>2.583333333333333</v>
      </c>
      <c r="H16" s="16" t="s">
        <v>46858</v>
      </c>
      <c r="I16" s="6">
        <f>B3L825C3</f>
        <v>1.9844079224610198</v>
      </c>
      <c r="J16" s="16" t="s">
        <v>12313</v>
      </c>
      <c r="K16" s="6">
        <f>B3L843C3</f>
        <v>1.9874213836477987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716.35840094921491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126.66859830342335</v>
      </c>
      <c r="AZ16" s="16" t="s">
        <v>46864</v>
      </c>
      <c r="BA16" s="6">
        <f>B6L209C35</f>
        <v>4.6013493322585699</v>
      </c>
      <c r="BB16" s="16" t="s">
        <v>46865</v>
      </c>
      <c r="BC16" s="6">
        <f>B6L209C36</f>
        <v>2.5307421327422137</v>
      </c>
      <c r="BD16" s="16" t="s">
        <v>46866</v>
      </c>
      <c r="BE16" s="6">
        <f>B6L209C37</f>
        <v>6.902023998387854</v>
      </c>
      <c r="BF16" s="16" t="s">
        <v>46867</v>
      </c>
      <c r="BG16" s="6">
        <f>B6L209C38</f>
        <v>5.5216191987102832</v>
      </c>
      <c r="BH16" s="16" t="s">
        <v>46868</v>
      </c>
      <c r="BI16" s="6">
        <f>B6L209C39</f>
        <v>1.1503373330646427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2.0579710144927539</v>
      </c>
      <c r="H17" s="16" t="s">
        <v>46870</v>
      </c>
      <c r="I17" s="6">
        <f>B3L826C3</f>
        <v>2.75</v>
      </c>
      <c r="J17" s="16" t="s">
        <v>12352</v>
      </c>
      <c r="K17" s="6">
        <f>B3L844C3</f>
        <v>2.1298701298701301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716.35840094921468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165.07189542483658</v>
      </c>
      <c r="AZ17" s="16" t="s">
        <v>46876</v>
      </c>
      <c r="BA17" s="6">
        <f>B6L210C35</f>
        <v>4.6013493322585699</v>
      </c>
      <c r="BB17" s="16" t="s">
        <v>46877</v>
      </c>
      <c r="BC17" s="6">
        <f>B6L210C36</f>
        <v>2.5307421327422133</v>
      </c>
      <c r="BD17" s="16" t="s">
        <v>46878</v>
      </c>
      <c r="BE17" s="6">
        <f>B6L210C37</f>
        <v>6.9020239983878549</v>
      </c>
      <c r="BF17" s="16" t="s">
        <v>46879</v>
      </c>
      <c r="BG17" s="6">
        <f>B6L210C38</f>
        <v>5.5216191987102841</v>
      </c>
      <c r="BH17" s="16" t="s">
        <v>46880</v>
      </c>
      <c r="BI17" s="6">
        <f>B6L210C39</f>
        <v>1.1503373330646427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1.0299203952786165</v>
      </c>
      <c r="H18" s="16" t="s">
        <v>46882</v>
      </c>
      <c r="I18" s="6">
        <f>B3L827C3</f>
        <v>1.0293299131234421</v>
      </c>
      <c r="J18" s="16" t="s">
        <v>12391</v>
      </c>
      <c r="K18" s="6">
        <f>B3L845C3</f>
        <v>1.0294184204571171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716.3584009492148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41449866.779702075</v>
      </c>
      <c r="AZ18" s="16" t="s">
        <v>46888</v>
      </c>
      <c r="BA18" s="6">
        <f>B6L211C35</f>
        <v>4.601349332258569</v>
      </c>
      <c r="BB18" s="16" t="s">
        <v>46889</v>
      </c>
      <c r="BC18" s="6">
        <f>B6L211C36</f>
        <v>2.5307421327422133</v>
      </c>
      <c r="BD18" s="16" t="s">
        <v>46890</v>
      </c>
      <c r="BE18" s="6">
        <f>B6L211C37</f>
        <v>6.902023998387854</v>
      </c>
      <c r="BF18" s="16" t="s">
        <v>46891</v>
      </c>
      <c r="BG18" s="6">
        <f>B6L211C38</f>
        <v>5.5216191987102832</v>
      </c>
      <c r="BH18" s="16" t="s">
        <v>46892</v>
      </c>
      <c r="BI18" s="6">
        <f>B6L211C39</f>
        <v>1.1503373330646427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53.4</v>
      </c>
      <c r="F19" s="16" t="s">
        <v>16339</v>
      </c>
      <c r="G19" s="6">
        <f>B3L812C3</f>
        <v>1.7769547325102879</v>
      </c>
      <c r="H19" s="16" t="s">
        <v>46894</v>
      </c>
      <c r="I19" s="6">
        <f>B3L828C3</f>
        <v>1.7257800418448104</v>
      </c>
      <c r="J19" s="16" t="s">
        <v>12430</v>
      </c>
      <c r="K19" s="6">
        <f>B3L846C3</f>
        <v>1.7308731979030143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716.3584009492148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396.27394627492134</v>
      </c>
      <c r="AZ19" s="16" t="s">
        <v>46900</v>
      </c>
      <c r="BA19" s="6">
        <f>B6L212C35</f>
        <v>4.601349332258569</v>
      </c>
      <c r="BB19" s="16" t="s">
        <v>46901</v>
      </c>
      <c r="BC19" s="6">
        <f>B6L212C36</f>
        <v>2.5307421327422137</v>
      </c>
      <c r="BD19" s="16" t="s">
        <v>46902</v>
      </c>
      <c r="BE19" s="6">
        <f>B6L212C37</f>
        <v>6.9020239983878549</v>
      </c>
      <c r="BF19" s="16" t="s">
        <v>46903</v>
      </c>
      <c r="BG19" s="6">
        <f>B6L212C38</f>
        <v>5.5216191987102841</v>
      </c>
      <c r="BH19" s="16" t="s">
        <v>46904</v>
      </c>
      <c r="BI19" s="6">
        <f>B6L212C39</f>
        <v>1.1503373330646425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32.200000000000003</v>
      </c>
      <c r="F20" s="16" t="s">
        <v>16371</v>
      </c>
      <c r="G20" s="6">
        <f>B3L813C3</f>
        <v>3.1549295774647885</v>
      </c>
      <c r="H20" s="16" t="s">
        <v>46906</v>
      </c>
      <c r="I20" s="6">
        <f>B3L829C3</f>
        <v>0</v>
      </c>
      <c r="J20" s="16" t="s">
        <v>12469</v>
      </c>
      <c r="K20" s="6">
        <f>B3L847C3</f>
        <v>3.183098591549296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716.35840094921491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218.24104234527687</v>
      </c>
      <c r="AZ20" s="16" t="s">
        <v>46912</v>
      </c>
      <c r="BA20" s="6">
        <f>B6L213C35</f>
        <v>4.6013493322585699</v>
      </c>
      <c r="BB20" s="16" t="s">
        <v>46913</v>
      </c>
      <c r="BC20" s="6">
        <f>B6L213C36</f>
        <v>2.5307421327422133</v>
      </c>
      <c r="BD20" s="16" t="s">
        <v>46914</v>
      </c>
      <c r="BE20" s="6">
        <f>B6L213C37</f>
        <v>6.902023998387854</v>
      </c>
      <c r="BF20" s="16" t="s">
        <v>46915</v>
      </c>
      <c r="BG20" s="6">
        <f>B6L213C38</f>
        <v>5.5216191987102841</v>
      </c>
      <c r="BH20" s="16" t="s">
        <v>46916</v>
      </c>
      <c r="BI20" s="6">
        <f>B6L213C39</f>
        <v>1.1503373330646427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1.9790741289112623</v>
      </c>
      <c r="H21" s="16" t="s">
        <v>46918</v>
      </c>
      <c r="I21" s="6">
        <f>B3L830C3</f>
        <v>1.9744565217391306</v>
      </c>
      <c r="J21" s="16" t="s">
        <v>12508</v>
      </c>
      <c r="K21" s="6">
        <f>B3L848C3</f>
        <v>1.9778437477373108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716.35840094921491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304.033621370106</v>
      </c>
      <c r="AZ21" s="16" t="s">
        <v>46924</v>
      </c>
      <c r="BA21" s="6">
        <f>B6L214C35</f>
        <v>4.601349332258569</v>
      </c>
      <c r="BB21" s="16" t="s">
        <v>46925</v>
      </c>
      <c r="BC21" s="6">
        <f>B6L214C36</f>
        <v>2.5307421327422133</v>
      </c>
      <c r="BD21" s="16" t="s">
        <v>46926</v>
      </c>
      <c r="BE21" s="6">
        <f>B6L214C37</f>
        <v>6.9020239983878531</v>
      </c>
      <c r="BF21" s="16" t="s">
        <v>46927</v>
      </c>
      <c r="BG21" s="6">
        <f>B6L214C38</f>
        <v>5.5216191987102841</v>
      </c>
      <c r="BH21" s="16" t="s">
        <v>46928</v>
      </c>
      <c r="BI21" s="6">
        <f>B6L214C39</f>
        <v>1.1503373330646425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2.0346477993965246</v>
      </c>
      <c r="J22" s="16" t="s">
        <v>46930</v>
      </c>
      <c r="K22" s="6">
        <f>B3L849C3</f>
        <v>2.0346477993965246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40.700000000000003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1.9979082194089481</v>
      </c>
      <c r="J23" s="16" t="s">
        <v>46932</v>
      </c>
      <c r="K23" s="6">
        <f>B3L850C3</f>
        <v>1.9979082194089481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38.6</v>
      </c>
      <c r="F24" s="16" t="s">
        <v>16435</v>
      </c>
      <c r="G24" s="6">
        <f>B3L815C3</f>
        <v>3</v>
      </c>
      <c r="H24" s="16" t="s">
        <v>46934</v>
      </c>
      <c r="I24" s="6">
        <f>B3L833C3</f>
        <v>3.2</v>
      </c>
      <c r="J24" s="16" t="s">
        <v>12547</v>
      </c>
      <c r="K24" s="6">
        <f>B3L852C3</f>
        <v>2.0017368021131094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716.3584009492148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422.32971349055686</v>
      </c>
      <c r="AZ24" s="16" t="s">
        <v>46940</v>
      </c>
      <c r="BA24" s="6">
        <f>B6L215C35</f>
        <v>4.601349332258569</v>
      </c>
      <c r="BB24" s="16" t="s">
        <v>46941</v>
      </c>
      <c r="BC24" s="6">
        <f>B6L215C36</f>
        <v>2.5307421327422133</v>
      </c>
      <c r="BD24" s="16" t="s">
        <v>46942</v>
      </c>
      <c r="BE24" s="6">
        <f>B6L215C37</f>
        <v>6.9020239983878549</v>
      </c>
      <c r="BF24" s="16" t="s">
        <v>46943</v>
      </c>
      <c r="BG24" s="6">
        <f>B6L215C38</f>
        <v>5.5216191987102841</v>
      </c>
      <c r="BH24" s="16" t="s">
        <v>46944</v>
      </c>
      <c r="BI24" s="6">
        <f>B6L215C39</f>
        <v>1.1503373330646427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1.8126399834093738</v>
      </c>
      <c r="H25" s="16" t="s">
        <v>46946</v>
      </c>
      <c r="I25" s="6">
        <f>B3L834C3</f>
        <v>1.8375133610642491</v>
      </c>
      <c r="J25" s="16" t="s">
        <v>46947</v>
      </c>
      <c r="K25" s="6">
        <f>B3L853C3</f>
        <v>1.8316201688269573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716.3584009492148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387.62417571405331</v>
      </c>
      <c r="AZ25" s="16" t="s">
        <v>46953</v>
      </c>
      <c r="BA25" s="6">
        <f>IF(B6L216C3=0,0,B6L216C29/B6L216C3)</f>
        <v>4.601349332258569</v>
      </c>
      <c r="BB25" s="16" t="s">
        <v>46954</v>
      </c>
      <c r="BC25" s="6">
        <f>IF(B6L216C8=0,0,B6L216C30/B6L216C8)</f>
        <v>2.5307421327422128</v>
      </c>
      <c r="BD25" s="16" t="s">
        <v>46955</v>
      </c>
      <c r="BE25" s="6">
        <f>IF(B6L216C13=0,0,B6L216C31/B6L216C13)</f>
        <v>6.9020239983878531</v>
      </c>
      <c r="BF25" s="16" t="s">
        <v>46956</v>
      </c>
      <c r="BG25" s="6">
        <f>IF(B6L216C18=0,0,B6L216C32/B6L216C18)</f>
        <v>5.5216191987102841</v>
      </c>
      <c r="BH25" s="16" t="s">
        <v>46957</v>
      </c>
      <c r="BI25" s="6">
        <f>IF(B6L216C24=0,0,B6L216C33/B6L216C24)</f>
        <v>1.1503373330646425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16BB19-67C6-40C5-BF1B-AC661A2B73CF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66.062927082285711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4.3099999999999996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6.8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2.2476257576302605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2.0160336443685112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2.2801282167909807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8983.9425178856345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3861.5805581634731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8345.1296492889778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41385.414581090707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30445.075328757113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71830.48990984782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8251.2250000000004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8.7054334247154586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1.1500103878905057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1.6304105760622127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D3445-D445-4A45-8A03-56C4B19B3F4A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2017</v>
      </c>
      <c r="B8" s="11">
        <f>RRICC</f>
        <v>137700</v>
      </c>
      <c r="C8" s="7">
        <f>RR_ID</f>
        <v>6</v>
      </c>
      <c r="D8" s="1" t="str">
        <f>RR_SHORT_NAME</f>
        <v>CP</v>
      </c>
      <c r="E8" s="1" t="str">
        <f>RR_NAME</f>
        <v>Canadian Pacific</v>
      </c>
      <c r="F8" s="1" t="s">
        <v>47008</v>
      </c>
      <c r="G8" s="6">
        <f>E1L101C1</f>
        <v>2.4195621585571974E-3</v>
      </c>
    </row>
    <row r="9" spans="1:7" x14ac:dyDescent="0.2">
      <c r="A9" s="11">
        <f>CURRENT_YEAR</f>
        <v>2017</v>
      </c>
      <c r="B9" s="11">
        <f>RRICC</f>
        <v>137700</v>
      </c>
      <c r="C9" s="7">
        <f>RR_ID</f>
        <v>6</v>
      </c>
      <c r="D9" s="1" t="str">
        <f>RR_SHORT_NAME</f>
        <v>CP</v>
      </c>
      <c r="E9" s="1" t="str">
        <f>RR_NAME</f>
        <v>Canadian Pacific</v>
      </c>
      <c r="F9" s="1" t="s">
        <v>47009</v>
      </c>
      <c r="G9" s="6">
        <f>E1L101C2</f>
        <v>7.1696427544132074E-4</v>
      </c>
    </row>
    <row r="10" spans="1:7" x14ac:dyDescent="0.2">
      <c r="A10" s="11">
        <f>CURRENT_YEAR</f>
        <v>2017</v>
      </c>
      <c r="B10" s="11">
        <f>RRICC</f>
        <v>137700</v>
      </c>
      <c r="C10" s="7">
        <f>RR_ID</f>
        <v>6</v>
      </c>
      <c r="D10" s="1" t="str">
        <f>RR_SHORT_NAME</f>
        <v>CP</v>
      </c>
      <c r="E10" s="1" t="str">
        <f>RR_NAME</f>
        <v>Canadian Pacific</v>
      </c>
      <c r="F10" s="1" t="s">
        <v>47010</v>
      </c>
      <c r="G10" s="6">
        <f>E1L101C3</f>
        <v>2.1963412022073738E-3</v>
      </c>
    </row>
    <row r="11" spans="1:7" x14ac:dyDescent="0.2">
      <c r="A11" s="11">
        <f>CURRENT_YEAR</f>
        <v>2017</v>
      </c>
      <c r="B11" s="11">
        <f>RRICC</f>
        <v>137700</v>
      </c>
      <c r="C11" s="7">
        <f>RR_ID</f>
        <v>6</v>
      </c>
      <c r="D11" s="1" t="str">
        <f>RR_SHORT_NAME</f>
        <v>CP</v>
      </c>
      <c r="E11" s="1" t="str">
        <f>RR_NAME</f>
        <v>Canadian Pacific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2017</v>
      </c>
      <c r="B12" s="11">
        <f>RRICC</f>
        <v>137700</v>
      </c>
      <c r="C12" s="7">
        <f>RR_ID</f>
        <v>6</v>
      </c>
      <c r="D12" s="1" t="str">
        <f>RR_SHORT_NAME</f>
        <v>CP</v>
      </c>
      <c r="E12" s="1" t="str">
        <f>RR_NAME</f>
        <v>Canadian Pacific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2017</v>
      </c>
      <c r="B13" s="11">
        <f>RRICC</f>
        <v>137700</v>
      </c>
      <c r="C13" s="7">
        <f>RR_ID</f>
        <v>6</v>
      </c>
      <c r="D13" s="1" t="str">
        <f>RR_SHORT_NAME</f>
        <v>CP</v>
      </c>
      <c r="E13" s="1" t="str">
        <f>RR_NAME</f>
        <v>Canadian Pacific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2017</v>
      </c>
      <c r="B14" s="11">
        <f>RRICC</f>
        <v>137700</v>
      </c>
      <c r="C14" s="7">
        <f>RR_ID</f>
        <v>6</v>
      </c>
      <c r="D14" s="1" t="str">
        <f>RR_SHORT_NAME</f>
        <v>CP</v>
      </c>
      <c r="E14" s="1" t="str">
        <f>RR_NAME</f>
        <v>Canadian Pacific</v>
      </c>
      <c r="F14" s="1" t="s">
        <v>47014</v>
      </c>
      <c r="G14" s="6">
        <f>E1L103C1</f>
        <v>0.36415151454021821</v>
      </c>
    </row>
    <row r="15" spans="1:7" x14ac:dyDescent="0.2">
      <c r="A15" s="11">
        <f>CURRENT_YEAR</f>
        <v>2017</v>
      </c>
      <c r="B15" s="11">
        <f>RRICC</f>
        <v>137700</v>
      </c>
      <c r="C15" s="7">
        <f>RR_ID</f>
        <v>6</v>
      </c>
      <c r="D15" s="1" t="str">
        <f>RR_SHORT_NAME</f>
        <v>CP</v>
      </c>
      <c r="E15" s="1" t="str">
        <f>RR_NAME</f>
        <v>Canadian Pacific</v>
      </c>
      <c r="F15" s="1" t="s">
        <v>47015</v>
      </c>
      <c r="G15" s="6">
        <f>E1L103C2</f>
        <v>-2.6295595020192864E-3</v>
      </c>
    </row>
    <row r="16" spans="1:7" x14ac:dyDescent="0.2">
      <c r="A16" s="11">
        <f>CURRENT_YEAR</f>
        <v>2017</v>
      </c>
      <c r="B16" s="11">
        <f>RRICC</f>
        <v>137700</v>
      </c>
      <c r="C16" s="7">
        <f>RR_ID</f>
        <v>6</v>
      </c>
      <c r="D16" s="1" t="str">
        <f>RR_SHORT_NAME</f>
        <v>CP</v>
      </c>
      <c r="E16" s="1" t="str">
        <f>RR_NAME</f>
        <v>Canadian Pacific</v>
      </c>
      <c r="F16" s="1" t="s">
        <v>47016</v>
      </c>
      <c r="G16" s="6">
        <f>E1L103C3</f>
        <v>-1.07504632765431E-3</v>
      </c>
    </row>
    <row r="17" spans="1:7" x14ac:dyDescent="0.2">
      <c r="A17" s="11">
        <f>CURRENT_YEAR</f>
        <v>2017</v>
      </c>
      <c r="B17" s="11">
        <f>RRICC</f>
        <v>137700</v>
      </c>
      <c r="C17" s="7">
        <f>RR_ID</f>
        <v>6</v>
      </c>
      <c r="D17" s="1" t="str">
        <f>RR_SHORT_NAME</f>
        <v>CP</v>
      </c>
      <c r="E17" s="1" t="str">
        <f>RR_NAME</f>
        <v>Canadian Pacific</v>
      </c>
      <c r="F17" s="1" t="s">
        <v>47017</v>
      </c>
      <c r="G17" s="6">
        <f>E1L104C1</f>
        <v>10.940013976760982</v>
      </c>
    </row>
    <row r="18" spans="1:7" x14ac:dyDescent="0.2">
      <c r="A18" s="11">
        <f>CURRENT_YEAR</f>
        <v>2017</v>
      </c>
      <c r="B18" s="11">
        <f>RRICC</f>
        <v>137700</v>
      </c>
      <c r="C18" s="7">
        <f>RR_ID</f>
        <v>6</v>
      </c>
      <c r="D18" s="1" t="str">
        <f>RR_SHORT_NAME</f>
        <v>CP</v>
      </c>
      <c r="E18" s="1" t="str">
        <f>RR_NAME</f>
        <v>Canadian Pacific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2017</v>
      </c>
      <c r="B19" s="11">
        <f>RRICC</f>
        <v>137700</v>
      </c>
      <c r="C19" s="7">
        <f>RR_ID</f>
        <v>6</v>
      </c>
      <c r="D19" s="1" t="str">
        <f>RR_SHORT_NAME</f>
        <v>CP</v>
      </c>
      <c r="E19" s="1" t="str">
        <f>RR_NAME</f>
        <v>Canadian Pacific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2017</v>
      </c>
      <c r="B20" s="11">
        <f>RRICC</f>
        <v>137700</v>
      </c>
      <c r="C20" s="7">
        <f>RR_ID</f>
        <v>6</v>
      </c>
      <c r="D20" s="1" t="str">
        <f>RR_SHORT_NAME</f>
        <v>CP</v>
      </c>
      <c r="E20" s="1" t="str">
        <f>RR_NAME</f>
        <v>Canadian Pacific</v>
      </c>
      <c r="F20" s="1" t="s">
        <v>47020</v>
      </c>
      <c r="G20" s="6">
        <f>E1L105C1</f>
        <v>5.0857277122435223</v>
      </c>
    </row>
    <row r="21" spans="1:7" x14ac:dyDescent="0.2">
      <c r="A21" s="11">
        <f>CURRENT_YEAR</f>
        <v>2017</v>
      </c>
      <c r="B21" s="11">
        <f>RRICC</f>
        <v>137700</v>
      </c>
      <c r="C21" s="7">
        <f>RR_ID</f>
        <v>6</v>
      </c>
      <c r="D21" s="1" t="str">
        <f>RR_SHORT_NAME</f>
        <v>CP</v>
      </c>
      <c r="E21" s="1" t="str">
        <f>RR_NAME</f>
        <v>Canadian Pacific</v>
      </c>
      <c r="F21" s="1" t="s">
        <v>47021</v>
      </c>
      <c r="G21" s="6">
        <f>E1L105C2</f>
        <v>0.10825384275647564</v>
      </c>
    </row>
    <row r="22" spans="1:7" x14ac:dyDescent="0.2">
      <c r="A22" s="11">
        <f>CURRENT_YEAR</f>
        <v>2017</v>
      </c>
      <c r="B22" s="11">
        <f>RRICC</f>
        <v>137700</v>
      </c>
      <c r="C22" s="7">
        <f>RR_ID</f>
        <v>6</v>
      </c>
      <c r="D22" s="1" t="str">
        <f>RR_SHORT_NAME</f>
        <v>CP</v>
      </c>
      <c r="E22" s="1" t="str">
        <f>RR_NAME</f>
        <v>Canadian Pacific</v>
      </c>
      <c r="F22" s="1" t="s">
        <v>47022</v>
      </c>
      <c r="G22" s="6">
        <f>E1L105C3</f>
        <v>1.0375126294716548</v>
      </c>
    </row>
    <row r="23" spans="1:7" x14ac:dyDescent="0.2">
      <c r="A23" s="11">
        <f>CURRENT_YEAR</f>
        <v>2017</v>
      </c>
      <c r="B23" s="11">
        <f>RRICC</f>
        <v>137700</v>
      </c>
      <c r="C23" s="7">
        <f>RR_ID</f>
        <v>6</v>
      </c>
      <c r="D23" s="1" t="str">
        <f>RR_SHORT_NAME</f>
        <v>CP</v>
      </c>
      <c r="E23" s="1" t="str">
        <f>RR_NAME</f>
        <v>Canadian Pacific</v>
      </c>
      <c r="F23" s="1" t="s">
        <v>47023</v>
      </c>
      <c r="G23" s="6">
        <f>E1L106C1</f>
        <v>0.20359232892447165</v>
      </c>
    </row>
    <row r="24" spans="1:7" x14ac:dyDescent="0.2">
      <c r="A24" s="11">
        <f>CURRENT_YEAR</f>
        <v>2017</v>
      </c>
      <c r="B24" s="11">
        <f>RRICC</f>
        <v>137700</v>
      </c>
      <c r="C24" s="7">
        <f>RR_ID</f>
        <v>6</v>
      </c>
      <c r="D24" s="1" t="str">
        <f>RR_SHORT_NAME</f>
        <v>CP</v>
      </c>
      <c r="E24" s="1" t="str">
        <f>RR_NAME</f>
        <v>Canadian Pacific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2017</v>
      </c>
      <c r="B25" s="11">
        <f>RRICC</f>
        <v>137700</v>
      </c>
      <c r="C25" s="7">
        <f>RR_ID</f>
        <v>6</v>
      </c>
      <c r="D25" s="1" t="str">
        <f>RR_SHORT_NAME</f>
        <v>CP</v>
      </c>
      <c r="E25" s="1" t="str">
        <f>RR_NAME</f>
        <v>Canadian Pacific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2017</v>
      </c>
      <c r="B26" s="11">
        <f>RRICC</f>
        <v>137700</v>
      </c>
      <c r="C26" s="7">
        <f>RR_ID</f>
        <v>6</v>
      </c>
      <c r="D26" s="1" t="str">
        <f>RR_SHORT_NAME</f>
        <v>CP</v>
      </c>
      <c r="E26" s="1" t="str">
        <f>RR_NAME</f>
        <v>Canadian Pacific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2017</v>
      </c>
      <c r="B27" s="11">
        <f>RRICC</f>
        <v>137700</v>
      </c>
      <c r="C27" s="7">
        <f>RR_ID</f>
        <v>6</v>
      </c>
      <c r="D27" s="1" t="str">
        <f>RR_SHORT_NAME</f>
        <v>CP</v>
      </c>
      <c r="E27" s="1" t="str">
        <f>RR_NAME</f>
        <v>Canadian Pacific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2017</v>
      </c>
      <c r="B28" s="11">
        <f>RRICC</f>
        <v>137700</v>
      </c>
      <c r="C28" s="7">
        <f>RR_ID</f>
        <v>6</v>
      </c>
      <c r="D28" s="1" t="str">
        <f>RR_SHORT_NAME</f>
        <v>CP</v>
      </c>
      <c r="E28" s="1" t="str">
        <f>RR_NAME</f>
        <v>Canadian Pacific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2017</v>
      </c>
      <c r="B29" s="11">
        <f>RRICC</f>
        <v>137700</v>
      </c>
      <c r="C29" s="7">
        <f>RR_ID</f>
        <v>6</v>
      </c>
      <c r="D29" s="1" t="str">
        <f>RR_SHORT_NAME</f>
        <v>CP</v>
      </c>
      <c r="E29" s="1" t="str">
        <f>RR_NAME</f>
        <v>Canadian Pacific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2017</v>
      </c>
      <c r="B30" s="11">
        <f>RRICC</f>
        <v>137700</v>
      </c>
      <c r="C30" s="7">
        <f>RR_ID</f>
        <v>6</v>
      </c>
      <c r="D30" s="1" t="str">
        <f>RR_SHORT_NAME</f>
        <v>CP</v>
      </c>
      <c r="E30" s="1" t="str">
        <f>RR_NAME</f>
        <v>Canadian Pacific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2017</v>
      </c>
      <c r="B31" s="11">
        <f>RRICC</f>
        <v>137700</v>
      </c>
      <c r="C31" s="7">
        <f>RR_ID</f>
        <v>6</v>
      </c>
      <c r="D31" s="1" t="str">
        <f>RR_SHORT_NAME</f>
        <v>CP</v>
      </c>
      <c r="E31" s="1" t="str">
        <f>RR_NAME</f>
        <v>Canadian Pacific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2017</v>
      </c>
      <c r="B32" s="11">
        <f>RRICC</f>
        <v>137700</v>
      </c>
      <c r="C32" s="7">
        <f>RR_ID</f>
        <v>6</v>
      </c>
      <c r="D32" s="1" t="str">
        <f>RR_SHORT_NAME</f>
        <v>CP</v>
      </c>
      <c r="E32" s="1" t="str">
        <f>RR_NAME</f>
        <v>Canadian Pacific</v>
      </c>
      <c r="F32" s="1" t="s">
        <v>47032</v>
      </c>
      <c r="G32" s="6">
        <f>E1L109C1</f>
        <v>9.2815224132671013</v>
      </c>
    </row>
    <row r="33" spans="1:7" x14ac:dyDescent="0.2">
      <c r="A33" s="11">
        <f>CURRENT_YEAR</f>
        <v>2017</v>
      </c>
      <c r="B33" s="11">
        <f>RRICC</f>
        <v>137700</v>
      </c>
      <c r="C33" s="7">
        <f>RR_ID</f>
        <v>6</v>
      </c>
      <c r="D33" s="1" t="str">
        <f>RR_SHORT_NAME</f>
        <v>CP</v>
      </c>
      <c r="E33" s="1" t="str">
        <f>RR_NAME</f>
        <v>Canadian Pacific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2017</v>
      </c>
      <c r="B34" s="11">
        <f>RRICC</f>
        <v>137700</v>
      </c>
      <c r="C34" s="7">
        <f>RR_ID</f>
        <v>6</v>
      </c>
      <c r="D34" s="1" t="str">
        <f>RR_SHORT_NAME</f>
        <v>CP</v>
      </c>
      <c r="E34" s="1" t="str">
        <f>RR_NAME</f>
        <v>Canadian Pacific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2017</v>
      </c>
      <c r="B35" s="11">
        <f>RRICC</f>
        <v>137700</v>
      </c>
      <c r="C35" s="7">
        <f>RR_ID</f>
        <v>6</v>
      </c>
      <c r="D35" s="1" t="str">
        <f>RR_SHORT_NAME</f>
        <v>CP</v>
      </c>
      <c r="E35" s="1" t="str">
        <f>RR_NAME</f>
        <v>Canadian Pacific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2017</v>
      </c>
      <c r="B36" s="11">
        <f>RRICC</f>
        <v>137700</v>
      </c>
      <c r="C36" s="7">
        <f>RR_ID</f>
        <v>6</v>
      </c>
      <c r="D36" s="1" t="str">
        <f>RR_SHORT_NAME</f>
        <v>CP</v>
      </c>
      <c r="E36" s="1" t="str">
        <f>RR_NAME</f>
        <v>Canadian Pacific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2017</v>
      </c>
      <c r="B37" s="11">
        <f>RRICC</f>
        <v>137700</v>
      </c>
      <c r="C37" s="7">
        <f>RR_ID</f>
        <v>6</v>
      </c>
      <c r="D37" s="1" t="str">
        <f>RR_SHORT_NAME</f>
        <v>CP</v>
      </c>
      <c r="E37" s="1" t="str">
        <f>RR_NAME</f>
        <v>Canadian Pacific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2017</v>
      </c>
      <c r="B38" s="11">
        <f>RRICC</f>
        <v>137700</v>
      </c>
      <c r="C38" s="7">
        <f>RR_ID</f>
        <v>6</v>
      </c>
      <c r="D38" s="1" t="str">
        <f>RR_SHORT_NAME</f>
        <v>CP</v>
      </c>
      <c r="E38" s="1" t="str">
        <f>RR_NAME</f>
        <v>Canadian Pacific</v>
      </c>
      <c r="F38" s="1" t="s">
        <v>47038</v>
      </c>
      <c r="G38" s="6">
        <f>E1L111C1</f>
        <v>6.218439547240119</v>
      </c>
    </row>
    <row r="39" spans="1:7" x14ac:dyDescent="0.2">
      <c r="A39" s="11">
        <f>CURRENT_YEAR</f>
        <v>2017</v>
      </c>
      <c r="B39" s="11">
        <f>RRICC</f>
        <v>137700</v>
      </c>
      <c r="C39" s="7">
        <f>RR_ID</f>
        <v>6</v>
      </c>
      <c r="D39" s="1" t="str">
        <f>RR_SHORT_NAME</f>
        <v>CP</v>
      </c>
      <c r="E39" s="1" t="str">
        <f>RR_NAME</f>
        <v>Canadian Pacific</v>
      </c>
      <c r="F39" s="1" t="s">
        <v>47039</v>
      </c>
      <c r="G39" s="6">
        <f>E1L111C2</f>
        <v>1.1227738355197903</v>
      </c>
    </row>
    <row r="40" spans="1:7" x14ac:dyDescent="0.2">
      <c r="A40" s="11">
        <f>CURRENT_YEAR</f>
        <v>2017</v>
      </c>
      <c r="B40" s="11">
        <f>RRICC</f>
        <v>137700</v>
      </c>
      <c r="C40" s="7">
        <f>RR_ID</f>
        <v>6</v>
      </c>
      <c r="D40" s="1" t="str">
        <f>RR_SHORT_NAME</f>
        <v>CP</v>
      </c>
      <c r="E40" s="1" t="str">
        <f>RR_NAME</f>
        <v>Canadian Pacific</v>
      </c>
      <c r="F40" s="1" t="s">
        <v>47040</v>
      </c>
      <c r="G40" s="6">
        <f>E1L111C3</f>
        <v>3.8730750251105275</v>
      </c>
    </row>
    <row r="41" spans="1:7" x14ac:dyDescent="0.2">
      <c r="A41" s="11">
        <f>CURRENT_YEAR</f>
        <v>2017</v>
      </c>
      <c r="B41" s="11">
        <f>RRICC</f>
        <v>137700</v>
      </c>
      <c r="C41" s="7">
        <f>RR_ID</f>
        <v>6</v>
      </c>
      <c r="D41" s="1" t="str">
        <f>RR_SHORT_NAME</f>
        <v>CP</v>
      </c>
      <c r="E41" s="1" t="str">
        <f>RR_NAME</f>
        <v>Canadian Pacific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2017</v>
      </c>
      <c r="B42" s="11">
        <f>RRICC</f>
        <v>137700</v>
      </c>
      <c r="C42" s="7">
        <f>RR_ID</f>
        <v>6</v>
      </c>
      <c r="D42" s="1" t="str">
        <f>RR_SHORT_NAME</f>
        <v>CP</v>
      </c>
      <c r="E42" s="1" t="str">
        <f>RR_NAME</f>
        <v>Canadian Pacific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2017</v>
      </c>
      <c r="B43" s="11">
        <f>RRICC</f>
        <v>137700</v>
      </c>
      <c r="C43" s="7">
        <f>RR_ID</f>
        <v>6</v>
      </c>
      <c r="D43" s="1" t="str">
        <f>RR_SHORT_NAME</f>
        <v>CP</v>
      </c>
      <c r="E43" s="1" t="str">
        <f>RR_NAME</f>
        <v>Canadian Pacific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2017</v>
      </c>
      <c r="B44" s="11">
        <f>RRICC</f>
        <v>137700</v>
      </c>
      <c r="C44" s="7">
        <f>RR_ID</f>
        <v>6</v>
      </c>
      <c r="D44" s="1" t="str">
        <f>RR_SHORT_NAME</f>
        <v>CP</v>
      </c>
      <c r="E44" s="1" t="str">
        <f>RR_NAME</f>
        <v>Canadian Pacific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2017</v>
      </c>
      <c r="B45" s="11">
        <f>RRICC</f>
        <v>137700</v>
      </c>
      <c r="C45" s="7">
        <f>RR_ID</f>
        <v>6</v>
      </c>
      <c r="D45" s="1" t="str">
        <f>RR_SHORT_NAME</f>
        <v>CP</v>
      </c>
      <c r="E45" s="1" t="str">
        <f>RR_NAME</f>
        <v>Canadian Pacific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2017</v>
      </c>
      <c r="B46" s="11">
        <f>RRICC</f>
        <v>137700</v>
      </c>
      <c r="C46" s="7">
        <f>RR_ID</f>
        <v>6</v>
      </c>
      <c r="D46" s="1" t="str">
        <f>RR_SHORT_NAME</f>
        <v>CP</v>
      </c>
      <c r="E46" s="1" t="str">
        <f>RR_NAME</f>
        <v>Canadian Pacific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2017</v>
      </c>
      <c r="B47" s="11">
        <f>RRICC</f>
        <v>137700</v>
      </c>
      <c r="C47" s="7">
        <f>RR_ID</f>
        <v>6</v>
      </c>
      <c r="D47" s="1" t="str">
        <f>RR_SHORT_NAME</f>
        <v>CP</v>
      </c>
      <c r="E47" s="1" t="str">
        <f>RR_NAME</f>
        <v>Canadian Pacific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2017</v>
      </c>
      <c r="B48" s="11">
        <f>RRICC</f>
        <v>137700</v>
      </c>
      <c r="C48" s="7">
        <f>RR_ID</f>
        <v>6</v>
      </c>
      <c r="D48" s="1" t="str">
        <f>RR_SHORT_NAME</f>
        <v>CP</v>
      </c>
      <c r="E48" s="1" t="str">
        <f>RR_NAME</f>
        <v>Canadian Pacific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2017</v>
      </c>
      <c r="B49" s="11">
        <f>RRICC</f>
        <v>137700</v>
      </c>
      <c r="C49" s="7">
        <f>RR_ID</f>
        <v>6</v>
      </c>
      <c r="D49" s="1" t="str">
        <f>RR_SHORT_NAME</f>
        <v>CP</v>
      </c>
      <c r="E49" s="1" t="str">
        <f>RR_NAME</f>
        <v>Canadian Pacific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2017</v>
      </c>
      <c r="B50" s="11">
        <f>RRICC</f>
        <v>137700</v>
      </c>
      <c r="C50" s="7">
        <f>RR_ID</f>
        <v>6</v>
      </c>
      <c r="D50" s="1" t="str">
        <f>RR_SHORT_NAME</f>
        <v>CP</v>
      </c>
      <c r="E50" s="1" t="str">
        <f>RR_NAME</f>
        <v>Canadian Pacific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2017</v>
      </c>
      <c r="B51" s="11">
        <f>RRICC</f>
        <v>137700</v>
      </c>
      <c r="C51" s="7">
        <f>RR_ID</f>
        <v>6</v>
      </c>
      <c r="D51" s="1" t="str">
        <f>RR_SHORT_NAME</f>
        <v>CP</v>
      </c>
      <c r="E51" s="1" t="str">
        <f>RR_NAME</f>
        <v>Canadian Pacific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2017</v>
      </c>
      <c r="B52" s="11">
        <f>RRICC</f>
        <v>137700</v>
      </c>
      <c r="C52" s="7">
        <f>RR_ID</f>
        <v>6</v>
      </c>
      <c r="D52" s="1" t="str">
        <f>RR_SHORT_NAME</f>
        <v>CP</v>
      </c>
      <c r="E52" s="1" t="str">
        <f>RR_NAME</f>
        <v>Canadian Pacific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2017</v>
      </c>
      <c r="B53" s="11">
        <f>RRICC</f>
        <v>137700</v>
      </c>
      <c r="C53" s="7">
        <f>RR_ID</f>
        <v>6</v>
      </c>
      <c r="D53" s="1" t="str">
        <f>RR_SHORT_NAME</f>
        <v>CP</v>
      </c>
      <c r="E53" s="1" t="str">
        <f>RR_NAME</f>
        <v>Canadian Pacific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2017</v>
      </c>
      <c r="B54" s="11">
        <f>RRICC</f>
        <v>137700</v>
      </c>
      <c r="C54" s="7">
        <f>RR_ID</f>
        <v>6</v>
      </c>
      <c r="D54" s="1" t="str">
        <f>RR_SHORT_NAME</f>
        <v>CP</v>
      </c>
      <c r="E54" s="1" t="str">
        <f>RR_NAME</f>
        <v>Canadian Pacific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2017</v>
      </c>
      <c r="B55" s="11">
        <f>RRICC</f>
        <v>137700</v>
      </c>
      <c r="C55" s="7">
        <f>RR_ID</f>
        <v>6</v>
      </c>
      <c r="D55" s="1" t="str">
        <f>RR_SHORT_NAME</f>
        <v>CP</v>
      </c>
      <c r="E55" s="1" t="str">
        <f>RR_NAME</f>
        <v>Canadian Pacific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2017</v>
      </c>
      <c r="B56" s="11">
        <f>RRICC</f>
        <v>137700</v>
      </c>
      <c r="C56" s="7">
        <f>RR_ID</f>
        <v>6</v>
      </c>
      <c r="D56" s="1" t="str">
        <f>RR_SHORT_NAME</f>
        <v>CP</v>
      </c>
      <c r="E56" s="1" t="str">
        <f>RR_NAME</f>
        <v>Canadian Pacific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2017</v>
      </c>
      <c r="B57" s="11">
        <f>RRICC</f>
        <v>137700</v>
      </c>
      <c r="C57" s="7">
        <f>RR_ID</f>
        <v>6</v>
      </c>
      <c r="D57" s="1" t="str">
        <f>RR_SHORT_NAME</f>
        <v>CP</v>
      </c>
      <c r="E57" s="1" t="str">
        <f>RR_NAME</f>
        <v>Canadian Pacific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2017</v>
      </c>
      <c r="B58" s="11">
        <f>RRICC</f>
        <v>137700</v>
      </c>
      <c r="C58" s="7">
        <f>RR_ID</f>
        <v>6</v>
      </c>
      <c r="D58" s="1" t="str">
        <f>RR_SHORT_NAME</f>
        <v>CP</v>
      </c>
      <c r="E58" s="1" t="str">
        <f>RR_NAME</f>
        <v>Canadian Pacific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2017</v>
      </c>
      <c r="B59" s="11">
        <f>RRICC</f>
        <v>137700</v>
      </c>
      <c r="C59" s="7">
        <f>RR_ID</f>
        <v>6</v>
      </c>
      <c r="D59" s="1" t="str">
        <f>RR_SHORT_NAME</f>
        <v>CP</v>
      </c>
      <c r="E59" s="1" t="str">
        <f>RR_NAME</f>
        <v>Canadian Pacific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2017</v>
      </c>
      <c r="B60" s="11">
        <f>RRICC</f>
        <v>137700</v>
      </c>
      <c r="C60" s="7">
        <f>RR_ID</f>
        <v>6</v>
      </c>
      <c r="D60" s="1" t="str">
        <f>RR_SHORT_NAME</f>
        <v>CP</v>
      </c>
      <c r="E60" s="1" t="str">
        <f>RR_NAME</f>
        <v>Canadian Pacific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2017</v>
      </c>
      <c r="B61" s="11">
        <f>RRICC</f>
        <v>137700</v>
      </c>
      <c r="C61" s="7">
        <f>RR_ID</f>
        <v>6</v>
      </c>
      <c r="D61" s="1" t="str">
        <f>RR_SHORT_NAME</f>
        <v>CP</v>
      </c>
      <c r="E61" s="1" t="str">
        <f>RR_NAME</f>
        <v>Canadian Pacific</v>
      </c>
      <c r="F61" s="1" t="s">
        <v>47061</v>
      </c>
      <c r="G61" s="6">
        <f>E1L118C3</f>
        <v>4.3364804895530096</v>
      </c>
    </row>
    <row r="62" spans="1:7" x14ac:dyDescent="0.2">
      <c r="A62" s="11">
        <f>CURRENT_YEAR</f>
        <v>2017</v>
      </c>
      <c r="B62" s="11">
        <f>RRICC</f>
        <v>137700</v>
      </c>
      <c r="C62" s="7">
        <f>RR_ID</f>
        <v>6</v>
      </c>
      <c r="D62" s="1" t="str">
        <f>RR_SHORT_NAME</f>
        <v>CP</v>
      </c>
      <c r="E62" s="1" t="str">
        <f>RR_NAME</f>
        <v>Canadian Pacific</v>
      </c>
      <c r="F62" s="1" t="s">
        <v>47062</v>
      </c>
      <c r="G62" s="6">
        <f>E1L119C1</f>
        <v>2.650285470745434</v>
      </c>
    </row>
    <row r="63" spans="1:7" x14ac:dyDescent="0.2">
      <c r="A63" s="11">
        <f>CURRENT_YEAR</f>
        <v>2017</v>
      </c>
      <c r="B63" s="11">
        <f>RRICC</f>
        <v>137700</v>
      </c>
      <c r="C63" s="7">
        <f>RR_ID</f>
        <v>6</v>
      </c>
      <c r="D63" s="1" t="str">
        <f>RR_SHORT_NAME</f>
        <v>CP</v>
      </c>
      <c r="E63" s="1" t="str">
        <f>RR_NAME</f>
        <v>Canadian Pacific</v>
      </c>
      <c r="F63" s="1" t="s">
        <v>47063</v>
      </c>
      <c r="G63" s="6">
        <f>E1L119C2</f>
        <v>-1.9345449549334965</v>
      </c>
    </row>
    <row r="64" spans="1:7" x14ac:dyDescent="0.2">
      <c r="A64" s="11">
        <f>CURRENT_YEAR</f>
        <v>2017</v>
      </c>
      <c r="B64" s="11">
        <f>RRICC</f>
        <v>137700</v>
      </c>
      <c r="C64" s="7">
        <f>RR_ID</f>
        <v>6</v>
      </c>
      <c r="D64" s="1" t="str">
        <f>RR_SHORT_NAME</f>
        <v>CP</v>
      </c>
      <c r="E64" s="1" t="str">
        <f>RR_NAME</f>
        <v>Canadian Pacific</v>
      </c>
      <c r="F64" s="1" t="s">
        <v>47064</v>
      </c>
      <c r="G64" s="6">
        <f>E1L119C3</f>
        <v>7.3957405583471206E-2</v>
      </c>
    </row>
    <row r="65" spans="1:7" x14ac:dyDescent="0.2">
      <c r="A65" s="11">
        <f>CURRENT_YEAR</f>
        <v>2017</v>
      </c>
      <c r="B65" s="11">
        <f>RRICC</f>
        <v>137700</v>
      </c>
      <c r="C65" s="7">
        <f>RR_ID</f>
        <v>6</v>
      </c>
      <c r="D65" s="1" t="str">
        <f>RR_SHORT_NAME</f>
        <v>CP</v>
      </c>
      <c r="E65" s="1" t="str">
        <f>RR_NAME</f>
        <v>Canadian Pacific</v>
      </c>
      <c r="F65" s="1" t="s">
        <v>47065</v>
      </c>
      <c r="G65" s="6">
        <f>E1L120C1</f>
        <v>59.905894016962115</v>
      </c>
    </row>
    <row r="66" spans="1:7" x14ac:dyDescent="0.2">
      <c r="A66" s="11">
        <f>CURRENT_YEAR</f>
        <v>2017</v>
      </c>
      <c r="B66" s="11">
        <f>RRICC</f>
        <v>137700</v>
      </c>
      <c r="C66" s="7">
        <f>RR_ID</f>
        <v>6</v>
      </c>
      <c r="D66" s="1" t="str">
        <f>RR_SHORT_NAME</f>
        <v>CP</v>
      </c>
      <c r="E66" s="1" t="str">
        <f>RR_NAME</f>
        <v>Canadian Pacific</v>
      </c>
      <c r="F66" s="1" t="s">
        <v>47066</v>
      </c>
      <c r="G66" s="6">
        <f>E1L120C2</f>
        <v>1.4964882035953286</v>
      </c>
    </row>
    <row r="67" spans="1:7" x14ac:dyDescent="0.2">
      <c r="A67" s="11">
        <f>CURRENT_YEAR</f>
        <v>2017</v>
      </c>
      <c r="B67" s="11">
        <f>RRICC</f>
        <v>137700</v>
      </c>
      <c r="C67" s="7">
        <f>RR_ID</f>
        <v>6</v>
      </c>
      <c r="D67" s="1" t="str">
        <f>RR_SHORT_NAME</f>
        <v>CP</v>
      </c>
      <c r="E67" s="1" t="str">
        <f>RR_NAME</f>
        <v>Canadian Pacific</v>
      </c>
      <c r="F67" s="1" t="s">
        <v>47067</v>
      </c>
      <c r="G67" s="6">
        <f>E1L120C3</f>
        <v>3.5674411174609206</v>
      </c>
    </row>
    <row r="68" spans="1:7" x14ac:dyDescent="0.2">
      <c r="A68" s="11">
        <f>CURRENT_YEAR</f>
        <v>2017</v>
      </c>
      <c r="B68" s="11">
        <f>RRICC</f>
        <v>137700</v>
      </c>
      <c r="C68" s="7">
        <f>RR_ID</f>
        <v>6</v>
      </c>
      <c r="D68" s="1" t="str">
        <f>RR_SHORT_NAME</f>
        <v>CP</v>
      </c>
      <c r="E68" s="1" t="str">
        <f>RR_NAME</f>
        <v>Canadian Pacific</v>
      </c>
      <c r="F68" s="1" t="s">
        <v>47068</v>
      </c>
      <c r="G68" s="6">
        <f>E1L121C1</f>
        <v>10.922700643190735</v>
      </c>
    </row>
    <row r="69" spans="1:7" x14ac:dyDescent="0.2">
      <c r="A69" s="11">
        <f>CURRENT_YEAR</f>
        <v>2017</v>
      </c>
      <c r="B69" s="11">
        <f>RRICC</f>
        <v>137700</v>
      </c>
      <c r="C69" s="7">
        <f>RR_ID</f>
        <v>6</v>
      </c>
      <c r="D69" s="1" t="str">
        <f>RR_SHORT_NAME</f>
        <v>CP</v>
      </c>
      <c r="E69" s="1" t="str">
        <f>RR_NAME</f>
        <v>Canadian Pacific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2017</v>
      </c>
      <c r="B70" s="11">
        <f>RRICC</f>
        <v>137700</v>
      </c>
      <c r="C70" s="7">
        <f>RR_ID</f>
        <v>6</v>
      </c>
      <c r="D70" s="1" t="str">
        <f>RR_SHORT_NAME</f>
        <v>CP</v>
      </c>
      <c r="E70" s="1" t="str">
        <f>RR_NAME</f>
        <v>Canadian Pacific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2017</v>
      </c>
      <c r="B71" s="11">
        <f>RRICC</f>
        <v>137700</v>
      </c>
      <c r="C71" s="7">
        <f>RR_ID</f>
        <v>6</v>
      </c>
      <c r="D71" s="1" t="str">
        <f>RR_SHORT_NAME</f>
        <v>CP</v>
      </c>
      <c r="E71" s="1" t="str">
        <f>RR_NAME</f>
        <v>Canadian Pacific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2017</v>
      </c>
      <c r="B72" s="11">
        <f>RRICC</f>
        <v>137700</v>
      </c>
      <c r="C72" s="7">
        <f>RR_ID</f>
        <v>6</v>
      </c>
      <c r="D72" s="1" t="str">
        <f>RR_SHORT_NAME</f>
        <v>CP</v>
      </c>
      <c r="E72" s="1" t="str">
        <f>RR_NAME</f>
        <v>Canadian Pacific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2017</v>
      </c>
      <c r="B73" s="11">
        <f>RRICC</f>
        <v>137700</v>
      </c>
      <c r="C73" s="7">
        <f>RR_ID</f>
        <v>6</v>
      </c>
      <c r="D73" s="1" t="str">
        <f>RR_SHORT_NAME</f>
        <v>CP</v>
      </c>
      <c r="E73" s="1" t="str">
        <f>RR_NAME</f>
        <v>Canadian Pacific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2017</v>
      </c>
      <c r="B74" s="11">
        <f>RRICC</f>
        <v>137700</v>
      </c>
      <c r="C74" s="7">
        <f>RR_ID</f>
        <v>6</v>
      </c>
      <c r="D74" s="1" t="str">
        <f>RR_SHORT_NAME</f>
        <v>CP</v>
      </c>
      <c r="E74" s="1" t="str">
        <f>RR_NAME</f>
        <v>Canadian Pacific</v>
      </c>
      <c r="F74" s="1" t="s">
        <v>47074</v>
      </c>
      <c r="G74" s="6">
        <f>E1L201C1</f>
        <v>6.8951395470721988E-2</v>
      </c>
    </row>
    <row r="75" spans="1:7" x14ac:dyDescent="0.2">
      <c r="A75" s="11">
        <f>CURRENT_YEAR</f>
        <v>2017</v>
      </c>
      <c r="B75" s="11">
        <f>RRICC</f>
        <v>137700</v>
      </c>
      <c r="C75" s="7">
        <f>RR_ID</f>
        <v>6</v>
      </c>
      <c r="D75" s="1" t="str">
        <f>RR_SHORT_NAME</f>
        <v>CP</v>
      </c>
      <c r="E75" s="1" t="str">
        <f>RR_NAME</f>
        <v>Canadian Pacific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2017</v>
      </c>
      <c r="B76" s="11">
        <f>RRICC</f>
        <v>137700</v>
      </c>
      <c r="C76" s="7">
        <f>RR_ID</f>
        <v>6</v>
      </c>
      <c r="D76" s="1" t="str">
        <f>RR_SHORT_NAME</f>
        <v>CP</v>
      </c>
      <c r="E76" s="1" t="str">
        <f>RR_NAME</f>
        <v>Canadian Pacific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2017</v>
      </c>
      <c r="B77" s="11">
        <f>RRICC</f>
        <v>137700</v>
      </c>
      <c r="C77" s="7">
        <f>RR_ID</f>
        <v>6</v>
      </c>
      <c r="D77" s="1" t="str">
        <f>RR_SHORT_NAME</f>
        <v>CP</v>
      </c>
      <c r="E77" s="1" t="str">
        <f>RR_NAME</f>
        <v>Canadian Pacific</v>
      </c>
      <c r="F77" s="1" t="s">
        <v>47077</v>
      </c>
      <c r="G77" s="6">
        <f>E1L201C4</f>
        <v>0.17927362822387746</v>
      </c>
    </row>
    <row r="78" spans="1:7" x14ac:dyDescent="0.2">
      <c r="A78" s="11">
        <f>CURRENT_YEAR</f>
        <v>2017</v>
      </c>
      <c r="B78" s="11">
        <f>RRICC</f>
        <v>137700</v>
      </c>
      <c r="C78" s="7">
        <f>RR_ID</f>
        <v>6</v>
      </c>
      <c r="D78" s="1" t="str">
        <f>RR_SHORT_NAME</f>
        <v>CP</v>
      </c>
      <c r="E78" s="1" t="str">
        <f>RR_NAME</f>
        <v>Canadian Pacific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2017</v>
      </c>
      <c r="B79" s="11">
        <f>RRICC</f>
        <v>137700</v>
      </c>
      <c r="C79" s="7">
        <f>RR_ID</f>
        <v>6</v>
      </c>
      <c r="D79" s="1" t="str">
        <f>RR_SHORT_NAME</f>
        <v>CP</v>
      </c>
      <c r="E79" s="1" t="str">
        <f>RR_NAME</f>
        <v>Canadian Pacific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2017</v>
      </c>
      <c r="B80" s="11">
        <f>RRICC</f>
        <v>137700</v>
      </c>
      <c r="C80" s="7">
        <f>RR_ID</f>
        <v>6</v>
      </c>
      <c r="D80" s="1" t="str">
        <f>RR_SHORT_NAME</f>
        <v>CP</v>
      </c>
      <c r="E80" s="1" t="str">
        <f>RR_NAME</f>
        <v>Canadian Pacific</v>
      </c>
      <c r="F80" s="1" t="s">
        <v>47080</v>
      </c>
      <c r="G80" s="6">
        <f>E1L201C7</f>
        <v>17.754241336306436</v>
      </c>
    </row>
    <row r="81" spans="1:7" x14ac:dyDescent="0.2">
      <c r="A81" s="11">
        <f>CURRENT_YEAR</f>
        <v>2017</v>
      </c>
      <c r="B81" s="11">
        <f>RRICC</f>
        <v>137700</v>
      </c>
      <c r="C81" s="7">
        <f>RR_ID</f>
        <v>6</v>
      </c>
      <c r="D81" s="1" t="str">
        <f>RR_SHORT_NAME</f>
        <v>CP</v>
      </c>
      <c r="E81" s="1" t="str">
        <f>RR_NAME</f>
        <v>Canadian Pacific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2017</v>
      </c>
      <c r="B82" s="11">
        <f>RRICC</f>
        <v>137700</v>
      </c>
      <c r="C82" s="7">
        <f>RR_ID</f>
        <v>6</v>
      </c>
      <c r="D82" s="1" t="str">
        <f>RR_SHORT_NAME</f>
        <v>CP</v>
      </c>
      <c r="E82" s="1" t="str">
        <f>RR_NAME</f>
        <v>Canadian Pacific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2017</v>
      </c>
      <c r="B83" s="11">
        <f>RRICC</f>
        <v>137700</v>
      </c>
      <c r="C83" s="7">
        <f>RR_ID</f>
        <v>6</v>
      </c>
      <c r="D83" s="1" t="str">
        <f>RR_SHORT_NAME</f>
        <v>CP</v>
      </c>
      <c r="E83" s="1" t="str">
        <f>RR_NAME</f>
        <v>Canadian Pacific</v>
      </c>
      <c r="F83" s="1" t="s">
        <v>47083</v>
      </c>
      <c r="G83" s="6">
        <f>E1L201C10</f>
        <v>17.754241336306436</v>
      </c>
    </row>
    <row r="84" spans="1:7" x14ac:dyDescent="0.2">
      <c r="A84" s="11">
        <f>CURRENT_YEAR</f>
        <v>2017</v>
      </c>
      <c r="B84" s="11">
        <f>RRICC</f>
        <v>137700</v>
      </c>
      <c r="C84" s="7">
        <f>RR_ID</f>
        <v>6</v>
      </c>
      <c r="D84" s="1" t="str">
        <f>RR_SHORT_NAME</f>
        <v>CP</v>
      </c>
      <c r="E84" s="1" t="str">
        <f>RR_NAME</f>
        <v>Canadian Pacific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2017</v>
      </c>
      <c r="B85" s="11">
        <f>RRICC</f>
        <v>137700</v>
      </c>
      <c r="C85" s="7">
        <f>RR_ID</f>
        <v>6</v>
      </c>
      <c r="D85" s="1" t="str">
        <f>RR_SHORT_NAME</f>
        <v>CP</v>
      </c>
      <c r="E85" s="1" t="str">
        <f>RR_NAME</f>
        <v>Canadian Pacific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2017</v>
      </c>
      <c r="B86" s="11">
        <f>RRICC</f>
        <v>137700</v>
      </c>
      <c r="C86" s="7">
        <f>RR_ID</f>
        <v>6</v>
      </c>
      <c r="D86" s="1" t="str">
        <f>RR_SHORT_NAME</f>
        <v>CP</v>
      </c>
      <c r="E86" s="1" t="str">
        <f>RR_NAME</f>
        <v>Canadian Pacific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2017</v>
      </c>
      <c r="B87" s="11">
        <f>RRICC</f>
        <v>137700</v>
      </c>
      <c r="C87" s="7">
        <f>RR_ID</f>
        <v>6</v>
      </c>
      <c r="D87" s="1" t="str">
        <f>RR_SHORT_NAME</f>
        <v>CP</v>
      </c>
      <c r="E87" s="1" t="str">
        <f>RR_NAME</f>
        <v>Canadian Pacific</v>
      </c>
      <c r="F87" s="1" t="s">
        <v>47087</v>
      </c>
      <c r="G87" s="6">
        <f>E1L202C1</f>
        <v>4.5841258981160246E-2</v>
      </c>
    </row>
    <row r="88" spans="1:7" x14ac:dyDescent="0.2">
      <c r="A88" s="11">
        <f>CURRENT_YEAR</f>
        <v>2017</v>
      </c>
      <c r="B88" s="11">
        <f>RRICC</f>
        <v>137700</v>
      </c>
      <c r="C88" s="7">
        <f>RR_ID</f>
        <v>6</v>
      </c>
      <c r="D88" s="1" t="str">
        <f>RR_SHORT_NAME</f>
        <v>CP</v>
      </c>
      <c r="E88" s="1" t="str">
        <f>RR_NAME</f>
        <v>Canadian Pacific</v>
      </c>
      <c r="F88" s="1" t="s">
        <v>47088</v>
      </c>
      <c r="G88" s="6">
        <f>E1L202C2</f>
        <v>8.6623196592746241E-2</v>
      </c>
    </row>
    <row r="89" spans="1:7" x14ac:dyDescent="0.2">
      <c r="A89" s="11">
        <f>CURRENT_YEAR</f>
        <v>2017</v>
      </c>
      <c r="B89" s="11">
        <f>RRICC</f>
        <v>137700</v>
      </c>
      <c r="C89" s="7">
        <f>RR_ID</f>
        <v>6</v>
      </c>
      <c r="D89" s="1" t="str">
        <f>RR_SHORT_NAME</f>
        <v>CP</v>
      </c>
      <c r="E89" s="1" t="str">
        <f>RR_NAME</f>
        <v>Canadian Pacific</v>
      </c>
      <c r="F89" s="1" t="s">
        <v>47089</v>
      </c>
      <c r="G89" s="6">
        <f>E1L202C3</f>
        <v>4.2080159493578162E-3</v>
      </c>
    </row>
    <row r="90" spans="1:7" x14ac:dyDescent="0.2">
      <c r="A90" s="11">
        <f>CURRENT_YEAR</f>
        <v>2017</v>
      </c>
      <c r="B90" s="11">
        <f>RRICC</f>
        <v>137700</v>
      </c>
      <c r="C90" s="7">
        <f>RR_ID</f>
        <v>6</v>
      </c>
      <c r="D90" s="1" t="str">
        <f>RR_SHORT_NAME</f>
        <v>CP</v>
      </c>
      <c r="E90" s="1" t="str">
        <f>RR_NAME</f>
        <v>Canadian Pacific</v>
      </c>
      <c r="F90" s="1" t="s">
        <v>47090</v>
      </c>
      <c r="G90" s="6">
        <f>E1L202C4</f>
        <v>0.11918727335101695</v>
      </c>
    </row>
    <row r="91" spans="1:7" x14ac:dyDescent="0.2">
      <c r="A91" s="11">
        <f>CURRENT_YEAR</f>
        <v>2017</v>
      </c>
      <c r="B91" s="11">
        <f>RRICC</f>
        <v>137700</v>
      </c>
      <c r="C91" s="7">
        <f>RR_ID</f>
        <v>6</v>
      </c>
      <c r="D91" s="1" t="str">
        <f>RR_SHORT_NAME</f>
        <v>CP</v>
      </c>
      <c r="E91" s="1" t="str">
        <f>RR_NAME</f>
        <v>Canadian Pacific</v>
      </c>
      <c r="F91" s="1" t="s">
        <v>47091</v>
      </c>
      <c r="G91" s="6">
        <f>E1L202C5</f>
        <v>0.22522031114114038</v>
      </c>
    </row>
    <row r="92" spans="1:7" x14ac:dyDescent="0.2">
      <c r="A92" s="11">
        <f>CURRENT_YEAR</f>
        <v>2017</v>
      </c>
      <c r="B92" s="11">
        <f>RRICC</f>
        <v>137700</v>
      </c>
      <c r="C92" s="7">
        <f>RR_ID</f>
        <v>6</v>
      </c>
      <c r="D92" s="1" t="str">
        <f>RR_SHORT_NAME</f>
        <v>CP</v>
      </c>
      <c r="E92" s="1" t="str">
        <f>RR_NAME</f>
        <v>Canadian Pacific</v>
      </c>
      <c r="F92" s="1" t="s">
        <v>47092</v>
      </c>
      <c r="G92" s="6">
        <f>E1L202C6</f>
        <v>1.0940841468330329E-2</v>
      </c>
    </row>
    <row r="93" spans="1:7" x14ac:dyDescent="0.2">
      <c r="A93" s="11">
        <f>CURRENT_YEAR</f>
        <v>2017</v>
      </c>
      <c r="B93" s="11">
        <f>RRICC</f>
        <v>137700</v>
      </c>
      <c r="C93" s="7">
        <f>RR_ID</f>
        <v>6</v>
      </c>
      <c r="D93" s="1" t="str">
        <f>RR_SHORT_NAME</f>
        <v>CP</v>
      </c>
      <c r="E93" s="1" t="str">
        <f>RR_NAME</f>
        <v>Canadian Pacific</v>
      </c>
      <c r="F93" s="1" t="s">
        <v>47093</v>
      </c>
      <c r="G93" s="6">
        <f>E1L202C7</f>
        <v>6.1706864668943151</v>
      </c>
    </row>
    <row r="94" spans="1:7" x14ac:dyDescent="0.2">
      <c r="A94" s="11">
        <f>CURRENT_YEAR</f>
        <v>2017</v>
      </c>
      <c r="B94" s="11">
        <f>RRICC</f>
        <v>137700</v>
      </c>
      <c r="C94" s="7">
        <f>RR_ID</f>
        <v>6</v>
      </c>
      <c r="D94" s="1" t="str">
        <f>RR_SHORT_NAME</f>
        <v>CP</v>
      </c>
      <c r="E94" s="1" t="str">
        <f>RR_NAME</f>
        <v>Canadian Pacific</v>
      </c>
      <c r="F94" s="1" t="s">
        <v>47094</v>
      </c>
      <c r="G94" s="6">
        <f>E1L202C8</f>
        <v>26.322490799107392</v>
      </c>
    </row>
    <row r="95" spans="1:7" x14ac:dyDescent="0.2">
      <c r="A95" s="11">
        <f>CURRENT_YEAR</f>
        <v>2017</v>
      </c>
      <c r="B95" s="11">
        <f>RRICC</f>
        <v>137700</v>
      </c>
      <c r="C95" s="7">
        <f>RR_ID</f>
        <v>6</v>
      </c>
      <c r="D95" s="1" t="str">
        <f>RR_SHORT_NAME</f>
        <v>CP</v>
      </c>
      <c r="E95" s="1" t="str">
        <f>RR_NAME</f>
        <v>Canadian Pacific</v>
      </c>
      <c r="F95" s="1" t="s">
        <v>47095</v>
      </c>
      <c r="G95" s="6">
        <f>E1L202C9</f>
        <v>0.65463551516131635</v>
      </c>
    </row>
    <row r="96" spans="1:7" x14ac:dyDescent="0.2">
      <c r="A96" s="11">
        <f>CURRENT_YEAR</f>
        <v>2017</v>
      </c>
      <c r="B96" s="11">
        <f>RRICC</f>
        <v>137700</v>
      </c>
      <c r="C96" s="7">
        <f>RR_ID</f>
        <v>6</v>
      </c>
      <c r="D96" s="1" t="str">
        <f>RR_SHORT_NAME</f>
        <v>CP</v>
      </c>
      <c r="E96" s="1" t="str">
        <f>RR_NAME</f>
        <v>Canadian Pacific</v>
      </c>
      <c r="F96" s="1" t="s">
        <v>47096</v>
      </c>
      <c r="G96" s="6">
        <f>E1L202C10</f>
        <v>6.1706864668943151</v>
      </c>
    </row>
    <row r="97" spans="1:7" x14ac:dyDescent="0.2">
      <c r="A97" s="11">
        <f>CURRENT_YEAR</f>
        <v>2017</v>
      </c>
      <c r="B97" s="11">
        <f>RRICC</f>
        <v>137700</v>
      </c>
      <c r="C97" s="7">
        <f>RR_ID</f>
        <v>6</v>
      </c>
      <c r="D97" s="1" t="str">
        <f>RR_SHORT_NAME</f>
        <v>CP</v>
      </c>
      <c r="E97" s="1" t="str">
        <f>RR_NAME</f>
        <v>Canadian Pacific</v>
      </c>
      <c r="F97" s="1" t="s">
        <v>47097</v>
      </c>
      <c r="G97" s="6">
        <f>E1L202C11</f>
        <v>26.322490799107396</v>
      </c>
    </row>
    <row r="98" spans="1:7" x14ac:dyDescent="0.2">
      <c r="A98" s="11">
        <f>CURRENT_YEAR</f>
        <v>2017</v>
      </c>
      <c r="B98" s="11">
        <f>RRICC</f>
        <v>137700</v>
      </c>
      <c r="C98" s="7">
        <f>RR_ID</f>
        <v>6</v>
      </c>
      <c r="D98" s="1" t="str">
        <f>RR_SHORT_NAME</f>
        <v>CP</v>
      </c>
      <c r="E98" s="1" t="str">
        <f>RR_NAME</f>
        <v>Canadian Pacific</v>
      </c>
      <c r="F98" s="1" t="s">
        <v>47098</v>
      </c>
      <c r="G98" s="6">
        <f>E1L202C12</f>
        <v>0.65463551516131635</v>
      </c>
    </row>
    <row r="99" spans="1:7" x14ac:dyDescent="0.2">
      <c r="A99" s="11">
        <f>CURRENT_YEAR</f>
        <v>2017</v>
      </c>
      <c r="B99" s="11">
        <f>RRICC</f>
        <v>137700</v>
      </c>
      <c r="C99" s="7">
        <f>RR_ID</f>
        <v>6</v>
      </c>
      <c r="D99" s="1" t="str">
        <f>RR_SHORT_NAME</f>
        <v>CP</v>
      </c>
      <c r="E99" s="1" t="str">
        <f>RR_NAME</f>
        <v>Canadian Pacific</v>
      </c>
      <c r="F99" s="1" t="s">
        <v>47099</v>
      </c>
      <c r="G99" s="6">
        <f>E1L202C13</f>
        <v>0.27594999310851159</v>
      </c>
    </row>
    <row r="100" spans="1:7" x14ac:dyDescent="0.2">
      <c r="A100" s="11">
        <f>CURRENT_YEAR</f>
        <v>2017</v>
      </c>
      <c r="B100" s="11">
        <f>RRICC</f>
        <v>137700</v>
      </c>
      <c r="C100" s="7">
        <f>RR_ID</f>
        <v>6</v>
      </c>
      <c r="D100" s="1" t="str">
        <f>RR_SHORT_NAME</f>
        <v>CP</v>
      </c>
      <c r="E100" s="1" t="str">
        <f>RR_NAME</f>
        <v>Canadian Pacific</v>
      </c>
      <c r="F100" s="1" t="s">
        <v>47100</v>
      </c>
      <c r="G100" s="6">
        <f>E1L203C1</f>
        <v>2.8585349655708628E-4</v>
      </c>
    </row>
    <row r="101" spans="1:7" x14ac:dyDescent="0.2">
      <c r="A101" s="11">
        <f>CURRENT_YEAR</f>
        <v>2017</v>
      </c>
      <c r="B101" s="11">
        <f>RRICC</f>
        <v>137700</v>
      </c>
      <c r="C101" s="7">
        <f>RR_ID</f>
        <v>6</v>
      </c>
      <c r="D101" s="1" t="str">
        <f>RR_SHORT_NAME</f>
        <v>CP</v>
      </c>
      <c r="E101" s="1" t="str">
        <f>RR_NAME</f>
        <v>Canadian Pacific</v>
      </c>
      <c r="F101" s="1" t="s">
        <v>47101</v>
      </c>
      <c r="G101" s="6">
        <f>E1L203C2</f>
        <v>7.6841350965935751E-2</v>
      </c>
    </row>
    <row r="102" spans="1:7" x14ac:dyDescent="0.2">
      <c r="A102" s="11">
        <f>CURRENT_YEAR</f>
        <v>2017</v>
      </c>
      <c r="B102" s="11">
        <f>RRICC</f>
        <v>137700</v>
      </c>
      <c r="C102" s="7">
        <f>RR_ID</f>
        <v>6</v>
      </c>
      <c r="D102" s="1" t="str">
        <f>RR_SHORT_NAME</f>
        <v>CP</v>
      </c>
      <c r="E102" s="1" t="str">
        <f>RR_NAME</f>
        <v>Canadian Pacific</v>
      </c>
      <c r="F102" s="1" t="s">
        <v>47102</v>
      </c>
      <c r="G102" s="6">
        <f>E1L203C3</f>
        <v>-9.3183063257261812E-4</v>
      </c>
    </row>
    <row r="103" spans="1:7" x14ac:dyDescent="0.2">
      <c r="A103" s="11">
        <f>CURRENT_YEAR</f>
        <v>2017</v>
      </c>
      <c r="B103" s="11">
        <f>RRICC</f>
        <v>137700</v>
      </c>
      <c r="C103" s="7">
        <f>RR_ID</f>
        <v>6</v>
      </c>
      <c r="D103" s="1" t="str">
        <f>RR_SHORT_NAME</f>
        <v>CP</v>
      </c>
      <c r="E103" s="1" t="str">
        <f>RR_NAME</f>
        <v>Canadian Pacific</v>
      </c>
      <c r="F103" s="1" t="s">
        <v>47103</v>
      </c>
      <c r="G103" s="6">
        <f>E1L203C4</f>
        <v>7.4321909104842329E-4</v>
      </c>
    </row>
    <row r="104" spans="1:7" x14ac:dyDescent="0.2">
      <c r="A104" s="11">
        <f>CURRENT_YEAR</f>
        <v>2017</v>
      </c>
      <c r="B104" s="11">
        <f>RRICC</f>
        <v>137700</v>
      </c>
      <c r="C104" s="7">
        <f>RR_ID</f>
        <v>6</v>
      </c>
      <c r="D104" s="1" t="str">
        <f>RR_SHORT_NAME</f>
        <v>CP</v>
      </c>
      <c r="E104" s="1" t="str">
        <f>RR_NAME</f>
        <v>Canadian Pacific</v>
      </c>
      <c r="F104" s="1" t="s">
        <v>47104</v>
      </c>
      <c r="G104" s="6">
        <f>E1L203C5</f>
        <v>0.1997875125114324</v>
      </c>
    </row>
    <row r="105" spans="1:7" x14ac:dyDescent="0.2">
      <c r="A105" s="11">
        <f>CURRENT_YEAR</f>
        <v>2017</v>
      </c>
      <c r="B105" s="11">
        <f>RRICC</f>
        <v>137700</v>
      </c>
      <c r="C105" s="7">
        <f>RR_ID</f>
        <v>6</v>
      </c>
      <c r="D105" s="1" t="str">
        <f>RR_SHORT_NAME</f>
        <v>CP</v>
      </c>
      <c r="E105" s="1" t="str">
        <f>RR_NAME</f>
        <v>Canadian Pacific</v>
      </c>
      <c r="F105" s="1" t="s">
        <v>47105</v>
      </c>
      <c r="G105" s="6">
        <f>E1L203C6</f>
        <v>-2.4227596446888019E-3</v>
      </c>
    </row>
    <row r="106" spans="1:7" x14ac:dyDescent="0.2">
      <c r="A106" s="11">
        <f>CURRENT_YEAR</f>
        <v>2017</v>
      </c>
      <c r="B106" s="11">
        <f>RRICC</f>
        <v>137700</v>
      </c>
      <c r="C106" s="7">
        <f>RR_ID</f>
        <v>6</v>
      </c>
      <c r="D106" s="1" t="str">
        <f>RR_SHORT_NAME</f>
        <v>CP</v>
      </c>
      <c r="E106" s="1" t="str">
        <f>RR_NAME</f>
        <v>Canadian Pacific</v>
      </c>
      <c r="F106" s="1" t="s">
        <v>47106</v>
      </c>
      <c r="G106" s="6">
        <f>E1L203C7</f>
        <v>3.5156998503673709E-2</v>
      </c>
    </row>
    <row r="107" spans="1:7" x14ac:dyDescent="0.2">
      <c r="A107" s="11">
        <f>CURRENT_YEAR</f>
        <v>2017</v>
      </c>
      <c r="B107" s="11">
        <f>RRICC</f>
        <v>137700</v>
      </c>
      <c r="C107" s="7">
        <f>RR_ID</f>
        <v>6</v>
      </c>
      <c r="D107" s="1" t="str">
        <f>RR_SHORT_NAME</f>
        <v>CP</v>
      </c>
      <c r="E107" s="1" t="str">
        <f>RR_NAME</f>
        <v>Canadian Pacific</v>
      </c>
      <c r="F107" s="1" t="s">
        <v>47107</v>
      </c>
      <c r="G107" s="6">
        <f>E1L203C8</f>
        <v>18.569475794477878</v>
      </c>
    </row>
    <row r="108" spans="1:7" x14ac:dyDescent="0.2">
      <c r="A108" s="11">
        <f>CURRENT_YEAR</f>
        <v>2017</v>
      </c>
      <c r="B108" s="11">
        <f>RRICC</f>
        <v>137700</v>
      </c>
      <c r="C108" s="7">
        <f>RR_ID</f>
        <v>6</v>
      </c>
      <c r="D108" s="1" t="str">
        <f>RR_SHORT_NAME</f>
        <v>CP</v>
      </c>
      <c r="E108" s="1" t="str">
        <f>RR_NAME</f>
        <v>Canadian Pacific</v>
      </c>
      <c r="F108" s="1" t="s">
        <v>47108</v>
      </c>
      <c r="G108" s="6">
        <f>E1L203C9</f>
        <v>-0.16356545673244477</v>
      </c>
    </row>
    <row r="109" spans="1:7" x14ac:dyDescent="0.2">
      <c r="A109" s="11">
        <f>CURRENT_YEAR</f>
        <v>2017</v>
      </c>
      <c r="B109" s="11">
        <f>RRICC</f>
        <v>137700</v>
      </c>
      <c r="C109" s="7">
        <f>RR_ID</f>
        <v>6</v>
      </c>
      <c r="D109" s="1" t="str">
        <f>RR_SHORT_NAME</f>
        <v>CP</v>
      </c>
      <c r="E109" s="1" t="str">
        <f>RR_NAME</f>
        <v>Canadian Pacific</v>
      </c>
      <c r="F109" s="1" t="s">
        <v>47109</v>
      </c>
      <c r="G109" s="6">
        <f>E1L203C10</f>
        <v>3.5156998503673709E-2</v>
      </c>
    </row>
    <row r="110" spans="1:7" x14ac:dyDescent="0.2">
      <c r="A110" s="11">
        <f>CURRENT_YEAR</f>
        <v>2017</v>
      </c>
      <c r="B110" s="11">
        <f>RRICC</f>
        <v>137700</v>
      </c>
      <c r="C110" s="7">
        <f>RR_ID</f>
        <v>6</v>
      </c>
      <c r="D110" s="1" t="str">
        <f>RR_SHORT_NAME</f>
        <v>CP</v>
      </c>
      <c r="E110" s="1" t="str">
        <f>RR_NAME</f>
        <v>Canadian Pacific</v>
      </c>
      <c r="F110" s="1" t="s">
        <v>47110</v>
      </c>
      <c r="G110" s="6">
        <f>E1L203C11</f>
        <v>18.569475794477878</v>
      </c>
    </row>
    <row r="111" spans="1:7" x14ac:dyDescent="0.2">
      <c r="A111" s="11">
        <f>CURRENT_YEAR</f>
        <v>2017</v>
      </c>
      <c r="B111" s="11">
        <f>RRICC</f>
        <v>137700</v>
      </c>
      <c r="C111" s="7">
        <f>RR_ID</f>
        <v>6</v>
      </c>
      <c r="D111" s="1" t="str">
        <f>RR_SHORT_NAME</f>
        <v>CP</v>
      </c>
      <c r="E111" s="1" t="str">
        <f>RR_NAME</f>
        <v>Canadian Pacific</v>
      </c>
      <c r="F111" s="1" t="s">
        <v>47111</v>
      </c>
      <c r="G111" s="6">
        <f>E1L203C12</f>
        <v>-0.16356545673244477</v>
      </c>
    </row>
    <row r="112" spans="1:7" x14ac:dyDescent="0.2">
      <c r="A112" s="11">
        <f>CURRENT_YEAR</f>
        <v>2017</v>
      </c>
      <c r="B112" s="11">
        <f>RRICC</f>
        <v>137700</v>
      </c>
      <c r="C112" s="7">
        <f>RR_ID</f>
        <v>6</v>
      </c>
      <c r="D112" s="1" t="str">
        <f>RR_SHORT_NAME</f>
        <v>CP</v>
      </c>
      <c r="E112" s="1" t="str">
        <f>RR_NAME</f>
        <v>Canadian Pacific</v>
      </c>
      <c r="F112" s="1" t="s">
        <v>47112</v>
      </c>
      <c r="G112" s="6">
        <f>E1L203C13</f>
        <v>0.46457377735318439</v>
      </c>
    </row>
    <row r="113" spans="1:7" x14ac:dyDescent="0.2">
      <c r="A113" s="11">
        <f>CURRENT_YEAR</f>
        <v>2017</v>
      </c>
      <c r="B113" s="11">
        <f>RRICC</f>
        <v>137700</v>
      </c>
      <c r="C113" s="7">
        <f>RR_ID</f>
        <v>6</v>
      </c>
      <c r="D113" s="1" t="str">
        <f>RR_SHORT_NAME</f>
        <v>CP</v>
      </c>
      <c r="E113" s="1" t="str">
        <f>RR_NAME</f>
        <v>Canadian Pacific</v>
      </c>
      <c r="F113" s="1" t="s">
        <v>47113</v>
      </c>
      <c r="G113" s="6">
        <f>E1L204C1</f>
        <v>0</v>
      </c>
    </row>
    <row r="114" spans="1:7" x14ac:dyDescent="0.2">
      <c r="A114" s="11">
        <f>CURRENT_YEAR</f>
        <v>2017</v>
      </c>
      <c r="B114" s="11">
        <f>RRICC</f>
        <v>137700</v>
      </c>
      <c r="C114" s="7">
        <f>RR_ID</f>
        <v>6</v>
      </c>
      <c r="D114" s="1" t="str">
        <f>RR_SHORT_NAME</f>
        <v>CP</v>
      </c>
      <c r="E114" s="1" t="str">
        <f>RR_NAME</f>
        <v>Canadian Pacific</v>
      </c>
      <c r="F114" s="1" t="s">
        <v>47114</v>
      </c>
      <c r="G114" s="6">
        <f>E1L204C2</f>
        <v>3.5733829384085307E-2</v>
      </c>
    </row>
    <row r="115" spans="1:7" x14ac:dyDescent="0.2">
      <c r="A115" s="11">
        <f>CURRENT_YEAR</f>
        <v>2017</v>
      </c>
      <c r="B115" s="11">
        <f>RRICC</f>
        <v>137700</v>
      </c>
      <c r="C115" s="7">
        <f>RR_ID</f>
        <v>6</v>
      </c>
      <c r="D115" s="1" t="str">
        <f>RR_SHORT_NAME</f>
        <v>CP</v>
      </c>
      <c r="E115" s="1" t="str">
        <f>RR_NAME</f>
        <v>Canadian Pacific</v>
      </c>
      <c r="F115" s="1" t="s">
        <v>47115</v>
      </c>
      <c r="G115" s="6">
        <f>E1L204C3</f>
        <v>0</v>
      </c>
    </row>
    <row r="116" spans="1:7" x14ac:dyDescent="0.2">
      <c r="A116" s="11">
        <f>CURRENT_YEAR</f>
        <v>2017</v>
      </c>
      <c r="B116" s="11">
        <f>RRICC</f>
        <v>137700</v>
      </c>
      <c r="C116" s="7">
        <f>RR_ID</f>
        <v>6</v>
      </c>
      <c r="D116" s="1" t="str">
        <f>RR_SHORT_NAME</f>
        <v>CP</v>
      </c>
      <c r="E116" s="1" t="str">
        <f>RR_NAME</f>
        <v>Canadian Pacific</v>
      </c>
      <c r="F116" s="1" t="s">
        <v>47116</v>
      </c>
      <c r="G116" s="6">
        <f>E1L204C4</f>
        <v>0</v>
      </c>
    </row>
    <row r="117" spans="1:7" x14ac:dyDescent="0.2">
      <c r="A117" s="11">
        <f>CURRENT_YEAR</f>
        <v>2017</v>
      </c>
      <c r="B117" s="11">
        <f>RRICC</f>
        <v>137700</v>
      </c>
      <c r="C117" s="7">
        <f>RR_ID</f>
        <v>6</v>
      </c>
      <c r="D117" s="1" t="str">
        <f>RR_SHORT_NAME</f>
        <v>CP</v>
      </c>
      <c r="E117" s="1" t="str">
        <f>RR_NAME</f>
        <v>Canadian Pacific</v>
      </c>
      <c r="F117" s="1" t="s">
        <v>47117</v>
      </c>
      <c r="G117" s="6">
        <f>E1L204C5</f>
        <v>9.2907956398621885E-2</v>
      </c>
    </row>
    <row r="118" spans="1:7" x14ac:dyDescent="0.2">
      <c r="A118" s="11">
        <f>CURRENT_YEAR</f>
        <v>2017</v>
      </c>
      <c r="B118" s="11">
        <f>RRICC</f>
        <v>137700</v>
      </c>
      <c r="C118" s="7">
        <f>RR_ID</f>
        <v>6</v>
      </c>
      <c r="D118" s="1" t="str">
        <f>RR_SHORT_NAME</f>
        <v>CP</v>
      </c>
      <c r="E118" s="1" t="str">
        <f>RR_NAME</f>
        <v>Canadian Pacific</v>
      </c>
      <c r="F118" s="1" t="s">
        <v>47118</v>
      </c>
      <c r="G118" s="6">
        <f>E1L204C6</f>
        <v>0</v>
      </c>
    </row>
    <row r="119" spans="1:7" x14ac:dyDescent="0.2">
      <c r="A119" s="11">
        <f>CURRENT_YEAR</f>
        <v>2017</v>
      </c>
      <c r="B119" s="11">
        <f>RRICC</f>
        <v>137700</v>
      </c>
      <c r="C119" s="7">
        <f>RR_ID</f>
        <v>6</v>
      </c>
      <c r="D119" s="1" t="str">
        <f>RR_SHORT_NAME</f>
        <v>CP</v>
      </c>
      <c r="E119" s="1" t="str">
        <f>RR_NAME</f>
        <v>Canadian Pacific</v>
      </c>
      <c r="F119" s="1" t="s">
        <v>47119</v>
      </c>
      <c r="G119" s="6">
        <f>E1L204C7</f>
        <v>0</v>
      </c>
    </row>
    <row r="120" spans="1:7" x14ac:dyDescent="0.2">
      <c r="A120" s="11">
        <f>CURRENT_YEAR</f>
        <v>2017</v>
      </c>
      <c r="B120" s="11">
        <f>RRICC</f>
        <v>137700</v>
      </c>
      <c r="C120" s="7">
        <f>RR_ID</f>
        <v>6</v>
      </c>
      <c r="D120" s="1" t="str">
        <f>RR_SHORT_NAME</f>
        <v>CP</v>
      </c>
      <c r="E120" s="1" t="str">
        <f>RR_NAME</f>
        <v>Canadian Pacific</v>
      </c>
      <c r="F120" s="1" t="s">
        <v>47120</v>
      </c>
      <c r="G120" s="6">
        <f>E1L204C8</f>
        <v>17.307164676235313</v>
      </c>
    </row>
    <row r="121" spans="1:7" x14ac:dyDescent="0.2">
      <c r="A121" s="11">
        <f>CURRENT_YEAR</f>
        <v>2017</v>
      </c>
      <c r="B121" s="11">
        <f>RRICC</f>
        <v>137700</v>
      </c>
      <c r="C121" s="7">
        <f>RR_ID</f>
        <v>6</v>
      </c>
      <c r="D121" s="1" t="str">
        <f>RR_SHORT_NAME</f>
        <v>CP</v>
      </c>
      <c r="E121" s="1" t="str">
        <f>RR_NAME</f>
        <v>Canadian Pacific</v>
      </c>
      <c r="F121" s="1" t="s">
        <v>47121</v>
      </c>
      <c r="G121" s="6">
        <f>E1L204C9</f>
        <v>0</v>
      </c>
    </row>
    <row r="122" spans="1:7" x14ac:dyDescent="0.2">
      <c r="A122" s="11">
        <f>CURRENT_YEAR</f>
        <v>2017</v>
      </c>
      <c r="B122" s="11">
        <f>RRICC</f>
        <v>137700</v>
      </c>
      <c r="C122" s="7">
        <f>RR_ID</f>
        <v>6</v>
      </c>
      <c r="D122" s="1" t="str">
        <f>RR_SHORT_NAME</f>
        <v>CP</v>
      </c>
      <c r="E122" s="1" t="str">
        <f>RR_NAME</f>
        <v>Canadian Pacific</v>
      </c>
      <c r="F122" s="1" t="s">
        <v>47122</v>
      </c>
      <c r="G122" s="6">
        <f>E1L204C10</f>
        <v>0</v>
      </c>
    </row>
    <row r="123" spans="1:7" x14ac:dyDescent="0.2">
      <c r="A123" s="11">
        <f>CURRENT_YEAR</f>
        <v>2017</v>
      </c>
      <c r="B123" s="11">
        <f>RRICC</f>
        <v>137700</v>
      </c>
      <c r="C123" s="7">
        <f>RR_ID</f>
        <v>6</v>
      </c>
      <c r="D123" s="1" t="str">
        <f>RR_SHORT_NAME</f>
        <v>CP</v>
      </c>
      <c r="E123" s="1" t="str">
        <f>RR_NAME</f>
        <v>Canadian Pacific</v>
      </c>
      <c r="F123" s="1" t="s">
        <v>47123</v>
      </c>
      <c r="G123" s="6">
        <f>E1L204C11</f>
        <v>17.30716467623531</v>
      </c>
    </row>
    <row r="124" spans="1:7" x14ac:dyDescent="0.2">
      <c r="A124" s="11">
        <f>CURRENT_YEAR</f>
        <v>2017</v>
      </c>
      <c r="B124" s="11">
        <f>RRICC</f>
        <v>137700</v>
      </c>
      <c r="C124" s="7">
        <f>RR_ID</f>
        <v>6</v>
      </c>
      <c r="D124" s="1" t="str">
        <f>RR_SHORT_NAME</f>
        <v>CP</v>
      </c>
      <c r="E124" s="1" t="str">
        <f>RR_NAME</f>
        <v>Canadian Pacific</v>
      </c>
      <c r="F124" s="1" t="s">
        <v>47124</v>
      </c>
      <c r="G124" s="6">
        <f>E1L204C12</f>
        <v>0</v>
      </c>
    </row>
    <row r="125" spans="1:7" x14ac:dyDescent="0.2">
      <c r="A125" s="11">
        <f>CURRENT_YEAR</f>
        <v>2017</v>
      </c>
      <c r="B125" s="11">
        <f>RRICC</f>
        <v>137700</v>
      </c>
      <c r="C125" s="7">
        <f>RR_ID</f>
        <v>6</v>
      </c>
      <c r="D125" s="1" t="str">
        <f>RR_SHORT_NAME</f>
        <v>CP</v>
      </c>
      <c r="E125" s="1" t="str">
        <f>RR_NAME</f>
        <v>Canadian Pacific</v>
      </c>
      <c r="F125" s="1" t="s">
        <v>47125</v>
      </c>
      <c r="G125" s="6">
        <f>E1L204C13</f>
        <v>2.777267189539338E-2</v>
      </c>
    </row>
    <row r="126" spans="1:7" x14ac:dyDescent="0.2">
      <c r="A126" s="11">
        <f>CURRENT_YEAR</f>
        <v>2017</v>
      </c>
      <c r="B126" s="11">
        <f>RRICC</f>
        <v>137700</v>
      </c>
      <c r="C126" s="7">
        <f>RR_ID</f>
        <v>6</v>
      </c>
      <c r="D126" s="1" t="str">
        <f>RR_SHORT_NAME</f>
        <v>CP</v>
      </c>
      <c r="E126" s="1" t="str">
        <f>RR_NAME</f>
        <v>Canadian Pacific</v>
      </c>
      <c r="F126" s="1" t="s">
        <v>47126</v>
      </c>
      <c r="G126" s="6">
        <f>E1L205C1</f>
        <v>6.855146945137279E-2</v>
      </c>
    </row>
    <row r="127" spans="1:7" x14ac:dyDescent="0.2">
      <c r="A127" s="11">
        <f>CURRENT_YEAR</f>
        <v>2017</v>
      </c>
      <c r="B127" s="11">
        <f>RRICC</f>
        <v>137700</v>
      </c>
      <c r="C127" s="7">
        <f>RR_ID</f>
        <v>6</v>
      </c>
      <c r="D127" s="1" t="str">
        <f>RR_SHORT_NAME</f>
        <v>CP</v>
      </c>
      <c r="E127" s="1" t="str">
        <f>RR_NAME</f>
        <v>Canadian Pacific</v>
      </c>
      <c r="F127" s="1" t="s">
        <v>47127</v>
      </c>
      <c r="G127" s="6">
        <f>E1L205C2</f>
        <v>3.297936733060039E-2</v>
      </c>
    </row>
    <row r="128" spans="1:7" x14ac:dyDescent="0.2">
      <c r="A128" s="11">
        <f>CURRENT_YEAR</f>
        <v>2017</v>
      </c>
      <c r="B128" s="11">
        <f>RRICC</f>
        <v>137700</v>
      </c>
      <c r="C128" s="7">
        <f>RR_ID</f>
        <v>6</v>
      </c>
      <c r="D128" s="1" t="str">
        <f>RR_SHORT_NAME</f>
        <v>CP</v>
      </c>
      <c r="E128" s="1" t="str">
        <f>RR_NAME</f>
        <v>Canadian Pacific</v>
      </c>
      <c r="F128" s="1" t="s">
        <v>47128</v>
      </c>
      <c r="G128" s="6">
        <f>E1L205C3</f>
        <v>3.0694122802364263E-2</v>
      </c>
    </row>
    <row r="129" spans="1:7" x14ac:dyDescent="0.2">
      <c r="A129" s="11">
        <f>CURRENT_YEAR</f>
        <v>2017</v>
      </c>
      <c r="B129" s="11">
        <f>RRICC</f>
        <v>137700</v>
      </c>
      <c r="C129" s="7">
        <f>RR_ID</f>
        <v>6</v>
      </c>
      <c r="D129" s="1" t="str">
        <f>RR_SHORT_NAME</f>
        <v>CP</v>
      </c>
      <c r="E129" s="1" t="str">
        <f>RR_NAME</f>
        <v>Canadian Pacific</v>
      </c>
      <c r="F129" s="1" t="s">
        <v>47129</v>
      </c>
      <c r="G129" s="6">
        <f>E1L205C4</f>
        <v>0.17823382057356879</v>
      </c>
    </row>
    <row r="130" spans="1:7" x14ac:dyDescent="0.2">
      <c r="A130" s="11">
        <f>CURRENT_YEAR</f>
        <v>2017</v>
      </c>
      <c r="B130" s="11">
        <f>RRICC</f>
        <v>137700</v>
      </c>
      <c r="C130" s="7">
        <f>RR_ID</f>
        <v>6</v>
      </c>
      <c r="D130" s="1" t="str">
        <f>RR_SHORT_NAME</f>
        <v>CP</v>
      </c>
      <c r="E130" s="1" t="str">
        <f>RR_NAME</f>
        <v>Canadian Pacific</v>
      </c>
      <c r="F130" s="1" t="s">
        <v>47130</v>
      </c>
      <c r="G130" s="6">
        <f>E1L205C5</f>
        <v>8.5746355059561186E-2</v>
      </c>
    </row>
    <row r="131" spans="1:7" x14ac:dyDescent="0.2">
      <c r="A131" s="11">
        <f>CURRENT_YEAR</f>
        <v>2017</v>
      </c>
      <c r="B131" s="11">
        <f>RRICC</f>
        <v>137700</v>
      </c>
      <c r="C131" s="7">
        <f>RR_ID</f>
        <v>6</v>
      </c>
      <c r="D131" s="1" t="str">
        <f>RR_SHORT_NAME</f>
        <v>CP</v>
      </c>
      <c r="E131" s="1" t="str">
        <f>RR_NAME</f>
        <v>Canadian Pacific</v>
      </c>
      <c r="F131" s="1" t="s">
        <v>47131</v>
      </c>
      <c r="G131" s="6">
        <f>E1L205C6</f>
        <v>7.9804719286147116E-2</v>
      </c>
    </row>
    <row r="132" spans="1:7" x14ac:dyDescent="0.2">
      <c r="A132" s="11">
        <f>CURRENT_YEAR</f>
        <v>2017</v>
      </c>
      <c r="B132" s="11">
        <f>RRICC</f>
        <v>137700</v>
      </c>
      <c r="C132" s="7">
        <f>RR_ID</f>
        <v>6</v>
      </c>
      <c r="D132" s="1" t="str">
        <f>RR_SHORT_NAME</f>
        <v>CP</v>
      </c>
      <c r="E132" s="1" t="str">
        <f>RR_NAME</f>
        <v>Canadian Pacific</v>
      </c>
      <c r="F132" s="1" t="s">
        <v>47132</v>
      </c>
      <c r="G132" s="6">
        <f>E1L205C7</f>
        <v>8.3709066763588069</v>
      </c>
    </row>
    <row r="133" spans="1:7" x14ac:dyDescent="0.2">
      <c r="A133" s="11">
        <f>CURRENT_YEAR</f>
        <v>2017</v>
      </c>
      <c r="B133" s="11">
        <f>RRICC</f>
        <v>137700</v>
      </c>
      <c r="C133" s="7">
        <f>RR_ID</f>
        <v>6</v>
      </c>
      <c r="D133" s="1" t="str">
        <f>RR_SHORT_NAME</f>
        <v>CP</v>
      </c>
      <c r="E133" s="1" t="str">
        <f>RR_NAME</f>
        <v>Canadian Pacific</v>
      </c>
      <c r="F133" s="1" t="s">
        <v>47133</v>
      </c>
      <c r="G133" s="6">
        <f>E1L205C8</f>
        <v>19.18583671808091</v>
      </c>
    </row>
    <row r="134" spans="1:7" x14ac:dyDescent="0.2">
      <c r="A134" s="11">
        <f>CURRENT_YEAR</f>
        <v>2017</v>
      </c>
      <c r="B134" s="11">
        <f>RRICC</f>
        <v>137700</v>
      </c>
      <c r="C134" s="7">
        <f>RR_ID</f>
        <v>6</v>
      </c>
      <c r="D134" s="1" t="str">
        <f>RR_SHORT_NAME</f>
        <v>CP</v>
      </c>
      <c r="E134" s="1" t="str">
        <f>RR_NAME</f>
        <v>Canadian Pacific</v>
      </c>
      <c r="F134" s="1" t="s">
        <v>47134</v>
      </c>
      <c r="G134" s="6">
        <f>E1L205C9</f>
        <v>5.0283733257196559</v>
      </c>
    </row>
    <row r="135" spans="1:7" x14ac:dyDescent="0.2">
      <c r="A135" s="11">
        <f>CURRENT_YEAR</f>
        <v>2017</v>
      </c>
      <c r="B135" s="11">
        <f>RRICC</f>
        <v>137700</v>
      </c>
      <c r="C135" s="7">
        <f>RR_ID</f>
        <v>6</v>
      </c>
      <c r="D135" s="1" t="str">
        <f>RR_SHORT_NAME</f>
        <v>CP</v>
      </c>
      <c r="E135" s="1" t="str">
        <f>RR_NAME</f>
        <v>Canadian Pacific</v>
      </c>
      <c r="F135" s="1" t="s">
        <v>47135</v>
      </c>
      <c r="G135" s="6">
        <f>E1L205C10</f>
        <v>8.3709066763588069</v>
      </c>
    </row>
    <row r="136" spans="1:7" x14ac:dyDescent="0.2">
      <c r="A136" s="11">
        <f>CURRENT_YEAR</f>
        <v>2017</v>
      </c>
      <c r="B136" s="11">
        <f>RRICC</f>
        <v>137700</v>
      </c>
      <c r="C136" s="7">
        <f>RR_ID</f>
        <v>6</v>
      </c>
      <c r="D136" s="1" t="str">
        <f>RR_SHORT_NAME</f>
        <v>CP</v>
      </c>
      <c r="E136" s="1" t="str">
        <f>RR_NAME</f>
        <v>Canadian Pacific</v>
      </c>
      <c r="F136" s="1" t="s">
        <v>47136</v>
      </c>
      <c r="G136" s="6">
        <f>E1L205C11</f>
        <v>19.18583671808091</v>
      </c>
    </row>
    <row r="137" spans="1:7" x14ac:dyDescent="0.2">
      <c r="A137" s="11">
        <f>CURRENT_YEAR</f>
        <v>2017</v>
      </c>
      <c r="B137" s="11">
        <f>RRICC</f>
        <v>137700</v>
      </c>
      <c r="C137" s="7">
        <f>RR_ID</f>
        <v>6</v>
      </c>
      <c r="D137" s="1" t="str">
        <f>RR_SHORT_NAME</f>
        <v>CP</v>
      </c>
      <c r="E137" s="1" t="str">
        <f>RR_NAME</f>
        <v>Canadian Pacific</v>
      </c>
      <c r="F137" s="1" t="s">
        <v>47137</v>
      </c>
      <c r="G137" s="6">
        <f>E1L205C12</f>
        <v>5.0283733257196568</v>
      </c>
    </row>
    <row r="138" spans="1:7" x14ac:dyDescent="0.2">
      <c r="A138" s="11">
        <f>CURRENT_YEAR</f>
        <v>2017</v>
      </c>
      <c r="B138" s="11">
        <f>RRICC</f>
        <v>137700</v>
      </c>
      <c r="C138" s="7">
        <f>RR_ID</f>
        <v>6</v>
      </c>
      <c r="D138" s="1" t="str">
        <f>RR_SHORT_NAME</f>
        <v>CP</v>
      </c>
      <c r="E138" s="1" t="str">
        <f>RR_NAME</f>
        <v>Canadian Pacific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2017</v>
      </c>
      <c r="B139" s="11">
        <f>RRICC</f>
        <v>137700</v>
      </c>
      <c r="C139" s="7">
        <f>RR_ID</f>
        <v>6</v>
      </c>
      <c r="D139" s="1" t="str">
        <f>RR_SHORT_NAME</f>
        <v>CP</v>
      </c>
      <c r="E139" s="1" t="str">
        <f>RR_NAME</f>
        <v>Canadian Pacific</v>
      </c>
      <c r="F139" s="1" t="s">
        <v>47139</v>
      </c>
      <c r="G139" s="6">
        <f>E1L206C1</f>
        <v>0.12129882449582848</v>
      </c>
    </row>
    <row r="140" spans="1:7" x14ac:dyDescent="0.2">
      <c r="A140" s="11">
        <f>CURRENT_YEAR</f>
        <v>2017</v>
      </c>
      <c r="B140" s="11">
        <f>RRICC</f>
        <v>137700</v>
      </c>
      <c r="C140" s="7">
        <f>RR_ID</f>
        <v>6</v>
      </c>
      <c r="D140" s="1" t="str">
        <f>RR_SHORT_NAME</f>
        <v>CP</v>
      </c>
      <c r="E140" s="1" t="str">
        <f>RR_NAME</f>
        <v>Canadian Pacific</v>
      </c>
      <c r="F140" s="1" t="s">
        <v>47140</v>
      </c>
      <c r="G140" s="6">
        <f>E1L206C2</f>
        <v>-0.1001524783746937</v>
      </c>
    </row>
    <row r="141" spans="1:7" x14ac:dyDescent="0.2">
      <c r="A141" s="11">
        <f>CURRENT_YEAR</f>
        <v>2017</v>
      </c>
      <c r="B141" s="11">
        <f>RRICC</f>
        <v>137700</v>
      </c>
      <c r="C141" s="7">
        <f>RR_ID</f>
        <v>6</v>
      </c>
      <c r="D141" s="1" t="str">
        <f>RR_SHORT_NAME</f>
        <v>CP</v>
      </c>
      <c r="E141" s="1" t="str">
        <f>RR_NAME</f>
        <v>Canadian Pacific</v>
      </c>
      <c r="F141" s="1" t="s">
        <v>47141</v>
      </c>
      <c r="G141" s="6">
        <f>E1L206C3</f>
        <v>4.9472866237068432E-2</v>
      </c>
    </row>
    <row r="142" spans="1:7" x14ac:dyDescent="0.2">
      <c r="A142" s="11">
        <f>CURRENT_YEAR</f>
        <v>2017</v>
      </c>
      <c r="B142" s="11">
        <f>RRICC</f>
        <v>137700</v>
      </c>
      <c r="C142" s="7">
        <f>RR_ID</f>
        <v>6</v>
      </c>
      <c r="D142" s="1" t="str">
        <f>RR_SHORT_NAME</f>
        <v>CP</v>
      </c>
      <c r="E142" s="1" t="str">
        <f>RR_NAME</f>
        <v>Canadian Pacific</v>
      </c>
      <c r="F142" s="1" t="s">
        <v>47142</v>
      </c>
      <c r="G142" s="6">
        <f>E1L206C4</f>
        <v>0.31537694368915359</v>
      </c>
    </row>
    <row r="143" spans="1:7" x14ac:dyDescent="0.2">
      <c r="A143" s="11">
        <f>CURRENT_YEAR</f>
        <v>2017</v>
      </c>
      <c r="B143" s="11">
        <f>RRICC</f>
        <v>137700</v>
      </c>
      <c r="C143" s="7">
        <f>RR_ID</f>
        <v>6</v>
      </c>
      <c r="D143" s="1" t="str">
        <f>RR_SHORT_NAME</f>
        <v>CP</v>
      </c>
      <c r="E143" s="1" t="str">
        <f>RR_NAME</f>
        <v>Canadian Pacific</v>
      </c>
      <c r="F143" s="1" t="s">
        <v>47143</v>
      </c>
      <c r="G143" s="6">
        <f>E1L206C5</f>
        <v>-0.26039644377420312</v>
      </c>
    </row>
    <row r="144" spans="1:7" x14ac:dyDescent="0.2">
      <c r="A144" s="11">
        <f>CURRENT_YEAR</f>
        <v>2017</v>
      </c>
      <c r="B144" s="11">
        <f>RRICC</f>
        <v>137700</v>
      </c>
      <c r="C144" s="7">
        <f>RR_ID</f>
        <v>6</v>
      </c>
      <c r="D144" s="1" t="str">
        <f>RR_SHORT_NAME</f>
        <v>CP</v>
      </c>
      <c r="E144" s="1" t="str">
        <f>RR_NAME</f>
        <v>Canadian Pacific</v>
      </c>
      <c r="F144" s="1" t="s">
        <v>47144</v>
      </c>
      <c r="G144" s="6">
        <f>E1L206C6</f>
        <v>0.12862945221637781</v>
      </c>
    </row>
    <row r="145" spans="1:7" x14ac:dyDescent="0.2">
      <c r="A145" s="11">
        <f>CURRENT_YEAR</f>
        <v>2017</v>
      </c>
      <c r="B145" s="11">
        <f>RRICC</f>
        <v>137700</v>
      </c>
      <c r="C145" s="7">
        <f>RR_ID</f>
        <v>6</v>
      </c>
      <c r="D145" s="1" t="str">
        <f>RR_SHORT_NAME</f>
        <v>CP</v>
      </c>
      <c r="E145" s="1" t="str">
        <f>RR_NAME</f>
        <v>Canadian Pacific</v>
      </c>
      <c r="F145" s="1" t="s">
        <v>47145</v>
      </c>
      <c r="G145" s="6">
        <f>E1L206C7</f>
        <v>11.967344050402497</v>
      </c>
    </row>
    <row r="146" spans="1:7" x14ac:dyDescent="0.2">
      <c r="A146" s="11">
        <f>CURRENT_YEAR</f>
        <v>2017</v>
      </c>
      <c r="B146" s="11">
        <f>RRICC</f>
        <v>137700</v>
      </c>
      <c r="C146" s="7">
        <f>RR_ID</f>
        <v>6</v>
      </c>
      <c r="D146" s="1" t="str">
        <f>RR_SHORT_NAME</f>
        <v>CP</v>
      </c>
      <c r="E146" s="1" t="str">
        <f>RR_NAME</f>
        <v>Canadian Pacific</v>
      </c>
      <c r="F146" s="1" t="s">
        <v>47146</v>
      </c>
      <c r="G146" s="6">
        <f>E1L206C8</f>
        <v>-2.8340321293490578</v>
      </c>
    </row>
    <row r="147" spans="1:7" x14ac:dyDescent="0.2">
      <c r="A147" s="11">
        <f>CURRENT_YEAR</f>
        <v>2017</v>
      </c>
      <c r="B147" s="11">
        <f>RRICC</f>
        <v>137700</v>
      </c>
      <c r="C147" s="7">
        <f>RR_ID</f>
        <v>6</v>
      </c>
      <c r="D147" s="1" t="str">
        <f>RR_SHORT_NAME</f>
        <v>CP</v>
      </c>
      <c r="E147" s="1" t="str">
        <f>RR_NAME</f>
        <v>Canadian Pacific</v>
      </c>
      <c r="F147" s="1" t="s">
        <v>47147</v>
      </c>
      <c r="G147" s="6">
        <f>E1L206C9</f>
        <v>7.1595389437200883</v>
      </c>
    </row>
    <row r="148" spans="1:7" x14ac:dyDescent="0.2">
      <c r="A148" s="11">
        <f>CURRENT_YEAR</f>
        <v>2017</v>
      </c>
      <c r="B148" s="11">
        <f>RRICC</f>
        <v>137700</v>
      </c>
      <c r="C148" s="7">
        <f>RR_ID</f>
        <v>6</v>
      </c>
      <c r="D148" s="1" t="str">
        <f>RR_SHORT_NAME</f>
        <v>CP</v>
      </c>
      <c r="E148" s="1" t="str">
        <f>RR_NAME</f>
        <v>Canadian Pacific</v>
      </c>
      <c r="F148" s="1" t="s">
        <v>47148</v>
      </c>
      <c r="G148" s="6">
        <f>E1L206C10</f>
        <v>11.967344050402499</v>
      </c>
    </row>
    <row r="149" spans="1:7" x14ac:dyDescent="0.2">
      <c r="A149" s="11">
        <f>CURRENT_YEAR</f>
        <v>2017</v>
      </c>
      <c r="B149" s="11">
        <f>RRICC</f>
        <v>137700</v>
      </c>
      <c r="C149" s="7">
        <f>RR_ID</f>
        <v>6</v>
      </c>
      <c r="D149" s="1" t="str">
        <f>RR_SHORT_NAME</f>
        <v>CP</v>
      </c>
      <c r="E149" s="1" t="str">
        <f>RR_NAME</f>
        <v>Canadian Pacific</v>
      </c>
      <c r="F149" s="1" t="s">
        <v>47149</v>
      </c>
      <c r="G149" s="6">
        <f>E1L206C11</f>
        <v>-2.8340321293490578</v>
      </c>
    </row>
    <row r="150" spans="1:7" x14ac:dyDescent="0.2">
      <c r="A150" s="11">
        <f>CURRENT_YEAR</f>
        <v>2017</v>
      </c>
      <c r="B150" s="11">
        <f>RRICC</f>
        <v>137700</v>
      </c>
      <c r="C150" s="7">
        <f>RR_ID</f>
        <v>6</v>
      </c>
      <c r="D150" s="1" t="str">
        <f>RR_SHORT_NAME</f>
        <v>CP</v>
      </c>
      <c r="E150" s="1" t="str">
        <f>RR_NAME</f>
        <v>Canadian Pacific</v>
      </c>
      <c r="F150" s="1" t="s">
        <v>47150</v>
      </c>
      <c r="G150" s="6">
        <f>E1L206C12</f>
        <v>7.1595389437200874</v>
      </c>
    </row>
    <row r="151" spans="1:7" x14ac:dyDescent="0.2">
      <c r="A151" s="11">
        <f>CURRENT_YEAR</f>
        <v>2017</v>
      </c>
      <c r="B151" s="11">
        <f>RRICC</f>
        <v>137700</v>
      </c>
      <c r="C151" s="7">
        <f>RR_ID</f>
        <v>6</v>
      </c>
      <c r="D151" s="1" t="str">
        <f>RR_SHORT_NAME</f>
        <v>CP</v>
      </c>
      <c r="E151" s="1" t="str">
        <f>RR_NAME</f>
        <v>Canadian Pacific</v>
      </c>
      <c r="F151" s="1" t="s">
        <v>47151</v>
      </c>
      <c r="G151" s="6">
        <f>E1L206C13</f>
        <v>0</v>
      </c>
    </row>
    <row r="152" spans="1:7" x14ac:dyDescent="0.2">
      <c r="A152" s="11">
        <f>CURRENT_YEAR</f>
        <v>2017</v>
      </c>
      <c r="B152" s="11">
        <f>RRICC</f>
        <v>137700</v>
      </c>
      <c r="C152" s="7">
        <f>RR_ID</f>
        <v>6</v>
      </c>
      <c r="D152" s="1" t="str">
        <f>RR_SHORT_NAME</f>
        <v>CP</v>
      </c>
      <c r="E152" s="1" t="str">
        <f>RR_NAME</f>
        <v>Canadian Pacific</v>
      </c>
      <c r="F152" s="1" t="s">
        <v>47152</v>
      </c>
      <c r="G152" s="6">
        <f>E1L207C1</f>
        <v>8.564823266780032E-2</v>
      </c>
    </row>
    <row r="153" spans="1:7" x14ac:dyDescent="0.2">
      <c r="A153" s="11">
        <f>CURRENT_YEAR</f>
        <v>2017</v>
      </c>
      <c r="B153" s="11">
        <f>RRICC</f>
        <v>137700</v>
      </c>
      <c r="C153" s="7">
        <f>RR_ID</f>
        <v>6</v>
      </c>
      <c r="D153" s="1" t="str">
        <f>RR_SHORT_NAME</f>
        <v>CP</v>
      </c>
      <c r="E153" s="1" t="str">
        <f>RR_NAME</f>
        <v>Canadian Pacific</v>
      </c>
      <c r="F153" s="1" t="s">
        <v>47153</v>
      </c>
      <c r="G153" s="6">
        <f>E1L207C2</f>
        <v>3.5937882375318864E-2</v>
      </c>
    </row>
    <row r="154" spans="1:7" x14ac:dyDescent="0.2">
      <c r="A154" s="11">
        <f>CURRENT_YEAR</f>
        <v>2017</v>
      </c>
      <c r="B154" s="11">
        <f>RRICC</f>
        <v>137700</v>
      </c>
      <c r="C154" s="7">
        <f>RR_ID</f>
        <v>6</v>
      </c>
      <c r="D154" s="1" t="str">
        <f>RR_SHORT_NAME</f>
        <v>CP</v>
      </c>
      <c r="E154" s="1" t="str">
        <f>RR_NAME</f>
        <v>Canadian Pacific</v>
      </c>
      <c r="F154" s="1" t="s">
        <v>47154</v>
      </c>
      <c r="G154" s="6">
        <f>E1L207C3</f>
        <v>0.21156816874923429</v>
      </c>
    </row>
    <row r="155" spans="1:7" x14ac:dyDescent="0.2">
      <c r="A155" s="11">
        <f>CURRENT_YEAR</f>
        <v>2017</v>
      </c>
      <c r="B155" s="11">
        <f>RRICC</f>
        <v>137700</v>
      </c>
      <c r="C155" s="7">
        <f>RR_ID</f>
        <v>6</v>
      </c>
      <c r="D155" s="1" t="str">
        <f>RR_SHORT_NAME</f>
        <v>CP</v>
      </c>
      <c r="E155" s="1" t="str">
        <f>RR_NAME</f>
        <v>Canadian Pacific</v>
      </c>
      <c r="F155" s="1" t="s">
        <v>47155</v>
      </c>
      <c r="G155" s="6">
        <f>E1L207C4</f>
        <v>0.22268540493628106</v>
      </c>
    </row>
    <row r="156" spans="1:7" x14ac:dyDescent="0.2">
      <c r="A156" s="11">
        <f>CURRENT_YEAR</f>
        <v>2017</v>
      </c>
      <c r="B156" s="11">
        <f>RRICC</f>
        <v>137700</v>
      </c>
      <c r="C156" s="7">
        <f>RR_ID</f>
        <v>6</v>
      </c>
      <c r="D156" s="1" t="str">
        <f>RR_SHORT_NAME</f>
        <v>CP</v>
      </c>
      <c r="E156" s="1" t="str">
        <f>RR_NAME</f>
        <v>Canadian Pacific</v>
      </c>
      <c r="F156" s="1" t="s">
        <v>47156</v>
      </c>
      <c r="G156" s="6">
        <f>E1L207C5</f>
        <v>9.3438494175828418E-2</v>
      </c>
    </row>
    <row r="157" spans="1:7" x14ac:dyDescent="0.2">
      <c r="A157" s="11">
        <f>CURRENT_YEAR</f>
        <v>2017</v>
      </c>
      <c r="B157" s="11">
        <f>RRICC</f>
        <v>137700</v>
      </c>
      <c r="C157" s="7">
        <f>RR_ID</f>
        <v>6</v>
      </c>
      <c r="D157" s="1" t="str">
        <f>RR_SHORT_NAME</f>
        <v>CP</v>
      </c>
      <c r="E157" s="1" t="str">
        <f>RR_NAME</f>
        <v>Canadian Pacific</v>
      </c>
      <c r="F157" s="1" t="s">
        <v>47157</v>
      </c>
      <c r="G157" s="6">
        <f>E1L207C6</f>
        <v>0.55007723874800729</v>
      </c>
    </row>
    <row r="158" spans="1:7" x14ac:dyDescent="0.2">
      <c r="A158" s="11">
        <f>CURRENT_YEAR</f>
        <v>2017</v>
      </c>
      <c r="B158" s="11">
        <f>RRICC</f>
        <v>137700</v>
      </c>
      <c r="C158" s="7">
        <f>RR_ID</f>
        <v>6</v>
      </c>
      <c r="D158" s="1" t="str">
        <f>RR_SHORT_NAME</f>
        <v>CP</v>
      </c>
      <c r="E158" s="1" t="str">
        <f>RR_NAME</f>
        <v>Canadian Pacific</v>
      </c>
      <c r="F158" s="1" t="s">
        <v>47158</v>
      </c>
      <c r="G158" s="6">
        <f>E1L207C7</f>
        <v>11.186782859686007</v>
      </c>
    </row>
    <row r="159" spans="1:7" x14ac:dyDescent="0.2">
      <c r="A159" s="11">
        <f>CURRENT_YEAR</f>
        <v>2017</v>
      </c>
      <c r="B159" s="11">
        <f>RRICC</f>
        <v>137700</v>
      </c>
      <c r="C159" s="7">
        <f>RR_ID</f>
        <v>6</v>
      </c>
      <c r="D159" s="1" t="str">
        <f>RR_SHORT_NAME</f>
        <v>CP</v>
      </c>
      <c r="E159" s="1" t="str">
        <f>RR_NAME</f>
        <v>Canadian Pacific</v>
      </c>
      <c r="F159" s="1" t="s">
        <v>47159</v>
      </c>
      <c r="G159" s="6">
        <f>E1L207C8</f>
        <v>71.05013992851778</v>
      </c>
    </row>
    <row r="160" spans="1:7" x14ac:dyDescent="0.2">
      <c r="A160" s="11">
        <f>CURRENT_YEAR</f>
        <v>2017</v>
      </c>
      <c r="B160" s="11">
        <f>RRICC</f>
        <v>137700</v>
      </c>
      <c r="C160" s="7">
        <f>RR_ID</f>
        <v>6</v>
      </c>
      <c r="D160" s="1" t="str">
        <f>RR_SHORT_NAME</f>
        <v>CP</v>
      </c>
      <c r="E160" s="1" t="str">
        <f>RR_NAME</f>
        <v>Canadian Pacific</v>
      </c>
      <c r="F160" s="1" t="s">
        <v>47160</v>
      </c>
      <c r="G160" s="6">
        <f>E1L207C9</f>
        <v>37.439779072430305</v>
      </c>
    </row>
    <row r="161" spans="1:7" x14ac:dyDescent="0.2">
      <c r="A161" s="11">
        <f>CURRENT_YEAR</f>
        <v>2017</v>
      </c>
      <c r="B161" s="11">
        <f>RRICC</f>
        <v>137700</v>
      </c>
      <c r="C161" s="7">
        <f>RR_ID</f>
        <v>6</v>
      </c>
      <c r="D161" s="1" t="str">
        <f>RR_SHORT_NAME</f>
        <v>CP</v>
      </c>
      <c r="E161" s="1" t="str">
        <f>RR_NAME</f>
        <v>Canadian Pacific</v>
      </c>
      <c r="F161" s="1" t="s">
        <v>47161</v>
      </c>
      <c r="G161" s="6">
        <f>E1L207C10</f>
        <v>11.186782859686003</v>
      </c>
    </row>
    <row r="162" spans="1:7" x14ac:dyDescent="0.2">
      <c r="A162" s="11">
        <f>CURRENT_YEAR</f>
        <v>2017</v>
      </c>
      <c r="B162" s="11">
        <f>RRICC</f>
        <v>137700</v>
      </c>
      <c r="C162" s="7">
        <f>RR_ID</f>
        <v>6</v>
      </c>
      <c r="D162" s="1" t="str">
        <f>RR_SHORT_NAME</f>
        <v>CP</v>
      </c>
      <c r="E162" s="1" t="str">
        <f>RR_NAME</f>
        <v>Canadian Pacific</v>
      </c>
      <c r="F162" s="1" t="s">
        <v>47162</v>
      </c>
      <c r="G162" s="6">
        <f>E1L207C11</f>
        <v>71.050139928517751</v>
      </c>
    </row>
    <row r="163" spans="1:7" x14ac:dyDescent="0.2">
      <c r="A163" s="11">
        <f>CURRENT_YEAR</f>
        <v>2017</v>
      </c>
      <c r="B163" s="11">
        <f>RRICC</f>
        <v>137700</v>
      </c>
      <c r="C163" s="7">
        <f>RR_ID</f>
        <v>6</v>
      </c>
      <c r="D163" s="1" t="str">
        <f>RR_SHORT_NAME</f>
        <v>CP</v>
      </c>
      <c r="E163" s="1" t="str">
        <f>RR_NAME</f>
        <v>Canadian Pacific</v>
      </c>
      <c r="F163" s="1" t="s">
        <v>47163</v>
      </c>
      <c r="G163" s="6">
        <f>E1L207C12</f>
        <v>37.439779072430312</v>
      </c>
    </row>
    <row r="164" spans="1:7" x14ac:dyDescent="0.2">
      <c r="A164" s="11">
        <f>CURRENT_YEAR</f>
        <v>2017</v>
      </c>
      <c r="B164" s="11">
        <f>RRICC</f>
        <v>137700</v>
      </c>
      <c r="C164" s="7">
        <f>RR_ID</f>
        <v>6</v>
      </c>
      <c r="D164" s="1" t="str">
        <f>RR_SHORT_NAME</f>
        <v>CP</v>
      </c>
      <c r="E164" s="1" t="str">
        <f>RR_NAME</f>
        <v>Canadian Pacific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2017</v>
      </c>
      <c r="B165" s="11">
        <f>RRICC</f>
        <v>137700</v>
      </c>
      <c r="C165" s="7">
        <f>RR_ID</f>
        <v>6</v>
      </c>
      <c r="D165" s="1" t="str">
        <f>RR_SHORT_NAME</f>
        <v>CP</v>
      </c>
      <c r="E165" s="1" t="str">
        <f>RR_NAME</f>
        <v>Canadian Pacific</v>
      </c>
      <c r="F165" s="1" t="s">
        <v>47165</v>
      </c>
      <c r="G165" s="6">
        <f>E1L208C1</f>
        <v>5.3267637722536907E-3</v>
      </c>
    </row>
    <row r="166" spans="1:7" x14ac:dyDescent="0.2">
      <c r="A166" s="11">
        <f>CURRENT_YEAR</f>
        <v>2017</v>
      </c>
      <c r="B166" s="11">
        <f>RRICC</f>
        <v>137700</v>
      </c>
      <c r="C166" s="7">
        <f>RR_ID</f>
        <v>6</v>
      </c>
      <c r="D166" s="1" t="str">
        <f>RR_SHORT_NAME</f>
        <v>CP</v>
      </c>
      <c r="E166" s="1" t="str">
        <f>RR_NAME</f>
        <v>Canadian Pacific</v>
      </c>
      <c r="F166" s="1" t="s">
        <v>47166</v>
      </c>
      <c r="G166" s="6">
        <f>E1L208C2</f>
        <v>3.3147721851258825E-2</v>
      </c>
    </row>
    <row r="167" spans="1:7" x14ac:dyDescent="0.2">
      <c r="A167" s="11">
        <f>CURRENT_YEAR</f>
        <v>2017</v>
      </c>
      <c r="B167" s="11">
        <f>RRICC</f>
        <v>137700</v>
      </c>
      <c r="C167" s="7">
        <f>RR_ID</f>
        <v>6</v>
      </c>
      <c r="D167" s="1" t="str">
        <f>RR_SHORT_NAME</f>
        <v>CP</v>
      </c>
      <c r="E167" s="1" t="str">
        <f>RR_NAME</f>
        <v>Canadian Pacific</v>
      </c>
      <c r="F167" s="1" t="s">
        <v>47167</v>
      </c>
      <c r="G167" s="6">
        <f>E1L208C3</f>
        <v>4.3729440164600353E-4</v>
      </c>
    </row>
    <row r="168" spans="1:7" x14ac:dyDescent="0.2">
      <c r="A168" s="11">
        <f>CURRENT_YEAR</f>
        <v>2017</v>
      </c>
      <c r="B168" s="11">
        <f>RRICC</f>
        <v>137700</v>
      </c>
      <c r="C168" s="7">
        <f>RR_ID</f>
        <v>6</v>
      </c>
      <c r="D168" s="1" t="str">
        <f>RR_SHORT_NAME</f>
        <v>CP</v>
      </c>
      <c r="E168" s="1" t="str">
        <f>RR_NAME</f>
        <v>Canadian Pacific</v>
      </c>
      <c r="F168" s="1" t="s">
        <v>47168</v>
      </c>
      <c r="G168" s="6">
        <f>E1L208C4</f>
        <v>1.3849585807859732E-2</v>
      </c>
    </row>
    <row r="169" spans="1:7" x14ac:dyDescent="0.2">
      <c r="A169" s="11">
        <f>CURRENT_YEAR</f>
        <v>2017</v>
      </c>
      <c r="B169" s="11">
        <f>RRICC</f>
        <v>137700</v>
      </c>
      <c r="C169" s="7">
        <f>RR_ID</f>
        <v>6</v>
      </c>
      <c r="D169" s="1" t="str">
        <f>RR_SHORT_NAME</f>
        <v>CP</v>
      </c>
      <c r="E169" s="1" t="str">
        <f>RR_NAME</f>
        <v>Canadian Pacific</v>
      </c>
      <c r="F169" s="1" t="s">
        <v>47169</v>
      </c>
      <c r="G169" s="6">
        <f>E1L208C5</f>
        <v>8.618407681327267E-2</v>
      </c>
    </row>
    <row r="170" spans="1:7" x14ac:dyDescent="0.2">
      <c r="A170" s="11">
        <f>CURRENT_YEAR</f>
        <v>2017</v>
      </c>
      <c r="B170" s="11">
        <f>RRICC</f>
        <v>137700</v>
      </c>
      <c r="C170" s="7">
        <f>RR_ID</f>
        <v>6</v>
      </c>
      <c r="D170" s="1" t="str">
        <f>RR_SHORT_NAME</f>
        <v>CP</v>
      </c>
      <c r="E170" s="1" t="str">
        <f>RR_NAME</f>
        <v>Canadian Pacific</v>
      </c>
      <c r="F170" s="1" t="s">
        <v>47170</v>
      </c>
      <c r="G170" s="6">
        <f>E1L208C6</f>
        <v>1.1369654442796029E-3</v>
      </c>
    </row>
    <row r="171" spans="1:7" x14ac:dyDescent="0.2">
      <c r="A171" s="11">
        <f>CURRENT_YEAR</f>
        <v>2017</v>
      </c>
      <c r="B171" s="11">
        <f>RRICC</f>
        <v>137700</v>
      </c>
      <c r="C171" s="7">
        <f>RR_ID</f>
        <v>6</v>
      </c>
      <c r="D171" s="1" t="str">
        <f>RR_SHORT_NAME</f>
        <v>CP</v>
      </c>
      <c r="E171" s="1" t="str">
        <f>RR_NAME</f>
        <v>Canadian Pacific</v>
      </c>
      <c r="F171" s="1" t="s">
        <v>47171</v>
      </c>
      <c r="G171" s="6">
        <f>E1L208C7</f>
        <v>1.373658679446939</v>
      </c>
    </row>
    <row r="172" spans="1:7" x14ac:dyDescent="0.2">
      <c r="A172" s="11">
        <f>CURRENT_YEAR</f>
        <v>2017</v>
      </c>
      <c r="B172" s="11">
        <f>RRICC</f>
        <v>137700</v>
      </c>
      <c r="C172" s="7">
        <f>RR_ID</f>
        <v>6</v>
      </c>
      <c r="D172" s="1" t="str">
        <f>RR_SHORT_NAME</f>
        <v>CP</v>
      </c>
      <c r="E172" s="1" t="str">
        <f>RR_NAME</f>
        <v>Canadian Pacific</v>
      </c>
      <c r="F172" s="1" t="s">
        <v>47172</v>
      </c>
      <c r="G172" s="6">
        <f>E1L208C8</f>
        <v>15.046793748069454</v>
      </c>
    </row>
    <row r="173" spans="1:7" x14ac:dyDescent="0.2">
      <c r="A173" s="11">
        <f>CURRENT_YEAR</f>
        <v>2017</v>
      </c>
      <c r="B173" s="11">
        <f>RRICC</f>
        <v>137700</v>
      </c>
      <c r="C173" s="7">
        <f>RR_ID</f>
        <v>6</v>
      </c>
      <c r="D173" s="1" t="str">
        <f>RR_SHORT_NAME</f>
        <v>CP</v>
      </c>
      <c r="E173" s="1" t="str">
        <f>RR_NAME</f>
        <v>Canadian Pacific</v>
      </c>
      <c r="F173" s="1" t="s">
        <v>47173</v>
      </c>
      <c r="G173" s="6">
        <f>E1L208C9</f>
        <v>0.11370251409416464</v>
      </c>
    </row>
    <row r="174" spans="1:7" x14ac:dyDescent="0.2">
      <c r="A174" s="11">
        <f>CURRENT_YEAR</f>
        <v>2017</v>
      </c>
      <c r="B174" s="11">
        <f>RRICC</f>
        <v>137700</v>
      </c>
      <c r="C174" s="7">
        <f>RR_ID</f>
        <v>6</v>
      </c>
      <c r="D174" s="1" t="str">
        <f>RR_SHORT_NAME</f>
        <v>CP</v>
      </c>
      <c r="E174" s="1" t="str">
        <f>RR_NAME</f>
        <v>Canadian Pacific</v>
      </c>
      <c r="F174" s="1" t="s">
        <v>47174</v>
      </c>
      <c r="G174" s="6">
        <f>E1L208C10</f>
        <v>1.3736586794469394</v>
      </c>
    </row>
    <row r="175" spans="1:7" x14ac:dyDescent="0.2">
      <c r="A175" s="11">
        <f>CURRENT_YEAR</f>
        <v>2017</v>
      </c>
      <c r="B175" s="11">
        <f>RRICC</f>
        <v>137700</v>
      </c>
      <c r="C175" s="7">
        <f>RR_ID</f>
        <v>6</v>
      </c>
      <c r="D175" s="1" t="str">
        <f>RR_SHORT_NAME</f>
        <v>CP</v>
      </c>
      <c r="E175" s="1" t="str">
        <f>RR_NAME</f>
        <v>Canadian Pacific</v>
      </c>
      <c r="F175" s="1" t="s">
        <v>47175</v>
      </c>
      <c r="G175" s="6">
        <f>E1L208C11</f>
        <v>15.046793748069454</v>
      </c>
    </row>
    <row r="176" spans="1:7" x14ac:dyDescent="0.2">
      <c r="A176" s="11">
        <f>CURRENT_YEAR</f>
        <v>2017</v>
      </c>
      <c r="B176" s="11">
        <f>RRICC</f>
        <v>137700</v>
      </c>
      <c r="C176" s="7">
        <f>RR_ID</f>
        <v>6</v>
      </c>
      <c r="D176" s="1" t="str">
        <f>RR_SHORT_NAME</f>
        <v>CP</v>
      </c>
      <c r="E176" s="1" t="str">
        <f>RR_NAME</f>
        <v>Canadian Pacific</v>
      </c>
      <c r="F176" s="1" t="s">
        <v>47176</v>
      </c>
      <c r="G176" s="6">
        <f>E1L208C12</f>
        <v>0.11370251409416465</v>
      </c>
    </row>
    <row r="177" spans="1:7" x14ac:dyDescent="0.2">
      <c r="A177" s="11">
        <f>CURRENT_YEAR</f>
        <v>2017</v>
      </c>
      <c r="B177" s="11">
        <f>RRICC</f>
        <v>137700</v>
      </c>
      <c r="C177" s="7">
        <f>RR_ID</f>
        <v>6</v>
      </c>
      <c r="D177" s="1" t="str">
        <f>RR_SHORT_NAME</f>
        <v>CP</v>
      </c>
      <c r="E177" s="1" t="str">
        <f>RR_NAME</f>
        <v>Canadian Pacific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2017</v>
      </c>
      <c r="B178" s="11">
        <f>RRICC</f>
        <v>137700</v>
      </c>
      <c r="C178" s="7">
        <f>RR_ID</f>
        <v>6</v>
      </c>
      <c r="D178" s="1" t="str">
        <f>RR_SHORT_NAME</f>
        <v>CP</v>
      </c>
      <c r="E178" s="1" t="str">
        <f>RR_NAME</f>
        <v>Canadian Pacific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2017</v>
      </c>
      <c r="B179" s="11">
        <f>RRICC</f>
        <v>137700</v>
      </c>
      <c r="C179" s="7">
        <f>RR_ID</f>
        <v>6</v>
      </c>
      <c r="D179" s="1" t="str">
        <f>RR_SHORT_NAME</f>
        <v>CP</v>
      </c>
      <c r="E179" s="1" t="str">
        <f>RR_NAME</f>
        <v>Canadian Pacific</v>
      </c>
      <c r="F179" s="1" t="s">
        <v>47179</v>
      </c>
      <c r="G179" s="6">
        <f>E1L209C2</f>
        <v>0.34311512938279648</v>
      </c>
    </row>
    <row r="180" spans="1:7" x14ac:dyDescent="0.2">
      <c r="A180" s="11">
        <f>CURRENT_YEAR</f>
        <v>2017</v>
      </c>
      <c r="B180" s="11">
        <f>RRICC</f>
        <v>137700</v>
      </c>
      <c r="C180" s="7">
        <f>RR_ID</f>
        <v>6</v>
      </c>
      <c r="D180" s="1" t="str">
        <f>RR_SHORT_NAME</f>
        <v>CP</v>
      </c>
      <c r="E180" s="1" t="str">
        <f>RR_NAME</f>
        <v>Canadian Pacific</v>
      </c>
      <c r="F180" s="1" t="s">
        <v>47180</v>
      </c>
      <c r="G180" s="6">
        <f>E1L209C3</f>
        <v>0</v>
      </c>
    </row>
    <row r="181" spans="1:7" x14ac:dyDescent="0.2">
      <c r="A181" s="11">
        <f>CURRENT_YEAR</f>
        <v>2017</v>
      </c>
      <c r="B181" s="11">
        <f>RRICC</f>
        <v>137700</v>
      </c>
      <c r="C181" s="7">
        <f>RR_ID</f>
        <v>6</v>
      </c>
      <c r="D181" s="1" t="str">
        <f>RR_SHORT_NAME</f>
        <v>CP</v>
      </c>
      <c r="E181" s="1" t="str">
        <f>RR_NAME</f>
        <v>Canadian Pacific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2017</v>
      </c>
      <c r="B182" s="11">
        <f>RRICC</f>
        <v>137700</v>
      </c>
      <c r="C182" s="7">
        <f>RR_ID</f>
        <v>6</v>
      </c>
      <c r="D182" s="1" t="str">
        <f>RR_SHORT_NAME</f>
        <v>CP</v>
      </c>
      <c r="E182" s="1" t="str">
        <f>RR_NAME</f>
        <v>Canadian Pacific</v>
      </c>
      <c r="F182" s="1" t="s">
        <v>47182</v>
      </c>
      <c r="G182" s="6">
        <f>E1L209C5</f>
        <v>0.89209933639527084</v>
      </c>
    </row>
    <row r="183" spans="1:7" x14ac:dyDescent="0.2">
      <c r="A183" s="11">
        <f>CURRENT_YEAR</f>
        <v>2017</v>
      </c>
      <c r="B183" s="11">
        <f>RRICC</f>
        <v>137700</v>
      </c>
      <c r="C183" s="7">
        <f>RR_ID</f>
        <v>6</v>
      </c>
      <c r="D183" s="1" t="str">
        <f>RR_SHORT_NAME</f>
        <v>CP</v>
      </c>
      <c r="E183" s="1" t="str">
        <f>RR_NAME</f>
        <v>Canadian Pacific</v>
      </c>
      <c r="F183" s="1" t="s">
        <v>47183</v>
      </c>
      <c r="G183" s="6">
        <f>E1L209C6</f>
        <v>0</v>
      </c>
    </row>
    <row r="184" spans="1:7" x14ac:dyDescent="0.2">
      <c r="A184" s="11">
        <f>CURRENT_YEAR</f>
        <v>2017</v>
      </c>
      <c r="B184" s="11">
        <f>RRICC</f>
        <v>137700</v>
      </c>
      <c r="C184" s="7">
        <f>RR_ID</f>
        <v>6</v>
      </c>
      <c r="D184" s="1" t="str">
        <f>RR_SHORT_NAME</f>
        <v>CP</v>
      </c>
      <c r="E184" s="1" t="str">
        <f>RR_NAME</f>
        <v>Canadian Pacific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2017</v>
      </c>
      <c r="B185" s="11">
        <f>RRICC</f>
        <v>137700</v>
      </c>
      <c r="C185" s="7">
        <f>RR_ID</f>
        <v>6</v>
      </c>
      <c r="D185" s="1" t="str">
        <f>RR_SHORT_NAME</f>
        <v>CP</v>
      </c>
      <c r="E185" s="1" t="str">
        <f>RR_NAME</f>
        <v>Canadian Pacific</v>
      </c>
      <c r="F185" s="1" t="s">
        <v>47185</v>
      </c>
      <c r="G185" s="6">
        <f>E1L209C8</f>
        <v>85.363151630640132</v>
      </c>
    </row>
    <row r="186" spans="1:7" x14ac:dyDescent="0.2">
      <c r="A186" s="11">
        <f>CURRENT_YEAR</f>
        <v>2017</v>
      </c>
      <c r="B186" s="11">
        <f>RRICC</f>
        <v>137700</v>
      </c>
      <c r="C186" s="7">
        <f>RR_ID</f>
        <v>6</v>
      </c>
      <c r="D186" s="1" t="str">
        <f>RR_SHORT_NAME</f>
        <v>CP</v>
      </c>
      <c r="E186" s="1" t="str">
        <f>RR_NAME</f>
        <v>Canadian Pacific</v>
      </c>
      <c r="F186" s="1" t="s">
        <v>47186</v>
      </c>
      <c r="G186" s="6">
        <f>E1L209C9</f>
        <v>0</v>
      </c>
    </row>
    <row r="187" spans="1:7" x14ac:dyDescent="0.2">
      <c r="A187" s="11">
        <f>CURRENT_YEAR</f>
        <v>2017</v>
      </c>
      <c r="B187" s="11">
        <f>RRICC</f>
        <v>137700</v>
      </c>
      <c r="C187" s="7">
        <f>RR_ID</f>
        <v>6</v>
      </c>
      <c r="D187" s="1" t="str">
        <f>RR_SHORT_NAME</f>
        <v>CP</v>
      </c>
      <c r="E187" s="1" t="str">
        <f>RR_NAME</f>
        <v>Canadian Pacific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2017</v>
      </c>
      <c r="B188" s="11">
        <f>RRICC</f>
        <v>137700</v>
      </c>
      <c r="C188" s="7">
        <f>RR_ID</f>
        <v>6</v>
      </c>
      <c r="D188" s="1" t="str">
        <f>RR_SHORT_NAME</f>
        <v>CP</v>
      </c>
      <c r="E188" s="1" t="str">
        <f>RR_NAME</f>
        <v>Canadian Pacific</v>
      </c>
      <c r="F188" s="1" t="s">
        <v>47188</v>
      </c>
      <c r="G188" s="6">
        <f>E1L209C11</f>
        <v>85.363151630640132</v>
      </c>
    </row>
    <row r="189" spans="1:7" x14ac:dyDescent="0.2">
      <c r="A189" s="11">
        <f>CURRENT_YEAR</f>
        <v>2017</v>
      </c>
      <c r="B189" s="11">
        <f>RRICC</f>
        <v>137700</v>
      </c>
      <c r="C189" s="7">
        <f>RR_ID</f>
        <v>6</v>
      </c>
      <c r="D189" s="1" t="str">
        <f>RR_SHORT_NAME</f>
        <v>CP</v>
      </c>
      <c r="E189" s="1" t="str">
        <f>RR_NAME</f>
        <v>Canadian Pacific</v>
      </c>
      <c r="F189" s="1" t="s">
        <v>47189</v>
      </c>
      <c r="G189" s="6">
        <f>E1L209C12</f>
        <v>0</v>
      </c>
    </row>
    <row r="190" spans="1:7" x14ac:dyDescent="0.2">
      <c r="A190" s="11">
        <f>CURRENT_YEAR</f>
        <v>2017</v>
      </c>
      <c r="B190" s="11">
        <f>RRICC</f>
        <v>137700</v>
      </c>
      <c r="C190" s="7">
        <f>RR_ID</f>
        <v>6</v>
      </c>
      <c r="D190" s="1" t="str">
        <f>RR_SHORT_NAME</f>
        <v>CP</v>
      </c>
      <c r="E190" s="1" t="str">
        <f>RR_NAME</f>
        <v>Canadian Pacific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2017</v>
      </c>
      <c r="B191" s="11">
        <f>RRICC</f>
        <v>137700</v>
      </c>
      <c r="C191" s="7">
        <f>RR_ID</f>
        <v>6</v>
      </c>
      <c r="D191" s="1" t="str">
        <f>RR_SHORT_NAME</f>
        <v>CP</v>
      </c>
      <c r="E191" s="1" t="str">
        <f>RR_NAME</f>
        <v>Canadian Pacific</v>
      </c>
      <c r="F191" s="1" t="s">
        <v>47191</v>
      </c>
      <c r="G191" s="6">
        <f>E1L210C1</f>
        <v>2.3836866835310295E-2</v>
      </c>
    </row>
    <row r="192" spans="1:7" x14ac:dyDescent="0.2">
      <c r="A192" s="11">
        <f>CURRENT_YEAR</f>
        <v>2017</v>
      </c>
      <c r="B192" s="11">
        <f>RRICC</f>
        <v>137700</v>
      </c>
      <c r="C192" s="7">
        <f>RR_ID</f>
        <v>6</v>
      </c>
      <c r="D192" s="1" t="str">
        <f>RR_SHORT_NAME</f>
        <v>CP</v>
      </c>
      <c r="E192" s="1" t="str">
        <f>RR_NAME</f>
        <v>Canadian Pacific</v>
      </c>
      <c r="F192" s="1" t="s">
        <v>47192</v>
      </c>
      <c r="G192" s="6">
        <f>E1L210C2</f>
        <v>3.2878267278913754E-3</v>
      </c>
    </row>
    <row r="193" spans="1:7" x14ac:dyDescent="0.2">
      <c r="A193" s="11">
        <f>CURRENT_YEAR</f>
        <v>2017</v>
      </c>
      <c r="B193" s="11">
        <f>RRICC</f>
        <v>137700</v>
      </c>
      <c r="C193" s="7">
        <f>RR_ID</f>
        <v>6</v>
      </c>
      <c r="D193" s="1" t="str">
        <f>RR_SHORT_NAME</f>
        <v>CP</v>
      </c>
      <c r="E193" s="1" t="str">
        <f>RR_NAME</f>
        <v>Canadian Pacific</v>
      </c>
      <c r="F193" s="1" t="s">
        <v>47193</v>
      </c>
      <c r="G193" s="6">
        <f>E1L210C3</f>
        <v>5.2526684703675447E-4</v>
      </c>
    </row>
    <row r="194" spans="1:7" x14ac:dyDescent="0.2">
      <c r="A194" s="11">
        <f>CURRENT_YEAR</f>
        <v>2017</v>
      </c>
      <c r="B194" s="11">
        <f>RRICC</f>
        <v>137700</v>
      </c>
      <c r="C194" s="7">
        <f>RR_ID</f>
        <v>6</v>
      </c>
      <c r="D194" s="1" t="str">
        <f>RR_SHORT_NAME</f>
        <v>CP</v>
      </c>
      <c r="E194" s="1" t="str">
        <f>RR_NAME</f>
        <v>Canadian Pacific</v>
      </c>
      <c r="F194" s="1" t="s">
        <v>47194</v>
      </c>
      <c r="G194" s="6">
        <f>E1L210C4</f>
        <v>6.1975853771806783E-2</v>
      </c>
    </row>
    <row r="195" spans="1:7" x14ac:dyDescent="0.2">
      <c r="A195" s="11">
        <f>CURRENT_YEAR</f>
        <v>2017</v>
      </c>
      <c r="B195" s="11">
        <f>RRICC</f>
        <v>137700</v>
      </c>
      <c r="C195" s="7">
        <f>RR_ID</f>
        <v>6</v>
      </c>
      <c r="D195" s="1" t="str">
        <f>RR_SHORT_NAME</f>
        <v>CP</v>
      </c>
      <c r="E195" s="1" t="str">
        <f>RR_NAME</f>
        <v>Canadian Pacific</v>
      </c>
      <c r="F195" s="1" t="s">
        <v>47195</v>
      </c>
      <c r="G195" s="6">
        <f>E1L210C5</f>
        <v>8.5483494925175773E-3</v>
      </c>
    </row>
    <row r="196" spans="1:7" x14ac:dyDescent="0.2">
      <c r="A196" s="11">
        <f>CURRENT_YEAR</f>
        <v>2017</v>
      </c>
      <c r="B196" s="11">
        <f>RRICC</f>
        <v>137700</v>
      </c>
      <c r="C196" s="7">
        <f>RR_ID</f>
        <v>6</v>
      </c>
      <c r="D196" s="1" t="str">
        <f>RR_SHORT_NAME</f>
        <v>CP</v>
      </c>
      <c r="E196" s="1" t="str">
        <f>RR_NAME</f>
        <v>Canadian Pacific</v>
      </c>
      <c r="F196" s="1" t="s">
        <v>47196</v>
      </c>
      <c r="G196" s="6">
        <f>E1L210C6</f>
        <v>1.3656938022955649E-3</v>
      </c>
    </row>
    <row r="197" spans="1:7" x14ac:dyDescent="0.2">
      <c r="A197" s="11">
        <f>CURRENT_YEAR</f>
        <v>2017</v>
      </c>
      <c r="B197" s="11">
        <f>RRICC</f>
        <v>137700</v>
      </c>
      <c r="C197" s="7">
        <f>RR_ID</f>
        <v>6</v>
      </c>
      <c r="D197" s="1" t="str">
        <f>RR_SHORT_NAME</f>
        <v>CP</v>
      </c>
      <c r="E197" s="1" t="str">
        <f>RR_NAME</f>
        <v>Canadian Pacific</v>
      </c>
      <c r="F197" s="1" t="s">
        <v>47197</v>
      </c>
      <c r="G197" s="6">
        <f>E1L210C7</f>
        <v>4.6705152289876803</v>
      </c>
    </row>
    <row r="198" spans="1:7" x14ac:dyDescent="0.2">
      <c r="A198" s="11">
        <f>CURRENT_YEAR</f>
        <v>2017</v>
      </c>
      <c r="B198" s="11">
        <f>RRICC</f>
        <v>137700</v>
      </c>
      <c r="C198" s="7">
        <f>RR_ID</f>
        <v>6</v>
      </c>
      <c r="D198" s="1" t="str">
        <f>RR_SHORT_NAME</f>
        <v>CP</v>
      </c>
      <c r="E198" s="1" t="str">
        <f>RR_NAME</f>
        <v>Canadian Pacific</v>
      </c>
      <c r="F198" s="1" t="s">
        <v>47198</v>
      </c>
      <c r="G198" s="6">
        <f>E1L210C8</f>
        <v>0.8106423329001573</v>
      </c>
    </row>
    <row r="199" spans="1:7" x14ac:dyDescent="0.2">
      <c r="A199" s="11">
        <f>CURRENT_YEAR</f>
        <v>2017</v>
      </c>
      <c r="B199" s="11">
        <f>RRICC</f>
        <v>137700</v>
      </c>
      <c r="C199" s="7">
        <f>RR_ID</f>
        <v>6</v>
      </c>
      <c r="D199" s="1" t="str">
        <f>RR_SHORT_NAME</f>
        <v>CP</v>
      </c>
      <c r="E199" s="1" t="str">
        <f>RR_NAME</f>
        <v>Canadian Pacific</v>
      </c>
      <c r="F199" s="1" t="s">
        <v>47199</v>
      </c>
      <c r="G199" s="6">
        <f>E1L210C9</f>
        <v>8.856553873338853E-2</v>
      </c>
    </row>
    <row r="200" spans="1:7" x14ac:dyDescent="0.2">
      <c r="A200" s="11">
        <f>CURRENT_YEAR</f>
        <v>2017</v>
      </c>
      <c r="B200" s="11">
        <f>RRICC</f>
        <v>137700</v>
      </c>
      <c r="C200" s="7">
        <f>RR_ID</f>
        <v>6</v>
      </c>
      <c r="D200" s="1" t="str">
        <f>RR_SHORT_NAME</f>
        <v>CP</v>
      </c>
      <c r="E200" s="1" t="str">
        <f>RR_NAME</f>
        <v>Canadian Pacific</v>
      </c>
      <c r="F200" s="1" t="s">
        <v>47200</v>
      </c>
      <c r="G200" s="6">
        <f>E1L210C10</f>
        <v>4.6705152289876803</v>
      </c>
    </row>
    <row r="201" spans="1:7" x14ac:dyDescent="0.2">
      <c r="A201" s="11">
        <f>CURRENT_YEAR</f>
        <v>2017</v>
      </c>
      <c r="B201" s="11">
        <f>RRICC</f>
        <v>137700</v>
      </c>
      <c r="C201" s="7">
        <f>RR_ID</f>
        <v>6</v>
      </c>
      <c r="D201" s="1" t="str">
        <f>RR_SHORT_NAME</f>
        <v>CP</v>
      </c>
      <c r="E201" s="1" t="str">
        <f>RR_NAME</f>
        <v>Canadian Pacific</v>
      </c>
      <c r="F201" s="1" t="s">
        <v>47201</v>
      </c>
      <c r="G201" s="6">
        <f>E1L210C11</f>
        <v>0.81064233290015719</v>
      </c>
    </row>
    <row r="202" spans="1:7" x14ac:dyDescent="0.2">
      <c r="A202" s="11">
        <f>CURRENT_YEAR</f>
        <v>2017</v>
      </c>
      <c r="B202" s="11">
        <f>RRICC</f>
        <v>137700</v>
      </c>
      <c r="C202" s="7">
        <f>RR_ID</f>
        <v>6</v>
      </c>
      <c r="D202" s="1" t="str">
        <f>RR_SHORT_NAME</f>
        <v>CP</v>
      </c>
      <c r="E202" s="1" t="str">
        <f>RR_NAME</f>
        <v>Canadian Pacific</v>
      </c>
      <c r="F202" s="1" t="s">
        <v>47202</v>
      </c>
      <c r="G202" s="6">
        <f>E1L210C12</f>
        <v>8.8565538733388557E-2</v>
      </c>
    </row>
    <row r="203" spans="1:7" x14ac:dyDescent="0.2">
      <c r="A203" s="11">
        <f>CURRENT_YEAR</f>
        <v>2017</v>
      </c>
      <c r="B203" s="11">
        <f>RRICC</f>
        <v>137700</v>
      </c>
      <c r="C203" s="7">
        <f>RR_ID</f>
        <v>6</v>
      </c>
      <c r="D203" s="1" t="str">
        <f>RR_SHORT_NAME</f>
        <v>CP</v>
      </c>
      <c r="E203" s="1" t="str">
        <f>RR_NAME</f>
        <v>Canadian Pacific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2017</v>
      </c>
      <c r="B204" s="11">
        <f>RRICC</f>
        <v>137700</v>
      </c>
      <c r="C204" s="7">
        <f>RR_ID</f>
        <v>6</v>
      </c>
      <c r="D204" s="1" t="str">
        <f>RR_SHORT_NAME</f>
        <v>CP</v>
      </c>
      <c r="E204" s="1" t="str">
        <f>RR_NAME</f>
        <v>Canadian Pacific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2017</v>
      </c>
      <c r="B205" s="11">
        <f>RRICC</f>
        <v>137700</v>
      </c>
      <c r="C205" s="7">
        <f>RR_ID</f>
        <v>6</v>
      </c>
      <c r="D205" s="1" t="str">
        <f>RR_SHORT_NAME</f>
        <v>CP</v>
      </c>
      <c r="E205" s="1" t="str">
        <f>RR_NAME</f>
        <v>Canadian Pacific</v>
      </c>
      <c r="F205" s="1" t="s">
        <v>47205</v>
      </c>
      <c r="G205" s="6">
        <f>E1L211C2</f>
        <v>5.0914565958581119E-2</v>
      </c>
    </row>
    <row r="206" spans="1:7" x14ac:dyDescent="0.2">
      <c r="A206" s="11">
        <f>CURRENT_YEAR</f>
        <v>2017</v>
      </c>
      <c r="B206" s="11">
        <f>RRICC</f>
        <v>137700</v>
      </c>
      <c r="C206" s="7">
        <f>RR_ID</f>
        <v>6</v>
      </c>
      <c r="D206" s="1" t="str">
        <f>RR_SHORT_NAME</f>
        <v>CP</v>
      </c>
      <c r="E206" s="1" t="str">
        <f>RR_NAME</f>
        <v>Canadian Pacific</v>
      </c>
      <c r="F206" s="1" t="s">
        <v>47206</v>
      </c>
      <c r="G206" s="6">
        <f>E1L211C3</f>
        <v>0</v>
      </c>
    </row>
    <row r="207" spans="1:7" x14ac:dyDescent="0.2">
      <c r="A207" s="11">
        <f>CURRENT_YEAR</f>
        <v>2017</v>
      </c>
      <c r="B207" s="11">
        <f>RRICC</f>
        <v>137700</v>
      </c>
      <c r="C207" s="7">
        <f>RR_ID</f>
        <v>6</v>
      </c>
      <c r="D207" s="1" t="str">
        <f>RR_SHORT_NAME</f>
        <v>CP</v>
      </c>
      <c r="E207" s="1" t="str">
        <f>RR_NAME</f>
        <v>Canadian Pacific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2017</v>
      </c>
      <c r="B208" s="11">
        <f>RRICC</f>
        <v>137700</v>
      </c>
      <c r="C208" s="7">
        <f>RR_ID</f>
        <v>6</v>
      </c>
      <c r="D208" s="1" t="str">
        <f>RR_SHORT_NAME</f>
        <v>CP</v>
      </c>
      <c r="E208" s="1" t="str">
        <f>RR_NAME</f>
        <v>Canadian Pacific</v>
      </c>
      <c r="F208" s="1" t="s">
        <v>47208</v>
      </c>
      <c r="G208" s="6">
        <f>E1L211C5</f>
        <v>0.13237787149231026</v>
      </c>
    </row>
    <row r="209" spans="1:7" x14ac:dyDescent="0.2">
      <c r="A209" s="11">
        <f>CURRENT_YEAR</f>
        <v>2017</v>
      </c>
      <c r="B209" s="11">
        <f>RRICC</f>
        <v>137700</v>
      </c>
      <c r="C209" s="7">
        <f>RR_ID</f>
        <v>6</v>
      </c>
      <c r="D209" s="1" t="str">
        <f>RR_SHORT_NAME</f>
        <v>CP</v>
      </c>
      <c r="E209" s="1" t="str">
        <f>RR_NAME</f>
        <v>Canadian Pacific</v>
      </c>
      <c r="F209" s="1" t="s">
        <v>47209</v>
      </c>
      <c r="G209" s="6">
        <f>E1L211C6</f>
        <v>0</v>
      </c>
    </row>
    <row r="210" spans="1:7" x14ac:dyDescent="0.2">
      <c r="A210" s="11">
        <f>CURRENT_YEAR</f>
        <v>2017</v>
      </c>
      <c r="B210" s="11">
        <f>RRICC</f>
        <v>137700</v>
      </c>
      <c r="C210" s="7">
        <f>RR_ID</f>
        <v>6</v>
      </c>
      <c r="D210" s="1" t="str">
        <f>RR_SHORT_NAME</f>
        <v>CP</v>
      </c>
      <c r="E210" s="1" t="str">
        <f>RR_NAME</f>
        <v>Canadian Pacific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2017</v>
      </c>
      <c r="B211" s="11">
        <f>RRICC</f>
        <v>137700</v>
      </c>
      <c r="C211" s="7">
        <f>RR_ID</f>
        <v>6</v>
      </c>
      <c r="D211" s="1" t="str">
        <f>RR_SHORT_NAME</f>
        <v>CP</v>
      </c>
      <c r="E211" s="1" t="str">
        <f>RR_NAME</f>
        <v>Canadian Pacific</v>
      </c>
      <c r="F211" s="1" t="s">
        <v>47211</v>
      </c>
      <c r="G211" s="6">
        <f>E1L211C8</f>
        <v>51.232160894023885</v>
      </c>
    </row>
    <row r="212" spans="1:7" x14ac:dyDescent="0.2">
      <c r="A212" s="11">
        <f>CURRENT_YEAR</f>
        <v>2017</v>
      </c>
      <c r="B212" s="11">
        <f>RRICC</f>
        <v>137700</v>
      </c>
      <c r="C212" s="7">
        <f>RR_ID</f>
        <v>6</v>
      </c>
      <c r="D212" s="1" t="str">
        <f>RR_SHORT_NAME</f>
        <v>CP</v>
      </c>
      <c r="E212" s="1" t="str">
        <f>RR_NAME</f>
        <v>Canadian Pacific</v>
      </c>
      <c r="F212" s="1" t="s">
        <v>47212</v>
      </c>
      <c r="G212" s="6">
        <f>E1L211C9</f>
        <v>0</v>
      </c>
    </row>
    <row r="213" spans="1:7" x14ac:dyDescent="0.2">
      <c r="A213" s="11">
        <f>CURRENT_YEAR</f>
        <v>2017</v>
      </c>
      <c r="B213" s="11">
        <f>RRICC</f>
        <v>137700</v>
      </c>
      <c r="C213" s="7">
        <f>RR_ID</f>
        <v>6</v>
      </c>
      <c r="D213" s="1" t="str">
        <f>RR_SHORT_NAME</f>
        <v>CP</v>
      </c>
      <c r="E213" s="1" t="str">
        <f>RR_NAME</f>
        <v>Canadian Pacific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2017</v>
      </c>
      <c r="B214" s="11">
        <f>RRICC</f>
        <v>137700</v>
      </c>
      <c r="C214" s="7">
        <f>RR_ID</f>
        <v>6</v>
      </c>
      <c r="D214" s="1" t="str">
        <f>RR_SHORT_NAME</f>
        <v>CP</v>
      </c>
      <c r="E214" s="1" t="str">
        <f>RR_NAME</f>
        <v>Canadian Pacific</v>
      </c>
      <c r="F214" s="1" t="s">
        <v>47214</v>
      </c>
      <c r="G214" s="6">
        <f>E1L211C11</f>
        <v>51.232160894023892</v>
      </c>
    </row>
    <row r="215" spans="1:7" x14ac:dyDescent="0.2">
      <c r="A215" s="11">
        <f>CURRENT_YEAR</f>
        <v>2017</v>
      </c>
      <c r="B215" s="11">
        <f>RRICC</f>
        <v>137700</v>
      </c>
      <c r="C215" s="7">
        <f>RR_ID</f>
        <v>6</v>
      </c>
      <c r="D215" s="1" t="str">
        <f>RR_SHORT_NAME</f>
        <v>CP</v>
      </c>
      <c r="E215" s="1" t="str">
        <f>RR_NAME</f>
        <v>Canadian Pacific</v>
      </c>
      <c r="F215" s="1" t="s">
        <v>47215</v>
      </c>
      <c r="G215" s="6">
        <f>E1L211C12</f>
        <v>0</v>
      </c>
    </row>
    <row r="216" spans="1:7" x14ac:dyDescent="0.2">
      <c r="A216" s="11">
        <f>CURRENT_YEAR</f>
        <v>2017</v>
      </c>
      <c r="B216" s="11">
        <f>RRICC</f>
        <v>137700</v>
      </c>
      <c r="C216" s="7">
        <f>RR_ID</f>
        <v>6</v>
      </c>
      <c r="D216" s="1" t="str">
        <f>RR_SHORT_NAME</f>
        <v>CP</v>
      </c>
      <c r="E216" s="1" t="str">
        <f>RR_NAME</f>
        <v>Canadian Pacific</v>
      </c>
      <c r="F216" s="1" t="s">
        <v>47216</v>
      </c>
      <c r="G216" s="6">
        <f>E1L211C13</f>
        <v>0.14663733046612235</v>
      </c>
    </row>
    <row r="217" spans="1:7" x14ac:dyDescent="0.2">
      <c r="A217" s="11">
        <f>CURRENT_YEAR</f>
        <v>2017</v>
      </c>
      <c r="B217" s="11">
        <f>RRICC</f>
        <v>137700</v>
      </c>
      <c r="C217" s="7">
        <f>RR_ID</f>
        <v>6</v>
      </c>
      <c r="D217" s="1" t="str">
        <f>RR_SHORT_NAME</f>
        <v>CP</v>
      </c>
      <c r="E217" s="1" t="str">
        <f>RR_NAME</f>
        <v>Canadian Pacific</v>
      </c>
      <c r="F217" s="1" t="s">
        <v>47217</v>
      </c>
      <c r="G217" s="6">
        <f>E1L212C1</f>
        <v>0.29344054410561193</v>
      </c>
    </row>
    <row r="218" spans="1:7" x14ac:dyDescent="0.2">
      <c r="A218" s="11">
        <f>CURRENT_YEAR</f>
        <v>2017</v>
      </c>
      <c r="B218" s="11">
        <f>RRICC</f>
        <v>137700</v>
      </c>
      <c r="C218" s="7">
        <f>RR_ID</f>
        <v>6</v>
      </c>
      <c r="D218" s="1" t="str">
        <f>RR_SHORT_NAME</f>
        <v>CP</v>
      </c>
      <c r="E218" s="1" t="str">
        <f>RR_NAME</f>
        <v>Canadian Pacific</v>
      </c>
      <c r="F218" s="1" t="s">
        <v>47218</v>
      </c>
      <c r="G218" s="6">
        <f>E1L212C2</f>
        <v>0.16034480055519348</v>
      </c>
    </row>
    <row r="219" spans="1:7" x14ac:dyDescent="0.2">
      <c r="A219" s="11">
        <f>CURRENT_YEAR</f>
        <v>2017</v>
      </c>
      <c r="B219" s="11">
        <f>RRICC</f>
        <v>137700</v>
      </c>
      <c r="C219" s="7">
        <f>RR_ID</f>
        <v>6</v>
      </c>
      <c r="D219" s="1" t="str">
        <f>RR_SHORT_NAME</f>
        <v>CP</v>
      </c>
      <c r="E219" s="1" t="str">
        <f>RR_NAME</f>
        <v>Canadian Pacific</v>
      </c>
      <c r="F219" s="1" t="s">
        <v>47219</v>
      </c>
      <c r="G219" s="6">
        <f>E1L212C3</f>
        <v>0.68424974803299166</v>
      </c>
    </row>
    <row r="220" spans="1:7" x14ac:dyDescent="0.2">
      <c r="A220" s="11">
        <f>CURRENT_YEAR</f>
        <v>2017</v>
      </c>
      <c r="B220" s="11">
        <f>RRICC</f>
        <v>137700</v>
      </c>
      <c r="C220" s="7">
        <f>RR_ID</f>
        <v>6</v>
      </c>
      <c r="D220" s="1" t="str">
        <f>RR_SHORT_NAME</f>
        <v>CP</v>
      </c>
      <c r="E220" s="1" t="str">
        <f>RR_NAME</f>
        <v>Canadian Pacific</v>
      </c>
      <c r="F220" s="1" t="s">
        <v>47220</v>
      </c>
      <c r="G220" s="6">
        <f>E1L212C4</f>
        <v>0.76294541467459143</v>
      </c>
    </row>
    <row r="221" spans="1:7" x14ac:dyDescent="0.2">
      <c r="A221" s="11">
        <f>CURRENT_YEAR</f>
        <v>2017</v>
      </c>
      <c r="B221" s="11">
        <f>RRICC</f>
        <v>137700</v>
      </c>
      <c r="C221" s="7">
        <f>RR_ID</f>
        <v>6</v>
      </c>
      <c r="D221" s="1" t="str">
        <f>RR_SHORT_NAME</f>
        <v>CP</v>
      </c>
      <c r="E221" s="1" t="str">
        <f>RR_NAME</f>
        <v>Canadian Pacific</v>
      </c>
      <c r="F221" s="1" t="s">
        <v>47221</v>
      </c>
      <c r="G221" s="6">
        <f>E1L212C5</f>
        <v>0.41689648144350261</v>
      </c>
    </row>
    <row r="222" spans="1:7" x14ac:dyDescent="0.2">
      <c r="A222" s="11">
        <f>CURRENT_YEAR</f>
        <v>2017</v>
      </c>
      <c r="B222" s="11">
        <f>RRICC</f>
        <v>137700</v>
      </c>
      <c r="C222" s="7">
        <f>RR_ID</f>
        <v>6</v>
      </c>
      <c r="D222" s="1" t="str">
        <f>RR_SHORT_NAME</f>
        <v>CP</v>
      </c>
      <c r="E222" s="1" t="str">
        <f>RR_NAME</f>
        <v>Canadian Pacific</v>
      </c>
      <c r="F222" s="1" t="s">
        <v>47222</v>
      </c>
      <c r="G222" s="6">
        <f>E1L212C6</f>
        <v>1.7790493448857767</v>
      </c>
    </row>
    <row r="223" spans="1:7" x14ac:dyDescent="0.2">
      <c r="A223" s="11">
        <f>CURRENT_YEAR</f>
        <v>2017</v>
      </c>
      <c r="B223" s="11">
        <f>RRICC</f>
        <v>137700</v>
      </c>
      <c r="C223" s="7">
        <f>RR_ID</f>
        <v>6</v>
      </c>
      <c r="D223" s="1" t="str">
        <f>RR_SHORT_NAME</f>
        <v>CP</v>
      </c>
      <c r="E223" s="1" t="str">
        <f>RR_NAME</f>
        <v>Canadian Pacific</v>
      </c>
      <c r="F223" s="1" t="s">
        <v>47223</v>
      </c>
      <c r="G223" s="6">
        <f>E1L212C7</f>
        <v>32.73634906743591</v>
      </c>
    </row>
    <row r="224" spans="1:7" x14ac:dyDescent="0.2">
      <c r="A224" s="11">
        <f>CURRENT_YEAR</f>
        <v>2017</v>
      </c>
      <c r="B224" s="11">
        <f>RRICC</f>
        <v>137700</v>
      </c>
      <c r="C224" s="7">
        <f>RR_ID</f>
        <v>6</v>
      </c>
      <c r="D224" s="1" t="str">
        <f>RR_SHORT_NAME</f>
        <v>CP</v>
      </c>
      <c r="E224" s="1" t="str">
        <f>RR_NAME</f>
        <v>Canadian Pacific</v>
      </c>
      <c r="F224" s="1" t="s">
        <v>47224</v>
      </c>
      <c r="G224" s="6">
        <f>E1L212C8</f>
        <v>29.430243780700437</v>
      </c>
    </row>
    <row r="225" spans="1:7" x14ac:dyDescent="0.2">
      <c r="A225" s="11">
        <f>CURRENT_YEAR</f>
        <v>2017</v>
      </c>
      <c r="B225" s="11">
        <f>RRICC</f>
        <v>137700</v>
      </c>
      <c r="C225" s="7">
        <f>RR_ID</f>
        <v>6</v>
      </c>
      <c r="D225" s="1" t="str">
        <f>RR_SHORT_NAME</f>
        <v>CP</v>
      </c>
      <c r="E225" s="1" t="str">
        <f>RR_NAME</f>
        <v>Canadian Pacific</v>
      </c>
      <c r="F225" s="1" t="s">
        <v>47225</v>
      </c>
      <c r="G225" s="6">
        <f>E1L212C9</f>
        <v>106.50020028280476</v>
      </c>
    </row>
    <row r="226" spans="1:7" x14ac:dyDescent="0.2">
      <c r="A226" s="11">
        <f>CURRENT_YEAR</f>
        <v>2017</v>
      </c>
      <c r="B226" s="11">
        <f>RRICC</f>
        <v>137700</v>
      </c>
      <c r="C226" s="7">
        <f>RR_ID</f>
        <v>6</v>
      </c>
      <c r="D226" s="1" t="str">
        <f>RR_SHORT_NAME</f>
        <v>CP</v>
      </c>
      <c r="E226" s="1" t="str">
        <f>RR_NAME</f>
        <v>Canadian Pacific</v>
      </c>
      <c r="F226" s="1" t="s">
        <v>47226</v>
      </c>
      <c r="G226" s="6">
        <f>E1L212C10</f>
        <v>32.73634906743591</v>
      </c>
    </row>
    <row r="227" spans="1:7" x14ac:dyDescent="0.2">
      <c r="A227" s="11">
        <f>CURRENT_YEAR</f>
        <v>2017</v>
      </c>
      <c r="B227" s="11">
        <f>RRICC</f>
        <v>137700</v>
      </c>
      <c r="C227" s="7">
        <f>RR_ID</f>
        <v>6</v>
      </c>
      <c r="D227" s="1" t="str">
        <f>RR_SHORT_NAME</f>
        <v>CP</v>
      </c>
      <c r="E227" s="1" t="str">
        <f>RR_NAME</f>
        <v>Canadian Pacific</v>
      </c>
      <c r="F227" s="1" t="s">
        <v>47227</v>
      </c>
      <c r="G227" s="6">
        <f>E1L212C11</f>
        <v>29.430243780700422</v>
      </c>
    </row>
    <row r="228" spans="1:7" x14ac:dyDescent="0.2">
      <c r="A228" s="11">
        <f>CURRENT_YEAR</f>
        <v>2017</v>
      </c>
      <c r="B228" s="11">
        <f>RRICC</f>
        <v>137700</v>
      </c>
      <c r="C228" s="7">
        <f>RR_ID</f>
        <v>6</v>
      </c>
      <c r="D228" s="1" t="str">
        <f>RR_SHORT_NAME</f>
        <v>CP</v>
      </c>
      <c r="E228" s="1" t="str">
        <f>RR_NAME</f>
        <v>Canadian Pacific</v>
      </c>
      <c r="F228" s="1" t="s">
        <v>47228</v>
      </c>
      <c r="G228" s="6">
        <f>E1L212C12</f>
        <v>106.50020028280476</v>
      </c>
    </row>
    <row r="229" spans="1:7" x14ac:dyDescent="0.2">
      <c r="A229" s="11">
        <f>CURRENT_YEAR</f>
        <v>2017</v>
      </c>
      <c r="B229" s="11">
        <f>RRICC</f>
        <v>137700</v>
      </c>
      <c r="C229" s="7">
        <f>RR_ID</f>
        <v>6</v>
      </c>
      <c r="D229" s="1" t="str">
        <f>RR_SHORT_NAME</f>
        <v>CP</v>
      </c>
      <c r="E229" s="1" t="str">
        <f>RR_NAME</f>
        <v>Canadian Pacific</v>
      </c>
      <c r="F229" s="1" t="s">
        <v>47229</v>
      </c>
      <c r="G229" s="6">
        <f>E1L212C13</f>
        <v>0.19135867758201597</v>
      </c>
    </row>
    <row r="230" spans="1:7" x14ac:dyDescent="0.2">
      <c r="A230" s="11">
        <f>CURRENT_YEAR</f>
        <v>2017</v>
      </c>
      <c r="B230" s="11">
        <f>RRICC</f>
        <v>137700</v>
      </c>
      <c r="C230" s="7">
        <f>RR_ID</f>
        <v>6</v>
      </c>
      <c r="D230" s="1" t="str">
        <f>RR_SHORT_NAME</f>
        <v>CP</v>
      </c>
      <c r="E230" s="1" t="str">
        <f>RR_NAME</f>
        <v>Canadian Pacific</v>
      </c>
      <c r="F230" s="1" t="s">
        <v>47230</v>
      </c>
      <c r="G230" s="6">
        <f>E1L213C1</f>
        <v>0</v>
      </c>
    </row>
    <row r="231" spans="1:7" x14ac:dyDescent="0.2">
      <c r="A231" s="11">
        <f>CURRENT_YEAR</f>
        <v>2017</v>
      </c>
      <c r="B231" s="11">
        <f>RRICC</f>
        <v>137700</v>
      </c>
      <c r="C231" s="7">
        <f>RR_ID</f>
        <v>6</v>
      </c>
      <c r="D231" s="1" t="str">
        <f>RR_SHORT_NAME</f>
        <v>CP</v>
      </c>
      <c r="E231" s="1" t="str">
        <f>RR_NAME</f>
        <v>Canadian Pacific</v>
      </c>
      <c r="F231" s="1" t="s">
        <v>47231</v>
      </c>
      <c r="G231" s="6">
        <f>E1L213C2</f>
        <v>0.10751397674171959</v>
      </c>
    </row>
    <row r="232" spans="1:7" x14ac:dyDescent="0.2">
      <c r="A232" s="11">
        <f>CURRENT_YEAR</f>
        <v>2017</v>
      </c>
      <c r="B232" s="11">
        <f>RRICC</f>
        <v>137700</v>
      </c>
      <c r="C232" s="7">
        <f>RR_ID</f>
        <v>6</v>
      </c>
      <c r="D232" s="1" t="str">
        <f>RR_SHORT_NAME</f>
        <v>CP</v>
      </c>
      <c r="E232" s="1" t="str">
        <f>RR_NAME</f>
        <v>Canadian Pacific</v>
      </c>
      <c r="F232" s="1" t="s">
        <v>47232</v>
      </c>
      <c r="G232" s="6">
        <f>E1L213C3</f>
        <v>0</v>
      </c>
    </row>
    <row r="233" spans="1:7" x14ac:dyDescent="0.2">
      <c r="A233" s="11">
        <f>CURRENT_YEAR</f>
        <v>2017</v>
      </c>
      <c r="B233" s="11">
        <f>RRICC</f>
        <v>137700</v>
      </c>
      <c r="C233" s="7">
        <f>RR_ID</f>
        <v>6</v>
      </c>
      <c r="D233" s="1" t="str">
        <f>RR_SHORT_NAME</f>
        <v>CP</v>
      </c>
      <c r="E233" s="1" t="str">
        <f>RR_NAME</f>
        <v>Canadian Pacific</v>
      </c>
      <c r="F233" s="1" t="s">
        <v>47233</v>
      </c>
      <c r="G233" s="6">
        <f>E1L213C4</f>
        <v>0</v>
      </c>
    </row>
    <row r="234" spans="1:7" x14ac:dyDescent="0.2">
      <c r="A234" s="11">
        <f>CURRENT_YEAR</f>
        <v>2017</v>
      </c>
      <c r="B234" s="11">
        <f>RRICC</f>
        <v>137700</v>
      </c>
      <c r="C234" s="7">
        <f>RR_ID</f>
        <v>6</v>
      </c>
      <c r="D234" s="1" t="str">
        <f>RR_SHORT_NAME</f>
        <v>CP</v>
      </c>
      <c r="E234" s="1" t="str">
        <f>RR_NAME</f>
        <v>Canadian Pacific</v>
      </c>
      <c r="F234" s="1" t="s">
        <v>47234</v>
      </c>
      <c r="G234" s="6">
        <f>E1L213C5</f>
        <v>0.27953633952847123</v>
      </c>
    </row>
    <row r="235" spans="1:7" x14ac:dyDescent="0.2">
      <c r="A235" s="11">
        <f>CURRENT_YEAR</f>
        <v>2017</v>
      </c>
      <c r="B235" s="11">
        <f>RRICC</f>
        <v>137700</v>
      </c>
      <c r="C235" s="7">
        <f>RR_ID</f>
        <v>6</v>
      </c>
      <c r="D235" s="1" t="str">
        <f>RR_SHORT_NAME</f>
        <v>CP</v>
      </c>
      <c r="E235" s="1" t="str">
        <f>RR_NAME</f>
        <v>Canadian Pacific</v>
      </c>
      <c r="F235" s="1" t="s">
        <v>47235</v>
      </c>
      <c r="G235" s="6">
        <f>E1L213C6</f>
        <v>0</v>
      </c>
    </row>
    <row r="236" spans="1:7" x14ac:dyDescent="0.2">
      <c r="A236" s="11">
        <f>CURRENT_YEAR</f>
        <v>2017</v>
      </c>
      <c r="B236" s="11">
        <f>RRICC</f>
        <v>137700</v>
      </c>
      <c r="C236" s="7">
        <f>RR_ID</f>
        <v>6</v>
      </c>
      <c r="D236" s="1" t="str">
        <f>RR_SHORT_NAME</f>
        <v>CP</v>
      </c>
      <c r="E236" s="1" t="str">
        <f>RR_NAME</f>
        <v>Canadian Pacific</v>
      </c>
      <c r="F236" s="1" t="s">
        <v>47236</v>
      </c>
      <c r="G236" s="6">
        <f>E1L213C7</f>
        <v>0</v>
      </c>
    </row>
    <row r="237" spans="1:7" x14ac:dyDescent="0.2">
      <c r="A237" s="11">
        <f>CURRENT_YEAR</f>
        <v>2017</v>
      </c>
      <c r="B237" s="11">
        <f>RRICC</f>
        <v>137700</v>
      </c>
      <c r="C237" s="7">
        <f>RR_ID</f>
        <v>6</v>
      </c>
      <c r="D237" s="1" t="str">
        <f>RR_SHORT_NAME</f>
        <v>CP</v>
      </c>
      <c r="E237" s="1" t="str">
        <f>RR_NAME</f>
        <v>Canadian Pacific</v>
      </c>
      <c r="F237" s="1" t="s">
        <v>47237</v>
      </c>
      <c r="G237" s="6">
        <f>E1L213C8</f>
        <v>28.306957273178746</v>
      </c>
    </row>
    <row r="238" spans="1:7" x14ac:dyDescent="0.2">
      <c r="A238" s="11">
        <f>CURRENT_YEAR</f>
        <v>2017</v>
      </c>
      <c r="B238" s="11">
        <f>RRICC</f>
        <v>137700</v>
      </c>
      <c r="C238" s="7">
        <f>RR_ID</f>
        <v>6</v>
      </c>
      <c r="D238" s="1" t="str">
        <f>RR_SHORT_NAME</f>
        <v>CP</v>
      </c>
      <c r="E238" s="1" t="str">
        <f>RR_NAME</f>
        <v>Canadian Pacific</v>
      </c>
      <c r="F238" s="1" t="s">
        <v>47238</v>
      </c>
      <c r="G238" s="6">
        <f>E1L213C9</f>
        <v>0</v>
      </c>
    </row>
    <row r="239" spans="1:7" x14ac:dyDescent="0.2">
      <c r="A239" s="11">
        <f>CURRENT_YEAR</f>
        <v>2017</v>
      </c>
      <c r="B239" s="11">
        <f>RRICC</f>
        <v>137700</v>
      </c>
      <c r="C239" s="7">
        <f>RR_ID</f>
        <v>6</v>
      </c>
      <c r="D239" s="1" t="str">
        <f>RR_SHORT_NAME</f>
        <v>CP</v>
      </c>
      <c r="E239" s="1" t="str">
        <f>RR_NAME</f>
        <v>Canadian Pacific</v>
      </c>
      <c r="F239" s="1" t="s">
        <v>47239</v>
      </c>
      <c r="G239" s="6">
        <f>E1L213C10</f>
        <v>0</v>
      </c>
    </row>
    <row r="240" spans="1:7" x14ac:dyDescent="0.2">
      <c r="A240" s="11">
        <f>CURRENT_YEAR</f>
        <v>2017</v>
      </c>
      <c r="B240" s="11">
        <f>RRICC</f>
        <v>137700</v>
      </c>
      <c r="C240" s="7">
        <f>RR_ID</f>
        <v>6</v>
      </c>
      <c r="D240" s="1" t="str">
        <f>RR_SHORT_NAME</f>
        <v>CP</v>
      </c>
      <c r="E240" s="1" t="str">
        <f>RR_NAME</f>
        <v>Canadian Pacific</v>
      </c>
      <c r="F240" s="1" t="s">
        <v>47240</v>
      </c>
      <c r="G240" s="6">
        <f>E1L213C11</f>
        <v>28.306957273178746</v>
      </c>
    </row>
    <row r="241" spans="1:7" x14ac:dyDescent="0.2">
      <c r="A241" s="11">
        <f>CURRENT_YEAR</f>
        <v>2017</v>
      </c>
      <c r="B241" s="11">
        <f>RRICC</f>
        <v>137700</v>
      </c>
      <c r="C241" s="7">
        <f>RR_ID</f>
        <v>6</v>
      </c>
      <c r="D241" s="1" t="str">
        <f>RR_SHORT_NAME</f>
        <v>CP</v>
      </c>
      <c r="E241" s="1" t="str">
        <f>RR_NAME</f>
        <v>Canadian Pacific</v>
      </c>
      <c r="F241" s="1" t="s">
        <v>47241</v>
      </c>
      <c r="G241" s="6">
        <f>E1L213C12</f>
        <v>0</v>
      </c>
    </row>
    <row r="242" spans="1:7" x14ac:dyDescent="0.2">
      <c r="A242" s="11">
        <f>CURRENT_YEAR</f>
        <v>2017</v>
      </c>
      <c r="B242" s="11">
        <f>RRICC</f>
        <v>137700</v>
      </c>
      <c r="C242" s="7">
        <f>RR_ID</f>
        <v>6</v>
      </c>
      <c r="D242" s="1" t="str">
        <f>RR_SHORT_NAME</f>
        <v>CP</v>
      </c>
      <c r="E242" s="1" t="str">
        <f>RR_NAME</f>
        <v>Canadian Pacific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2017</v>
      </c>
      <c r="B243" s="11">
        <f>RRICC</f>
        <v>137700</v>
      </c>
      <c r="C243" s="7">
        <f>RR_ID</f>
        <v>6</v>
      </c>
      <c r="D243" s="1" t="str">
        <f>RR_SHORT_NAME</f>
        <v>CP</v>
      </c>
      <c r="E243" s="1" t="str">
        <f>RR_NAME</f>
        <v>Canadian Pacific</v>
      </c>
      <c r="F243" s="1" t="s">
        <v>47243</v>
      </c>
      <c r="G243" s="6">
        <f>E1L214C1</f>
        <v>7.9079054332232335E-2</v>
      </c>
    </row>
    <row r="244" spans="1:7" x14ac:dyDescent="0.2">
      <c r="A244" s="11">
        <f>CURRENT_YEAR</f>
        <v>2017</v>
      </c>
      <c r="B244" s="11">
        <f>RRICC</f>
        <v>137700</v>
      </c>
      <c r="C244" s="7">
        <f>RR_ID</f>
        <v>6</v>
      </c>
      <c r="D244" s="1" t="str">
        <f>RR_SHORT_NAME</f>
        <v>CP</v>
      </c>
      <c r="E244" s="1" t="str">
        <f>RR_NAME</f>
        <v>Canadian Pacific</v>
      </c>
      <c r="F244" s="1" t="s">
        <v>47244</v>
      </c>
      <c r="G244" s="6">
        <f>E1L214C2</f>
        <v>-8.5140523783929334E-2</v>
      </c>
    </row>
    <row r="245" spans="1:7" x14ac:dyDescent="0.2">
      <c r="A245" s="11">
        <f>CURRENT_YEAR</f>
        <v>2017</v>
      </c>
      <c r="B245" s="11">
        <f>RRICC</f>
        <v>137700</v>
      </c>
      <c r="C245" s="7">
        <f>RR_ID</f>
        <v>6</v>
      </c>
      <c r="D245" s="1" t="str">
        <f>RR_SHORT_NAME</f>
        <v>CP</v>
      </c>
      <c r="E245" s="1" t="str">
        <f>RR_NAME</f>
        <v>Canadian Pacific</v>
      </c>
      <c r="F245" s="1" t="s">
        <v>47245</v>
      </c>
      <c r="G245" s="6">
        <f>E1L214C3</f>
        <v>3.2142480673086928E-2</v>
      </c>
    </row>
    <row r="246" spans="1:7" x14ac:dyDescent="0.2">
      <c r="A246" s="11">
        <f>CURRENT_YEAR</f>
        <v>2017</v>
      </c>
      <c r="B246" s="11">
        <f>RRICC</f>
        <v>137700</v>
      </c>
      <c r="C246" s="7">
        <f>RR_ID</f>
        <v>6</v>
      </c>
      <c r="D246" s="1" t="str">
        <f>RR_SHORT_NAME</f>
        <v>CP</v>
      </c>
      <c r="E246" s="1" t="str">
        <f>RR_NAME</f>
        <v>Canadian Pacific</v>
      </c>
      <c r="F246" s="1" t="s">
        <v>47246</v>
      </c>
      <c r="G246" s="6">
        <f>E1L214C4</f>
        <v>0.20560554126380348</v>
      </c>
    </row>
    <row r="247" spans="1:7" x14ac:dyDescent="0.2">
      <c r="A247" s="11">
        <f>CURRENT_YEAR</f>
        <v>2017</v>
      </c>
      <c r="B247" s="11">
        <f>RRICC</f>
        <v>137700</v>
      </c>
      <c r="C247" s="7">
        <f>RR_ID</f>
        <v>6</v>
      </c>
      <c r="D247" s="1" t="str">
        <f>RR_SHORT_NAME</f>
        <v>CP</v>
      </c>
      <c r="E247" s="1" t="str">
        <f>RR_NAME</f>
        <v>Canadian Pacific</v>
      </c>
      <c r="F247" s="1" t="s">
        <v>47247</v>
      </c>
      <c r="G247" s="6">
        <f>E1L214C5</f>
        <v>-0.22136536183821617</v>
      </c>
    </row>
    <row r="248" spans="1:7" x14ac:dyDescent="0.2">
      <c r="A248" s="11">
        <f>CURRENT_YEAR</f>
        <v>2017</v>
      </c>
      <c r="B248" s="11">
        <f>RRICC</f>
        <v>137700</v>
      </c>
      <c r="C248" s="7">
        <f>RR_ID</f>
        <v>6</v>
      </c>
      <c r="D248" s="1" t="str">
        <f>RR_SHORT_NAME</f>
        <v>CP</v>
      </c>
      <c r="E248" s="1" t="str">
        <f>RR_NAME</f>
        <v>Canadian Pacific</v>
      </c>
      <c r="F248" s="1" t="s">
        <v>47248</v>
      </c>
      <c r="G248" s="6">
        <f>E1L214C6</f>
        <v>8.357044975002613E-2</v>
      </c>
    </row>
    <row r="249" spans="1:7" x14ac:dyDescent="0.2">
      <c r="A249" s="11">
        <f>CURRENT_YEAR</f>
        <v>2017</v>
      </c>
      <c r="B249" s="11">
        <f>RRICC</f>
        <v>137700</v>
      </c>
      <c r="C249" s="7">
        <f>RR_ID</f>
        <v>6</v>
      </c>
      <c r="D249" s="1" t="str">
        <f>RR_SHORT_NAME</f>
        <v>CP</v>
      </c>
      <c r="E249" s="1" t="str">
        <f>RR_NAME</f>
        <v>Canadian Pacific</v>
      </c>
      <c r="F249" s="1" t="s">
        <v>47249</v>
      </c>
      <c r="G249" s="6">
        <f>E1L214C7</f>
        <v>9.5572812657299302</v>
      </c>
    </row>
    <row r="250" spans="1:7" x14ac:dyDescent="0.2">
      <c r="A250" s="11">
        <f>CURRENT_YEAR</f>
        <v>2017</v>
      </c>
      <c r="B250" s="11">
        <f>RRICC</f>
        <v>137700</v>
      </c>
      <c r="C250" s="7">
        <f>RR_ID</f>
        <v>6</v>
      </c>
      <c r="D250" s="1" t="str">
        <f>RR_SHORT_NAME</f>
        <v>CP</v>
      </c>
      <c r="E250" s="1" t="str">
        <f>RR_NAME</f>
        <v>Canadian Pacific</v>
      </c>
      <c r="F250" s="1" t="s">
        <v>47250</v>
      </c>
      <c r="G250" s="6">
        <f>E1L214C8</f>
        <v>-2.5926609528520137</v>
      </c>
    </row>
    <row r="251" spans="1:7" x14ac:dyDescent="0.2">
      <c r="A251" s="11">
        <f>CURRENT_YEAR</f>
        <v>2017</v>
      </c>
      <c r="B251" s="11">
        <f>RRICC</f>
        <v>137700</v>
      </c>
      <c r="C251" s="7">
        <f>RR_ID</f>
        <v>6</v>
      </c>
      <c r="D251" s="1" t="str">
        <f>RR_SHORT_NAME</f>
        <v>CP</v>
      </c>
      <c r="E251" s="1" t="str">
        <f>RR_NAME</f>
        <v>Canadian Pacific</v>
      </c>
      <c r="F251" s="1" t="s">
        <v>47251</v>
      </c>
      <c r="G251" s="6">
        <f>E1L214C9</f>
        <v>5.6214461865982726</v>
      </c>
    </row>
    <row r="252" spans="1:7" x14ac:dyDescent="0.2">
      <c r="A252" s="11">
        <f>CURRENT_YEAR</f>
        <v>2017</v>
      </c>
      <c r="B252" s="11">
        <f>RRICC</f>
        <v>137700</v>
      </c>
      <c r="C252" s="7">
        <f>RR_ID</f>
        <v>6</v>
      </c>
      <c r="D252" s="1" t="str">
        <f>RR_SHORT_NAME</f>
        <v>CP</v>
      </c>
      <c r="E252" s="1" t="str">
        <f>RR_NAME</f>
        <v>Canadian Pacific</v>
      </c>
      <c r="F252" s="1" t="s">
        <v>47252</v>
      </c>
      <c r="G252" s="6">
        <f>E1L214C10</f>
        <v>9.5572812657299302</v>
      </c>
    </row>
    <row r="253" spans="1:7" x14ac:dyDescent="0.2">
      <c r="A253" s="11">
        <f>CURRENT_YEAR</f>
        <v>2017</v>
      </c>
      <c r="B253" s="11">
        <f>RRICC</f>
        <v>137700</v>
      </c>
      <c r="C253" s="7">
        <f>RR_ID</f>
        <v>6</v>
      </c>
      <c r="D253" s="1" t="str">
        <f>RR_SHORT_NAME</f>
        <v>CP</v>
      </c>
      <c r="E253" s="1" t="str">
        <f>RR_NAME</f>
        <v>Canadian Pacific</v>
      </c>
      <c r="F253" s="1" t="s">
        <v>47253</v>
      </c>
      <c r="G253" s="6">
        <f>E1L214C11</f>
        <v>-2.5926609528520217</v>
      </c>
    </row>
    <row r="254" spans="1:7" x14ac:dyDescent="0.2">
      <c r="A254" s="11">
        <f>CURRENT_YEAR</f>
        <v>2017</v>
      </c>
      <c r="B254" s="11">
        <f>RRICC</f>
        <v>137700</v>
      </c>
      <c r="C254" s="7">
        <f>RR_ID</f>
        <v>6</v>
      </c>
      <c r="D254" s="1" t="str">
        <f>RR_SHORT_NAME</f>
        <v>CP</v>
      </c>
      <c r="E254" s="1" t="str">
        <f>RR_NAME</f>
        <v>Canadian Pacific</v>
      </c>
      <c r="F254" s="1" t="s">
        <v>47254</v>
      </c>
      <c r="G254" s="6">
        <f>E1L214C12</f>
        <v>5.6214461865982717</v>
      </c>
    </row>
    <row r="255" spans="1:7" x14ac:dyDescent="0.2">
      <c r="A255" s="11">
        <f>CURRENT_YEAR</f>
        <v>2017</v>
      </c>
      <c r="B255" s="11">
        <f>RRICC</f>
        <v>137700</v>
      </c>
      <c r="C255" s="7">
        <f>RR_ID</f>
        <v>6</v>
      </c>
      <c r="D255" s="1" t="str">
        <f>RR_SHORT_NAME</f>
        <v>CP</v>
      </c>
      <c r="E255" s="1" t="str">
        <f>RR_NAME</f>
        <v>Canadian Pacific</v>
      </c>
      <c r="F255" s="1" t="s">
        <v>47255</v>
      </c>
      <c r="G255" s="6">
        <f>E1L214C13</f>
        <v>0.30327670318261984</v>
      </c>
    </row>
    <row r="256" spans="1:7" x14ac:dyDescent="0.2">
      <c r="A256" s="11">
        <f>CURRENT_YEAR</f>
        <v>2017</v>
      </c>
      <c r="B256" s="11">
        <f>RRICC</f>
        <v>137700</v>
      </c>
      <c r="C256" s="7">
        <f>RR_ID</f>
        <v>6</v>
      </c>
      <c r="D256" s="1" t="str">
        <f>RR_SHORT_NAME</f>
        <v>CP</v>
      </c>
      <c r="E256" s="1" t="str">
        <f>RR_NAME</f>
        <v>Canadian Pacific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2017</v>
      </c>
      <c r="B257" s="11">
        <f>RRICC</f>
        <v>137700</v>
      </c>
      <c r="C257" s="7">
        <f>RR_ID</f>
        <v>6</v>
      </c>
      <c r="D257" s="1" t="str">
        <f>RR_SHORT_NAME</f>
        <v>CP</v>
      </c>
      <c r="E257" s="1" t="str">
        <f>RR_NAME</f>
        <v>Canadian Pacific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2017</v>
      </c>
      <c r="B258" s="11">
        <f>RRICC</f>
        <v>137700</v>
      </c>
      <c r="C258" s="7">
        <f>RR_ID</f>
        <v>6</v>
      </c>
      <c r="D258" s="1" t="str">
        <f>RR_SHORT_NAME</f>
        <v>CP</v>
      </c>
      <c r="E258" s="1" t="str">
        <f>RR_NAME</f>
        <v>Canadian Pacific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2017</v>
      </c>
      <c r="B259" s="11">
        <f>RRICC</f>
        <v>137700</v>
      </c>
      <c r="C259" s="7">
        <f>RR_ID</f>
        <v>6</v>
      </c>
      <c r="D259" s="1" t="str">
        <f>RR_SHORT_NAME</f>
        <v>CP</v>
      </c>
      <c r="E259" s="1" t="str">
        <f>RR_NAME</f>
        <v>Canadian Pacific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2017</v>
      </c>
      <c r="B260" s="11">
        <f>RRICC</f>
        <v>137700</v>
      </c>
      <c r="C260" s="7">
        <f>RR_ID</f>
        <v>6</v>
      </c>
      <c r="D260" s="1" t="str">
        <f>RR_SHORT_NAME</f>
        <v>CP</v>
      </c>
      <c r="E260" s="1" t="str">
        <f>RR_NAME</f>
        <v>Canadian Pacific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2017</v>
      </c>
      <c r="B261" s="11">
        <f>RRICC</f>
        <v>137700</v>
      </c>
      <c r="C261" s="7">
        <f>RR_ID</f>
        <v>6</v>
      </c>
      <c r="D261" s="1" t="str">
        <f>RR_SHORT_NAME</f>
        <v>CP</v>
      </c>
      <c r="E261" s="1" t="str">
        <f>RR_NAME</f>
        <v>Canadian Pacific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2017</v>
      </c>
      <c r="B262" s="11">
        <f>RRICC</f>
        <v>137700</v>
      </c>
      <c r="C262" s="7">
        <f>RR_ID</f>
        <v>6</v>
      </c>
      <c r="D262" s="1" t="str">
        <f>RR_SHORT_NAME</f>
        <v>CP</v>
      </c>
      <c r="E262" s="1" t="str">
        <f>RR_NAME</f>
        <v>Canadian Pacific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2017</v>
      </c>
      <c r="B263" s="11">
        <f>RRICC</f>
        <v>137700</v>
      </c>
      <c r="C263" s="7">
        <f>RR_ID</f>
        <v>6</v>
      </c>
      <c r="D263" s="1" t="str">
        <f>RR_SHORT_NAME</f>
        <v>CP</v>
      </c>
      <c r="E263" s="1" t="str">
        <f>RR_NAME</f>
        <v>Canadian Pacific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2017</v>
      </c>
      <c r="B264" s="11">
        <f>RRICC</f>
        <v>137700</v>
      </c>
      <c r="C264" s="7">
        <f>RR_ID</f>
        <v>6</v>
      </c>
      <c r="D264" s="1" t="str">
        <f>RR_SHORT_NAME</f>
        <v>CP</v>
      </c>
      <c r="E264" s="1" t="str">
        <f>RR_NAME</f>
        <v>Canadian Pacific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2017</v>
      </c>
      <c r="B265" s="11">
        <f>RRICC</f>
        <v>137700</v>
      </c>
      <c r="C265" s="7">
        <f>RR_ID</f>
        <v>6</v>
      </c>
      <c r="D265" s="1" t="str">
        <f>RR_SHORT_NAME</f>
        <v>CP</v>
      </c>
      <c r="E265" s="1" t="str">
        <f>RR_NAME</f>
        <v>Canadian Pacific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2017</v>
      </c>
      <c r="B266" s="11">
        <f>RRICC</f>
        <v>137700</v>
      </c>
      <c r="C266" s="7">
        <f>RR_ID</f>
        <v>6</v>
      </c>
      <c r="D266" s="1" t="str">
        <f>RR_SHORT_NAME</f>
        <v>CP</v>
      </c>
      <c r="E266" s="1" t="str">
        <f>RR_NAME</f>
        <v>Canadian Pacific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2017</v>
      </c>
      <c r="B267" s="11">
        <f>RRICC</f>
        <v>137700</v>
      </c>
      <c r="C267" s="7">
        <f>RR_ID</f>
        <v>6</v>
      </c>
      <c r="D267" s="1" t="str">
        <f>RR_SHORT_NAME</f>
        <v>CP</v>
      </c>
      <c r="E267" s="1" t="str">
        <f>RR_NAME</f>
        <v>Canadian Pacific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2017</v>
      </c>
      <c r="B268" s="11">
        <f>RRICC</f>
        <v>137700</v>
      </c>
      <c r="C268" s="7">
        <f>RR_ID</f>
        <v>6</v>
      </c>
      <c r="D268" s="1" t="str">
        <f>RR_SHORT_NAME</f>
        <v>CP</v>
      </c>
      <c r="E268" s="1" t="str">
        <f>RR_NAME</f>
        <v>Canadian Pacific</v>
      </c>
      <c r="F268" s="1" t="s">
        <v>47268</v>
      </c>
      <c r="G268" s="6">
        <f>E1L215C13</f>
        <v>0</v>
      </c>
    </row>
    <row r="269" spans="1:7" x14ac:dyDescent="0.2">
      <c r="A269" s="11">
        <f>CURRENT_YEAR</f>
        <v>2017</v>
      </c>
      <c r="B269" s="11">
        <f>RRICC</f>
        <v>137700</v>
      </c>
      <c r="C269" s="7">
        <f>RR_ID</f>
        <v>6</v>
      </c>
      <c r="D269" s="1" t="str">
        <f>RR_SHORT_NAME</f>
        <v>CP</v>
      </c>
      <c r="E269" s="1" t="str">
        <f>RR_NAME</f>
        <v>Canadian Pacific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2017</v>
      </c>
      <c r="B270" s="11">
        <f>RRICC</f>
        <v>137700</v>
      </c>
      <c r="C270" s="7">
        <f>RR_ID</f>
        <v>6</v>
      </c>
      <c r="D270" s="1" t="str">
        <f>RR_SHORT_NAME</f>
        <v>CP</v>
      </c>
      <c r="E270" s="1" t="str">
        <f>RR_NAME</f>
        <v>Canadian Pacific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2017</v>
      </c>
      <c r="B271" s="11">
        <f>RRICC</f>
        <v>137700</v>
      </c>
      <c r="C271" s="7">
        <f>RR_ID</f>
        <v>6</v>
      </c>
      <c r="D271" s="1" t="str">
        <f>RR_SHORT_NAME</f>
        <v>CP</v>
      </c>
      <c r="E271" s="1" t="str">
        <f>RR_NAME</f>
        <v>Canadian Pacific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2017</v>
      </c>
      <c r="B272" s="11">
        <f>RRICC</f>
        <v>137700</v>
      </c>
      <c r="C272" s="7">
        <f>RR_ID</f>
        <v>6</v>
      </c>
      <c r="D272" s="1" t="str">
        <f>RR_SHORT_NAME</f>
        <v>CP</v>
      </c>
      <c r="E272" s="1" t="str">
        <f>RR_NAME</f>
        <v>Canadian Pacific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2017</v>
      </c>
      <c r="B273" s="11">
        <f>RRICC</f>
        <v>137700</v>
      </c>
      <c r="C273" s="7">
        <f>RR_ID</f>
        <v>6</v>
      </c>
      <c r="D273" s="1" t="str">
        <f>RR_SHORT_NAME</f>
        <v>CP</v>
      </c>
      <c r="E273" s="1" t="str">
        <f>RR_NAME</f>
        <v>Canadian Pacific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2017</v>
      </c>
      <c r="B274" s="11">
        <f>RRICC</f>
        <v>137700</v>
      </c>
      <c r="C274" s="7">
        <f>RR_ID</f>
        <v>6</v>
      </c>
      <c r="D274" s="1" t="str">
        <f>RR_SHORT_NAME</f>
        <v>CP</v>
      </c>
      <c r="E274" s="1" t="str">
        <f>RR_NAME</f>
        <v>Canadian Pacific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2017</v>
      </c>
      <c r="B275" s="11">
        <f>RRICC</f>
        <v>137700</v>
      </c>
      <c r="C275" s="7">
        <f>RR_ID</f>
        <v>6</v>
      </c>
      <c r="D275" s="1" t="str">
        <f>RR_SHORT_NAME</f>
        <v>CP</v>
      </c>
      <c r="E275" s="1" t="str">
        <f>RR_NAME</f>
        <v>Canadian Pacific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2017</v>
      </c>
      <c r="B276" s="11">
        <f>RRICC</f>
        <v>137700</v>
      </c>
      <c r="C276" s="7">
        <f>RR_ID</f>
        <v>6</v>
      </c>
      <c r="D276" s="1" t="str">
        <f>RR_SHORT_NAME</f>
        <v>CP</v>
      </c>
      <c r="E276" s="1" t="str">
        <f>RR_NAME</f>
        <v>Canadian Pacific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2017</v>
      </c>
      <c r="B277" s="11">
        <f>RRICC</f>
        <v>137700</v>
      </c>
      <c r="C277" s="7">
        <f>RR_ID</f>
        <v>6</v>
      </c>
      <c r="D277" s="1" t="str">
        <f>RR_SHORT_NAME</f>
        <v>CP</v>
      </c>
      <c r="E277" s="1" t="str">
        <f>RR_NAME</f>
        <v>Canadian Pacific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2017</v>
      </c>
      <c r="B278" s="11">
        <f>RRICC</f>
        <v>137700</v>
      </c>
      <c r="C278" s="7">
        <f>RR_ID</f>
        <v>6</v>
      </c>
      <c r="D278" s="1" t="str">
        <f>RR_SHORT_NAME</f>
        <v>CP</v>
      </c>
      <c r="E278" s="1" t="str">
        <f>RR_NAME</f>
        <v>Canadian Pacific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2017</v>
      </c>
      <c r="B279" s="11">
        <f>RRICC</f>
        <v>137700</v>
      </c>
      <c r="C279" s="7">
        <f>RR_ID</f>
        <v>6</v>
      </c>
      <c r="D279" s="1" t="str">
        <f>RR_SHORT_NAME</f>
        <v>CP</v>
      </c>
      <c r="E279" s="1" t="str">
        <f>RR_NAME</f>
        <v>Canadian Pacific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2017</v>
      </c>
      <c r="B280" s="11">
        <f>RRICC</f>
        <v>137700</v>
      </c>
      <c r="C280" s="7">
        <f>RR_ID</f>
        <v>6</v>
      </c>
      <c r="D280" s="1" t="str">
        <f>RR_SHORT_NAME</f>
        <v>CP</v>
      </c>
      <c r="E280" s="1" t="str">
        <f>RR_NAME</f>
        <v>Canadian Pacific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2017</v>
      </c>
      <c r="B281" s="11">
        <f>RRICC</f>
        <v>137700</v>
      </c>
      <c r="C281" s="7">
        <f>RR_ID</f>
        <v>6</v>
      </c>
      <c r="D281" s="1" t="str">
        <f>RR_SHORT_NAME</f>
        <v>CP</v>
      </c>
      <c r="E281" s="1" t="str">
        <f>RR_NAME</f>
        <v>Canadian Pacific</v>
      </c>
      <c r="F281" s="1" t="s">
        <v>47281</v>
      </c>
      <c r="G281" s="6">
        <f>E1L216C13</f>
        <v>-4.9953838714700509E-5</v>
      </c>
    </row>
    <row r="282" spans="1:7" x14ac:dyDescent="0.2">
      <c r="A282" s="11">
        <f>CURRENT_YEAR</f>
        <v>2017</v>
      </c>
      <c r="B282" s="11">
        <f>RRICC</f>
        <v>137700</v>
      </c>
      <c r="C282" s="7">
        <f>RR_ID</f>
        <v>6</v>
      </c>
      <c r="D282" s="1" t="str">
        <f>RR_SHORT_NAME</f>
        <v>CP</v>
      </c>
      <c r="E282" s="1" t="str">
        <f>RR_NAME</f>
        <v>Canadian Pacific</v>
      </c>
      <c r="F282" s="1" t="s">
        <v>47282</v>
      </c>
      <c r="G282" s="6">
        <f>E1L217C1</f>
        <v>0</v>
      </c>
    </row>
    <row r="283" spans="1:7" x14ac:dyDescent="0.2">
      <c r="A283" s="11">
        <f>CURRENT_YEAR</f>
        <v>2017</v>
      </c>
      <c r="B283" s="11">
        <f>RRICC</f>
        <v>137700</v>
      </c>
      <c r="C283" s="7">
        <f>RR_ID</f>
        <v>6</v>
      </c>
      <c r="D283" s="1" t="str">
        <f>RR_SHORT_NAME</f>
        <v>CP</v>
      </c>
      <c r="E283" s="1" t="str">
        <f>RR_NAME</f>
        <v>Canadian Pacific</v>
      </c>
      <c r="F283" s="1" t="s">
        <v>47283</v>
      </c>
      <c r="G283" s="6">
        <f>E1L217C2</f>
        <v>7.9982377594307597E-3</v>
      </c>
    </row>
    <row r="284" spans="1:7" x14ac:dyDescent="0.2">
      <c r="A284" s="11">
        <f>CURRENT_YEAR</f>
        <v>2017</v>
      </c>
      <c r="B284" s="11">
        <f>RRICC</f>
        <v>137700</v>
      </c>
      <c r="C284" s="7">
        <f>RR_ID</f>
        <v>6</v>
      </c>
      <c r="D284" s="1" t="str">
        <f>RR_SHORT_NAME</f>
        <v>CP</v>
      </c>
      <c r="E284" s="1" t="str">
        <f>RR_NAME</f>
        <v>Canadian Pacific</v>
      </c>
      <c r="F284" s="1" t="s">
        <v>47284</v>
      </c>
      <c r="G284" s="6">
        <f>E1L217C3</f>
        <v>0</v>
      </c>
    </row>
    <row r="285" spans="1:7" x14ac:dyDescent="0.2">
      <c r="A285" s="11">
        <f>CURRENT_YEAR</f>
        <v>2017</v>
      </c>
      <c r="B285" s="11">
        <f>RRICC</f>
        <v>137700</v>
      </c>
      <c r="C285" s="7">
        <f>RR_ID</f>
        <v>6</v>
      </c>
      <c r="D285" s="1" t="str">
        <f>RR_SHORT_NAME</f>
        <v>CP</v>
      </c>
      <c r="E285" s="1" t="str">
        <f>RR_NAME</f>
        <v>Canadian Pacific</v>
      </c>
      <c r="F285" s="1" t="s">
        <v>47285</v>
      </c>
      <c r="G285" s="6">
        <f>E1L217C4</f>
        <v>0</v>
      </c>
    </row>
    <row r="286" spans="1:7" x14ac:dyDescent="0.2">
      <c r="A286" s="11">
        <f>CURRENT_YEAR</f>
        <v>2017</v>
      </c>
      <c r="B286" s="11">
        <f>RRICC</f>
        <v>137700</v>
      </c>
      <c r="C286" s="7">
        <f>RR_ID</f>
        <v>6</v>
      </c>
      <c r="D286" s="1" t="str">
        <f>RR_SHORT_NAME</f>
        <v>CP</v>
      </c>
      <c r="E286" s="1" t="str">
        <f>RR_NAME</f>
        <v>Canadian Pacific</v>
      </c>
      <c r="F286" s="1" t="s">
        <v>47286</v>
      </c>
      <c r="G286" s="6">
        <f>E1L217C5</f>
        <v>2.0795418174519773E-2</v>
      </c>
    </row>
    <row r="287" spans="1:7" x14ac:dyDescent="0.2">
      <c r="A287" s="11">
        <f>CURRENT_YEAR</f>
        <v>2017</v>
      </c>
      <c r="B287" s="11">
        <f>RRICC</f>
        <v>137700</v>
      </c>
      <c r="C287" s="7">
        <f>RR_ID</f>
        <v>6</v>
      </c>
      <c r="D287" s="1" t="str">
        <f>RR_SHORT_NAME</f>
        <v>CP</v>
      </c>
      <c r="E287" s="1" t="str">
        <f>RR_NAME</f>
        <v>Canadian Pacific</v>
      </c>
      <c r="F287" s="1" t="s">
        <v>47287</v>
      </c>
      <c r="G287" s="6">
        <f>E1L217C6</f>
        <v>0</v>
      </c>
    </row>
    <row r="288" spans="1:7" x14ac:dyDescent="0.2">
      <c r="A288" s="11">
        <f>CURRENT_YEAR</f>
        <v>2017</v>
      </c>
      <c r="B288" s="11">
        <f>RRICC</f>
        <v>137700</v>
      </c>
      <c r="C288" s="7">
        <f>RR_ID</f>
        <v>6</v>
      </c>
      <c r="D288" s="1" t="str">
        <f>RR_SHORT_NAME</f>
        <v>CP</v>
      </c>
      <c r="E288" s="1" t="str">
        <f>RR_NAME</f>
        <v>Canadian Pacific</v>
      </c>
      <c r="F288" s="1" t="s">
        <v>47288</v>
      </c>
      <c r="G288" s="6">
        <f>E1L217C7</f>
        <v>0</v>
      </c>
    </row>
    <row r="289" spans="1:7" x14ac:dyDescent="0.2">
      <c r="A289" s="11">
        <f>CURRENT_YEAR</f>
        <v>2017</v>
      </c>
      <c r="B289" s="11">
        <f>RRICC</f>
        <v>137700</v>
      </c>
      <c r="C289" s="7">
        <f>RR_ID</f>
        <v>6</v>
      </c>
      <c r="D289" s="1" t="str">
        <f>RR_SHORT_NAME</f>
        <v>CP</v>
      </c>
      <c r="E289" s="1" t="str">
        <f>RR_NAME</f>
        <v>Canadian Pacific</v>
      </c>
      <c r="F289" s="1" t="s">
        <v>47289</v>
      </c>
      <c r="G289" s="6">
        <f>E1L217C8</f>
        <v>2.0532604351450789</v>
      </c>
    </row>
    <row r="290" spans="1:7" x14ac:dyDescent="0.2">
      <c r="A290" s="11">
        <f>CURRENT_YEAR</f>
        <v>2017</v>
      </c>
      <c r="B290" s="11">
        <f>RRICC</f>
        <v>137700</v>
      </c>
      <c r="C290" s="7">
        <f>RR_ID</f>
        <v>6</v>
      </c>
      <c r="D290" s="1" t="str">
        <f>RR_SHORT_NAME</f>
        <v>CP</v>
      </c>
      <c r="E290" s="1" t="str">
        <f>RR_NAME</f>
        <v>Canadian Pacific</v>
      </c>
      <c r="F290" s="1" t="s">
        <v>47290</v>
      </c>
      <c r="G290" s="6">
        <f>E1L217C9</f>
        <v>0</v>
      </c>
    </row>
    <row r="291" spans="1:7" x14ac:dyDescent="0.2">
      <c r="A291" s="11">
        <f>CURRENT_YEAR</f>
        <v>2017</v>
      </c>
      <c r="B291" s="11">
        <f>RRICC</f>
        <v>137700</v>
      </c>
      <c r="C291" s="7">
        <f>RR_ID</f>
        <v>6</v>
      </c>
      <c r="D291" s="1" t="str">
        <f>RR_SHORT_NAME</f>
        <v>CP</v>
      </c>
      <c r="E291" s="1" t="str">
        <f>RR_NAME</f>
        <v>Canadian Pacific</v>
      </c>
      <c r="F291" s="1" t="s">
        <v>47291</v>
      </c>
      <c r="G291" s="6">
        <f>E1L217C10</f>
        <v>0</v>
      </c>
    </row>
    <row r="292" spans="1:7" x14ac:dyDescent="0.2">
      <c r="A292" s="11">
        <f>CURRENT_YEAR</f>
        <v>2017</v>
      </c>
      <c r="B292" s="11">
        <f>RRICC</f>
        <v>137700</v>
      </c>
      <c r="C292" s="7">
        <f>RR_ID</f>
        <v>6</v>
      </c>
      <c r="D292" s="1" t="str">
        <f>RR_SHORT_NAME</f>
        <v>CP</v>
      </c>
      <c r="E292" s="1" t="str">
        <f>RR_NAME</f>
        <v>Canadian Pacific</v>
      </c>
      <c r="F292" s="1" t="s">
        <v>47292</v>
      </c>
      <c r="G292" s="6">
        <f>E1L217C11</f>
        <v>2.0532604351450785</v>
      </c>
    </row>
    <row r="293" spans="1:7" x14ac:dyDescent="0.2">
      <c r="A293" s="11">
        <f>CURRENT_YEAR</f>
        <v>2017</v>
      </c>
      <c r="B293" s="11">
        <f>RRICC</f>
        <v>137700</v>
      </c>
      <c r="C293" s="7">
        <f>RR_ID</f>
        <v>6</v>
      </c>
      <c r="D293" s="1" t="str">
        <f>RR_SHORT_NAME</f>
        <v>CP</v>
      </c>
      <c r="E293" s="1" t="str">
        <f>RR_NAME</f>
        <v>Canadian Pacific</v>
      </c>
      <c r="F293" s="1" t="s">
        <v>47293</v>
      </c>
      <c r="G293" s="6">
        <f>E1L217C12</f>
        <v>0</v>
      </c>
    </row>
    <row r="294" spans="1:7" x14ac:dyDescent="0.2">
      <c r="A294" s="11">
        <f>CURRENT_YEAR</f>
        <v>2017</v>
      </c>
      <c r="B294" s="11">
        <f>RRICC</f>
        <v>137700</v>
      </c>
      <c r="C294" s="7">
        <f>RR_ID</f>
        <v>6</v>
      </c>
      <c r="D294" s="1" t="str">
        <f>RR_SHORT_NAME</f>
        <v>CP</v>
      </c>
      <c r="E294" s="1" t="str">
        <f>RR_NAME</f>
        <v>Canadian Pacific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2017</v>
      </c>
      <c r="B295" s="11">
        <f>RRICC</f>
        <v>137700</v>
      </c>
      <c r="C295" s="7">
        <f>RR_ID</f>
        <v>6</v>
      </c>
      <c r="D295" s="1" t="str">
        <f>RR_SHORT_NAME</f>
        <v>CP</v>
      </c>
      <c r="E295" s="1" t="str">
        <f>RR_NAME</f>
        <v>Canadian Pacific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2017</v>
      </c>
      <c r="B296" s="11">
        <f>RRICC</f>
        <v>137700</v>
      </c>
      <c r="C296" s="7">
        <f>RR_ID</f>
        <v>6</v>
      </c>
      <c r="D296" s="1" t="str">
        <f>RR_SHORT_NAME</f>
        <v>CP</v>
      </c>
      <c r="E296" s="1" t="str">
        <f>RR_NAME</f>
        <v>Canadian Pacific</v>
      </c>
      <c r="F296" s="1" t="s">
        <v>47296</v>
      </c>
      <c r="G296" s="6">
        <f>E1L218C2</f>
        <v>0.2041116895396112</v>
      </c>
    </row>
    <row r="297" spans="1:7" x14ac:dyDescent="0.2">
      <c r="A297" s="11">
        <f>CURRENT_YEAR</f>
        <v>2017</v>
      </c>
      <c r="B297" s="11">
        <f>RRICC</f>
        <v>137700</v>
      </c>
      <c r="C297" s="7">
        <f>RR_ID</f>
        <v>6</v>
      </c>
      <c r="D297" s="1" t="str">
        <f>RR_SHORT_NAME</f>
        <v>CP</v>
      </c>
      <c r="E297" s="1" t="str">
        <f>RR_NAME</f>
        <v>Canadian Pacific</v>
      </c>
      <c r="F297" s="1" t="s">
        <v>47297</v>
      </c>
      <c r="G297" s="6">
        <f>E1L218C3</f>
        <v>0.57539924092390116</v>
      </c>
    </row>
    <row r="298" spans="1:7" x14ac:dyDescent="0.2">
      <c r="A298" s="11">
        <f>CURRENT_YEAR</f>
        <v>2017</v>
      </c>
      <c r="B298" s="11">
        <f>RRICC</f>
        <v>137700</v>
      </c>
      <c r="C298" s="7">
        <f>RR_ID</f>
        <v>6</v>
      </c>
      <c r="D298" s="1" t="str">
        <f>RR_SHORT_NAME</f>
        <v>CP</v>
      </c>
      <c r="E298" s="1" t="str">
        <f>RR_NAME</f>
        <v>Canadian Pacific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2017</v>
      </c>
      <c r="B299" s="11">
        <f>RRICC</f>
        <v>137700</v>
      </c>
      <c r="C299" s="7">
        <f>RR_ID</f>
        <v>6</v>
      </c>
      <c r="D299" s="1" t="str">
        <f>RR_SHORT_NAME</f>
        <v>CP</v>
      </c>
      <c r="E299" s="1" t="str">
        <f>RR_NAME</f>
        <v>Canadian Pacific</v>
      </c>
      <c r="F299" s="1" t="s">
        <v>47299</v>
      </c>
      <c r="G299" s="6">
        <f>E1L218C5</f>
        <v>0.53069039280298891</v>
      </c>
    </row>
    <row r="300" spans="1:7" x14ac:dyDescent="0.2">
      <c r="A300" s="11">
        <f>CURRENT_YEAR</f>
        <v>2017</v>
      </c>
      <c r="B300" s="11">
        <f>RRICC</f>
        <v>137700</v>
      </c>
      <c r="C300" s="7">
        <f>RR_ID</f>
        <v>6</v>
      </c>
      <c r="D300" s="1" t="str">
        <f>RR_SHORT_NAME</f>
        <v>CP</v>
      </c>
      <c r="E300" s="1" t="str">
        <f>RR_NAME</f>
        <v>Canadian Pacific</v>
      </c>
      <c r="F300" s="1" t="s">
        <v>47300</v>
      </c>
      <c r="G300" s="6">
        <f>E1L218C6</f>
        <v>1.4960380264021413</v>
      </c>
    </row>
    <row r="301" spans="1:7" x14ac:dyDescent="0.2">
      <c r="A301" s="11">
        <f>CURRENT_YEAR</f>
        <v>2017</v>
      </c>
      <c r="B301" s="11">
        <f>RRICC</f>
        <v>137700</v>
      </c>
      <c r="C301" s="7">
        <f>RR_ID</f>
        <v>6</v>
      </c>
      <c r="D301" s="1" t="str">
        <f>RR_SHORT_NAME</f>
        <v>CP</v>
      </c>
      <c r="E301" s="1" t="str">
        <f>RR_NAME</f>
        <v>Canadian Pacific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2017</v>
      </c>
      <c r="B302" s="11">
        <f>RRICC</f>
        <v>137700</v>
      </c>
      <c r="C302" s="7">
        <f>RR_ID</f>
        <v>6</v>
      </c>
      <c r="D302" s="1" t="str">
        <f>RR_SHORT_NAME</f>
        <v>CP</v>
      </c>
      <c r="E302" s="1" t="str">
        <f>RR_NAME</f>
        <v>Canadian Pacific</v>
      </c>
      <c r="F302" s="1" t="s">
        <v>47302</v>
      </c>
      <c r="G302" s="6">
        <f>E1L218C8</f>
        <v>-32.581247499678739</v>
      </c>
    </row>
    <row r="303" spans="1:7" x14ac:dyDescent="0.2">
      <c r="A303" s="11">
        <f>CURRENT_YEAR</f>
        <v>2017</v>
      </c>
      <c r="B303" s="11">
        <f>RRICC</f>
        <v>137700</v>
      </c>
      <c r="C303" s="7">
        <f>RR_ID</f>
        <v>6</v>
      </c>
      <c r="D303" s="1" t="str">
        <f>RR_SHORT_NAME</f>
        <v>CP</v>
      </c>
      <c r="E303" s="1" t="str">
        <f>RR_NAME</f>
        <v>Canadian Pacific</v>
      </c>
      <c r="F303" s="1" t="s">
        <v>47303</v>
      </c>
      <c r="G303" s="6">
        <f>E1L218C9</f>
        <v>89.672247057947658</v>
      </c>
    </row>
    <row r="304" spans="1:7" x14ac:dyDescent="0.2">
      <c r="A304" s="11">
        <f>CURRENT_YEAR</f>
        <v>2017</v>
      </c>
      <c r="B304" s="11">
        <f>RRICC</f>
        <v>137700</v>
      </c>
      <c r="C304" s="7">
        <f>RR_ID</f>
        <v>6</v>
      </c>
      <c r="D304" s="1" t="str">
        <f>RR_SHORT_NAME</f>
        <v>CP</v>
      </c>
      <c r="E304" s="1" t="str">
        <f>RR_NAME</f>
        <v>Canadian Pacific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2017</v>
      </c>
      <c r="B305" s="11">
        <f>RRICC</f>
        <v>137700</v>
      </c>
      <c r="C305" s="7">
        <f>RR_ID</f>
        <v>6</v>
      </c>
      <c r="D305" s="1" t="str">
        <f>RR_SHORT_NAME</f>
        <v>CP</v>
      </c>
      <c r="E305" s="1" t="str">
        <f>RR_NAME</f>
        <v>Canadian Pacific</v>
      </c>
      <c r="F305" s="1" t="s">
        <v>47305</v>
      </c>
      <c r="G305" s="6">
        <f>E1L218C11</f>
        <v>-32.581247499678753</v>
      </c>
    </row>
    <row r="306" spans="1:7" x14ac:dyDescent="0.2">
      <c r="A306" s="11">
        <f>CURRENT_YEAR</f>
        <v>2017</v>
      </c>
      <c r="B306" s="11">
        <f>RRICC</f>
        <v>137700</v>
      </c>
      <c r="C306" s="7">
        <f>RR_ID</f>
        <v>6</v>
      </c>
      <c r="D306" s="1" t="str">
        <f>RR_SHORT_NAME</f>
        <v>CP</v>
      </c>
      <c r="E306" s="1" t="str">
        <f>RR_NAME</f>
        <v>Canadian Pacific</v>
      </c>
      <c r="F306" s="1" t="s">
        <v>47306</v>
      </c>
      <c r="G306" s="6">
        <f>E1L218C12</f>
        <v>89.672247057947658</v>
      </c>
    </row>
    <row r="307" spans="1:7" x14ac:dyDescent="0.2">
      <c r="A307" s="11">
        <f>CURRENT_YEAR</f>
        <v>2017</v>
      </c>
      <c r="B307" s="11">
        <f>RRICC</f>
        <v>137700</v>
      </c>
      <c r="C307" s="7">
        <f>RR_ID</f>
        <v>6</v>
      </c>
      <c r="D307" s="1" t="str">
        <f>RR_SHORT_NAME</f>
        <v>CP</v>
      </c>
      <c r="E307" s="1" t="str">
        <f>RR_NAME</f>
        <v>Canadian Pacific</v>
      </c>
      <c r="F307" s="1" t="s">
        <v>47307</v>
      </c>
      <c r="G307" s="6">
        <f>E1L218C13</f>
        <v>9.1714195957117814E-2</v>
      </c>
    </row>
    <row r="308" spans="1:7" x14ac:dyDescent="0.2">
      <c r="A308" s="11">
        <f>CURRENT_YEAR</f>
        <v>2017</v>
      </c>
      <c r="B308" s="11">
        <f>RRICC</f>
        <v>137700</v>
      </c>
      <c r="C308" s="7">
        <f>RR_ID</f>
        <v>6</v>
      </c>
      <c r="D308" s="1" t="str">
        <f>RR_SHORT_NAME</f>
        <v>CP</v>
      </c>
      <c r="E308" s="1" t="str">
        <f>RR_NAME</f>
        <v>Canadian Pacific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2017</v>
      </c>
      <c r="B309" s="11">
        <f>RRICC</f>
        <v>137700</v>
      </c>
      <c r="C309" s="7">
        <f>RR_ID</f>
        <v>6</v>
      </c>
      <c r="D309" s="1" t="str">
        <f>RR_SHORT_NAME</f>
        <v>CP</v>
      </c>
      <c r="E309" s="1" t="str">
        <f>RR_NAME</f>
        <v>Canadian Pacific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2017</v>
      </c>
      <c r="B310" s="11">
        <f>RRICC</f>
        <v>137700</v>
      </c>
      <c r="C310" s="7">
        <f>RR_ID</f>
        <v>6</v>
      </c>
      <c r="D310" s="1" t="str">
        <f>RR_SHORT_NAME</f>
        <v>CP</v>
      </c>
      <c r="E310" s="1" t="str">
        <f>RR_NAME</f>
        <v>Canadian Pacific</v>
      </c>
      <c r="F310" s="1" t="s">
        <v>47310</v>
      </c>
      <c r="G310" s="6">
        <f>E1L219C3</f>
        <v>0</v>
      </c>
    </row>
    <row r="311" spans="1:7" x14ac:dyDescent="0.2">
      <c r="A311" s="11">
        <f>CURRENT_YEAR</f>
        <v>2017</v>
      </c>
      <c r="B311" s="11">
        <f>RRICC</f>
        <v>137700</v>
      </c>
      <c r="C311" s="7">
        <f>RR_ID</f>
        <v>6</v>
      </c>
      <c r="D311" s="1" t="str">
        <f>RR_SHORT_NAME</f>
        <v>CP</v>
      </c>
      <c r="E311" s="1" t="str">
        <f>RR_NAME</f>
        <v>Canadian Pacific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2017</v>
      </c>
      <c r="B312" s="11">
        <f>RRICC</f>
        <v>137700</v>
      </c>
      <c r="C312" s="7">
        <f>RR_ID</f>
        <v>6</v>
      </c>
      <c r="D312" s="1" t="str">
        <f>RR_SHORT_NAME</f>
        <v>CP</v>
      </c>
      <c r="E312" s="1" t="str">
        <f>RR_NAME</f>
        <v>Canadian Pacific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2017</v>
      </c>
      <c r="B313" s="11">
        <f>RRICC</f>
        <v>137700</v>
      </c>
      <c r="C313" s="7">
        <f>RR_ID</f>
        <v>6</v>
      </c>
      <c r="D313" s="1" t="str">
        <f>RR_SHORT_NAME</f>
        <v>CP</v>
      </c>
      <c r="E313" s="1" t="str">
        <f>RR_NAME</f>
        <v>Canadian Pacific</v>
      </c>
      <c r="F313" s="1" t="s">
        <v>47313</v>
      </c>
      <c r="G313" s="6">
        <f>E1L219C6</f>
        <v>0</v>
      </c>
    </row>
    <row r="314" spans="1:7" x14ac:dyDescent="0.2">
      <c r="A314" s="11">
        <f>CURRENT_YEAR</f>
        <v>2017</v>
      </c>
      <c r="B314" s="11">
        <f>RRICC</f>
        <v>137700</v>
      </c>
      <c r="C314" s="7">
        <f>RR_ID</f>
        <v>6</v>
      </c>
      <c r="D314" s="1" t="str">
        <f>RR_SHORT_NAME</f>
        <v>CP</v>
      </c>
      <c r="E314" s="1" t="str">
        <f>RR_NAME</f>
        <v>Canadian Pacific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2017</v>
      </c>
      <c r="B315" s="11">
        <f>RRICC</f>
        <v>137700</v>
      </c>
      <c r="C315" s="7">
        <f>RR_ID</f>
        <v>6</v>
      </c>
      <c r="D315" s="1" t="str">
        <f>RR_SHORT_NAME</f>
        <v>CP</v>
      </c>
      <c r="E315" s="1" t="str">
        <f>RR_NAME</f>
        <v>Canadian Pacific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2017</v>
      </c>
      <c r="B316" s="11">
        <f>RRICC</f>
        <v>137700</v>
      </c>
      <c r="C316" s="7">
        <f>RR_ID</f>
        <v>6</v>
      </c>
      <c r="D316" s="1" t="str">
        <f>RR_SHORT_NAME</f>
        <v>CP</v>
      </c>
      <c r="E316" s="1" t="str">
        <f>RR_NAME</f>
        <v>Canadian Pacific</v>
      </c>
      <c r="F316" s="1" t="s">
        <v>47316</v>
      </c>
      <c r="G316" s="6">
        <f>E1L219C9</f>
        <v>0</v>
      </c>
    </row>
    <row r="317" spans="1:7" x14ac:dyDescent="0.2">
      <c r="A317" s="11">
        <f>CURRENT_YEAR</f>
        <v>2017</v>
      </c>
      <c r="B317" s="11">
        <f>RRICC</f>
        <v>137700</v>
      </c>
      <c r="C317" s="7">
        <f>RR_ID</f>
        <v>6</v>
      </c>
      <c r="D317" s="1" t="str">
        <f>RR_SHORT_NAME</f>
        <v>CP</v>
      </c>
      <c r="E317" s="1" t="str">
        <f>RR_NAME</f>
        <v>Canadian Pacific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2017</v>
      </c>
      <c r="B318" s="11">
        <f>RRICC</f>
        <v>137700</v>
      </c>
      <c r="C318" s="7">
        <f>RR_ID</f>
        <v>6</v>
      </c>
      <c r="D318" s="1" t="str">
        <f>RR_SHORT_NAME</f>
        <v>CP</v>
      </c>
      <c r="E318" s="1" t="str">
        <f>RR_NAME</f>
        <v>Canadian Pacific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2017</v>
      </c>
      <c r="B319" s="11">
        <f>RRICC</f>
        <v>137700</v>
      </c>
      <c r="C319" s="7">
        <f>RR_ID</f>
        <v>6</v>
      </c>
      <c r="D319" s="1" t="str">
        <f>RR_SHORT_NAME</f>
        <v>CP</v>
      </c>
      <c r="E319" s="1" t="str">
        <f>RR_NAME</f>
        <v>Canadian Pacific</v>
      </c>
      <c r="F319" s="1" t="s">
        <v>47319</v>
      </c>
      <c r="G319" s="6">
        <f>E1L219C12</f>
        <v>0</v>
      </c>
    </row>
    <row r="320" spans="1:7" x14ac:dyDescent="0.2">
      <c r="A320" s="11">
        <f>CURRENT_YEAR</f>
        <v>2017</v>
      </c>
      <c r="B320" s="11">
        <f>RRICC</f>
        <v>137700</v>
      </c>
      <c r="C320" s="7">
        <f>RR_ID</f>
        <v>6</v>
      </c>
      <c r="D320" s="1" t="str">
        <f>RR_SHORT_NAME</f>
        <v>CP</v>
      </c>
      <c r="E320" s="1" t="str">
        <f>RR_NAME</f>
        <v>Canadian Pacific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2017</v>
      </c>
      <c r="B321" s="11">
        <f>RRICC</f>
        <v>137700</v>
      </c>
      <c r="C321" s="7">
        <f>RR_ID</f>
        <v>6</v>
      </c>
      <c r="D321" s="1" t="str">
        <f>RR_SHORT_NAME</f>
        <v>CP</v>
      </c>
      <c r="E321" s="1" t="str">
        <f>RR_NAME</f>
        <v>Canadian Pacific</v>
      </c>
      <c r="F321" s="1" t="s">
        <v>47321</v>
      </c>
      <c r="G321" s="6">
        <f>E1L220C1</f>
        <v>9.9413675375519164E-2</v>
      </c>
    </row>
    <row r="322" spans="1:7" x14ac:dyDescent="0.2">
      <c r="A322" s="11">
        <f>CURRENT_YEAR</f>
        <v>2017</v>
      </c>
      <c r="B322" s="11">
        <f>RRICC</f>
        <v>137700</v>
      </c>
      <c r="C322" s="7">
        <f>RR_ID</f>
        <v>6</v>
      </c>
      <c r="D322" s="1" t="str">
        <f>RR_SHORT_NAME</f>
        <v>CP</v>
      </c>
      <c r="E322" s="1" t="str">
        <f>RR_NAME</f>
        <v>Canadian Pacific</v>
      </c>
      <c r="F322" s="1" t="s">
        <v>47322</v>
      </c>
      <c r="G322" s="6">
        <f>E1L220C2</f>
        <v>-5.2282677454963802E-2</v>
      </c>
    </row>
    <row r="323" spans="1:7" x14ac:dyDescent="0.2">
      <c r="A323" s="11">
        <f>CURRENT_YEAR</f>
        <v>2017</v>
      </c>
      <c r="B323" s="11">
        <f>RRICC</f>
        <v>137700</v>
      </c>
      <c r="C323" s="7">
        <f>RR_ID</f>
        <v>6</v>
      </c>
      <c r="D323" s="1" t="str">
        <f>RR_SHORT_NAME</f>
        <v>CP</v>
      </c>
      <c r="E323" s="1" t="str">
        <f>RR_NAME</f>
        <v>Canadian Pacific</v>
      </c>
      <c r="F323" s="1" t="s">
        <v>47323</v>
      </c>
      <c r="G323" s="6">
        <f>E1L220C3</f>
        <v>5.3167777230972518E-2</v>
      </c>
    </row>
    <row r="324" spans="1:7" x14ac:dyDescent="0.2">
      <c r="A324" s="11">
        <f>CURRENT_YEAR</f>
        <v>2017</v>
      </c>
      <c r="B324" s="11">
        <f>RRICC</f>
        <v>137700</v>
      </c>
      <c r="C324" s="7">
        <f>RR_ID</f>
        <v>6</v>
      </c>
      <c r="D324" s="1" t="str">
        <f>RR_SHORT_NAME</f>
        <v>CP</v>
      </c>
      <c r="E324" s="1" t="str">
        <f>RR_NAME</f>
        <v>Canadian Pacific</v>
      </c>
      <c r="F324" s="1" t="s">
        <v>47324</v>
      </c>
      <c r="G324" s="6">
        <f>E1L220C4</f>
        <v>0.29660130610594337</v>
      </c>
    </row>
    <row r="325" spans="1:7" x14ac:dyDescent="0.2">
      <c r="A325" s="11">
        <f>CURRENT_YEAR</f>
        <v>2017</v>
      </c>
      <c r="B325" s="11">
        <f>RRICC</f>
        <v>137700</v>
      </c>
      <c r="C325" s="7">
        <f>RR_ID</f>
        <v>6</v>
      </c>
      <c r="D325" s="1" t="str">
        <f>RR_SHORT_NAME</f>
        <v>CP</v>
      </c>
      <c r="E325" s="1" t="str">
        <f>RR_NAME</f>
        <v>Canadian Pacific</v>
      </c>
      <c r="F325" s="1" t="s">
        <v>47325</v>
      </c>
      <c r="G325" s="6">
        <f>E1L220C5</f>
        <v>-0.17203031271902033</v>
      </c>
    </row>
    <row r="326" spans="1:7" x14ac:dyDescent="0.2">
      <c r="A326" s="11">
        <f>CURRENT_YEAR</f>
        <v>2017</v>
      </c>
      <c r="B326" s="11">
        <f>RRICC</f>
        <v>137700</v>
      </c>
      <c r="C326" s="7">
        <f>RR_ID</f>
        <v>6</v>
      </c>
      <c r="D326" s="1" t="str">
        <f>RR_SHORT_NAME</f>
        <v>CP</v>
      </c>
      <c r="E326" s="1" t="str">
        <f>RR_NAME</f>
        <v>Canadian Pacific</v>
      </c>
      <c r="F326" s="1" t="s">
        <v>47326</v>
      </c>
      <c r="G326" s="6">
        <f>E1L220C6</f>
        <v>0.1365146033944849</v>
      </c>
    </row>
    <row r="327" spans="1:7" x14ac:dyDescent="0.2">
      <c r="A327" s="11">
        <f>CURRENT_YEAR</f>
        <v>2017</v>
      </c>
      <c r="B327" s="11">
        <f>RRICC</f>
        <v>137700</v>
      </c>
      <c r="C327" s="7">
        <f>RR_ID</f>
        <v>6</v>
      </c>
      <c r="D327" s="1" t="str">
        <f>RR_SHORT_NAME</f>
        <v>CP</v>
      </c>
      <c r="E327" s="1" t="str">
        <f>RR_NAME</f>
        <v>Canadian Pacific</v>
      </c>
      <c r="F327" s="1" t="s">
        <v>47327</v>
      </c>
      <c r="G327" s="6">
        <f>E1L220C7</f>
        <v>10.542366553959384</v>
      </c>
    </row>
    <row r="328" spans="1:7" x14ac:dyDescent="0.2">
      <c r="A328" s="11">
        <f>CURRENT_YEAR</f>
        <v>2017</v>
      </c>
      <c r="B328" s="11">
        <f>RRICC</f>
        <v>137700</v>
      </c>
      <c r="C328" s="7">
        <f>RR_ID</f>
        <v>6</v>
      </c>
      <c r="D328" s="1" t="str">
        <f>RR_SHORT_NAME</f>
        <v>CP</v>
      </c>
      <c r="E328" s="1" t="str">
        <f>RR_NAME</f>
        <v>Canadian Pacific</v>
      </c>
      <c r="F328" s="1" t="s">
        <v>47328</v>
      </c>
      <c r="G328" s="6">
        <f>E1L220C8</f>
        <v>5.2324652423761098</v>
      </c>
    </row>
    <row r="329" spans="1:7" x14ac:dyDescent="0.2">
      <c r="A329" s="11">
        <f>CURRENT_YEAR</f>
        <v>2017</v>
      </c>
      <c r="B329" s="11">
        <f>RRICC</f>
        <v>137700</v>
      </c>
      <c r="C329" s="7">
        <f>RR_ID</f>
        <v>6</v>
      </c>
      <c r="D329" s="1" t="str">
        <f>RR_SHORT_NAME</f>
        <v>CP</v>
      </c>
      <c r="E329" s="1" t="str">
        <f>RR_NAME</f>
        <v>Canadian Pacific</v>
      </c>
      <c r="F329" s="1" t="s">
        <v>47329</v>
      </c>
      <c r="G329" s="6">
        <f>E1L220C9</f>
        <v>8.0591707814235765</v>
      </c>
    </row>
    <row r="330" spans="1:7" x14ac:dyDescent="0.2">
      <c r="A330" s="11">
        <f>CURRENT_YEAR</f>
        <v>2017</v>
      </c>
      <c r="B330" s="11">
        <f>RRICC</f>
        <v>137700</v>
      </c>
      <c r="C330" s="7">
        <f>RR_ID</f>
        <v>6</v>
      </c>
      <c r="D330" s="1" t="str">
        <f>RR_SHORT_NAME</f>
        <v>CP</v>
      </c>
      <c r="E330" s="1" t="str">
        <f>RR_NAME</f>
        <v>Canadian Pacific</v>
      </c>
      <c r="F330" s="1" t="s">
        <v>47330</v>
      </c>
      <c r="G330" s="6">
        <f>E1L220C10</f>
        <v>11.24798909462921</v>
      </c>
    </row>
    <row r="331" spans="1:7" x14ac:dyDescent="0.2">
      <c r="A331" s="11">
        <f>CURRENT_YEAR</f>
        <v>2017</v>
      </c>
      <c r="B331" s="11">
        <f>RRICC</f>
        <v>137700</v>
      </c>
      <c r="C331" s="7">
        <f>RR_ID</f>
        <v>6</v>
      </c>
      <c r="D331" s="1" t="str">
        <f>RR_SHORT_NAME</f>
        <v>CP</v>
      </c>
      <c r="E331" s="1" t="str">
        <f>RR_NAME</f>
        <v>Canadian Pacific</v>
      </c>
      <c r="F331" s="1" t="s">
        <v>47331</v>
      </c>
      <c r="G331" s="6">
        <f>E1L220C11</f>
        <v>3.2086802729788952</v>
      </c>
    </row>
    <row r="332" spans="1:7" x14ac:dyDescent="0.2">
      <c r="A332" s="11">
        <f>CURRENT_YEAR</f>
        <v>2017</v>
      </c>
      <c r="B332" s="11">
        <f>RRICC</f>
        <v>137700</v>
      </c>
      <c r="C332" s="7">
        <f>RR_ID</f>
        <v>6</v>
      </c>
      <c r="D332" s="1" t="str">
        <f>RR_SHORT_NAME</f>
        <v>CP</v>
      </c>
      <c r="E332" s="1" t="str">
        <f>RR_NAME</f>
        <v>Canadian Pacific</v>
      </c>
      <c r="F332" s="1" t="s">
        <v>47332</v>
      </c>
      <c r="G332" s="6">
        <f>E1L220C12</f>
        <v>8.8989785164360988</v>
      </c>
    </row>
    <row r="333" spans="1:7" x14ac:dyDescent="0.2">
      <c r="A333" s="11">
        <f>CURRENT_YEAR</f>
        <v>2017</v>
      </c>
      <c r="B333" s="11">
        <f>RRICC</f>
        <v>137700</v>
      </c>
      <c r="C333" s="7">
        <f>RR_ID</f>
        <v>6</v>
      </c>
      <c r="D333" s="1" t="str">
        <f>RR_SHORT_NAME</f>
        <v>CP</v>
      </c>
      <c r="E333" s="1" t="str">
        <f>RR_NAME</f>
        <v>Canadian Pacific</v>
      </c>
      <c r="F333" s="1" t="s">
        <v>47333</v>
      </c>
      <c r="G333" s="6">
        <f>E1L220C13</f>
        <v>3.0502365378174898E-2</v>
      </c>
    </row>
    <row r="334" spans="1:7" x14ac:dyDescent="0.2">
      <c r="A334" s="11">
        <f>CURRENT_YEAR</f>
        <v>2017</v>
      </c>
      <c r="B334" s="11">
        <f>RRICC</f>
        <v>137700</v>
      </c>
      <c r="C334" s="7">
        <f>RR_ID</f>
        <v>6</v>
      </c>
      <c r="D334" s="1" t="str">
        <f>RR_SHORT_NAME</f>
        <v>CP</v>
      </c>
      <c r="E334" s="1" t="str">
        <f>RR_NAME</f>
        <v>Canadian Pacific</v>
      </c>
      <c r="F334" s="1" t="s">
        <v>47334</v>
      </c>
      <c r="G334" s="6">
        <f>E1L221C1</f>
        <v>0.29344054410561193</v>
      </c>
    </row>
    <row r="335" spans="1:7" x14ac:dyDescent="0.2">
      <c r="A335" s="11">
        <f>CURRENT_YEAR</f>
        <v>2017</v>
      </c>
      <c r="B335" s="11">
        <f>RRICC</f>
        <v>137700</v>
      </c>
      <c r="C335" s="7">
        <f>RR_ID</f>
        <v>6</v>
      </c>
      <c r="D335" s="1" t="str">
        <f>RR_SHORT_NAME</f>
        <v>CP</v>
      </c>
      <c r="E335" s="1" t="str">
        <f>RR_NAME</f>
        <v>Canadian Pacific</v>
      </c>
      <c r="F335" s="1" t="s">
        <v>47335</v>
      </c>
      <c r="G335" s="6">
        <f>E1L221C2</f>
        <v>0.16034480055519348</v>
      </c>
    </row>
    <row r="336" spans="1:7" x14ac:dyDescent="0.2">
      <c r="A336" s="11">
        <f>CURRENT_YEAR</f>
        <v>2017</v>
      </c>
      <c r="B336" s="11">
        <f>RRICC</f>
        <v>137700</v>
      </c>
      <c r="C336" s="7">
        <f>RR_ID</f>
        <v>6</v>
      </c>
      <c r="D336" s="1" t="str">
        <f>RR_SHORT_NAME</f>
        <v>CP</v>
      </c>
      <c r="E336" s="1" t="str">
        <f>RR_NAME</f>
        <v>Canadian Pacific</v>
      </c>
      <c r="F336" s="1" t="s">
        <v>47336</v>
      </c>
      <c r="G336" s="6">
        <f>E1L221C3</f>
        <v>0.68424974803299166</v>
      </c>
    </row>
    <row r="337" spans="1:7" x14ac:dyDescent="0.2">
      <c r="A337" s="11">
        <f>CURRENT_YEAR</f>
        <v>2017</v>
      </c>
      <c r="B337" s="11">
        <f>RRICC</f>
        <v>137700</v>
      </c>
      <c r="C337" s="7">
        <f>RR_ID</f>
        <v>6</v>
      </c>
      <c r="D337" s="1" t="str">
        <f>RR_SHORT_NAME</f>
        <v>CP</v>
      </c>
      <c r="E337" s="1" t="str">
        <f>RR_NAME</f>
        <v>Canadian Pacific</v>
      </c>
      <c r="F337" s="1" t="s">
        <v>47337</v>
      </c>
      <c r="G337" s="6">
        <f>E1L221C4</f>
        <v>0.76294541467459143</v>
      </c>
    </row>
    <row r="338" spans="1:7" x14ac:dyDescent="0.2">
      <c r="A338" s="11">
        <f>CURRENT_YEAR</f>
        <v>2017</v>
      </c>
      <c r="B338" s="11">
        <f>RRICC</f>
        <v>137700</v>
      </c>
      <c r="C338" s="7">
        <f>RR_ID</f>
        <v>6</v>
      </c>
      <c r="D338" s="1" t="str">
        <f>RR_SHORT_NAME</f>
        <v>CP</v>
      </c>
      <c r="E338" s="1" t="str">
        <f>RR_NAME</f>
        <v>Canadian Pacific</v>
      </c>
      <c r="F338" s="1" t="s">
        <v>47338</v>
      </c>
      <c r="G338" s="6">
        <f>E1L221C5</f>
        <v>0.41689648144350261</v>
      </c>
    </row>
    <row r="339" spans="1:7" x14ac:dyDescent="0.2">
      <c r="A339" s="11">
        <f>CURRENT_YEAR</f>
        <v>2017</v>
      </c>
      <c r="B339" s="11">
        <f>RRICC</f>
        <v>137700</v>
      </c>
      <c r="C339" s="7">
        <f>RR_ID</f>
        <v>6</v>
      </c>
      <c r="D339" s="1" t="str">
        <f>RR_SHORT_NAME</f>
        <v>CP</v>
      </c>
      <c r="E339" s="1" t="str">
        <f>RR_NAME</f>
        <v>Canadian Pacific</v>
      </c>
      <c r="F339" s="1" t="s">
        <v>47339</v>
      </c>
      <c r="G339" s="6">
        <f>E1L221C6</f>
        <v>1.7790493448857767</v>
      </c>
    </row>
    <row r="340" spans="1:7" x14ac:dyDescent="0.2">
      <c r="A340" s="11">
        <f>CURRENT_YEAR</f>
        <v>2017</v>
      </c>
      <c r="B340" s="11">
        <f>RRICC</f>
        <v>137700</v>
      </c>
      <c r="C340" s="7">
        <f>RR_ID</f>
        <v>6</v>
      </c>
      <c r="D340" s="1" t="str">
        <f>RR_SHORT_NAME</f>
        <v>CP</v>
      </c>
      <c r="E340" s="1" t="str">
        <f>RR_NAME</f>
        <v>Canadian Pacific</v>
      </c>
      <c r="F340" s="1" t="s">
        <v>47340</v>
      </c>
      <c r="G340" s="6">
        <f>E1L221C7</f>
        <v>32.73634906743591</v>
      </c>
    </row>
    <row r="341" spans="1:7" x14ac:dyDescent="0.2">
      <c r="A341" s="11">
        <f>CURRENT_YEAR</f>
        <v>2017</v>
      </c>
      <c r="B341" s="11">
        <f>RRICC</f>
        <v>137700</v>
      </c>
      <c r="C341" s="7">
        <f>RR_ID</f>
        <v>6</v>
      </c>
      <c r="D341" s="1" t="str">
        <f>RR_SHORT_NAME</f>
        <v>CP</v>
      </c>
      <c r="E341" s="1" t="str">
        <f>RR_NAME</f>
        <v>Canadian Pacific</v>
      </c>
      <c r="F341" s="1" t="s">
        <v>47341</v>
      </c>
      <c r="G341" s="6">
        <f>E1L221C8</f>
        <v>29.430243780700437</v>
      </c>
    </row>
    <row r="342" spans="1:7" x14ac:dyDescent="0.2">
      <c r="A342" s="11">
        <f>CURRENT_YEAR</f>
        <v>2017</v>
      </c>
      <c r="B342" s="11">
        <f>RRICC</f>
        <v>137700</v>
      </c>
      <c r="C342" s="7">
        <f>RR_ID</f>
        <v>6</v>
      </c>
      <c r="D342" s="1" t="str">
        <f>RR_SHORT_NAME</f>
        <v>CP</v>
      </c>
      <c r="E342" s="1" t="str">
        <f>RR_NAME</f>
        <v>Canadian Pacific</v>
      </c>
      <c r="F342" s="1" t="s">
        <v>47342</v>
      </c>
      <c r="G342" s="6">
        <f>E1L221C9</f>
        <v>106.50020028280476</v>
      </c>
    </row>
    <row r="343" spans="1:7" x14ac:dyDescent="0.2">
      <c r="A343" s="11">
        <f>CURRENT_YEAR</f>
        <v>2017</v>
      </c>
      <c r="B343" s="11">
        <f>RRICC</f>
        <v>137700</v>
      </c>
      <c r="C343" s="7">
        <f>RR_ID</f>
        <v>6</v>
      </c>
      <c r="D343" s="1" t="str">
        <f>RR_SHORT_NAME</f>
        <v>CP</v>
      </c>
      <c r="E343" s="1" t="str">
        <f>RR_NAME</f>
        <v>Canadian Pacific</v>
      </c>
      <c r="F343" s="1" t="s">
        <v>47343</v>
      </c>
      <c r="G343" s="6">
        <f>E1L221C10</f>
        <v>32.73634906743591</v>
      </c>
    </row>
    <row r="344" spans="1:7" x14ac:dyDescent="0.2">
      <c r="A344" s="11">
        <f>CURRENT_YEAR</f>
        <v>2017</v>
      </c>
      <c r="B344" s="11">
        <f>RRICC</f>
        <v>137700</v>
      </c>
      <c r="C344" s="7">
        <f>RR_ID</f>
        <v>6</v>
      </c>
      <c r="D344" s="1" t="str">
        <f>RR_SHORT_NAME</f>
        <v>CP</v>
      </c>
      <c r="E344" s="1" t="str">
        <f>RR_NAME</f>
        <v>Canadian Pacific</v>
      </c>
      <c r="F344" s="1" t="s">
        <v>47344</v>
      </c>
      <c r="G344" s="6">
        <f>E1L221C11</f>
        <v>29.430243780700422</v>
      </c>
    </row>
    <row r="345" spans="1:7" x14ac:dyDescent="0.2">
      <c r="A345" s="11">
        <f>CURRENT_YEAR</f>
        <v>2017</v>
      </c>
      <c r="B345" s="11">
        <f>RRICC</f>
        <v>137700</v>
      </c>
      <c r="C345" s="7">
        <f>RR_ID</f>
        <v>6</v>
      </c>
      <c r="D345" s="1" t="str">
        <f>RR_SHORT_NAME</f>
        <v>CP</v>
      </c>
      <c r="E345" s="1" t="str">
        <f>RR_NAME</f>
        <v>Canadian Pacific</v>
      </c>
      <c r="F345" s="1" t="s">
        <v>47345</v>
      </c>
      <c r="G345" s="6">
        <f>E1L221C12</f>
        <v>106.50020028280476</v>
      </c>
    </row>
    <row r="346" spans="1:7" x14ac:dyDescent="0.2">
      <c r="A346" s="11">
        <f>CURRENT_YEAR</f>
        <v>2017</v>
      </c>
      <c r="B346" s="11">
        <f>RRICC</f>
        <v>137700</v>
      </c>
      <c r="C346" s="7">
        <f>RR_ID</f>
        <v>6</v>
      </c>
      <c r="D346" s="1" t="str">
        <f>RR_SHORT_NAME</f>
        <v>CP</v>
      </c>
      <c r="E346" s="1" t="str">
        <f>RR_NAME</f>
        <v>Canadian Pacific</v>
      </c>
      <c r="F346" s="1" t="s">
        <v>47346</v>
      </c>
      <c r="G346" s="6">
        <f>E1L221C13</f>
        <v>0.19135867758201597</v>
      </c>
    </row>
    <row r="347" spans="1:7" x14ac:dyDescent="0.2">
      <c r="A347" s="11">
        <f>CURRENT_YEAR</f>
        <v>2017</v>
      </c>
      <c r="B347" s="11">
        <f>RRICC</f>
        <v>137700</v>
      </c>
      <c r="C347" s="7">
        <f>RR_ID</f>
        <v>6</v>
      </c>
      <c r="D347" s="1" t="str">
        <f>RR_SHORT_NAME</f>
        <v>CP</v>
      </c>
      <c r="E347" s="1" t="str">
        <f>RR_NAME</f>
        <v>Canadian Pacific</v>
      </c>
      <c r="F347" s="1" t="s">
        <v>47347</v>
      </c>
      <c r="G347" s="6">
        <f>E1L301C1</f>
        <v>4.2640386857255456E-2</v>
      </c>
    </row>
    <row r="348" spans="1:7" x14ac:dyDescent="0.2">
      <c r="A348" s="11">
        <f>CURRENT_YEAR</f>
        <v>2017</v>
      </c>
      <c r="B348" s="11">
        <f>RRICC</f>
        <v>137700</v>
      </c>
      <c r="C348" s="7">
        <f>RR_ID</f>
        <v>6</v>
      </c>
      <c r="D348" s="1" t="str">
        <f>RR_SHORT_NAME</f>
        <v>CP</v>
      </c>
      <c r="E348" s="1" t="str">
        <f>RR_NAME</f>
        <v>Canadian Pacific</v>
      </c>
      <c r="F348" s="1" t="s">
        <v>47348</v>
      </c>
      <c r="G348" s="6">
        <f>E1L302C1</f>
        <v>3.17940606104282E-2</v>
      </c>
    </row>
    <row r="349" spans="1:7" x14ac:dyDescent="0.2">
      <c r="A349" s="11">
        <f>CURRENT_YEAR</f>
        <v>2017</v>
      </c>
      <c r="B349" s="11">
        <f>RRICC</f>
        <v>137700</v>
      </c>
      <c r="C349" s="7">
        <f>RR_ID</f>
        <v>6</v>
      </c>
      <c r="D349" s="1" t="str">
        <f>RR_SHORT_NAME</f>
        <v>CP</v>
      </c>
      <c r="E349" s="1" t="str">
        <f>RR_NAME</f>
        <v>Canadian Pacific</v>
      </c>
      <c r="F349" s="1" t="s">
        <v>47349</v>
      </c>
      <c r="G349" s="6">
        <f>E1L303C1</f>
        <v>1.562855472485607</v>
      </c>
    </row>
    <row r="350" spans="1:7" x14ac:dyDescent="0.2">
      <c r="A350" s="11">
        <f>CURRENT_YEAR</f>
        <v>2017</v>
      </c>
      <c r="B350" s="11">
        <f>RRICC</f>
        <v>137700</v>
      </c>
      <c r="C350" s="7">
        <f>RR_ID</f>
        <v>6</v>
      </c>
      <c r="D350" s="1" t="str">
        <f>RR_SHORT_NAME</f>
        <v>CP</v>
      </c>
      <c r="E350" s="1" t="str">
        <f>RR_NAME</f>
        <v>Canadian Pacific</v>
      </c>
      <c r="F350" s="1" t="s">
        <v>47350</v>
      </c>
      <c r="G350" s="6">
        <f>E1L304C1</f>
        <v>0.4329595762068118</v>
      </c>
    </row>
    <row r="351" spans="1:7" x14ac:dyDescent="0.2">
      <c r="A351" s="11">
        <f>CURRENT_YEAR</f>
        <v>2017</v>
      </c>
      <c r="B351" s="11">
        <f>RRICC</f>
        <v>137700</v>
      </c>
      <c r="C351" s="7">
        <f>RR_ID</f>
        <v>6</v>
      </c>
      <c r="D351" s="1" t="str">
        <f>RR_SHORT_NAME</f>
        <v>CP</v>
      </c>
      <c r="E351" s="1" t="str">
        <f>RR_NAME</f>
        <v>Canadian Pacific</v>
      </c>
      <c r="F351" s="1" t="s">
        <v>47351</v>
      </c>
      <c r="G351" s="6">
        <f>E1L305C1</f>
        <v>0.38957707684483661</v>
      </c>
    </row>
    <row r="352" spans="1:7" x14ac:dyDescent="0.2">
      <c r="A352" s="11">
        <f>CURRENT_YEAR</f>
        <v>2017</v>
      </c>
      <c r="B352" s="11">
        <f>RRICC</f>
        <v>137700</v>
      </c>
      <c r="C352" s="7">
        <f>RR_ID</f>
        <v>6</v>
      </c>
      <c r="D352" s="1" t="str">
        <f>RR_SHORT_NAME</f>
        <v>CP</v>
      </c>
      <c r="E352" s="1" t="str">
        <f>RR_NAME</f>
        <v>Canadian Pacific</v>
      </c>
      <c r="F352" s="1" t="s">
        <v>47352</v>
      </c>
      <c r="G352" s="6">
        <f>E1L306C1</f>
        <v>3.6049529086921377E-2</v>
      </c>
    </row>
    <row r="353" spans="1:7" x14ac:dyDescent="0.2">
      <c r="A353" s="11">
        <f>CURRENT_YEAR</f>
        <v>2017</v>
      </c>
      <c r="B353" s="11">
        <f>RRICC</f>
        <v>137700</v>
      </c>
      <c r="C353" s="7">
        <f>RR_ID</f>
        <v>6</v>
      </c>
      <c r="D353" s="1" t="str">
        <f>RR_SHORT_NAME</f>
        <v>CP</v>
      </c>
      <c r="E353" s="1" t="str">
        <f>RR_NAME</f>
        <v>Canadian Pacific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2017</v>
      </c>
      <c r="B354" s="11">
        <f>RRICC</f>
        <v>137700</v>
      </c>
      <c r="C354" s="7">
        <f>RR_ID</f>
        <v>6</v>
      </c>
      <c r="D354" s="1" t="str">
        <f>RR_SHORT_NAME</f>
        <v>CP</v>
      </c>
      <c r="E354" s="1" t="str">
        <f>RR_NAME</f>
        <v>Canadian Pacific</v>
      </c>
      <c r="F354" s="1" t="s">
        <v>47354</v>
      </c>
      <c r="G354" s="6">
        <f>E1L308C1</f>
        <v>4.858821233753789E-3</v>
      </c>
    </row>
    <row r="355" spans="1:7" x14ac:dyDescent="0.2">
      <c r="A355" s="11">
        <f>CURRENT_YEAR</f>
        <v>2017</v>
      </c>
      <c r="B355" s="11">
        <f>RRICC</f>
        <v>137700</v>
      </c>
      <c r="C355" s="7">
        <f>RR_ID</f>
        <v>6</v>
      </c>
      <c r="D355" s="1" t="str">
        <f>RR_SHORT_NAME</f>
        <v>CP</v>
      </c>
      <c r="E355" s="1" t="str">
        <f>RR_NAME</f>
        <v>Canadian Pacific</v>
      </c>
      <c r="F355" s="1" t="s">
        <v>47355</v>
      </c>
      <c r="G355" s="6">
        <f>E1L309C1</f>
        <v>2.9566385317463554E-3</v>
      </c>
    </row>
    <row r="356" spans="1:7" x14ac:dyDescent="0.2">
      <c r="A356" s="11">
        <f>CURRENT_YEAR</f>
        <v>2017</v>
      </c>
      <c r="B356" s="11">
        <f>RRICC</f>
        <v>137700</v>
      </c>
      <c r="C356" s="7">
        <f>RR_ID</f>
        <v>6</v>
      </c>
      <c r="D356" s="1" t="str">
        <f>RR_SHORT_NAME</f>
        <v>CP</v>
      </c>
      <c r="E356" s="1" t="str">
        <f>RR_NAME</f>
        <v>Canadian Pacific</v>
      </c>
      <c r="F356" s="1" t="s">
        <v>47356</v>
      </c>
      <c r="G356" s="6">
        <f>E1L310C1</f>
        <v>0.11053888016872593</v>
      </c>
    </row>
    <row r="357" spans="1:7" x14ac:dyDescent="0.2">
      <c r="A357" s="11">
        <f>CURRENT_YEAR</f>
        <v>2017</v>
      </c>
      <c r="B357" s="11">
        <f>RRICC</f>
        <v>137700</v>
      </c>
      <c r="C357" s="7">
        <f>RR_ID</f>
        <v>6</v>
      </c>
      <c r="D357" s="1" t="str">
        <f>RR_SHORT_NAME</f>
        <v>CP</v>
      </c>
      <c r="E357" s="1" t="str">
        <f>RR_NAME</f>
        <v>Canadian Pacific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2017</v>
      </c>
      <c r="B358" s="11">
        <f>RRICC</f>
        <v>137700</v>
      </c>
      <c r="C358" s="7">
        <f>RR_ID</f>
        <v>6</v>
      </c>
      <c r="D358" s="1" t="str">
        <f>RR_SHORT_NAME</f>
        <v>CP</v>
      </c>
      <c r="E358" s="1" t="str">
        <f>RR_NAME</f>
        <v>Canadian Pacific</v>
      </c>
      <c r="F358" s="1" t="s">
        <v>47358</v>
      </c>
      <c r="G358" s="6">
        <f>E1L312C1</f>
        <v>0.98166953399452139</v>
      </c>
    </row>
    <row r="359" spans="1:7" x14ac:dyDescent="0.2">
      <c r="A359" s="11">
        <f>CURRENT_YEAR</f>
        <v>2017</v>
      </c>
      <c r="B359" s="11">
        <f>RRICC</f>
        <v>137700</v>
      </c>
      <c r="C359" s="7">
        <f>RR_ID</f>
        <v>6</v>
      </c>
      <c r="D359" s="1" t="str">
        <f>RR_SHORT_NAME</f>
        <v>CP</v>
      </c>
      <c r="E359" s="1" t="str">
        <f>RR_NAME</f>
        <v>Canadian Pacific</v>
      </c>
      <c r="F359" s="1" t="s">
        <v>47359</v>
      </c>
      <c r="G359" s="6">
        <f>E1L313C1</f>
        <v>0.59926710243978709</v>
      </c>
    </row>
    <row r="360" spans="1:7" x14ac:dyDescent="0.2">
      <c r="A360" s="11">
        <f>CURRENT_YEAR</f>
        <v>2017</v>
      </c>
      <c r="B360" s="11">
        <f>RRICC</f>
        <v>137700</v>
      </c>
      <c r="C360" s="7">
        <f>RR_ID</f>
        <v>6</v>
      </c>
      <c r="D360" s="1" t="str">
        <f>RR_SHORT_NAME</f>
        <v>CP</v>
      </c>
      <c r="E360" s="1" t="str">
        <f>RR_NAME</f>
        <v>Canadian Pacific</v>
      </c>
      <c r="F360" s="1" t="s">
        <v>47360</v>
      </c>
      <c r="G360" s="6">
        <f>E1L314C1</f>
        <v>2.227595820296438E-2</v>
      </c>
    </row>
    <row r="361" spans="1:7" x14ac:dyDescent="0.2">
      <c r="A361" s="11">
        <f>CURRENT_YEAR</f>
        <v>2017</v>
      </c>
      <c r="B361" s="11">
        <f>RRICC</f>
        <v>137700</v>
      </c>
      <c r="C361" s="7">
        <f>RR_ID</f>
        <v>6</v>
      </c>
      <c r="D361" s="1" t="str">
        <f>RR_SHORT_NAME</f>
        <v>CP</v>
      </c>
      <c r="E361" s="1" t="str">
        <f>RR_NAME</f>
        <v>Canadian Pacific</v>
      </c>
      <c r="F361" s="1" t="s">
        <v>47361</v>
      </c>
      <c r="G361" s="6">
        <f>E1L315C1</f>
        <v>2.0658939350466074E-2</v>
      </c>
    </row>
    <row r="362" spans="1:7" x14ac:dyDescent="0.2">
      <c r="A362" s="11">
        <f>CURRENT_YEAR</f>
        <v>2017</v>
      </c>
      <c r="B362" s="11">
        <f>RRICC</f>
        <v>137700</v>
      </c>
      <c r="C362" s="7">
        <f>RR_ID</f>
        <v>6</v>
      </c>
      <c r="D362" s="1" t="str">
        <f>RR_SHORT_NAME</f>
        <v>CP</v>
      </c>
      <c r="E362" s="1" t="str">
        <f>RR_NAME</f>
        <v>Canadian Pacific</v>
      </c>
      <c r="F362" s="1" t="s">
        <v>47362</v>
      </c>
      <c r="G362" s="6">
        <f>E1L316C1</f>
        <v>6.3219075396166056E-3</v>
      </c>
    </row>
    <row r="363" spans="1:7" x14ac:dyDescent="0.2">
      <c r="A363" s="11">
        <f>CURRENT_YEAR</f>
        <v>2017</v>
      </c>
      <c r="B363" s="11">
        <f>RRICC</f>
        <v>137700</v>
      </c>
      <c r="C363" s="7">
        <f>RR_ID</f>
        <v>6</v>
      </c>
      <c r="D363" s="1" t="str">
        <f>RR_SHORT_NAME</f>
        <v>CP</v>
      </c>
      <c r="E363" s="1" t="str">
        <f>RR_NAME</f>
        <v>Canadian Pacific</v>
      </c>
      <c r="F363" s="1" t="s">
        <v>47363</v>
      </c>
      <c r="G363" s="6">
        <f>E1L317C1</f>
        <v>1.9269776876267748E-2</v>
      </c>
    </row>
    <row r="364" spans="1:7" x14ac:dyDescent="0.2">
      <c r="A364" s="11">
        <f>CURRENT_YEAR</f>
        <v>2017</v>
      </c>
      <c r="B364" s="11">
        <f>RRICC</f>
        <v>137700</v>
      </c>
      <c r="C364" s="7">
        <f>RR_ID</f>
        <v>6</v>
      </c>
      <c r="D364" s="1" t="str">
        <f>RR_SHORT_NAME</f>
        <v>CP</v>
      </c>
      <c r="E364" s="1" t="str">
        <f>RR_NAME</f>
        <v>Canadian Pacific</v>
      </c>
      <c r="F364" s="1" t="s">
        <v>47364</v>
      </c>
      <c r="G364" s="6">
        <f>E1L318C1</f>
        <v>0.20353585332434374</v>
      </c>
    </row>
    <row r="365" spans="1:7" x14ac:dyDescent="0.2">
      <c r="A365" s="11">
        <f>CURRENT_YEAR</f>
        <v>2017</v>
      </c>
      <c r="B365" s="11">
        <f>RRICC</f>
        <v>137700</v>
      </c>
      <c r="C365" s="7">
        <f>RR_ID</f>
        <v>6</v>
      </c>
      <c r="D365" s="1" t="str">
        <f>RR_SHORT_NAME</f>
        <v>CP</v>
      </c>
      <c r="E365" s="1" t="str">
        <f>RR_NAME</f>
        <v>Canadian Pacific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2017</v>
      </c>
      <c r="B366" s="11">
        <f>RRICC</f>
        <v>137700</v>
      </c>
      <c r="C366" s="7">
        <f>RR_ID</f>
        <v>6</v>
      </c>
      <c r="D366" s="1" t="str">
        <f>RR_SHORT_NAME</f>
        <v>CP</v>
      </c>
      <c r="E366" s="1" t="str">
        <f>RR_NAME</f>
        <v>Canadian Pacific</v>
      </c>
      <c r="F366" s="1" t="s">
        <v>47366</v>
      </c>
      <c r="G366" s="6">
        <f>E1L320C1</f>
        <v>4.3508653131181241E-3</v>
      </c>
    </row>
    <row r="367" spans="1:7" x14ac:dyDescent="0.2">
      <c r="A367" s="11">
        <f>CURRENT_YEAR</f>
        <v>2017</v>
      </c>
      <c r="B367" s="11">
        <f>RRICC</f>
        <v>137700</v>
      </c>
      <c r="C367" s="7">
        <f>RR_ID</f>
        <v>6</v>
      </c>
      <c r="D367" s="1" t="str">
        <f>RR_SHORT_NAME</f>
        <v>CP</v>
      </c>
      <c r="E367" s="1" t="str">
        <f>RR_NAME</f>
        <v>Canadian Pacific</v>
      </c>
      <c r="F367" s="1" t="s">
        <v>47367</v>
      </c>
      <c r="G367" s="6">
        <f>E1L321C1</f>
        <v>4.389892362916388E-2</v>
      </c>
    </row>
    <row r="368" spans="1:7" x14ac:dyDescent="0.2">
      <c r="A368" s="11">
        <f>CURRENT_YEAR</f>
        <v>2017</v>
      </c>
      <c r="B368" s="11">
        <f>RRICC</f>
        <v>137700</v>
      </c>
      <c r="C368" s="7">
        <f>RR_ID</f>
        <v>6</v>
      </c>
      <c r="D368" s="1" t="str">
        <f>RR_SHORT_NAME</f>
        <v>CP</v>
      </c>
      <c r="E368" s="1" t="str">
        <f>RR_NAME</f>
        <v>Canadian Pacific</v>
      </c>
      <c r="F368" s="1" t="s">
        <v>47368</v>
      </c>
      <c r="G368" s="6">
        <f>E1L322C1</f>
        <v>1.974361388270117</v>
      </c>
    </row>
    <row r="369" spans="1:7" x14ac:dyDescent="0.2">
      <c r="A369" s="11">
        <f>CURRENT_YEAR</f>
        <v>2017</v>
      </c>
      <c r="B369" s="11">
        <f>RRICC</f>
        <v>137700</v>
      </c>
      <c r="C369" s="7">
        <f>RR_ID</f>
        <v>6</v>
      </c>
      <c r="D369" s="1" t="str">
        <f>RR_SHORT_NAME</f>
        <v>CP</v>
      </c>
      <c r="E369" s="1" t="str">
        <f>RR_NAME</f>
        <v>Canadian Pacific</v>
      </c>
      <c r="F369" s="1" t="s">
        <v>47369</v>
      </c>
      <c r="G369" s="6">
        <f>E1L323C1</f>
        <v>0.10515852445287768</v>
      </c>
    </row>
    <row r="370" spans="1:7" x14ac:dyDescent="0.2">
      <c r="A370" s="11">
        <f>CURRENT_YEAR</f>
        <v>2017</v>
      </c>
      <c r="B370" s="11">
        <f>RRICC</f>
        <v>137700</v>
      </c>
      <c r="C370" s="7">
        <f>RR_ID</f>
        <v>6</v>
      </c>
      <c r="D370" s="1" t="str">
        <f>RR_SHORT_NAME</f>
        <v>CP</v>
      </c>
      <c r="E370" s="1" t="str">
        <f>RR_NAME</f>
        <v>Canadian Pacific</v>
      </c>
      <c r="F370" s="1" t="s">
        <v>47370</v>
      </c>
      <c r="G370" s="6">
        <f>E1L324C1</f>
        <v>2.1655687102464054E-2</v>
      </c>
    </row>
    <row r="371" spans="1:7" x14ac:dyDescent="0.2">
      <c r="A371" s="11">
        <f>CURRENT_YEAR</f>
        <v>2017</v>
      </c>
      <c r="B371" s="11">
        <f>RRICC</f>
        <v>137700</v>
      </c>
      <c r="C371" s="7">
        <f>RR_ID</f>
        <v>6</v>
      </c>
      <c r="D371" s="1" t="str">
        <f>RR_SHORT_NAME</f>
        <v>CP</v>
      </c>
      <c r="E371" s="1" t="str">
        <f>RR_NAME</f>
        <v>Canadian Pacific</v>
      </c>
      <c r="F371" s="1" t="s">
        <v>47371</v>
      </c>
      <c r="G371" s="6">
        <f>E1L325C1</f>
        <v>5.8322594141169755E-2</v>
      </c>
    </row>
    <row r="372" spans="1:7" x14ac:dyDescent="0.2">
      <c r="A372" s="11">
        <f>CURRENT_YEAR</f>
        <v>2017</v>
      </c>
      <c r="B372" s="11">
        <f>RRICC</f>
        <v>137700</v>
      </c>
      <c r="C372" s="7">
        <f>RR_ID</f>
        <v>6</v>
      </c>
      <c r="D372" s="1" t="str">
        <f>RR_SHORT_NAME</f>
        <v>CP</v>
      </c>
      <c r="E372" s="1" t="str">
        <f>RR_NAME</f>
        <v>Canadian Pacific</v>
      </c>
      <c r="F372" s="1" t="s">
        <v>47372</v>
      </c>
      <c r="G372" s="6">
        <f>E1L326C1</f>
        <v>8.1842532444312499E-2</v>
      </c>
    </row>
    <row r="373" spans="1:7" x14ac:dyDescent="0.2">
      <c r="A373" s="11">
        <f>CURRENT_YEAR</f>
        <v>2017</v>
      </c>
      <c r="B373" s="11">
        <f>RRICC</f>
        <v>137700</v>
      </c>
      <c r="C373" s="7">
        <f>RR_ID</f>
        <v>6</v>
      </c>
      <c r="D373" s="1" t="str">
        <f>RR_SHORT_NAME</f>
        <v>CP</v>
      </c>
      <c r="E373" s="1" t="str">
        <f>RR_NAME</f>
        <v>Canadian Pacific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2017</v>
      </c>
      <c r="B374" s="11">
        <f>RRICC</f>
        <v>137700</v>
      </c>
      <c r="C374" s="7">
        <f>RR_ID</f>
        <v>6</v>
      </c>
      <c r="D374" s="1" t="str">
        <f>RR_SHORT_NAME</f>
        <v>CP</v>
      </c>
      <c r="E374" s="1" t="str">
        <f>RR_NAME</f>
        <v>Canadian Pacific</v>
      </c>
      <c r="F374" s="1" t="s">
        <v>47374</v>
      </c>
      <c r="G374" s="6">
        <f>E1L328C1</f>
        <v>4.2106313382289699E-2</v>
      </c>
    </row>
    <row r="375" spans="1:7" x14ac:dyDescent="0.2">
      <c r="A375" s="11">
        <f>CURRENT_YEAR</f>
        <v>2017</v>
      </c>
      <c r="B375" s="11">
        <f>RRICC</f>
        <v>137700</v>
      </c>
      <c r="C375" s="7">
        <f>RR_ID</f>
        <v>6</v>
      </c>
      <c r="D375" s="1" t="str">
        <f>RR_SHORT_NAME</f>
        <v>CP</v>
      </c>
      <c r="E375" s="1" t="str">
        <f>RR_NAME</f>
        <v>Canadian Pacific</v>
      </c>
      <c r="F375" s="1" t="s">
        <v>47375</v>
      </c>
      <c r="G375" s="6">
        <f>E1L329C1</f>
        <v>6.638203255978653E-2</v>
      </c>
    </row>
    <row r="376" spans="1:7" x14ac:dyDescent="0.2">
      <c r="A376" s="11">
        <f>CURRENT_YEAR</f>
        <v>2017</v>
      </c>
      <c r="B376" s="11">
        <f>RRICC</f>
        <v>137700</v>
      </c>
      <c r="C376" s="7">
        <f>RR_ID</f>
        <v>6</v>
      </c>
      <c r="D376" s="1" t="str">
        <f>RR_SHORT_NAME</f>
        <v>CP</v>
      </c>
      <c r="E376" s="1" t="str">
        <f>RR_NAME</f>
        <v>Canadian Pacific</v>
      </c>
      <c r="F376" s="1" t="s">
        <v>47376</v>
      </c>
      <c r="G376" s="6">
        <f>E1L330C1</f>
        <v>2.9783990826895788E-2</v>
      </c>
    </row>
    <row r="377" spans="1:7" x14ac:dyDescent="0.2">
      <c r="A377" s="11">
        <f>CURRENT_YEAR</f>
        <v>2017</v>
      </c>
      <c r="B377" s="11">
        <f>RRICC</f>
        <v>137700</v>
      </c>
      <c r="C377" s="7">
        <f>RR_ID</f>
        <v>6</v>
      </c>
      <c r="D377" s="1" t="str">
        <f>RR_SHORT_NAME</f>
        <v>CP</v>
      </c>
      <c r="E377" s="1" t="str">
        <f>RR_NAME</f>
        <v>Canadian Pacific</v>
      </c>
      <c r="F377" s="1" t="s">
        <v>47377</v>
      </c>
      <c r="G377" s="6">
        <f>E1L331C1</f>
        <v>2.14436371930571E-2</v>
      </c>
    </row>
    <row r="378" spans="1:7" x14ac:dyDescent="0.2">
      <c r="A378" s="11">
        <f>CURRENT_YEAR</f>
        <v>2017</v>
      </c>
      <c r="B378" s="11">
        <f>RRICC</f>
        <v>137700</v>
      </c>
      <c r="C378" s="7">
        <f>RR_ID</f>
        <v>6</v>
      </c>
      <c r="D378" s="1" t="str">
        <f>RR_SHORT_NAME</f>
        <v>CP</v>
      </c>
      <c r="E378" s="1" t="str">
        <f>RR_NAME</f>
        <v>Canadian Pacific</v>
      </c>
      <c r="F378" s="1" t="s">
        <v>47378</v>
      </c>
      <c r="G378" s="6">
        <f>E1L332C1</f>
        <v>0.4099363440205866</v>
      </c>
    </row>
    <row r="379" spans="1:7" x14ac:dyDescent="0.2">
      <c r="A379" s="11">
        <f>CURRENT_YEAR</f>
        <v>2017</v>
      </c>
      <c r="B379" s="11">
        <f>RRICC</f>
        <v>137700</v>
      </c>
      <c r="C379" s="7">
        <f>RR_ID</f>
        <v>6</v>
      </c>
      <c r="D379" s="1" t="str">
        <f>RR_SHORT_NAME</f>
        <v>CP</v>
      </c>
      <c r="E379" s="1" t="str">
        <f>RR_NAME</f>
        <v>Canadian Pacific</v>
      </c>
      <c r="F379" s="1" t="s">
        <v>47379</v>
      </c>
      <c r="G379" s="6">
        <f>E1L333C1</f>
        <v>0.17213338337717121</v>
      </c>
    </row>
    <row r="380" spans="1:7" x14ac:dyDescent="0.2">
      <c r="A380" s="11">
        <f>CURRENT_YEAR</f>
        <v>2017</v>
      </c>
      <c r="B380" s="11">
        <f>RRICC</f>
        <v>137700</v>
      </c>
      <c r="C380" s="7">
        <f>RR_ID</f>
        <v>6</v>
      </c>
      <c r="D380" s="1" t="str">
        <f>RR_SHORT_NAME</f>
        <v>CP</v>
      </c>
      <c r="E380" s="1" t="str">
        <f>RR_NAME</f>
        <v>Canadian Pacific</v>
      </c>
      <c r="F380" s="1" t="s">
        <v>47380</v>
      </c>
      <c r="G380" s="6">
        <f>E1L334C1</f>
        <v>0.20472030566705898</v>
      </c>
    </row>
    <row r="381" spans="1:7" x14ac:dyDescent="0.2">
      <c r="A381" s="11">
        <f>CURRENT_YEAR</f>
        <v>2017</v>
      </c>
      <c r="B381" s="11">
        <f>RRICC</f>
        <v>137700</v>
      </c>
      <c r="C381" s="7">
        <f>RR_ID</f>
        <v>6</v>
      </c>
      <c r="D381" s="1" t="str">
        <f>RR_SHORT_NAME</f>
        <v>CP</v>
      </c>
      <c r="E381" s="1" t="str">
        <f>RR_NAME</f>
        <v>Canadian Pacific</v>
      </c>
      <c r="F381" s="1" t="s">
        <v>47381</v>
      </c>
      <c r="G381" s="6">
        <f>E1L335C1</f>
        <v>1.1172378258402591</v>
      </c>
    </row>
    <row r="382" spans="1:7" x14ac:dyDescent="0.2">
      <c r="A382" s="11">
        <f>CURRENT_YEAR</f>
        <v>2017</v>
      </c>
      <c r="B382" s="11">
        <f>RRICC</f>
        <v>137700</v>
      </c>
      <c r="C382" s="7">
        <f>RR_ID</f>
        <v>6</v>
      </c>
      <c r="D382" s="1" t="str">
        <f>RR_SHORT_NAME</f>
        <v>CP</v>
      </c>
      <c r="E382" s="1" t="str">
        <f>RR_NAME</f>
        <v>Canadian Pacific</v>
      </c>
      <c r="F382" s="1" t="s">
        <v>47382</v>
      </c>
      <c r="G382" s="6">
        <f>E1L336C1</f>
        <v>0.14370424430854209</v>
      </c>
    </row>
    <row r="383" spans="1:7" x14ac:dyDescent="0.2">
      <c r="A383" s="11">
        <f>CURRENT_YEAR</f>
        <v>2017</v>
      </c>
      <c r="B383" s="11">
        <f>RRICC</f>
        <v>137700</v>
      </c>
      <c r="C383" s="7">
        <f>RR_ID</f>
        <v>6</v>
      </c>
      <c r="D383" s="1" t="str">
        <f>RR_SHORT_NAME</f>
        <v>CP</v>
      </c>
      <c r="E383" s="1" t="str">
        <f>RR_NAME</f>
        <v>Canadian Pacific</v>
      </c>
      <c r="F383" s="1" t="s">
        <v>47383</v>
      </c>
      <c r="G383" s="6">
        <f>E1L337C1</f>
        <v>9.2495401211793692E-3</v>
      </c>
    </row>
    <row r="384" spans="1:7" x14ac:dyDescent="0.2">
      <c r="A384" s="11">
        <f>CURRENT_YEAR</f>
        <v>2017</v>
      </c>
      <c r="B384" s="11">
        <f>RRICC</f>
        <v>137700</v>
      </c>
      <c r="C384" s="7">
        <f>RR_ID</f>
        <v>6</v>
      </c>
      <c r="D384" s="1" t="str">
        <f>RR_SHORT_NAME</f>
        <v>CP</v>
      </c>
      <c r="E384" s="1" t="str">
        <f>RR_NAME</f>
        <v>Canadian Pacific</v>
      </c>
      <c r="F384" s="1" t="s">
        <v>47384</v>
      </c>
      <c r="G384" s="6">
        <f>E1L338C1</f>
        <v>1.3901383218385502E-2</v>
      </c>
    </row>
    <row r="385" spans="1:7" x14ac:dyDescent="0.2">
      <c r="A385" s="11">
        <f>CURRENT_YEAR</f>
        <v>2017</v>
      </c>
      <c r="B385" s="11">
        <f>RRICC</f>
        <v>137700</v>
      </c>
      <c r="C385" s="7">
        <f>RR_ID</f>
        <v>6</v>
      </c>
      <c r="D385" s="1" t="str">
        <f>RR_SHORT_NAME</f>
        <v>CP</v>
      </c>
      <c r="E385" s="1" t="str">
        <f>RR_NAME</f>
        <v>Canadian Pacific</v>
      </c>
      <c r="F385" s="1" t="s">
        <v>47385</v>
      </c>
      <c r="G385" s="6">
        <f>E1L339C1</f>
        <v>3.910551817745811E-2</v>
      </c>
    </row>
    <row r="386" spans="1:7" x14ac:dyDescent="0.2">
      <c r="A386" s="11">
        <f>CURRENT_YEAR</f>
        <v>2017</v>
      </c>
      <c r="B386" s="11">
        <f>RRICC</f>
        <v>137700</v>
      </c>
      <c r="C386" s="7">
        <f>RR_ID</f>
        <v>6</v>
      </c>
      <c r="D386" s="1" t="str">
        <f>RR_SHORT_NAME</f>
        <v>CP</v>
      </c>
      <c r="E386" s="1" t="str">
        <f>RR_NAME</f>
        <v>Canadian Pacific</v>
      </c>
      <c r="F386" s="1" t="s">
        <v>47386</v>
      </c>
      <c r="G386" s="6">
        <f>E1L340C1</f>
        <v>3.7555629213460687E-2</v>
      </c>
    </row>
    <row r="387" spans="1:7" x14ac:dyDescent="0.2">
      <c r="A387" s="11">
        <f>CURRENT_YEAR</f>
        <v>2017</v>
      </c>
      <c r="B387" s="11">
        <f>RRICC</f>
        <v>137700</v>
      </c>
      <c r="C387" s="7">
        <f>RR_ID</f>
        <v>6</v>
      </c>
      <c r="D387" s="1" t="str">
        <f>RR_SHORT_NAME</f>
        <v>CP</v>
      </c>
      <c r="E387" s="1" t="str">
        <f>RR_NAME</f>
        <v>Canadian Pacific</v>
      </c>
      <c r="F387" s="1" t="s">
        <v>47387</v>
      </c>
      <c r="G387" s="6">
        <f>E1L341C1</f>
        <v>1.2581535809645049E-2</v>
      </c>
    </row>
    <row r="388" spans="1:7" x14ac:dyDescent="0.2">
      <c r="A388" s="11">
        <f>CURRENT_YEAR</f>
        <v>2017</v>
      </c>
      <c r="B388" s="11">
        <f>RRICC</f>
        <v>137700</v>
      </c>
      <c r="C388" s="7">
        <f>RR_ID</f>
        <v>6</v>
      </c>
      <c r="D388" s="1" t="str">
        <f>RR_SHORT_NAME</f>
        <v>CP</v>
      </c>
      <c r="E388" s="1" t="str">
        <f>RR_NAME</f>
        <v>Canadian Pacific</v>
      </c>
      <c r="F388" s="1" t="s">
        <v>47388</v>
      </c>
      <c r="G388" s="6">
        <f>E1L342C1</f>
        <v>1.1057017043683526E-2</v>
      </c>
    </row>
    <row r="389" spans="1:7" x14ac:dyDescent="0.2">
      <c r="A389" s="11">
        <f>CURRENT_YEAR</f>
        <v>2017</v>
      </c>
      <c r="B389" s="11">
        <f>RRICC</f>
        <v>137700</v>
      </c>
      <c r="C389" s="7">
        <f>RR_ID</f>
        <v>6</v>
      </c>
      <c r="D389" s="1" t="str">
        <f>RR_SHORT_NAME</f>
        <v>CP</v>
      </c>
      <c r="E389" s="1" t="str">
        <f>RR_NAME</f>
        <v>Canadian Pacific</v>
      </c>
      <c r="F389" s="1" t="s">
        <v>47389</v>
      </c>
      <c r="G389" s="6">
        <f>E1L343C1</f>
        <v>0.10695597507993435</v>
      </c>
    </row>
    <row r="390" spans="1:7" x14ac:dyDescent="0.2">
      <c r="A390" s="11">
        <f>CURRENT_YEAR</f>
        <v>2017</v>
      </c>
      <c r="B390" s="11">
        <f>RRICC</f>
        <v>137700</v>
      </c>
      <c r="C390" s="7">
        <f>RR_ID</f>
        <v>6</v>
      </c>
      <c r="D390" s="1" t="str">
        <f>RR_SHORT_NAME</f>
        <v>CP</v>
      </c>
      <c r="E390" s="1" t="str">
        <f>RR_NAME</f>
        <v>Canadian Pacific</v>
      </c>
      <c r="F390" s="1" t="s">
        <v>47390</v>
      </c>
      <c r="G390" s="6">
        <f>E1L344C1</f>
        <v>9.4641084932867905E-3</v>
      </c>
    </row>
    <row r="391" spans="1:7" x14ac:dyDescent="0.2">
      <c r="A391" s="11">
        <f>CURRENT_YEAR</f>
        <v>2017</v>
      </c>
      <c r="B391" s="11">
        <f>RRICC</f>
        <v>137700</v>
      </c>
      <c r="C391" s="7">
        <f>RR_ID</f>
        <v>6</v>
      </c>
      <c r="D391" s="1" t="str">
        <f>RR_SHORT_NAME</f>
        <v>CP</v>
      </c>
      <c r="E391" s="1" t="str">
        <f>RR_NAME</f>
        <v>Canadian Pacific</v>
      </c>
      <c r="F391" s="1" t="s">
        <v>47391</v>
      </c>
      <c r="G391" s="6">
        <f>E1L345C1</f>
        <v>4.6916238257755207E-4</v>
      </c>
    </row>
    <row r="392" spans="1:7" x14ac:dyDescent="0.2">
      <c r="A392" s="11">
        <f>CURRENT_YEAR</f>
        <v>2017</v>
      </c>
      <c r="B392" s="11">
        <f>RRICC</f>
        <v>137700</v>
      </c>
      <c r="C392" s="7">
        <f>RR_ID</f>
        <v>6</v>
      </c>
      <c r="D392" s="1" t="str">
        <f>RR_SHORT_NAME</f>
        <v>CP</v>
      </c>
      <c r="E392" s="1" t="str">
        <f>RR_NAME</f>
        <v>Canadian Pacific</v>
      </c>
      <c r="F392" s="1" t="s">
        <v>47392</v>
      </c>
      <c r="G392" s="6">
        <f>E1L346C1</f>
        <v>1.3481022730943801E-2</v>
      </c>
    </row>
    <row r="393" spans="1:7" x14ac:dyDescent="0.2">
      <c r="A393" s="11">
        <f>CURRENT_YEAR</f>
        <v>2017</v>
      </c>
      <c r="B393" s="11">
        <f>RRICC</f>
        <v>137700</v>
      </c>
      <c r="C393" s="7">
        <f>RR_ID</f>
        <v>6</v>
      </c>
      <c r="D393" s="1" t="str">
        <f>RR_SHORT_NAME</f>
        <v>CP</v>
      </c>
      <c r="E393" s="1" t="str">
        <f>RR_NAME</f>
        <v>Canadian Pacific</v>
      </c>
      <c r="F393" s="1" t="s">
        <v>47393</v>
      </c>
      <c r="G393" s="6">
        <f>E1L347C1</f>
        <v>1.544547661501193E-2</v>
      </c>
    </row>
    <row r="394" spans="1:7" x14ac:dyDescent="0.2">
      <c r="A394" s="11">
        <f>CURRENT_YEAR</f>
        <v>2017</v>
      </c>
      <c r="B394" s="11">
        <f>RRICC</f>
        <v>137700</v>
      </c>
      <c r="C394" s="7">
        <f>RR_ID</f>
        <v>6</v>
      </c>
      <c r="D394" s="1" t="str">
        <f>RR_SHORT_NAME</f>
        <v>CP</v>
      </c>
      <c r="E394" s="1" t="str">
        <f>RR_NAME</f>
        <v>Canadian Pacific</v>
      </c>
      <c r="F394" s="1" t="s">
        <v>47394</v>
      </c>
      <c r="G394" s="6">
        <f>E1L348C1</f>
        <v>3.8097494457809432E-2</v>
      </c>
    </row>
    <row r="395" spans="1:7" x14ac:dyDescent="0.2">
      <c r="A395" s="11">
        <f>CURRENT_YEAR</f>
        <v>2017</v>
      </c>
      <c r="B395" s="11">
        <f>RRICC</f>
        <v>137700</v>
      </c>
      <c r="C395" s="7">
        <f>RR_ID</f>
        <v>6</v>
      </c>
      <c r="D395" s="1" t="str">
        <f>RR_SHORT_NAME</f>
        <v>CP</v>
      </c>
      <c r="E395" s="1" t="str">
        <f>RR_NAME</f>
        <v>Canadian Pacific</v>
      </c>
      <c r="F395" s="1" t="s">
        <v>47395</v>
      </c>
      <c r="G395" s="6">
        <f>E1L349C1</f>
        <v>1.0177256724420991E-3</v>
      </c>
    </row>
    <row r="396" spans="1:7" x14ac:dyDescent="0.2">
      <c r="A396" s="11">
        <f>CURRENT_YEAR</f>
        <v>2017</v>
      </c>
      <c r="B396" s="11">
        <f>RRICC</f>
        <v>137700</v>
      </c>
      <c r="C396" s="7">
        <f>RR_ID</f>
        <v>6</v>
      </c>
      <c r="D396" s="1" t="str">
        <f>RR_SHORT_NAME</f>
        <v>CP</v>
      </c>
      <c r="E396" s="1" t="str">
        <f>RR_NAME</f>
        <v>Canadian Pacific</v>
      </c>
      <c r="F396" s="1" t="s">
        <v>47396</v>
      </c>
      <c r="G396" s="6">
        <f>E1L350C1</f>
        <v>7.174303594549368E-3</v>
      </c>
    </row>
    <row r="397" spans="1:7" x14ac:dyDescent="0.2">
      <c r="A397" s="11">
        <f>CURRENT_YEAR</f>
        <v>2017</v>
      </c>
      <c r="B397" s="11">
        <f>RRICC</f>
        <v>137700</v>
      </c>
      <c r="C397" s="7">
        <f>RR_ID</f>
        <v>6</v>
      </c>
      <c r="D397" s="1" t="str">
        <f>RR_SHORT_NAME</f>
        <v>CP</v>
      </c>
      <c r="E397" s="1" t="str">
        <f>RR_NAME</f>
        <v>Canadian Pacific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2017</v>
      </c>
      <c r="B398" s="11">
        <f>RRICC</f>
        <v>137700</v>
      </c>
      <c r="C398" s="7">
        <f>RR_ID</f>
        <v>6</v>
      </c>
      <c r="D398" s="1" t="str">
        <f>RR_SHORT_NAME</f>
        <v>CP</v>
      </c>
      <c r="E398" s="1" t="str">
        <f>RR_NAME</f>
        <v>Canadian Pacific</v>
      </c>
      <c r="F398" s="1" t="s">
        <v>47398</v>
      </c>
      <c r="G398" s="6">
        <f>E1L352C1</f>
        <v>7.6303684431867028E-3</v>
      </c>
    </row>
    <row r="399" spans="1:7" x14ac:dyDescent="0.2">
      <c r="A399" s="11">
        <f>CURRENT_YEAR</f>
        <v>2017</v>
      </c>
      <c r="B399" s="11">
        <f>RRICC</f>
        <v>137700</v>
      </c>
      <c r="C399" s="7">
        <f>RR_ID</f>
        <v>6</v>
      </c>
      <c r="D399" s="1" t="str">
        <f>RR_SHORT_NAME</f>
        <v>CP</v>
      </c>
      <c r="E399" s="1" t="str">
        <f>RR_NAME</f>
        <v>Canadian Pacific</v>
      </c>
      <c r="F399" s="1" t="s">
        <v>47399</v>
      </c>
      <c r="G399" s="6">
        <f>E1L353C1</f>
        <v>7.0282422645380075E-3</v>
      </c>
    </row>
    <row r="400" spans="1:7" x14ac:dyDescent="0.2">
      <c r="A400" s="11">
        <f>CURRENT_YEAR</f>
        <v>2017</v>
      </c>
      <c r="B400" s="11">
        <f>RRICC</f>
        <v>137700</v>
      </c>
      <c r="C400" s="7">
        <f>RR_ID</f>
        <v>6</v>
      </c>
      <c r="D400" s="1" t="str">
        <f>RR_SHORT_NAME</f>
        <v>CP</v>
      </c>
      <c r="E400" s="1" t="str">
        <f>RR_NAME</f>
        <v>Canadian Pacific</v>
      </c>
      <c r="F400" s="1" t="s">
        <v>47400</v>
      </c>
      <c r="G400" s="6">
        <f>E1L354C1</f>
        <v>5.8488123741768122E-2</v>
      </c>
    </row>
    <row r="401" spans="1:7" x14ac:dyDescent="0.2">
      <c r="A401" s="11">
        <f>CURRENT_YEAR</f>
        <v>2017</v>
      </c>
      <c r="B401" s="11">
        <f>RRICC</f>
        <v>137700</v>
      </c>
      <c r="C401" s="7">
        <f>RR_ID</f>
        <v>6</v>
      </c>
      <c r="D401" s="1" t="str">
        <f>RR_SHORT_NAME</f>
        <v>CP</v>
      </c>
      <c r="E401" s="1" t="str">
        <f>RR_NAME</f>
        <v>Canadian Pacific</v>
      </c>
      <c r="F401" s="1" t="s">
        <v>47401</v>
      </c>
      <c r="G401" s="6">
        <f>E1L355C1</f>
        <v>6.0464482303847128E-2</v>
      </c>
    </row>
    <row r="402" spans="1:7" x14ac:dyDescent="0.2">
      <c r="A402" s="11">
        <f>CURRENT_YEAR</f>
        <v>2017</v>
      </c>
      <c r="B402" s="11">
        <f>RRICC</f>
        <v>137700</v>
      </c>
      <c r="C402" s="7">
        <f>RR_ID</f>
        <v>6</v>
      </c>
      <c r="D402" s="1" t="str">
        <f>RR_SHORT_NAME</f>
        <v>CP</v>
      </c>
      <c r="E402" s="1" t="str">
        <f>RR_NAME</f>
        <v>Canadian Pacific</v>
      </c>
      <c r="F402" s="1" t="s">
        <v>47402</v>
      </c>
      <c r="G402" s="6">
        <f>E1L356C1</f>
        <v>6.180198151472837E-2</v>
      </c>
    </row>
    <row r="403" spans="1:7" x14ac:dyDescent="0.2">
      <c r="A403" s="11">
        <f>CURRENT_YEAR</f>
        <v>2017</v>
      </c>
      <c r="B403" s="11">
        <f>RRICC</f>
        <v>137700</v>
      </c>
      <c r="C403" s="7">
        <f>RR_ID</f>
        <v>6</v>
      </c>
      <c r="D403" s="1" t="str">
        <f>RR_SHORT_NAME</f>
        <v>CP</v>
      </c>
      <c r="E403" s="1" t="str">
        <f>RR_NAME</f>
        <v>Canadian Pacific</v>
      </c>
      <c r="F403" s="1" t="s">
        <v>47403</v>
      </c>
      <c r="G403" s="6">
        <f>E1L357C1</f>
        <v>3.7337457772167487E-2</v>
      </c>
    </row>
    <row r="404" spans="1:7" x14ac:dyDescent="0.2">
      <c r="A404" s="11">
        <f>CURRENT_YEAR</f>
        <v>2017</v>
      </c>
      <c r="B404" s="11">
        <f>RRICC</f>
        <v>137700</v>
      </c>
      <c r="C404" s="7">
        <f>RR_ID</f>
        <v>6</v>
      </c>
      <c r="D404" s="1" t="str">
        <f>RR_SHORT_NAME</f>
        <v>CP</v>
      </c>
      <c r="E404" s="1" t="str">
        <f>RR_NAME</f>
        <v>Canadian Pacific</v>
      </c>
      <c r="F404" s="1" t="s">
        <v>47404</v>
      </c>
      <c r="G404" s="6">
        <f>E1L358C1</f>
        <v>0.13085792181979947</v>
      </c>
    </row>
    <row r="405" spans="1:7" x14ac:dyDescent="0.2">
      <c r="A405" s="11">
        <f>CURRENT_YEAR</f>
        <v>2017</v>
      </c>
      <c r="B405" s="11">
        <f>RRICC</f>
        <v>137700</v>
      </c>
      <c r="C405" s="7">
        <f>RR_ID</f>
        <v>6</v>
      </c>
      <c r="D405" s="1" t="str">
        <f>RR_SHORT_NAME</f>
        <v>CP</v>
      </c>
      <c r="E405" s="1" t="str">
        <f>RR_NAME</f>
        <v>Canadian Pacific</v>
      </c>
      <c r="F405" s="1" t="s">
        <v>47405</v>
      </c>
      <c r="G405" s="6">
        <f>E1L359C1</f>
        <v>0.36042406768129115</v>
      </c>
    </row>
    <row r="406" spans="1:7" x14ac:dyDescent="0.2">
      <c r="A406" s="11">
        <f>CURRENT_YEAR</f>
        <v>2017</v>
      </c>
      <c r="B406" s="11">
        <f>RRICC</f>
        <v>137700</v>
      </c>
      <c r="C406" s="7">
        <f>RR_ID</f>
        <v>6</v>
      </c>
      <c r="D406" s="1" t="str">
        <f>RR_SHORT_NAME</f>
        <v>CP</v>
      </c>
      <c r="E406" s="1" t="str">
        <f>RR_NAME</f>
        <v>Canadian Pacific</v>
      </c>
      <c r="F406" s="1" t="s">
        <v>47406</v>
      </c>
      <c r="G406" s="6">
        <f>E1L360C1</f>
        <v>6.1026978151819324E-2</v>
      </c>
    </row>
    <row r="407" spans="1:7" x14ac:dyDescent="0.2">
      <c r="A407" s="11">
        <f>CURRENT_YEAR</f>
        <v>2017</v>
      </c>
      <c r="B407" s="11">
        <f>RRICC</f>
        <v>137700</v>
      </c>
      <c r="C407" s="7">
        <f>RR_ID</f>
        <v>6</v>
      </c>
      <c r="D407" s="1" t="str">
        <f>RR_SHORT_NAME</f>
        <v>CP</v>
      </c>
      <c r="E407" s="1" t="str">
        <f>RR_NAME</f>
        <v>Canadian Pacific</v>
      </c>
      <c r="F407" s="1" t="s">
        <v>47407</v>
      </c>
      <c r="G407" s="6">
        <f>E1L361C1</f>
        <v>0.11111125030143404</v>
      </c>
    </row>
    <row r="408" spans="1:7" x14ac:dyDescent="0.2">
      <c r="A408" s="11">
        <f>CURRENT_YEAR</f>
        <v>2017</v>
      </c>
      <c r="B408" s="11">
        <f>RRICC</f>
        <v>137700</v>
      </c>
      <c r="C408" s="7">
        <f>RR_ID</f>
        <v>6</v>
      </c>
      <c r="D408" s="1" t="str">
        <f>RR_SHORT_NAME</f>
        <v>CP</v>
      </c>
      <c r="E408" s="1" t="str">
        <f>RR_NAME</f>
        <v>Canadian Pacific</v>
      </c>
      <c r="F408" s="1" t="s">
        <v>47408</v>
      </c>
      <c r="G408" s="6">
        <f>E1L362C1</f>
        <v>0.1137488008126258</v>
      </c>
    </row>
    <row r="409" spans="1:7" x14ac:dyDescent="0.2">
      <c r="A409" s="11">
        <f>CURRENT_YEAR</f>
        <v>2017</v>
      </c>
      <c r="B409" s="11">
        <f>RRICC</f>
        <v>137700</v>
      </c>
      <c r="C409" s="7">
        <f>RR_ID</f>
        <v>6</v>
      </c>
      <c r="D409" s="1" t="str">
        <f>RR_SHORT_NAME</f>
        <v>CP</v>
      </c>
      <c r="E409" s="1" t="str">
        <f>RR_NAME</f>
        <v>Canadian Pacific</v>
      </c>
      <c r="F409" s="1" t="s">
        <v>47409</v>
      </c>
      <c r="G409" s="6">
        <f>E1L363C1</f>
        <v>0.61976011384427732</v>
      </c>
    </row>
    <row r="410" spans="1:7" x14ac:dyDescent="0.2">
      <c r="A410" s="11">
        <f>CURRENT_YEAR</f>
        <v>2017</v>
      </c>
      <c r="B410" s="11">
        <f>RRICC</f>
        <v>137700</v>
      </c>
      <c r="C410" s="7">
        <f>RR_ID</f>
        <v>6</v>
      </c>
      <c r="D410" s="1" t="str">
        <f>RR_SHORT_NAME</f>
        <v>CP</v>
      </c>
      <c r="E410" s="1" t="str">
        <f>RR_NAME</f>
        <v>Canadian Pacific</v>
      </c>
      <c r="F410" s="1" t="s">
        <v>47410</v>
      </c>
      <c r="G410" s="6">
        <f>E1L364C1</f>
        <v>0.12388681473104779</v>
      </c>
    </row>
    <row r="411" spans="1:7" x14ac:dyDescent="0.2">
      <c r="A411" s="11">
        <f>CURRENT_YEAR</f>
        <v>2017</v>
      </c>
      <c r="B411" s="11">
        <f>RRICC</f>
        <v>137700</v>
      </c>
      <c r="C411" s="7">
        <f>RR_ID</f>
        <v>6</v>
      </c>
      <c r="D411" s="1" t="str">
        <f>RR_SHORT_NAME</f>
        <v>CP</v>
      </c>
      <c r="E411" s="1" t="str">
        <f>RR_NAME</f>
        <v>Canadian Pacific</v>
      </c>
      <c r="F411" s="1" t="s">
        <v>47411</v>
      </c>
      <c r="G411" s="6">
        <f>E1L365C1</f>
        <v>2.6615526325727413E-3</v>
      </c>
    </row>
    <row r="412" spans="1:7" x14ac:dyDescent="0.2">
      <c r="A412" s="11">
        <f>CURRENT_YEAR</f>
        <v>2017</v>
      </c>
      <c r="B412" s="11">
        <f>RRICC</f>
        <v>137700</v>
      </c>
      <c r="C412" s="7">
        <f>RR_ID</f>
        <v>6</v>
      </c>
      <c r="D412" s="1" t="str">
        <f>RR_SHORT_NAME</f>
        <v>CP</v>
      </c>
      <c r="E412" s="1" t="str">
        <f>RR_NAME</f>
        <v>Canadian Pacific</v>
      </c>
      <c r="F412" s="1" t="s">
        <v>47412</v>
      </c>
      <c r="G412" s="6">
        <f>E1L366C1</f>
        <v>0.11094799060042203</v>
      </c>
    </row>
    <row r="413" spans="1:7" x14ac:dyDescent="0.2">
      <c r="A413" s="11">
        <f>CURRENT_YEAR</f>
        <v>2017</v>
      </c>
      <c r="B413" s="11">
        <f>RRICC</f>
        <v>137700</v>
      </c>
      <c r="C413" s="7">
        <f>RR_ID</f>
        <v>6</v>
      </c>
      <c r="D413" s="1" t="str">
        <f>RR_SHORT_NAME</f>
        <v>CP</v>
      </c>
      <c r="E413" s="1" t="str">
        <f>RR_NAME</f>
        <v>Canadian Pacific</v>
      </c>
      <c r="F413" s="1" t="s">
        <v>47413</v>
      </c>
      <c r="G413" s="6">
        <f>E1L367C1</f>
        <v>0.43723110287173389</v>
      </c>
    </row>
    <row r="414" spans="1:7" x14ac:dyDescent="0.2">
      <c r="A414" s="11">
        <f>CURRENT_YEAR</f>
        <v>2017</v>
      </c>
      <c r="B414" s="11">
        <f>RRICC</f>
        <v>137700</v>
      </c>
      <c r="C414" s="7">
        <f>RR_ID</f>
        <v>6</v>
      </c>
      <c r="D414" s="1" t="str">
        <f>RR_SHORT_NAME</f>
        <v>CP</v>
      </c>
      <c r="E414" s="1" t="str">
        <f>RR_NAME</f>
        <v>Canadian Pacific</v>
      </c>
      <c r="F414" s="1" t="s">
        <v>47414</v>
      </c>
      <c r="G414" s="6">
        <f>E1L368C1</f>
        <v>7.3435426620840349E-2</v>
      </c>
    </row>
    <row r="415" spans="1:7" x14ac:dyDescent="0.2">
      <c r="A415" s="11">
        <f>CURRENT_YEAR</f>
        <v>2017</v>
      </c>
      <c r="B415" s="11">
        <f>RRICC</f>
        <v>137700</v>
      </c>
      <c r="C415" s="7">
        <f>RR_ID</f>
        <v>6</v>
      </c>
      <c r="D415" s="1" t="str">
        <f>RR_SHORT_NAME</f>
        <v>CP</v>
      </c>
      <c r="E415" s="1" t="str">
        <f>RR_NAME</f>
        <v>Canadian Pacific</v>
      </c>
      <c r="F415" s="1" t="s">
        <v>47415</v>
      </c>
      <c r="G415" s="6">
        <f>E1L369C1</f>
        <v>0.16968987712112346</v>
      </c>
    </row>
    <row r="416" spans="1:7" x14ac:dyDescent="0.2">
      <c r="A416" s="11">
        <f>CURRENT_YEAR</f>
        <v>2017</v>
      </c>
      <c r="B416" s="11">
        <f>RRICC</f>
        <v>137700</v>
      </c>
      <c r="C416" s="7">
        <f>RR_ID</f>
        <v>6</v>
      </c>
      <c r="D416" s="1" t="str">
        <f>RR_SHORT_NAME</f>
        <v>CP</v>
      </c>
      <c r="E416" s="1" t="str">
        <f>RR_NAME</f>
        <v>Canadian Pacific</v>
      </c>
      <c r="F416" s="1" t="s">
        <v>47416</v>
      </c>
      <c r="G416" s="6">
        <f>E1L370C1</f>
        <v>0.20274542735457365</v>
      </c>
    </row>
    <row r="417" spans="1:7" x14ac:dyDescent="0.2">
      <c r="A417" s="11">
        <f>CURRENT_YEAR</f>
        <v>2017</v>
      </c>
      <c r="B417" s="11">
        <f>RRICC</f>
        <v>137700</v>
      </c>
      <c r="C417" s="7">
        <f>RR_ID</f>
        <v>6</v>
      </c>
      <c r="D417" s="1" t="str">
        <f>RR_SHORT_NAME</f>
        <v>CP</v>
      </c>
      <c r="E417" s="1" t="str">
        <f>RR_NAME</f>
        <v>Canadian Pacific</v>
      </c>
      <c r="F417" s="1" t="s">
        <v>47417</v>
      </c>
      <c r="G417" s="6">
        <f>E1L371C1</f>
        <v>2.5685685982062245</v>
      </c>
    </row>
    <row r="418" spans="1:7" x14ac:dyDescent="0.2">
      <c r="A418" s="11">
        <f>CURRENT_YEAR</f>
        <v>2017</v>
      </c>
      <c r="B418" s="11">
        <f>RRICC</f>
        <v>137700</v>
      </c>
      <c r="C418" s="7">
        <f>RR_ID</f>
        <v>6</v>
      </c>
      <c r="D418" s="1" t="str">
        <f>RR_SHORT_NAME</f>
        <v>CP</v>
      </c>
      <c r="E418" s="1" t="str">
        <f>RR_NAME</f>
        <v>Canadian Pacific</v>
      </c>
      <c r="F418" s="1" t="s">
        <v>47418</v>
      </c>
      <c r="G418" s="6">
        <f>E1L372C1</f>
        <v>4.7704088395188329</v>
      </c>
    </row>
    <row r="419" spans="1:7" x14ac:dyDescent="0.2">
      <c r="A419" s="11">
        <f>CURRENT_YEAR</f>
        <v>2017</v>
      </c>
      <c r="B419" s="11">
        <f>RRICC</f>
        <v>137700</v>
      </c>
      <c r="C419" s="7">
        <f>RR_ID</f>
        <v>6</v>
      </c>
      <c r="D419" s="1" t="str">
        <f>RR_SHORT_NAME</f>
        <v>CP</v>
      </c>
      <c r="E419" s="1" t="str">
        <f>RR_NAME</f>
        <v>Canadian Pacific</v>
      </c>
      <c r="F419" s="1" t="s">
        <v>47419</v>
      </c>
      <c r="G419" s="6">
        <f>E1L373C1</f>
        <v>3.0190598933351755</v>
      </c>
    </row>
    <row r="420" spans="1:7" x14ac:dyDescent="0.2">
      <c r="A420" s="11">
        <f>CURRENT_YEAR</f>
        <v>2017</v>
      </c>
      <c r="B420" s="11">
        <f>RRICC</f>
        <v>137700</v>
      </c>
      <c r="C420" s="7">
        <f>RR_ID</f>
        <v>6</v>
      </c>
      <c r="D420" s="1" t="str">
        <f>RR_SHORT_NAME</f>
        <v>CP</v>
      </c>
      <c r="E420" s="1" t="str">
        <f>RR_NAME</f>
        <v>Canadian Pacific</v>
      </c>
      <c r="F420" s="1" t="s">
        <v>47420</v>
      </c>
      <c r="G420" s="6">
        <f>E1L374C1</f>
        <v>0.21299923467007739</v>
      </c>
    </row>
    <row r="421" spans="1:7" x14ac:dyDescent="0.2">
      <c r="A421" s="11">
        <f>CURRENT_YEAR</f>
        <v>2017</v>
      </c>
      <c r="B421" s="11">
        <f>RRICC</f>
        <v>137700</v>
      </c>
      <c r="C421" s="7">
        <f>RR_ID</f>
        <v>6</v>
      </c>
      <c r="D421" s="1" t="str">
        <f>RR_SHORT_NAME</f>
        <v>CP</v>
      </c>
      <c r="E421" s="1" t="str">
        <f>RR_NAME</f>
        <v>Canadian Pacific</v>
      </c>
      <c r="F421" s="1" t="s">
        <v>47421</v>
      </c>
      <c r="G421" s="6">
        <f>E1L375C1</f>
        <v>0.11920255362042896</v>
      </c>
    </row>
    <row r="422" spans="1:7" x14ac:dyDescent="0.2">
      <c r="A422" s="11">
        <f>CURRENT_YEAR</f>
        <v>2017</v>
      </c>
      <c r="B422" s="11">
        <f>RRICC</f>
        <v>137700</v>
      </c>
      <c r="C422" s="7">
        <f>RR_ID</f>
        <v>6</v>
      </c>
      <c r="D422" s="1" t="str">
        <f>RR_SHORT_NAME</f>
        <v>CP</v>
      </c>
      <c r="E422" s="1" t="str">
        <f>RR_NAME</f>
        <v>Canadian Pacific</v>
      </c>
      <c r="F422" s="1" t="s">
        <v>47422</v>
      </c>
      <c r="G422" s="6">
        <f>E1L376C1</f>
        <v>1.2121852245990146E-2</v>
      </c>
    </row>
    <row r="423" spans="1:7" x14ac:dyDescent="0.2">
      <c r="A423" s="11">
        <f>CURRENT_YEAR</f>
        <v>2017</v>
      </c>
      <c r="B423" s="11">
        <f>RRICC</f>
        <v>137700</v>
      </c>
      <c r="C423" s="7">
        <f>RR_ID</f>
        <v>6</v>
      </c>
      <c r="D423" s="1" t="str">
        <f>RR_SHORT_NAME</f>
        <v>CP</v>
      </c>
      <c r="E423" s="1" t="str">
        <f>RR_NAME</f>
        <v>Canadian Pacific</v>
      </c>
      <c r="F423" s="1" t="s">
        <v>47423</v>
      </c>
      <c r="G423" s="6">
        <f>E1L377C1</f>
        <v>3.9752304352468057E-2</v>
      </c>
    </row>
    <row r="424" spans="1:7" x14ac:dyDescent="0.2">
      <c r="A424" s="11">
        <f>CURRENT_YEAR</f>
        <v>2017</v>
      </c>
      <c r="B424" s="11">
        <f>RRICC</f>
        <v>137700</v>
      </c>
      <c r="C424" s="7">
        <f>RR_ID</f>
        <v>6</v>
      </c>
      <c r="D424" s="1" t="str">
        <f>RR_SHORT_NAME</f>
        <v>CP</v>
      </c>
      <c r="E424" s="1" t="str">
        <f>RR_NAME</f>
        <v>Canadian Pacific</v>
      </c>
      <c r="F424" s="1" t="s">
        <v>47424</v>
      </c>
      <c r="G424" s="6">
        <f>E1L378C1</f>
        <v>3.3229987868641155E-2</v>
      </c>
    </row>
    <row r="425" spans="1:7" x14ac:dyDescent="0.2">
      <c r="A425" s="11">
        <f>CURRENT_YEAR</f>
        <v>2017</v>
      </c>
      <c r="B425" s="11">
        <f>RRICC</f>
        <v>137700</v>
      </c>
      <c r="C425" s="7">
        <f>RR_ID</f>
        <v>6</v>
      </c>
      <c r="D425" s="1" t="str">
        <f>RR_SHORT_NAME</f>
        <v>CP</v>
      </c>
      <c r="E425" s="1" t="str">
        <f>RR_NAME</f>
        <v>Canadian Pacific</v>
      </c>
      <c r="F425" s="1" t="s">
        <v>47425</v>
      </c>
      <c r="G425" s="6">
        <f>E1L379C1</f>
        <v>3.2837985738499047E-2</v>
      </c>
    </row>
    <row r="426" spans="1:7" x14ac:dyDescent="0.2">
      <c r="A426" s="11">
        <f>CURRENT_YEAR</f>
        <v>2017</v>
      </c>
      <c r="B426" s="11">
        <f>RRICC</f>
        <v>137700</v>
      </c>
      <c r="C426" s="7">
        <f>RR_ID</f>
        <v>6</v>
      </c>
      <c r="D426" s="1" t="str">
        <f>RR_SHORT_NAME</f>
        <v>CP</v>
      </c>
      <c r="E426" s="1" t="str">
        <f>RR_NAME</f>
        <v>Canadian Pacific</v>
      </c>
      <c r="F426" s="1" t="s">
        <v>47426</v>
      </c>
      <c r="G426" s="6">
        <f>E1L380C1</f>
        <v>0.14978310418351592</v>
      </c>
    </row>
    <row r="427" spans="1:7" x14ac:dyDescent="0.2">
      <c r="A427" s="11">
        <f>CURRENT_YEAR</f>
        <v>2017</v>
      </c>
      <c r="B427" s="11">
        <f>RRICC</f>
        <v>137700</v>
      </c>
      <c r="C427" s="7">
        <f>RR_ID</f>
        <v>6</v>
      </c>
      <c r="D427" s="1" t="str">
        <f>RR_SHORT_NAME</f>
        <v>CP</v>
      </c>
      <c r="E427" s="1" t="str">
        <f>RR_NAME</f>
        <v>Canadian Pacific</v>
      </c>
      <c r="F427" s="1" t="s">
        <v>47427</v>
      </c>
      <c r="G427" s="6">
        <f>E1L381C1</f>
        <v>6.4705703700832307E-3</v>
      </c>
    </row>
    <row r="428" spans="1:7" x14ac:dyDescent="0.2">
      <c r="A428" s="11">
        <f>CURRENT_YEAR</f>
        <v>2017</v>
      </c>
      <c r="B428" s="11">
        <f>RRICC</f>
        <v>137700</v>
      </c>
      <c r="C428" s="7">
        <f>RR_ID</f>
        <v>6</v>
      </c>
      <c r="D428" s="1" t="str">
        <f>RR_SHORT_NAME</f>
        <v>CP</v>
      </c>
      <c r="E428" s="1" t="str">
        <f>RR_NAME</f>
        <v>Canadian Pacific</v>
      </c>
      <c r="F428" s="1" t="s">
        <v>47428</v>
      </c>
      <c r="G428" s="6">
        <f>E1L382C1</f>
        <v>0.37422378104875803</v>
      </c>
    </row>
    <row r="429" spans="1:7" x14ac:dyDescent="0.2">
      <c r="A429" s="11">
        <f>CURRENT_YEAR</f>
        <v>2017</v>
      </c>
      <c r="B429" s="11">
        <f>RRICC</f>
        <v>137700</v>
      </c>
      <c r="C429" s="7">
        <f>RR_ID</f>
        <v>6</v>
      </c>
      <c r="D429" s="1" t="str">
        <f>RR_SHORT_NAME</f>
        <v>CP</v>
      </c>
      <c r="E429" s="1" t="str">
        <f>RR_NAME</f>
        <v>Canadian Pacific</v>
      </c>
      <c r="F429" s="1" t="s">
        <v>47429</v>
      </c>
      <c r="G429" s="6">
        <f>E2L101C1</f>
        <v>27.5</v>
      </c>
    </row>
    <row r="430" spans="1:7" x14ac:dyDescent="0.2">
      <c r="A430" s="11">
        <f>CURRENT_YEAR</f>
        <v>2017</v>
      </c>
      <c r="B430" s="11">
        <f>RRICC</f>
        <v>137700</v>
      </c>
      <c r="C430" s="7">
        <f>RR_ID</f>
        <v>6</v>
      </c>
      <c r="D430" s="1" t="str">
        <f>RR_SHORT_NAME</f>
        <v>CP</v>
      </c>
      <c r="E430" s="1" t="str">
        <f>RR_NAME</f>
        <v>Canadian Pacific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2017</v>
      </c>
      <c r="B431" s="11">
        <f>RRICC</f>
        <v>137700</v>
      </c>
      <c r="C431" s="7">
        <f>RR_ID</f>
        <v>6</v>
      </c>
      <c r="D431" s="1" t="str">
        <f>RR_SHORT_NAME</f>
        <v>CP</v>
      </c>
      <c r="E431" s="1" t="str">
        <f>RR_NAME</f>
        <v>Canadian Pacific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2017</v>
      </c>
      <c r="B432" s="11">
        <f>RRICC</f>
        <v>137700</v>
      </c>
      <c r="C432" s="7">
        <f>RR_ID</f>
        <v>6</v>
      </c>
      <c r="D432" s="1" t="str">
        <f>RR_SHORT_NAME</f>
        <v>CP</v>
      </c>
      <c r="E432" s="1" t="str">
        <f>RR_NAME</f>
        <v>Canadian Pacific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2017</v>
      </c>
      <c r="B433" s="11">
        <f>RRICC</f>
        <v>137700</v>
      </c>
      <c r="C433" s="7">
        <f>RR_ID</f>
        <v>6</v>
      </c>
      <c r="D433" s="1" t="str">
        <f>RR_SHORT_NAME</f>
        <v>CP</v>
      </c>
      <c r="E433" s="1" t="str">
        <f>RR_NAME</f>
        <v>Canadian Pacific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2017</v>
      </c>
      <c r="B434" s="11">
        <f>RRICC</f>
        <v>137700</v>
      </c>
      <c r="C434" s="7">
        <f>RR_ID</f>
        <v>6</v>
      </c>
      <c r="D434" s="1" t="str">
        <f>RR_SHORT_NAME</f>
        <v>CP</v>
      </c>
      <c r="E434" s="1" t="str">
        <f>RR_NAME</f>
        <v>Canadian Pacific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2017</v>
      </c>
      <c r="B435" s="11">
        <f>RRICC</f>
        <v>137700</v>
      </c>
      <c r="C435" s="7">
        <f>RR_ID</f>
        <v>6</v>
      </c>
      <c r="D435" s="1" t="str">
        <f>RR_SHORT_NAME</f>
        <v>CP</v>
      </c>
      <c r="E435" s="1" t="str">
        <f>RR_NAME</f>
        <v>Canadian Pacific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2017</v>
      </c>
      <c r="B436" s="11">
        <f>RRICC</f>
        <v>137700</v>
      </c>
      <c r="C436" s="7">
        <f>RR_ID</f>
        <v>6</v>
      </c>
      <c r="D436" s="1" t="str">
        <f>RR_SHORT_NAME</f>
        <v>CP</v>
      </c>
      <c r="E436" s="1" t="str">
        <f>RR_NAME</f>
        <v>Canadian Pacific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2017</v>
      </c>
      <c r="B437" s="11">
        <f>RRICC</f>
        <v>137700</v>
      </c>
      <c r="C437" s="7">
        <f>RR_ID</f>
        <v>6</v>
      </c>
      <c r="D437" s="1" t="str">
        <f>RR_SHORT_NAME</f>
        <v>CP</v>
      </c>
      <c r="E437" s="1" t="str">
        <f>RR_NAME</f>
        <v>Canadian Pacific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2017</v>
      </c>
      <c r="B438" s="11">
        <f>RRICC</f>
        <v>137700</v>
      </c>
      <c r="C438" s="7">
        <f>RR_ID</f>
        <v>6</v>
      </c>
      <c r="D438" s="1" t="str">
        <f>RR_SHORT_NAME</f>
        <v>CP</v>
      </c>
      <c r="E438" s="1" t="str">
        <f>RR_NAME</f>
        <v>Canadian Pacific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2017</v>
      </c>
      <c r="B439" s="11">
        <f>RRICC</f>
        <v>137700</v>
      </c>
      <c r="C439" s="7">
        <f>RR_ID</f>
        <v>6</v>
      </c>
      <c r="D439" s="1" t="str">
        <f>RR_SHORT_NAME</f>
        <v>CP</v>
      </c>
      <c r="E439" s="1" t="str">
        <f>RR_NAME</f>
        <v>Canadian Pacific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2017</v>
      </c>
      <c r="B440" s="11">
        <f>RRICC</f>
        <v>137700</v>
      </c>
      <c r="C440" s="7">
        <f>RR_ID</f>
        <v>6</v>
      </c>
      <c r="D440" s="1" t="str">
        <f>RR_SHORT_NAME</f>
        <v>CP</v>
      </c>
      <c r="E440" s="1" t="str">
        <f>RR_NAME</f>
        <v>Canadian Pacific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2017</v>
      </c>
      <c r="B441" s="11">
        <f>RRICC</f>
        <v>137700</v>
      </c>
      <c r="C441" s="7">
        <f>RR_ID</f>
        <v>6</v>
      </c>
      <c r="D441" s="1" t="str">
        <f>RR_SHORT_NAME</f>
        <v>CP</v>
      </c>
      <c r="E441" s="1" t="str">
        <f>RR_NAME</f>
        <v>Canadian Pacific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2017</v>
      </c>
      <c r="B442" s="11">
        <f>RRICC</f>
        <v>137700</v>
      </c>
      <c r="C442" s="7">
        <f>RR_ID</f>
        <v>6</v>
      </c>
      <c r="D442" s="1" t="str">
        <f>RR_SHORT_NAME</f>
        <v>CP</v>
      </c>
      <c r="E442" s="1" t="str">
        <f>RR_NAME</f>
        <v>Canadian Pacific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2017</v>
      </c>
      <c r="B443" s="11">
        <f>RRICC</f>
        <v>137700</v>
      </c>
      <c r="C443" s="7">
        <f>RR_ID</f>
        <v>6</v>
      </c>
      <c r="D443" s="1" t="str">
        <f>RR_SHORT_NAME</f>
        <v>CP</v>
      </c>
      <c r="E443" s="1" t="str">
        <f>RR_NAME</f>
        <v>Canadian Pacific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2017</v>
      </c>
      <c r="B444" s="11">
        <f>RRICC</f>
        <v>137700</v>
      </c>
      <c r="C444" s="7">
        <f>RR_ID</f>
        <v>6</v>
      </c>
      <c r="D444" s="1" t="str">
        <f>RR_SHORT_NAME</f>
        <v>CP</v>
      </c>
      <c r="E444" s="1" t="str">
        <f>RR_NAME</f>
        <v>Canadian Pacific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2017</v>
      </c>
      <c r="B445" s="11">
        <f>RRICC</f>
        <v>137700</v>
      </c>
      <c r="C445" s="7">
        <f>RR_ID</f>
        <v>6</v>
      </c>
      <c r="D445" s="1" t="str">
        <f>RR_SHORT_NAME</f>
        <v>CP</v>
      </c>
      <c r="E445" s="1" t="str">
        <f>RR_NAME</f>
        <v>Canadian Pacific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2017</v>
      </c>
      <c r="B446" s="11">
        <f>RRICC</f>
        <v>137700</v>
      </c>
      <c r="C446" s="7">
        <f>RR_ID</f>
        <v>6</v>
      </c>
      <c r="D446" s="1" t="str">
        <f>RR_SHORT_NAME</f>
        <v>CP</v>
      </c>
      <c r="E446" s="1" t="str">
        <f>RR_NAME</f>
        <v>Canadian Pacific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2017</v>
      </c>
      <c r="B447" s="11">
        <f>RRICC</f>
        <v>137700</v>
      </c>
      <c r="C447" s="7">
        <f>RR_ID</f>
        <v>6</v>
      </c>
      <c r="D447" s="1" t="str">
        <f>RR_SHORT_NAME</f>
        <v>CP</v>
      </c>
      <c r="E447" s="1" t="str">
        <f>RR_NAME</f>
        <v>Canadian Pacific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2017</v>
      </c>
      <c r="B448" s="11">
        <f>RRICC</f>
        <v>137700</v>
      </c>
      <c r="C448" s="7">
        <f>RR_ID</f>
        <v>6</v>
      </c>
      <c r="D448" s="1" t="str">
        <f>RR_SHORT_NAME</f>
        <v>CP</v>
      </c>
      <c r="E448" s="1" t="str">
        <f>RR_NAME</f>
        <v>Canadian Pacific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2017</v>
      </c>
      <c r="B449" s="11">
        <f>RRICC</f>
        <v>137700</v>
      </c>
      <c r="C449" s="7">
        <f>RR_ID</f>
        <v>6</v>
      </c>
      <c r="D449" s="1" t="str">
        <f>RR_SHORT_NAME</f>
        <v>CP</v>
      </c>
      <c r="E449" s="1" t="str">
        <f>RR_NAME</f>
        <v>Canadian Pacific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2017</v>
      </c>
      <c r="B450" s="11">
        <f>RRICC</f>
        <v>137700</v>
      </c>
      <c r="C450" s="7">
        <f>RR_ID</f>
        <v>6</v>
      </c>
      <c r="D450" s="1" t="str">
        <f>RR_SHORT_NAME</f>
        <v>CP</v>
      </c>
      <c r="E450" s="1" t="str">
        <f>RR_NAME</f>
        <v>Canadian Pacific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2017</v>
      </c>
      <c r="B451" s="11">
        <f>RRICC</f>
        <v>137700</v>
      </c>
      <c r="C451" s="7">
        <f>RR_ID</f>
        <v>6</v>
      </c>
      <c r="D451" s="1" t="str">
        <f>RR_SHORT_NAME</f>
        <v>CP</v>
      </c>
      <c r="E451" s="1" t="str">
        <f>RR_NAME</f>
        <v>Canadian Pacific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2017</v>
      </c>
      <c r="B452" s="11">
        <f>RRICC</f>
        <v>137700</v>
      </c>
      <c r="C452" s="7">
        <f>RR_ID</f>
        <v>6</v>
      </c>
      <c r="D452" s="1" t="str">
        <f>RR_SHORT_NAME</f>
        <v>CP</v>
      </c>
      <c r="E452" s="1" t="str">
        <f>RR_NAME</f>
        <v>Canadian Pacific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2017</v>
      </c>
      <c r="B453" s="11">
        <f>RRICC</f>
        <v>137700</v>
      </c>
      <c r="C453" s="7">
        <f>RR_ID</f>
        <v>6</v>
      </c>
      <c r="D453" s="1" t="str">
        <f>RR_SHORT_NAME</f>
        <v>CP</v>
      </c>
      <c r="E453" s="1" t="str">
        <f>RR_NAME</f>
        <v>Canadian Pacific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2017</v>
      </c>
      <c r="B454" s="11">
        <f>RRICC</f>
        <v>137700</v>
      </c>
      <c r="C454" s="7">
        <f>RR_ID</f>
        <v>6</v>
      </c>
      <c r="D454" s="1" t="str">
        <f>RR_SHORT_NAME</f>
        <v>CP</v>
      </c>
      <c r="E454" s="1" t="str">
        <f>RR_NAME</f>
        <v>Canadian Pacific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2017</v>
      </c>
      <c r="B455" s="11">
        <f>RRICC</f>
        <v>137700</v>
      </c>
      <c r="C455" s="7">
        <f>RR_ID</f>
        <v>6</v>
      </c>
      <c r="D455" s="1" t="str">
        <f>RR_SHORT_NAME</f>
        <v>CP</v>
      </c>
      <c r="E455" s="1" t="str">
        <f>RR_NAME</f>
        <v>Canadian Pacific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2017</v>
      </c>
      <c r="B456" s="11">
        <f>RRICC</f>
        <v>137700</v>
      </c>
      <c r="C456" s="7">
        <f>RR_ID</f>
        <v>6</v>
      </c>
      <c r="D456" s="1" t="str">
        <f>RR_SHORT_NAME</f>
        <v>CP</v>
      </c>
      <c r="E456" s="1" t="str">
        <f>RR_NAME</f>
        <v>Canadian Pacific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2017</v>
      </c>
      <c r="B457" s="11">
        <f>RRICC</f>
        <v>137700</v>
      </c>
      <c r="C457" s="7">
        <f>RR_ID</f>
        <v>6</v>
      </c>
      <c r="D457" s="1" t="str">
        <f>RR_SHORT_NAME</f>
        <v>CP</v>
      </c>
      <c r="E457" s="1" t="str">
        <f>RR_NAME</f>
        <v>Canadian Pacific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2017</v>
      </c>
      <c r="B458" s="11">
        <f>RRICC</f>
        <v>137700</v>
      </c>
      <c r="C458" s="7">
        <f>RR_ID</f>
        <v>6</v>
      </c>
      <c r="D458" s="1" t="str">
        <f>RR_SHORT_NAME</f>
        <v>CP</v>
      </c>
      <c r="E458" s="1" t="str">
        <f>RR_NAME</f>
        <v>Canadian Pacific</v>
      </c>
      <c r="F458" s="1" t="s">
        <v>47458</v>
      </c>
      <c r="G458" s="6">
        <f>E2L102C1</f>
        <v>33</v>
      </c>
    </row>
    <row r="459" spans="1:7" x14ac:dyDescent="0.2">
      <c r="A459" s="11">
        <f>CURRENT_YEAR</f>
        <v>2017</v>
      </c>
      <c r="B459" s="11">
        <f>RRICC</f>
        <v>137700</v>
      </c>
      <c r="C459" s="7">
        <f>RR_ID</f>
        <v>6</v>
      </c>
      <c r="D459" s="1" t="str">
        <f>RR_SHORT_NAME</f>
        <v>CP</v>
      </c>
      <c r="E459" s="1" t="str">
        <f>RR_NAME</f>
        <v>Canadian Pacific</v>
      </c>
      <c r="F459" s="1" t="s">
        <v>47459</v>
      </c>
      <c r="G459" s="6">
        <f>E2L102C2</f>
        <v>2.028776978417266</v>
      </c>
    </row>
    <row r="460" spans="1:7" x14ac:dyDescent="0.2">
      <c r="A460" s="11">
        <f>CURRENT_YEAR</f>
        <v>2017</v>
      </c>
      <c r="B460" s="11">
        <f>RRICC</f>
        <v>137700</v>
      </c>
      <c r="C460" s="7">
        <f>RR_ID</f>
        <v>6</v>
      </c>
      <c r="D460" s="1" t="str">
        <f>RR_SHORT_NAME</f>
        <v>CP</v>
      </c>
      <c r="E460" s="1" t="str">
        <f>RR_NAME</f>
        <v>Canadian Pacific</v>
      </c>
      <c r="F460" s="1" t="s">
        <v>47460</v>
      </c>
      <c r="G460" s="6">
        <f>E2L102C3</f>
        <v>1.5442176870748301</v>
      </c>
    </row>
    <row r="461" spans="1:7" x14ac:dyDescent="0.2">
      <c r="A461" s="11">
        <f>CURRENT_YEAR</f>
        <v>2017</v>
      </c>
      <c r="B461" s="11">
        <f>RRICC</f>
        <v>137700</v>
      </c>
      <c r="C461" s="7">
        <f>RR_ID</f>
        <v>6</v>
      </c>
      <c r="D461" s="1" t="str">
        <f>RR_SHORT_NAME</f>
        <v>CP</v>
      </c>
      <c r="E461" s="1" t="str">
        <f>RR_NAME</f>
        <v>Canadian Pacific</v>
      </c>
      <c r="F461" s="1" t="s">
        <v>47461</v>
      </c>
      <c r="G461" s="6">
        <f>E2L102C4</f>
        <v>1.7797202797202796</v>
      </c>
    </row>
    <row r="462" spans="1:7" x14ac:dyDescent="0.2">
      <c r="A462" s="11">
        <f>CURRENT_YEAR</f>
        <v>2017</v>
      </c>
      <c r="B462" s="11">
        <f>RRICC</f>
        <v>137700</v>
      </c>
      <c r="C462" s="7">
        <f>RR_ID</f>
        <v>6</v>
      </c>
      <c r="D462" s="1" t="str">
        <f>RR_SHORT_NAME</f>
        <v>CP</v>
      </c>
      <c r="E462" s="1" t="str">
        <f>RR_NAME</f>
        <v>Canadian Pacific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2017</v>
      </c>
      <c r="B463" s="11">
        <f>RRICC</f>
        <v>137700</v>
      </c>
      <c r="C463" s="7">
        <f>RR_ID</f>
        <v>6</v>
      </c>
      <c r="D463" s="1" t="str">
        <f>RR_SHORT_NAME</f>
        <v>CP</v>
      </c>
      <c r="E463" s="1" t="str">
        <f>RR_NAME</f>
        <v>Canadian Pacific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2017</v>
      </c>
      <c r="B464" s="11">
        <f>RRICC</f>
        <v>137700</v>
      </c>
      <c r="C464" s="7">
        <f>RR_ID</f>
        <v>6</v>
      </c>
      <c r="D464" s="1" t="str">
        <f>RR_SHORT_NAME</f>
        <v>CP</v>
      </c>
      <c r="E464" s="1" t="str">
        <f>RR_NAME</f>
        <v>Canadian Pacific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2017</v>
      </c>
      <c r="B465" s="11">
        <f>RRICC</f>
        <v>137700</v>
      </c>
      <c r="C465" s="7">
        <f>RR_ID</f>
        <v>6</v>
      </c>
      <c r="D465" s="1" t="str">
        <f>RR_SHORT_NAME</f>
        <v>CP</v>
      </c>
      <c r="E465" s="1" t="str">
        <f>RR_NAME</f>
        <v>Canadian Pacific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2017</v>
      </c>
      <c r="B466" s="11">
        <f>RRICC</f>
        <v>137700</v>
      </c>
      <c r="C466" s="7">
        <f>RR_ID</f>
        <v>6</v>
      </c>
      <c r="D466" s="1" t="str">
        <f>RR_SHORT_NAME</f>
        <v>CP</v>
      </c>
      <c r="E466" s="1" t="str">
        <f>RR_NAME</f>
        <v>Canadian Pacific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2017</v>
      </c>
      <c r="B467" s="11">
        <f>RRICC</f>
        <v>137700</v>
      </c>
      <c r="C467" s="7">
        <f>RR_ID</f>
        <v>6</v>
      </c>
      <c r="D467" s="1" t="str">
        <f>RR_SHORT_NAME</f>
        <v>CP</v>
      </c>
      <c r="E467" s="1" t="str">
        <f>RR_NAME</f>
        <v>Canadian Pacific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2017</v>
      </c>
      <c r="B468" s="11">
        <f>RRICC</f>
        <v>137700</v>
      </c>
      <c r="C468" s="7">
        <f>RR_ID</f>
        <v>6</v>
      </c>
      <c r="D468" s="1" t="str">
        <f>RR_SHORT_NAME</f>
        <v>CP</v>
      </c>
      <c r="E468" s="1" t="str">
        <f>RR_NAME</f>
        <v>Canadian Pacific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2017</v>
      </c>
      <c r="B469" s="11">
        <f>RRICC</f>
        <v>137700</v>
      </c>
      <c r="C469" s="7">
        <f>RR_ID</f>
        <v>6</v>
      </c>
      <c r="D469" s="1" t="str">
        <f>RR_SHORT_NAME</f>
        <v>CP</v>
      </c>
      <c r="E469" s="1" t="str">
        <f>RR_NAME</f>
        <v>Canadian Pacific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2017</v>
      </c>
      <c r="B470" s="11">
        <f>RRICC</f>
        <v>137700</v>
      </c>
      <c r="C470" s="7">
        <f>RR_ID</f>
        <v>6</v>
      </c>
      <c r="D470" s="1" t="str">
        <f>RR_SHORT_NAME</f>
        <v>CP</v>
      </c>
      <c r="E470" s="1" t="str">
        <f>RR_NAME</f>
        <v>Canadian Pacific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2017</v>
      </c>
      <c r="B471" s="11">
        <f>RRICC</f>
        <v>137700</v>
      </c>
      <c r="C471" s="7">
        <f>RR_ID</f>
        <v>6</v>
      </c>
      <c r="D471" s="1" t="str">
        <f>RR_SHORT_NAME</f>
        <v>CP</v>
      </c>
      <c r="E471" s="1" t="str">
        <f>RR_NAME</f>
        <v>Canadian Pacific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2017</v>
      </c>
      <c r="B472" s="11">
        <f>RRICC</f>
        <v>137700</v>
      </c>
      <c r="C472" s="7">
        <f>RR_ID</f>
        <v>6</v>
      </c>
      <c r="D472" s="1" t="str">
        <f>RR_SHORT_NAME</f>
        <v>CP</v>
      </c>
      <c r="E472" s="1" t="str">
        <f>RR_NAME</f>
        <v>Canadian Pacific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2017</v>
      </c>
      <c r="B473" s="11">
        <f>RRICC</f>
        <v>137700</v>
      </c>
      <c r="C473" s="7">
        <f>RR_ID</f>
        <v>6</v>
      </c>
      <c r="D473" s="1" t="str">
        <f>RR_SHORT_NAME</f>
        <v>CP</v>
      </c>
      <c r="E473" s="1" t="str">
        <f>RR_NAME</f>
        <v>Canadian Pacific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2017</v>
      </c>
      <c r="B474" s="11">
        <f>RRICC</f>
        <v>137700</v>
      </c>
      <c r="C474" s="7">
        <f>RR_ID</f>
        <v>6</v>
      </c>
      <c r="D474" s="1" t="str">
        <f>RR_SHORT_NAME</f>
        <v>CP</v>
      </c>
      <c r="E474" s="1" t="str">
        <f>RR_NAME</f>
        <v>Canadian Pacific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2017</v>
      </c>
      <c r="B475" s="11">
        <f>RRICC</f>
        <v>137700</v>
      </c>
      <c r="C475" s="7">
        <f>RR_ID</f>
        <v>6</v>
      </c>
      <c r="D475" s="1" t="str">
        <f>RR_SHORT_NAME</f>
        <v>CP</v>
      </c>
      <c r="E475" s="1" t="str">
        <f>RR_NAME</f>
        <v>Canadian Pacific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2017</v>
      </c>
      <c r="B476" s="11">
        <f>RRICC</f>
        <v>137700</v>
      </c>
      <c r="C476" s="7">
        <f>RR_ID</f>
        <v>6</v>
      </c>
      <c r="D476" s="1" t="str">
        <f>RR_SHORT_NAME</f>
        <v>CP</v>
      </c>
      <c r="E476" s="1" t="str">
        <f>RR_NAME</f>
        <v>Canadian Pacific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2017</v>
      </c>
      <c r="B477" s="11">
        <f>RRICC</f>
        <v>137700</v>
      </c>
      <c r="C477" s="7">
        <f>RR_ID</f>
        <v>6</v>
      </c>
      <c r="D477" s="1" t="str">
        <f>RR_SHORT_NAME</f>
        <v>CP</v>
      </c>
      <c r="E477" s="1" t="str">
        <f>RR_NAME</f>
        <v>Canadian Pacific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2017</v>
      </c>
      <c r="B478" s="11">
        <f>RRICC</f>
        <v>137700</v>
      </c>
      <c r="C478" s="7">
        <f>RR_ID</f>
        <v>6</v>
      </c>
      <c r="D478" s="1" t="str">
        <f>RR_SHORT_NAME</f>
        <v>CP</v>
      </c>
      <c r="E478" s="1" t="str">
        <f>RR_NAME</f>
        <v>Canadian Pacific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2017</v>
      </c>
      <c r="B479" s="11">
        <f>RRICC</f>
        <v>137700</v>
      </c>
      <c r="C479" s="7">
        <f>RR_ID</f>
        <v>6</v>
      </c>
      <c r="D479" s="1" t="str">
        <f>RR_SHORT_NAME</f>
        <v>CP</v>
      </c>
      <c r="E479" s="1" t="str">
        <f>RR_NAME</f>
        <v>Canadian Pacific</v>
      </c>
      <c r="F479" s="1" t="s">
        <v>47479</v>
      </c>
      <c r="G479" s="6">
        <f>E2L102C22</f>
        <v>716.3584009492148</v>
      </c>
    </row>
    <row r="480" spans="1:7" x14ac:dyDescent="0.2">
      <c r="A480" s="11">
        <f>CURRENT_YEAR</f>
        <v>2017</v>
      </c>
      <c r="B480" s="11">
        <f>RRICC</f>
        <v>137700</v>
      </c>
      <c r="C480" s="7">
        <f>RR_ID</f>
        <v>6</v>
      </c>
      <c r="D480" s="1" t="str">
        <f>RR_SHORT_NAME</f>
        <v>CP</v>
      </c>
      <c r="E480" s="1" t="str">
        <f>RR_NAME</f>
        <v>Canadian Pacific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2017</v>
      </c>
      <c r="B481" s="11">
        <f>RRICC</f>
        <v>137700</v>
      </c>
      <c r="C481" s="7">
        <f>RR_ID</f>
        <v>6</v>
      </c>
      <c r="D481" s="1" t="str">
        <f>RR_SHORT_NAME</f>
        <v>CP</v>
      </c>
      <c r="E481" s="1" t="str">
        <f>RR_NAME</f>
        <v>Canadian Pacific</v>
      </c>
      <c r="F481" s="1" t="s">
        <v>47481</v>
      </c>
      <c r="G481" s="6">
        <f>E2L102C24</f>
        <v>152.09950022070026</v>
      </c>
    </row>
    <row r="482" spans="1:7" x14ac:dyDescent="0.2">
      <c r="A482" s="11">
        <f>CURRENT_YEAR</f>
        <v>2017</v>
      </c>
      <c r="B482" s="11">
        <f>RRICC</f>
        <v>137700</v>
      </c>
      <c r="C482" s="7">
        <f>RR_ID</f>
        <v>6</v>
      </c>
      <c r="D482" s="1" t="str">
        <f>RR_SHORT_NAME</f>
        <v>CP</v>
      </c>
      <c r="E482" s="1" t="str">
        <f>RR_NAME</f>
        <v>Canadian Pacific</v>
      </c>
      <c r="F482" s="1" t="s">
        <v>47482</v>
      </c>
      <c r="G482" s="6">
        <f>E2L102C25</f>
        <v>4.6013493322585699</v>
      </c>
    </row>
    <row r="483" spans="1:7" x14ac:dyDescent="0.2">
      <c r="A483" s="11">
        <f>CURRENT_YEAR</f>
        <v>2017</v>
      </c>
      <c r="B483" s="11">
        <f>RRICC</f>
        <v>137700</v>
      </c>
      <c r="C483" s="7">
        <f>RR_ID</f>
        <v>6</v>
      </c>
      <c r="D483" s="1" t="str">
        <f>RR_SHORT_NAME</f>
        <v>CP</v>
      </c>
      <c r="E483" s="1" t="str">
        <f>RR_NAME</f>
        <v>Canadian Pacific</v>
      </c>
      <c r="F483" s="1" t="s">
        <v>47483</v>
      </c>
      <c r="G483" s="6">
        <f>E2L102C26</f>
        <v>2.5307421327422133</v>
      </c>
    </row>
    <row r="484" spans="1:7" x14ac:dyDescent="0.2">
      <c r="A484" s="11">
        <f>CURRENT_YEAR</f>
        <v>2017</v>
      </c>
      <c r="B484" s="11">
        <f>RRICC</f>
        <v>137700</v>
      </c>
      <c r="C484" s="7">
        <f>RR_ID</f>
        <v>6</v>
      </c>
      <c r="D484" s="1" t="str">
        <f>RR_SHORT_NAME</f>
        <v>CP</v>
      </c>
      <c r="E484" s="1" t="str">
        <f>RR_NAME</f>
        <v>Canadian Pacific</v>
      </c>
      <c r="F484" s="1" t="s">
        <v>47484</v>
      </c>
      <c r="G484" s="6">
        <f>E2L102C27</f>
        <v>6.902023998387854</v>
      </c>
    </row>
    <row r="485" spans="1:7" x14ac:dyDescent="0.2">
      <c r="A485" s="11">
        <f>CURRENT_YEAR</f>
        <v>2017</v>
      </c>
      <c r="B485" s="11">
        <f>RRICC</f>
        <v>137700</v>
      </c>
      <c r="C485" s="7">
        <f>RR_ID</f>
        <v>6</v>
      </c>
      <c r="D485" s="1" t="str">
        <f>RR_SHORT_NAME</f>
        <v>CP</v>
      </c>
      <c r="E485" s="1" t="str">
        <f>RR_NAME</f>
        <v>Canadian Pacific</v>
      </c>
      <c r="F485" s="1" t="s">
        <v>47485</v>
      </c>
      <c r="G485" s="6">
        <f>E2L102C28</f>
        <v>5.5216191987102849</v>
      </c>
    </row>
    <row r="486" spans="1:7" x14ac:dyDescent="0.2">
      <c r="A486" s="11">
        <f>CURRENT_YEAR</f>
        <v>2017</v>
      </c>
      <c r="B486" s="11">
        <f>RRICC</f>
        <v>137700</v>
      </c>
      <c r="C486" s="7">
        <f>RR_ID</f>
        <v>6</v>
      </c>
      <c r="D486" s="1" t="str">
        <f>RR_SHORT_NAME</f>
        <v>CP</v>
      </c>
      <c r="E486" s="1" t="str">
        <f>RR_NAME</f>
        <v>Canadian Pacific</v>
      </c>
      <c r="F486" s="1" t="s">
        <v>47486</v>
      </c>
      <c r="G486" s="6">
        <f>E2L102C29</f>
        <v>1.1503373330646427</v>
      </c>
    </row>
    <row r="487" spans="1:7" x14ac:dyDescent="0.2">
      <c r="A487" s="11">
        <f>CURRENT_YEAR</f>
        <v>2017</v>
      </c>
      <c r="B487" s="11">
        <f>RRICC</f>
        <v>137700</v>
      </c>
      <c r="C487" s="7">
        <f>RR_ID</f>
        <v>6</v>
      </c>
      <c r="D487" s="1" t="str">
        <f>RR_SHORT_NAME</f>
        <v>CP</v>
      </c>
      <c r="E487" s="1" t="str">
        <f>RR_NAME</f>
        <v>Canadian Pacific</v>
      </c>
      <c r="F487" s="1" t="s">
        <v>47487</v>
      </c>
      <c r="G487" s="6">
        <f>E2L103C1</f>
        <v>36.700000000000003</v>
      </c>
    </row>
    <row r="488" spans="1:7" x14ac:dyDescent="0.2">
      <c r="A488" s="11">
        <f>CURRENT_YEAR</f>
        <v>2017</v>
      </c>
      <c r="B488" s="11">
        <f>RRICC</f>
        <v>137700</v>
      </c>
      <c r="C488" s="7">
        <f>RR_ID</f>
        <v>6</v>
      </c>
      <c r="D488" s="1" t="str">
        <f>RR_SHORT_NAME</f>
        <v>CP</v>
      </c>
      <c r="E488" s="1" t="str">
        <f>RR_NAME</f>
        <v>Canadian Pacific</v>
      </c>
      <c r="F488" s="1" t="s">
        <v>47488</v>
      </c>
      <c r="G488" s="6">
        <f>E2L103C2</f>
        <v>2.041666666666667</v>
      </c>
    </row>
    <row r="489" spans="1:7" x14ac:dyDescent="0.2">
      <c r="A489" s="11">
        <f>CURRENT_YEAR</f>
        <v>2017</v>
      </c>
      <c r="B489" s="11">
        <f>RRICC</f>
        <v>137700</v>
      </c>
      <c r="C489" s="7">
        <f>RR_ID</f>
        <v>6</v>
      </c>
      <c r="D489" s="1" t="str">
        <f>RR_SHORT_NAME</f>
        <v>CP</v>
      </c>
      <c r="E489" s="1" t="str">
        <f>RR_NAME</f>
        <v>Canadian Pacific</v>
      </c>
      <c r="F489" s="1" t="s">
        <v>47489</v>
      </c>
      <c r="G489" s="6">
        <f>E2L103C3</f>
        <v>1.8478172174622602</v>
      </c>
    </row>
    <row r="490" spans="1:7" x14ac:dyDescent="0.2">
      <c r="A490" s="11">
        <f>CURRENT_YEAR</f>
        <v>2017</v>
      </c>
      <c r="B490" s="11">
        <f>RRICC</f>
        <v>137700</v>
      </c>
      <c r="C490" s="7">
        <f>RR_ID</f>
        <v>6</v>
      </c>
      <c r="D490" s="1" t="str">
        <f>RR_SHORT_NAME</f>
        <v>CP</v>
      </c>
      <c r="E490" s="1" t="str">
        <f>RR_NAME</f>
        <v>Canadian Pacific</v>
      </c>
      <c r="F490" s="1" t="s">
        <v>47490</v>
      </c>
      <c r="G490" s="6">
        <f>E2L103C4</f>
        <v>1.9948793697685869</v>
      </c>
    </row>
    <row r="491" spans="1:7" x14ac:dyDescent="0.2">
      <c r="A491" s="11">
        <f>CURRENT_YEAR</f>
        <v>2017</v>
      </c>
      <c r="B491" s="11">
        <f>RRICC</f>
        <v>137700</v>
      </c>
      <c r="C491" s="7">
        <f>RR_ID</f>
        <v>6</v>
      </c>
      <c r="D491" s="1" t="str">
        <f>RR_SHORT_NAME</f>
        <v>CP</v>
      </c>
      <c r="E491" s="1" t="str">
        <f>RR_NAME</f>
        <v>Canadian Pacific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2017</v>
      </c>
      <c r="B492" s="11">
        <f>RRICC</f>
        <v>137700</v>
      </c>
      <c r="C492" s="7">
        <f>RR_ID</f>
        <v>6</v>
      </c>
      <c r="D492" s="1" t="str">
        <f>RR_SHORT_NAME</f>
        <v>CP</v>
      </c>
      <c r="E492" s="1" t="str">
        <f>RR_NAME</f>
        <v>Canadian Pacific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2017</v>
      </c>
      <c r="B493" s="11">
        <f>RRICC</f>
        <v>137700</v>
      </c>
      <c r="C493" s="7">
        <f>RR_ID</f>
        <v>6</v>
      </c>
      <c r="D493" s="1" t="str">
        <f>RR_SHORT_NAME</f>
        <v>CP</v>
      </c>
      <c r="E493" s="1" t="str">
        <f>RR_NAME</f>
        <v>Canadian Pacific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2017</v>
      </c>
      <c r="B494" s="11">
        <f>RRICC</f>
        <v>137700</v>
      </c>
      <c r="C494" s="7">
        <f>RR_ID</f>
        <v>6</v>
      </c>
      <c r="D494" s="1" t="str">
        <f>RR_SHORT_NAME</f>
        <v>CP</v>
      </c>
      <c r="E494" s="1" t="str">
        <f>RR_NAME</f>
        <v>Canadian Pacific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2017</v>
      </c>
      <c r="B495" s="11">
        <f>RRICC</f>
        <v>137700</v>
      </c>
      <c r="C495" s="7">
        <f>RR_ID</f>
        <v>6</v>
      </c>
      <c r="D495" s="1" t="str">
        <f>RR_SHORT_NAME</f>
        <v>CP</v>
      </c>
      <c r="E495" s="1" t="str">
        <f>RR_NAME</f>
        <v>Canadian Pacific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2017</v>
      </c>
      <c r="B496" s="11">
        <f>RRICC</f>
        <v>137700</v>
      </c>
      <c r="C496" s="7">
        <f>RR_ID</f>
        <v>6</v>
      </c>
      <c r="D496" s="1" t="str">
        <f>RR_SHORT_NAME</f>
        <v>CP</v>
      </c>
      <c r="E496" s="1" t="str">
        <f>RR_NAME</f>
        <v>Canadian Pacific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2017</v>
      </c>
      <c r="B497" s="11">
        <f>RRICC</f>
        <v>137700</v>
      </c>
      <c r="C497" s="7">
        <f>RR_ID</f>
        <v>6</v>
      </c>
      <c r="D497" s="1" t="str">
        <f>RR_SHORT_NAME</f>
        <v>CP</v>
      </c>
      <c r="E497" s="1" t="str">
        <f>RR_NAME</f>
        <v>Canadian Pacific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2017</v>
      </c>
      <c r="B498" s="11">
        <f>RRICC</f>
        <v>137700</v>
      </c>
      <c r="C498" s="7">
        <f>RR_ID</f>
        <v>6</v>
      </c>
      <c r="D498" s="1" t="str">
        <f>RR_SHORT_NAME</f>
        <v>CP</v>
      </c>
      <c r="E498" s="1" t="str">
        <f>RR_NAME</f>
        <v>Canadian Pacific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2017</v>
      </c>
      <c r="B499" s="11">
        <f>RRICC</f>
        <v>137700</v>
      </c>
      <c r="C499" s="7">
        <f>RR_ID</f>
        <v>6</v>
      </c>
      <c r="D499" s="1" t="str">
        <f>RR_SHORT_NAME</f>
        <v>CP</v>
      </c>
      <c r="E499" s="1" t="str">
        <f>RR_NAME</f>
        <v>Canadian Pacific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2017</v>
      </c>
      <c r="B500" s="11">
        <f>RRICC</f>
        <v>137700</v>
      </c>
      <c r="C500" s="7">
        <f>RR_ID</f>
        <v>6</v>
      </c>
      <c r="D500" s="1" t="str">
        <f>RR_SHORT_NAME</f>
        <v>CP</v>
      </c>
      <c r="E500" s="1" t="str">
        <f>RR_NAME</f>
        <v>Canadian Pacific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2017</v>
      </c>
      <c r="B501" s="11">
        <f>RRICC</f>
        <v>137700</v>
      </c>
      <c r="C501" s="7">
        <f>RR_ID</f>
        <v>6</v>
      </c>
      <c r="D501" s="1" t="str">
        <f>RR_SHORT_NAME</f>
        <v>CP</v>
      </c>
      <c r="E501" s="1" t="str">
        <f>RR_NAME</f>
        <v>Canadian Pacific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2017</v>
      </c>
      <c r="B502" s="11">
        <f>RRICC</f>
        <v>137700</v>
      </c>
      <c r="C502" s="7">
        <f>RR_ID</f>
        <v>6</v>
      </c>
      <c r="D502" s="1" t="str">
        <f>RR_SHORT_NAME</f>
        <v>CP</v>
      </c>
      <c r="E502" s="1" t="str">
        <f>RR_NAME</f>
        <v>Canadian Pacific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2017</v>
      </c>
      <c r="B503" s="11">
        <f>RRICC</f>
        <v>137700</v>
      </c>
      <c r="C503" s="7">
        <f>RR_ID</f>
        <v>6</v>
      </c>
      <c r="D503" s="1" t="str">
        <f>RR_SHORT_NAME</f>
        <v>CP</v>
      </c>
      <c r="E503" s="1" t="str">
        <f>RR_NAME</f>
        <v>Canadian Pacific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2017</v>
      </c>
      <c r="B504" s="11">
        <f>RRICC</f>
        <v>137700</v>
      </c>
      <c r="C504" s="7">
        <f>RR_ID</f>
        <v>6</v>
      </c>
      <c r="D504" s="1" t="str">
        <f>RR_SHORT_NAME</f>
        <v>CP</v>
      </c>
      <c r="E504" s="1" t="str">
        <f>RR_NAME</f>
        <v>Canadian Pacific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2017</v>
      </c>
      <c r="B505" s="11">
        <f>RRICC</f>
        <v>137700</v>
      </c>
      <c r="C505" s="7">
        <f>RR_ID</f>
        <v>6</v>
      </c>
      <c r="D505" s="1" t="str">
        <f>RR_SHORT_NAME</f>
        <v>CP</v>
      </c>
      <c r="E505" s="1" t="str">
        <f>RR_NAME</f>
        <v>Canadian Pacific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2017</v>
      </c>
      <c r="B506" s="11">
        <f>RRICC</f>
        <v>137700</v>
      </c>
      <c r="C506" s="7">
        <f>RR_ID</f>
        <v>6</v>
      </c>
      <c r="D506" s="1" t="str">
        <f>RR_SHORT_NAME</f>
        <v>CP</v>
      </c>
      <c r="E506" s="1" t="str">
        <f>RR_NAME</f>
        <v>Canadian Pacific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2017</v>
      </c>
      <c r="B507" s="11">
        <f>RRICC</f>
        <v>137700</v>
      </c>
      <c r="C507" s="7">
        <f>RR_ID</f>
        <v>6</v>
      </c>
      <c r="D507" s="1" t="str">
        <f>RR_SHORT_NAME</f>
        <v>CP</v>
      </c>
      <c r="E507" s="1" t="str">
        <f>RR_NAME</f>
        <v>Canadian Pacific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2017</v>
      </c>
      <c r="B508" s="11">
        <f>RRICC</f>
        <v>137700</v>
      </c>
      <c r="C508" s="7">
        <f>RR_ID</f>
        <v>6</v>
      </c>
      <c r="D508" s="1" t="str">
        <f>RR_SHORT_NAME</f>
        <v>CP</v>
      </c>
      <c r="E508" s="1" t="str">
        <f>RR_NAME</f>
        <v>Canadian Pacific</v>
      </c>
      <c r="F508" s="1" t="s">
        <v>47508</v>
      </c>
      <c r="G508" s="6">
        <f>E2L103C22</f>
        <v>716.3584009492148</v>
      </c>
    </row>
    <row r="509" spans="1:7" x14ac:dyDescent="0.2">
      <c r="A509" s="11">
        <f>CURRENT_YEAR</f>
        <v>2017</v>
      </c>
      <c r="B509" s="11">
        <f>RRICC</f>
        <v>137700</v>
      </c>
      <c r="C509" s="7">
        <f>RR_ID</f>
        <v>6</v>
      </c>
      <c r="D509" s="1" t="str">
        <f>RR_SHORT_NAME</f>
        <v>CP</v>
      </c>
      <c r="E509" s="1" t="str">
        <f>RR_NAME</f>
        <v>Canadian Pacific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2017</v>
      </c>
      <c r="B510" s="11">
        <f>RRICC</f>
        <v>137700</v>
      </c>
      <c r="C510" s="7">
        <f>RR_ID</f>
        <v>6</v>
      </c>
      <c r="D510" s="1" t="str">
        <f>RR_SHORT_NAME</f>
        <v>CP</v>
      </c>
      <c r="E510" s="1" t="str">
        <f>RR_NAME</f>
        <v>Canadian Pacific</v>
      </c>
      <c r="F510" s="1" t="s">
        <v>47510</v>
      </c>
      <c r="G510" s="6">
        <f>E2L103C24</f>
        <v>225.7739473375446</v>
      </c>
    </row>
    <row r="511" spans="1:7" x14ac:dyDescent="0.2">
      <c r="A511" s="11">
        <f>CURRENT_YEAR</f>
        <v>2017</v>
      </c>
      <c r="B511" s="11">
        <f>RRICC</f>
        <v>137700</v>
      </c>
      <c r="C511" s="7">
        <f>RR_ID</f>
        <v>6</v>
      </c>
      <c r="D511" s="1" t="str">
        <f>RR_SHORT_NAME</f>
        <v>CP</v>
      </c>
      <c r="E511" s="1" t="str">
        <f>RR_NAME</f>
        <v>Canadian Pacific</v>
      </c>
      <c r="F511" s="1" t="s">
        <v>47511</v>
      </c>
      <c r="G511" s="6">
        <f>E2L103C25</f>
        <v>4.6013493322585699</v>
      </c>
    </row>
    <row r="512" spans="1:7" x14ac:dyDescent="0.2">
      <c r="A512" s="11">
        <f>CURRENT_YEAR</f>
        <v>2017</v>
      </c>
      <c r="B512" s="11">
        <f>RRICC</f>
        <v>137700</v>
      </c>
      <c r="C512" s="7">
        <f>RR_ID</f>
        <v>6</v>
      </c>
      <c r="D512" s="1" t="str">
        <f>RR_SHORT_NAME</f>
        <v>CP</v>
      </c>
      <c r="E512" s="1" t="str">
        <f>RR_NAME</f>
        <v>Canadian Pacific</v>
      </c>
      <c r="F512" s="1" t="s">
        <v>47512</v>
      </c>
      <c r="G512" s="6">
        <f>E2L103C26</f>
        <v>2.5307421327422133</v>
      </c>
    </row>
    <row r="513" spans="1:7" x14ac:dyDescent="0.2">
      <c r="A513" s="11">
        <f>CURRENT_YEAR</f>
        <v>2017</v>
      </c>
      <c r="B513" s="11">
        <f>RRICC</f>
        <v>137700</v>
      </c>
      <c r="C513" s="7">
        <f>RR_ID</f>
        <v>6</v>
      </c>
      <c r="D513" s="1" t="str">
        <f>RR_SHORT_NAME</f>
        <v>CP</v>
      </c>
      <c r="E513" s="1" t="str">
        <f>RR_NAME</f>
        <v>Canadian Pacific</v>
      </c>
      <c r="F513" s="1" t="s">
        <v>47513</v>
      </c>
      <c r="G513" s="6">
        <f>E2L103C27</f>
        <v>6.9020239983878531</v>
      </c>
    </row>
    <row r="514" spans="1:7" x14ac:dyDescent="0.2">
      <c r="A514" s="11">
        <f>CURRENT_YEAR</f>
        <v>2017</v>
      </c>
      <c r="B514" s="11">
        <f>RRICC</f>
        <v>137700</v>
      </c>
      <c r="C514" s="7">
        <f>RR_ID</f>
        <v>6</v>
      </c>
      <c r="D514" s="1" t="str">
        <f>RR_SHORT_NAME</f>
        <v>CP</v>
      </c>
      <c r="E514" s="1" t="str">
        <f>RR_NAME</f>
        <v>Canadian Pacific</v>
      </c>
      <c r="F514" s="1" t="s">
        <v>47514</v>
      </c>
      <c r="G514" s="6">
        <f>E2L103C28</f>
        <v>5.5216191987102832</v>
      </c>
    </row>
    <row r="515" spans="1:7" x14ac:dyDescent="0.2">
      <c r="A515" s="11">
        <f>CURRENT_YEAR</f>
        <v>2017</v>
      </c>
      <c r="B515" s="11">
        <f>RRICC</f>
        <v>137700</v>
      </c>
      <c r="C515" s="7">
        <f>RR_ID</f>
        <v>6</v>
      </c>
      <c r="D515" s="1" t="str">
        <f>RR_SHORT_NAME</f>
        <v>CP</v>
      </c>
      <c r="E515" s="1" t="str">
        <f>RR_NAME</f>
        <v>Canadian Pacific</v>
      </c>
      <c r="F515" s="1" t="s">
        <v>47515</v>
      </c>
      <c r="G515" s="6">
        <f>E2L103C29</f>
        <v>1.1503373330646427</v>
      </c>
    </row>
    <row r="516" spans="1:7" x14ac:dyDescent="0.2">
      <c r="A516" s="11">
        <f>CURRENT_YEAR</f>
        <v>2017</v>
      </c>
      <c r="B516" s="11">
        <f>RRICC</f>
        <v>137700</v>
      </c>
      <c r="C516" s="7">
        <f>RR_ID</f>
        <v>6</v>
      </c>
      <c r="D516" s="1" t="str">
        <f>RR_SHORT_NAME</f>
        <v>CP</v>
      </c>
      <c r="E516" s="1" t="str">
        <f>RR_NAME</f>
        <v>Canadian Pacific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2017</v>
      </c>
      <c r="B517" s="11">
        <f>RRICC</f>
        <v>137700</v>
      </c>
      <c r="C517" s="7">
        <f>RR_ID</f>
        <v>6</v>
      </c>
      <c r="D517" s="1" t="str">
        <f>RR_SHORT_NAME</f>
        <v>CP</v>
      </c>
      <c r="E517" s="1" t="str">
        <f>RR_NAME</f>
        <v>Canadian Pacific</v>
      </c>
      <c r="F517" s="1" t="s">
        <v>47517</v>
      </c>
      <c r="G517" s="6">
        <f>E2L104C2</f>
        <v>1.9785920925747349</v>
      </c>
    </row>
    <row r="518" spans="1:7" x14ac:dyDescent="0.2">
      <c r="A518" s="11">
        <f>CURRENT_YEAR</f>
        <v>2017</v>
      </c>
      <c r="B518" s="11">
        <f>RRICC</f>
        <v>137700</v>
      </c>
      <c r="C518" s="7">
        <f>RR_ID</f>
        <v>6</v>
      </c>
      <c r="D518" s="1" t="str">
        <f>RR_SHORT_NAME</f>
        <v>CP</v>
      </c>
      <c r="E518" s="1" t="str">
        <f>RR_NAME</f>
        <v>Canadian Pacific</v>
      </c>
      <c r="F518" s="1" t="s">
        <v>47518</v>
      </c>
      <c r="G518" s="6">
        <f>E2L104C3</f>
        <v>2.02861562258314</v>
      </c>
    </row>
    <row r="519" spans="1:7" x14ac:dyDescent="0.2">
      <c r="A519" s="11">
        <f>CURRENT_YEAR</f>
        <v>2017</v>
      </c>
      <c r="B519" s="11">
        <f>RRICC</f>
        <v>137700</v>
      </c>
      <c r="C519" s="7">
        <f>RR_ID</f>
        <v>6</v>
      </c>
      <c r="D519" s="1" t="str">
        <f>RR_SHORT_NAME</f>
        <v>CP</v>
      </c>
      <c r="E519" s="1" t="str">
        <f>RR_NAME</f>
        <v>Canadian Pacific</v>
      </c>
      <c r="F519" s="1" t="s">
        <v>47519</v>
      </c>
      <c r="G519" s="6">
        <f>E2L104C4</f>
        <v>2.0119131946680406</v>
      </c>
    </row>
    <row r="520" spans="1:7" x14ac:dyDescent="0.2">
      <c r="A520" s="11">
        <f>CURRENT_YEAR</f>
        <v>2017</v>
      </c>
      <c r="B520" s="11">
        <f>RRICC</f>
        <v>137700</v>
      </c>
      <c r="C520" s="7">
        <f>RR_ID</f>
        <v>6</v>
      </c>
      <c r="D520" s="1" t="str">
        <f>RR_SHORT_NAME</f>
        <v>CP</v>
      </c>
      <c r="E520" s="1" t="str">
        <f>RR_NAME</f>
        <v>Canadian Pacific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2017</v>
      </c>
      <c r="B521" s="11">
        <f>RRICC</f>
        <v>137700</v>
      </c>
      <c r="C521" s="7">
        <f>RR_ID</f>
        <v>6</v>
      </c>
      <c r="D521" s="1" t="str">
        <f>RR_SHORT_NAME</f>
        <v>CP</v>
      </c>
      <c r="E521" s="1" t="str">
        <f>RR_NAME</f>
        <v>Canadian Pacific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2017</v>
      </c>
      <c r="B522" s="11">
        <f>RRICC</f>
        <v>137700</v>
      </c>
      <c r="C522" s="7">
        <f>RR_ID</f>
        <v>6</v>
      </c>
      <c r="D522" s="1" t="str">
        <f>RR_SHORT_NAME</f>
        <v>CP</v>
      </c>
      <c r="E522" s="1" t="str">
        <f>RR_NAME</f>
        <v>Canadian Pacific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2017</v>
      </c>
      <c r="B523" s="11">
        <f>RRICC</f>
        <v>137700</v>
      </c>
      <c r="C523" s="7">
        <f>RR_ID</f>
        <v>6</v>
      </c>
      <c r="D523" s="1" t="str">
        <f>RR_SHORT_NAME</f>
        <v>CP</v>
      </c>
      <c r="E523" s="1" t="str">
        <f>RR_NAME</f>
        <v>Canadian Pacific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2017</v>
      </c>
      <c r="B524" s="11">
        <f>RRICC</f>
        <v>137700</v>
      </c>
      <c r="C524" s="7">
        <f>RR_ID</f>
        <v>6</v>
      </c>
      <c r="D524" s="1" t="str">
        <f>RR_SHORT_NAME</f>
        <v>CP</v>
      </c>
      <c r="E524" s="1" t="str">
        <f>RR_NAME</f>
        <v>Canadian Pacific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2017</v>
      </c>
      <c r="B525" s="11">
        <f>RRICC</f>
        <v>137700</v>
      </c>
      <c r="C525" s="7">
        <f>RR_ID</f>
        <v>6</v>
      </c>
      <c r="D525" s="1" t="str">
        <f>RR_SHORT_NAME</f>
        <v>CP</v>
      </c>
      <c r="E525" s="1" t="str">
        <f>RR_NAME</f>
        <v>Canadian Pacific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2017</v>
      </c>
      <c r="B526" s="11">
        <f>RRICC</f>
        <v>137700</v>
      </c>
      <c r="C526" s="7">
        <f>RR_ID</f>
        <v>6</v>
      </c>
      <c r="D526" s="1" t="str">
        <f>RR_SHORT_NAME</f>
        <v>CP</v>
      </c>
      <c r="E526" s="1" t="str">
        <f>RR_NAME</f>
        <v>Canadian Pacific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2017</v>
      </c>
      <c r="B527" s="11">
        <f>RRICC</f>
        <v>137700</v>
      </c>
      <c r="C527" s="7">
        <f>RR_ID</f>
        <v>6</v>
      </c>
      <c r="D527" s="1" t="str">
        <f>RR_SHORT_NAME</f>
        <v>CP</v>
      </c>
      <c r="E527" s="1" t="str">
        <f>RR_NAME</f>
        <v>Canadian Pacific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2017</v>
      </c>
      <c r="B528" s="11">
        <f>RRICC</f>
        <v>137700</v>
      </c>
      <c r="C528" s="7">
        <f>RR_ID</f>
        <v>6</v>
      </c>
      <c r="D528" s="1" t="str">
        <f>RR_SHORT_NAME</f>
        <v>CP</v>
      </c>
      <c r="E528" s="1" t="str">
        <f>RR_NAME</f>
        <v>Canadian Pacific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2017</v>
      </c>
      <c r="B529" s="11">
        <f>RRICC</f>
        <v>137700</v>
      </c>
      <c r="C529" s="7">
        <f>RR_ID</f>
        <v>6</v>
      </c>
      <c r="D529" s="1" t="str">
        <f>RR_SHORT_NAME</f>
        <v>CP</v>
      </c>
      <c r="E529" s="1" t="str">
        <f>RR_NAME</f>
        <v>Canadian Pacific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2017</v>
      </c>
      <c r="B530" s="11">
        <f>RRICC</f>
        <v>137700</v>
      </c>
      <c r="C530" s="7">
        <f>RR_ID</f>
        <v>6</v>
      </c>
      <c r="D530" s="1" t="str">
        <f>RR_SHORT_NAME</f>
        <v>CP</v>
      </c>
      <c r="E530" s="1" t="str">
        <f>RR_NAME</f>
        <v>Canadian Pacific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2017</v>
      </c>
      <c r="B531" s="11">
        <f>RRICC</f>
        <v>137700</v>
      </c>
      <c r="C531" s="7">
        <f>RR_ID</f>
        <v>6</v>
      </c>
      <c r="D531" s="1" t="str">
        <f>RR_SHORT_NAME</f>
        <v>CP</v>
      </c>
      <c r="E531" s="1" t="str">
        <f>RR_NAME</f>
        <v>Canadian Pacific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2017</v>
      </c>
      <c r="B532" s="11">
        <f>RRICC</f>
        <v>137700</v>
      </c>
      <c r="C532" s="7">
        <f>RR_ID</f>
        <v>6</v>
      </c>
      <c r="D532" s="1" t="str">
        <f>RR_SHORT_NAME</f>
        <v>CP</v>
      </c>
      <c r="E532" s="1" t="str">
        <f>RR_NAME</f>
        <v>Canadian Pacific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2017</v>
      </c>
      <c r="B533" s="11">
        <f>RRICC</f>
        <v>137700</v>
      </c>
      <c r="C533" s="7">
        <f>RR_ID</f>
        <v>6</v>
      </c>
      <c r="D533" s="1" t="str">
        <f>RR_SHORT_NAME</f>
        <v>CP</v>
      </c>
      <c r="E533" s="1" t="str">
        <f>RR_NAME</f>
        <v>Canadian Pacific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2017</v>
      </c>
      <c r="B534" s="11">
        <f>RRICC</f>
        <v>137700</v>
      </c>
      <c r="C534" s="7">
        <f>RR_ID</f>
        <v>6</v>
      </c>
      <c r="D534" s="1" t="str">
        <f>RR_SHORT_NAME</f>
        <v>CP</v>
      </c>
      <c r="E534" s="1" t="str">
        <f>RR_NAME</f>
        <v>Canadian Pacific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2017</v>
      </c>
      <c r="B535" s="11">
        <f>RRICC</f>
        <v>137700</v>
      </c>
      <c r="C535" s="7">
        <f>RR_ID</f>
        <v>6</v>
      </c>
      <c r="D535" s="1" t="str">
        <f>RR_SHORT_NAME</f>
        <v>CP</v>
      </c>
      <c r="E535" s="1" t="str">
        <f>RR_NAME</f>
        <v>Canadian Pacific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2017</v>
      </c>
      <c r="B536" s="11">
        <f>RRICC</f>
        <v>137700</v>
      </c>
      <c r="C536" s="7">
        <f>RR_ID</f>
        <v>6</v>
      </c>
      <c r="D536" s="1" t="str">
        <f>RR_SHORT_NAME</f>
        <v>CP</v>
      </c>
      <c r="E536" s="1" t="str">
        <f>RR_NAME</f>
        <v>Canadian Pacific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2017</v>
      </c>
      <c r="B537" s="11">
        <f>RRICC</f>
        <v>137700</v>
      </c>
      <c r="C537" s="7">
        <f>RR_ID</f>
        <v>6</v>
      </c>
      <c r="D537" s="1" t="str">
        <f>RR_SHORT_NAME</f>
        <v>CP</v>
      </c>
      <c r="E537" s="1" t="str">
        <f>RR_NAME</f>
        <v>Canadian Pacific</v>
      </c>
      <c r="F537" s="1" t="s">
        <v>47537</v>
      </c>
      <c r="G537" s="6">
        <f>E2L104C22</f>
        <v>716.3584009492148</v>
      </c>
    </row>
    <row r="538" spans="1:7" x14ac:dyDescent="0.2">
      <c r="A538" s="11">
        <f>CURRENT_YEAR</f>
        <v>2017</v>
      </c>
      <c r="B538" s="11">
        <f>RRICC</f>
        <v>137700</v>
      </c>
      <c r="C538" s="7">
        <f>RR_ID</f>
        <v>6</v>
      </c>
      <c r="D538" s="1" t="str">
        <f>RR_SHORT_NAME</f>
        <v>CP</v>
      </c>
      <c r="E538" s="1" t="str">
        <f>RR_NAME</f>
        <v>Canadian Pacific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2017</v>
      </c>
      <c r="B539" s="11">
        <f>RRICC</f>
        <v>137700</v>
      </c>
      <c r="C539" s="7">
        <f>RR_ID</f>
        <v>6</v>
      </c>
      <c r="D539" s="1" t="str">
        <f>RR_SHORT_NAME</f>
        <v>CP</v>
      </c>
      <c r="E539" s="1" t="str">
        <f>RR_NAME</f>
        <v>Canadian Pacific</v>
      </c>
      <c r="F539" s="1" t="s">
        <v>47539</v>
      </c>
      <c r="G539" s="6">
        <f>E2L104C24</f>
        <v>407.95307181955638</v>
      </c>
    </row>
    <row r="540" spans="1:7" x14ac:dyDescent="0.2">
      <c r="A540" s="11">
        <f>CURRENT_YEAR</f>
        <v>2017</v>
      </c>
      <c r="B540" s="11">
        <f>RRICC</f>
        <v>137700</v>
      </c>
      <c r="C540" s="7">
        <f>RR_ID</f>
        <v>6</v>
      </c>
      <c r="D540" s="1" t="str">
        <f>RR_SHORT_NAME</f>
        <v>CP</v>
      </c>
      <c r="E540" s="1" t="str">
        <f>RR_NAME</f>
        <v>Canadian Pacific</v>
      </c>
      <c r="F540" s="1" t="s">
        <v>47540</v>
      </c>
      <c r="G540" s="6">
        <f>E2L104C25</f>
        <v>4.6013493322585699</v>
      </c>
    </row>
    <row r="541" spans="1:7" x14ac:dyDescent="0.2">
      <c r="A541" s="11">
        <f>CURRENT_YEAR</f>
        <v>2017</v>
      </c>
      <c r="B541" s="11">
        <f>RRICC</f>
        <v>137700</v>
      </c>
      <c r="C541" s="7">
        <f>RR_ID</f>
        <v>6</v>
      </c>
      <c r="D541" s="1" t="str">
        <f>RR_SHORT_NAME</f>
        <v>CP</v>
      </c>
      <c r="E541" s="1" t="str">
        <f>RR_NAME</f>
        <v>Canadian Pacific</v>
      </c>
      <c r="F541" s="1" t="s">
        <v>47541</v>
      </c>
      <c r="G541" s="6">
        <f>E2L104C26</f>
        <v>2.5307421327422137</v>
      </c>
    </row>
    <row r="542" spans="1:7" x14ac:dyDescent="0.2">
      <c r="A542" s="11">
        <f>CURRENT_YEAR</f>
        <v>2017</v>
      </c>
      <c r="B542" s="11">
        <f>RRICC</f>
        <v>137700</v>
      </c>
      <c r="C542" s="7">
        <f>RR_ID</f>
        <v>6</v>
      </c>
      <c r="D542" s="1" t="str">
        <f>RR_SHORT_NAME</f>
        <v>CP</v>
      </c>
      <c r="E542" s="1" t="str">
        <f>RR_NAME</f>
        <v>Canadian Pacific</v>
      </c>
      <c r="F542" s="1" t="s">
        <v>47542</v>
      </c>
      <c r="G542" s="6">
        <f>E2L104C27</f>
        <v>6.902023998387854</v>
      </c>
    </row>
    <row r="543" spans="1:7" x14ac:dyDescent="0.2">
      <c r="A543" s="11">
        <f>CURRENT_YEAR</f>
        <v>2017</v>
      </c>
      <c r="B543" s="11">
        <f>RRICC</f>
        <v>137700</v>
      </c>
      <c r="C543" s="7">
        <f>RR_ID</f>
        <v>6</v>
      </c>
      <c r="D543" s="1" t="str">
        <f>RR_SHORT_NAME</f>
        <v>CP</v>
      </c>
      <c r="E543" s="1" t="str">
        <f>RR_NAME</f>
        <v>Canadian Pacific</v>
      </c>
      <c r="F543" s="1" t="s">
        <v>47543</v>
      </c>
      <c r="G543" s="6">
        <f>E2L104C28</f>
        <v>5.5216191987102841</v>
      </c>
    </row>
    <row r="544" spans="1:7" x14ac:dyDescent="0.2">
      <c r="A544" s="11">
        <f>CURRENT_YEAR</f>
        <v>2017</v>
      </c>
      <c r="B544" s="11">
        <f>RRICC</f>
        <v>137700</v>
      </c>
      <c r="C544" s="7">
        <f>RR_ID</f>
        <v>6</v>
      </c>
      <c r="D544" s="1" t="str">
        <f>RR_SHORT_NAME</f>
        <v>CP</v>
      </c>
      <c r="E544" s="1" t="str">
        <f>RR_NAME</f>
        <v>Canadian Pacific</v>
      </c>
      <c r="F544" s="1" t="s">
        <v>47544</v>
      </c>
      <c r="G544" s="6">
        <f>E2L104C29</f>
        <v>1.1503373330646427</v>
      </c>
    </row>
    <row r="545" spans="1:7" x14ac:dyDescent="0.2">
      <c r="A545" s="11">
        <f>CURRENT_YEAR</f>
        <v>2017</v>
      </c>
      <c r="B545" s="11">
        <f>RRICC</f>
        <v>137700</v>
      </c>
      <c r="C545" s="7">
        <f>RR_ID</f>
        <v>6</v>
      </c>
      <c r="D545" s="1" t="str">
        <f>RR_SHORT_NAME</f>
        <v>CP</v>
      </c>
      <c r="E545" s="1" t="str">
        <f>RR_NAME</f>
        <v>Canadian Pacific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2017</v>
      </c>
      <c r="B546" s="11">
        <f>RRICC</f>
        <v>137700</v>
      </c>
      <c r="C546" s="7">
        <f>RR_ID</f>
        <v>6</v>
      </c>
      <c r="D546" s="1" t="str">
        <f>RR_SHORT_NAME</f>
        <v>CP</v>
      </c>
      <c r="E546" s="1" t="str">
        <f>RR_NAME</f>
        <v>Canadian Pacific</v>
      </c>
      <c r="F546" s="1" t="s">
        <v>47546</v>
      </c>
      <c r="G546" s="6">
        <f>E2L105C2</f>
        <v>1.9965255157437567</v>
      </c>
    </row>
    <row r="547" spans="1:7" x14ac:dyDescent="0.2">
      <c r="A547" s="11">
        <f>CURRENT_YEAR</f>
        <v>2017</v>
      </c>
      <c r="B547" s="11">
        <f>RRICC</f>
        <v>137700</v>
      </c>
      <c r="C547" s="7">
        <f>RR_ID</f>
        <v>6</v>
      </c>
      <c r="D547" s="1" t="str">
        <f>RR_SHORT_NAME</f>
        <v>CP</v>
      </c>
      <c r="E547" s="1" t="str">
        <f>RR_NAME</f>
        <v>Canadian Pacific</v>
      </c>
      <c r="F547" s="1" t="s">
        <v>47547</v>
      </c>
      <c r="G547" s="6">
        <f>E2L105C3</f>
        <v>2.0766488413547237</v>
      </c>
    </row>
    <row r="548" spans="1:7" x14ac:dyDescent="0.2">
      <c r="A548" s="11">
        <f>CURRENT_YEAR</f>
        <v>2017</v>
      </c>
      <c r="B548" s="11">
        <f>RRICC</f>
        <v>137700</v>
      </c>
      <c r="C548" s="7">
        <f>RR_ID</f>
        <v>6</v>
      </c>
      <c r="D548" s="1" t="str">
        <f>RR_SHORT_NAME</f>
        <v>CP</v>
      </c>
      <c r="E548" s="1" t="str">
        <f>RR_NAME</f>
        <v>Canadian Pacific</v>
      </c>
      <c r="F548" s="1" t="s">
        <v>47548</v>
      </c>
      <c r="G548" s="6">
        <f>E2L105C4</f>
        <v>2.0179707379134859</v>
      </c>
    </row>
    <row r="549" spans="1:7" x14ac:dyDescent="0.2">
      <c r="A549" s="11">
        <f>CURRENT_YEAR</f>
        <v>2017</v>
      </c>
      <c r="B549" s="11">
        <f>RRICC</f>
        <v>137700</v>
      </c>
      <c r="C549" s="7">
        <f>RR_ID</f>
        <v>6</v>
      </c>
      <c r="D549" s="1" t="str">
        <f>RR_SHORT_NAME</f>
        <v>CP</v>
      </c>
      <c r="E549" s="1" t="str">
        <f>RR_NAME</f>
        <v>Canadian Pacific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2017</v>
      </c>
      <c r="B550" s="11">
        <f>RRICC</f>
        <v>137700</v>
      </c>
      <c r="C550" s="7">
        <f>RR_ID</f>
        <v>6</v>
      </c>
      <c r="D550" s="1" t="str">
        <f>RR_SHORT_NAME</f>
        <v>CP</v>
      </c>
      <c r="E550" s="1" t="str">
        <f>RR_NAME</f>
        <v>Canadian Pacific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2017</v>
      </c>
      <c r="B551" s="11">
        <f>RRICC</f>
        <v>137700</v>
      </c>
      <c r="C551" s="7">
        <f>RR_ID</f>
        <v>6</v>
      </c>
      <c r="D551" s="1" t="str">
        <f>RR_SHORT_NAME</f>
        <v>CP</v>
      </c>
      <c r="E551" s="1" t="str">
        <f>RR_NAME</f>
        <v>Canadian Pacific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2017</v>
      </c>
      <c r="B552" s="11">
        <f>RRICC</f>
        <v>137700</v>
      </c>
      <c r="C552" s="7">
        <f>RR_ID</f>
        <v>6</v>
      </c>
      <c r="D552" s="1" t="str">
        <f>RR_SHORT_NAME</f>
        <v>CP</v>
      </c>
      <c r="E552" s="1" t="str">
        <f>RR_NAME</f>
        <v>Canadian Pacific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2017</v>
      </c>
      <c r="B553" s="11">
        <f>RRICC</f>
        <v>137700</v>
      </c>
      <c r="C553" s="7">
        <f>RR_ID</f>
        <v>6</v>
      </c>
      <c r="D553" s="1" t="str">
        <f>RR_SHORT_NAME</f>
        <v>CP</v>
      </c>
      <c r="E553" s="1" t="str">
        <f>RR_NAME</f>
        <v>Canadian Pacific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2017</v>
      </c>
      <c r="B554" s="11">
        <f>RRICC</f>
        <v>137700</v>
      </c>
      <c r="C554" s="7">
        <f>RR_ID</f>
        <v>6</v>
      </c>
      <c r="D554" s="1" t="str">
        <f>RR_SHORT_NAME</f>
        <v>CP</v>
      </c>
      <c r="E554" s="1" t="str">
        <f>RR_NAME</f>
        <v>Canadian Pacific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2017</v>
      </c>
      <c r="B555" s="11">
        <f>RRICC</f>
        <v>137700</v>
      </c>
      <c r="C555" s="7">
        <f>RR_ID</f>
        <v>6</v>
      </c>
      <c r="D555" s="1" t="str">
        <f>RR_SHORT_NAME</f>
        <v>CP</v>
      </c>
      <c r="E555" s="1" t="str">
        <f>RR_NAME</f>
        <v>Canadian Pacific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2017</v>
      </c>
      <c r="B556" s="11">
        <f>RRICC</f>
        <v>137700</v>
      </c>
      <c r="C556" s="7">
        <f>RR_ID</f>
        <v>6</v>
      </c>
      <c r="D556" s="1" t="str">
        <f>RR_SHORT_NAME</f>
        <v>CP</v>
      </c>
      <c r="E556" s="1" t="str">
        <f>RR_NAME</f>
        <v>Canadian Pacific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2017</v>
      </c>
      <c r="B557" s="11">
        <f>RRICC</f>
        <v>137700</v>
      </c>
      <c r="C557" s="7">
        <f>RR_ID</f>
        <v>6</v>
      </c>
      <c r="D557" s="1" t="str">
        <f>RR_SHORT_NAME</f>
        <v>CP</v>
      </c>
      <c r="E557" s="1" t="str">
        <f>RR_NAME</f>
        <v>Canadian Pacific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2017</v>
      </c>
      <c r="B558" s="11">
        <f>RRICC</f>
        <v>137700</v>
      </c>
      <c r="C558" s="7">
        <f>RR_ID</f>
        <v>6</v>
      </c>
      <c r="D558" s="1" t="str">
        <f>RR_SHORT_NAME</f>
        <v>CP</v>
      </c>
      <c r="E558" s="1" t="str">
        <f>RR_NAME</f>
        <v>Canadian Pacific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2017</v>
      </c>
      <c r="B559" s="11">
        <f>RRICC</f>
        <v>137700</v>
      </c>
      <c r="C559" s="7">
        <f>RR_ID</f>
        <v>6</v>
      </c>
      <c r="D559" s="1" t="str">
        <f>RR_SHORT_NAME</f>
        <v>CP</v>
      </c>
      <c r="E559" s="1" t="str">
        <f>RR_NAME</f>
        <v>Canadian Pacific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2017</v>
      </c>
      <c r="B560" s="11">
        <f>RRICC</f>
        <v>137700</v>
      </c>
      <c r="C560" s="7">
        <f>RR_ID</f>
        <v>6</v>
      </c>
      <c r="D560" s="1" t="str">
        <f>RR_SHORT_NAME</f>
        <v>CP</v>
      </c>
      <c r="E560" s="1" t="str">
        <f>RR_NAME</f>
        <v>Canadian Pacific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2017</v>
      </c>
      <c r="B561" s="11">
        <f>RRICC</f>
        <v>137700</v>
      </c>
      <c r="C561" s="7">
        <f>RR_ID</f>
        <v>6</v>
      </c>
      <c r="D561" s="1" t="str">
        <f>RR_SHORT_NAME</f>
        <v>CP</v>
      </c>
      <c r="E561" s="1" t="str">
        <f>RR_NAME</f>
        <v>Canadian Pacific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2017</v>
      </c>
      <c r="B562" s="11">
        <f>RRICC</f>
        <v>137700</v>
      </c>
      <c r="C562" s="7">
        <f>RR_ID</f>
        <v>6</v>
      </c>
      <c r="D562" s="1" t="str">
        <f>RR_SHORT_NAME</f>
        <v>CP</v>
      </c>
      <c r="E562" s="1" t="str">
        <f>RR_NAME</f>
        <v>Canadian Pacific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2017</v>
      </c>
      <c r="B563" s="11">
        <f>RRICC</f>
        <v>137700</v>
      </c>
      <c r="C563" s="7">
        <f>RR_ID</f>
        <v>6</v>
      </c>
      <c r="D563" s="1" t="str">
        <f>RR_SHORT_NAME</f>
        <v>CP</v>
      </c>
      <c r="E563" s="1" t="str">
        <f>RR_NAME</f>
        <v>Canadian Pacific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2017</v>
      </c>
      <c r="B564" s="11">
        <f>RRICC</f>
        <v>137700</v>
      </c>
      <c r="C564" s="7">
        <f>RR_ID</f>
        <v>6</v>
      </c>
      <c r="D564" s="1" t="str">
        <f>RR_SHORT_NAME</f>
        <v>CP</v>
      </c>
      <c r="E564" s="1" t="str">
        <f>RR_NAME</f>
        <v>Canadian Pacific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2017</v>
      </c>
      <c r="B565" s="11">
        <f>RRICC</f>
        <v>137700</v>
      </c>
      <c r="C565" s="7">
        <f>RR_ID</f>
        <v>6</v>
      </c>
      <c r="D565" s="1" t="str">
        <f>RR_SHORT_NAME</f>
        <v>CP</v>
      </c>
      <c r="E565" s="1" t="str">
        <f>RR_NAME</f>
        <v>Canadian Pacific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2017</v>
      </c>
      <c r="B566" s="11">
        <f>RRICC</f>
        <v>137700</v>
      </c>
      <c r="C566" s="7">
        <f>RR_ID</f>
        <v>6</v>
      </c>
      <c r="D566" s="1" t="str">
        <f>RR_SHORT_NAME</f>
        <v>CP</v>
      </c>
      <c r="E566" s="1" t="str">
        <f>RR_NAME</f>
        <v>Canadian Pacific</v>
      </c>
      <c r="F566" s="1" t="s">
        <v>47566</v>
      </c>
      <c r="G566" s="6">
        <f>E2L105C22</f>
        <v>716.35840094921468</v>
      </c>
    </row>
    <row r="567" spans="1:7" x14ac:dyDescent="0.2">
      <c r="A567" s="11">
        <f>CURRENT_YEAR</f>
        <v>2017</v>
      </c>
      <c r="B567" s="11">
        <f>RRICC</f>
        <v>137700</v>
      </c>
      <c r="C567" s="7">
        <f>RR_ID</f>
        <v>6</v>
      </c>
      <c r="D567" s="1" t="str">
        <f>RR_SHORT_NAME</f>
        <v>CP</v>
      </c>
      <c r="E567" s="1" t="str">
        <f>RR_NAME</f>
        <v>Canadian Pacific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2017</v>
      </c>
      <c r="B568" s="11">
        <f>RRICC</f>
        <v>137700</v>
      </c>
      <c r="C568" s="7">
        <f>RR_ID</f>
        <v>6</v>
      </c>
      <c r="D568" s="1" t="str">
        <f>RR_SHORT_NAME</f>
        <v>CP</v>
      </c>
      <c r="E568" s="1" t="str">
        <f>RR_NAME</f>
        <v>Canadian Pacific</v>
      </c>
      <c r="F568" s="1" t="s">
        <v>47568</v>
      </c>
      <c r="G568" s="6">
        <f>E2L105C24</f>
        <v>662.69936473370308</v>
      </c>
    </row>
    <row r="569" spans="1:7" x14ac:dyDescent="0.2">
      <c r="A569" s="11">
        <f>CURRENT_YEAR</f>
        <v>2017</v>
      </c>
      <c r="B569" s="11">
        <f>RRICC</f>
        <v>137700</v>
      </c>
      <c r="C569" s="7">
        <f>RR_ID</f>
        <v>6</v>
      </c>
      <c r="D569" s="1" t="str">
        <f>RR_SHORT_NAME</f>
        <v>CP</v>
      </c>
      <c r="E569" s="1" t="str">
        <f>RR_NAME</f>
        <v>Canadian Pacific</v>
      </c>
      <c r="F569" s="1" t="s">
        <v>47569</v>
      </c>
      <c r="G569" s="6">
        <f>E2L105C25</f>
        <v>4.601349332258569</v>
      </c>
    </row>
    <row r="570" spans="1:7" x14ac:dyDescent="0.2">
      <c r="A570" s="11">
        <f>CURRENT_YEAR</f>
        <v>2017</v>
      </c>
      <c r="B570" s="11">
        <f>RRICC</f>
        <v>137700</v>
      </c>
      <c r="C570" s="7">
        <f>RR_ID</f>
        <v>6</v>
      </c>
      <c r="D570" s="1" t="str">
        <f>RR_SHORT_NAME</f>
        <v>CP</v>
      </c>
      <c r="E570" s="1" t="str">
        <f>RR_NAME</f>
        <v>Canadian Pacific</v>
      </c>
      <c r="F570" s="1" t="s">
        <v>47570</v>
      </c>
      <c r="G570" s="6">
        <f>E2L105C26</f>
        <v>2.5307421327422133</v>
      </c>
    </row>
    <row r="571" spans="1:7" x14ac:dyDescent="0.2">
      <c r="A571" s="11">
        <f>CURRENT_YEAR</f>
        <v>2017</v>
      </c>
      <c r="B571" s="11">
        <f>RRICC</f>
        <v>137700</v>
      </c>
      <c r="C571" s="7">
        <f>RR_ID</f>
        <v>6</v>
      </c>
      <c r="D571" s="1" t="str">
        <f>RR_SHORT_NAME</f>
        <v>CP</v>
      </c>
      <c r="E571" s="1" t="str">
        <f>RR_NAME</f>
        <v>Canadian Pacific</v>
      </c>
      <c r="F571" s="1" t="s">
        <v>47571</v>
      </c>
      <c r="G571" s="6">
        <f>E2L105C27</f>
        <v>6.9020239983878549</v>
      </c>
    </row>
    <row r="572" spans="1:7" x14ac:dyDescent="0.2">
      <c r="A572" s="11">
        <f>CURRENT_YEAR</f>
        <v>2017</v>
      </c>
      <c r="B572" s="11">
        <f>RRICC</f>
        <v>137700</v>
      </c>
      <c r="C572" s="7">
        <f>RR_ID</f>
        <v>6</v>
      </c>
      <c r="D572" s="1" t="str">
        <f>RR_SHORT_NAME</f>
        <v>CP</v>
      </c>
      <c r="E572" s="1" t="str">
        <f>RR_NAME</f>
        <v>Canadian Pacific</v>
      </c>
      <c r="F572" s="1" t="s">
        <v>47572</v>
      </c>
      <c r="G572" s="6">
        <f>E2L105C28</f>
        <v>5.5216191987102841</v>
      </c>
    </row>
    <row r="573" spans="1:7" x14ac:dyDescent="0.2">
      <c r="A573" s="11">
        <f>CURRENT_YEAR</f>
        <v>2017</v>
      </c>
      <c r="B573" s="11">
        <f>RRICC</f>
        <v>137700</v>
      </c>
      <c r="C573" s="7">
        <f>RR_ID</f>
        <v>6</v>
      </c>
      <c r="D573" s="1" t="str">
        <f>RR_SHORT_NAME</f>
        <v>CP</v>
      </c>
      <c r="E573" s="1" t="str">
        <f>RR_NAME</f>
        <v>Canadian Pacific</v>
      </c>
      <c r="F573" s="1" t="s">
        <v>47573</v>
      </c>
      <c r="G573" s="6">
        <f>E2L105C29</f>
        <v>1.1503373330646425</v>
      </c>
    </row>
    <row r="574" spans="1:7" x14ac:dyDescent="0.2">
      <c r="A574" s="11">
        <f>CURRENT_YEAR</f>
        <v>2017</v>
      </c>
      <c r="B574" s="11">
        <f>RRICC</f>
        <v>137700</v>
      </c>
      <c r="C574" s="7">
        <f>RR_ID</f>
        <v>6</v>
      </c>
      <c r="D574" s="1" t="str">
        <f>RR_SHORT_NAME</f>
        <v>CP</v>
      </c>
      <c r="E574" s="1" t="str">
        <f>RR_NAME</f>
        <v>Canadian Pacific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2017</v>
      </c>
      <c r="B575" s="11">
        <f>RRICC</f>
        <v>137700</v>
      </c>
      <c r="C575" s="7">
        <f>RR_ID</f>
        <v>6</v>
      </c>
      <c r="D575" s="1" t="str">
        <f>RR_SHORT_NAME</f>
        <v>CP</v>
      </c>
      <c r="E575" s="1" t="str">
        <f>RR_NAME</f>
        <v>Canadian Pacific</v>
      </c>
      <c r="F575" s="1" t="s">
        <v>47575</v>
      </c>
      <c r="G575" s="6">
        <f>E2L106C2</f>
        <v>1.8169352192459804</v>
      </c>
    </row>
    <row r="576" spans="1:7" x14ac:dyDescent="0.2">
      <c r="A576" s="11">
        <f>CURRENT_YEAR</f>
        <v>2017</v>
      </c>
      <c r="B576" s="11">
        <f>RRICC</f>
        <v>137700</v>
      </c>
      <c r="C576" s="7">
        <f>RR_ID</f>
        <v>6</v>
      </c>
      <c r="D576" s="1" t="str">
        <f>RR_SHORT_NAME</f>
        <v>CP</v>
      </c>
      <c r="E576" s="1" t="str">
        <f>RR_NAME</f>
        <v>Canadian Pacific</v>
      </c>
      <c r="F576" s="1" t="s">
        <v>47576</v>
      </c>
      <c r="G576" s="6">
        <f>E2L106C3</f>
        <v>1.963519594565075</v>
      </c>
    </row>
    <row r="577" spans="1:7" x14ac:dyDescent="0.2">
      <c r="A577" s="11">
        <f>CURRENT_YEAR</f>
        <v>2017</v>
      </c>
      <c r="B577" s="11">
        <f>RRICC</f>
        <v>137700</v>
      </c>
      <c r="C577" s="7">
        <f>RR_ID</f>
        <v>6</v>
      </c>
      <c r="D577" s="1" t="str">
        <f>RR_SHORT_NAME</f>
        <v>CP</v>
      </c>
      <c r="E577" s="1" t="str">
        <f>RR_NAME</f>
        <v>Canadian Pacific</v>
      </c>
      <c r="F577" s="1" t="s">
        <v>47577</v>
      </c>
      <c r="G577" s="6">
        <f>E2L106C4</f>
        <v>1.9142722863044539</v>
      </c>
    </row>
    <row r="578" spans="1:7" x14ac:dyDescent="0.2">
      <c r="A578" s="11">
        <f>CURRENT_YEAR</f>
        <v>2017</v>
      </c>
      <c r="B578" s="11">
        <f>RRICC</f>
        <v>137700</v>
      </c>
      <c r="C578" s="7">
        <f>RR_ID</f>
        <v>6</v>
      </c>
      <c r="D578" s="1" t="str">
        <f>RR_SHORT_NAME</f>
        <v>CP</v>
      </c>
      <c r="E578" s="1" t="str">
        <f>RR_NAME</f>
        <v>Canadian Pacific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2017</v>
      </c>
      <c r="B579" s="11">
        <f>RRICC</f>
        <v>137700</v>
      </c>
      <c r="C579" s="7">
        <f>RR_ID</f>
        <v>6</v>
      </c>
      <c r="D579" s="1" t="str">
        <f>RR_SHORT_NAME</f>
        <v>CP</v>
      </c>
      <c r="E579" s="1" t="str">
        <f>RR_NAME</f>
        <v>Canadian Pacific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2017</v>
      </c>
      <c r="B580" s="11">
        <f>RRICC</f>
        <v>137700</v>
      </c>
      <c r="C580" s="7">
        <f>RR_ID</f>
        <v>6</v>
      </c>
      <c r="D580" s="1" t="str">
        <f>RR_SHORT_NAME</f>
        <v>CP</v>
      </c>
      <c r="E580" s="1" t="str">
        <f>RR_NAME</f>
        <v>Canadian Pacific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2017</v>
      </c>
      <c r="B581" s="11">
        <f>RRICC</f>
        <v>137700</v>
      </c>
      <c r="C581" s="7">
        <f>RR_ID</f>
        <v>6</v>
      </c>
      <c r="D581" s="1" t="str">
        <f>RR_SHORT_NAME</f>
        <v>CP</v>
      </c>
      <c r="E581" s="1" t="str">
        <f>RR_NAME</f>
        <v>Canadian Pacific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2017</v>
      </c>
      <c r="B582" s="11">
        <f>RRICC</f>
        <v>137700</v>
      </c>
      <c r="C582" s="7">
        <f>RR_ID</f>
        <v>6</v>
      </c>
      <c r="D582" s="1" t="str">
        <f>RR_SHORT_NAME</f>
        <v>CP</v>
      </c>
      <c r="E582" s="1" t="str">
        <f>RR_NAME</f>
        <v>Canadian Pacific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2017</v>
      </c>
      <c r="B583" s="11">
        <f>RRICC</f>
        <v>137700</v>
      </c>
      <c r="C583" s="7">
        <f>RR_ID</f>
        <v>6</v>
      </c>
      <c r="D583" s="1" t="str">
        <f>RR_SHORT_NAME</f>
        <v>CP</v>
      </c>
      <c r="E583" s="1" t="str">
        <f>RR_NAME</f>
        <v>Canadian Pacific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2017</v>
      </c>
      <c r="B584" s="11">
        <f>RRICC</f>
        <v>137700</v>
      </c>
      <c r="C584" s="7">
        <f>RR_ID</f>
        <v>6</v>
      </c>
      <c r="D584" s="1" t="str">
        <f>RR_SHORT_NAME</f>
        <v>CP</v>
      </c>
      <c r="E584" s="1" t="str">
        <f>RR_NAME</f>
        <v>Canadian Pacific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2017</v>
      </c>
      <c r="B585" s="11">
        <f>RRICC</f>
        <v>137700</v>
      </c>
      <c r="C585" s="7">
        <f>RR_ID</f>
        <v>6</v>
      </c>
      <c r="D585" s="1" t="str">
        <f>RR_SHORT_NAME</f>
        <v>CP</v>
      </c>
      <c r="E585" s="1" t="str">
        <f>RR_NAME</f>
        <v>Canadian Pacific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2017</v>
      </c>
      <c r="B586" s="11">
        <f>RRICC</f>
        <v>137700</v>
      </c>
      <c r="C586" s="7">
        <f>RR_ID</f>
        <v>6</v>
      </c>
      <c r="D586" s="1" t="str">
        <f>RR_SHORT_NAME</f>
        <v>CP</v>
      </c>
      <c r="E586" s="1" t="str">
        <f>RR_NAME</f>
        <v>Canadian Pacific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2017</v>
      </c>
      <c r="B587" s="11">
        <f>RRICC</f>
        <v>137700</v>
      </c>
      <c r="C587" s="7">
        <f>RR_ID</f>
        <v>6</v>
      </c>
      <c r="D587" s="1" t="str">
        <f>RR_SHORT_NAME</f>
        <v>CP</v>
      </c>
      <c r="E587" s="1" t="str">
        <f>RR_NAME</f>
        <v>Canadian Pacific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2017</v>
      </c>
      <c r="B588" s="11">
        <f>RRICC</f>
        <v>137700</v>
      </c>
      <c r="C588" s="7">
        <f>RR_ID</f>
        <v>6</v>
      </c>
      <c r="D588" s="1" t="str">
        <f>RR_SHORT_NAME</f>
        <v>CP</v>
      </c>
      <c r="E588" s="1" t="str">
        <f>RR_NAME</f>
        <v>Canadian Pacific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2017</v>
      </c>
      <c r="B589" s="11">
        <f>RRICC</f>
        <v>137700</v>
      </c>
      <c r="C589" s="7">
        <f>RR_ID</f>
        <v>6</v>
      </c>
      <c r="D589" s="1" t="str">
        <f>RR_SHORT_NAME</f>
        <v>CP</v>
      </c>
      <c r="E589" s="1" t="str">
        <f>RR_NAME</f>
        <v>Canadian Pacific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2017</v>
      </c>
      <c r="B590" s="11">
        <f>RRICC</f>
        <v>137700</v>
      </c>
      <c r="C590" s="7">
        <f>RR_ID</f>
        <v>6</v>
      </c>
      <c r="D590" s="1" t="str">
        <f>RR_SHORT_NAME</f>
        <v>CP</v>
      </c>
      <c r="E590" s="1" t="str">
        <f>RR_NAME</f>
        <v>Canadian Pacific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2017</v>
      </c>
      <c r="B591" s="11">
        <f>RRICC</f>
        <v>137700</v>
      </c>
      <c r="C591" s="7">
        <f>RR_ID</f>
        <v>6</v>
      </c>
      <c r="D591" s="1" t="str">
        <f>RR_SHORT_NAME</f>
        <v>CP</v>
      </c>
      <c r="E591" s="1" t="str">
        <f>RR_NAME</f>
        <v>Canadian Pacific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2017</v>
      </c>
      <c r="B592" s="11">
        <f>RRICC</f>
        <v>137700</v>
      </c>
      <c r="C592" s="7">
        <f>RR_ID</f>
        <v>6</v>
      </c>
      <c r="D592" s="1" t="str">
        <f>RR_SHORT_NAME</f>
        <v>CP</v>
      </c>
      <c r="E592" s="1" t="str">
        <f>RR_NAME</f>
        <v>Canadian Pacific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2017</v>
      </c>
      <c r="B593" s="11">
        <f>RRICC</f>
        <v>137700</v>
      </c>
      <c r="C593" s="7">
        <f>RR_ID</f>
        <v>6</v>
      </c>
      <c r="D593" s="1" t="str">
        <f>RR_SHORT_NAME</f>
        <v>CP</v>
      </c>
      <c r="E593" s="1" t="str">
        <f>RR_NAME</f>
        <v>Canadian Pacific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2017</v>
      </c>
      <c r="B594" s="11">
        <f>RRICC</f>
        <v>137700</v>
      </c>
      <c r="C594" s="7">
        <f>RR_ID</f>
        <v>6</v>
      </c>
      <c r="D594" s="1" t="str">
        <f>RR_SHORT_NAME</f>
        <v>CP</v>
      </c>
      <c r="E594" s="1" t="str">
        <f>RR_NAME</f>
        <v>Canadian Pacific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2017</v>
      </c>
      <c r="B595" s="11">
        <f>RRICC</f>
        <v>137700</v>
      </c>
      <c r="C595" s="7">
        <f>RR_ID</f>
        <v>6</v>
      </c>
      <c r="D595" s="1" t="str">
        <f>RR_SHORT_NAME</f>
        <v>CP</v>
      </c>
      <c r="E595" s="1" t="str">
        <f>RR_NAME</f>
        <v>Canadian Pacific</v>
      </c>
      <c r="F595" s="1" t="s">
        <v>47595</v>
      </c>
      <c r="G595" s="6">
        <f>E2L106C22</f>
        <v>716.35840094921468</v>
      </c>
    </row>
    <row r="596" spans="1:7" x14ac:dyDescent="0.2">
      <c r="A596" s="11">
        <f>CURRENT_YEAR</f>
        <v>2017</v>
      </c>
      <c r="B596" s="11">
        <f>RRICC</f>
        <v>137700</v>
      </c>
      <c r="C596" s="7">
        <f>RR_ID</f>
        <v>6</v>
      </c>
      <c r="D596" s="1" t="str">
        <f>RR_SHORT_NAME</f>
        <v>CP</v>
      </c>
      <c r="E596" s="1" t="str">
        <f>RR_NAME</f>
        <v>Canadian Pacific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2017</v>
      </c>
      <c r="B597" s="11">
        <f>RRICC</f>
        <v>137700</v>
      </c>
      <c r="C597" s="7">
        <f>RR_ID</f>
        <v>6</v>
      </c>
      <c r="D597" s="1" t="str">
        <f>RR_SHORT_NAME</f>
        <v>CP</v>
      </c>
      <c r="E597" s="1" t="str">
        <f>RR_NAME</f>
        <v>Canadian Pacific</v>
      </c>
      <c r="F597" s="1" t="s">
        <v>47597</v>
      </c>
      <c r="G597" s="6">
        <f>E2L106C24</f>
        <v>342.60858215256292</v>
      </c>
    </row>
    <row r="598" spans="1:7" x14ac:dyDescent="0.2">
      <c r="A598" s="11">
        <f>CURRENT_YEAR</f>
        <v>2017</v>
      </c>
      <c r="B598" s="11">
        <f>RRICC</f>
        <v>137700</v>
      </c>
      <c r="C598" s="7">
        <f>RR_ID</f>
        <v>6</v>
      </c>
      <c r="D598" s="1" t="str">
        <f>RR_SHORT_NAME</f>
        <v>CP</v>
      </c>
      <c r="E598" s="1" t="str">
        <f>RR_NAME</f>
        <v>Canadian Pacific</v>
      </c>
      <c r="F598" s="1" t="s">
        <v>47598</v>
      </c>
      <c r="G598" s="6">
        <f>E2L106C25</f>
        <v>4.601349332258569</v>
      </c>
    </row>
    <row r="599" spans="1:7" x14ac:dyDescent="0.2">
      <c r="A599" s="11">
        <f>CURRENT_YEAR</f>
        <v>2017</v>
      </c>
      <c r="B599" s="11">
        <f>RRICC</f>
        <v>137700</v>
      </c>
      <c r="C599" s="7">
        <f>RR_ID</f>
        <v>6</v>
      </c>
      <c r="D599" s="1" t="str">
        <f>RR_SHORT_NAME</f>
        <v>CP</v>
      </c>
      <c r="E599" s="1" t="str">
        <f>RR_NAME</f>
        <v>Canadian Pacific</v>
      </c>
      <c r="F599" s="1" t="s">
        <v>47599</v>
      </c>
      <c r="G599" s="6">
        <f>E2L106C26</f>
        <v>2.5307421327422133</v>
      </c>
    </row>
    <row r="600" spans="1:7" x14ac:dyDescent="0.2">
      <c r="A600" s="11">
        <f>CURRENT_YEAR</f>
        <v>2017</v>
      </c>
      <c r="B600" s="11">
        <f>RRICC</f>
        <v>137700</v>
      </c>
      <c r="C600" s="7">
        <f>RR_ID</f>
        <v>6</v>
      </c>
      <c r="D600" s="1" t="str">
        <f>RR_SHORT_NAME</f>
        <v>CP</v>
      </c>
      <c r="E600" s="1" t="str">
        <f>RR_NAME</f>
        <v>Canadian Pacific</v>
      </c>
      <c r="F600" s="1" t="s">
        <v>47600</v>
      </c>
      <c r="G600" s="6">
        <f>E2L106C27</f>
        <v>6.9020239983878531</v>
      </c>
    </row>
    <row r="601" spans="1:7" x14ac:dyDescent="0.2">
      <c r="A601" s="11">
        <f>CURRENT_YEAR</f>
        <v>2017</v>
      </c>
      <c r="B601" s="11">
        <f>RRICC</f>
        <v>137700</v>
      </c>
      <c r="C601" s="7">
        <f>RR_ID</f>
        <v>6</v>
      </c>
      <c r="D601" s="1" t="str">
        <f>RR_SHORT_NAME</f>
        <v>CP</v>
      </c>
      <c r="E601" s="1" t="str">
        <f>RR_NAME</f>
        <v>Canadian Pacific</v>
      </c>
      <c r="F601" s="1" t="s">
        <v>47601</v>
      </c>
      <c r="G601" s="6">
        <f>E2L106C28</f>
        <v>5.5216191987102841</v>
      </c>
    </row>
    <row r="602" spans="1:7" x14ac:dyDescent="0.2">
      <c r="A602" s="11">
        <f>CURRENT_YEAR</f>
        <v>2017</v>
      </c>
      <c r="B602" s="11">
        <f>RRICC</f>
        <v>137700</v>
      </c>
      <c r="C602" s="7">
        <f>RR_ID</f>
        <v>6</v>
      </c>
      <c r="D602" s="1" t="str">
        <f>RR_SHORT_NAME</f>
        <v>CP</v>
      </c>
      <c r="E602" s="1" t="str">
        <f>RR_NAME</f>
        <v>Canadian Pacific</v>
      </c>
      <c r="F602" s="1" t="s">
        <v>47602</v>
      </c>
      <c r="G602" s="6">
        <f>E2L106C29</f>
        <v>1.1503373330646425</v>
      </c>
    </row>
    <row r="603" spans="1:7" x14ac:dyDescent="0.2">
      <c r="A603" s="11">
        <f>CURRENT_YEAR</f>
        <v>2017</v>
      </c>
      <c r="B603" s="11">
        <f>RRICC</f>
        <v>137700</v>
      </c>
      <c r="C603" s="7">
        <f>RR_ID</f>
        <v>6</v>
      </c>
      <c r="D603" s="1" t="str">
        <f>RR_SHORT_NAME</f>
        <v>CP</v>
      </c>
      <c r="E603" s="1" t="str">
        <f>RR_NAME</f>
        <v>Canadian Pacific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2017</v>
      </c>
      <c r="B604" s="11">
        <f>RRICC</f>
        <v>137700</v>
      </c>
      <c r="C604" s="7">
        <f>RR_ID</f>
        <v>6</v>
      </c>
      <c r="D604" s="1" t="str">
        <f>RR_SHORT_NAME</f>
        <v>CP</v>
      </c>
      <c r="E604" s="1" t="str">
        <f>RR_NAME</f>
        <v>Canadian Pacific</v>
      </c>
      <c r="F604" s="1" t="s">
        <v>47604</v>
      </c>
      <c r="G604" s="6">
        <f>E2L107C2</f>
        <v>1.9923076923076923</v>
      </c>
    </row>
    <row r="605" spans="1:7" x14ac:dyDescent="0.2">
      <c r="A605" s="11">
        <f>CURRENT_YEAR</f>
        <v>2017</v>
      </c>
      <c r="B605" s="11">
        <f>RRICC</f>
        <v>137700</v>
      </c>
      <c r="C605" s="7">
        <f>RR_ID</f>
        <v>6</v>
      </c>
      <c r="D605" s="1" t="str">
        <f>RR_SHORT_NAME</f>
        <v>CP</v>
      </c>
      <c r="E605" s="1" t="str">
        <f>RR_NAME</f>
        <v>Canadian Pacific</v>
      </c>
      <c r="F605" s="1" t="s">
        <v>47605</v>
      </c>
      <c r="G605" s="6">
        <f>E2L107C3</f>
        <v>2.0166358595194085</v>
      </c>
    </row>
    <row r="606" spans="1:7" x14ac:dyDescent="0.2">
      <c r="A606" s="11">
        <f>CURRENT_YEAR</f>
        <v>2017</v>
      </c>
      <c r="B606" s="11">
        <f>RRICC</f>
        <v>137700</v>
      </c>
      <c r="C606" s="7">
        <f>RR_ID</f>
        <v>6</v>
      </c>
      <c r="D606" s="1" t="str">
        <f>RR_SHORT_NAME</f>
        <v>CP</v>
      </c>
      <c r="E606" s="1" t="str">
        <f>RR_NAME</f>
        <v>Canadian Pacific</v>
      </c>
      <c r="F606" s="1" t="s">
        <v>47606</v>
      </c>
      <c r="G606" s="6">
        <f>E2L107C4</f>
        <v>2.0047125353440149</v>
      </c>
    </row>
    <row r="607" spans="1:7" x14ac:dyDescent="0.2">
      <c r="A607" s="11">
        <f>CURRENT_YEAR</f>
        <v>2017</v>
      </c>
      <c r="B607" s="11">
        <f>RRICC</f>
        <v>137700</v>
      </c>
      <c r="C607" s="7">
        <f>RR_ID</f>
        <v>6</v>
      </c>
      <c r="D607" s="1" t="str">
        <f>RR_SHORT_NAME</f>
        <v>CP</v>
      </c>
      <c r="E607" s="1" t="str">
        <f>RR_NAME</f>
        <v>Canadian Pacific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2017</v>
      </c>
      <c r="B608" s="11">
        <f>RRICC</f>
        <v>137700</v>
      </c>
      <c r="C608" s="7">
        <f>RR_ID</f>
        <v>6</v>
      </c>
      <c r="D608" s="1" t="str">
        <f>RR_SHORT_NAME</f>
        <v>CP</v>
      </c>
      <c r="E608" s="1" t="str">
        <f>RR_NAME</f>
        <v>Canadian Pacific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2017</v>
      </c>
      <c r="B609" s="11">
        <f>RRICC</f>
        <v>137700</v>
      </c>
      <c r="C609" s="7">
        <f>RR_ID</f>
        <v>6</v>
      </c>
      <c r="D609" s="1" t="str">
        <f>RR_SHORT_NAME</f>
        <v>CP</v>
      </c>
      <c r="E609" s="1" t="str">
        <f>RR_NAME</f>
        <v>Canadian Pacific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2017</v>
      </c>
      <c r="B610" s="11">
        <f>RRICC</f>
        <v>137700</v>
      </c>
      <c r="C610" s="7">
        <f>RR_ID</f>
        <v>6</v>
      </c>
      <c r="D610" s="1" t="str">
        <f>RR_SHORT_NAME</f>
        <v>CP</v>
      </c>
      <c r="E610" s="1" t="str">
        <f>RR_NAME</f>
        <v>Canadian Pacific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2017</v>
      </c>
      <c r="B611" s="11">
        <f>RRICC</f>
        <v>137700</v>
      </c>
      <c r="C611" s="7">
        <f>RR_ID</f>
        <v>6</v>
      </c>
      <c r="D611" s="1" t="str">
        <f>RR_SHORT_NAME</f>
        <v>CP</v>
      </c>
      <c r="E611" s="1" t="str">
        <f>RR_NAME</f>
        <v>Canadian Pacific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2017</v>
      </c>
      <c r="B612" s="11">
        <f>RRICC</f>
        <v>137700</v>
      </c>
      <c r="C612" s="7">
        <f>RR_ID</f>
        <v>6</v>
      </c>
      <c r="D612" s="1" t="str">
        <f>RR_SHORT_NAME</f>
        <v>CP</v>
      </c>
      <c r="E612" s="1" t="str">
        <f>RR_NAME</f>
        <v>Canadian Pacific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2017</v>
      </c>
      <c r="B613" s="11">
        <f>RRICC</f>
        <v>137700</v>
      </c>
      <c r="C613" s="7">
        <f>RR_ID</f>
        <v>6</v>
      </c>
      <c r="D613" s="1" t="str">
        <f>RR_SHORT_NAME</f>
        <v>CP</v>
      </c>
      <c r="E613" s="1" t="str">
        <f>RR_NAME</f>
        <v>Canadian Pacific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2017</v>
      </c>
      <c r="B614" s="11">
        <f>RRICC</f>
        <v>137700</v>
      </c>
      <c r="C614" s="7">
        <f>RR_ID</f>
        <v>6</v>
      </c>
      <c r="D614" s="1" t="str">
        <f>RR_SHORT_NAME</f>
        <v>CP</v>
      </c>
      <c r="E614" s="1" t="str">
        <f>RR_NAME</f>
        <v>Canadian Pacific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2017</v>
      </c>
      <c r="B615" s="11">
        <f>RRICC</f>
        <v>137700</v>
      </c>
      <c r="C615" s="7">
        <f>RR_ID</f>
        <v>6</v>
      </c>
      <c r="D615" s="1" t="str">
        <f>RR_SHORT_NAME</f>
        <v>CP</v>
      </c>
      <c r="E615" s="1" t="str">
        <f>RR_NAME</f>
        <v>Canadian Pacific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2017</v>
      </c>
      <c r="B616" s="11">
        <f>RRICC</f>
        <v>137700</v>
      </c>
      <c r="C616" s="7">
        <f>RR_ID</f>
        <v>6</v>
      </c>
      <c r="D616" s="1" t="str">
        <f>RR_SHORT_NAME</f>
        <v>CP</v>
      </c>
      <c r="E616" s="1" t="str">
        <f>RR_NAME</f>
        <v>Canadian Pacific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2017</v>
      </c>
      <c r="B617" s="11">
        <f>RRICC</f>
        <v>137700</v>
      </c>
      <c r="C617" s="7">
        <f>RR_ID</f>
        <v>6</v>
      </c>
      <c r="D617" s="1" t="str">
        <f>RR_SHORT_NAME</f>
        <v>CP</v>
      </c>
      <c r="E617" s="1" t="str">
        <f>RR_NAME</f>
        <v>Canadian Pacific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2017</v>
      </c>
      <c r="B618" s="11">
        <f>RRICC</f>
        <v>137700</v>
      </c>
      <c r="C618" s="7">
        <f>RR_ID</f>
        <v>6</v>
      </c>
      <c r="D618" s="1" t="str">
        <f>RR_SHORT_NAME</f>
        <v>CP</v>
      </c>
      <c r="E618" s="1" t="str">
        <f>RR_NAME</f>
        <v>Canadian Pacific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2017</v>
      </c>
      <c r="B619" s="11">
        <f>RRICC</f>
        <v>137700</v>
      </c>
      <c r="C619" s="7">
        <f>RR_ID</f>
        <v>6</v>
      </c>
      <c r="D619" s="1" t="str">
        <f>RR_SHORT_NAME</f>
        <v>CP</v>
      </c>
      <c r="E619" s="1" t="str">
        <f>RR_NAME</f>
        <v>Canadian Pacific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2017</v>
      </c>
      <c r="B620" s="11">
        <f>RRICC</f>
        <v>137700</v>
      </c>
      <c r="C620" s="7">
        <f>RR_ID</f>
        <v>6</v>
      </c>
      <c r="D620" s="1" t="str">
        <f>RR_SHORT_NAME</f>
        <v>CP</v>
      </c>
      <c r="E620" s="1" t="str">
        <f>RR_NAME</f>
        <v>Canadian Pacific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2017</v>
      </c>
      <c r="B621" s="11">
        <f>RRICC</f>
        <v>137700</v>
      </c>
      <c r="C621" s="7">
        <f>RR_ID</f>
        <v>6</v>
      </c>
      <c r="D621" s="1" t="str">
        <f>RR_SHORT_NAME</f>
        <v>CP</v>
      </c>
      <c r="E621" s="1" t="str">
        <f>RR_NAME</f>
        <v>Canadian Pacific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2017</v>
      </c>
      <c r="B622" s="11">
        <f>RRICC</f>
        <v>137700</v>
      </c>
      <c r="C622" s="7">
        <f>RR_ID</f>
        <v>6</v>
      </c>
      <c r="D622" s="1" t="str">
        <f>RR_SHORT_NAME</f>
        <v>CP</v>
      </c>
      <c r="E622" s="1" t="str">
        <f>RR_NAME</f>
        <v>Canadian Pacific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2017</v>
      </c>
      <c r="B623" s="11">
        <f>RRICC</f>
        <v>137700</v>
      </c>
      <c r="C623" s="7">
        <f>RR_ID</f>
        <v>6</v>
      </c>
      <c r="D623" s="1" t="str">
        <f>RR_SHORT_NAME</f>
        <v>CP</v>
      </c>
      <c r="E623" s="1" t="str">
        <f>RR_NAME</f>
        <v>Canadian Pacific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2017</v>
      </c>
      <c r="B624" s="11">
        <f>RRICC</f>
        <v>137700</v>
      </c>
      <c r="C624" s="7">
        <f>RR_ID</f>
        <v>6</v>
      </c>
      <c r="D624" s="1" t="str">
        <f>RR_SHORT_NAME</f>
        <v>CP</v>
      </c>
      <c r="E624" s="1" t="str">
        <f>RR_NAME</f>
        <v>Canadian Pacific</v>
      </c>
      <c r="F624" s="1" t="s">
        <v>47624</v>
      </c>
      <c r="G624" s="6">
        <f>E2L107C22</f>
        <v>716.3584009492148</v>
      </c>
    </row>
    <row r="625" spans="1:7" x14ac:dyDescent="0.2">
      <c r="A625" s="11">
        <f>CURRENT_YEAR</f>
        <v>2017</v>
      </c>
      <c r="B625" s="11">
        <f>RRICC</f>
        <v>137700</v>
      </c>
      <c r="C625" s="7">
        <f>RR_ID</f>
        <v>6</v>
      </c>
      <c r="D625" s="1" t="str">
        <f>RR_SHORT_NAME</f>
        <v>CP</v>
      </c>
      <c r="E625" s="1" t="str">
        <f>RR_NAME</f>
        <v>Canadian Pacific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2017</v>
      </c>
      <c r="B626" s="11">
        <f>RRICC</f>
        <v>137700</v>
      </c>
      <c r="C626" s="7">
        <f>RR_ID</f>
        <v>6</v>
      </c>
      <c r="D626" s="1" t="str">
        <f>RR_SHORT_NAME</f>
        <v>CP</v>
      </c>
      <c r="E626" s="1" t="str">
        <f>RR_NAME</f>
        <v>Canadian Pacific</v>
      </c>
      <c r="F626" s="1" t="s">
        <v>47626</v>
      </c>
      <c r="G626" s="6">
        <f>E2L107C24</f>
        <v>424.9283289136485</v>
      </c>
    </row>
    <row r="627" spans="1:7" x14ac:dyDescent="0.2">
      <c r="A627" s="11">
        <f>CURRENT_YEAR</f>
        <v>2017</v>
      </c>
      <c r="B627" s="11">
        <f>RRICC</f>
        <v>137700</v>
      </c>
      <c r="C627" s="7">
        <f>RR_ID</f>
        <v>6</v>
      </c>
      <c r="D627" s="1" t="str">
        <f>RR_SHORT_NAME</f>
        <v>CP</v>
      </c>
      <c r="E627" s="1" t="str">
        <f>RR_NAME</f>
        <v>Canadian Pacific</v>
      </c>
      <c r="F627" s="1" t="s">
        <v>47627</v>
      </c>
      <c r="G627" s="6">
        <f>E2L107C25</f>
        <v>4.601349332258569</v>
      </c>
    </row>
    <row r="628" spans="1:7" x14ac:dyDescent="0.2">
      <c r="A628" s="11">
        <f>CURRENT_YEAR</f>
        <v>2017</v>
      </c>
      <c r="B628" s="11">
        <f>RRICC</f>
        <v>137700</v>
      </c>
      <c r="C628" s="7">
        <f>RR_ID</f>
        <v>6</v>
      </c>
      <c r="D628" s="1" t="str">
        <f>RR_SHORT_NAME</f>
        <v>CP</v>
      </c>
      <c r="E628" s="1" t="str">
        <f>RR_NAME</f>
        <v>Canadian Pacific</v>
      </c>
      <c r="F628" s="1" t="s">
        <v>47628</v>
      </c>
      <c r="G628" s="6">
        <f>E2L107C26</f>
        <v>2.5307421327422133</v>
      </c>
    </row>
    <row r="629" spans="1:7" x14ac:dyDescent="0.2">
      <c r="A629" s="11">
        <f>CURRENT_YEAR</f>
        <v>2017</v>
      </c>
      <c r="B629" s="11">
        <f>RRICC</f>
        <v>137700</v>
      </c>
      <c r="C629" s="7">
        <f>RR_ID</f>
        <v>6</v>
      </c>
      <c r="D629" s="1" t="str">
        <f>RR_SHORT_NAME</f>
        <v>CP</v>
      </c>
      <c r="E629" s="1" t="str">
        <f>RR_NAME</f>
        <v>Canadian Pacific</v>
      </c>
      <c r="F629" s="1" t="s">
        <v>47629</v>
      </c>
      <c r="G629" s="6">
        <f>E2L107C27</f>
        <v>6.902023998387854</v>
      </c>
    </row>
    <row r="630" spans="1:7" x14ac:dyDescent="0.2">
      <c r="A630" s="11">
        <f>CURRENT_YEAR</f>
        <v>2017</v>
      </c>
      <c r="B630" s="11">
        <f>RRICC</f>
        <v>137700</v>
      </c>
      <c r="C630" s="7">
        <f>RR_ID</f>
        <v>6</v>
      </c>
      <c r="D630" s="1" t="str">
        <f>RR_SHORT_NAME</f>
        <v>CP</v>
      </c>
      <c r="E630" s="1" t="str">
        <f>RR_NAME</f>
        <v>Canadian Pacific</v>
      </c>
      <c r="F630" s="1" t="s">
        <v>47630</v>
      </c>
      <c r="G630" s="6">
        <f>E2L107C28</f>
        <v>5.5216191987102841</v>
      </c>
    </row>
    <row r="631" spans="1:7" x14ac:dyDescent="0.2">
      <c r="A631" s="11">
        <f>CURRENT_YEAR</f>
        <v>2017</v>
      </c>
      <c r="B631" s="11">
        <f>RRICC</f>
        <v>137700</v>
      </c>
      <c r="C631" s="7">
        <f>RR_ID</f>
        <v>6</v>
      </c>
      <c r="D631" s="1" t="str">
        <f>RR_SHORT_NAME</f>
        <v>CP</v>
      </c>
      <c r="E631" s="1" t="str">
        <f>RR_NAME</f>
        <v>Canadian Pacific</v>
      </c>
      <c r="F631" s="1" t="s">
        <v>47631</v>
      </c>
      <c r="G631" s="6">
        <f>E2L107C29</f>
        <v>1.1503373330646427</v>
      </c>
    </row>
    <row r="632" spans="1:7" x14ac:dyDescent="0.2">
      <c r="A632" s="11">
        <f>CURRENT_YEAR</f>
        <v>2017</v>
      </c>
      <c r="B632" s="11">
        <f>RRICC</f>
        <v>137700</v>
      </c>
      <c r="C632" s="7">
        <f>RR_ID</f>
        <v>6</v>
      </c>
      <c r="D632" s="1" t="str">
        <f>RR_SHORT_NAME</f>
        <v>CP</v>
      </c>
      <c r="E632" s="1" t="str">
        <f>RR_NAME</f>
        <v>Canadian Pacific</v>
      </c>
      <c r="F632" s="1" t="s">
        <v>47632</v>
      </c>
      <c r="G632" s="6">
        <f>E2L108C1</f>
        <v>26.2</v>
      </c>
    </row>
    <row r="633" spans="1:7" x14ac:dyDescent="0.2">
      <c r="A633" s="11">
        <f>CURRENT_YEAR</f>
        <v>2017</v>
      </c>
      <c r="B633" s="11">
        <f>RRICC</f>
        <v>137700</v>
      </c>
      <c r="C633" s="7">
        <f>RR_ID</f>
        <v>6</v>
      </c>
      <c r="D633" s="1" t="str">
        <f>RR_SHORT_NAME</f>
        <v>CP</v>
      </c>
      <c r="E633" s="1" t="str">
        <f>RR_NAME</f>
        <v>Canadian Pacific</v>
      </c>
      <c r="F633" s="1" t="s">
        <v>47633</v>
      </c>
      <c r="G633" s="6">
        <f>E2L108C2</f>
        <v>2.1967213114754101</v>
      </c>
    </row>
    <row r="634" spans="1:7" x14ac:dyDescent="0.2">
      <c r="A634" s="11">
        <f>CURRENT_YEAR</f>
        <v>2017</v>
      </c>
      <c r="B634" s="11">
        <f>RRICC</f>
        <v>137700</v>
      </c>
      <c r="C634" s="7">
        <f>RR_ID</f>
        <v>6</v>
      </c>
      <c r="D634" s="1" t="str">
        <f>RR_SHORT_NAME</f>
        <v>CP</v>
      </c>
      <c r="E634" s="1" t="str">
        <f>RR_NAME</f>
        <v>Canadian Pacific</v>
      </c>
      <c r="F634" s="1" t="s">
        <v>47634</v>
      </c>
      <c r="G634" s="6">
        <f>E2L108C3</f>
        <v>1.9552599758162033</v>
      </c>
    </row>
    <row r="635" spans="1:7" x14ac:dyDescent="0.2">
      <c r="A635" s="11">
        <f>CURRENT_YEAR</f>
        <v>2017</v>
      </c>
      <c r="B635" s="11">
        <f>RRICC</f>
        <v>137700</v>
      </c>
      <c r="C635" s="7">
        <f>RR_ID</f>
        <v>6</v>
      </c>
      <c r="D635" s="1" t="str">
        <f>RR_SHORT_NAME</f>
        <v>CP</v>
      </c>
      <c r="E635" s="1" t="str">
        <f>RR_NAME</f>
        <v>Canadian Pacific</v>
      </c>
      <c r="F635" s="1" t="s">
        <v>47635</v>
      </c>
      <c r="G635" s="6">
        <f>E2L108C4</f>
        <v>1.9718468468468469</v>
      </c>
    </row>
    <row r="636" spans="1:7" x14ac:dyDescent="0.2">
      <c r="A636" s="11">
        <f>CURRENT_YEAR</f>
        <v>2017</v>
      </c>
      <c r="B636" s="11">
        <f>RRICC</f>
        <v>137700</v>
      </c>
      <c r="C636" s="7">
        <f>RR_ID</f>
        <v>6</v>
      </c>
      <c r="D636" s="1" t="str">
        <f>RR_SHORT_NAME</f>
        <v>CP</v>
      </c>
      <c r="E636" s="1" t="str">
        <f>RR_NAME</f>
        <v>Canadian Pacific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2017</v>
      </c>
      <c r="B637" s="11">
        <f>RRICC</f>
        <v>137700</v>
      </c>
      <c r="C637" s="7">
        <f>RR_ID</f>
        <v>6</v>
      </c>
      <c r="D637" s="1" t="str">
        <f>RR_SHORT_NAME</f>
        <v>CP</v>
      </c>
      <c r="E637" s="1" t="str">
        <f>RR_NAME</f>
        <v>Canadian Pacific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2017</v>
      </c>
      <c r="B638" s="11">
        <f>RRICC</f>
        <v>137700</v>
      </c>
      <c r="C638" s="7">
        <f>RR_ID</f>
        <v>6</v>
      </c>
      <c r="D638" s="1" t="str">
        <f>RR_SHORT_NAME</f>
        <v>CP</v>
      </c>
      <c r="E638" s="1" t="str">
        <f>RR_NAME</f>
        <v>Canadian Pacific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2017</v>
      </c>
      <c r="B639" s="11">
        <f>RRICC</f>
        <v>137700</v>
      </c>
      <c r="C639" s="7">
        <f>RR_ID</f>
        <v>6</v>
      </c>
      <c r="D639" s="1" t="str">
        <f>RR_SHORT_NAME</f>
        <v>CP</v>
      </c>
      <c r="E639" s="1" t="str">
        <f>RR_NAME</f>
        <v>Canadian Pacific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2017</v>
      </c>
      <c r="B640" s="11">
        <f>RRICC</f>
        <v>137700</v>
      </c>
      <c r="C640" s="7">
        <f>RR_ID</f>
        <v>6</v>
      </c>
      <c r="D640" s="1" t="str">
        <f>RR_SHORT_NAME</f>
        <v>CP</v>
      </c>
      <c r="E640" s="1" t="str">
        <f>RR_NAME</f>
        <v>Canadian Pacific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2017</v>
      </c>
      <c r="B641" s="11">
        <f>RRICC</f>
        <v>137700</v>
      </c>
      <c r="C641" s="7">
        <f>RR_ID</f>
        <v>6</v>
      </c>
      <c r="D641" s="1" t="str">
        <f>RR_SHORT_NAME</f>
        <v>CP</v>
      </c>
      <c r="E641" s="1" t="str">
        <f>RR_NAME</f>
        <v>Canadian Pacific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2017</v>
      </c>
      <c r="B642" s="11">
        <f>RRICC</f>
        <v>137700</v>
      </c>
      <c r="C642" s="7">
        <f>RR_ID</f>
        <v>6</v>
      </c>
      <c r="D642" s="1" t="str">
        <f>RR_SHORT_NAME</f>
        <v>CP</v>
      </c>
      <c r="E642" s="1" t="str">
        <f>RR_NAME</f>
        <v>Canadian Pacific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2017</v>
      </c>
      <c r="B643" s="11">
        <f>RRICC</f>
        <v>137700</v>
      </c>
      <c r="C643" s="7">
        <f>RR_ID</f>
        <v>6</v>
      </c>
      <c r="D643" s="1" t="str">
        <f>RR_SHORT_NAME</f>
        <v>CP</v>
      </c>
      <c r="E643" s="1" t="str">
        <f>RR_NAME</f>
        <v>Canadian Pacific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2017</v>
      </c>
      <c r="B644" s="11">
        <f>RRICC</f>
        <v>137700</v>
      </c>
      <c r="C644" s="7">
        <f>RR_ID</f>
        <v>6</v>
      </c>
      <c r="D644" s="1" t="str">
        <f>RR_SHORT_NAME</f>
        <v>CP</v>
      </c>
      <c r="E644" s="1" t="str">
        <f>RR_NAME</f>
        <v>Canadian Pacific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2017</v>
      </c>
      <c r="B645" s="11">
        <f>RRICC</f>
        <v>137700</v>
      </c>
      <c r="C645" s="7">
        <f>RR_ID</f>
        <v>6</v>
      </c>
      <c r="D645" s="1" t="str">
        <f>RR_SHORT_NAME</f>
        <v>CP</v>
      </c>
      <c r="E645" s="1" t="str">
        <f>RR_NAME</f>
        <v>Canadian Pacific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2017</v>
      </c>
      <c r="B646" s="11">
        <f>RRICC</f>
        <v>137700</v>
      </c>
      <c r="C646" s="7">
        <f>RR_ID</f>
        <v>6</v>
      </c>
      <c r="D646" s="1" t="str">
        <f>RR_SHORT_NAME</f>
        <v>CP</v>
      </c>
      <c r="E646" s="1" t="str">
        <f>RR_NAME</f>
        <v>Canadian Pacific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2017</v>
      </c>
      <c r="B647" s="11">
        <f>RRICC</f>
        <v>137700</v>
      </c>
      <c r="C647" s="7">
        <f>RR_ID</f>
        <v>6</v>
      </c>
      <c r="D647" s="1" t="str">
        <f>RR_SHORT_NAME</f>
        <v>CP</v>
      </c>
      <c r="E647" s="1" t="str">
        <f>RR_NAME</f>
        <v>Canadian Pacific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2017</v>
      </c>
      <c r="B648" s="11">
        <f>RRICC</f>
        <v>137700</v>
      </c>
      <c r="C648" s="7">
        <f>RR_ID</f>
        <v>6</v>
      </c>
      <c r="D648" s="1" t="str">
        <f>RR_SHORT_NAME</f>
        <v>CP</v>
      </c>
      <c r="E648" s="1" t="str">
        <f>RR_NAME</f>
        <v>Canadian Pacific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2017</v>
      </c>
      <c r="B649" s="11">
        <f>RRICC</f>
        <v>137700</v>
      </c>
      <c r="C649" s="7">
        <f>RR_ID</f>
        <v>6</v>
      </c>
      <c r="D649" s="1" t="str">
        <f>RR_SHORT_NAME</f>
        <v>CP</v>
      </c>
      <c r="E649" s="1" t="str">
        <f>RR_NAME</f>
        <v>Canadian Pacific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2017</v>
      </c>
      <c r="B650" s="11">
        <f>RRICC</f>
        <v>137700</v>
      </c>
      <c r="C650" s="7">
        <f>RR_ID</f>
        <v>6</v>
      </c>
      <c r="D650" s="1" t="str">
        <f>RR_SHORT_NAME</f>
        <v>CP</v>
      </c>
      <c r="E650" s="1" t="str">
        <f>RR_NAME</f>
        <v>Canadian Pacific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2017</v>
      </c>
      <c r="B651" s="11">
        <f>RRICC</f>
        <v>137700</v>
      </c>
      <c r="C651" s="7">
        <f>RR_ID</f>
        <v>6</v>
      </c>
      <c r="D651" s="1" t="str">
        <f>RR_SHORT_NAME</f>
        <v>CP</v>
      </c>
      <c r="E651" s="1" t="str">
        <f>RR_NAME</f>
        <v>Canadian Pacific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2017</v>
      </c>
      <c r="B652" s="11">
        <f>RRICC</f>
        <v>137700</v>
      </c>
      <c r="C652" s="7">
        <f>RR_ID</f>
        <v>6</v>
      </c>
      <c r="D652" s="1" t="str">
        <f>RR_SHORT_NAME</f>
        <v>CP</v>
      </c>
      <c r="E652" s="1" t="str">
        <f>RR_NAME</f>
        <v>Canadian Pacific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2017</v>
      </c>
      <c r="B653" s="11">
        <f>RRICC</f>
        <v>137700</v>
      </c>
      <c r="C653" s="7">
        <f>RR_ID</f>
        <v>6</v>
      </c>
      <c r="D653" s="1" t="str">
        <f>RR_SHORT_NAME</f>
        <v>CP</v>
      </c>
      <c r="E653" s="1" t="str">
        <f>RR_NAME</f>
        <v>Canadian Pacific</v>
      </c>
      <c r="F653" s="1" t="s">
        <v>47653</v>
      </c>
      <c r="G653" s="6">
        <f>E2L108C22</f>
        <v>716.3584009492148</v>
      </c>
    </row>
    <row r="654" spans="1:7" x14ac:dyDescent="0.2">
      <c r="A654" s="11">
        <f>CURRENT_YEAR</f>
        <v>2017</v>
      </c>
      <c r="B654" s="11">
        <f>RRICC</f>
        <v>137700</v>
      </c>
      <c r="C654" s="7">
        <f>RR_ID</f>
        <v>6</v>
      </c>
      <c r="D654" s="1" t="str">
        <f>RR_SHORT_NAME</f>
        <v>CP</v>
      </c>
      <c r="E654" s="1" t="str">
        <f>RR_NAME</f>
        <v>Canadian Pacific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2017</v>
      </c>
      <c r="B655" s="11">
        <f>RRICC</f>
        <v>137700</v>
      </c>
      <c r="C655" s="7">
        <f>RR_ID</f>
        <v>6</v>
      </c>
      <c r="D655" s="1" t="str">
        <f>RR_SHORT_NAME</f>
        <v>CP</v>
      </c>
      <c r="E655" s="1" t="str">
        <f>RR_NAME</f>
        <v>Canadian Pacific</v>
      </c>
      <c r="F655" s="1" t="s">
        <v>47655</v>
      </c>
      <c r="G655" s="6">
        <f>E2L108C24</f>
        <v>0</v>
      </c>
    </row>
    <row r="656" spans="1:7" x14ac:dyDescent="0.2">
      <c r="A656" s="11">
        <f>CURRENT_YEAR</f>
        <v>2017</v>
      </c>
      <c r="B656" s="11">
        <f>RRICC</f>
        <v>137700</v>
      </c>
      <c r="C656" s="7">
        <f>RR_ID</f>
        <v>6</v>
      </c>
      <c r="D656" s="1" t="str">
        <f>RR_SHORT_NAME</f>
        <v>CP</v>
      </c>
      <c r="E656" s="1" t="str">
        <f>RR_NAME</f>
        <v>Canadian Pacific</v>
      </c>
      <c r="F656" s="1" t="s">
        <v>47656</v>
      </c>
      <c r="G656" s="6">
        <f>E2L108C25</f>
        <v>0</v>
      </c>
    </row>
    <row r="657" spans="1:7" x14ac:dyDescent="0.2">
      <c r="A657" s="11">
        <f>CURRENT_YEAR</f>
        <v>2017</v>
      </c>
      <c r="B657" s="11">
        <f>RRICC</f>
        <v>137700</v>
      </c>
      <c r="C657" s="7">
        <f>RR_ID</f>
        <v>6</v>
      </c>
      <c r="D657" s="1" t="str">
        <f>RR_SHORT_NAME</f>
        <v>CP</v>
      </c>
      <c r="E657" s="1" t="str">
        <f>RR_NAME</f>
        <v>Canadian Pacific</v>
      </c>
      <c r="F657" s="1" t="s">
        <v>47657</v>
      </c>
      <c r="G657" s="6">
        <f>E2L108C26</f>
        <v>0</v>
      </c>
    </row>
    <row r="658" spans="1:7" x14ac:dyDescent="0.2">
      <c r="A658" s="11">
        <f>CURRENT_YEAR</f>
        <v>2017</v>
      </c>
      <c r="B658" s="11">
        <f>RRICC</f>
        <v>137700</v>
      </c>
      <c r="C658" s="7">
        <f>RR_ID</f>
        <v>6</v>
      </c>
      <c r="D658" s="1" t="str">
        <f>RR_SHORT_NAME</f>
        <v>CP</v>
      </c>
      <c r="E658" s="1" t="str">
        <f>RR_NAME</f>
        <v>Canadian Pacific</v>
      </c>
      <c r="F658" s="1" t="s">
        <v>47658</v>
      </c>
      <c r="G658" s="6">
        <f>E2L108C27</f>
        <v>0</v>
      </c>
    </row>
    <row r="659" spans="1:7" x14ac:dyDescent="0.2">
      <c r="A659" s="11">
        <f>CURRENT_YEAR</f>
        <v>2017</v>
      </c>
      <c r="B659" s="11">
        <f>RRICC</f>
        <v>137700</v>
      </c>
      <c r="C659" s="7">
        <f>RR_ID</f>
        <v>6</v>
      </c>
      <c r="D659" s="1" t="str">
        <f>RR_SHORT_NAME</f>
        <v>CP</v>
      </c>
      <c r="E659" s="1" t="str">
        <f>RR_NAME</f>
        <v>Canadian Pacific</v>
      </c>
      <c r="F659" s="1" t="s">
        <v>47659</v>
      </c>
      <c r="G659" s="6">
        <f>E2L108C28</f>
        <v>0</v>
      </c>
    </row>
    <row r="660" spans="1:7" x14ac:dyDescent="0.2">
      <c r="A660" s="11">
        <f>CURRENT_YEAR</f>
        <v>2017</v>
      </c>
      <c r="B660" s="11">
        <f>RRICC</f>
        <v>137700</v>
      </c>
      <c r="C660" s="7">
        <f>RR_ID</f>
        <v>6</v>
      </c>
      <c r="D660" s="1" t="str">
        <f>RR_SHORT_NAME</f>
        <v>CP</v>
      </c>
      <c r="E660" s="1" t="str">
        <f>RR_NAME</f>
        <v>Canadian Pacific</v>
      </c>
      <c r="F660" s="1" t="s">
        <v>47660</v>
      </c>
      <c r="G660" s="6">
        <f>E2L108C29</f>
        <v>1.1503373330646425</v>
      </c>
    </row>
    <row r="661" spans="1:7" x14ac:dyDescent="0.2">
      <c r="A661" s="11">
        <f>CURRENT_YEAR</f>
        <v>2017</v>
      </c>
      <c r="B661" s="11">
        <f>RRICC</f>
        <v>137700</v>
      </c>
      <c r="C661" s="7">
        <f>RR_ID</f>
        <v>6</v>
      </c>
      <c r="D661" s="1" t="str">
        <f>RR_SHORT_NAME</f>
        <v>CP</v>
      </c>
      <c r="E661" s="1" t="str">
        <f>RR_NAME</f>
        <v>Canadian Pacific</v>
      </c>
      <c r="F661" s="1" t="s">
        <v>47661</v>
      </c>
      <c r="G661" s="6">
        <f>E2L109C1</f>
        <v>48.3</v>
      </c>
    </row>
    <row r="662" spans="1:7" x14ac:dyDescent="0.2">
      <c r="A662" s="11">
        <f>CURRENT_YEAR</f>
        <v>2017</v>
      </c>
      <c r="B662" s="11">
        <f>RRICC</f>
        <v>137700</v>
      </c>
      <c r="C662" s="7">
        <f>RR_ID</f>
        <v>6</v>
      </c>
      <c r="D662" s="1" t="str">
        <f>RR_SHORT_NAME</f>
        <v>CP</v>
      </c>
      <c r="E662" s="1" t="str">
        <f>RR_NAME</f>
        <v>Canadian Pacific</v>
      </c>
      <c r="F662" s="1" t="s">
        <v>47662</v>
      </c>
      <c r="G662" s="6">
        <f>E2L109C2</f>
        <v>2.583333333333333</v>
      </c>
    </row>
    <row r="663" spans="1:7" x14ac:dyDescent="0.2">
      <c r="A663" s="11">
        <f>CURRENT_YEAR</f>
        <v>2017</v>
      </c>
      <c r="B663" s="11">
        <f>RRICC</f>
        <v>137700</v>
      </c>
      <c r="C663" s="7">
        <f>RR_ID</f>
        <v>6</v>
      </c>
      <c r="D663" s="1" t="str">
        <f>RR_SHORT_NAME</f>
        <v>CP</v>
      </c>
      <c r="E663" s="1" t="str">
        <f>RR_NAME</f>
        <v>Canadian Pacific</v>
      </c>
      <c r="F663" s="1" t="s">
        <v>47663</v>
      </c>
      <c r="G663" s="6">
        <f>E2L109C3</f>
        <v>1.9844079224610198</v>
      </c>
    </row>
    <row r="664" spans="1:7" x14ac:dyDescent="0.2">
      <c r="A664" s="11">
        <f>CURRENT_YEAR</f>
        <v>2017</v>
      </c>
      <c r="B664" s="11">
        <f>RRICC</f>
        <v>137700</v>
      </c>
      <c r="C664" s="7">
        <f>RR_ID</f>
        <v>6</v>
      </c>
      <c r="D664" s="1" t="str">
        <f>RR_SHORT_NAME</f>
        <v>CP</v>
      </c>
      <c r="E664" s="1" t="str">
        <f>RR_NAME</f>
        <v>Canadian Pacific</v>
      </c>
      <c r="F664" s="1" t="s">
        <v>47664</v>
      </c>
      <c r="G664" s="6">
        <f>E2L109C4</f>
        <v>1.9874213836477987</v>
      </c>
    </row>
    <row r="665" spans="1:7" x14ac:dyDescent="0.2">
      <c r="A665" s="11">
        <f>CURRENT_YEAR</f>
        <v>2017</v>
      </c>
      <c r="B665" s="11">
        <f>RRICC</f>
        <v>137700</v>
      </c>
      <c r="C665" s="7">
        <f>RR_ID</f>
        <v>6</v>
      </c>
      <c r="D665" s="1" t="str">
        <f>RR_SHORT_NAME</f>
        <v>CP</v>
      </c>
      <c r="E665" s="1" t="str">
        <f>RR_NAME</f>
        <v>Canadian Pacific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2017</v>
      </c>
      <c r="B666" s="11">
        <f>RRICC</f>
        <v>137700</v>
      </c>
      <c r="C666" s="7">
        <f>RR_ID</f>
        <v>6</v>
      </c>
      <c r="D666" s="1" t="str">
        <f>RR_SHORT_NAME</f>
        <v>CP</v>
      </c>
      <c r="E666" s="1" t="str">
        <f>RR_NAME</f>
        <v>Canadian Pacific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2017</v>
      </c>
      <c r="B667" s="11">
        <f>RRICC</f>
        <v>137700</v>
      </c>
      <c r="C667" s="7">
        <f>RR_ID</f>
        <v>6</v>
      </c>
      <c r="D667" s="1" t="str">
        <f>RR_SHORT_NAME</f>
        <v>CP</v>
      </c>
      <c r="E667" s="1" t="str">
        <f>RR_NAME</f>
        <v>Canadian Pacific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2017</v>
      </c>
      <c r="B668" s="11">
        <f>RRICC</f>
        <v>137700</v>
      </c>
      <c r="C668" s="7">
        <f>RR_ID</f>
        <v>6</v>
      </c>
      <c r="D668" s="1" t="str">
        <f>RR_SHORT_NAME</f>
        <v>CP</v>
      </c>
      <c r="E668" s="1" t="str">
        <f>RR_NAME</f>
        <v>Canadian Pacific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2017</v>
      </c>
      <c r="B669" s="11">
        <f>RRICC</f>
        <v>137700</v>
      </c>
      <c r="C669" s="7">
        <f>RR_ID</f>
        <v>6</v>
      </c>
      <c r="D669" s="1" t="str">
        <f>RR_SHORT_NAME</f>
        <v>CP</v>
      </c>
      <c r="E669" s="1" t="str">
        <f>RR_NAME</f>
        <v>Canadian Pacific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2017</v>
      </c>
      <c r="B670" s="11">
        <f>RRICC</f>
        <v>137700</v>
      </c>
      <c r="C670" s="7">
        <f>RR_ID</f>
        <v>6</v>
      </c>
      <c r="D670" s="1" t="str">
        <f>RR_SHORT_NAME</f>
        <v>CP</v>
      </c>
      <c r="E670" s="1" t="str">
        <f>RR_NAME</f>
        <v>Canadian Pacific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2017</v>
      </c>
      <c r="B671" s="11">
        <f>RRICC</f>
        <v>137700</v>
      </c>
      <c r="C671" s="7">
        <f>RR_ID</f>
        <v>6</v>
      </c>
      <c r="D671" s="1" t="str">
        <f>RR_SHORT_NAME</f>
        <v>CP</v>
      </c>
      <c r="E671" s="1" t="str">
        <f>RR_NAME</f>
        <v>Canadian Pacific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2017</v>
      </c>
      <c r="B672" s="11">
        <f>RRICC</f>
        <v>137700</v>
      </c>
      <c r="C672" s="7">
        <f>RR_ID</f>
        <v>6</v>
      </c>
      <c r="D672" s="1" t="str">
        <f>RR_SHORT_NAME</f>
        <v>CP</v>
      </c>
      <c r="E672" s="1" t="str">
        <f>RR_NAME</f>
        <v>Canadian Pacific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2017</v>
      </c>
      <c r="B673" s="11">
        <f>RRICC</f>
        <v>137700</v>
      </c>
      <c r="C673" s="7">
        <f>RR_ID</f>
        <v>6</v>
      </c>
      <c r="D673" s="1" t="str">
        <f>RR_SHORT_NAME</f>
        <v>CP</v>
      </c>
      <c r="E673" s="1" t="str">
        <f>RR_NAME</f>
        <v>Canadian Pacific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2017</v>
      </c>
      <c r="B674" s="11">
        <f>RRICC</f>
        <v>137700</v>
      </c>
      <c r="C674" s="7">
        <f>RR_ID</f>
        <v>6</v>
      </c>
      <c r="D674" s="1" t="str">
        <f>RR_SHORT_NAME</f>
        <v>CP</v>
      </c>
      <c r="E674" s="1" t="str">
        <f>RR_NAME</f>
        <v>Canadian Pacific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2017</v>
      </c>
      <c r="B675" s="11">
        <f>RRICC</f>
        <v>137700</v>
      </c>
      <c r="C675" s="7">
        <f>RR_ID</f>
        <v>6</v>
      </c>
      <c r="D675" s="1" t="str">
        <f>RR_SHORT_NAME</f>
        <v>CP</v>
      </c>
      <c r="E675" s="1" t="str">
        <f>RR_NAME</f>
        <v>Canadian Pacific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2017</v>
      </c>
      <c r="B676" s="11">
        <f>RRICC</f>
        <v>137700</v>
      </c>
      <c r="C676" s="7">
        <f>RR_ID</f>
        <v>6</v>
      </c>
      <c r="D676" s="1" t="str">
        <f>RR_SHORT_NAME</f>
        <v>CP</v>
      </c>
      <c r="E676" s="1" t="str">
        <f>RR_NAME</f>
        <v>Canadian Pacific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2017</v>
      </c>
      <c r="B677" s="11">
        <f>RRICC</f>
        <v>137700</v>
      </c>
      <c r="C677" s="7">
        <f>RR_ID</f>
        <v>6</v>
      </c>
      <c r="D677" s="1" t="str">
        <f>RR_SHORT_NAME</f>
        <v>CP</v>
      </c>
      <c r="E677" s="1" t="str">
        <f>RR_NAME</f>
        <v>Canadian Pacific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2017</v>
      </c>
      <c r="B678" s="11">
        <f>RRICC</f>
        <v>137700</v>
      </c>
      <c r="C678" s="7">
        <f>RR_ID</f>
        <v>6</v>
      </c>
      <c r="D678" s="1" t="str">
        <f>RR_SHORT_NAME</f>
        <v>CP</v>
      </c>
      <c r="E678" s="1" t="str">
        <f>RR_NAME</f>
        <v>Canadian Pacific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2017</v>
      </c>
      <c r="B679" s="11">
        <f>RRICC</f>
        <v>137700</v>
      </c>
      <c r="C679" s="7">
        <f>RR_ID</f>
        <v>6</v>
      </c>
      <c r="D679" s="1" t="str">
        <f>RR_SHORT_NAME</f>
        <v>CP</v>
      </c>
      <c r="E679" s="1" t="str">
        <f>RR_NAME</f>
        <v>Canadian Pacific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2017</v>
      </c>
      <c r="B680" s="11">
        <f>RRICC</f>
        <v>137700</v>
      </c>
      <c r="C680" s="7">
        <f>RR_ID</f>
        <v>6</v>
      </c>
      <c r="D680" s="1" t="str">
        <f>RR_SHORT_NAME</f>
        <v>CP</v>
      </c>
      <c r="E680" s="1" t="str">
        <f>RR_NAME</f>
        <v>Canadian Pacific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2017</v>
      </c>
      <c r="B681" s="11">
        <f>RRICC</f>
        <v>137700</v>
      </c>
      <c r="C681" s="7">
        <f>RR_ID</f>
        <v>6</v>
      </c>
      <c r="D681" s="1" t="str">
        <f>RR_SHORT_NAME</f>
        <v>CP</v>
      </c>
      <c r="E681" s="1" t="str">
        <f>RR_NAME</f>
        <v>Canadian Pacific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2017</v>
      </c>
      <c r="B682" s="11">
        <f>RRICC</f>
        <v>137700</v>
      </c>
      <c r="C682" s="7">
        <f>RR_ID</f>
        <v>6</v>
      </c>
      <c r="D682" s="1" t="str">
        <f>RR_SHORT_NAME</f>
        <v>CP</v>
      </c>
      <c r="E682" s="1" t="str">
        <f>RR_NAME</f>
        <v>Canadian Pacific</v>
      </c>
      <c r="F682" s="1" t="s">
        <v>47682</v>
      </c>
      <c r="G682" s="6">
        <f>E2L109C22</f>
        <v>716.35840094921491</v>
      </c>
    </row>
    <row r="683" spans="1:7" x14ac:dyDescent="0.2">
      <c r="A683" s="11">
        <f>CURRENT_YEAR</f>
        <v>2017</v>
      </c>
      <c r="B683" s="11">
        <f>RRICC</f>
        <v>137700</v>
      </c>
      <c r="C683" s="7">
        <f>RR_ID</f>
        <v>6</v>
      </c>
      <c r="D683" s="1" t="str">
        <f>RR_SHORT_NAME</f>
        <v>CP</v>
      </c>
      <c r="E683" s="1" t="str">
        <f>RR_NAME</f>
        <v>Canadian Pacific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2017</v>
      </c>
      <c r="B684" s="11">
        <f>RRICC</f>
        <v>137700</v>
      </c>
      <c r="C684" s="7">
        <f>RR_ID</f>
        <v>6</v>
      </c>
      <c r="D684" s="1" t="str">
        <f>RR_SHORT_NAME</f>
        <v>CP</v>
      </c>
      <c r="E684" s="1" t="str">
        <f>RR_NAME</f>
        <v>Canadian Pacific</v>
      </c>
      <c r="F684" s="1" t="s">
        <v>47684</v>
      </c>
      <c r="G684" s="6">
        <f>E2L109C24</f>
        <v>126.66859830342335</v>
      </c>
    </row>
    <row r="685" spans="1:7" x14ac:dyDescent="0.2">
      <c r="A685" s="11">
        <f>CURRENT_YEAR</f>
        <v>2017</v>
      </c>
      <c r="B685" s="11">
        <f>RRICC</f>
        <v>137700</v>
      </c>
      <c r="C685" s="7">
        <f>RR_ID</f>
        <v>6</v>
      </c>
      <c r="D685" s="1" t="str">
        <f>RR_SHORT_NAME</f>
        <v>CP</v>
      </c>
      <c r="E685" s="1" t="str">
        <f>RR_NAME</f>
        <v>Canadian Pacific</v>
      </c>
      <c r="F685" s="1" t="s">
        <v>47685</v>
      </c>
      <c r="G685" s="6">
        <f>E2L109C25</f>
        <v>4.6013493322585699</v>
      </c>
    </row>
    <row r="686" spans="1:7" x14ac:dyDescent="0.2">
      <c r="A686" s="11">
        <f>CURRENT_YEAR</f>
        <v>2017</v>
      </c>
      <c r="B686" s="11">
        <f>RRICC</f>
        <v>137700</v>
      </c>
      <c r="C686" s="7">
        <f>RR_ID</f>
        <v>6</v>
      </c>
      <c r="D686" s="1" t="str">
        <f>RR_SHORT_NAME</f>
        <v>CP</v>
      </c>
      <c r="E686" s="1" t="str">
        <f>RR_NAME</f>
        <v>Canadian Pacific</v>
      </c>
      <c r="F686" s="1" t="s">
        <v>47686</v>
      </c>
      <c r="G686" s="6">
        <f>E2L109C26</f>
        <v>2.5307421327422137</v>
      </c>
    </row>
    <row r="687" spans="1:7" x14ac:dyDescent="0.2">
      <c r="A687" s="11">
        <f>CURRENT_YEAR</f>
        <v>2017</v>
      </c>
      <c r="B687" s="11">
        <f>RRICC</f>
        <v>137700</v>
      </c>
      <c r="C687" s="7">
        <f>RR_ID</f>
        <v>6</v>
      </c>
      <c r="D687" s="1" t="str">
        <f>RR_SHORT_NAME</f>
        <v>CP</v>
      </c>
      <c r="E687" s="1" t="str">
        <f>RR_NAME</f>
        <v>Canadian Pacific</v>
      </c>
      <c r="F687" s="1" t="s">
        <v>47687</v>
      </c>
      <c r="G687" s="6">
        <f>E2L109C27</f>
        <v>6.902023998387854</v>
      </c>
    </row>
    <row r="688" spans="1:7" x14ac:dyDescent="0.2">
      <c r="A688" s="11">
        <f>CURRENT_YEAR</f>
        <v>2017</v>
      </c>
      <c r="B688" s="11">
        <f>RRICC</f>
        <v>137700</v>
      </c>
      <c r="C688" s="7">
        <f>RR_ID</f>
        <v>6</v>
      </c>
      <c r="D688" s="1" t="str">
        <f>RR_SHORT_NAME</f>
        <v>CP</v>
      </c>
      <c r="E688" s="1" t="str">
        <f>RR_NAME</f>
        <v>Canadian Pacific</v>
      </c>
      <c r="F688" s="1" t="s">
        <v>47688</v>
      </c>
      <c r="G688" s="6">
        <f>E2L109C28</f>
        <v>5.5216191987102832</v>
      </c>
    </row>
    <row r="689" spans="1:7" x14ac:dyDescent="0.2">
      <c r="A689" s="11">
        <f>CURRENT_YEAR</f>
        <v>2017</v>
      </c>
      <c r="B689" s="11">
        <f>RRICC</f>
        <v>137700</v>
      </c>
      <c r="C689" s="7">
        <f>RR_ID</f>
        <v>6</v>
      </c>
      <c r="D689" s="1" t="str">
        <f>RR_SHORT_NAME</f>
        <v>CP</v>
      </c>
      <c r="E689" s="1" t="str">
        <f>RR_NAME</f>
        <v>Canadian Pacific</v>
      </c>
      <c r="F689" s="1" t="s">
        <v>47689</v>
      </c>
      <c r="G689" s="6">
        <f>E2L109C29</f>
        <v>1.1503373330646427</v>
      </c>
    </row>
    <row r="690" spans="1:7" x14ac:dyDescent="0.2">
      <c r="A690" s="11">
        <f>CURRENT_YEAR</f>
        <v>2017</v>
      </c>
      <c r="B690" s="11">
        <f>RRICC</f>
        <v>137700</v>
      </c>
      <c r="C690" s="7">
        <f>RR_ID</f>
        <v>6</v>
      </c>
      <c r="D690" s="1" t="str">
        <f>RR_SHORT_NAME</f>
        <v>CP</v>
      </c>
      <c r="E690" s="1" t="str">
        <f>RR_NAME</f>
        <v>Canadian Pacific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2017</v>
      </c>
      <c r="B691" s="11">
        <f>RRICC</f>
        <v>137700</v>
      </c>
      <c r="C691" s="7">
        <f>RR_ID</f>
        <v>6</v>
      </c>
      <c r="D691" s="1" t="str">
        <f>RR_SHORT_NAME</f>
        <v>CP</v>
      </c>
      <c r="E691" s="1" t="str">
        <f>RR_NAME</f>
        <v>Canadian Pacific</v>
      </c>
      <c r="F691" s="1" t="s">
        <v>47691</v>
      </c>
      <c r="G691" s="6">
        <f>E2L110C2</f>
        <v>2.0579710144927539</v>
      </c>
    </row>
    <row r="692" spans="1:7" x14ac:dyDescent="0.2">
      <c r="A692" s="11">
        <f>CURRENT_YEAR</f>
        <v>2017</v>
      </c>
      <c r="B692" s="11">
        <f>RRICC</f>
        <v>137700</v>
      </c>
      <c r="C692" s="7">
        <f>RR_ID</f>
        <v>6</v>
      </c>
      <c r="D692" s="1" t="str">
        <f>RR_SHORT_NAME</f>
        <v>CP</v>
      </c>
      <c r="E692" s="1" t="str">
        <f>RR_NAME</f>
        <v>Canadian Pacific</v>
      </c>
      <c r="F692" s="1" t="s">
        <v>47692</v>
      </c>
      <c r="G692" s="6">
        <f>E2L110C3</f>
        <v>2.75</v>
      </c>
    </row>
    <row r="693" spans="1:7" x14ac:dyDescent="0.2">
      <c r="A693" s="11">
        <f>CURRENT_YEAR</f>
        <v>2017</v>
      </c>
      <c r="B693" s="11">
        <f>RRICC</f>
        <v>137700</v>
      </c>
      <c r="C693" s="7">
        <f>RR_ID</f>
        <v>6</v>
      </c>
      <c r="D693" s="1" t="str">
        <f>RR_SHORT_NAME</f>
        <v>CP</v>
      </c>
      <c r="E693" s="1" t="str">
        <f>RR_NAME</f>
        <v>Canadian Pacific</v>
      </c>
      <c r="F693" s="1" t="s">
        <v>47693</v>
      </c>
      <c r="G693" s="6">
        <f>E2L110C4</f>
        <v>2.1298701298701301</v>
      </c>
    </row>
    <row r="694" spans="1:7" x14ac:dyDescent="0.2">
      <c r="A694" s="11">
        <f>CURRENT_YEAR</f>
        <v>2017</v>
      </c>
      <c r="B694" s="11">
        <f>RRICC</f>
        <v>137700</v>
      </c>
      <c r="C694" s="7">
        <f>RR_ID</f>
        <v>6</v>
      </c>
      <c r="D694" s="1" t="str">
        <f>RR_SHORT_NAME</f>
        <v>CP</v>
      </c>
      <c r="E694" s="1" t="str">
        <f>RR_NAME</f>
        <v>Canadian Pacific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2017</v>
      </c>
      <c r="B695" s="11">
        <f>RRICC</f>
        <v>137700</v>
      </c>
      <c r="C695" s="7">
        <f>RR_ID</f>
        <v>6</v>
      </c>
      <c r="D695" s="1" t="str">
        <f>RR_SHORT_NAME</f>
        <v>CP</v>
      </c>
      <c r="E695" s="1" t="str">
        <f>RR_NAME</f>
        <v>Canadian Pacific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2017</v>
      </c>
      <c r="B696" s="11">
        <f>RRICC</f>
        <v>137700</v>
      </c>
      <c r="C696" s="7">
        <f>RR_ID</f>
        <v>6</v>
      </c>
      <c r="D696" s="1" t="str">
        <f>RR_SHORT_NAME</f>
        <v>CP</v>
      </c>
      <c r="E696" s="1" t="str">
        <f>RR_NAME</f>
        <v>Canadian Pacific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2017</v>
      </c>
      <c r="B697" s="11">
        <f>RRICC</f>
        <v>137700</v>
      </c>
      <c r="C697" s="7">
        <f>RR_ID</f>
        <v>6</v>
      </c>
      <c r="D697" s="1" t="str">
        <f>RR_SHORT_NAME</f>
        <v>CP</v>
      </c>
      <c r="E697" s="1" t="str">
        <f>RR_NAME</f>
        <v>Canadian Pacific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2017</v>
      </c>
      <c r="B698" s="11">
        <f>RRICC</f>
        <v>137700</v>
      </c>
      <c r="C698" s="7">
        <f>RR_ID</f>
        <v>6</v>
      </c>
      <c r="D698" s="1" t="str">
        <f>RR_SHORT_NAME</f>
        <v>CP</v>
      </c>
      <c r="E698" s="1" t="str">
        <f>RR_NAME</f>
        <v>Canadian Pacific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2017</v>
      </c>
      <c r="B699" s="11">
        <f>RRICC</f>
        <v>137700</v>
      </c>
      <c r="C699" s="7">
        <f>RR_ID</f>
        <v>6</v>
      </c>
      <c r="D699" s="1" t="str">
        <f>RR_SHORT_NAME</f>
        <v>CP</v>
      </c>
      <c r="E699" s="1" t="str">
        <f>RR_NAME</f>
        <v>Canadian Pacific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2017</v>
      </c>
      <c r="B700" s="11">
        <f>RRICC</f>
        <v>137700</v>
      </c>
      <c r="C700" s="7">
        <f>RR_ID</f>
        <v>6</v>
      </c>
      <c r="D700" s="1" t="str">
        <f>RR_SHORT_NAME</f>
        <v>CP</v>
      </c>
      <c r="E700" s="1" t="str">
        <f>RR_NAME</f>
        <v>Canadian Pacific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2017</v>
      </c>
      <c r="B701" s="11">
        <f>RRICC</f>
        <v>137700</v>
      </c>
      <c r="C701" s="7">
        <f>RR_ID</f>
        <v>6</v>
      </c>
      <c r="D701" s="1" t="str">
        <f>RR_SHORT_NAME</f>
        <v>CP</v>
      </c>
      <c r="E701" s="1" t="str">
        <f>RR_NAME</f>
        <v>Canadian Pacific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2017</v>
      </c>
      <c r="B702" s="11">
        <f>RRICC</f>
        <v>137700</v>
      </c>
      <c r="C702" s="7">
        <f>RR_ID</f>
        <v>6</v>
      </c>
      <c r="D702" s="1" t="str">
        <f>RR_SHORT_NAME</f>
        <v>CP</v>
      </c>
      <c r="E702" s="1" t="str">
        <f>RR_NAME</f>
        <v>Canadian Pacific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2017</v>
      </c>
      <c r="B703" s="11">
        <f>RRICC</f>
        <v>137700</v>
      </c>
      <c r="C703" s="7">
        <f>RR_ID</f>
        <v>6</v>
      </c>
      <c r="D703" s="1" t="str">
        <f>RR_SHORT_NAME</f>
        <v>CP</v>
      </c>
      <c r="E703" s="1" t="str">
        <f>RR_NAME</f>
        <v>Canadian Pacific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2017</v>
      </c>
      <c r="B704" s="11">
        <f>RRICC</f>
        <v>137700</v>
      </c>
      <c r="C704" s="7">
        <f>RR_ID</f>
        <v>6</v>
      </c>
      <c r="D704" s="1" t="str">
        <f>RR_SHORT_NAME</f>
        <v>CP</v>
      </c>
      <c r="E704" s="1" t="str">
        <f>RR_NAME</f>
        <v>Canadian Pacific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2017</v>
      </c>
      <c r="B705" s="11">
        <f>RRICC</f>
        <v>137700</v>
      </c>
      <c r="C705" s="7">
        <f>RR_ID</f>
        <v>6</v>
      </c>
      <c r="D705" s="1" t="str">
        <f>RR_SHORT_NAME</f>
        <v>CP</v>
      </c>
      <c r="E705" s="1" t="str">
        <f>RR_NAME</f>
        <v>Canadian Pacific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2017</v>
      </c>
      <c r="B706" s="11">
        <f>RRICC</f>
        <v>137700</v>
      </c>
      <c r="C706" s="7">
        <f>RR_ID</f>
        <v>6</v>
      </c>
      <c r="D706" s="1" t="str">
        <f>RR_SHORT_NAME</f>
        <v>CP</v>
      </c>
      <c r="E706" s="1" t="str">
        <f>RR_NAME</f>
        <v>Canadian Pacific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2017</v>
      </c>
      <c r="B707" s="11">
        <f>RRICC</f>
        <v>137700</v>
      </c>
      <c r="C707" s="7">
        <f>RR_ID</f>
        <v>6</v>
      </c>
      <c r="D707" s="1" t="str">
        <f>RR_SHORT_NAME</f>
        <v>CP</v>
      </c>
      <c r="E707" s="1" t="str">
        <f>RR_NAME</f>
        <v>Canadian Pacific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2017</v>
      </c>
      <c r="B708" s="11">
        <f>RRICC</f>
        <v>137700</v>
      </c>
      <c r="C708" s="7">
        <f>RR_ID</f>
        <v>6</v>
      </c>
      <c r="D708" s="1" t="str">
        <f>RR_SHORT_NAME</f>
        <v>CP</v>
      </c>
      <c r="E708" s="1" t="str">
        <f>RR_NAME</f>
        <v>Canadian Pacific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2017</v>
      </c>
      <c r="B709" s="11">
        <f>RRICC</f>
        <v>137700</v>
      </c>
      <c r="C709" s="7">
        <f>RR_ID</f>
        <v>6</v>
      </c>
      <c r="D709" s="1" t="str">
        <f>RR_SHORT_NAME</f>
        <v>CP</v>
      </c>
      <c r="E709" s="1" t="str">
        <f>RR_NAME</f>
        <v>Canadian Pacific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2017</v>
      </c>
      <c r="B710" s="11">
        <f>RRICC</f>
        <v>137700</v>
      </c>
      <c r="C710" s="7">
        <f>RR_ID</f>
        <v>6</v>
      </c>
      <c r="D710" s="1" t="str">
        <f>RR_SHORT_NAME</f>
        <v>CP</v>
      </c>
      <c r="E710" s="1" t="str">
        <f>RR_NAME</f>
        <v>Canadian Pacific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2017</v>
      </c>
      <c r="B711" s="11">
        <f>RRICC</f>
        <v>137700</v>
      </c>
      <c r="C711" s="7">
        <f>RR_ID</f>
        <v>6</v>
      </c>
      <c r="D711" s="1" t="str">
        <f>RR_SHORT_NAME</f>
        <v>CP</v>
      </c>
      <c r="E711" s="1" t="str">
        <f>RR_NAME</f>
        <v>Canadian Pacific</v>
      </c>
      <c r="F711" s="1" t="s">
        <v>47711</v>
      </c>
      <c r="G711" s="6">
        <f>E2L110C22</f>
        <v>716.35840094921468</v>
      </c>
    </row>
    <row r="712" spans="1:7" x14ac:dyDescent="0.2">
      <c r="A712" s="11">
        <f>CURRENT_YEAR</f>
        <v>2017</v>
      </c>
      <c r="B712" s="11">
        <f>RRICC</f>
        <v>137700</v>
      </c>
      <c r="C712" s="7">
        <f>RR_ID</f>
        <v>6</v>
      </c>
      <c r="D712" s="1" t="str">
        <f>RR_SHORT_NAME</f>
        <v>CP</v>
      </c>
      <c r="E712" s="1" t="str">
        <f>RR_NAME</f>
        <v>Canadian Pacific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2017</v>
      </c>
      <c r="B713" s="11">
        <f>RRICC</f>
        <v>137700</v>
      </c>
      <c r="C713" s="7">
        <f>RR_ID</f>
        <v>6</v>
      </c>
      <c r="D713" s="1" t="str">
        <f>RR_SHORT_NAME</f>
        <v>CP</v>
      </c>
      <c r="E713" s="1" t="str">
        <f>RR_NAME</f>
        <v>Canadian Pacific</v>
      </c>
      <c r="F713" s="1" t="s">
        <v>47713</v>
      </c>
      <c r="G713" s="6">
        <f>E2L110C24</f>
        <v>165.07189542483658</v>
      </c>
    </row>
    <row r="714" spans="1:7" x14ac:dyDescent="0.2">
      <c r="A714" s="11">
        <f>CURRENT_YEAR</f>
        <v>2017</v>
      </c>
      <c r="B714" s="11">
        <f>RRICC</f>
        <v>137700</v>
      </c>
      <c r="C714" s="7">
        <f>RR_ID</f>
        <v>6</v>
      </c>
      <c r="D714" s="1" t="str">
        <f>RR_SHORT_NAME</f>
        <v>CP</v>
      </c>
      <c r="E714" s="1" t="str">
        <f>RR_NAME</f>
        <v>Canadian Pacific</v>
      </c>
      <c r="F714" s="1" t="s">
        <v>47714</v>
      </c>
      <c r="G714" s="6">
        <f>E2L110C25</f>
        <v>4.6013493322585699</v>
      </c>
    </row>
    <row r="715" spans="1:7" x14ac:dyDescent="0.2">
      <c r="A715" s="11">
        <f>CURRENT_YEAR</f>
        <v>2017</v>
      </c>
      <c r="B715" s="11">
        <f>RRICC</f>
        <v>137700</v>
      </c>
      <c r="C715" s="7">
        <f>RR_ID</f>
        <v>6</v>
      </c>
      <c r="D715" s="1" t="str">
        <f>RR_SHORT_NAME</f>
        <v>CP</v>
      </c>
      <c r="E715" s="1" t="str">
        <f>RR_NAME</f>
        <v>Canadian Pacific</v>
      </c>
      <c r="F715" s="1" t="s">
        <v>47715</v>
      </c>
      <c r="G715" s="6">
        <f>E2L110C26</f>
        <v>2.5307421327422133</v>
      </c>
    </row>
    <row r="716" spans="1:7" x14ac:dyDescent="0.2">
      <c r="A716" s="11">
        <f>CURRENT_YEAR</f>
        <v>2017</v>
      </c>
      <c r="B716" s="11">
        <f>RRICC</f>
        <v>137700</v>
      </c>
      <c r="C716" s="7">
        <f>RR_ID</f>
        <v>6</v>
      </c>
      <c r="D716" s="1" t="str">
        <f>RR_SHORT_NAME</f>
        <v>CP</v>
      </c>
      <c r="E716" s="1" t="str">
        <f>RR_NAME</f>
        <v>Canadian Pacific</v>
      </c>
      <c r="F716" s="1" t="s">
        <v>47716</v>
      </c>
      <c r="G716" s="6">
        <f>E2L110C27</f>
        <v>6.9020239983878549</v>
      </c>
    </row>
    <row r="717" spans="1:7" x14ac:dyDescent="0.2">
      <c r="A717" s="11">
        <f>CURRENT_YEAR</f>
        <v>2017</v>
      </c>
      <c r="B717" s="11">
        <f>RRICC</f>
        <v>137700</v>
      </c>
      <c r="C717" s="7">
        <f>RR_ID</f>
        <v>6</v>
      </c>
      <c r="D717" s="1" t="str">
        <f>RR_SHORT_NAME</f>
        <v>CP</v>
      </c>
      <c r="E717" s="1" t="str">
        <f>RR_NAME</f>
        <v>Canadian Pacific</v>
      </c>
      <c r="F717" s="1" t="s">
        <v>47717</v>
      </c>
      <c r="G717" s="6">
        <f>E2L110C28</f>
        <v>5.5216191987102841</v>
      </c>
    </row>
    <row r="718" spans="1:7" x14ac:dyDescent="0.2">
      <c r="A718" s="11">
        <f>CURRENT_YEAR</f>
        <v>2017</v>
      </c>
      <c r="B718" s="11">
        <f>RRICC</f>
        <v>137700</v>
      </c>
      <c r="C718" s="7">
        <f>RR_ID</f>
        <v>6</v>
      </c>
      <c r="D718" s="1" t="str">
        <f>RR_SHORT_NAME</f>
        <v>CP</v>
      </c>
      <c r="E718" s="1" t="str">
        <f>RR_NAME</f>
        <v>Canadian Pacific</v>
      </c>
      <c r="F718" s="1" t="s">
        <v>47718</v>
      </c>
      <c r="G718" s="6">
        <f>E2L110C29</f>
        <v>1.1503373330646427</v>
      </c>
    </row>
    <row r="719" spans="1:7" x14ac:dyDescent="0.2">
      <c r="A719" s="11">
        <f>CURRENT_YEAR</f>
        <v>2017</v>
      </c>
      <c r="B719" s="11">
        <f>RRICC</f>
        <v>137700</v>
      </c>
      <c r="C719" s="7">
        <f>RR_ID</f>
        <v>6</v>
      </c>
      <c r="D719" s="1" t="str">
        <f>RR_SHORT_NAME</f>
        <v>CP</v>
      </c>
      <c r="E719" s="1" t="str">
        <f>RR_NAME</f>
        <v>Canadian Pacific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2017</v>
      </c>
      <c r="B720" s="11">
        <f>RRICC</f>
        <v>137700</v>
      </c>
      <c r="C720" s="7">
        <f>RR_ID</f>
        <v>6</v>
      </c>
      <c r="D720" s="1" t="str">
        <f>RR_SHORT_NAME</f>
        <v>CP</v>
      </c>
      <c r="E720" s="1" t="str">
        <f>RR_NAME</f>
        <v>Canadian Pacific</v>
      </c>
      <c r="F720" s="1" t="s">
        <v>47720</v>
      </c>
      <c r="G720" s="6">
        <f>E2L111C2</f>
        <v>1.0299203952786165</v>
      </c>
    </row>
    <row r="721" spans="1:7" x14ac:dyDescent="0.2">
      <c r="A721" s="11">
        <f>CURRENT_YEAR</f>
        <v>2017</v>
      </c>
      <c r="B721" s="11">
        <f>RRICC</f>
        <v>137700</v>
      </c>
      <c r="C721" s="7">
        <f>RR_ID</f>
        <v>6</v>
      </c>
      <c r="D721" s="1" t="str">
        <f>RR_SHORT_NAME</f>
        <v>CP</v>
      </c>
      <c r="E721" s="1" t="str">
        <f>RR_NAME</f>
        <v>Canadian Pacific</v>
      </c>
      <c r="F721" s="1" t="s">
        <v>47721</v>
      </c>
      <c r="G721" s="6">
        <f>E2L111C3</f>
        <v>1.0293299131234421</v>
      </c>
    </row>
    <row r="722" spans="1:7" x14ac:dyDescent="0.2">
      <c r="A722" s="11">
        <f>CURRENT_YEAR</f>
        <v>2017</v>
      </c>
      <c r="B722" s="11">
        <f>RRICC</f>
        <v>137700</v>
      </c>
      <c r="C722" s="7">
        <f>RR_ID</f>
        <v>6</v>
      </c>
      <c r="D722" s="1" t="str">
        <f>RR_SHORT_NAME</f>
        <v>CP</v>
      </c>
      <c r="E722" s="1" t="str">
        <f>RR_NAME</f>
        <v>Canadian Pacific</v>
      </c>
      <c r="F722" s="1" t="s">
        <v>47722</v>
      </c>
      <c r="G722" s="6">
        <f>E2L111C4</f>
        <v>1.0294184204571171</v>
      </c>
    </row>
    <row r="723" spans="1:7" x14ac:dyDescent="0.2">
      <c r="A723" s="11">
        <f>CURRENT_YEAR</f>
        <v>2017</v>
      </c>
      <c r="B723" s="11">
        <f>RRICC</f>
        <v>137700</v>
      </c>
      <c r="C723" s="7">
        <f>RR_ID</f>
        <v>6</v>
      </c>
      <c r="D723" s="1" t="str">
        <f>RR_SHORT_NAME</f>
        <v>CP</v>
      </c>
      <c r="E723" s="1" t="str">
        <f>RR_NAME</f>
        <v>Canadian Pacific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2017</v>
      </c>
      <c r="B724" s="11">
        <f>RRICC</f>
        <v>137700</v>
      </c>
      <c r="C724" s="7">
        <f>RR_ID</f>
        <v>6</v>
      </c>
      <c r="D724" s="1" t="str">
        <f>RR_SHORT_NAME</f>
        <v>CP</v>
      </c>
      <c r="E724" s="1" t="str">
        <f>RR_NAME</f>
        <v>Canadian Pacific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2017</v>
      </c>
      <c r="B725" s="11">
        <f>RRICC</f>
        <v>137700</v>
      </c>
      <c r="C725" s="7">
        <f>RR_ID</f>
        <v>6</v>
      </c>
      <c r="D725" s="1" t="str">
        <f>RR_SHORT_NAME</f>
        <v>CP</v>
      </c>
      <c r="E725" s="1" t="str">
        <f>RR_NAME</f>
        <v>Canadian Pacific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2017</v>
      </c>
      <c r="B726" s="11">
        <f>RRICC</f>
        <v>137700</v>
      </c>
      <c r="C726" s="7">
        <f>RR_ID</f>
        <v>6</v>
      </c>
      <c r="D726" s="1" t="str">
        <f>RR_SHORT_NAME</f>
        <v>CP</v>
      </c>
      <c r="E726" s="1" t="str">
        <f>RR_NAME</f>
        <v>Canadian Pacific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2017</v>
      </c>
      <c r="B727" s="11">
        <f>RRICC</f>
        <v>137700</v>
      </c>
      <c r="C727" s="7">
        <f>RR_ID</f>
        <v>6</v>
      </c>
      <c r="D727" s="1" t="str">
        <f>RR_SHORT_NAME</f>
        <v>CP</v>
      </c>
      <c r="E727" s="1" t="str">
        <f>RR_NAME</f>
        <v>Canadian Pacific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2017</v>
      </c>
      <c r="B728" s="11">
        <f>RRICC</f>
        <v>137700</v>
      </c>
      <c r="C728" s="7">
        <f>RR_ID</f>
        <v>6</v>
      </c>
      <c r="D728" s="1" t="str">
        <f>RR_SHORT_NAME</f>
        <v>CP</v>
      </c>
      <c r="E728" s="1" t="str">
        <f>RR_NAME</f>
        <v>Canadian Pacific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2017</v>
      </c>
      <c r="B729" s="11">
        <f>RRICC</f>
        <v>137700</v>
      </c>
      <c r="C729" s="7">
        <f>RR_ID</f>
        <v>6</v>
      </c>
      <c r="D729" s="1" t="str">
        <f>RR_SHORT_NAME</f>
        <v>CP</v>
      </c>
      <c r="E729" s="1" t="str">
        <f>RR_NAME</f>
        <v>Canadian Pacific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2017</v>
      </c>
      <c r="B730" s="11">
        <f>RRICC</f>
        <v>137700</v>
      </c>
      <c r="C730" s="7">
        <f>RR_ID</f>
        <v>6</v>
      </c>
      <c r="D730" s="1" t="str">
        <f>RR_SHORT_NAME</f>
        <v>CP</v>
      </c>
      <c r="E730" s="1" t="str">
        <f>RR_NAME</f>
        <v>Canadian Pacific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2017</v>
      </c>
      <c r="B731" s="11">
        <f>RRICC</f>
        <v>137700</v>
      </c>
      <c r="C731" s="7">
        <f>RR_ID</f>
        <v>6</v>
      </c>
      <c r="D731" s="1" t="str">
        <f>RR_SHORT_NAME</f>
        <v>CP</v>
      </c>
      <c r="E731" s="1" t="str">
        <f>RR_NAME</f>
        <v>Canadian Pacific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2017</v>
      </c>
      <c r="B732" s="11">
        <f>RRICC</f>
        <v>137700</v>
      </c>
      <c r="C732" s="7">
        <f>RR_ID</f>
        <v>6</v>
      </c>
      <c r="D732" s="1" t="str">
        <f>RR_SHORT_NAME</f>
        <v>CP</v>
      </c>
      <c r="E732" s="1" t="str">
        <f>RR_NAME</f>
        <v>Canadian Pacific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2017</v>
      </c>
      <c r="B733" s="11">
        <f>RRICC</f>
        <v>137700</v>
      </c>
      <c r="C733" s="7">
        <f>RR_ID</f>
        <v>6</v>
      </c>
      <c r="D733" s="1" t="str">
        <f>RR_SHORT_NAME</f>
        <v>CP</v>
      </c>
      <c r="E733" s="1" t="str">
        <f>RR_NAME</f>
        <v>Canadian Pacific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2017</v>
      </c>
      <c r="B734" s="11">
        <f>RRICC</f>
        <v>137700</v>
      </c>
      <c r="C734" s="7">
        <f>RR_ID</f>
        <v>6</v>
      </c>
      <c r="D734" s="1" t="str">
        <f>RR_SHORT_NAME</f>
        <v>CP</v>
      </c>
      <c r="E734" s="1" t="str">
        <f>RR_NAME</f>
        <v>Canadian Pacific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2017</v>
      </c>
      <c r="B735" s="11">
        <f>RRICC</f>
        <v>137700</v>
      </c>
      <c r="C735" s="7">
        <f>RR_ID</f>
        <v>6</v>
      </c>
      <c r="D735" s="1" t="str">
        <f>RR_SHORT_NAME</f>
        <v>CP</v>
      </c>
      <c r="E735" s="1" t="str">
        <f>RR_NAME</f>
        <v>Canadian Pacific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2017</v>
      </c>
      <c r="B736" s="11">
        <f>RRICC</f>
        <v>137700</v>
      </c>
      <c r="C736" s="7">
        <f>RR_ID</f>
        <v>6</v>
      </c>
      <c r="D736" s="1" t="str">
        <f>RR_SHORT_NAME</f>
        <v>CP</v>
      </c>
      <c r="E736" s="1" t="str">
        <f>RR_NAME</f>
        <v>Canadian Pacific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2017</v>
      </c>
      <c r="B737" s="11">
        <f>RRICC</f>
        <v>137700</v>
      </c>
      <c r="C737" s="7">
        <f>RR_ID</f>
        <v>6</v>
      </c>
      <c r="D737" s="1" t="str">
        <f>RR_SHORT_NAME</f>
        <v>CP</v>
      </c>
      <c r="E737" s="1" t="str">
        <f>RR_NAME</f>
        <v>Canadian Pacific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2017</v>
      </c>
      <c r="B738" s="11">
        <f>RRICC</f>
        <v>137700</v>
      </c>
      <c r="C738" s="7">
        <f>RR_ID</f>
        <v>6</v>
      </c>
      <c r="D738" s="1" t="str">
        <f>RR_SHORT_NAME</f>
        <v>CP</v>
      </c>
      <c r="E738" s="1" t="str">
        <f>RR_NAME</f>
        <v>Canadian Pacific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2017</v>
      </c>
      <c r="B739" s="11">
        <f>RRICC</f>
        <v>137700</v>
      </c>
      <c r="C739" s="7">
        <f>RR_ID</f>
        <v>6</v>
      </c>
      <c r="D739" s="1" t="str">
        <f>RR_SHORT_NAME</f>
        <v>CP</v>
      </c>
      <c r="E739" s="1" t="str">
        <f>RR_NAME</f>
        <v>Canadian Pacific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2017</v>
      </c>
      <c r="B740" s="11">
        <f>RRICC</f>
        <v>137700</v>
      </c>
      <c r="C740" s="7">
        <f>RR_ID</f>
        <v>6</v>
      </c>
      <c r="D740" s="1" t="str">
        <f>RR_SHORT_NAME</f>
        <v>CP</v>
      </c>
      <c r="E740" s="1" t="str">
        <f>RR_NAME</f>
        <v>Canadian Pacific</v>
      </c>
      <c r="F740" s="1" t="s">
        <v>47740</v>
      </c>
      <c r="G740" s="6">
        <f>E2L111C22</f>
        <v>716.3584009492148</v>
      </c>
    </row>
    <row r="741" spans="1:7" x14ac:dyDescent="0.2">
      <c r="A741" s="11">
        <f>CURRENT_YEAR</f>
        <v>2017</v>
      </c>
      <c r="B741" s="11">
        <f>RRICC</f>
        <v>137700</v>
      </c>
      <c r="C741" s="7">
        <f>RR_ID</f>
        <v>6</v>
      </c>
      <c r="D741" s="1" t="str">
        <f>RR_SHORT_NAME</f>
        <v>CP</v>
      </c>
      <c r="E741" s="1" t="str">
        <f>RR_NAME</f>
        <v>Canadian Pacific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2017</v>
      </c>
      <c r="B742" s="11">
        <f>RRICC</f>
        <v>137700</v>
      </c>
      <c r="C742" s="7">
        <f>RR_ID</f>
        <v>6</v>
      </c>
      <c r="D742" s="1" t="str">
        <f>RR_SHORT_NAME</f>
        <v>CP</v>
      </c>
      <c r="E742" s="1" t="str">
        <f>RR_NAME</f>
        <v>Canadian Pacific</v>
      </c>
      <c r="F742" s="1" t="s">
        <v>47742</v>
      </c>
      <c r="G742" s="6">
        <f>E2L111C24</f>
        <v>41449866.779702075</v>
      </c>
    </row>
    <row r="743" spans="1:7" x14ac:dyDescent="0.2">
      <c r="A743" s="11">
        <f>CURRENT_YEAR</f>
        <v>2017</v>
      </c>
      <c r="B743" s="11">
        <f>RRICC</f>
        <v>137700</v>
      </c>
      <c r="C743" s="7">
        <f>RR_ID</f>
        <v>6</v>
      </c>
      <c r="D743" s="1" t="str">
        <f>RR_SHORT_NAME</f>
        <v>CP</v>
      </c>
      <c r="E743" s="1" t="str">
        <f>RR_NAME</f>
        <v>Canadian Pacific</v>
      </c>
      <c r="F743" s="1" t="s">
        <v>47743</v>
      </c>
      <c r="G743" s="6">
        <f>E2L111C25</f>
        <v>4.601349332258569</v>
      </c>
    </row>
    <row r="744" spans="1:7" x14ac:dyDescent="0.2">
      <c r="A744" s="11">
        <f>CURRENT_YEAR</f>
        <v>2017</v>
      </c>
      <c r="B744" s="11">
        <f>RRICC</f>
        <v>137700</v>
      </c>
      <c r="C744" s="7">
        <f>RR_ID</f>
        <v>6</v>
      </c>
      <c r="D744" s="1" t="str">
        <f>RR_SHORT_NAME</f>
        <v>CP</v>
      </c>
      <c r="E744" s="1" t="str">
        <f>RR_NAME</f>
        <v>Canadian Pacific</v>
      </c>
      <c r="F744" s="1" t="s">
        <v>47744</v>
      </c>
      <c r="G744" s="6">
        <f>E2L111C26</f>
        <v>2.5307421327422133</v>
      </c>
    </row>
    <row r="745" spans="1:7" x14ac:dyDescent="0.2">
      <c r="A745" s="11">
        <f>CURRENT_YEAR</f>
        <v>2017</v>
      </c>
      <c r="B745" s="11">
        <f>RRICC</f>
        <v>137700</v>
      </c>
      <c r="C745" s="7">
        <f>RR_ID</f>
        <v>6</v>
      </c>
      <c r="D745" s="1" t="str">
        <f>RR_SHORT_NAME</f>
        <v>CP</v>
      </c>
      <c r="E745" s="1" t="str">
        <f>RR_NAME</f>
        <v>Canadian Pacific</v>
      </c>
      <c r="F745" s="1" t="s">
        <v>47745</v>
      </c>
      <c r="G745" s="6">
        <f>E2L111C27</f>
        <v>6.902023998387854</v>
      </c>
    </row>
    <row r="746" spans="1:7" x14ac:dyDescent="0.2">
      <c r="A746" s="11">
        <f>CURRENT_YEAR</f>
        <v>2017</v>
      </c>
      <c r="B746" s="11">
        <f>RRICC</f>
        <v>137700</v>
      </c>
      <c r="C746" s="7">
        <f>RR_ID</f>
        <v>6</v>
      </c>
      <c r="D746" s="1" t="str">
        <f>RR_SHORT_NAME</f>
        <v>CP</v>
      </c>
      <c r="E746" s="1" t="str">
        <f>RR_NAME</f>
        <v>Canadian Pacific</v>
      </c>
      <c r="F746" s="1" t="s">
        <v>47746</v>
      </c>
      <c r="G746" s="6">
        <f>E2L111C28</f>
        <v>5.5216191987102832</v>
      </c>
    </row>
    <row r="747" spans="1:7" x14ac:dyDescent="0.2">
      <c r="A747" s="11">
        <f>CURRENT_YEAR</f>
        <v>2017</v>
      </c>
      <c r="B747" s="11">
        <f>RRICC</f>
        <v>137700</v>
      </c>
      <c r="C747" s="7">
        <f>RR_ID</f>
        <v>6</v>
      </c>
      <c r="D747" s="1" t="str">
        <f>RR_SHORT_NAME</f>
        <v>CP</v>
      </c>
      <c r="E747" s="1" t="str">
        <f>RR_NAME</f>
        <v>Canadian Pacific</v>
      </c>
      <c r="F747" s="1" t="s">
        <v>47747</v>
      </c>
      <c r="G747" s="6">
        <f>E2L111C29</f>
        <v>1.1503373330646427</v>
      </c>
    </row>
    <row r="748" spans="1:7" x14ac:dyDescent="0.2">
      <c r="A748" s="11">
        <f>CURRENT_YEAR</f>
        <v>2017</v>
      </c>
      <c r="B748" s="11">
        <f>RRICC</f>
        <v>137700</v>
      </c>
      <c r="C748" s="7">
        <f>RR_ID</f>
        <v>6</v>
      </c>
      <c r="D748" s="1" t="str">
        <f>RR_SHORT_NAME</f>
        <v>CP</v>
      </c>
      <c r="E748" s="1" t="str">
        <f>RR_NAME</f>
        <v>Canadian Pacific</v>
      </c>
      <c r="F748" s="1" t="s">
        <v>47748</v>
      </c>
      <c r="G748" s="6">
        <f>E2L112C1</f>
        <v>53.4</v>
      </c>
    </row>
    <row r="749" spans="1:7" x14ac:dyDescent="0.2">
      <c r="A749" s="11">
        <f>CURRENT_YEAR</f>
        <v>2017</v>
      </c>
      <c r="B749" s="11">
        <f>RRICC</f>
        <v>137700</v>
      </c>
      <c r="C749" s="7">
        <f>RR_ID</f>
        <v>6</v>
      </c>
      <c r="D749" s="1" t="str">
        <f>RR_SHORT_NAME</f>
        <v>CP</v>
      </c>
      <c r="E749" s="1" t="str">
        <f>RR_NAME</f>
        <v>Canadian Pacific</v>
      </c>
      <c r="F749" s="1" t="s">
        <v>47749</v>
      </c>
      <c r="G749" s="6">
        <f>E2L112C2</f>
        <v>1.7769547325102879</v>
      </c>
    </row>
    <row r="750" spans="1:7" x14ac:dyDescent="0.2">
      <c r="A750" s="11">
        <f>CURRENT_YEAR</f>
        <v>2017</v>
      </c>
      <c r="B750" s="11">
        <f>RRICC</f>
        <v>137700</v>
      </c>
      <c r="C750" s="7">
        <f>RR_ID</f>
        <v>6</v>
      </c>
      <c r="D750" s="1" t="str">
        <f>RR_SHORT_NAME</f>
        <v>CP</v>
      </c>
      <c r="E750" s="1" t="str">
        <f>RR_NAME</f>
        <v>Canadian Pacific</v>
      </c>
      <c r="F750" s="1" t="s">
        <v>47750</v>
      </c>
      <c r="G750" s="6">
        <f>E2L112C3</f>
        <v>1.7257800418448104</v>
      </c>
    </row>
    <row r="751" spans="1:7" x14ac:dyDescent="0.2">
      <c r="A751" s="11">
        <f>CURRENT_YEAR</f>
        <v>2017</v>
      </c>
      <c r="B751" s="11">
        <f>RRICC</f>
        <v>137700</v>
      </c>
      <c r="C751" s="7">
        <f>RR_ID</f>
        <v>6</v>
      </c>
      <c r="D751" s="1" t="str">
        <f>RR_SHORT_NAME</f>
        <v>CP</v>
      </c>
      <c r="E751" s="1" t="str">
        <f>RR_NAME</f>
        <v>Canadian Pacific</v>
      </c>
      <c r="F751" s="1" t="s">
        <v>47751</v>
      </c>
      <c r="G751" s="6">
        <f>E2L112C4</f>
        <v>1.7308731979030143</v>
      </c>
    </row>
    <row r="752" spans="1:7" x14ac:dyDescent="0.2">
      <c r="A752" s="11">
        <f>CURRENT_YEAR</f>
        <v>2017</v>
      </c>
      <c r="B752" s="11">
        <f>RRICC</f>
        <v>137700</v>
      </c>
      <c r="C752" s="7">
        <f>RR_ID</f>
        <v>6</v>
      </c>
      <c r="D752" s="1" t="str">
        <f>RR_SHORT_NAME</f>
        <v>CP</v>
      </c>
      <c r="E752" s="1" t="str">
        <f>RR_NAME</f>
        <v>Canadian Pacific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2017</v>
      </c>
      <c r="B753" s="11">
        <f>RRICC</f>
        <v>137700</v>
      </c>
      <c r="C753" s="7">
        <f>RR_ID</f>
        <v>6</v>
      </c>
      <c r="D753" s="1" t="str">
        <f>RR_SHORT_NAME</f>
        <v>CP</v>
      </c>
      <c r="E753" s="1" t="str">
        <f>RR_NAME</f>
        <v>Canadian Pacific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2017</v>
      </c>
      <c r="B754" s="11">
        <f>RRICC</f>
        <v>137700</v>
      </c>
      <c r="C754" s="7">
        <f>RR_ID</f>
        <v>6</v>
      </c>
      <c r="D754" s="1" t="str">
        <f>RR_SHORT_NAME</f>
        <v>CP</v>
      </c>
      <c r="E754" s="1" t="str">
        <f>RR_NAME</f>
        <v>Canadian Pacific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2017</v>
      </c>
      <c r="B755" s="11">
        <f>RRICC</f>
        <v>137700</v>
      </c>
      <c r="C755" s="7">
        <f>RR_ID</f>
        <v>6</v>
      </c>
      <c r="D755" s="1" t="str">
        <f>RR_SHORT_NAME</f>
        <v>CP</v>
      </c>
      <c r="E755" s="1" t="str">
        <f>RR_NAME</f>
        <v>Canadian Pacific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2017</v>
      </c>
      <c r="B756" s="11">
        <f>RRICC</f>
        <v>137700</v>
      </c>
      <c r="C756" s="7">
        <f>RR_ID</f>
        <v>6</v>
      </c>
      <c r="D756" s="1" t="str">
        <f>RR_SHORT_NAME</f>
        <v>CP</v>
      </c>
      <c r="E756" s="1" t="str">
        <f>RR_NAME</f>
        <v>Canadian Pacific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2017</v>
      </c>
      <c r="B757" s="11">
        <f>RRICC</f>
        <v>137700</v>
      </c>
      <c r="C757" s="7">
        <f>RR_ID</f>
        <v>6</v>
      </c>
      <c r="D757" s="1" t="str">
        <f>RR_SHORT_NAME</f>
        <v>CP</v>
      </c>
      <c r="E757" s="1" t="str">
        <f>RR_NAME</f>
        <v>Canadian Pacific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2017</v>
      </c>
      <c r="B758" s="11">
        <f>RRICC</f>
        <v>137700</v>
      </c>
      <c r="C758" s="7">
        <f>RR_ID</f>
        <v>6</v>
      </c>
      <c r="D758" s="1" t="str">
        <f>RR_SHORT_NAME</f>
        <v>CP</v>
      </c>
      <c r="E758" s="1" t="str">
        <f>RR_NAME</f>
        <v>Canadian Pacific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2017</v>
      </c>
      <c r="B759" s="11">
        <f>RRICC</f>
        <v>137700</v>
      </c>
      <c r="C759" s="7">
        <f>RR_ID</f>
        <v>6</v>
      </c>
      <c r="D759" s="1" t="str">
        <f>RR_SHORT_NAME</f>
        <v>CP</v>
      </c>
      <c r="E759" s="1" t="str">
        <f>RR_NAME</f>
        <v>Canadian Pacific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2017</v>
      </c>
      <c r="B760" s="11">
        <f>RRICC</f>
        <v>137700</v>
      </c>
      <c r="C760" s="7">
        <f>RR_ID</f>
        <v>6</v>
      </c>
      <c r="D760" s="1" t="str">
        <f>RR_SHORT_NAME</f>
        <v>CP</v>
      </c>
      <c r="E760" s="1" t="str">
        <f>RR_NAME</f>
        <v>Canadian Pacific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2017</v>
      </c>
      <c r="B761" s="11">
        <f>RRICC</f>
        <v>137700</v>
      </c>
      <c r="C761" s="7">
        <f>RR_ID</f>
        <v>6</v>
      </c>
      <c r="D761" s="1" t="str">
        <f>RR_SHORT_NAME</f>
        <v>CP</v>
      </c>
      <c r="E761" s="1" t="str">
        <f>RR_NAME</f>
        <v>Canadian Pacific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2017</v>
      </c>
      <c r="B762" s="11">
        <f>RRICC</f>
        <v>137700</v>
      </c>
      <c r="C762" s="7">
        <f>RR_ID</f>
        <v>6</v>
      </c>
      <c r="D762" s="1" t="str">
        <f>RR_SHORT_NAME</f>
        <v>CP</v>
      </c>
      <c r="E762" s="1" t="str">
        <f>RR_NAME</f>
        <v>Canadian Pacific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2017</v>
      </c>
      <c r="B763" s="11">
        <f>RRICC</f>
        <v>137700</v>
      </c>
      <c r="C763" s="7">
        <f>RR_ID</f>
        <v>6</v>
      </c>
      <c r="D763" s="1" t="str">
        <f>RR_SHORT_NAME</f>
        <v>CP</v>
      </c>
      <c r="E763" s="1" t="str">
        <f>RR_NAME</f>
        <v>Canadian Pacific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2017</v>
      </c>
      <c r="B764" s="11">
        <f>RRICC</f>
        <v>137700</v>
      </c>
      <c r="C764" s="7">
        <f>RR_ID</f>
        <v>6</v>
      </c>
      <c r="D764" s="1" t="str">
        <f>RR_SHORT_NAME</f>
        <v>CP</v>
      </c>
      <c r="E764" s="1" t="str">
        <f>RR_NAME</f>
        <v>Canadian Pacific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2017</v>
      </c>
      <c r="B765" s="11">
        <f>RRICC</f>
        <v>137700</v>
      </c>
      <c r="C765" s="7">
        <f>RR_ID</f>
        <v>6</v>
      </c>
      <c r="D765" s="1" t="str">
        <f>RR_SHORT_NAME</f>
        <v>CP</v>
      </c>
      <c r="E765" s="1" t="str">
        <f>RR_NAME</f>
        <v>Canadian Pacific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2017</v>
      </c>
      <c r="B766" s="11">
        <f>RRICC</f>
        <v>137700</v>
      </c>
      <c r="C766" s="7">
        <f>RR_ID</f>
        <v>6</v>
      </c>
      <c r="D766" s="1" t="str">
        <f>RR_SHORT_NAME</f>
        <v>CP</v>
      </c>
      <c r="E766" s="1" t="str">
        <f>RR_NAME</f>
        <v>Canadian Pacific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2017</v>
      </c>
      <c r="B767" s="11">
        <f>RRICC</f>
        <v>137700</v>
      </c>
      <c r="C767" s="7">
        <f>RR_ID</f>
        <v>6</v>
      </c>
      <c r="D767" s="1" t="str">
        <f>RR_SHORT_NAME</f>
        <v>CP</v>
      </c>
      <c r="E767" s="1" t="str">
        <f>RR_NAME</f>
        <v>Canadian Pacific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2017</v>
      </c>
      <c r="B768" s="11">
        <f>RRICC</f>
        <v>137700</v>
      </c>
      <c r="C768" s="7">
        <f>RR_ID</f>
        <v>6</v>
      </c>
      <c r="D768" s="1" t="str">
        <f>RR_SHORT_NAME</f>
        <v>CP</v>
      </c>
      <c r="E768" s="1" t="str">
        <f>RR_NAME</f>
        <v>Canadian Pacific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2017</v>
      </c>
      <c r="B769" s="11">
        <f>RRICC</f>
        <v>137700</v>
      </c>
      <c r="C769" s="7">
        <f>RR_ID</f>
        <v>6</v>
      </c>
      <c r="D769" s="1" t="str">
        <f>RR_SHORT_NAME</f>
        <v>CP</v>
      </c>
      <c r="E769" s="1" t="str">
        <f>RR_NAME</f>
        <v>Canadian Pacific</v>
      </c>
      <c r="F769" s="1" t="s">
        <v>47769</v>
      </c>
      <c r="G769" s="6">
        <f>E2L112C22</f>
        <v>716.3584009492148</v>
      </c>
    </row>
    <row r="770" spans="1:7" x14ac:dyDescent="0.2">
      <c r="A770" s="11">
        <f>CURRENT_YEAR</f>
        <v>2017</v>
      </c>
      <c r="B770" s="11">
        <f>RRICC</f>
        <v>137700</v>
      </c>
      <c r="C770" s="7">
        <f>RR_ID</f>
        <v>6</v>
      </c>
      <c r="D770" s="1" t="str">
        <f>RR_SHORT_NAME</f>
        <v>CP</v>
      </c>
      <c r="E770" s="1" t="str">
        <f>RR_NAME</f>
        <v>Canadian Pacific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2017</v>
      </c>
      <c r="B771" s="11">
        <f>RRICC</f>
        <v>137700</v>
      </c>
      <c r="C771" s="7">
        <f>RR_ID</f>
        <v>6</v>
      </c>
      <c r="D771" s="1" t="str">
        <f>RR_SHORT_NAME</f>
        <v>CP</v>
      </c>
      <c r="E771" s="1" t="str">
        <f>RR_NAME</f>
        <v>Canadian Pacific</v>
      </c>
      <c r="F771" s="1" t="s">
        <v>47771</v>
      </c>
      <c r="G771" s="6">
        <f>E2L112C24</f>
        <v>396.27394627492134</v>
      </c>
    </row>
    <row r="772" spans="1:7" x14ac:dyDescent="0.2">
      <c r="A772" s="11">
        <f>CURRENT_YEAR</f>
        <v>2017</v>
      </c>
      <c r="B772" s="11">
        <f>RRICC</f>
        <v>137700</v>
      </c>
      <c r="C772" s="7">
        <f>RR_ID</f>
        <v>6</v>
      </c>
      <c r="D772" s="1" t="str">
        <f>RR_SHORT_NAME</f>
        <v>CP</v>
      </c>
      <c r="E772" s="1" t="str">
        <f>RR_NAME</f>
        <v>Canadian Pacific</v>
      </c>
      <c r="F772" s="1" t="s">
        <v>47772</v>
      </c>
      <c r="G772" s="6">
        <f>E2L112C25</f>
        <v>4.601349332258569</v>
      </c>
    </row>
    <row r="773" spans="1:7" x14ac:dyDescent="0.2">
      <c r="A773" s="11">
        <f>CURRENT_YEAR</f>
        <v>2017</v>
      </c>
      <c r="B773" s="11">
        <f>RRICC</f>
        <v>137700</v>
      </c>
      <c r="C773" s="7">
        <f>RR_ID</f>
        <v>6</v>
      </c>
      <c r="D773" s="1" t="str">
        <f>RR_SHORT_NAME</f>
        <v>CP</v>
      </c>
      <c r="E773" s="1" t="str">
        <f>RR_NAME</f>
        <v>Canadian Pacific</v>
      </c>
      <c r="F773" s="1" t="s">
        <v>47773</v>
      </c>
      <c r="G773" s="6">
        <f>E2L112C26</f>
        <v>2.5307421327422137</v>
      </c>
    </row>
    <row r="774" spans="1:7" x14ac:dyDescent="0.2">
      <c r="A774" s="11">
        <f>CURRENT_YEAR</f>
        <v>2017</v>
      </c>
      <c r="B774" s="11">
        <f>RRICC</f>
        <v>137700</v>
      </c>
      <c r="C774" s="7">
        <f>RR_ID</f>
        <v>6</v>
      </c>
      <c r="D774" s="1" t="str">
        <f>RR_SHORT_NAME</f>
        <v>CP</v>
      </c>
      <c r="E774" s="1" t="str">
        <f>RR_NAME</f>
        <v>Canadian Pacific</v>
      </c>
      <c r="F774" s="1" t="s">
        <v>47774</v>
      </c>
      <c r="G774" s="6">
        <f>E2L112C27</f>
        <v>6.9020239983878549</v>
      </c>
    </row>
    <row r="775" spans="1:7" x14ac:dyDescent="0.2">
      <c r="A775" s="11">
        <f>CURRENT_YEAR</f>
        <v>2017</v>
      </c>
      <c r="B775" s="11">
        <f>RRICC</f>
        <v>137700</v>
      </c>
      <c r="C775" s="7">
        <f>RR_ID</f>
        <v>6</v>
      </c>
      <c r="D775" s="1" t="str">
        <f>RR_SHORT_NAME</f>
        <v>CP</v>
      </c>
      <c r="E775" s="1" t="str">
        <f>RR_NAME</f>
        <v>Canadian Pacific</v>
      </c>
      <c r="F775" s="1" t="s">
        <v>47775</v>
      </c>
      <c r="G775" s="6">
        <f>E2L112C28</f>
        <v>5.5216191987102841</v>
      </c>
    </row>
    <row r="776" spans="1:7" x14ac:dyDescent="0.2">
      <c r="A776" s="11">
        <f>CURRENT_YEAR</f>
        <v>2017</v>
      </c>
      <c r="B776" s="11">
        <f>RRICC</f>
        <v>137700</v>
      </c>
      <c r="C776" s="7">
        <f>RR_ID</f>
        <v>6</v>
      </c>
      <c r="D776" s="1" t="str">
        <f>RR_SHORT_NAME</f>
        <v>CP</v>
      </c>
      <c r="E776" s="1" t="str">
        <f>RR_NAME</f>
        <v>Canadian Pacific</v>
      </c>
      <c r="F776" s="1" t="s">
        <v>47776</v>
      </c>
      <c r="G776" s="6">
        <f>E2L112C29</f>
        <v>1.1503373330646425</v>
      </c>
    </row>
    <row r="777" spans="1:7" x14ac:dyDescent="0.2">
      <c r="A777" s="11">
        <f>CURRENT_YEAR</f>
        <v>2017</v>
      </c>
      <c r="B777" s="11">
        <f>RRICC</f>
        <v>137700</v>
      </c>
      <c r="C777" s="7">
        <f>RR_ID</f>
        <v>6</v>
      </c>
      <c r="D777" s="1" t="str">
        <f>RR_SHORT_NAME</f>
        <v>CP</v>
      </c>
      <c r="E777" s="1" t="str">
        <f>RR_NAME</f>
        <v>Canadian Pacific</v>
      </c>
      <c r="F777" s="1" t="s">
        <v>47777</v>
      </c>
      <c r="G777" s="6">
        <f>E2L113C1</f>
        <v>32.200000000000003</v>
      </c>
    </row>
    <row r="778" spans="1:7" x14ac:dyDescent="0.2">
      <c r="A778" s="11">
        <f>CURRENT_YEAR</f>
        <v>2017</v>
      </c>
      <c r="B778" s="11">
        <f>RRICC</f>
        <v>137700</v>
      </c>
      <c r="C778" s="7">
        <f>RR_ID</f>
        <v>6</v>
      </c>
      <c r="D778" s="1" t="str">
        <f>RR_SHORT_NAME</f>
        <v>CP</v>
      </c>
      <c r="E778" s="1" t="str">
        <f>RR_NAME</f>
        <v>Canadian Pacific</v>
      </c>
      <c r="F778" s="1" t="s">
        <v>47778</v>
      </c>
      <c r="G778" s="6">
        <f>E2L113C2</f>
        <v>3.1549295774647885</v>
      </c>
    </row>
    <row r="779" spans="1:7" x14ac:dyDescent="0.2">
      <c r="A779" s="11">
        <f>CURRENT_YEAR</f>
        <v>2017</v>
      </c>
      <c r="B779" s="11">
        <f>RRICC</f>
        <v>137700</v>
      </c>
      <c r="C779" s="7">
        <f>RR_ID</f>
        <v>6</v>
      </c>
      <c r="D779" s="1" t="str">
        <f>RR_SHORT_NAME</f>
        <v>CP</v>
      </c>
      <c r="E779" s="1" t="str">
        <f>RR_NAME</f>
        <v>Canadian Pacific</v>
      </c>
      <c r="F779" s="1" t="s">
        <v>47779</v>
      </c>
      <c r="G779" s="6">
        <f>E2L113C3</f>
        <v>0</v>
      </c>
    </row>
    <row r="780" spans="1:7" x14ac:dyDescent="0.2">
      <c r="A780" s="11">
        <f>CURRENT_YEAR</f>
        <v>2017</v>
      </c>
      <c r="B780" s="11">
        <f>RRICC</f>
        <v>137700</v>
      </c>
      <c r="C780" s="7">
        <f>RR_ID</f>
        <v>6</v>
      </c>
      <c r="D780" s="1" t="str">
        <f>RR_SHORT_NAME</f>
        <v>CP</v>
      </c>
      <c r="E780" s="1" t="str">
        <f>RR_NAME</f>
        <v>Canadian Pacific</v>
      </c>
      <c r="F780" s="1" t="s">
        <v>47780</v>
      </c>
      <c r="G780" s="6">
        <f>E2L113C4</f>
        <v>3.183098591549296</v>
      </c>
    </row>
    <row r="781" spans="1:7" x14ac:dyDescent="0.2">
      <c r="A781" s="11">
        <f>CURRENT_YEAR</f>
        <v>2017</v>
      </c>
      <c r="B781" s="11">
        <f>RRICC</f>
        <v>137700</v>
      </c>
      <c r="C781" s="7">
        <f>RR_ID</f>
        <v>6</v>
      </c>
      <c r="D781" s="1" t="str">
        <f>RR_SHORT_NAME</f>
        <v>CP</v>
      </c>
      <c r="E781" s="1" t="str">
        <f>RR_NAME</f>
        <v>Canadian Pacific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2017</v>
      </c>
      <c r="B782" s="11">
        <f>RRICC</f>
        <v>137700</v>
      </c>
      <c r="C782" s="7">
        <f>RR_ID</f>
        <v>6</v>
      </c>
      <c r="D782" s="1" t="str">
        <f>RR_SHORT_NAME</f>
        <v>CP</v>
      </c>
      <c r="E782" s="1" t="str">
        <f>RR_NAME</f>
        <v>Canadian Pacific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2017</v>
      </c>
      <c r="B783" s="11">
        <f>RRICC</f>
        <v>137700</v>
      </c>
      <c r="C783" s="7">
        <f>RR_ID</f>
        <v>6</v>
      </c>
      <c r="D783" s="1" t="str">
        <f>RR_SHORT_NAME</f>
        <v>CP</v>
      </c>
      <c r="E783" s="1" t="str">
        <f>RR_NAME</f>
        <v>Canadian Pacific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2017</v>
      </c>
      <c r="B784" s="11">
        <f>RRICC</f>
        <v>137700</v>
      </c>
      <c r="C784" s="7">
        <f>RR_ID</f>
        <v>6</v>
      </c>
      <c r="D784" s="1" t="str">
        <f>RR_SHORT_NAME</f>
        <v>CP</v>
      </c>
      <c r="E784" s="1" t="str">
        <f>RR_NAME</f>
        <v>Canadian Pacific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2017</v>
      </c>
      <c r="B785" s="11">
        <f>RRICC</f>
        <v>137700</v>
      </c>
      <c r="C785" s="7">
        <f>RR_ID</f>
        <v>6</v>
      </c>
      <c r="D785" s="1" t="str">
        <f>RR_SHORT_NAME</f>
        <v>CP</v>
      </c>
      <c r="E785" s="1" t="str">
        <f>RR_NAME</f>
        <v>Canadian Pacific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2017</v>
      </c>
      <c r="B786" s="11">
        <f>RRICC</f>
        <v>137700</v>
      </c>
      <c r="C786" s="7">
        <f>RR_ID</f>
        <v>6</v>
      </c>
      <c r="D786" s="1" t="str">
        <f>RR_SHORT_NAME</f>
        <v>CP</v>
      </c>
      <c r="E786" s="1" t="str">
        <f>RR_NAME</f>
        <v>Canadian Pacific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2017</v>
      </c>
      <c r="B787" s="11">
        <f>RRICC</f>
        <v>137700</v>
      </c>
      <c r="C787" s="7">
        <f>RR_ID</f>
        <v>6</v>
      </c>
      <c r="D787" s="1" t="str">
        <f>RR_SHORT_NAME</f>
        <v>CP</v>
      </c>
      <c r="E787" s="1" t="str">
        <f>RR_NAME</f>
        <v>Canadian Pacific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2017</v>
      </c>
      <c r="B788" s="11">
        <f>RRICC</f>
        <v>137700</v>
      </c>
      <c r="C788" s="7">
        <f>RR_ID</f>
        <v>6</v>
      </c>
      <c r="D788" s="1" t="str">
        <f>RR_SHORT_NAME</f>
        <v>CP</v>
      </c>
      <c r="E788" s="1" t="str">
        <f>RR_NAME</f>
        <v>Canadian Pacific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2017</v>
      </c>
      <c r="B789" s="11">
        <f>RRICC</f>
        <v>137700</v>
      </c>
      <c r="C789" s="7">
        <f>RR_ID</f>
        <v>6</v>
      </c>
      <c r="D789" s="1" t="str">
        <f>RR_SHORT_NAME</f>
        <v>CP</v>
      </c>
      <c r="E789" s="1" t="str">
        <f>RR_NAME</f>
        <v>Canadian Pacific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2017</v>
      </c>
      <c r="B790" s="11">
        <f>RRICC</f>
        <v>137700</v>
      </c>
      <c r="C790" s="7">
        <f>RR_ID</f>
        <v>6</v>
      </c>
      <c r="D790" s="1" t="str">
        <f>RR_SHORT_NAME</f>
        <v>CP</v>
      </c>
      <c r="E790" s="1" t="str">
        <f>RR_NAME</f>
        <v>Canadian Pacific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2017</v>
      </c>
      <c r="B791" s="11">
        <f>RRICC</f>
        <v>137700</v>
      </c>
      <c r="C791" s="7">
        <f>RR_ID</f>
        <v>6</v>
      </c>
      <c r="D791" s="1" t="str">
        <f>RR_SHORT_NAME</f>
        <v>CP</v>
      </c>
      <c r="E791" s="1" t="str">
        <f>RR_NAME</f>
        <v>Canadian Pacific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2017</v>
      </c>
      <c r="B792" s="11">
        <f>RRICC</f>
        <v>137700</v>
      </c>
      <c r="C792" s="7">
        <f>RR_ID</f>
        <v>6</v>
      </c>
      <c r="D792" s="1" t="str">
        <f>RR_SHORT_NAME</f>
        <v>CP</v>
      </c>
      <c r="E792" s="1" t="str">
        <f>RR_NAME</f>
        <v>Canadian Pacific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2017</v>
      </c>
      <c r="B793" s="11">
        <f>RRICC</f>
        <v>137700</v>
      </c>
      <c r="C793" s="7">
        <f>RR_ID</f>
        <v>6</v>
      </c>
      <c r="D793" s="1" t="str">
        <f>RR_SHORT_NAME</f>
        <v>CP</v>
      </c>
      <c r="E793" s="1" t="str">
        <f>RR_NAME</f>
        <v>Canadian Pacific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2017</v>
      </c>
      <c r="B794" s="11">
        <f>RRICC</f>
        <v>137700</v>
      </c>
      <c r="C794" s="7">
        <f>RR_ID</f>
        <v>6</v>
      </c>
      <c r="D794" s="1" t="str">
        <f>RR_SHORT_NAME</f>
        <v>CP</v>
      </c>
      <c r="E794" s="1" t="str">
        <f>RR_NAME</f>
        <v>Canadian Pacific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2017</v>
      </c>
      <c r="B795" s="11">
        <f>RRICC</f>
        <v>137700</v>
      </c>
      <c r="C795" s="7">
        <f>RR_ID</f>
        <v>6</v>
      </c>
      <c r="D795" s="1" t="str">
        <f>RR_SHORT_NAME</f>
        <v>CP</v>
      </c>
      <c r="E795" s="1" t="str">
        <f>RR_NAME</f>
        <v>Canadian Pacific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2017</v>
      </c>
      <c r="B796" s="11">
        <f>RRICC</f>
        <v>137700</v>
      </c>
      <c r="C796" s="7">
        <f>RR_ID</f>
        <v>6</v>
      </c>
      <c r="D796" s="1" t="str">
        <f>RR_SHORT_NAME</f>
        <v>CP</v>
      </c>
      <c r="E796" s="1" t="str">
        <f>RR_NAME</f>
        <v>Canadian Pacific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2017</v>
      </c>
      <c r="B797" s="11">
        <f>RRICC</f>
        <v>137700</v>
      </c>
      <c r="C797" s="7">
        <f>RR_ID</f>
        <v>6</v>
      </c>
      <c r="D797" s="1" t="str">
        <f>RR_SHORT_NAME</f>
        <v>CP</v>
      </c>
      <c r="E797" s="1" t="str">
        <f>RR_NAME</f>
        <v>Canadian Pacific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2017</v>
      </c>
      <c r="B798" s="11">
        <f>RRICC</f>
        <v>137700</v>
      </c>
      <c r="C798" s="7">
        <f>RR_ID</f>
        <v>6</v>
      </c>
      <c r="D798" s="1" t="str">
        <f>RR_SHORT_NAME</f>
        <v>CP</v>
      </c>
      <c r="E798" s="1" t="str">
        <f>RR_NAME</f>
        <v>Canadian Pacific</v>
      </c>
      <c r="F798" s="1" t="s">
        <v>47798</v>
      </c>
      <c r="G798" s="6">
        <f>E2L113C22</f>
        <v>716.35840094921491</v>
      </c>
    </row>
    <row r="799" spans="1:7" x14ac:dyDescent="0.2">
      <c r="A799" s="11">
        <f>CURRENT_YEAR</f>
        <v>2017</v>
      </c>
      <c r="B799" s="11">
        <f>RRICC</f>
        <v>137700</v>
      </c>
      <c r="C799" s="7">
        <f>RR_ID</f>
        <v>6</v>
      </c>
      <c r="D799" s="1" t="str">
        <f>RR_SHORT_NAME</f>
        <v>CP</v>
      </c>
      <c r="E799" s="1" t="str">
        <f>RR_NAME</f>
        <v>Canadian Pacific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2017</v>
      </c>
      <c r="B800" s="11">
        <f>RRICC</f>
        <v>137700</v>
      </c>
      <c r="C800" s="7">
        <f>RR_ID</f>
        <v>6</v>
      </c>
      <c r="D800" s="1" t="str">
        <f>RR_SHORT_NAME</f>
        <v>CP</v>
      </c>
      <c r="E800" s="1" t="str">
        <f>RR_NAME</f>
        <v>Canadian Pacific</v>
      </c>
      <c r="F800" s="1" t="s">
        <v>47800</v>
      </c>
      <c r="G800" s="6">
        <f>E2L113C24</f>
        <v>218.24104234527687</v>
      </c>
    </row>
    <row r="801" spans="1:7" x14ac:dyDescent="0.2">
      <c r="A801" s="11">
        <f>CURRENT_YEAR</f>
        <v>2017</v>
      </c>
      <c r="B801" s="11">
        <f>RRICC</f>
        <v>137700</v>
      </c>
      <c r="C801" s="7">
        <f>RR_ID</f>
        <v>6</v>
      </c>
      <c r="D801" s="1" t="str">
        <f>RR_SHORT_NAME</f>
        <v>CP</v>
      </c>
      <c r="E801" s="1" t="str">
        <f>RR_NAME</f>
        <v>Canadian Pacific</v>
      </c>
      <c r="F801" s="1" t="s">
        <v>47801</v>
      </c>
      <c r="G801" s="6">
        <f>E2L113C25</f>
        <v>4.6013493322585699</v>
      </c>
    </row>
    <row r="802" spans="1:7" x14ac:dyDescent="0.2">
      <c r="A802" s="11">
        <f>CURRENT_YEAR</f>
        <v>2017</v>
      </c>
      <c r="B802" s="11">
        <f>RRICC</f>
        <v>137700</v>
      </c>
      <c r="C802" s="7">
        <f>RR_ID</f>
        <v>6</v>
      </c>
      <c r="D802" s="1" t="str">
        <f>RR_SHORT_NAME</f>
        <v>CP</v>
      </c>
      <c r="E802" s="1" t="str">
        <f>RR_NAME</f>
        <v>Canadian Pacific</v>
      </c>
      <c r="F802" s="1" t="s">
        <v>47802</v>
      </c>
      <c r="G802" s="6">
        <f>E2L113C26</f>
        <v>2.5307421327422133</v>
      </c>
    </row>
    <row r="803" spans="1:7" x14ac:dyDescent="0.2">
      <c r="A803" s="11">
        <f>CURRENT_YEAR</f>
        <v>2017</v>
      </c>
      <c r="B803" s="11">
        <f>RRICC</f>
        <v>137700</v>
      </c>
      <c r="C803" s="7">
        <f>RR_ID</f>
        <v>6</v>
      </c>
      <c r="D803" s="1" t="str">
        <f>RR_SHORT_NAME</f>
        <v>CP</v>
      </c>
      <c r="E803" s="1" t="str">
        <f>RR_NAME</f>
        <v>Canadian Pacific</v>
      </c>
      <c r="F803" s="1" t="s">
        <v>47803</v>
      </c>
      <c r="G803" s="6">
        <f>E2L113C27</f>
        <v>6.902023998387854</v>
      </c>
    </row>
    <row r="804" spans="1:7" x14ac:dyDescent="0.2">
      <c r="A804" s="11">
        <f>CURRENT_YEAR</f>
        <v>2017</v>
      </c>
      <c r="B804" s="11">
        <f>RRICC</f>
        <v>137700</v>
      </c>
      <c r="C804" s="7">
        <f>RR_ID</f>
        <v>6</v>
      </c>
      <c r="D804" s="1" t="str">
        <f>RR_SHORT_NAME</f>
        <v>CP</v>
      </c>
      <c r="E804" s="1" t="str">
        <f>RR_NAME</f>
        <v>Canadian Pacific</v>
      </c>
      <c r="F804" s="1" t="s">
        <v>47804</v>
      </c>
      <c r="G804" s="6">
        <f>E2L113C28</f>
        <v>5.5216191987102841</v>
      </c>
    </row>
    <row r="805" spans="1:7" x14ac:dyDescent="0.2">
      <c r="A805" s="11">
        <f>CURRENT_YEAR</f>
        <v>2017</v>
      </c>
      <c r="B805" s="11">
        <f>RRICC</f>
        <v>137700</v>
      </c>
      <c r="C805" s="7">
        <f>RR_ID</f>
        <v>6</v>
      </c>
      <c r="D805" s="1" t="str">
        <f>RR_SHORT_NAME</f>
        <v>CP</v>
      </c>
      <c r="E805" s="1" t="str">
        <f>RR_NAME</f>
        <v>Canadian Pacific</v>
      </c>
      <c r="F805" s="1" t="s">
        <v>47805</v>
      </c>
      <c r="G805" s="6">
        <f>E2L113C29</f>
        <v>1.1503373330646427</v>
      </c>
    </row>
    <row r="806" spans="1:7" x14ac:dyDescent="0.2">
      <c r="A806" s="11">
        <f>CURRENT_YEAR</f>
        <v>2017</v>
      </c>
      <c r="B806" s="11">
        <f>RRICC</f>
        <v>137700</v>
      </c>
      <c r="C806" s="7">
        <f>RR_ID</f>
        <v>6</v>
      </c>
      <c r="D806" s="1" t="str">
        <f>RR_SHORT_NAME</f>
        <v>CP</v>
      </c>
      <c r="E806" s="1" t="str">
        <f>RR_NAME</f>
        <v>Canadian Pacific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2017</v>
      </c>
      <c r="B807" s="11">
        <f>RRICC</f>
        <v>137700</v>
      </c>
      <c r="C807" s="7">
        <f>RR_ID</f>
        <v>6</v>
      </c>
      <c r="D807" s="1" t="str">
        <f>RR_SHORT_NAME</f>
        <v>CP</v>
      </c>
      <c r="E807" s="1" t="str">
        <f>RR_NAME</f>
        <v>Canadian Pacific</v>
      </c>
      <c r="F807" s="1" t="s">
        <v>47807</v>
      </c>
      <c r="G807" s="6">
        <f>E2L114C2</f>
        <v>1.9790741289112623</v>
      </c>
    </row>
    <row r="808" spans="1:7" x14ac:dyDescent="0.2">
      <c r="A808" s="11">
        <f>CURRENT_YEAR</f>
        <v>2017</v>
      </c>
      <c r="B808" s="11">
        <f>RRICC</f>
        <v>137700</v>
      </c>
      <c r="C808" s="7">
        <f>RR_ID</f>
        <v>6</v>
      </c>
      <c r="D808" s="1" t="str">
        <f>RR_SHORT_NAME</f>
        <v>CP</v>
      </c>
      <c r="E808" s="1" t="str">
        <f>RR_NAME</f>
        <v>Canadian Pacific</v>
      </c>
      <c r="F808" s="1" t="s">
        <v>47808</v>
      </c>
      <c r="G808" s="6">
        <f>E2L114C3</f>
        <v>1.9744565217391306</v>
      </c>
    </row>
    <row r="809" spans="1:7" x14ac:dyDescent="0.2">
      <c r="A809" s="11">
        <f>CURRENT_YEAR</f>
        <v>2017</v>
      </c>
      <c r="B809" s="11">
        <f>RRICC</f>
        <v>137700</v>
      </c>
      <c r="C809" s="7">
        <f>RR_ID</f>
        <v>6</v>
      </c>
      <c r="D809" s="1" t="str">
        <f>RR_SHORT_NAME</f>
        <v>CP</v>
      </c>
      <c r="E809" s="1" t="str">
        <f>RR_NAME</f>
        <v>Canadian Pacific</v>
      </c>
      <c r="F809" s="1" t="s">
        <v>47809</v>
      </c>
      <c r="G809" s="6">
        <f>E2L114C4</f>
        <v>1.9778437477373108</v>
      </c>
    </row>
    <row r="810" spans="1:7" x14ac:dyDescent="0.2">
      <c r="A810" s="11">
        <f>CURRENT_YEAR</f>
        <v>2017</v>
      </c>
      <c r="B810" s="11">
        <f>RRICC</f>
        <v>137700</v>
      </c>
      <c r="C810" s="7">
        <f>RR_ID</f>
        <v>6</v>
      </c>
      <c r="D810" s="1" t="str">
        <f>RR_SHORT_NAME</f>
        <v>CP</v>
      </c>
      <c r="E810" s="1" t="str">
        <f>RR_NAME</f>
        <v>Canadian Pacific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2017</v>
      </c>
      <c r="B811" s="11">
        <f>RRICC</f>
        <v>137700</v>
      </c>
      <c r="C811" s="7">
        <f>RR_ID</f>
        <v>6</v>
      </c>
      <c r="D811" s="1" t="str">
        <f>RR_SHORT_NAME</f>
        <v>CP</v>
      </c>
      <c r="E811" s="1" t="str">
        <f>RR_NAME</f>
        <v>Canadian Pacific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2017</v>
      </c>
      <c r="B812" s="11">
        <f>RRICC</f>
        <v>137700</v>
      </c>
      <c r="C812" s="7">
        <f>RR_ID</f>
        <v>6</v>
      </c>
      <c r="D812" s="1" t="str">
        <f>RR_SHORT_NAME</f>
        <v>CP</v>
      </c>
      <c r="E812" s="1" t="str">
        <f>RR_NAME</f>
        <v>Canadian Pacific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2017</v>
      </c>
      <c r="B813" s="11">
        <f>RRICC</f>
        <v>137700</v>
      </c>
      <c r="C813" s="7">
        <f>RR_ID</f>
        <v>6</v>
      </c>
      <c r="D813" s="1" t="str">
        <f>RR_SHORT_NAME</f>
        <v>CP</v>
      </c>
      <c r="E813" s="1" t="str">
        <f>RR_NAME</f>
        <v>Canadian Pacific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2017</v>
      </c>
      <c r="B814" s="11">
        <f>RRICC</f>
        <v>137700</v>
      </c>
      <c r="C814" s="7">
        <f>RR_ID</f>
        <v>6</v>
      </c>
      <c r="D814" s="1" t="str">
        <f>RR_SHORT_NAME</f>
        <v>CP</v>
      </c>
      <c r="E814" s="1" t="str">
        <f>RR_NAME</f>
        <v>Canadian Pacific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2017</v>
      </c>
      <c r="B815" s="11">
        <f>RRICC</f>
        <v>137700</v>
      </c>
      <c r="C815" s="7">
        <f>RR_ID</f>
        <v>6</v>
      </c>
      <c r="D815" s="1" t="str">
        <f>RR_SHORT_NAME</f>
        <v>CP</v>
      </c>
      <c r="E815" s="1" t="str">
        <f>RR_NAME</f>
        <v>Canadian Pacific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2017</v>
      </c>
      <c r="B816" s="11">
        <f>RRICC</f>
        <v>137700</v>
      </c>
      <c r="C816" s="7">
        <f>RR_ID</f>
        <v>6</v>
      </c>
      <c r="D816" s="1" t="str">
        <f>RR_SHORT_NAME</f>
        <v>CP</v>
      </c>
      <c r="E816" s="1" t="str">
        <f>RR_NAME</f>
        <v>Canadian Pacific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2017</v>
      </c>
      <c r="B817" s="11">
        <f>RRICC</f>
        <v>137700</v>
      </c>
      <c r="C817" s="7">
        <f>RR_ID</f>
        <v>6</v>
      </c>
      <c r="D817" s="1" t="str">
        <f>RR_SHORT_NAME</f>
        <v>CP</v>
      </c>
      <c r="E817" s="1" t="str">
        <f>RR_NAME</f>
        <v>Canadian Pacific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2017</v>
      </c>
      <c r="B818" s="11">
        <f>RRICC</f>
        <v>137700</v>
      </c>
      <c r="C818" s="7">
        <f>RR_ID</f>
        <v>6</v>
      </c>
      <c r="D818" s="1" t="str">
        <f>RR_SHORT_NAME</f>
        <v>CP</v>
      </c>
      <c r="E818" s="1" t="str">
        <f>RR_NAME</f>
        <v>Canadian Pacific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2017</v>
      </c>
      <c r="B819" s="11">
        <f>RRICC</f>
        <v>137700</v>
      </c>
      <c r="C819" s="7">
        <f>RR_ID</f>
        <v>6</v>
      </c>
      <c r="D819" s="1" t="str">
        <f>RR_SHORT_NAME</f>
        <v>CP</v>
      </c>
      <c r="E819" s="1" t="str">
        <f>RR_NAME</f>
        <v>Canadian Pacific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2017</v>
      </c>
      <c r="B820" s="11">
        <f>RRICC</f>
        <v>137700</v>
      </c>
      <c r="C820" s="7">
        <f>RR_ID</f>
        <v>6</v>
      </c>
      <c r="D820" s="1" t="str">
        <f>RR_SHORT_NAME</f>
        <v>CP</v>
      </c>
      <c r="E820" s="1" t="str">
        <f>RR_NAME</f>
        <v>Canadian Pacific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2017</v>
      </c>
      <c r="B821" s="11">
        <f>RRICC</f>
        <v>137700</v>
      </c>
      <c r="C821" s="7">
        <f>RR_ID</f>
        <v>6</v>
      </c>
      <c r="D821" s="1" t="str">
        <f>RR_SHORT_NAME</f>
        <v>CP</v>
      </c>
      <c r="E821" s="1" t="str">
        <f>RR_NAME</f>
        <v>Canadian Pacific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2017</v>
      </c>
      <c r="B822" s="11">
        <f>RRICC</f>
        <v>137700</v>
      </c>
      <c r="C822" s="7">
        <f>RR_ID</f>
        <v>6</v>
      </c>
      <c r="D822" s="1" t="str">
        <f>RR_SHORT_NAME</f>
        <v>CP</v>
      </c>
      <c r="E822" s="1" t="str">
        <f>RR_NAME</f>
        <v>Canadian Pacific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2017</v>
      </c>
      <c r="B823" s="11">
        <f>RRICC</f>
        <v>137700</v>
      </c>
      <c r="C823" s="7">
        <f>RR_ID</f>
        <v>6</v>
      </c>
      <c r="D823" s="1" t="str">
        <f>RR_SHORT_NAME</f>
        <v>CP</v>
      </c>
      <c r="E823" s="1" t="str">
        <f>RR_NAME</f>
        <v>Canadian Pacific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2017</v>
      </c>
      <c r="B824" s="11">
        <f>RRICC</f>
        <v>137700</v>
      </c>
      <c r="C824" s="7">
        <f>RR_ID</f>
        <v>6</v>
      </c>
      <c r="D824" s="1" t="str">
        <f>RR_SHORT_NAME</f>
        <v>CP</v>
      </c>
      <c r="E824" s="1" t="str">
        <f>RR_NAME</f>
        <v>Canadian Pacific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2017</v>
      </c>
      <c r="B825" s="11">
        <f>RRICC</f>
        <v>137700</v>
      </c>
      <c r="C825" s="7">
        <f>RR_ID</f>
        <v>6</v>
      </c>
      <c r="D825" s="1" t="str">
        <f>RR_SHORT_NAME</f>
        <v>CP</v>
      </c>
      <c r="E825" s="1" t="str">
        <f>RR_NAME</f>
        <v>Canadian Pacific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2017</v>
      </c>
      <c r="B826" s="11">
        <f>RRICC</f>
        <v>137700</v>
      </c>
      <c r="C826" s="7">
        <f>RR_ID</f>
        <v>6</v>
      </c>
      <c r="D826" s="1" t="str">
        <f>RR_SHORT_NAME</f>
        <v>CP</v>
      </c>
      <c r="E826" s="1" t="str">
        <f>RR_NAME</f>
        <v>Canadian Pacific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2017</v>
      </c>
      <c r="B827" s="11">
        <f>RRICC</f>
        <v>137700</v>
      </c>
      <c r="C827" s="7">
        <f>RR_ID</f>
        <v>6</v>
      </c>
      <c r="D827" s="1" t="str">
        <f>RR_SHORT_NAME</f>
        <v>CP</v>
      </c>
      <c r="E827" s="1" t="str">
        <f>RR_NAME</f>
        <v>Canadian Pacific</v>
      </c>
      <c r="F827" s="1" t="s">
        <v>47827</v>
      </c>
      <c r="G827" s="6">
        <f>E2L114C22</f>
        <v>716.35840094921491</v>
      </c>
    </row>
    <row r="828" spans="1:7" x14ac:dyDescent="0.2">
      <c r="A828" s="11">
        <f>CURRENT_YEAR</f>
        <v>2017</v>
      </c>
      <c r="B828" s="11">
        <f>RRICC</f>
        <v>137700</v>
      </c>
      <c r="C828" s="7">
        <f>RR_ID</f>
        <v>6</v>
      </c>
      <c r="D828" s="1" t="str">
        <f>RR_SHORT_NAME</f>
        <v>CP</v>
      </c>
      <c r="E828" s="1" t="str">
        <f>RR_NAME</f>
        <v>Canadian Pacific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2017</v>
      </c>
      <c r="B829" s="11">
        <f>RRICC</f>
        <v>137700</v>
      </c>
      <c r="C829" s="7">
        <f>RR_ID</f>
        <v>6</v>
      </c>
      <c r="D829" s="1" t="str">
        <f>RR_SHORT_NAME</f>
        <v>CP</v>
      </c>
      <c r="E829" s="1" t="str">
        <f>RR_NAME</f>
        <v>Canadian Pacific</v>
      </c>
      <c r="F829" s="1" t="s">
        <v>47829</v>
      </c>
      <c r="G829" s="6">
        <f>E2L114C24</f>
        <v>304.033621370106</v>
      </c>
    </row>
    <row r="830" spans="1:7" x14ac:dyDescent="0.2">
      <c r="A830" s="11">
        <f>CURRENT_YEAR</f>
        <v>2017</v>
      </c>
      <c r="B830" s="11">
        <f>RRICC</f>
        <v>137700</v>
      </c>
      <c r="C830" s="7">
        <f>RR_ID</f>
        <v>6</v>
      </c>
      <c r="D830" s="1" t="str">
        <f>RR_SHORT_NAME</f>
        <v>CP</v>
      </c>
      <c r="E830" s="1" t="str">
        <f>RR_NAME</f>
        <v>Canadian Pacific</v>
      </c>
      <c r="F830" s="1" t="s">
        <v>47830</v>
      </c>
      <c r="G830" s="6">
        <f>E2L114C25</f>
        <v>4.601349332258569</v>
      </c>
    </row>
    <row r="831" spans="1:7" x14ac:dyDescent="0.2">
      <c r="A831" s="11">
        <f>CURRENT_YEAR</f>
        <v>2017</v>
      </c>
      <c r="B831" s="11">
        <f>RRICC</f>
        <v>137700</v>
      </c>
      <c r="C831" s="7">
        <f>RR_ID</f>
        <v>6</v>
      </c>
      <c r="D831" s="1" t="str">
        <f>RR_SHORT_NAME</f>
        <v>CP</v>
      </c>
      <c r="E831" s="1" t="str">
        <f>RR_NAME</f>
        <v>Canadian Pacific</v>
      </c>
      <c r="F831" s="1" t="s">
        <v>47831</v>
      </c>
      <c r="G831" s="6">
        <f>E2L114C26</f>
        <v>2.5307421327422133</v>
      </c>
    </row>
    <row r="832" spans="1:7" x14ac:dyDescent="0.2">
      <c r="A832" s="11">
        <f>CURRENT_YEAR</f>
        <v>2017</v>
      </c>
      <c r="B832" s="11">
        <f>RRICC</f>
        <v>137700</v>
      </c>
      <c r="C832" s="7">
        <f>RR_ID</f>
        <v>6</v>
      </c>
      <c r="D832" s="1" t="str">
        <f>RR_SHORT_NAME</f>
        <v>CP</v>
      </c>
      <c r="E832" s="1" t="str">
        <f>RR_NAME</f>
        <v>Canadian Pacific</v>
      </c>
      <c r="F832" s="1" t="s">
        <v>47832</v>
      </c>
      <c r="G832" s="6">
        <f>E2L114C27</f>
        <v>6.9020239983878531</v>
      </c>
    </row>
    <row r="833" spans="1:7" x14ac:dyDescent="0.2">
      <c r="A833" s="11">
        <f>CURRENT_YEAR</f>
        <v>2017</v>
      </c>
      <c r="B833" s="11">
        <f>RRICC</f>
        <v>137700</v>
      </c>
      <c r="C833" s="7">
        <f>RR_ID</f>
        <v>6</v>
      </c>
      <c r="D833" s="1" t="str">
        <f>RR_SHORT_NAME</f>
        <v>CP</v>
      </c>
      <c r="E833" s="1" t="str">
        <f>RR_NAME</f>
        <v>Canadian Pacific</v>
      </c>
      <c r="F833" s="1" t="s">
        <v>47833</v>
      </c>
      <c r="G833" s="6">
        <f>E2L114C28</f>
        <v>5.5216191987102841</v>
      </c>
    </row>
    <row r="834" spans="1:7" x14ac:dyDescent="0.2">
      <c r="A834" s="11">
        <f>CURRENT_YEAR</f>
        <v>2017</v>
      </c>
      <c r="B834" s="11">
        <f>RRICC</f>
        <v>137700</v>
      </c>
      <c r="C834" s="7">
        <f>RR_ID</f>
        <v>6</v>
      </c>
      <c r="D834" s="1" t="str">
        <f>RR_SHORT_NAME</f>
        <v>CP</v>
      </c>
      <c r="E834" s="1" t="str">
        <f>RR_NAME</f>
        <v>Canadian Pacific</v>
      </c>
      <c r="F834" s="1" t="s">
        <v>47834</v>
      </c>
      <c r="G834" s="6">
        <f>E2L114C29</f>
        <v>1.1503373330646425</v>
      </c>
    </row>
    <row r="835" spans="1:7" x14ac:dyDescent="0.2">
      <c r="A835" s="11">
        <f>CURRENT_YEAR</f>
        <v>2017</v>
      </c>
      <c r="B835" s="11">
        <f>RRICC</f>
        <v>137700</v>
      </c>
      <c r="C835" s="7">
        <f>RR_ID</f>
        <v>6</v>
      </c>
      <c r="D835" s="1" t="str">
        <f>RR_SHORT_NAME</f>
        <v>CP</v>
      </c>
      <c r="E835" s="1" t="str">
        <f>RR_NAME</f>
        <v>Canadian Pacific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2017</v>
      </c>
      <c r="B836" s="11">
        <f>RRICC</f>
        <v>137700</v>
      </c>
      <c r="C836" s="7">
        <f>RR_ID</f>
        <v>6</v>
      </c>
      <c r="D836" s="1" t="str">
        <f>RR_SHORT_NAME</f>
        <v>CP</v>
      </c>
      <c r="E836" s="1" t="str">
        <f>RR_NAME</f>
        <v>Canadian Pacific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2017</v>
      </c>
      <c r="B837" s="11">
        <f>RRICC</f>
        <v>137700</v>
      </c>
      <c r="C837" s="7">
        <f>RR_ID</f>
        <v>6</v>
      </c>
      <c r="D837" s="1" t="str">
        <f>RR_SHORT_NAME</f>
        <v>CP</v>
      </c>
      <c r="E837" s="1" t="str">
        <f>RR_NAME</f>
        <v>Canadian Pacific</v>
      </c>
      <c r="F837" s="1" t="s">
        <v>47837</v>
      </c>
      <c r="G837" s="6">
        <f>E2L115C3</f>
        <v>2.0346477993965246</v>
      </c>
    </row>
    <row r="838" spans="1:7" x14ac:dyDescent="0.2">
      <c r="A838" s="11">
        <f>CURRENT_YEAR</f>
        <v>2017</v>
      </c>
      <c r="B838" s="11">
        <f>RRICC</f>
        <v>137700</v>
      </c>
      <c r="C838" s="7">
        <f>RR_ID</f>
        <v>6</v>
      </c>
      <c r="D838" s="1" t="str">
        <f>RR_SHORT_NAME</f>
        <v>CP</v>
      </c>
      <c r="E838" s="1" t="str">
        <f>RR_NAME</f>
        <v>Canadian Pacific</v>
      </c>
      <c r="F838" s="1" t="s">
        <v>47838</v>
      </c>
      <c r="G838" s="6">
        <f>E2L115C4</f>
        <v>2.0346477993965246</v>
      </c>
    </row>
    <row r="839" spans="1:7" x14ac:dyDescent="0.2">
      <c r="A839" s="11">
        <f>CURRENT_YEAR</f>
        <v>2017</v>
      </c>
      <c r="B839" s="11">
        <f>RRICC</f>
        <v>137700</v>
      </c>
      <c r="C839" s="7">
        <f>RR_ID</f>
        <v>6</v>
      </c>
      <c r="D839" s="1" t="str">
        <f>RR_SHORT_NAME</f>
        <v>CP</v>
      </c>
      <c r="E839" s="1" t="str">
        <f>RR_NAME</f>
        <v>Canadian Pacific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2017</v>
      </c>
      <c r="B840" s="11">
        <f>RRICC</f>
        <v>137700</v>
      </c>
      <c r="C840" s="7">
        <f>RR_ID</f>
        <v>6</v>
      </c>
      <c r="D840" s="1" t="str">
        <f>RR_SHORT_NAME</f>
        <v>CP</v>
      </c>
      <c r="E840" s="1" t="str">
        <f>RR_NAME</f>
        <v>Canadian Pacific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2017</v>
      </c>
      <c r="B841" s="11">
        <f>RRICC</f>
        <v>137700</v>
      </c>
      <c r="C841" s="7">
        <f>RR_ID</f>
        <v>6</v>
      </c>
      <c r="D841" s="1" t="str">
        <f>RR_SHORT_NAME</f>
        <v>CP</v>
      </c>
      <c r="E841" s="1" t="str">
        <f>RR_NAME</f>
        <v>Canadian Pacific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2017</v>
      </c>
      <c r="B842" s="11">
        <f>RRICC</f>
        <v>137700</v>
      </c>
      <c r="C842" s="7">
        <f>RR_ID</f>
        <v>6</v>
      </c>
      <c r="D842" s="1" t="str">
        <f>RR_SHORT_NAME</f>
        <v>CP</v>
      </c>
      <c r="E842" s="1" t="str">
        <f>RR_NAME</f>
        <v>Canadian Pacific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2017</v>
      </c>
      <c r="B843" s="11">
        <f>RRICC</f>
        <v>137700</v>
      </c>
      <c r="C843" s="7">
        <f>RR_ID</f>
        <v>6</v>
      </c>
      <c r="D843" s="1" t="str">
        <f>RR_SHORT_NAME</f>
        <v>CP</v>
      </c>
      <c r="E843" s="1" t="str">
        <f>RR_NAME</f>
        <v>Canadian Pacific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2017</v>
      </c>
      <c r="B844" s="11">
        <f>RRICC</f>
        <v>137700</v>
      </c>
      <c r="C844" s="7">
        <f>RR_ID</f>
        <v>6</v>
      </c>
      <c r="D844" s="1" t="str">
        <f>RR_SHORT_NAME</f>
        <v>CP</v>
      </c>
      <c r="E844" s="1" t="str">
        <f>RR_NAME</f>
        <v>Canadian Pacific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2017</v>
      </c>
      <c r="B845" s="11">
        <f>RRICC</f>
        <v>137700</v>
      </c>
      <c r="C845" s="7">
        <f>RR_ID</f>
        <v>6</v>
      </c>
      <c r="D845" s="1" t="str">
        <f>RR_SHORT_NAME</f>
        <v>CP</v>
      </c>
      <c r="E845" s="1" t="str">
        <f>RR_NAME</f>
        <v>Canadian Pacific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2017</v>
      </c>
      <c r="B846" s="11">
        <f>RRICC</f>
        <v>137700</v>
      </c>
      <c r="C846" s="7">
        <f>RR_ID</f>
        <v>6</v>
      </c>
      <c r="D846" s="1" t="str">
        <f>RR_SHORT_NAME</f>
        <v>CP</v>
      </c>
      <c r="E846" s="1" t="str">
        <f>RR_NAME</f>
        <v>Canadian Pacific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2017</v>
      </c>
      <c r="B847" s="11">
        <f>RRICC</f>
        <v>137700</v>
      </c>
      <c r="C847" s="7">
        <f>RR_ID</f>
        <v>6</v>
      </c>
      <c r="D847" s="1" t="str">
        <f>RR_SHORT_NAME</f>
        <v>CP</v>
      </c>
      <c r="E847" s="1" t="str">
        <f>RR_NAME</f>
        <v>Canadian Pacific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2017</v>
      </c>
      <c r="B848" s="11">
        <f>RRICC</f>
        <v>137700</v>
      </c>
      <c r="C848" s="7">
        <f>RR_ID</f>
        <v>6</v>
      </c>
      <c r="D848" s="1" t="str">
        <f>RR_SHORT_NAME</f>
        <v>CP</v>
      </c>
      <c r="E848" s="1" t="str">
        <f>RR_NAME</f>
        <v>Canadian Pacific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2017</v>
      </c>
      <c r="B849" s="11">
        <f>RRICC</f>
        <v>137700</v>
      </c>
      <c r="C849" s="7">
        <f>RR_ID</f>
        <v>6</v>
      </c>
      <c r="D849" s="1" t="str">
        <f>RR_SHORT_NAME</f>
        <v>CP</v>
      </c>
      <c r="E849" s="1" t="str">
        <f>RR_NAME</f>
        <v>Canadian Pacific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2017</v>
      </c>
      <c r="B850" s="11">
        <f>RRICC</f>
        <v>137700</v>
      </c>
      <c r="C850" s="7">
        <f>RR_ID</f>
        <v>6</v>
      </c>
      <c r="D850" s="1" t="str">
        <f>RR_SHORT_NAME</f>
        <v>CP</v>
      </c>
      <c r="E850" s="1" t="str">
        <f>RR_NAME</f>
        <v>Canadian Pacific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2017</v>
      </c>
      <c r="B851" s="11">
        <f>RRICC</f>
        <v>137700</v>
      </c>
      <c r="C851" s="7">
        <f>RR_ID</f>
        <v>6</v>
      </c>
      <c r="D851" s="1" t="str">
        <f>RR_SHORT_NAME</f>
        <v>CP</v>
      </c>
      <c r="E851" s="1" t="str">
        <f>RR_NAME</f>
        <v>Canadian Pacific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2017</v>
      </c>
      <c r="B852" s="11">
        <f>RRICC</f>
        <v>137700</v>
      </c>
      <c r="C852" s="7">
        <f>RR_ID</f>
        <v>6</v>
      </c>
      <c r="D852" s="1" t="str">
        <f>RR_SHORT_NAME</f>
        <v>CP</v>
      </c>
      <c r="E852" s="1" t="str">
        <f>RR_NAME</f>
        <v>Canadian Pacific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2017</v>
      </c>
      <c r="B853" s="11">
        <f>RRICC</f>
        <v>137700</v>
      </c>
      <c r="C853" s="7">
        <f>RR_ID</f>
        <v>6</v>
      </c>
      <c r="D853" s="1" t="str">
        <f>RR_SHORT_NAME</f>
        <v>CP</v>
      </c>
      <c r="E853" s="1" t="str">
        <f>RR_NAME</f>
        <v>Canadian Pacific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2017</v>
      </c>
      <c r="B854" s="11">
        <f>RRICC</f>
        <v>137700</v>
      </c>
      <c r="C854" s="7">
        <f>RR_ID</f>
        <v>6</v>
      </c>
      <c r="D854" s="1" t="str">
        <f>RR_SHORT_NAME</f>
        <v>CP</v>
      </c>
      <c r="E854" s="1" t="str">
        <f>RR_NAME</f>
        <v>Canadian Pacific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2017</v>
      </c>
      <c r="B855" s="11">
        <f>RRICC</f>
        <v>137700</v>
      </c>
      <c r="C855" s="7">
        <f>RR_ID</f>
        <v>6</v>
      </c>
      <c r="D855" s="1" t="str">
        <f>RR_SHORT_NAME</f>
        <v>CP</v>
      </c>
      <c r="E855" s="1" t="str">
        <f>RR_NAME</f>
        <v>Canadian Pacific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2017</v>
      </c>
      <c r="B856" s="11">
        <f>RRICC</f>
        <v>137700</v>
      </c>
      <c r="C856" s="7">
        <f>RR_ID</f>
        <v>6</v>
      </c>
      <c r="D856" s="1" t="str">
        <f>RR_SHORT_NAME</f>
        <v>CP</v>
      </c>
      <c r="E856" s="1" t="str">
        <f>RR_NAME</f>
        <v>Canadian Pacific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2017</v>
      </c>
      <c r="B857" s="11">
        <f>RRICC</f>
        <v>137700</v>
      </c>
      <c r="C857" s="7">
        <f>RR_ID</f>
        <v>6</v>
      </c>
      <c r="D857" s="1" t="str">
        <f>RR_SHORT_NAME</f>
        <v>CP</v>
      </c>
      <c r="E857" s="1" t="str">
        <f>RR_NAME</f>
        <v>Canadian Pacific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2017</v>
      </c>
      <c r="B858" s="11">
        <f>RRICC</f>
        <v>137700</v>
      </c>
      <c r="C858" s="7">
        <f>RR_ID</f>
        <v>6</v>
      </c>
      <c r="D858" s="1" t="str">
        <f>RR_SHORT_NAME</f>
        <v>CP</v>
      </c>
      <c r="E858" s="1" t="str">
        <f>RR_NAME</f>
        <v>Canadian Pacific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2017</v>
      </c>
      <c r="B859" s="11">
        <f>RRICC</f>
        <v>137700</v>
      </c>
      <c r="C859" s="7">
        <f>RR_ID</f>
        <v>6</v>
      </c>
      <c r="D859" s="1" t="str">
        <f>RR_SHORT_NAME</f>
        <v>CP</v>
      </c>
      <c r="E859" s="1" t="str">
        <f>RR_NAME</f>
        <v>Canadian Pacific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2017</v>
      </c>
      <c r="B860" s="11">
        <f>RRICC</f>
        <v>137700</v>
      </c>
      <c r="C860" s="7">
        <f>RR_ID</f>
        <v>6</v>
      </c>
      <c r="D860" s="1" t="str">
        <f>RR_SHORT_NAME</f>
        <v>CP</v>
      </c>
      <c r="E860" s="1" t="str">
        <f>RR_NAME</f>
        <v>Canadian Pacific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2017</v>
      </c>
      <c r="B861" s="11">
        <f>RRICC</f>
        <v>137700</v>
      </c>
      <c r="C861" s="7">
        <f>RR_ID</f>
        <v>6</v>
      </c>
      <c r="D861" s="1" t="str">
        <f>RR_SHORT_NAME</f>
        <v>CP</v>
      </c>
      <c r="E861" s="1" t="str">
        <f>RR_NAME</f>
        <v>Canadian Pacific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2017</v>
      </c>
      <c r="B862" s="11">
        <f>RRICC</f>
        <v>137700</v>
      </c>
      <c r="C862" s="7">
        <f>RR_ID</f>
        <v>6</v>
      </c>
      <c r="D862" s="1" t="str">
        <f>RR_SHORT_NAME</f>
        <v>CP</v>
      </c>
      <c r="E862" s="1" t="str">
        <f>RR_NAME</f>
        <v>Canadian Pacific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2017</v>
      </c>
      <c r="B863" s="11">
        <f>RRICC</f>
        <v>137700</v>
      </c>
      <c r="C863" s="7">
        <f>RR_ID</f>
        <v>6</v>
      </c>
      <c r="D863" s="1" t="str">
        <f>RR_SHORT_NAME</f>
        <v>CP</v>
      </c>
      <c r="E863" s="1" t="str">
        <f>RR_NAME</f>
        <v>Canadian Pacific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2017</v>
      </c>
      <c r="B864" s="11">
        <f>RRICC</f>
        <v>137700</v>
      </c>
      <c r="C864" s="7">
        <f>RR_ID</f>
        <v>6</v>
      </c>
      <c r="D864" s="1" t="str">
        <f>RR_SHORT_NAME</f>
        <v>CP</v>
      </c>
      <c r="E864" s="1" t="str">
        <f>RR_NAME</f>
        <v>Canadian Pacific</v>
      </c>
      <c r="F864" s="1" t="s">
        <v>47864</v>
      </c>
      <c r="G864" s="6">
        <f>E2L116C1</f>
        <v>40.700000000000003</v>
      </c>
    </row>
    <row r="865" spans="1:7" x14ac:dyDescent="0.2">
      <c r="A865" s="11">
        <f>CURRENT_YEAR</f>
        <v>2017</v>
      </c>
      <c r="B865" s="11">
        <f>RRICC</f>
        <v>137700</v>
      </c>
      <c r="C865" s="7">
        <f>RR_ID</f>
        <v>6</v>
      </c>
      <c r="D865" s="1" t="str">
        <f>RR_SHORT_NAME</f>
        <v>CP</v>
      </c>
      <c r="E865" s="1" t="str">
        <f>RR_NAME</f>
        <v>Canadian Pacific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2017</v>
      </c>
      <c r="B866" s="11">
        <f>RRICC</f>
        <v>137700</v>
      </c>
      <c r="C866" s="7">
        <f>RR_ID</f>
        <v>6</v>
      </c>
      <c r="D866" s="1" t="str">
        <f>RR_SHORT_NAME</f>
        <v>CP</v>
      </c>
      <c r="E866" s="1" t="str">
        <f>RR_NAME</f>
        <v>Canadian Pacific</v>
      </c>
      <c r="F866" s="1" t="s">
        <v>47866</v>
      </c>
      <c r="G866" s="6">
        <f>E2L116C3</f>
        <v>1.9979082194089481</v>
      </c>
    </row>
    <row r="867" spans="1:7" x14ac:dyDescent="0.2">
      <c r="A867" s="11">
        <f>CURRENT_YEAR</f>
        <v>2017</v>
      </c>
      <c r="B867" s="11">
        <f>RRICC</f>
        <v>137700</v>
      </c>
      <c r="C867" s="7">
        <f>RR_ID</f>
        <v>6</v>
      </c>
      <c r="D867" s="1" t="str">
        <f>RR_SHORT_NAME</f>
        <v>CP</v>
      </c>
      <c r="E867" s="1" t="str">
        <f>RR_NAME</f>
        <v>Canadian Pacific</v>
      </c>
      <c r="F867" s="1" t="s">
        <v>47867</v>
      </c>
      <c r="G867" s="6">
        <f>E2L116C4</f>
        <v>1.9979082194089481</v>
      </c>
    </row>
    <row r="868" spans="1:7" x14ac:dyDescent="0.2">
      <c r="A868" s="11">
        <f>CURRENT_YEAR</f>
        <v>2017</v>
      </c>
      <c r="B868" s="11">
        <f>RRICC</f>
        <v>137700</v>
      </c>
      <c r="C868" s="7">
        <f>RR_ID</f>
        <v>6</v>
      </c>
      <c r="D868" s="1" t="str">
        <f>RR_SHORT_NAME</f>
        <v>CP</v>
      </c>
      <c r="E868" s="1" t="str">
        <f>RR_NAME</f>
        <v>Canadian Pacific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2017</v>
      </c>
      <c r="B869" s="11">
        <f>RRICC</f>
        <v>137700</v>
      </c>
      <c r="C869" s="7">
        <f>RR_ID</f>
        <v>6</v>
      </c>
      <c r="D869" s="1" t="str">
        <f>RR_SHORT_NAME</f>
        <v>CP</v>
      </c>
      <c r="E869" s="1" t="str">
        <f>RR_NAME</f>
        <v>Canadian Pacific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2017</v>
      </c>
      <c r="B870" s="11">
        <f>RRICC</f>
        <v>137700</v>
      </c>
      <c r="C870" s="7">
        <f>RR_ID</f>
        <v>6</v>
      </c>
      <c r="D870" s="1" t="str">
        <f>RR_SHORT_NAME</f>
        <v>CP</v>
      </c>
      <c r="E870" s="1" t="str">
        <f>RR_NAME</f>
        <v>Canadian Pacific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2017</v>
      </c>
      <c r="B871" s="11">
        <f>RRICC</f>
        <v>137700</v>
      </c>
      <c r="C871" s="7">
        <f>RR_ID</f>
        <v>6</v>
      </c>
      <c r="D871" s="1" t="str">
        <f>RR_SHORT_NAME</f>
        <v>CP</v>
      </c>
      <c r="E871" s="1" t="str">
        <f>RR_NAME</f>
        <v>Canadian Pacific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2017</v>
      </c>
      <c r="B872" s="11">
        <f>RRICC</f>
        <v>137700</v>
      </c>
      <c r="C872" s="7">
        <f>RR_ID</f>
        <v>6</v>
      </c>
      <c r="D872" s="1" t="str">
        <f>RR_SHORT_NAME</f>
        <v>CP</v>
      </c>
      <c r="E872" s="1" t="str">
        <f>RR_NAME</f>
        <v>Canadian Pacific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2017</v>
      </c>
      <c r="B873" s="11">
        <f>RRICC</f>
        <v>137700</v>
      </c>
      <c r="C873" s="7">
        <f>RR_ID</f>
        <v>6</v>
      </c>
      <c r="D873" s="1" t="str">
        <f>RR_SHORT_NAME</f>
        <v>CP</v>
      </c>
      <c r="E873" s="1" t="str">
        <f>RR_NAME</f>
        <v>Canadian Pacific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2017</v>
      </c>
      <c r="B874" s="11">
        <f>RRICC</f>
        <v>137700</v>
      </c>
      <c r="C874" s="7">
        <f>RR_ID</f>
        <v>6</v>
      </c>
      <c r="D874" s="1" t="str">
        <f>RR_SHORT_NAME</f>
        <v>CP</v>
      </c>
      <c r="E874" s="1" t="str">
        <f>RR_NAME</f>
        <v>Canadian Pacific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2017</v>
      </c>
      <c r="B875" s="11">
        <f>RRICC</f>
        <v>137700</v>
      </c>
      <c r="C875" s="7">
        <f>RR_ID</f>
        <v>6</v>
      </c>
      <c r="D875" s="1" t="str">
        <f>RR_SHORT_NAME</f>
        <v>CP</v>
      </c>
      <c r="E875" s="1" t="str">
        <f>RR_NAME</f>
        <v>Canadian Pacific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2017</v>
      </c>
      <c r="B876" s="11">
        <f>RRICC</f>
        <v>137700</v>
      </c>
      <c r="C876" s="7">
        <f>RR_ID</f>
        <v>6</v>
      </c>
      <c r="D876" s="1" t="str">
        <f>RR_SHORT_NAME</f>
        <v>CP</v>
      </c>
      <c r="E876" s="1" t="str">
        <f>RR_NAME</f>
        <v>Canadian Pacific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2017</v>
      </c>
      <c r="B877" s="11">
        <f>RRICC</f>
        <v>137700</v>
      </c>
      <c r="C877" s="7">
        <f>RR_ID</f>
        <v>6</v>
      </c>
      <c r="D877" s="1" t="str">
        <f>RR_SHORT_NAME</f>
        <v>CP</v>
      </c>
      <c r="E877" s="1" t="str">
        <f>RR_NAME</f>
        <v>Canadian Pacific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2017</v>
      </c>
      <c r="B878" s="11">
        <f>RRICC</f>
        <v>137700</v>
      </c>
      <c r="C878" s="7">
        <f>RR_ID</f>
        <v>6</v>
      </c>
      <c r="D878" s="1" t="str">
        <f>RR_SHORT_NAME</f>
        <v>CP</v>
      </c>
      <c r="E878" s="1" t="str">
        <f>RR_NAME</f>
        <v>Canadian Pacific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2017</v>
      </c>
      <c r="B879" s="11">
        <f>RRICC</f>
        <v>137700</v>
      </c>
      <c r="C879" s="7">
        <f>RR_ID</f>
        <v>6</v>
      </c>
      <c r="D879" s="1" t="str">
        <f>RR_SHORT_NAME</f>
        <v>CP</v>
      </c>
      <c r="E879" s="1" t="str">
        <f>RR_NAME</f>
        <v>Canadian Pacific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2017</v>
      </c>
      <c r="B880" s="11">
        <f>RRICC</f>
        <v>137700</v>
      </c>
      <c r="C880" s="7">
        <f>RR_ID</f>
        <v>6</v>
      </c>
      <c r="D880" s="1" t="str">
        <f>RR_SHORT_NAME</f>
        <v>CP</v>
      </c>
      <c r="E880" s="1" t="str">
        <f>RR_NAME</f>
        <v>Canadian Pacific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2017</v>
      </c>
      <c r="B881" s="11">
        <f>RRICC</f>
        <v>137700</v>
      </c>
      <c r="C881" s="7">
        <f>RR_ID</f>
        <v>6</v>
      </c>
      <c r="D881" s="1" t="str">
        <f>RR_SHORT_NAME</f>
        <v>CP</v>
      </c>
      <c r="E881" s="1" t="str">
        <f>RR_NAME</f>
        <v>Canadian Pacific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2017</v>
      </c>
      <c r="B882" s="11">
        <f>RRICC</f>
        <v>137700</v>
      </c>
      <c r="C882" s="7">
        <f>RR_ID</f>
        <v>6</v>
      </c>
      <c r="D882" s="1" t="str">
        <f>RR_SHORT_NAME</f>
        <v>CP</v>
      </c>
      <c r="E882" s="1" t="str">
        <f>RR_NAME</f>
        <v>Canadian Pacific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2017</v>
      </c>
      <c r="B883" s="11">
        <f>RRICC</f>
        <v>137700</v>
      </c>
      <c r="C883" s="7">
        <f>RR_ID</f>
        <v>6</v>
      </c>
      <c r="D883" s="1" t="str">
        <f>RR_SHORT_NAME</f>
        <v>CP</v>
      </c>
      <c r="E883" s="1" t="str">
        <f>RR_NAME</f>
        <v>Canadian Pacific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2017</v>
      </c>
      <c r="B884" s="11">
        <f>RRICC</f>
        <v>137700</v>
      </c>
      <c r="C884" s="7">
        <f>RR_ID</f>
        <v>6</v>
      </c>
      <c r="D884" s="1" t="str">
        <f>RR_SHORT_NAME</f>
        <v>CP</v>
      </c>
      <c r="E884" s="1" t="str">
        <f>RR_NAME</f>
        <v>Canadian Pacific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2017</v>
      </c>
      <c r="B885" s="11">
        <f>RRICC</f>
        <v>137700</v>
      </c>
      <c r="C885" s="7">
        <f>RR_ID</f>
        <v>6</v>
      </c>
      <c r="D885" s="1" t="str">
        <f>RR_SHORT_NAME</f>
        <v>CP</v>
      </c>
      <c r="E885" s="1" t="str">
        <f>RR_NAME</f>
        <v>Canadian Pacific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2017</v>
      </c>
      <c r="B886" s="11">
        <f>RRICC</f>
        <v>137700</v>
      </c>
      <c r="C886" s="7">
        <f>RR_ID</f>
        <v>6</v>
      </c>
      <c r="D886" s="1" t="str">
        <f>RR_SHORT_NAME</f>
        <v>CP</v>
      </c>
      <c r="E886" s="1" t="str">
        <f>RR_NAME</f>
        <v>Canadian Pacific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2017</v>
      </c>
      <c r="B887" s="11">
        <f>RRICC</f>
        <v>137700</v>
      </c>
      <c r="C887" s="7">
        <f>RR_ID</f>
        <v>6</v>
      </c>
      <c r="D887" s="1" t="str">
        <f>RR_SHORT_NAME</f>
        <v>CP</v>
      </c>
      <c r="E887" s="1" t="str">
        <f>RR_NAME</f>
        <v>Canadian Pacific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2017</v>
      </c>
      <c r="B888" s="11">
        <f>RRICC</f>
        <v>137700</v>
      </c>
      <c r="C888" s="7">
        <f>RR_ID</f>
        <v>6</v>
      </c>
      <c r="D888" s="1" t="str">
        <f>RR_SHORT_NAME</f>
        <v>CP</v>
      </c>
      <c r="E888" s="1" t="str">
        <f>RR_NAME</f>
        <v>Canadian Pacific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2017</v>
      </c>
      <c r="B889" s="11">
        <f>RRICC</f>
        <v>137700</v>
      </c>
      <c r="C889" s="7">
        <f>RR_ID</f>
        <v>6</v>
      </c>
      <c r="D889" s="1" t="str">
        <f>RR_SHORT_NAME</f>
        <v>CP</v>
      </c>
      <c r="E889" s="1" t="str">
        <f>RR_NAME</f>
        <v>Canadian Pacific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2017</v>
      </c>
      <c r="B890" s="11">
        <f>RRICC</f>
        <v>137700</v>
      </c>
      <c r="C890" s="7">
        <f>RR_ID</f>
        <v>6</v>
      </c>
      <c r="D890" s="1" t="str">
        <f>RR_SHORT_NAME</f>
        <v>CP</v>
      </c>
      <c r="E890" s="1" t="str">
        <f>RR_NAME</f>
        <v>Canadian Pacific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2017</v>
      </c>
      <c r="B891" s="11">
        <f>RRICC</f>
        <v>137700</v>
      </c>
      <c r="C891" s="7">
        <f>RR_ID</f>
        <v>6</v>
      </c>
      <c r="D891" s="1" t="str">
        <f>RR_SHORT_NAME</f>
        <v>CP</v>
      </c>
      <c r="E891" s="1" t="str">
        <f>RR_NAME</f>
        <v>Canadian Pacific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2017</v>
      </c>
      <c r="B892" s="11">
        <f>RRICC</f>
        <v>137700</v>
      </c>
      <c r="C892" s="7">
        <f>RR_ID</f>
        <v>6</v>
      </c>
      <c r="D892" s="1" t="str">
        <f>RR_SHORT_NAME</f>
        <v>CP</v>
      </c>
      <c r="E892" s="1" t="str">
        <f>RR_NAME</f>
        <v>Canadian Pacific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2017</v>
      </c>
      <c r="B893" s="11">
        <f>RRICC</f>
        <v>137700</v>
      </c>
      <c r="C893" s="7">
        <f>RR_ID</f>
        <v>6</v>
      </c>
      <c r="D893" s="1" t="str">
        <f>RR_SHORT_NAME</f>
        <v>CP</v>
      </c>
      <c r="E893" s="1" t="str">
        <f>RR_NAME</f>
        <v>Canadian Pacific</v>
      </c>
      <c r="F893" s="1" t="s">
        <v>47893</v>
      </c>
      <c r="G893" s="6">
        <f>E2L117C1</f>
        <v>38.6</v>
      </c>
    </row>
    <row r="894" spans="1:7" x14ac:dyDescent="0.2">
      <c r="A894" s="11">
        <f>CURRENT_YEAR</f>
        <v>2017</v>
      </c>
      <c r="B894" s="11">
        <f>RRICC</f>
        <v>137700</v>
      </c>
      <c r="C894" s="7">
        <f>RR_ID</f>
        <v>6</v>
      </c>
      <c r="D894" s="1" t="str">
        <f>RR_SHORT_NAME</f>
        <v>CP</v>
      </c>
      <c r="E894" s="1" t="str">
        <f>RR_NAME</f>
        <v>Canadian Pacific</v>
      </c>
      <c r="F894" s="1" t="s">
        <v>47894</v>
      </c>
      <c r="G894" s="6">
        <f>E2L117C2</f>
        <v>3</v>
      </c>
    </row>
    <row r="895" spans="1:7" x14ac:dyDescent="0.2">
      <c r="A895" s="11">
        <f>CURRENT_YEAR</f>
        <v>2017</v>
      </c>
      <c r="B895" s="11">
        <f>RRICC</f>
        <v>137700</v>
      </c>
      <c r="C895" s="7">
        <f>RR_ID</f>
        <v>6</v>
      </c>
      <c r="D895" s="1" t="str">
        <f>RR_SHORT_NAME</f>
        <v>CP</v>
      </c>
      <c r="E895" s="1" t="str">
        <f>RR_NAME</f>
        <v>Canadian Pacific</v>
      </c>
      <c r="F895" s="1" t="s">
        <v>47895</v>
      </c>
      <c r="G895" s="6">
        <f>E2L117C3</f>
        <v>3.2</v>
      </c>
    </row>
    <row r="896" spans="1:7" x14ac:dyDescent="0.2">
      <c r="A896" s="11">
        <f>CURRENT_YEAR</f>
        <v>2017</v>
      </c>
      <c r="B896" s="11">
        <f>RRICC</f>
        <v>137700</v>
      </c>
      <c r="C896" s="7">
        <f>RR_ID</f>
        <v>6</v>
      </c>
      <c r="D896" s="1" t="str">
        <f>RR_SHORT_NAME</f>
        <v>CP</v>
      </c>
      <c r="E896" s="1" t="str">
        <f>RR_NAME</f>
        <v>Canadian Pacific</v>
      </c>
      <c r="F896" s="1" t="s">
        <v>47896</v>
      </c>
      <c r="G896" s="6">
        <f>E2L117C4</f>
        <v>2.0017368021131094</v>
      </c>
    </row>
    <row r="897" spans="1:7" x14ac:dyDescent="0.2">
      <c r="A897" s="11">
        <f>CURRENT_YEAR</f>
        <v>2017</v>
      </c>
      <c r="B897" s="11">
        <f>RRICC</f>
        <v>137700</v>
      </c>
      <c r="C897" s="7">
        <f>RR_ID</f>
        <v>6</v>
      </c>
      <c r="D897" s="1" t="str">
        <f>RR_SHORT_NAME</f>
        <v>CP</v>
      </c>
      <c r="E897" s="1" t="str">
        <f>RR_NAME</f>
        <v>Canadian Pacific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2017</v>
      </c>
      <c r="B898" s="11">
        <f>RRICC</f>
        <v>137700</v>
      </c>
      <c r="C898" s="7">
        <f>RR_ID</f>
        <v>6</v>
      </c>
      <c r="D898" s="1" t="str">
        <f>RR_SHORT_NAME</f>
        <v>CP</v>
      </c>
      <c r="E898" s="1" t="str">
        <f>RR_NAME</f>
        <v>Canadian Pacific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2017</v>
      </c>
      <c r="B899" s="11">
        <f>RRICC</f>
        <v>137700</v>
      </c>
      <c r="C899" s="7">
        <f>RR_ID</f>
        <v>6</v>
      </c>
      <c r="D899" s="1" t="str">
        <f>RR_SHORT_NAME</f>
        <v>CP</v>
      </c>
      <c r="E899" s="1" t="str">
        <f>RR_NAME</f>
        <v>Canadian Pacific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2017</v>
      </c>
      <c r="B900" s="11">
        <f>RRICC</f>
        <v>137700</v>
      </c>
      <c r="C900" s="7">
        <f>RR_ID</f>
        <v>6</v>
      </c>
      <c r="D900" s="1" t="str">
        <f>RR_SHORT_NAME</f>
        <v>CP</v>
      </c>
      <c r="E900" s="1" t="str">
        <f>RR_NAME</f>
        <v>Canadian Pacific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2017</v>
      </c>
      <c r="B901" s="11">
        <f>RRICC</f>
        <v>137700</v>
      </c>
      <c r="C901" s="7">
        <f>RR_ID</f>
        <v>6</v>
      </c>
      <c r="D901" s="1" t="str">
        <f>RR_SHORT_NAME</f>
        <v>CP</v>
      </c>
      <c r="E901" s="1" t="str">
        <f>RR_NAME</f>
        <v>Canadian Pacific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2017</v>
      </c>
      <c r="B902" s="11">
        <f>RRICC</f>
        <v>137700</v>
      </c>
      <c r="C902" s="7">
        <f>RR_ID</f>
        <v>6</v>
      </c>
      <c r="D902" s="1" t="str">
        <f>RR_SHORT_NAME</f>
        <v>CP</v>
      </c>
      <c r="E902" s="1" t="str">
        <f>RR_NAME</f>
        <v>Canadian Pacific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2017</v>
      </c>
      <c r="B903" s="11">
        <f>RRICC</f>
        <v>137700</v>
      </c>
      <c r="C903" s="7">
        <f>RR_ID</f>
        <v>6</v>
      </c>
      <c r="D903" s="1" t="str">
        <f>RR_SHORT_NAME</f>
        <v>CP</v>
      </c>
      <c r="E903" s="1" t="str">
        <f>RR_NAME</f>
        <v>Canadian Pacific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2017</v>
      </c>
      <c r="B904" s="11">
        <f>RRICC</f>
        <v>137700</v>
      </c>
      <c r="C904" s="7">
        <f>RR_ID</f>
        <v>6</v>
      </c>
      <c r="D904" s="1" t="str">
        <f>RR_SHORT_NAME</f>
        <v>CP</v>
      </c>
      <c r="E904" s="1" t="str">
        <f>RR_NAME</f>
        <v>Canadian Pacific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2017</v>
      </c>
      <c r="B905" s="11">
        <f>RRICC</f>
        <v>137700</v>
      </c>
      <c r="C905" s="7">
        <f>RR_ID</f>
        <v>6</v>
      </c>
      <c r="D905" s="1" t="str">
        <f>RR_SHORT_NAME</f>
        <v>CP</v>
      </c>
      <c r="E905" s="1" t="str">
        <f>RR_NAME</f>
        <v>Canadian Pacific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2017</v>
      </c>
      <c r="B906" s="11">
        <f>RRICC</f>
        <v>137700</v>
      </c>
      <c r="C906" s="7">
        <f>RR_ID</f>
        <v>6</v>
      </c>
      <c r="D906" s="1" t="str">
        <f>RR_SHORT_NAME</f>
        <v>CP</v>
      </c>
      <c r="E906" s="1" t="str">
        <f>RR_NAME</f>
        <v>Canadian Pacific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2017</v>
      </c>
      <c r="B907" s="11">
        <f>RRICC</f>
        <v>137700</v>
      </c>
      <c r="C907" s="7">
        <f>RR_ID</f>
        <v>6</v>
      </c>
      <c r="D907" s="1" t="str">
        <f>RR_SHORT_NAME</f>
        <v>CP</v>
      </c>
      <c r="E907" s="1" t="str">
        <f>RR_NAME</f>
        <v>Canadian Pacific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2017</v>
      </c>
      <c r="B908" s="11">
        <f>RRICC</f>
        <v>137700</v>
      </c>
      <c r="C908" s="7">
        <f>RR_ID</f>
        <v>6</v>
      </c>
      <c r="D908" s="1" t="str">
        <f>RR_SHORT_NAME</f>
        <v>CP</v>
      </c>
      <c r="E908" s="1" t="str">
        <f>RR_NAME</f>
        <v>Canadian Pacific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2017</v>
      </c>
      <c r="B909" s="11">
        <f>RRICC</f>
        <v>137700</v>
      </c>
      <c r="C909" s="7">
        <f>RR_ID</f>
        <v>6</v>
      </c>
      <c r="D909" s="1" t="str">
        <f>RR_SHORT_NAME</f>
        <v>CP</v>
      </c>
      <c r="E909" s="1" t="str">
        <f>RR_NAME</f>
        <v>Canadian Pacific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2017</v>
      </c>
      <c r="B910" s="11">
        <f>RRICC</f>
        <v>137700</v>
      </c>
      <c r="C910" s="7">
        <f>RR_ID</f>
        <v>6</v>
      </c>
      <c r="D910" s="1" t="str">
        <f>RR_SHORT_NAME</f>
        <v>CP</v>
      </c>
      <c r="E910" s="1" t="str">
        <f>RR_NAME</f>
        <v>Canadian Pacific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2017</v>
      </c>
      <c r="B911" s="11">
        <f>RRICC</f>
        <v>137700</v>
      </c>
      <c r="C911" s="7">
        <f>RR_ID</f>
        <v>6</v>
      </c>
      <c r="D911" s="1" t="str">
        <f>RR_SHORT_NAME</f>
        <v>CP</v>
      </c>
      <c r="E911" s="1" t="str">
        <f>RR_NAME</f>
        <v>Canadian Pacific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2017</v>
      </c>
      <c r="B912" s="11">
        <f>RRICC</f>
        <v>137700</v>
      </c>
      <c r="C912" s="7">
        <f>RR_ID</f>
        <v>6</v>
      </c>
      <c r="D912" s="1" t="str">
        <f>RR_SHORT_NAME</f>
        <v>CP</v>
      </c>
      <c r="E912" s="1" t="str">
        <f>RR_NAME</f>
        <v>Canadian Pacific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2017</v>
      </c>
      <c r="B913" s="11">
        <f>RRICC</f>
        <v>137700</v>
      </c>
      <c r="C913" s="7">
        <f>RR_ID</f>
        <v>6</v>
      </c>
      <c r="D913" s="1" t="str">
        <f>RR_SHORT_NAME</f>
        <v>CP</v>
      </c>
      <c r="E913" s="1" t="str">
        <f>RR_NAME</f>
        <v>Canadian Pacific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2017</v>
      </c>
      <c r="B914" s="11">
        <f>RRICC</f>
        <v>137700</v>
      </c>
      <c r="C914" s="7">
        <f>RR_ID</f>
        <v>6</v>
      </c>
      <c r="D914" s="1" t="str">
        <f>RR_SHORT_NAME</f>
        <v>CP</v>
      </c>
      <c r="E914" s="1" t="str">
        <f>RR_NAME</f>
        <v>Canadian Pacific</v>
      </c>
      <c r="F914" s="1" t="s">
        <v>47914</v>
      </c>
      <c r="G914" s="6">
        <f>E2L117C22</f>
        <v>716.3584009492148</v>
      </c>
    </row>
    <row r="915" spans="1:7" x14ac:dyDescent="0.2">
      <c r="A915" s="11">
        <f>CURRENT_YEAR</f>
        <v>2017</v>
      </c>
      <c r="B915" s="11">
        <f>RRICC</f>
        <v>137700</v>
      </c>
      <c r="C915" s="7">
        <f>RR_ID</f>
        <v>6</v>
      </c>
      <c r="D915" s="1" t="str">
        <f>RR_SHORT_NAME</f>
        <v>CP</v>
      </c>
      <c r="E915" s="1" t="str">
        <f>RR_NAME</f>
        <v>Canadian Pacific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2017</v>
      </c>
      <c r="B916" s="11">
        <f>RRICC</f>
        <v>137700</v>
      </c>
      <c r="C916" s="7">
        <f>RR_ID</f>
        <v>6</v>
      </c>
      <c r="D916" s="1" t="str">
        <f>RR_SHORT_NAME</f>
        <v>CP</v>
      </c>
      <c r="E916" s="1" t="str">
        <f>RR_NAME</f>
        <v>Canadian Pacific</v>
      </c>
      <c r="F916" s="1" t="s">
        <v>47916</v>
      </c>
      <c r="G916" s="6">
        <f>E2L117C24</f>
        <v>422.32971349055686</v>
      </c>
    </row>
    <row r="917" spans="1:7" x14ac:dyDescent="0.2">
      <c r="A917" s="11">
        <f>CURRENT_YEAR</f>
        <v>2017</v>
      </c>
      <c r="B917" s="11">
        <f>RRICC</f>
        <v>137700</v>
      </c>
      <c r="C917" s="7">
        <f>RR_ID</f>
        <v>6</v>
      </c>
      <c r="D917" s="1" t="str">
        <f>RR_SHORT_NAME</f>
        <v>CP</v>
      </c>
      <c r="E917" s="1" t="str">
        <f>RR_NAME</f>
        <v>Canadian Pacific</v>
      </c>
      <c r="F917" s="1" t="s">
        <v>47917</v>
      </c>
      <c r="G917" s="6">
        <f>E2L117C25</f>
        <v>4.601349332258569</v>
      </c>
    </row>
    <row r="918" spans="1:7" x14ac:dyDescent="0.2">
      <c r="A918" s="11">
        <f>CURRENT_YEAR</f>
        <v>2017</v>
      </c>
      <c r="B918" s="11">
        <f>RRICC</f>
        <v>137700</v>
      </c>
      <c r="C918" s="7">
        <f>RR_ID</f>
        <v>6</v>
      </c>
      <c r="D918" s="1" t="str">
        <f>RR_SHORT_NAME</f>
        <v>CP</v>
      </c>
      <c r="E918" s="1" t="str">
        <f>RR_NAME</f>
        <v>Canadian Pacific</v>
      </c>
      <c r="F918" s="1" t="s">
        <v>47918</v>
      </c>
      <c r="G918" s="6">
        <f>E2L117C26</f>
        <v>2.5307421327422133</v>
      </c>
    </row>
    <row r="919" spans="1:7" x14ac:dyDescent="0.2">
      <c r="A919" s="11">
        <f>CURRENT_YEAR</f>
        <v>2017</v>
      </c>
      <c r="B919" s="11">
        <f>RRICC</f>
        <v>137700</v>
      </c>
      <c r="C919" s="7">
        <f>RR_ID</f>
        <v>6</v>
      </c>
      <c r="D919" s="1" t="str">
        <f>RR_SHORT_NAME</f>
        <v>CP</v>
      </c>
      <c r="E919" s="1" t="str">
        <f>RR_NAME</f>
        <v>Canadian Pacific</v>
      </c>
      <c r="F919" s="1" t="s">
        <v>47919</v>
      </c>
      <c r="G919" s="6">
        <f>E2L117C27</f>
        <v>6.9020239983878549</v>
      </c>
    </row>
    <row r="920" spans="1:7" x14ac:dyDescent="0.2">
      <c r="A920" s="11">
        <f>CURRENT_YEAR</f>
        <v>2017</v>
      </c>
      <c r="B920" s="11">
        <f>RRICC</f>
        <v>137700</v>
      </c>
      <c r="C920" s="7">
        <f>RR_ID</f>
        <v>6</v>
      </c>
      <c r="D920" s="1" t="str">
        <f>RR_SHORT_NAME</f>
        <v>CP</v>
      </c>
      <c r="E920" s="1" t="str">
        <f>RR_NAME</f>
        <v>Canadian Pacific</v>
      </c>
      <c r="F920" s="1" t="s">
        <v>47920</v>
      </c>
      <c r="G920" s="6">
        <f>E2L117C28</f>
        <v>5.5216191987102841</v>
      </c>
    </row>
    <row r="921" spans="1:7" x14ac:dyDescent="0.2">
      <c r="A921" s="11">
        <f>CURRENT_YEAR</f>
        <v>2017</v>
      </c>
      <c r="B921" s="11">
        <f>RRICC</f>
        <v>137700</v>
      </c>
      <c r="C921" s="7">
        <f>RR_ID</f>
        <v>6</v>
      </c>
      <c r="D921" s="1" t="str">
        <f>RR_SHORT_NAME</f>
        <v>CP</v>
      </c>
      <c r="E921" s="1" t="str">
        <f>RR_NAME</f>
        <v>Canadian Pacific</v>
      </c>
      <c r="F921" s="1" t="s">
        <v>47921</v>
      </c>
      <c r="G921" s="6">
        <f>E2L117C29</f>
        <v>1.1503373330646427</v>
      </c>
    </row>
    <row r="922" spans="1:7" x14ac:dyDescent="0.2">
      <c r="A922" s="11">
        <f>CURRENT_YEAR</f>
        <v>2017</v>
      </c>
      <c r="B922" s="11">
        <f>RRICC</f>
        <v>137700</v>
      </c>
      <c r="C922" s="7">
        <f>RR_ID</f>
        <v>6</v>
      </c>
      <c r="D922" s="1" t="str">
        <f>RR_SHORT_NAME</f>
        <v>CP</v>
      </c>
      <c r="E922" s="1" t="str">
        <f>RR_NAME</f>
        <v>Canadian Pacific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2017</v>
      </c>
      <c r="B923" s="11">
        <f>RRICC</f>
        <v>137700</v>
      </c>
      <c r="C923" s="7">
        <f>RR_ID</f>
        <v>6</v>
      </c>
      <c r="D923" s="1" t="str">
        <f>RR_SHORT_NAME</f>
        <v>CP</v>
      </c>
      <c r="E923" s="1" t="str">
        <f>RR_NAME</f>
        <v>Canadian Pacific</v>
      </c>
      <c r="F923" s="1" t="s">
        <v>47923</v>
      </c>
      <c r="G923" s="6">
        <f>E2L118C2</f>
        <v>1.8126399834093738</v>
      </c>
    </row>
    <row r="924" spans="1:7" x14ac:dyDescent="0.2">
      <c r="A924" s="11">
        <f>CURRENT_YEAR</f>
        <v>2017</v>
      </c>
      <c r="B924" s="11">
        <f>RRICC</f>
        <v>137700</v>
      </c>
      <c r="C924" s="7">
        <f>RR_ID</f>
        <v>6</v>
      </c>
      <c r="D924" s="1" t="str">
        <f>RR_SHORT_NAME</f>
        <v>CP</v>
      </c>
      <c r="E924" s="1" t="str">
        <f>RR_NAME</f>
        <v>Canadian Pacific</v>
      </c>
      <c r="F924" s="1" t="s">
        <v>47924</v>
      </c>
      <c r="G924" s="6">
        <f>E2L118C3</f>
        <v>1.8375133610642491</v>
      </c>
    </row>
    <row r="925" spans="1:7" x14ac:dyDescent="0.2">
      <c r="A925" s="11">
        <f>CURRENT_YEAR</f>
        <v>2017</v>
      </c>
      <c r="B925" s="11">
        <f>RRICC</f>
        <v>137700</v>
      </c>
      <c r="C925" s="7">
        <f>RR_ID</f>
        <v>6</v>
      </c>
      <c r="D925" s="1" t="str">
        <f>RR_SHORT_NAME</f>
        <v>CP</v>
      </c>
      <c r="E925" s="1" t="str">
        <f>RR_NAME</f>
        <v>Canadian Pacific</v>
      </c>
      <c r="F925" s="1" t="s">
        <v>47925</v>
      </c>
      <c r="G925" s="6">
        <f>E2L118C4</f>
        <v>1.8316201688269573</v>
      </c>
    </row>
    <row r="926" spans="1:7" x14ac:dyDescent="0.2">
      <c r="A926" s="11">
        <f>CURRENT_YEAR</f>
        <v>2017</v>
      </c>
      <c r="B926" s="11">
        <f>RRICC</f>
        <v>137700</v>
      </c>
      <c r="C926" s="7">
        <f>RR_ID</f>
        <v>6</v>
      </c>
      <c r="D926" s="1" t="str">
        <f>RR_SHORT_NAME</f>
        <v>CP</v>
      </c>
      <c r="E926" s="1" t="str">
        <f>RR_NAME</f>
        <v>Canadian Pacific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2017</v>
      </c>
      <c r="B927" s="11">
        <f>RRICC</f>
        <v>137700</v>
      </c>
      <c r="C927" s="7">
        <f>RR_ID</f>
        <v>6</v>
      </c>
      <c r="D927" s="1" t="str">
        <f>RR_SHORT_NAME</f>
        <v>CP</v>
      </c>
      <c r="E927" s="1" t="str">
        <f>RR_NAME</f>
        <v>Canadian Pacific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2017</v>
      </c>
      <c r="B928" s="11">
        <f>RRICC</f>
        <v>137700</v>
      </c>
      <c r="C928" s="7">
        <f>RR_ID</f>
        <v>6</v>
      </c>
      <c r="D928" s="1" t="str">
        <f>RR_SHORT_NAME</f>
        <v>CP</v>
      </c>
      <c r="E928" s="1" t="str">
        <f>RR_NAME</f>
        <v>Canadian Pacific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2017</v>
      </c>
      <c r="B929" s="11">
        <f>RRICC</f>
        <v>137700</v>
      </c>
      <c r="C929" s="7">
        <f>RR_ID</f>
        <v>6</v>
      </c>
      <c r="D929" s="1" t="str">
        <f>RR_SHORT_NAME</f>
        <v>CP</v>
      </c>
      <c r="E929" s="1" t="str">
        <f>RR_NAME</f>
        <v>Canadian Pacific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2017</v>
      </c>
      <c r="B930" s="11">
        <f>RRICC</f>
        <v>137700</v>
      </c>
      <c r="C930" s="7">
        <f>RR_ID</f>
        <v>6</v>
      </c>
      <c r="D930" s="1" t="str">
        <f>RR_SHORT_NAME</f>
        <v>CP</v>
      </c>
      <c r="E930" s="1" t="str">
        <f>RR_NAME</f>
        <v>Canadian Pacific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2017</v>
      </c>
      <c r="B931" s="11">
        <f>RRICC</f>
        <v>137700</v>
      </c>
      <c r="C931" s="7">
        <f>RR_ID</f>
        <v>6</v>
      </c>
      <c r="D931" s="1" t="str">
        <f>RR_SHORT_NAME</f>
        <v>CP</v>
      </c>
      <c r="E931" s="1" t="str">
        <f>RR_NAME</f>
        <v>Canadian Pacific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2017</v>
      </c>
      <c r="B932" s="11">
        <f>RRICC</f>
        <v>137700</v>
      </c>
      <c r="C932" s="7">
        <f>RR_ID</f>
        <v>6</v>
      </c>
      <c r="D932" s="1" t="str">
        <f>RR_SHORT_NAME</f>
        <v>CP</v>
      </c>
      <c r="E932" s="1" t="str">
        <f>RR_NAME</f>
        <v>Canadian Pacific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2017</v>
      </c>
      <c r="B933" s="11">
        <f>RRICC</f>
        <v>137700</v>
      </c>
      <c r="C933" s="7">
        <f>RR_ID</f>
        <v>6</v>
      </c>
      <c r="D933" s="1" t="str">
        <f>RR_SHORT_NAME</f>
        <v>CP</v>
      </c>
      <c r="E933" s="1" t="str">
        <f>RR_NAME</f>
        <v>Canadian Pacific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2017</v>
      </c>
      <c r="B934" s="11">
        <f>RRICC</f>
        <v>137700</v>
      </c>
      <c r="C934" s="7">
        <f>RR_ID</f>
        <v>6</v>
      </c>
      <c r="D934" s="1" t="str">
        <f>RR_SHORT_NAME</f>
        <v>CP</v>
      </c>
      <c r="E934" s="1" t="str">
        <f>RR_NAME</f>
        <v>Canadian Pacific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2017</v>
      </c>
      <c r="B935" s="11">
        <f>RRICC</f>
        <v>137700</v>
      </c>
      <c r="C935" s="7">
        <f>RR_ID</f>
        <v>6</v>
      </c>
      <c r="D935" s="1" t="str">
        <f>RR_SHORT_NAME</f>
        <v>CP</v>
      </c>
      <c r="E935" s="1" t="str">
        <f>RR_NAME</f>
        <v>Canadian Pacific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2017</v>
      </c>
      <c r="B936" s="11">
        <f>RRICC</f>
        <v>137700</v>
      </c>
      <c r="C936" s="7">
        <f>RR_ID</f>
        <v>6</v>
      </c>
      <c r="D936" s="1" t="str">
        <f>RR_SHORT_NAME</f>
        <v>CP</v>
      </c>
      <c r="E936" s="1" t="str">
        <f>RR_NAME</f>
        <v>Canadian Pacific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2017</v>
      </c>
      <c r="B937" s="11">
        <f>RRICC</f>
        <v>137700</v>
      </c>
      <c r="C937" s="7">
        <f>RR_ID</f>
        <v>6</v>
      </c>
      <c r="D937" s="1" t="str">
        <f>RR_SHORT_NAME</f>
        <v>CP</v>
      </c>
      <c r="E937" s="1" t="str">
        <f>RR_NAME</f>
        <v>Canadian Pacific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2017</v>
      </c>
      <c r="B938" s="11">
        <f>RRICC</f>
        <v>137700</v>
      </c>
      <c r="C938" s="7">
        <f>RR_ID</f>
        <v>6</v>
      </c>
      <c r="D938" s="1" t="str">
        <f>RR_SHORT_NAME</f>
        <v>CP</v>
      </c>
      <c r="E938" s="1" t="str">
        <f>RR_NAME</f>
        <v>Canadian Pacific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2017</v>
      </c>
      <c r="B939" s="11">
        <f>RRICC</f>
        <v>137700</v>
      </c>
      <c r="C939" s="7">
        <f>RR_ID</f>
        <v>6</v>
      </c>
      <c r="D939" s="1" t="str">
        <f>RR_SHORT_NAME</f>
        <v>CP</v>
      </c>
      <c r="E939" s="1" t="str">
        <f>RR_NAME</f>
        <v>Canadian Pacific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2017</v>
      </c>
      <c r="B940" s="11">
        <f>RRICC</f>
        <v>137700</v>
      </c>
      <c r="C940" s="7">
        <f>RR_ID</f>
        <v>6</v>
      </c>
      <c r="D940" s="1" t="str">
        <f>RR_SHORT_NAME</f>
        <v>CP</v>
      </c>
      <c r="E940" s="1" t="str">
        <f>RR_NAME</f>
        <v>Canadian Pacific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2017</v>
      </c>
      <c r="B941" s="11">
        <f>RRICC</f>
        <v>137700</v>
      </c>
      <c r="C941" s="7">
        <f>RR_ID</f>
        <v>6</v>
      </c>
      <c r="D941" s="1" t="str">
        <f>RR_SHORT_NAME</f>
        <v>CP</v>
      </c>
      <c r="E941" s="1" t="str">
        <f>RR_NAME</f>
        <v>Canadian Pacific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2017</v>
      </c>
      <c r="B942" s="11">
        <f>RRICC</f>
        <v>137700</v>
      </c>
      <c r="C942" s="7">
        <f>RR_ID</f>
        <v>6</v>
      </c>
      <c r="D942" s="1" t="str">
        <f>RR_SHORT_NAME</f>
        <v>CP</v>
      </c>
      <c r="E942" s="1" t="str">
        <f>RR_NAME</f>
        <v>Canadian Pacific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2017</v>
      </c>
      <c r="B943" s="11">
        <f>RRICC</f>
        <v>137700</v>
      </c>
      <c r="C943" s="7">
        <f>RR_ID</f>
        <v>6</v>
      </c>
      <c r="D943" s="1" t="str">
        <f>RR_SHORT_NAME</f>
        <v>CP</v>
      </c>
      <c r="E943" s="1" t="str">
        <f>RR_NAME</f>
        <v>Canadian Pacific</v>
      </c>
      <c r="F943" s="1" t="s">
        <v>47943</v>
      </c>
      <c r="G943" s="6">
        <f>E2L118C22</f>
        <v>716.3584009492148</v>
      </c>
    </row>
    <row r="944" spans="1:7" x14ac:dyDescent="0.2">
      <c r="A944" s="11">
        <f>CURRENT_YEAR</f>
        <v>2017</v>
      </c>
      <c r="B944" s="11">
        <f>RRICC</f>
        <v>137700</v>
      </c>
      <c r="C944" s="7">
        <f>RR_ID</f>
        <v>6</v>
      </c>
      <c r="D944" s="1" t="str">
        <f>RR_SHORT_NAME</f>
        <v>CP</v>
      </c>
      <c r="E944" s="1" t="str">
        <f>RR_NAME</f>
        <v>Canadian Pacific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2017</v>
      </c>
      <c r="B945" s="11">
        <f>RRICC</f>
        <v>137700</v>
      </c>
      <c r="C945" s="7">
        <f>RR_ID</f>
        <v>6</v>
      </c>
      <c r="D945" s="1" t="str">
        <f>RR_SHORT_NAME</f>
        <v>CP</v>
      </c>
      <c r="E945" s="1" t="str">
        <f>RR_NAME</f>
        <v>Canadian Pacific</v>
      </c>
      <c r="F945" s="1" t="s">
        <v>47945</v>
      </c>
      <c r="G945" s="6">
        <f>E2L118C24</f>
        <v>387.62417571405331</v>
      </c>
    </row>
    <row r="946" spans="1:7" x14ac:dyDescent="0.2">
      <c r="A946" s="11">
        <f>CURRENT_YEAR</f>
        <v>2017</v>
      </c>
      <c r="B946" s="11">
        <f>RRICC</f>
        <v>137700</v>
      </c>
      <c r="C946" s="7">
        <f>RR_ID</f>
        <v>6</v>
      </c>
      <c r="D946" s="1" t="str">
        <f>RR_SHORT_NAME</f>
        <v>CP</v>
      </c>
      <c r="E946" s="1" t="str">
        <f>RR_NAME</f>
        <v>Canadian Pacific</v>
      </c>
      <c r="F946" s="1" t="s">
        <v>47946</v>
      </c>
      <c r="G946" s="6">
        <f>E2L118C25</f>
        <v>4.601349332258569</v>
      </c>
    </row>
    <row r="947" spans="1:7" x14ac:dyDescent="0.2">
      <c r="A947" s="11">
        <f>CURRENT_YEAR</f>
        <v>2017</v>
      </c>
      <c r="B947" s="11">
        <f>RRICC</f>
        <v>137700</v>
      </c>
      <c r="C947" s="7">
        <f>RR_ID</f>
        <v>6</v>
      </c>
      <c r="D947" s="1" t="str">
        <f>RR_SHORT_NAME</f>
        <v>CP</v>
      </c>
      <c r="E947" s="1" t="str">
        <f>RR_NAME</f>
        <v>Canadian Pacific</v>
      </c>
      <c r="F947" s="1" t="s">
        <v>47947</v>
      </c>
      <c r="G947" s="6">
        <f>E2L118C26</f>
        <v>2.5307421327422128</v>
      </c>
    </row>
    <row r="948" spans="1:7" x14ac:dyDescent="0.2">
      <c r="A948" s="11">
        <f>CURRENT_YEAR</f>
        <v>2017</v>
      </c>
      <c r="B948" s="11">
        <f>RRICC</f>
        <v>137700</v>
      </c>
      <c r="C948" s="7">
        <f>RR_ID</f>
        <v>6</v>
      </c>
      <c r="D948" s="1" t="str">
        <f>RR_SHORT_NAME</f>
        <v>CP</v>
      </c>
      <c r="E948" s="1" t="str">
        <f>RR_NAME</f>
        <v>Canadian Pacific</v>
      </c>
      <c r="F948" s="1" t="s">
        <v>47948</v>
      </c>
      <c r="G948" s="6">
        <f>E2L118C27</f>
        <v>6.9020239983878531</v>
      </c>
    </row>
    <row r="949" spans="1:7" x14ac:dyDescent="0.2">
      <c r="A949" s="11">
        <f>CURRENT_YEAR</f>
        <v>2017</v>
      </c>
      <c r="B949" s="11">
        <f>RRICC</f>
        <v>137700</v>
      </c>
      <c r="C949" s="7">
        <f>RR_ID</f>
        <v>6</v>
      </c>
      <c r="D949" s="1" t="str">
        <f>RR_SHORT_NAME</f>
        <v>CP</v>
      </c>
      <c r="E949" s="1" t="str">
        <f>RR_NAME</f>
        <v>Canadian Pacific</v>
      </c>
      <c r="F949" s="1" t="s">
        <v>47949</v>
      </c>
      <c r="G949" s="6">
        <f>E2L118C28</f>
        <v>5.5216191987102841</v>
      </c>
    </row>
    <row r="950" spans="1:7" x14ac:dyDescent="0.2">
      <c r="A950" s="11">
        <f>CURRENT_YEAR</f>
        <v>2017</v>
      </c>
      <c r="B950" s="11">
        <f>RRICC</f>
        <v>137700</v>
      </c>
      <c r="C950" s="7">
        <f>RR_ID</f>
        <v>6</v>
      </c>
      <c r="D950" s="1" t="str">
        <f>RR_SHORT_NAME</f>
        <v>CP</v>
      </c>
      <c r="E950" s="1" t="str">
        <f>RR_NAME</f>
        <v>Canadian Pacific</v>
      </c>
      <c r="F950" s="1" t="s">
        <v>47950</v>
      </c>
      <c r="G950" s="6">
        <f>E2L118C29</f>
        <v>1.1503373330646425</v>
      </c>
    </row>
    <row r="951" spans="1:7" x14ac:dyDescent="0.2">
      <c r="A951" s="11">
        <f>CURRENT_YEAR</f>
        <v>2017</v>
      </c>
      <c r="B951" s="11">
        <f>RRICC</f>
        <v>137700</v>
      </c>
      <c r="C951" s="7">
        <f>RR_ID</f>
        <v>6</v>
      </c>
      <c r="D951" s="1" t="str">
        <f>RR_SHORT_NAME</f>
        <v>CP</v>
      </c>
      <c r="E951" s="1" t="str">
        <f>RR_NAME</f>
        <v>Canadian Pacific</v>
      </c>
      <c r="F951" s="1" t="s">
        <v>47951</v>
      </c>
      <c r="G951" s="6">
        <f>E2L201C1</f>
        <v>66.062927082285711</v>
      </c>
    </row>
    <row r="952" spans="1:7" x14ac:dyDescent="0.2">
      <c r="A952" s="11">
        <f>CURRENT_YEAR</f>
        <v>2017</v>
      </c>
      <c r="B952" s="11">
        <f>RRICC</f>
        <v>137700</v>
      </c>
      <c r="C952" s="7">
        <f>RR_ID</f>
        <v>6</v>
      </c>
      <c r="D952" s="1" t="str">
        <f>RR_SHORT_NAME</f>
        <v>CP</v>
      </c>
      <c r="E952" s="1" t="str">
        <f>RR_NAME</f>
        <v>Canadian Pacific</v>
      </c>
      <c r="F952" s="1" t="s">
        <v>47952</v>
      </c>
      <c r="G952" s="6">
        <f>E2L202C1</f>
        <v>4.3099999999999996</v>
      </c>
    </row>
    <row r="953" spans="1:7" x14ac:dyDescent="0.2">
      <c r="A953" s="11">
        <f>CURRENT_YEAR</f>
        <v>2017</v>
      </c>
      <c r="B953" s="11">
        <f>RRICC</f>
        <v>137700</v>
      </c>
      <c r="C953" s="7">
        <f>RR_ID</f>
        <v>6</v>
      </c>
      <c r="D953" s="1" t="str">
        <f>RR_SHORT_NAME</f>
        <v>CP</v>
      </c>
      <c r="E953" s="1" t="str">
        <f>RR_NAME</f>
        <v>Canadian Pacific</v>
      </c>
      <c r="F953" s="1" t="s">
        <v>47953</v>
      </c>
      <c r="G953" s="6">
        <f>E2L203C1</f>
        <v>6.8</v>
      </c>
    </row>
    <row r="954" spans="1:7" x14ac:dyDescent="0.2">
      <c r="A954" s="11">
        <f>CURRENT_YEAR</f>
        <v>2017</v>
      </c>
      <c r="B954" s="11">
        <f>RRICC</f>
        <v>137700</v>
      </c>
      <c r="C954" s="7">
        <f>RR_ID</f>
        <v>6</v>
      </c>
      <c r="D954" s="1" t="str">
        <f>RR_SHORT_NAME</f>
        <v>CP</v>
      </c>
      <c r="E954" s="1" t="str">
        <f>RR_NAME</f>
        <v>Canadian Pacific</v>
      </c>
      <c r="F954" s="1" t="s">
        <v>47954</v>
      </c>
      <c r="G954" s="6">
        <f>E2L204C1</f>
        <v>4.7</v>
      </c>
    </row>
    <row r="955" spans="1:7" x14ac:dyDescent="0.2">
      <c r="A955" s="11">
        <f>CURRENT_YEAR</f>
        <v>2017</v>
      </c>
      <c r="B955" s="11">
        <f>RRICC</f>
        <v>137700</v>
      </c>
      <c r="C955" s="7">
        <f>RR_ID</f>
        <v>6</v>
      </c>
      <c r="D955" s="1" t="str">
        <f>RR_SHORT_NAME</f>
        <v>CP</v>
      </c>
      <c r="E955" s="1" t="str">
        <f>RR_NAME</f>
        <v>Canadian Pacific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2017</v>
      </c>
      <c r="B956" s="11">
        <f>RRICC</f>
        <v>137700</v>
      </c>
      <c r="C956" s="7">
        <f>RR_ID</f>
        <v>6</v>
      </c>
      <c r="D956" s="1" t="str">
        <f>RR_SHORT_NAME</f>
        <v>CP</v>
      </c>
      <c r="E956" s="1" t="str">
        <f>RR_NAME</f>
        <v>Canadian Pacific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2017</v>
      </c>
      <c r="B957" s="11">
        <f>RRICC</f>
        <v>137700</v>
      </c>
      <c r="C957" s="7">
        <f>RR_ID</f>
        <v>6</v>
      </c>
      <c r="D957" s="1" t="str">
        <f>RR_SHORT_NAME</f>
        <v>CP</v>
      </c>
      <c r="E957" s="1" t="str">
        <f>RR_NAME</f>
        <v>Canadian Pacific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2017</v>
      </c>
      <c r="B958" s="11">
        <f>RRICC</f>
        <v>137700</v>
      </c>
      <c r="C958" s="7">
        <f>RR_ID</f>
        <v>6</v>
      </c>
      <c r="D958" s="1" t="str">
        <f>RR_SHORT_NAME</f>
        <v>CP</v>
      </c>
      <c r="E958" s="1" t="str">
        <f>RR_NAME</f>
        <v>Canadian Pacific</v>
      </c>
      <c r="F958" s="1" t="s">
        <v>47958</v>
      </c>
      <c r="G958" s="6">
        <f>E2L208C1</f>
        <v>2.2476257576302605</v>
      </c>
    </row>
    <row r="959" spans="1:7" x14ac:dyDescent="0.2">
      <c r="A959" s="11">
        <f>CURRENT_YEAR</f>
        <v>2017</v>
      </c>
      <c r="B959" s="11">
        <f>RRICC</f>
        <v>137700</v>
      </c>
      <c r="C959" s="7">
        <f>RR_ID</f>
        <v>6</v>
      </c>
      <c r="D959" s="1" t="str">
        <f>RR_SHORT_NAME</f>
        <v>CP</v>
      </c>
      <c r="E959" s="1" t="str">
        <f>RR_NAME</f>
        <v>Canadian Pacific</v>
      </c>
      <c r="F959" s="1" t="s">
        <v>47959</v>
      </c>
      <c r="G959" s="6">
        <f>E2L209C1</f>
        <v>2.0160336443685112</v>
      </c>
    </row>
    <row r="960" spans="1:7" x14ac:dyDescent="0.2">
      <c r="A960" s="11">
        <f>CURRENT_YEAR</f>
        <v>2017</v>
      </c>
      <c r="B960" s="11">
        <f>RRICC</f>
        <v>137700</v>
      </c>
      <c r="C960" s="7">
        <f>RR_ID</f>
        <v>6</v>
      </c>
      <c r="D960" s="1" t="str">
        <f>RR_SHORT_NAME</f>
        <v>CP</v>
      </c>
      <c r="E960" s="1" t="str">
        <f>RR_NAME</f>
        <v>Canadian Pacific</v>
      </c>
      <c r="F960" s="1" t="s">
        <v>47960</v>
      </c>
      <c r="G960" s="6">
        <f>E2L210C1</f>
        <v>2.2801282167909807</v>
      </c>
    </row>
    <row r="961" spans="1:7" x14ac:dyDescent="0.2">
      <c r="A961" s="11">
        <f>CURRENT_YEAR</f>
        <v>2017</v>
      </c>
      <c r="B961" s="11">
        <f>RRICC</f>
        <v>137700</v>
      </c>
      <c r="C961" s="7">
        <f>RR_ID</f>
        <v>6</v>
      </c>
      <c r="D961" s="1" t="str">
        <f>RR_SHORT_NAME</f>
        <v>CP</v>
      </c>
      <c r="E961" s="1" t="str">
        <f>RR_NAME</f>
        <v>Canadian Pacific</v>
      </c>
      <c r="F961" s="1" t="s">
        <v>47961</v>
      </c>
      <c r="G961" s="6">
        <f>E2L211C1</f>
        <v>8983.9425178856345</v>
      </c>
    </row>
    <row r="962" spans="1:7" x14ac:dyDescent="0.2">
      <c r="A962" s="11">
        <f>CURRENT_YEAR</f>
        <v>2017</v>
      </c>
      <c r="B962" s="11">
        <f>RRICC</f>
        <v>137700</v>
      </c>
      <c r="C962" s="7">
        <f>RR_ID</f>
        <v>6</v>
      </c>
      <c r="D962" s="1" t="str">
        <f>RR_SHORT_NAME</f>
        <v>CP</v>
      </c>
      <c r="E962" s="1" t="str">
        <f>RR_NAME</f>
        <v>Canadian Pacific</v>
      </c>
      <c r="F962" s="1" t="s">
        <v>47962</v>
      </c>
      <c r="G962" s="6">
        <f>E2L212C1</f>
        <v>3861.5805581634731</v>
      </c>
    </row>
    <row r="963" spans="1:7" x14ac:dyDescent="0.2">
      <c r="A963" s="11">
        <f>CURRENT_YEAR</f>
        <v>2017</v>
      </c>
      <c r="B963" s="11">
        <f>RRICC</f>
        <v>137700</v>
      </c>
      <c r="C963" s="7">
        <f>RR_ID</f>
        <v>6</v>
      </c>
      <c r="D963" s="1" t="str">
        <f>RR_SHORT_NAME</f>
        <v>CP</v>
      </c>
      <c r="E963" s="1" t="str">
        <f>RR_NAME</f>
        <v>Canadian Pacific</v>
      </c>
      <c r="F963" s="1" t="s">
        <v>47963</v>
      </c>
      <c r="G963" s="6">
        <f>E2L213C1</f>
        <v>8345.1296492889778</v>
      </c>
    </row>
    <row r="964" spans="1:7" x14ac:dyDescent="0.2">
      <c r="A964" s="11">
        <f>CURRENT_YEAR</f>
        <v>2017</v>
      </c>
      <c r="B964" s="11">
        <f>RRICC</f>
        <v>137700</v>
      </c>
      <c r="C964" s="7">
        <f>RR_ID</f>
        <v>6</v>
      </c>
      <c r="D964" s="1" t="str">
        <f>RR_SHORT_NAME</f>
        <v>CP</v>
      </c>
      <c r="E964" s="1" t="str">
        <f>RR_NAME</f>
        <v>Canadian Pacific</v>
      </c>
      <c r="F964" s="1" t="s">
        <v>47964</v>
      </c>
      <c r="G964" s="6">
        <f>E2L214C1</f>
        <v>41385.414581090707</v>
      </c>
    </row>
    <row r="965" spans="1:7" x14ac:dyDescent="0.2">
      <c r="A965" s="11">
        <f>CURRENT_YEAR</f>
        <v>2017</v>
      </c>
      <c r="B965" s="11">
        <f>RRICC</f>
        <v>137700</v>
      </c>
      <c r="C965" s="7">
        <f>RR_ID</f>
        <v>6</v>
      </c>
      <c r="D965" s="1" t="str">
        <f>RR_SHORT_NAME</f>
        <v>CP</v>
      </c>
      <c r="E965" s="1" t="str">
        <f>RR_NAME</f>
        <v>Canadian Pacific</v>
      </c>
      <c r="F965" s="1" t="s">
        <v>47965</v>
      </c>
      <c r="G965" s="6">
        <f>E2L215C1</f>
        <v>30445.075328757113</v>
      </c>
    </row>
    <row r="966" spans="1:7" x14ac:dyDescent="0.2">
      <c r="A966" s="11">
        <f>CURRENT_YEAR</f>
        <v>2017</v>
      </c>
      <c r="B966" s="11">
        <f>RRICC</f>
        <v>137700</v>
      </c>
      <c r="C966" s="7">
        <f>RR_ID</f>
        <v>6</v>
      </c>
      <c r="D966" s="1" t="str">
        <f>RR_SHORT_NAME</f>
        <v>CP</v>
      </c>
      <c r="E966" s="1" t="str">
        <f>RR_NAME</f>
        <v>Canadian Pacific</v>
      </c>
      <c r="F966" s="1" t="s">
        <v>47966</v>
      </c>
      <c r="G966" s="6">
        <f>E2L216C1</f>
        <v>71830.48990984782</v>
      </c>
    </row>
    <row r="967" spans="1:7" x14ac:dyDescent="0.2">
      <c r="A967" s="11">
        <f>CURRENT_YEAR</f>
        <v>2017</v>
      </c>
      <c r="B967" s="11">
        <f>RRICC</f>
        <v>137700</v>
      </c>
      <c r="C967" s="7">
        <f>RR_ID</f>
        <v>6</v>
      </c>
      <c r="D967" s="1" t="str">
        <f>RR_SHORT_NAME</f>
        <v>CP</v>
      </c>
      <c r="E967" s="1" t="str">
        <f>RR_NAME</f>
        <v>Canadian Pacific</v>
      </c>
      <c r="F967" s="1" t="s">
        <v>47967</v>
      </c>
      <c r="G967" s="6">
        <f>E2L217C1</f>
        <v>8251.2250000000004</v>
      </c>
    </row>
    <row r="968" spans="1:7" x14ac:dyDescent="0.2">
      <c r="A968" s="11">
        <f>CURRENT_YEAR</f>
        <v>2017</v>
      </c>
      <c r="B968" s="11">
        <f>RRICC</f>
        <v>137700</v>
      </c>
      <c r="C968" s="7">
        <f>RR_ID</f>
        <v>6</v>
      </c>
      <c r="D968" s="1" t="str">
        <f>RR_SHORT_NAME</f>
        <v>CP</v>
      </c>
      <c r="E968" s="1" t="str">
        <f>RR_NAME</f>
        <v>Canadian Pacific</v>
      </c>
      <c r="F968" s="1" t="s">
        <v>47968</v>
      </c>
      <c r="G968" s="6">
        <f>E2L218C1</f>
        <v>8.7054334247154586</v>
      </c>
    </row>
    <row r="969" spans="1:7" x14ac:dyDescent="0.2">
      <c r="A969" s="11">
        <f>CURRENT_YEAR</f>
        <v>2017</v>
      </c>
      <c r="B969" s="11">
        <f>RRICC</f>
        <v>137700</v>
      </c>
      <c r="C969" s="7">
        <f>RR_ID</f>
        <v>6</v>
      </c>
      <c r="D969" s="1" t="str">
        <f>RR_SHORT_NAME</f>
        <v>CP</v>
      </c>
      <c r="E969" s="1" t="str">
        <f>RR_NAME</f>
        <v>Canadian Pacific</v>
      </c>
      <c r="F969" s="1" t="s">
        <v>47969</v>
      </c>
      <c r="G969" s="6">
        <f>E2L219C1</f>
        <v>1.1500103878905057</v>
      </c>
    </row>
    <row r="970" spans="1:7" x14ac:dyDescent="0.2">
      <c r="A970" s="11">
        <f>CURRENT_YEAR</f>
        <v>2017</v>
      </c>
      <c r="B970" s="11">
        <f>RRICC</f>
        <v>137700</v>
      </c>
      <c r="C970" s="7">
        <f>RR_ID</f>
        <v>6</v>
      </c>
      <c r="D970" s="1" t="str">
        <f>RR_SHORT_NAME</f>
        <v>CP</v>
      </c>
      <c r="E970" s="1" t="str">
        <f>RR_NAME</f>
        <v>Canadian Pacific</v>
      </c>
      <c r="F970" s="1" t="s">
        <v>47970</v>
      </c>
      <c r="G970" s="6">
        <f>E2L220C1</f>
        <v>1.6304105760622127</v>
      </c>
    </row>
    <row r="971" spans="1:7" x14ac:dyDescent="0.2">
      <c r="A971" s="11">
        <f>CURRENT_YEAR</f>
        <v>2017</v>
      </c>
      <c r="B971" s="11">
        <f>RRICC</f>
        <v>137700</v>
      </c>
      <c r="C971" s="7">
        <f>RR_ID</f>
        <v>6</v>
      </c>
      <c r="D971" s="1" t="str">
        <f>RR_SHORT_NAME</f>
        <v>CP</v>
      </c>
      <c r="E971" s="1" t="str">
        <f>RR_NAME</f>
        <v>Canadian Pacific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2017</v>
      </c>
      <c r="B972" s="11">
        <f>RRICC</f>
        <v>137700</v>
      </c>
      <c r="C972" s="7">
        <f>RR_ID</f>
        <v>6</v>
      </c>
      <c r="D972" s="1" t="str">
        <f>RR_SHORT_NAME</f>
        <v>CP</v>
      </c>
      <c r="E972" s="1" t="str">
        <f>RR_NAME</f>
        <v>Canadian Pacific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2017</v>
      </c>
      <c r="B973" s="11">
        <f>RRICC</f>
        <v>137700</v>
      </c>
      <c r="C973" s="7">
        <f>RR_ID</f>
        <v>6</v>
      </c>
      <c r="D973" s="1" t="str">
        <f>RR_SHORT_NAME</f>
        <v>CP</v>
      </c>
      <c r="E973" s="1" t="str">
        <f>RR_NAME</f>
        <v>Canadian Pacific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2017</v>
      </c>
      <c r="B974" s="11">
        <f>RRICC</f>
        <v>137700</v>
      </c>
      <c r="C974" s="7">
        <f>RR_ID</f>
        <v>6</v>
      </c>
      <c r="D974" s="1" t="str">
        <f>RR_SHORT_NAME</f>
        <v>CP</v>
      </c>
      <c r="E974" s="1" t="str">
        <f>RR_NAME</f>
        <v>Canadian Pacific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2017</v>
      </c>
      <c r="B975" s="11">
        <f>RRICC</f>
        <v>137700</v>
      </c>
      <c r="C975" s="7">
        <f>RR_ID</f>
        <v>6</v>
      </c>
      <c r="D975" s="1" t="str">
        <f>RR_SHORT_NAME</f>
        <v>CP</v>
      </c>
      <c r="E975" s="1" t="str">
        <f>RR_NAME</f>
        <v>Canadian Pacific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2017</v>
      </c>
      <c r="B976" s="11">
        <f>RRICC</f>
        <v>137700</v>
      </c>
      <c r="C976" s="7">
        <f>RR_ID</f>
        <v>6</v>
      </c>
      <c r="D976" s="1" t="str">
        <f>RR_SHORT_NAME</f>
        <v>CP</v>
      </c>
      <c r="E976" s="1" t="str">
        <f>RR_NAME</f>
        <v>Canadian Pacific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2017</v>
      </c>
      <c r="B977" s="11">
        <f>RRICC</f>
        <v>137700</v>
      </c>
      <c r="C977" s="7">
        <f>RR_ID</f>
        <v>6</v>
      </c>
      <c r="D977" s="1" t="str">
        <f>RR_SHORT_NAME</f>
        <v>CP</v>
      </c>
      <c r="E977" s="1" t="str">
        <f>RR_NAME</f>
        <v>Canadian Pacific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2017</v>
      </c>
      <c r="B978" s="11">
        <f>RRICC</f>
        <v>137700</v>
      </c>
      <c r="C978" s="7">
        <f>RR_ID</f>
        <v>6</v>
      </c>
      <c r="D978" s="1" t="str">
        <f>RR_SHORT_NAME</f>
        <v>CP</v>
      </c>
      <c r="E978" s="1" t="str">
        <f>RR_NAME</f>
        <v>Canadian Pacific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2017</v>
      </c>
      <c r="B979" s="11">
        <f>RRICC</f>
        <v>137700</v>
      </c>
      <c r="C979" s="7">
        <f>RR_ID</f>
        <v>6</v>
      </c>
      <c r="D979" s="1" t="str">
        <f>RR_SHORT_NAME</f>
        <v>CP</v>
      </c>
      <c r="E979" s="1" t="str">
        <f>RR_NAME</f>
        <v>Canadian Pacific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2017</v>
      </c>
      <c r="B980" s="11">
        <f>RRICC</f>
        <v>137700</v>
      </c>
      <c r="C980" s="7">
        <f>RR_ID</f>
        <v>6</v>
      </c>
      <c r="D980" s="1" t="str">
        <f>RR_SHORT_NAME</f>
        <v>CP</v>
      </c>
      <c r="E980" s="1" t="str">
        <f>RR_NAME</f>
        <v>Canadian Pacific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2019-03-07T04:09:03Z</dcterms:created>
  <dcterms:modified xsi:type="dcterms:W3CDTF">2019-03-07T04:39:24Z</dcterms:modified>
</cp:coreProperties>
</file>