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17_Work_Area\2017_Sanders\"/>
    </mc:Choice>
  </mc:AlternateContent>
  <xr:revisionPtr revIDLastSave="0" documentId="8_{0711B065-A9EC-4D2F-B42A-A0E3409ADE5E}" xr6:coauthVersionLast="38" xr6:coauthVersionMax="38" xr10:uidLastSave="{00000000-0000-0000-0000-000000000000}"/>
  <bookViews>
    <workbookView xWindow="0" yWindow="0" windowWidth="22380" windowHeight="11430" firstSheet="126" activeTab="147" xr2:uid="{D49EB035-62FB-4AEB-91D6-AD3208E80B7B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S33" i="13" s="1"/>
  <c r="Q31" i="13"/>
  <c r="G30" i="13"/>
  <c r="O29" i="13"/>
  <c r="S29" i="13"/>
  <c r="Q29" i="13"/>
  <c r="O28" i="13"/>
  <c r="S28" i="13"/>
  <c r="Q28" i="13"/>
  <c r="O27" i="13"/>
  <c r="K27" i="13"/>
  <c r="Q27" i="13"/>
  <c r="S27" i="13" s="1"/>
  <c r="O26" i="13"/>
  <c r="S26" i="13"/>
  <c r="Q26" i="13"/>
  <c r="O25" i="13"/>
  <c r="S25" i="13"/>
  <c r="Q25" i="13"/>
  <c r="O24" i="13"/>
  <c r="S24" i="13"/>
  <c r="Q24" i="13"/>
  <c r="O23" i="13"/>
  <c r="Q23" i="13"/>
  <c r="S23" i="13" s="1"/>
  <c r="O22" i="13"/>
  <c r="Q22" i="13"/>
  <c r="S22" i="13" s="1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Q17" i="13"/>
  <c r="S17" i="13" s="1"/>
  <c r="O16" i="13"/>
  <c r="K16" i="13"/>
  <c r="S16" i="13"/>
  <c r="Q16" i="13"/>
  <c r="O15" i="13"/>
  <c r="K15" i="13"/>
  <c r="Q15" i="13"/>
  <c r="S15" i="13" s="1"/>
  <c r="O14" i="13"/>
  <c r="K14" i="13"/>
  <c r="Q14" i="13"/>
  <c r="S14" i="13" s="1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Q9" i="13"/>
  <c r="S9" i="13" s="1"/>
  <c r="O8" i="13"/>
  <c r="K8" i="13"/>
  <c r="Q8" i="13"/>
  <c r="S8" i="13" s="1"/>
  <c r="S30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O25" i="15"/>
  <c r="Q25" i="15" s="1"/>
  <c r="O24" i="15"/>
  <c r="Q24" i="15"/>
  <c r="O23" i="15"/>
  <c r="Q23" i="15"/>
  <c r="O22" i="15"/>
  <c r="O21" i="15"/>
  <c r="Q21" i="15" s="1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Q14" i="15" s="1"/>
  <c r="K14" i="15"/>
  <c r="O13" i="15"/>
  <c r="Q13" i="15" s="1"/>
  <c r="K13" i="15"/>
  <c r="O12" i="15"/>
  <c r="K12" i="15"/>
  <c r="Q12" i="15"/>
  <c r="O11" i="15"/>
  <c r="K11" i="15"/>
  <c r="Q11" i="15"/>
  <c r="O10" i="15"/>
  <c r="Q10" i="15" s="1"/>
  <c r="K10" i="15"/>
  <c r="O9" i="15"/>
  <c r="Q9" i="15" s="1"/>
  <c r="K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Q27" i="16" s="1"/>
  <c r="K27" i="16"/>
  <c r="O26" i="16"/>
  <c r="Q26" i="16" s="1"/>
  <c r="O25" i="16"/>
  <c r="Q25" i="16"/>
  <c r="O24" i="16"/>
  <c r="Q24" i="16"/>
  <c r="O23" i="16"/>
  <c r="O22" i="16"/>
  <c r="Q22" i="16" s="1"/>
  <c r="O21" i="16"/>
  <c r="Q21" i="16"/>
  <c r="O20" i="16"/>
  <c r="O19" i="16"/>
  <c r="O18" i="16"/>
  <c r="O17" i="16"/>
  <c r="K17" i="16"/>
  <c r="O16" i="16"/>
  <c r="K16" i="16"/>
  <c r="Q16" i="16"/>
  <c r="O15" i="16"/>
  <c r="Q15" i="16" s="1"/>
  <c r="K15" i="16"/>
  <c r="O14" i="16"/>
  <c r="Q14" i="16" s="1"/>
  <c r="K14" i="16"/>
  <c r="O13" i="16"/>
  <c r="K13" i="16"/>
  <c r="Q13" i="16"/>
  <c r="O12" i="16"/>
  <c r="K12" i="16"/>
  <c r="Q12" i="16"/>
  <c r="O11" i="16"/>
  <c r="Q11" i="16" s="1"/>
  <c r="K11" i="16"/>
  <c r="O10" i="16"/>
  <c r="Q10" i="16" s="1"/>
  <c r="K10" i="16"/>
  <c r="O9" i="16"/>
  <c r="K9" i="16"/>
  <c r="Q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Q34" i="17" s="1"/>
  <c r="K34" i="17"/>
  <c r="G33" i="17"/>
  <c r="O32" i="17"/>
  <c r="K32" i="17"/>
  <c r="Q32" i="17"/>
  <c r="O31" i="17"/>
  <c r="Q31" i="17" s="1"/>
  <c r="K31" i="17"/>
  <c r="G30" i="17"/>
  <c r="O29" i="17"/>
  <c r="O28" i="17"/>
  <c r="O27" i="17"/>
  <c r="Q27" i="17" s="1"/>
  <c r="K27" i="17"/>
  <c r="O26" i="17"/>
  <c r="Q26" i="17"/>
  <c r="O25" i="17"/>
  <c r="Q25" i="17"/>
  <c r="O24" i="17"/>
  <c r="O23" i="17"/>
  <c r="Q23" i="17" s="1"/>
  <c r="O22" i="17"/>
  <c r="Q22" i="17"/>
  <c r="O21" i="17"/>
  <c r="Q21" i="17"/>
  <c r="O20" i="17"/>
  <c r="O19" i="17"/>
  <c r="Q19" i="17" s="1"/>
  <c r="O18" i="17"/>
  <c r="O17" i="17"/>
  <c r="K17" i="17"/>
  <c r="O16" i="17"/>
  <c r="Q16" i="17" s="1"/>
  <c r="K16" i="17"/>
  <c r="O15" i="17"/>
  <c r="Q15" i="17" s="1"/>
  <c r="K15" i="17"/>
  <c r="O14" i="17"/>
  <c r="K14" i="17"/>
  <c r="Q14" i="17"/>
  <c r="O13" i="17"/>
  <c r="K13" i="17"/>
  <c r="Q13" i="17"/>
  <c r="O12" i="17"/>
  <c r="Q12" i="17" s="1"/>
  <c r="K12" i="17"/>
  <c r="O11" i="17"/>
  <c r="Q11" i="17" s="1"/>
  <c r="K11" i="17"/>
  <c r="O10" i="17"/>
  <c r="K10" i="17"/>
  <c r="Q10" i="17"/>
  <c r="O9" i="17"/>
  <c r="K9" i="17"/>
  <c r="Q9" i="17"/>
  <c r="O8" i="17"/>
  <c r="Q8" i="17" s="1"/>
  <c r="K8" i="17"/>
  <c r="Q33" i="18"/>
  <c r="O33" i="18"/>
  <c r="K33" i="18"/>
  <c r="E33" i="18"/>
  <c r="Q30" i="18"/>
  <c r="O30" i="18"/>
  <c r="K30" i="18"/>
  <c r="E30" i="18"/>
  <c r="O34" i="18"/>
  <c r="Q34" i="18" s="1"/>
  <c r="K34" i="18"/>
  <c r="G33" i="18"/>
  <c r="O32" i="18"/>
  <c r="Q32" i="18" s="1"/>
  <c r="K32" i="18"/>
  <c r="O31" i="18"/>
  <c r="Q31" i="18" s="1"/>
  <c r="K31" i="18"/>
  <c r="G30" i="18"/>
  <c r="O29" i="18"/>
  <c r="O28" i="18"/>
  <c r="O27" i="18"/>
  <c r="K27" i="18"/>
  <c r="Q27" i="18"/>
  <c r="O26" i="18"/>
  <c r="Q26" i="18"/>
  <c r="O25" i="18"/>
  <c r="O24" i="18"/>
  <c r="O23" i="18"/>
  <c r="Q23" i="18"/>
  <c r="O22" i="18"/>
  <c r="Q22" i="18"/>
  <c r="O21" i="18"/>
  <c r="O20" i="18"/>
  <c r="O19" i="18"/>
  <c r="Q19" i="18"/>
  <c r="O18" i="18"/>
  <c r="O17" i="18"/>
  <c r="K17" i="18"/>
  <c r="O16" i="18"/>
  <c r="Q16" i="18" s="1"/>
  <c r="K16" i="18"/>
  <c r="O15" i="18"/>
  <c r="K15" i="18"/>
  <c r="Q15" i="18"/>
  <c r="O14" i="18"/>
  <c r="K14" i="18"/>
  <c r="Q14" i="18"/>
  <c r="O13" i="18"/>
  <c r="Q13" i="18" s="1"/>
  <c r="K13" i="18"/>
  <c r="O12" i="18"/>
  <c r="Q12" i="18" s="1"/>
  <c r="K12" i="18"/>
  <c r="O11" i="18"/>
  <c r="K11" i="18"/>
  <c r="Q11" i="18"/>
  <c r="O10" i="18"/>
  <c r="K10" i="18"/>
  <c r="Q10" i="18"/>
  <c r="O9" i="18"/>
  <c r="Q9" i="18" s="1"/>
  <c r="K9" i="18"/>
  <c r="O8" i="18"/>
  <c r="Q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Q32" i="21" s="1"/>
  <c r="K32" i="21"/>
  <c r="G31" i="21"/>
  <c r="O30" i="21"/>
  <c r="K30" i="21"/>
  <c r="Q30" i="21"/>
  <c r="O29" i="21"/>
  <c r="Q29" i="21" s="1"/>
  <c r="K29" i="21"/>
  <c r="G28" i="21"/>
  <c r="O27" i="21"/>
  <c r="O26" i="21"/>
  <c r="O25" i="21"/>
  <c r="Q25" i="21" s="1"/>
  <c r="K25" i="21"/>
  <c r="O24" i="21"/>
  <c r="Q24" i="21"/>
  <c r="O23" i="21"/>
  <c r="Q23" i="21"/>
  <c r="O22" i="21"/>
  <c r="Q22" i="21" s="1"/>
  <c r="O21" i="21"/>
  <c r="O20" i="21"/>
  <c r="Q20" i="21"/>
  <c r="O19" i="21"/>
  <c r="Q19" i="21"/>
  <c r="O18" i="21"/>
  <c r="O17" i="21"/>
  <c r="O16" i="21"/>
  <c r="O15" i="21"/>
  <c r="K15" i="21"/>
  <c r="O14" i="21"/>
  <c r="Q14" i="21" s="1"/>
  <c r="K14" i="21"/>
  <c r="O13" i="21"/>
  <c r="Q13" i="21" s="1"/>
  <c r="K13" i="21"/>
  <c r="O12" i="21"/>
  <c r="K12" i="21"/>
  <c r="Q12" i="21"/>
  <c r="O11" i="21"/>
  <c r="K11" i="21"/>
  <c r="Q11" i="21"/>
  <c r="O10" i="21"/>
  <c r="Q10" i="21" s="1"/>
  <c r="K10" i="21"/>
  <c r="O9" i="21"/>
  <c r="Q9" i="21" s="1"/>
  <c r="K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S51" i="26"/>
  <c r="S53" i="26" s="1"/>
  <c r="Q51" i="26"/>
  <c r="G50" i="26"/>
  <c r="O49" i="26"/>
  <c r="K49" i="26"/>
  <c r="Q49" i="26"/>
  <c r="S49" i="26" s="1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Q45" i="26"/>
  <c r="S45" i="26" s="1"/>
  <c r="O44" i="26"/>
  <c r="K44" i="26"/>
  <c r="S44" i="26"/>
  <c r="S50" i="26" s="1"/>
  <c r="Q44" i="26"/>
  <c r="G43" i="26"/>
  <c r="O42" i="26"/>
  <c r="K42" i="26"/>
  <c r="Q42" i="26"/>
  <c r="S42" i="26" s="1"/>
  <c r="O41" i="26"/>
  <c r="K41" i="26"/>
  <c r="S41" i="26"/>
  <c r="Q41" i="26"/>
  <c r="O40" i="26"/>
  <c r="S40" i="26"/>
  <c r="Q40" i="26"/>
  <c r="O39" i="26"/>
  <c r="S39" i="26"/>
  <c r="Q39" i="26"/>
  <c r="O38" i="26"/>
  <c r="Q38" i="26"/>
  <c r="S38" i="26" s="1"/>
  <c r="O37" i="26"/>
  <c r="S37" i="26"/>
  <c r="Q37" i="26"/>
  <c r="O36" i="26"/>
  <c r="S36" i="26"/>
  <c r="Q36" i="26"/>
  <c r="O35" i="26"/>
  <c r="S35" i="26"/>
  <c r="Q35" i="26"/>
  <c r="O34" i="26"/>
  <c r="Q34" i="26"/>
  <c r="S34" i="26" s="1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Q47" i="27" s="1"/>
  <c r="S47" i="27" s="1"/>
  <c r="K47" i="27"/>
  <c r="O46" i="27"/>
  <c r="Q46" i="27" s="1"/>
  <c r="S46" i="27" s="1"/>
  <c r="K46" i="27"/>
  <c r="O45" i="27"/>
  <c r="K45" i="27"/>
  <c r="S45" i="27"/>
  <c r="Q45" i="27"/>
  <c r="O44" i="27"/>
  <c r="K44" i="27"/>
  <c r="S44" i="27"/>
  <c r="Q44" i="27"/>
  <c r="G43" i="27"/>
  <c r="O42" i="27"/>
  <c r="K42" i="27"/>
  <c r="O41" i="27"/>
  <c r="K41" i="27"/>
  <c r="S41" i="27"/>
  <c r="Q41" i="27"/>
  <c r="O40" i="27"/>
  <c r="Q40" i="27" s="1"/>
  <c r="S40" i="27" s="1"/>
  <c r="O39" i="27"/>
  <c r="Q39" i="27" s="1"/>
  <c r="S39" i="27" s="1"/>
  <c r="O38" i="27"/>
  <c r="S38" i="27"/>
  <c r="Q38" i="27"/>
  <c r="O37" i="27"/>
  <c r="S37" i="27"/>
  <c r="Q37" i="27"/>
  <c r="O36" i="27"/>
  <c r="Q36" i="27" s="1"/>
  <c r="S36" i="27" s="1"/>
  <c r="O35" i="27"/>
  <c r="Q35" i="27" s="1"/>
  <c r="S35" i="27" s="1"/>
  <c r="O34" i="27"/>
  <c r="O33" i="27"/>
  <c r="S33" i="27"/>
  <c r="Q33" i="27"/>
  <c r="O32" i="27"/>
  <c r="K32" i="27"/>
  <c r="O31" i="27"/>
  <c r="O30" i="27"/>
  <c r="O29" i="27"/>
  <c r="O28" i="27"/>
  <c r="Q28" i="27" s="1"/>
  <c r="S28" i="27" s="1"/>
  <c r="K28" i="27"/>
  <c r="O27" i="27"/>
  <c r="Q27" i="27" s="1"/>
  <c r="S27" i="27" s="1"/>
  <c r="O26" i="27"/>
  <c r="S26" i="27"/>
  <c r="Q26" i="27"/>
  <c r="O25" i="27"/>
  <c r="S25" i="27"/>
  <c r="Q25" i="27"/>
  <c r="O24" i="27"/>
  <c r="Q24" i="27" s="1"/>
  <c r="S24" i="27" s="1"/>
  <c r="O23" i="27"/>
  <c r="Q23" i="27" s="1"/>
  <c r="S23" i="27" s="1"/>
  <c r="O22" i="27"/>
  <c r="S22" i="27"/>
  <c r="Q22" i="27"/>
  <c r="O21" i="27"/>
  <c r="O20" i="27"/>
  <c r="O19" i="27"/>
  <c r="Q19" i="27" s="1"/>
  <c r="S19" i="27" s="1"/>
  <c r="O18" i="27"/>
  <c r="O17" i="27"/>
  <c r="O16" i="27"/>
  <c r="K16" i="27"/>
  <c r="O15" i="27"/>
  <c r="Q15" i="27" s="1"/>
  <c r="S15" i="27" s="1"/>
  <c r="K15" i="27"/>
  <c r="O14" i="27"/>
  <c r="K14" i="27"/>
  <c r="S14" i="27"/>
  <c r="Q14" i="27"/>
  <c r="O13" i="27"/>
  <c r="K13" i="27"/>
  <c r="S13" i="27"/>
  <c r="Q13" i="27"/>
  <c r="O12" i="27"/>
  <c r="Q12" i="27" s="1"/>
  <c r="S12" i="27" s="1"/>
  <c r="K12" i="27"/>
  <c r="O11" i="27"/>
  <c r="Q11" i="27" s="1"/>
  <c r="S11" i="27" s="1"/>
  <c r="K11" i="27"/>
  <c r="O10" i="27"/>
  <c r="K10" i="27"/>
  <c r="S10" i="27"/>
  <c r="Q10" i="27"/>
  <c r="O9" i="27"/>
  <c r="K9" i="27"/>
  <c r="S9" i="27"/>
  <c r="Q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AM27" i="48" s="1"/>
  <c r="S27" i="48"/>
  <c r="O27" i="48"/>
  <c r="U27" i="48" s="1"/>
  <c r="W27" i="48" s="1"/>
  <c r="AG27" i="48"/>
  <c r="Y27" i="48"/>
  <c r="AK26" i="48"/>
  <c r="AM26" i="48" s="1"/>
  <c r="S26" i="48"/>
  <c r="O26" i="48"/>
  <c r="U26" i="48" s="1"/>
  <c r="W26" i="48" s="1"/>
  <c r="AG26" i="48"/>
  <c r="Y26" i="48"/>
  <c r="AK25" i="48"/>
  <c r="AM25" i="48" s="1"/>
  <c r="S25" i="48"/>
  <c r="O25" i="48"/>
  <c r="U25" i="48" s="1"/>
  <c r="W25" i="48" s="1"/>
  <c r="AG25" i="48"/>
  <c r="Y25" i="48"/>
  <c r="AK24" i="48"/>
  <c r="AM24" i="48" s="1"/>
  <c r="S24" i="48"/>
  <c r="O24" i="48"/>
  <c r="U24" i="48" s="1"/>
  <c r="W24" i="48" s="1"/>
  <c r="AG24" i="48"/>
  <c r="Y24" i="48"/>
  <c r="AK23" i="48"/>
  <c r="AM23" i="48" s="1"/>
  <c r="S23" i="48"/>
  <c r="O23" i="48"/>
  <c r="U23" i="48" s="1"/>
  <c r="W23" i="48" s="1"/>
  <c r="AG23" i="48"/>
  <c r="Y23" i="48"/>
  <c r="AK22" i="48"/>
  <c r="AM22" i="48" s="1"/>
  <c r="S22" i="48"/>
  <c r="O22" i="48"/>
  <c r="U22" i="48" s="1"/>
  <c r="W22" i="48" s="1"/>
  <c r="AG22" i="48"/>
  <c r="Y22" i="48"/>
  <c r="AK21" i="48"/>
  <c r="AM21" i="48" s="1"/>
  <c r="S21" i="48"/>
  <c r="O21" i="48"/>
  <c r="U21" i="48" s="1"/>
  <c r="W21" i="48" s="1"/>
  <c r="AG21" i="48"/>
  <c r="Y21" i="48"/>
  <c r="AK20" i="48"/>
  <c r="AM20" i="48" s="1"/>
  <c r="S20" i="48"/>
  <c r="O20" i="48"/>
  <c r="U20" i="48" s="1"/>
  <c r="W20" i="48" s="1"/>
  <c r="AG20" i="48"/>
  <c r="Y20" i="48"/>
  <c r="AK19" i="48"/>
  <c r="AM19" i="48" s="1"/>
  <c r="S19" i="48"/>
  <c r="O19" i="48"/>
  <c r="U19" i="48" s="1"/>
  <c r="W19" i="48" s="1"/>
  <c r="AG19" i="48"/>
  <c r="Y19" i="48"/>
  <c r="AK18" i="48"/>
  <c r="AM18" i="48" s="1"/>
  <c r="S18" i="48"/>
  <c r="O18" i="48"/>
  <c r="U18" i="48" s="1"/>
  <c r="W18" i="48" s="1"/>
  <c r="AG18" i="48"/>
  <c r="Y18" i="48"/>
  <c r="AK17" i="48"/>
  <c r="AM17" i="48" s="1"/>
  <c r="S17" i="48"/>
  <c r="O17" i="48"/>
  <c r="U17" i="48" s="1"/>
  <c r="W17" i="48" s="1"/>
  <c r="AG17" i="48"/>
  <c r="Y17" i="48"/>
  <c r="AK16" i="48"/>
  <c r="AM16" i="48" s="1"/>
  <c r="S16" i="48"/>
  <c r="O16" i="48"/>
  <c r="U16" i="48" s="1"/>
  <c r="W16" i="48" s="1"/>
  <c r="AG16" i="48"/>
  <c r="Y16" i="48"/>
  <c r="AK15" i="48"/>
  <c r="AM15" i="48" s="1"/>
  <c r="S15" i="48"/>
  <c r="O15" i="48"/>
  <c r="U15" i="48" s="1"/>
  <c r="W15" i="48" s="1"/>
  <c r="AG15" i="48"/>
  <c r="Y15" i="48"/>
  <c r="AK14" i="48"/>
  <c r="AM14" i="48" s="1"/>
  <c r="S14" i="48"/>
  <c r="O14" i="48"/>
  <c r="U14" i="48" s="1"/>
  <c r="W14" i="48" s="1"/>
  <c r="AG14" i="48"/>
  <c r="Y14" i="48"/>
  <c r="S13" i="48"/>
  <c r="O13" i="48"/>
  <c r="U13" i="48" s="1"/>
  <c r="W13" i="48" s="1"/>
  <c r="AG13" i="48"/>
  <c r="Y13" i="48"/>
  <c r="AC13" i="48" s="1"/>
  <c r="AE13" i="48" s="1"/>
  <c r="S12" i="48"/>
  <c r="O12" i="48"/>
  <c r="U12" i="48" s="1"/>
  <c r="W12" i="48" s="1"/>
  <c r="AG12" i="48"/>
  <c r="Y12" i="48"/>
  <c r="AC12" i="48" s="1"/>
  <c r="AE12" i="48" s="1"/>
  <c r="S11" i="48"/>
  <c r="O11" i="48"/>
  <c r="U11" i="48" s="1"/>
  <c r="W11" i="48" s="1"/>
  <c r="AG11" i="48"/>
  <c r="Y11" i="48"/>
  <c r="AC11" i="48" s="1"/>
  <c r="AE11" i="48" s="1"/>
  <c r="S10" i="48"/>
  <c r="O10" i="48"/>
  <c r="U10" i="48" s="1"/>
  <c r="W10" i="48" s="1"/>
  <c r="AG10" i="48"/>
  <c r="Y10" i="48"/>
  <c r="AC10" i="48" s="1"/>
  <c r="AE10" i="48" s="1"/>
  <c r="S9" i="48"/>
  <c r="O9" i="48"/>
  <c r="U9" i="48" s="1"/>
  <c r="W9" i="48" s="1"/>
  <c r="AG9" i="48"/>
  <c r="Y9" i="48"/>
  <c r="AC9" i="48" s="1"/>
  <c r="AE9" i="48" s="1"/>
  <c r="S8" i="48"/>
  <c r="O8" i="48"/>
  <c r="U8" i="48" s="1"/>
  <c r="W8" i="48" s="1"/>
  <c r="AG8" i="48"/>
  <c r="Y8" i="48"/>
  <c r="AC8" i="48" s="1"/>
  <c r="AE8" i="48" s="1"/>
  <c r="AE28" i="48" s="1"/>
  <c r="E2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G27" i="49" s="1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Q30" i="51"/>
  <c r="BS30" i="51" s="1"/>
  <c r="BM30" i="51"/>
  <c r="BI30" i="51"/>
  <c r="BK30" i="51" s="1"/>
  <c r="BE30" i="51"/>
  <c r="BA30" i="51"/>
  <c r="BC30" i="51" s="1"/>
  <c r="AW30" i="51"/>
  <c r="AS30" i="51"/>
  <c r="AO30" i="51"/>
  <c r="AK30" i="51"/>
  <c r="AM30" i="51" s="1"/>
  <c r="AG30" i="51"/>
  <c r="AC30" i="51"/>
  <c r="AE30" i="51" s="1"/>
  <c r="Y30" i="51"/>
  <c r="U30" i="51"/>
  <c r="W30" i="51" s="1"/>
  <c r="O30" i="51"/>
  <c r="S29" i="51"/>
  <c r="K29" i="51"/>
  <c r="BI29" i="51"/>
  <c r="BK29" i="51" s="1"/>
  <c r="BE29" i="51"/>
  <c r="BA29" i="51"/>
  <c r="BC29" i="51" s="1"/>
  <c r="AW29" i="51"/>
  <c r="AS29" i="51"/>
  <c r="AU29" i="51" s="1"/>
  <c r="AO29" i="51"/>
  <c r="AC29" i="51"/>
  <c r="AE29" i="51" s="1"/>
  <c r="Y29" i="51"/>
  <c r="S28" i="51"/>
  <c r="K28" i="51"/>
  <c r="BI28" i="51"/>
  <c r="BK28" i="51" s="1"/>
  <c r="BE28" i="51"/>
  <c r="BA28" i="51"/>
  <c r="BC28" i="51" s="1"/>
  <c r="AW28" i="51"/>
  <c r="AS28" i="51"/>
  <c r="AU28" i="51" s="1"/>
  <c r="AO28" i="51"/>
  <c r="AC28" i="51"/>
  <c r="AE28" i="51" s="1"/>
  <c r="Y28" i="51"/>
  <c r="S27" i="51"/>
  <c r="K27" i="51"/>
  <c r="BQ27" i="51"/>
  <c r="BS27" i="51" s="1"/>
  <c r="BM27" i="51"/>
  <c r="BI27" i="51"/>
  <c r="BK27" i="51" s="1"/>
  <c r="BE27" i="51"/>
  <c r="BA27" i="51"/>
  <c r="BC27" i="51" s="1"/>
  <c r="AW27" i="51"/>
  <c r="AS27" i="51"/>
  <c r="AO27" i="51"/>
  <c r="AK27" i="51"/>
  <c r="AM27" i="51" s="1"/>
  <c r="AG27" i="51"/>
  <c r="AC27" i="51"/>
  <c r="AE27" i="51" s="1"/>
  <c r="Y27" i="51"/>
  <c r="U27" i="51"/>
  <c r="W27" i="51" s="1"/>
  <c r="O27" i="51"/>
  <c r="S26" i="51"/>
  <c r="K26" i="51"/>
  <c r="BI26" i="51"/>
  <c r="BK26" i="51" s="1"/>
  <c r="BE26" i="51"/>
  <c r="BA26" i="51"/>
  <c r="BC26" i="51" s="1"/>
  <c r="AW26" i="51"/>
  <c r="AS26" i="51"/>
  <c r="AU26" i="51" s="1"/>
  <c r="AO26" i="51"/>
  <c r="AC26" i="51"/>
  <c r="AE26" i="51" s="1"/>
  <c r="Y26" i="51"/>
  <c r="S25" i="51"/>
  <c r="K25" i="51"/>
  <c r="BI25" i="51"/>
  <c r="BK25" i="51" s="1"/>
  <c r="BK31" i="51" s="1"/>
  <c r="M20" i="8" s="1"/>
  <c r="M22" i="8" s="1"/>
  <c r="BE25" i="51"/>
  <c r="BA25" i="51"/>
  <c r="BC25" i="51" s="1"/>
  <c r="AW25" i="51"/>
  <c r="AS25" i="51"/>
  <c r="AU25" i="51" s="1"/>
  <c r="AO25" i="51"/>
  <c r="AC25" i="51"/>
  <c r="AE25" i="51" s="1"/>
  <c r="Y25" i="51"/>
  <c r="G24" i="51"/>
  <c r="S23" i="51"/>
  <c r="K23" i="51"/>
  <c r="BM23" i="51"/>
  <c r="BQ23" i="51" s="1"/>
  <c r="BS23" i="51" s="1"/>
  <c r="BI23" i="51"/>
  <c r="BK23" i="51" s="1"/>
  <c r="BE23" i="51"/>
  <c r="AW23" i="51"/>
  <c r="BA23" i="51" s="1"/>
  <c r="BC23" i="51" s="1"/>
  <c r="AS23" i="51"/>
  <c r="AO23" i="51"/>
  <c r="AG23" i="51"/>
  <c r="AK23" i="51" s="1"/>
  <c r="AM23" i="51" s="1"/>
  <c r="AC23" i="51"/>
  <c r="AE23" i="51" s="1"/>
  <c r="Y23" i="51"/>
  <c r="O23" i="51"/>
  <c r="U23" i="51" s="1"/>
  <c r="W23" i="51" s="1"/>
  <c r="S22" i="51"/>
  <c r="K22" i="51"/>
  <c r="BM22" i="51"/>
  <c r="BQ22" i="51" s="1"/>
  <c r="BS22" i="51" s="1"/>
  <c r="BI22" i="51"/>
  <c r="BK22" i="51" s="1"/>
  <c r="BE22" i="51"/>
  <c r="BC22" i="51"/>
  <c r="BA22" i="51"/>
  <c r="AW22" i="51"/>
  <c r="AS22" i="51"/>
  <c r="AO22" i="51"/>
  <c r="AM22" i="51"/>
  <c r="AK22" i="51"/>
  <c r="AG22" i="51"/>
  <c r="AC22" i="51"/>
  <c r="AE22" i="51" s="1"/>
  <c r="Y22" i="51"/>
  <c r="W22" i="51"/>
  <c r="U22" i="51"/>
  <c r="O22" i="51"/>
  <c r="S21" i="51"/>
  <c r="K21" i="51"/>
  <c r="BI21" i="51"/>
  <c r="BK21" i="51" s="1"/>
  <c r="BE21" i="51"/>
  <c r="BC21" i="51"/>
  <c r="BA21" i="51"/>
  <c r="AW21" i="51"/>
  <c r="AS21" i="51"/>
  <c r="AU21" i="51" s="1"/>
  <c r="AO21" i="51"/>
  <c r="AC21" i="51"/>
  <c r="AE21" i="51" s="1"/>
  <c r="Y21" i="51"/>
  <c r="S20" i="51"/>
  <c r="K20" i="51"/>
  <c r="BI20" i="51"/>
  <c r="BK20" i="51" s="1"/>
  <c r="BE20" i="51"/>
  <c r="BC20" i="51"/>
  <c r="BA20" i="51"/>
  <c r="AW20" i="51"/>
  <c r="AS20" i="51"/>
  <c r="AU20" i="51" s="1"/>
  <c r="AO20" i="51"/>
  <c r="AC20" i="51"/>
  <c r="AE20" i="51" s="1"/>
  <c r="Y20" i="51"/>
  <c r="S19" i="51"/>
  <c r="K19" i="51"/>
  <c r="BS19" i="51"/>
  <c r="BQ19" i="51"/>
  <c r="BM19" i="51"/>
  <c r="BI19" i="51"/>
  <c r="BK19" i="51" s="1"/>
  <c r="BE19" i="51"/>
  <c r="BC19" i="51"/>
  <c r="BA19" i="51"/>
  <c r="AW19" i="51"/>
  <c r="AS19" i="51"/>
  <c r="AO19" i="51"/>
  <c r="AM19" i="51"/>
  <c r="AK19" i="51"/>
  <c r="AG19" i="51"/>
  <c r="AC19" i="51"/>
  <c r="AE19" i="51" s="1"/>
  <c r="Y19" i="51"/>
  <c r="W19" i="51"/>
  <c r="U19" i="51"/>
  <c r="O19" i="51"/>
  <c r="S18" i="51"/>
  <c r="K18" i="51"/>
  <c r="BS18" i="51"/>
  <c r="BQ18" i="51"/>
  <c r="BM18" i="51"/>
  <c r="BI18" i="51"/>
  <c r="BK18" i="51" s="1"/>
  <c r="BE18" i="51"/>
  <c r="BC18" i="51"/>
  <c r="BA18" i="51"/>
  <c r="AW18" i="51"/>
  <c r="AS18" i="51"/>
  <c r="AO18" i="51"/>
  <c r="AM18" i="51"/>
  <c r="AK18" i="51"/>
  <c r="AG18" i="51"/>
  <c r="AC18" i="51"/>
  <c r="AE18" i="51" s="1"/>
  <c r="Y18" i="51"/>
  <c r="W18" i="51"/>
  <c r="U18" i="51"/>
  <c r="O18" i="51"/>
  <c r="S17" i="51"/>
  <c r="K17" i="51"/>
  <c r="BI17" i="51"/>
  <c r="BK17" i="51" s="1"/>
  <c r="BE17" i="51"/>
  <c r="BC17" i="51"/>
  <c r="BA17" i="51"/>
  <c r="AW17" i="51"/>
  <c r="AS17" i="51"/>
  <c r="AU17" i="51" s="1"/>
  <c r="AO17" i="51"/>
  <c r="AC17" i="51"/>
  <c r="AE17" i="51" s="1"/>
  <c r="Y17" i="51"/>
  <c r="S16" i="51"/>
  <c r="K16" i="51"/>
  <c r="BI16" i="51"/>
  <c r="BK16" i="51" s="1"/>
  <c r="BE16" i="51"/>
  <c r="BC16" i="51"/>
  <c r="BA16" i="51"/>
  <c r="AW16" i="51"/>
  <c r="AS16" i="51"/>
  <c r="AU16" i="51" s="1"/>
  <c r="AO16" i="51"/>
  <c r="AC16" i="51"/>
  <c r="AE16" i="51" s="1"/>
  <c r="Y16" i="51"/>
  <c r="S15" i="51"/>
  <c r="K15" i="51"/>
  <c r="BI15" i="51"/>
  <c r="BK15" i="51" s="1"/>
  <c r="BE15" i="51"/>
  <c r="BC15" i="51"/>
  <c r="BA15" i="51"/>
  <c r="AW15" i="51"/>
  <c r="AS15" i="51"/>
  <c r="AU15" i="51" s="1"/>
  <c r="AO15" i="51"/>
  <c r="AC15" i="51"/>
  <c r="AE15" i="51" s="1"/>
  <c r="Y15" i="51"/>
  <c r="S14" i="51"/>
  <c r="K14" i="51"/>
  <c r="BI14" i="51"/>
  <c r="BK14" i="51" s="1"/>
  <c r="BE14" i="51"/>
  <c r="BC14" i="51"/>
  <c r="BA14" i="51"/>
  <c r="AW14" i="51"/>
  <c r="AS14" i="51"/>
  <c r="AU14" i="51" s="1"/>
  <c r="AO14" i="51"/>
  <c r="AC14" i="51"/>
  <c r="AE14" i="51" s="1"/>
  <c r="Y14" i="51"/>
  <c r="S13" i="51"/>
  <c r="K13" i="51"/>
  <c r="BS13" i="51"/>
  <c r="BQ13" i="51"/>
  <c r="BM13" i="51"/>
  <c r="BI13" i="51"/>
  <c r="BK13" i="51" s="1"/>
  <c r="BE13" i="51"/>
  <c r="BC13" i="51"/>
  <c r="BA13" i="51"/>
  <c r="AW13" i="51"/>
  <c r="AS13" i="51"/>
  <c r="AO13" i="51"/>
  <c r="AM13" i="51"/>
  <c r="AK13" i="51"/>
  <c r="AG13" i="51"/>
  <c r="AC13" i="51"/>
  <c r="AE13" i="51" s="1"/>
  <c r="Y13" i="51"/>
  <c r="W13" i="51"/>
  <c r="U13" i="51"/>
  <c r="O13" i="51"/>
  <c r="S12" i="51"/>
  <c r="K12" i="51"/>
  <c r="BS12" i="51"/>
  <c r="BQ12" i="51"/>
  <c r="BM12" i="51"/>
  <c r="BI12" i="51"/>
  <c r="BK12" i="51" s="1"/>
  <c r="BE12" i="51"/>
  <c r="BC12" i="51"/>
  <c r="BA12" i="51"/>
  <c r="AW12" i="51"/>
  <c r="AS12" i="51"/>
  <c r="AO12" i="51"/>
  <c r="AM12" i="51"/>
  <c r="AK12" i="51"/>
  <c r="AG12" i="51"/>
  <c r="AC12" i="51"/>
  <c r="AE12" i="51" s="1"/>
  <c r="Y12" i="51"/>
  <c r="W12" i="51"/>
  <c r="U12" i="51"/>
  <c r="O12" i="51"/>
  <c r="S11" i="51"/>
  <c r="K11" i="51"/>
  <c r="BI11" i="51"/>
  <c r="BK11" i="51" s="1"/>
  <c r="BE11" i="51"/>
  <c r="BC11" i="51"/>
  <c r="BA11" i="51"/>
  <c r="AW11" i="51"/>
  <c r="AS11" i="51"/>
  <c r="AU11" i="51" s="1"/>
  <c r="AO11" i="51"/>
  <c r="AC11" i="51"/>
  <c r="AE11" i="51" s="1"/>
  <c r="Y11" i="51"/>
  <c r="S10" i="51"/>
  <c r="K10" i="51"/>
  <c r="BI10" i="51"/>
  <c r="BK10" i="51" s="1"/>
  <c r="BE10" i="51"/>
  <c r="BC10" i="51"/>
  <c r="BA10" i="51"/>
  <c r="AW10" i="51"/>
  <c r="AS10" i="51"/>
  <c r="AU10" i="51" s="1"/>
  <c r="AO10" i="51"/>
  <c r="AC10" i="51"/>
  <c r="AE10" i="51" s="1"/>
  <c r="Y10" i="51"/>
  <c r="S9" i="51"/>
  <c r="K9" i="51"/>
  <c r="BI9" i="51"/>
  <c r="BK9" i="51" s="1"/>
  <c r="BE9" i="51"/>
  <c r="BC9" i="51"/>
  <c r="BA9" i="51"/>
  <c r="AW9" i="51"/>
  <c r="AS9" i="51"/>
  <c r="AU9" i="51" s="1"/>
  <c r="AO9" i="51"/>
  <c r="AC9" i="51"/>
  <c r="AE9" i="51" s="1"/>
  <c r="Y9" i="51"/>
  <c r="S8" i="51"/>
  <c r="K8" i="51"/>
  <c r="BI8" i="51"/>
  <c r="BK8" i="51" s="1"/>
  <c r="BE8" i="51"/>
  <c r="BC8" i="51"/>
  <c r="BC24" i="51" s="1"/>
  <c r="I18" i="8" s="1"/>
  <c r="BA8" i="51"/>
  <c r="AW8" i="51"/>
  <c r="AS8" i="51"/>
  <c r="AU8" i="51" s="1"/>
  <c r="AO8" i="5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Y97" i="52"/>
  <c r="BA97" i="52" s="1"/>
  <c r="AU97" i="52"/>
  <c r="AA97" i="52"/>
  <c r="AE97" i="52" s="1"/>
  <c r="AG97" i="52" s="1"/>
  <c r="S96" i="52"/>
  <c r="BS96" i="52"/>
  <c r="BU96" i="52" s="1"/>
  <c r="BO96" i="52"/>
  <c r="BE96" i="52"/>
  <c r="BI96" i="52" s="1"/>
  <c r="BK96" i="52" s="1"/>
  <c r="AU96" i="52"/>
  <c r="AY96" i="52" s="1"/>
  <c r="BA96" i="52" s="1"/>
  <c r="AA96" i="52"/>
  <c r="AE96" i="52" s="1"/>
  <c r="AG96" i="52" s="1"/>
  <c r="S95" i="52"/>
  <c r="BS95" i="52"/>
  <c r="BU95" i="52" s="1"/>
  <c r="BO95" i="52"/>
  <c r="BE95" i="52"/>
  <c r="BI95" i="52" s="1"/>
  <c r="BK95" i="52" s="1"/>
  <c r="AU95" i="52"/>
  <c r="AY95" i="52" s="1"/>
  <c r="BA95" i="52" s="1"/>
  <c r="AE95" i="52"/>
  <c r="AG95" i="52" s="1"/>
  <c r="AA95" i="52"/>
  <c r="S94" i="52"/>
  <c r="BO94" i="52"/>
  <c r="BS94" i="52" s="1"/>
  <c r="BU94" i="52" s="1"/>
  <c r="BI94" i="52"/>
  <c r="BK94" i="52" s="1"/>
  <c r="BE94" i="52"/>
  <c r="AY94" i="52"/>
  <c r="BA94" i="52" s="1"/>
  <c r="AU94" i="52"/>
  <c r="AA94" i="52"/>
  <c r="AE94" i="52" s="1"/>
  <c r="AG94" i="52" s="1"/>
  <c r="S93" i="52"/>
  <c r="BO93" i="52"/>
  <c r="BS93" i="52" s="1"/>
  <c r="BU93" i="52" s="1"/>
  <c r="BE93" i="52"/>
  <c r="BI93" i="52" s="1"/>
  <c r="BK93" i="52" s="1"/>
  <c r="AY93" i="52"/>
  <c r="BA93" i="52" s="1"/>
  <c r="AU93" i="52"/>
  <c r="AA93" i="52"/>
  <c r="AE93" i="52" s="1"/>
  <c r="AG93" i="52" s="1"/>
  <c r="S92" i="52"/>
  <c r="BO92" i="52"/>
  <c r="BS92" i="52" s="1"/>
  <c r="BU92" i="52" s="1"/>
  <c r="BE92" i="52"/>
  <c r="BI92" i="52" s="1"/>
  <c r="BK92" i="52" s="1"/>
  <c r="AU92" i="52"/>
  <c r="AY92" i="52" s="1"/>
  <c r="BA92" i="52" s="1"/>
  <c r="AE92" i="52"/>
  <c r="AG92" i="52" s="1"/>
  <c r="AA92" i="52"/>
  <c r="S91" i="52"/>
  <c r="BS91" i="52"/>
  <c r="BU91" i="52" s="1"/>
  <c r="BO91" i="52"/>
  <c r="BI91" i="52"/>
  <c r="BK91" i="52" s="1"/>
  <c r="BE91" i="52"/>
  <c r="AU91" i="52"/>
  <c r="AY91" i="52" s="1"/>
  <c r="BA91" i="52" s="1"/>
  <c r="AE91" i="52"/>
  <c r="AG91" i="52" s="1"/>
  <c r="AA91" i="52"/>
  <c r="S90" i="52"/>
  <c r="BO90" i="52"/>
  <c r="BS90" i="52" s="1"/>
  <c r="BU90" i="52" s="1"/>
  <c r="BI90" i="52"/>
  <c r="BK90" i="52" s="1"/>
  <c r="BE90" i="52"/>
  <c r="AU90" i="52"/>
  <c r="AY90" i="52" s="1"/>
  <c r="BA90" i="52" s="1"/>
  <c r="AA90" i="52"/>
  <c r="AE90" i="52" s="1"/>
  <c r="AG90" i="52" s="1"/>
  <c r="S89" i="52"/>
  <c r="BO89" i="52"/>
  <c r="BS89" i="52" s="1"/>
  <c r="BU89" i="52" s="1"/>
  <c r="BE89" i="52"/>
  <c r="BI89" i="52" s="1"/>
  <c r="BK89" i="52" s="1"/>
  <c r="AY89" i="52"/>
  <c r="BA89" i="52" s="1"/>
  <c r="AU89" i="52"/>
  <c r="AA89" i="52"/>
  <c r="AE89" i="52" s="1"/>
  <c r="AG89" i="52" s="1"/>
  <c r="S88" i="52"/>
  <c r="BS88" i="52"/>
  <c r="BU88" i="52" s="1"/>
  <c r="BO88" i="52"/>
  <c r="BE88" i="52"/>
  <c r="BI88" i="52" s="1"/>
  <c r="BK88" i="52" s="1"/>
  <c r="AU88" i="52"/>
  <c r="AY88" i="52" s="1"/>
  <c r="BA88" i="52" s="1"/>
  <c r="AA88" i="52"/>
  <c r="AE88" i="52" s="1"/>
  <c r="AG88" i="52" s="1"/>
  <c r="S87" i="52"/>
  <c r="BS87" i="52"/>
  <c r="BU87" i="52" s="1"/>
  <c r="BO87" i="52"/>
  <c r="BE87" i="52"/>
  <c r="BI87" i="52" s="1"/>
  <c r="BK87" i="52" s="1"/>
  <c r="AU87" i="52"/>
  <c r="AY87" i="52" s="1"/>
  <c r="BA87" i="52" s="1"/>
  <c r="AE87" i="52"/>
  <c r="AG87" i="52" s="1"/>
  <c r="AA87" i="52"/>
  <c r="S86" i="52"/>
  <c r="BO86" i="52"/>
  <c r="BS86" i="52" s="1"/>
  <c r="BU86" i="52" s="1"/>
  <c r="BI86" i="52"/>
  <c r="BK86" i="52" s="1"/>
  <c r="BE86" i="52"/>
  <c r="AY86" i="52"/>
  <c r="BA86" i="52" s="1"/>
  <c r="AU86" i="52"/>
  <c r="AE86" i="52"/>
  <c r="AG86" i="52" s="1"/>
  <c r="AA86" i="52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E84" i="52"/>
  <c r="AG84" i="52" s="1"/>
  <c r="AA84" i="52"/>
  <c r="S83" i="52"/>
  <c r="BS83" i="52"/>
  <c r="BU83" i="52" s="1"/>
  <c r="BO83" i="52"/>
  <c r="AE83" i="52"/>
  <c r="AG83" i="52" s="1"/>
  <c r="AA83" i="52"/>
  <c r="S82" i="52"/>
  <c r="BS82" i="52"/>
  <c r="BU82" i="52" s="1"/>
  <c r="BO82" i="52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S80" i="52"/>
  <c r="BU80" i="52" s="1"/>
  <c r="BO80" i="52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Y75" i="52"/>
  <c r="BA75" i="52" s="1"/>
  <c r="AU75" i="52"/>
  <c r="AQ75" i="52"/>
  <c r="AO75" i="52"/>
  <c r="AK75" i="52"/>
  <c r="AA75" i="52"/>
  <c r="AE75" i="52" s="1"/>
  <c r="AG75" i="52" s="1"/>
  <c r="O75" i="52"/>
  <c r="U75" i="52" s="1"/>
  <c r="W75" i="52" s="1"/>
  <c r="S74" i="52"/>
  <c r="BU74" i="52"/>
  <c r="BS74" i="52"/>
  <c r="BO74" i="52"/>
  <c r="AU74" i="52"/>
  <c r="AY74" i="52" s="1"/>
  <c r="BA74" i="52" s="1"/>
  <c r="AO74" i="52"/>
  <c r="AQ74" i="52" s="1"/>
  <c r="AK74" i="52"/>
  <c r="AG74" i="52"/>
  <c r="AE74" i="52"/>
  <c r="AA74" i="52"/>
  <c r="O74" i="52"/>
  <c r="U74" i="52" s="1"/>
  <c r="W74" i="52" s="1"/>
  <c r="S73" i="52"/>
  <c r="BS73" i="52"/>
  <c r="BU73" i="52" s="1"/>
  <c r="BO73" i="52"/>
  <c r="BI73" i="52"/>
  <c r="BK73" i="52" s="1"/>
  <c r="BE73" i="52"/>
  <c r="AU73" i="52"/>
  <c r="AY73" i="52" s="1"/>
  <c r="BA73" i="52" s="1"/>
  <c r="AE73" i="52"/>
  <c r="AG73" i="52" s="1"/>
  <c r="AA73" i="52"/>
  <c r="S72" i="52"/>
  <c r="BO72" i="52"/>
  <c r="BS72" i="52" s="1"/>
  <c r="BU72" i="52" s="1"/>
  <c r="BI72" i="52"/>
  <c r="BK72" i="52" s="1"/>
  <c r="BE72" i="52"/>
  <c r="BA72" i="52"/>
  <c r="AY72" i="52"/>
  <c r="AU72" i="52"/>
  <c r="AA72" i="52"/>
  <c r="AE72" i="52" s="1"/>
  <c r="AG72" i="52" s="1"/>
  <c r="S71" i="52"/>
  <c r="BU71" i="52"/>
  <c r="BO71" i="52"/>
  <c r="BS71" i="52" s="1"/>
  <c r="BE71" i="52"/>
  <c r="BI71" i="52" s="1"/>
  <c r="BK71" i="52" s="1"/>
  <c r="AY71" i="52"/>
  <c r="BA71" i="52" s="1"/>
  <c r="AU71" i="52"/>
  <c r="AA71" i="52"/>
  <c r="AE71" i="52" s="1"/>
  <c r="AG71" i="52" s="1"/>
  <c r="S70" i="52"/>
  <c r="BU70" i="52"/>
  <c r="BS70" i="52"/>
  <c r="BO70" i="52"/>
  <c r="BE70" i="52"/>
  <c r="BI70" i="52" s="1"/>
  <c r="BK70" i="52" s="1"/>
  <c r="AO70" i="52"/>
  <c r="AQ70" i="52" s="1"/>
  <c r="AK70" i="52"/>
  <c r="AG70" i="52"/>
  <c r="AE70" i="52"/>
  <c r="AA70" i="52"/>
  <c r="O70" i="52"/>
  <c r="U70" i="52" s="1"/>
  <c r="W70" i="52" s="1"/>
  <c r="S69" i="52"/>
  <c r="K69" i="52"/>
  <c r="BS69" i="52"/>
  <c r="BU69" i="52" s="1"/>
  <c r="BO69" i="52"/>
  <c r="BK69" i="52"/>
  <c r="BI69" i="52"/>
  <c r="BE69" i="52"/>
  <c r="AK69" i="52"/>
  <c r="AO69" i="52" s="1"/>
  <c r="AQ69" i="52" s="1"/>
  <c r="AE69" i="52"/>
  <c r="AG69" i="52" s="1"/>
  <c r="AA69" i="52"/>
  <c r="W69" i="52"/>
  <c r="U69" i="52"/>
  <c r="O69" i="52"/>
  <c r="S68" i="52"/>
  <c r="K68" i="52"/>
  <c r="BO68" i="52"/>
  <c r="BS68" i="52" s="1"/>
  <c r="BU68" i="52" s="1"/>
  <c r="BI68" i="52"/>
  <c r="BK68" i="52" s="1"/>
  <c r="BE68" i="52"/>
  <c r="AK68" i="52"/>
  <c r="AO68" i="52" s="1"/>
  <c r="AQ68" i="52" s="1"/>
  <c r="AA68" i="52"/>
  <c r="AE68" i="52" s="1"/>
  <c r="AG68" i="52" s="1"/>
  <c r="U68" i="52"/>
  <c r="W68" i="52" s="1"/>
  <c r="O68" i="52"/>
  <c r="S67" i="52"/>
  <c r="K67" i="52"/>
  <c r="BO67" i="52"/>
  <c r="BS67" i="52" s="1"/>
  <c r="BU67" i="52" s="1"/>
  <c r="BE67" i="52"/>
  <c r="BI67" i="52" s="1"/>
  <c r="BK67" i="52" s="1"/>
  <c r="AQ67" i="52"/>
  <c r="AO67" i="52"/>
  <c r="AK67" i="52"/>
  <c r="AG67" i="52"/>
  <c r="AA67" i="52"/>
  <c r="AE67" i="52" s="1"/>
  <c r="O67" i="52"/>
  <c r="U67" i="52" s="1"/>
  <c r="W67" i="52" s="1"/>
  <c r="S66" i="52"/>
  <c r="K66" i="52"/>
  <c r="BU66" i="52"/>
  <c r="BS66" i="52"/>
  <c r="BO66" i="52"/>
  <c r="BE66" i="52"/>
  <c r="BI66" i="52" s="1"/>
  <c r="BK66" i="52" s="1"/>
  <c r="AO66" i="52"/>
  <c r="AQ66" i="52" s="1"/>
  <c r="AK66" i="52"/>
  <c r="AE66" i="52"/>
  <c r="AG66" i="52" s="1"/>
  <c r="AA66" i="52"/>
  <c r="W66" i="52"/>
  <c r="O66" i="52"/>
  <c r="U66" i="52" s="1"/>
  <c r="S65" i="52"/>
  <c r="BY65" i="52"/>
  <c r="CC65" i="52" s="1"/>
  <c r="CE65" i="52" s="1"/>
  <c r="BS65" i="52"/>
  <c r="BU65" i="52" s="1"/>
  <c r="BO65" i="52"/>
  <c r="BI65" i="52"/>
  <c r="BK65" i="52" s="1"/>
  <c r="BE65" i="52"/>
  <c r="AU65" i="52"/>
  <c r="AY65" i="52" s="1"/>
  <c r="AK65" i="52"/>
  <c r="AO65" i="52" s="1"/>
  <c r="AQ65" i="52" s="1"/>
  <c r="AE65" i="52"/>
  <c r="AG65" i="52" s="1"/>
  <c r="AA65" i="52"/>
  <c r="U65" i="52"/>
  <c r="W65" i="52" s="1"/>
  <c r="O65" i="52"/>
  <c r="S64" i="52"/>
  <c r="K64" i="52"/>
  <c r="BY64" i="52"/>
  <c r="CC64" i="52" s="1"/>
  <c r="CE64" i="52" s="1"/>
  <c r="BO64" i="52"/>
  <c r="BS64" i="52" s="1"/>
  <c r="BU64" i="52" s="1"/>
  <c r="BI64" i="52"/>
  <c r="BK64" i="52" s="1"/>
  <c r="BE64" i="52"/>
  <c r="AU64" i="52"/>
  <c r="AQ64" i="52"/>
  <c r="AK64" i="52"/>
  <c r="AO64" i="52" s="1"/>
  <c r="AA64" i="52"/>
  <c r="AE64" i="52" s="1"/>
  <c r="AG64" i="52" s="1"/>
  <c r="U64" i="52"/>
  <c r="W64" i="52" s="1"/>
  <c r="O64" i="52"/>
  <c r="S63" i="52"/>
  <c r="AY63" i="52" s="1"/>
  <c r="K63" i="52"/>
  <c r="CC63" i="52"/>
  <c r="CE63" i="52" s="1"/>
  <c r="BY63" i="52"/>
  <c r="BU63" i="52"/>
  <c r="BO63" i="52"/>
  <c r="BS63" i="52" s="1"/>
  <c r="BE63" i="52"/>
  <c r="BI63" i="52" s="1"/>
  <c r="BK63" i="52" s="1"/>
  <c r="AU63" i="52"/>
  <c r="AQ63" i="52"/>
  <c r="AO63" i="52"/>
  <c r="AK63" i="52"/>
  <c r="AA63" i="52"/>
  <c r="AE63" i="52" s="1"/>
  <c r="AG63" i="52" s="1"/>
  <c r="O63" i="52"/>
  <c r="U63" i="52" s="1"/>
  <c r="W63" i="52" s="1"/>
  <c r="S62" i="52"/>
  <c r="CC62" i="52"/>
  <c r="CE62" i="52" s="1"/>
  <c r="BY62" i="52"/>
  <c r="BU62" i="52"/>
  <c r="BS62" i="52"/>
  <c r="BO62" i="52"/>
  <c r="BK62" i="52"/>
  <c r="BE62" i="52"/>
  <c r="BI62" i="52" s="1"/>
  <c r="AU62" i="52"/>
  <c r="AY62" i="52" s="1"/>
  <c r="AK62" i="52"/>
  <c r="AO62" i="52" s="1"/>
  <c r="AQ62" i="52" s="1"/>
  <c r="AE62" i="52"/>
  <c r="AG62" i="52" s="1"/>
  <c r="AA62" i="52"/>
  <c r="W62" i="52"/>
  <c r="U62" i="52"/>
  <c r="O62" i="52"/>
  <c r="S61" i="52"/>
  <c r="BY61" i="52"/>
  <c r="CC61" i="52" s="1"/>
  <c r="CE61" i="52" s="1"/>
  <c r="BS61" i="52"/>
  <c r="BU61" i="52" s="1"/>
  <c r="BO61" i="52"/>
  <c r="BI61" i="52"/>
  <c r="BK61" i="52" s="1"/>
  <c r="BE61" i="52"/>
  <c r="AU61" i="52"/>
  <c r="AY61" i="52" s="1"/>
  <c r="AK61" i="52"/>
  <c r="AO61" i="52" s="1"/>
  <c r="AQ61" i="52" s="1"/>
  <c r="AA61" i="52"/>
  <c r="AE61" i="52" s="1"/>
  <c r="AG61" i="52" s="1"/>
  <c r="U61" i="52"/>
  <c r="W61" i="52" s="1"/>
  <c r="O61" i="52"/>
  <c r="S60" i="52"/>
  <c r="BY60" i="52"/>
  <c r="CC60" i="52" s="1"/>
  <c r="CE60" i="52" s="1"/>
  <c r="BU60" i="52"/>
  <c r="BO60" i="52"/>
  <c r="BS60" i="52" s="1"/>
  <c r="BE60" i="52"/>
  <c r="BI60" i="52" s="1"/>
  <c r="BK60" i="52" s="1"/>
  <c r="AY60" i="52"/>
  <c r="AU60" i="52"/>
  <c r="AK60" i="52"/>
  <c r="AO60" i="52" s="1"/>
  <c r="AQ60" i="52" s="1"/>
  <c r="AG60" i="52"/>
  <c r="AA60" i="52"/>
  <c r="AE60" i="52" s="1"/>
  <c r="U60" i="52"/>
  <c r="W60" i="52" s="1"/>
  <c r="O60" i="52"/>
  <c r="S59" i="52"/>
  <c r="BY59" i="52"/>
  <c r="CC59" i="52" s="1"/>
  <c r="CE59" i="52" s="1"/>
  <c r="BU59" i="52"/>
  <c r="BS59" i="52"/>
  <c r="BO59" i="52"/>
  <c r="BI59" i="52"/>
  <c r="BK59" i="52" s="1"/>
  <c r="BE59" i="52"/>
  <c r="AY59" i="52"/>
  <c r="AU59" i="52"/>
  <c r="AO59" i="52"/>
  <c r="AQ59" i="52" s="1"/>
  <c r="AK59" i="52"/>
  <c r="AA59" i="52"/>
  <c r="AE59" i="52" s="1"/>
  <c r="AG59" i="52" s="1"/>
  <c r="O59" i="52"/>
  <c r="U59" i="52" s="1"/>
  <c r="W59" i="52" s="1"/>
  <c r="S58" i="52"/>
  <c r="CC58" i="52"/>
  <c r="CE58" i="52" s="1"/>
  <c r="BY58" i="52"/>
  <c r="BS58" i="52"/>
  <c r="BU58" i="52" s="1"/>
  <c r="BO58" i="52"/>
  <c r="BE58" i="52"/>
  <c r="BI58" i="52" s="1"/>
  <c r="BK58" i="52" s="1"/>
  <c r="AU58" i="52"/>
  <c r="AY58" i="52" s="1"/>
  <c r="AK58" i="52"/>
  <c r="AO58" i="52" s="1"/>
  <c r="AQ58" i="52" s="1"/>
  <c r="AA58" i="52"/>
  <c r="AE58" i="52" s="1"/>
  <c r="AG58" i="52" s="1"/>
  <c r="O58" i="52"/>
  <c r="U58" i="52" s="1"/>
  <c r="W58" i="52" s="1"/>
  <c r="S57" i="52"/>
  <c r="BY57" i="52"/>
  <c r="CC57" i="52" s="1"/>
  <c r="CE57" i="52" s="1"/>
  <c r="BO57" i="52"/>
  <c r="BS57" i="52" s="1"/>
  <c r="BU57" i="52" s="1"/>
  <c r="BE57" i="52"/>
  <c r="BI57" i="52" s="1"/>
  <c r="BK57" i="52" s="1"/>
  <c r="AU57" i="52"/>
  <c r="AY57" i="52" s="1"/>
  <c r="AO57" i="52"/>
  <c r="AQ57" i="52" s="1"/>
  <c r="AK57" i="52"/>
  <c r="AE57" i="52"/>
  <c r="AG57" i="52" s="1"/>
  <c r="AA57" i="52"/>
  <c r="U57" i="52"/>
  <c r="W57" i="52" s="1"/>
  <c r="O57" i="52"/>
  <c r="S56" i="52"/>
  <c r="BY56" i="52"/>
  <c r="CC56" i="52" s="1"/>
  <c r="CE56" i="52" s="1"/>
  <c r="BS56" i="52"/>
  <c r="BU56" i="52" s="1"/>
  <c r="BO56" i="52"/>
  <c r="BI56" i="52"/>
  <c r="BK56" i="52" s="1"/>
  <c r="BE56" i="52"/>
  <c r="AU56" i="52"/>
  <c r="AK56" i="52"/>
  <c r="AO56" i="52" s="1"/>
  <c r="AQ56" i="52" s="1"/>
  <c r="AA56" i="52"/>
  <c r="AE56" i="52" s="1"/>
  <c r="AG56" i="52" s="1"/>
  <c r="O56" i="52"/>
  <c r="U56" i="52" s="1"/>
  <c r="W56" i="52" s="1"/>
  <c r="S55" i="52"/>
  <c r="CC55" i="52"/>
  <c r="CE55" i="52" s="1"/>
  <c r="BY55" i="52"/>
  <c r="BU55" i="52"/>
  <c r="BS55" i="52"/>
  <c r="BO55" i="52"/>
  <c r="BE55" i="52"/>
  <c r="BI55" i="52" s="1"/>
  <c r="BK55" i="52" s="1"/>
  <c r="AU55" i="52"/>
  <c r="AY55" i="52" s="1"/>
  <c r="AK55" i="52"/>
  <c r="AO55" i="52" s="1"/>
  <c r="AQ55" i="52" s="1"/>
  <c r="AA55" i="52"/>
  <c r="AE55" i="52" s="1"/>
  <c r="AG55" i="52" s="1"/>
  <c r="U55" i="52"/>
  <c r="W55" i="52" s="1"/>
  <c r="O55" i="52"/>
  <c r="S54" i="52"/>
  <c r="K54" i="52"/>
  <c r="BY54" i="52"/>
  <c r="CC54" i="52" s="1"/>
  <c r="CE54" i="52" s="1"/>
  <c r="BO54" i="52"/>
  <c r="BS54" i="52" s="1"/>
  <c r="BU54" i="52" s="1"/>
  <c r="BE54" i="52"/>
  <c r="BI54" i="52" s="1"/>
  <c r="BK54" i="52" s="1"/>
  <c r="AU54" i="52"/>
  <c r="AO54" i="52"/>
  <c r="AQ54" i="52" s="1"/>
  <c r="AK54" i="52"/>
  <c r="AE54" i="52"/>
  <c r="AG54" i="52" s="1"/>
  <c r="AA54" i="52"/>
  <c r="W54" i="52"/>
  <c r="U54" i="52"/>
  <c r="O54" i="52"/>
  <c r="S53" i="52"/>
  <c r="CC53" i="52"/>
  <c r="CE53" i="52" s="1"/>
  <c r="BY53" i="52"/>
  <c r="BS53" i="52"/>
  <c r="BU53" i="52" s="1"/>
  <c r="BO53" i="52"/>
  <c r="BI53" i="52"/>
  <c r="BK53" i="52" s="1"/>
  <c r="BE53" i="52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E52" i="52"/>
  <c r="AG52" i="52" s="1"/>
  <c r="AA52" i="52"/>
  <c r="S51" i="52"/>
  <c r="BO51" i="52"/>
  <c r="BS51" i="52" s="1"/>
  <c r="BU51" i="52" s="1"/>
  <c r="BI51" i="52"/>
  <c r="BK51" i="52" s="1"/>
  <c r="BE51" i="52"/>
  <c r="AY51" i="52"/>
  <c r="BA51" i="52" s="1"/>
  <c r="AU51" i="52"/>
  <c r="AE51" i="52"/>
  <c r="AG51" i="52" s="1"/>
  <c r="AA51" i="52"/>
  <c r="S50" i="52"/>
  <c r="BS50" i="52"/>
  <c r="BU50" i="52" s="1"/>
  <c r="BO50" i="52"/>
  <c r="BI50" i="52"/>
  <c r="BK50" i="52" s="1"/>
  <c r="BE50" i="52"/>
  <c r="AU50" i="52"/>
  <c r="AY50" i="52" s="1"/>
  <c r="BA50" i="52" s="1"/>
  <c r="AA50" i="52"/>
  <c r="AE50" i="52" s="1"/>
  <c r="AG50" i="52" s="1"/>
  <c r="S49" i="52"/>
  <c r="BU49" i="52"/>
  <c r="BS49" i="52"/>
  <c r="BO49" i="52"/>
  <c r="BE49" i="52"/>
  <c r="BI49" i="52" s="1"/>
  <c r="BK49" i="52" s="1"/>
  <c r="AU49" i="52"/>
  <c r="AY49" i="52" s="1"/>
  <c r="BA49" i="52" s="1"/>
  <c r="AA49" i="52"/>
  <c r="AE49" i="52" s="1"/>
  <c r="AG49" i="52" s="1"/>
  <c r="S48" i="52"/>
  <c r="BS48" i="52"/>
  <c r="BU48" i="52" s="1"/>
  <c r="BO48" i="52"/>
  <c r="BE48" i="52"/>
  <c r="BI48" i="52" s="1"/>
  <c r="BK48" i="52" s="1"/>
  <c r="AY48" i="52"/>
  <c r="BA48" i="52" s="1"/>
  <c r="AU48" i="52"/>
  <c r="AA48" i="52"/>
  <c r="AE48" i="52" s="1"/>
  <c r="AG48" i="52" s="1"/>
  <c r="S47" i="52"/>
  <c r="BS47" i="52"/>
  <c r="BU47" i="52" s="1"/>
  <c r="BO47" i="52"/>
  <c r="BE47" i="52"/>
  <c r="BI47" i="52" s="1"/>
  <c r="BK47" i="52" s="1"/>
  <c r="BA47" i="52"/>
  <c r="AY47" i="52"/>
  <c r="AU47" i="52"/>
  <c r="AA47" i="52"/>
  <c r="AE47" i="52" s="1"/>
  <c r="AG47" i="52" s="1"/>
  <c r="S46" i="52"/>
  <c r="BO46" i="52"/>
  <c r="BS46" i="52" s="1"/>
  <c r="BU46" i="52" s="1"/>
  <c r="BE46" i="52"/>
  <c r="BI46" i="52" s="1"/>
  <c r="BK46" i="52" s="1"/>
  <c r="AY46" i="52"/>
  <c r="BA46" i="52" s="1"/>
  <c r="AU46" i="52"/>
  <c r="AE46" i="52"/>
  <c r="AG46" i="52" s="1"/>
  <c r="AA46" i="52"/>
  <c r="S45" i="52"/>
  <c r="BO45" i="52"/>
  <c r="BS45" i="52" s="1"/>
  <c r="BU45" i="52" s="1"/>
  <c r="BI45" i="52"/>
  <c r="BK45" i="52" s="1"/>
  <c r="BE45" i="52"/>
  <c r="AY45" i="52"/>
  <c r="BA45" i="52" s="1"/>
  <c r="AU45" i="52"/>
  <c r="AG45" i="52"/>
  <c r="AE45" i="52"/>
  <c r="AA45" i="52"/>
  <c r="S44" i="52"/>
  <c r="BO44" i="52"/>
  <c r="BS44" i="52" s="1"/>
  <c r="BU44" i="52" s="1"/>
  <c r="BK44" i="52"/>
  <c r="BI44" i="52"/>
  <c r="BE44" i="52"/>
  <c r="AU44" i="52"/>
  <c r="AY44" i="52" s="1"/>
  <c r="BA44" i="52" s="1"/>
  <c r="AE44" i="52"/>
  <c r="AG44" i="52" s="1"/>
  <c r="AA44" i="52"/>
  <c r="S43" i="52"/>
  <c r="BO43" i="52"/>
  <c r="BS43" i="52" s="1"/>
  <c r="BU43" i="52" s="1"/>
  <c r="BI43" i="52"/>
  <c r="BK43" i="52" s="1"/>
  <c r="BE43" i="52"/>
  <c r="AU43" i="52"/>
  <c r="AY43" i="52" s="1"/>
  <c r="BA43" i="52" s="1"/>
  <c r="AE43" i="52"/>
  <c r="AG43" i="52" s="1"/>
  <c r="AA43" i="52"/>
  <c r="S42" i="52"/>
  <c r="BS42" i="52"/>
  <c r="BU42" i="52" s="1"/>
  <c r="BO42" i="52"/>
  <c r="BI42" i="52"/>
  <c r="BK42" i="52" s="1"/>
  <c r="BE42" i="52"/>
  <c r="AY42" i="52"/>
  <c r="BA42" i="52" s="1"/>
  <c r="AU42" i="52"/>
  <c r="AA42" i="52"/>
  <c r="AE42" i="52" s="1"/>
  <c r="AG42" i="52" s="1"/>
  <c r="S41" i="52"/>
  <c r="BO41" i="52"/>
  <c r="BS41" i="52" s="1"/>
  <c r="BU41" i="52" s="1"/>
  <c r="BE41" i="52"/>
  <c r="BI41" i="52" s="1"/>
  <c r="BK41" i="52" s="1"/>
  <c r="AU41" i="52"/>
  <c r="AY41" i="52" s="1"/>
  <c r="BA41" i="52" s="1"/>
  <c r="AA41" i="52"/>
  <c r="AE41" i="52" s="1"/>
  <c r="AG41" i="52" s="1"/>
  <c r="S40" i="52"/>
  <c r="BY40" i="52"/>
  <c r="CC40" i="52" s="1"/>
  <c r="CE40" i="52" s="1"/>
  <c r="BS40" i="52"/>
  <c r="BU40" i="52" s="1"/>
  <c r="BO40" i="52"/>
  <c r="BE40" i="52"/>
  <c r="BI40" i="52" s="1"/>
  <c r="BK40" i="52" s="1"/>
  <c r="AU40" i="52"/>
  <c r="AO40" i="52"/>
  <c r="AQ40" i="52" s="1"/>
  <c r="AK40" i="52"/>
  <c r="AE40" i="52"/>
  <c r="AG40" i="52" s="1"/>
  <c r="AA40" i="52"/>
  <c r="W40" i="52"/>
  <c r="U40" i="52"/>
  <c r="O40" i="52"/>
  <c r="S39" i="52"/>
  <c r="CC39" i="52"/>
  <c r="CE39" i="52" s="1"/>
  <c r="BY39" i="52"/>
  <c r="BS39" i="52"/>
  <c r="BU39" i="52" s="1"/>
  <c r="BO39" i="52"/>
  <c r="BI39" i="52"/>
  <c r="BK39" i="52" s="1"/>
  <c r="BE39" i="52"/>
  <c r="AU39" i="52"/>
  <c r="AK39" i="52"/>
  <c r="AO39" i="52" s="1"/>
  <c r="AQ39" i="52" s="1"/>
  <c r="AA39" i="52"/>
  <c r="AE39" i="52" s="1"/>
  <c r="AG39" i="52" s="1"/>
  <c r="U39" i="52"/>
  <c r="W39" i="52" s="1"/>
  <c r="O39" i="52"/>
  <c r="S38" i="52"/>
  <c r="K38" i="52"/>
  <c r="CE38" i="52"/>
  <c r="CC38" i="52"/>
  <c r="BY38" i="52"/>
  <c r="BO38" i="52"/>
  <c r="BS38" i="52" s="1"/>
  <c r="BU38" i="52" s="1"/>
  <c r="BK38" i="52"/>
  <c r="BI38" i="52"/>
  <c r="BE38" i="52"/>
  <c r="AY38" i="52"/>
  <c r="AU38" i="52"/>
  <c r="AK38" i="52"/>
  <c r="AO38" i="52" s="1"/>
  <c r="AQ38" i="52" s="1"/>
  <c r="AE38" i="52"/>
  <c r="AG38" i="52" s="1"/>
  <c r="AA38" i="52"/>
  <c r="U38" i="52"/>
  <c r="W38" i="52" s="1"/>
  <c r="O38" i="52"/>
  <c r="S37" i="52"/>
  <c r="BO37" i="52"/>
  <c r="BS37" i="52" s="1"/>
  <c r="BU37" i="52" s="1"/>
  <c r="BI37" i="52"/>
  <c r="BK37" i="52" s="1"/>
  <c r="BE37" i="52"/>
  <c r="AY37" i="52"/>
  <c r="BA37" i="52" s="1"/>
  <c r="AU37" i="52"/>
  <c r="AG37" i="52"/>
  <c r="AE37" i="52"/>
  <c r="AA37" i="52"/>
  <c r="S36" i="52"/>
  <c r="BS36" i="52"/>
  <c r="BU36" i="52" s="1"/>
  <c r="BO36" i="52"/>
  <c r="BK36" i="52"/>
  <c r="BI36" i="52"/>
  <c r="BE36" i="52"/>
  <c r="AU36" i="52"/>
  <c r="AY36" i="52" s="1"/>
  <c r="BA36" i="52" s="1"/>
  <c r="AE36" i="52"/>
  <c r="AG36" i="52" s="1"/>
  <c r="AA36" i="52"/>
  <c r="S35" i="52"/>
  <c r="BU35" i="52"/>
  <c r="BS35" i="52"/>
  <c r="BO35" i="52"/>
  <c r="BI35" i="52"/>
  <c r="BK35" i="52" s="1"/>
  <c r="BE35" i="52"/>
  <c r="AU35" i="52"/>
  <c r="AY35" i="52" s="1"/>
  <c r="BA35" i="52" s="1"/>
  <c r="AE35" i="52"/>
  <c r="AG35" i="52" s="1"/>
  <c r="AA35" i="52"/>
  <c r="S34" i="52"/>
  <c r="BY34" i="52"/>
  <c r="CC34" i="52" s="1"/>
  <c r="CE34" i="52" s="1"/>
  <c r="BS34" i="52"/>
  <c r="BU34" i="52" s="1"/>
  <c r="BO34" i="52"/>
  <c r="BE34" i="52"/>
  <c r="BI34" i="52" s="1"/>
  <c r="BK34" i="52" s="1"/>
  <c r="AU34" i="52"/>
  <c r="AQ34" i="52"/>
  <c r="AO34" i="52"/>
  <c r="AK34" i="52"/>
  <c r="AA34" i="52"/>
  <c r="AE34" i="52" s="1"/>
  <c r="AG34" i="52" s="1"/>
  <c r="W34" i="52"/>
  <c r="U34" i="52"/>
  <c r="O34" i="52"/>
  <c r="S33" i="52"/>
  <c r="BU33" i="52"/>
  <c r="BS33" i="52"/>
  <c r="BO33" i="52"/>
  <c r="BE33" i="52"/>
  <c r="BI33" i="52" s="1"/>
  <c r="BK33" i="52" s="1"/>
  <c r="BA33" i="52"/>
  <c r="AY33" i="52"/>
  <c r="AU33" i="52"/>
  <c r="AA33" i="52"/>
  <c r="AE33" i="52" s="1"/>
  <c r="AG33" i="52" s="1"/>
  <c r="S32" i="52"/>
  <c r="BY32" i="52"/>
  <c r="CC32" i="52" s="1"/>
  <c r="CE32" i="52" s="1"/>
  <c r="BS32" i="52"/>
  <c r="BU32" i="52" s="1"/>
  <c r="BO32" i="52"/>
  <c r="BE32" i="52"/>
  <c r="BI32" i="52" s="1"/>
  <c r="BK32" i="52" s="1"/>
  <c r="AY32" i="52"/>
  <c r="AU32" i="52"/>
  <c r="AO32" i="52"/>
  <c r="AQ32" i="52" s="1"/>
  <c r="AK32" i="52"/>
  <c r="AE32" i="52"/>
  <c r="AG32" i="52" s="1"/>
  <c r="AA32" i="52"/>
  <c r="W32" i="52"/>
  <c r="U32" i="52"/>
  <c r="O32" i="52"/>
  <c r="S31" i="52"/>
  <c r="BS31" i="52"/>
  <c r="BU31" i="52" s="1"/>
  <c r="BO31" i="52"/>
  <c r="BI31" i="52"/>
  <c r="BK31" i="52" s="1"/>
  <c r="BE31" i="52"/>
  <c r="BA31" i="52"/>
  <c r="AY31" i="52"/>
  <c r="AU31" i="52"/>
  <c r="AG31" i="52"/>
  <c r="AE31" i="52"/>
  <c r="AA31" i="52"/>
  <c r="S30" i="52"/>
  <c r="BY30" i="52"/>
  <c r="CC30" i="52" s="1"/>
  <c r="CE30" i="52" s="1"/>
  <c r="BO30" i="52"/>
  <c r="BS30" i="52" s="1"/>
  <c r="BU30" i="52" s="1"/>
  <c r="BE30" i="52"/>
  <c r="BI30" i="52" s="1"/>
  <c r="BK30" i="52" s="1"/>
  <c r="AY30" i="52"/>
  <c r="AU30" i="52"/>
  <c r="AK30" i="52"/>
  <c r="AO30" i="52" s="1"/>
  <c r="AQ30" i="52" s="1"/>
  <c r="AE30" i="52"/>
  <c r="AG30" i="52" s="1"/>
  <c r="AA30" i="52"/>
  <c r="U30" i="52"/>
  <c r="W30" i="52" s="1"/>
  <c r="O30" i="52"/>
  <c r="S29" i="52"/>
  <c r="BO29" i="52"/>
  <c r="BS29" i="52" s="1"/>
  <c r="BU29" i="52" s="1"/>
  <c r="BI29" i="52"/>
  <c r="BK29" i="52" s="1"/>
  <c r="BE29" i="52"/>
  <c r="AY29" i="52"/>
  <c r="BA29" i="52" s="1"/>
  <c r="AU29" i="52"/>
  <c r="AG29" i="52"/>
  <c r="AE29" i="52"/>
  <c r="AA29" i="52"/>
  <c r="S28" i="52"/>
  <c r="CE28" i="52"/>
  <c r="CC28" i="52"/>
  <c r="BY28" i="52"/>
  <c r="BS28" i="52"/>
  <c r="BU28" i="52" s="1"/>
  <c r="BO28" i="52"/>
  <c r="BE28" i="52"/>
  <c r="BI28" i="52" s="1"/>
  <c r="BK28" i="52" s="1"/>
  <c r="AU28" i="52"/>
  <c r="AY28" i="52" s="1"/>
  <c r="AQ28" i="52"/>
  <c r="AO28" i="52"/>
  <c r="AK28" i="52"/>
  <c r="AE28" i="52"/>
  <c r="AG28" i="52" s="1"/>
  <c r="AA28" i="52"/>
  <c r="O28" i="52"/>
  <c r="U28" i="52" s="1"/>
  <c r="W28" i="52" s="1"/>
  <c r="S27" i="52"/>
  <c r="BU27" i="52"/>
  <c r="BS27" i="52"/>
  <c r="BO27" i="52"/>
  <c r="BI27" i="52"/>
  <c r="BK27" i="52" s="1"/>
  <c r="BE27" i="52"/>
  <c r="AU27" i="52"/>
  <c r="AY27" i="52" s="1"/>
  <c r="BA27" i="52" s="1"/>
  <c r="AG27" i="52"/>
  <c r="AE27" i="52"/>
  <c r="AA27" i="52"/>
  <c r="S26" i="52"/>
  <c r="BY26" i="52"/>
  <c r="CC26" i="52" s="1"/>
  <c r="CE26" i="52" s="1"/>
  <c r="BS26" i="52"/>
  <c r="BU26" i="52" s="1"/>
  <c r="BO26" i="52"/>
  <c r="BE26" i="52"/>
  <c r="BI26" i="52" s="1"/>
  <c r="BK26" i="52" s="1"/>
  <c r="AU26" i="52"/>
  <c r="AQ26" i="52"/>
  <c r="AO26" i="52"/>
  <c r="AK26" i="52"/>
  <c r="AA26" i="52"/>
  <c r="AE26" i="52" s="1"/>
  <c r="AG26" i="52" s="1"/>
  <c r="W26" i="52"/>
  <c r="U26" i="52"/>
  <c r="O26" i="52"/>
  <c r="S25" i="52"/>
  <c r="BU25" i="52"/>
  <c r="BS25" i="52"/>
  <c r="BO25" i="52"/>
  <c r="BE25" i="52"/>
  <c r="BI25" i="52" s="1"/>
  <c r="BK25" i="52" s="1"/>
  <c r="BA25" i="52"/>
  <c r="AY25" i="52"/>
  <c r="AU25" i="52"/>
  <c r="AA25" i="52"/>
  <c r="AE25" i="52" s="1"/>
  <c r="AG25" i="52" s="1"/>
  <c r="S24" i="52"/>
  <c r="CE24" i="52"/>
  <c r="CC24" i="52"/>
  <c r="BY24" i="52"/>
  <c r="BS24" i="52"/>
  <c r="BU24" i="52" s="1"/>
  <c r="BO24" i="52"/>
  <c r="BE24" i="52"/>
  <c r="BI24" i="52" s="1"/>
  <c r="BK24" i="52" s="1"/>
  <c r="AY24" i="52"/>
  <c r="AU24" i="52"/>
  <c r="AO24" i="52"/>
  <c r="AQ24" i="52" s="1"/>
  <c r="AK24" i="52"/>
  <c r="AE24" i="52"/>
  <c r="AG24" i="52" s="1"/>
  <c r="AA24" i="52"/>
  <c r="W24" i="52"/>
  <c r="U24" i="52"/>
  <c r="O24" i="52"/>
  <c r="S23" i="52"/>
  <c r="BU23" i="52"/>
  <c r="BS23" i="52"/>
  <c r="BO23" i="52"/>
  <c r="BI23" i="52"/>
  <c r="BK23" i="52" s="1"/>
  <c r="BE23" i="52"/>
  <c r="AU23" i="52"/>
  <c r="AY23" i="52" s="1"/>
  <c r="BA23" i="52" s="1"/>
  <c r="AG23" i="52"/>
  <c r="AE23" i="52"/>
  <c r="AA23" i="52"/>
  <c r="S22" i="52"/>
  <c r="BY22" i="52"/>
  <c r="CC22" i="52" s="1"/>
  <c r="CE22" i="52" s="1"/>
  <c r="BO22" i="52"/>
  <c r="BS22" i="52" s="1"/>
  <c r="BU22" i="52" s="1"/>
  <c r="BK22" i="52"/>
  <c r="BI22" i="52"/>
  <c r="BE22" i="52"/>
  <c r="AU22" i="52"/>
  <c r="AK22" i="52"/>
  <c r="AO22" i="52" s="1"/>
  <c r="AQ22" i="52" s="1"/>
  <c r="AE22" i="52"/>
  <c r="AG22" i="52" s="1"/>
  <c r="AA22" i="52"/>
  <c r="W22" i="52"/>
  <c r="U22" i="52"/>
  <c r="O22" i="52"/>
  <c r="S21" i="52"/>
  <c r="BO21" i="52"/>
  <c r="BS21" i="52" s="1"/>
  <c r="BU21" i="52" s="1"/>
  <c r="BI21" i="52"/>
  <c r="BK21" i="52" s="1"/>
  <c r="BE21" i="52"/>
  <c r="BA21" i="52"/>
  <c r="AY21" i="52"/>
  <c r="AU21" i="52"/>
  <c r="AA21" i="52"/>
  <c r="AE21" i="52" s="1"/>
  <c r="AG21" i="52" s="1"/>
  <c r="S20" i="52"/>
  <c r="BS20" i="52"/>
  <c r="BU20" i="52" s="1"/>
  <c r="BO20" i="52"/>
  <c r="BE20" i="52"/>
  <c r="BI20" i="52" s="1"/>
  <c r="BK20" i="52" s="1"/>
  <c r="AU20" i="52"/>
  <c r="AY20" i="52" s="1"/>
  <c r="BA20" i="52" s="1"/>
  <c r="AE20" i="52"/>
  <c r="AG20" i="52" s="1"/>
  <c r="AA20" i="52"/>
  <c r="S19" i="52"/>
  <c r="BY19" i="52"/>
  <c r="CC19" i="52" s="1"/>
  <c r="CE19" i="52" s="1"/>
  <c r="BU19" i="52"/>
  <c r="BS19" i="52"/>
  <c r="BO19" i="52"/>
  <c r="BI19" i="52"/>
  <c r="BK19" i="52" s="1"/>
  <c r="BE19" i="52"/>
  <c r="AU19" i="52"/>
  <c r="AO19" i="52"/>
  <c r="AQ19" i="52" s="1"/>
  <c r="AK19" i="52"/>
  <c r="AG19" i="52"/>
  <c r="AE19" i="52"/>
  <c r="AA19" i="52"/>
  <c r="U19" i="52"/>
  <c r="W19" i="52" s="1"/>
  <c r="O19" i="52"/>
  <c r="S18" i="52"/>
  <c r="BS18" i="52"/>
  <c r="BU18" i="52" s="1"/>
  <c r="BO18" i="52"/>
  <c r="BI18" i="52"/>
  <c r="BK18" i="52" s="1"/>
  <c r="BE18" i="52"/>
  <c r="AY18" i="52"/>
  <c r="BA18" i="52" s="1"/>
  <c r="AU18" i="52"/>
  <c r="AA18" i="52"/>
  <c r="AE18" i="52" s="1"/>
  <c r="AG18" i="52" s="1"/>
  <c r="S17" i="52"/>
  <c r="BO17" i="52"/>
  <c r="BS17" i="52" s="1"/>
  <c r="BU17" i="52" s="1"/>
  <c r="BE17" i="52"/>
  <c r="BI17" i="52" s="1"/>
  <c r="BK17" i="52" s="1"/>
  <c r="BA17" i="52"/>
  <c r="AY17" i="52"/>
  <c r="AU17" i="52"/>
  <c r="AE17" i="52"/>
  <c r="AG17" i="52" s="1"/>
  <c r="AA17" i="52"/>
  <c r="S16" i="52"/>
  <c r="CE16" i="52"/>
  <c r="CC16" i="52"/>
  <c r="BY16" i="52"/>
  <c r="BS16" i="52"/>
  <c r="BU16" i="52" s="1"/>
  <c r="BO16" i="52"/>
  <c r="BE16" i="52"/>
  <c r="BI16" i="52" s="1"/>
  <c r="BK16" i="52" s="1"/>
  <c r="AY16" i="52"/>
  <c r="AU16" i="52"/>
  <c r="AO16" i="52"/>
  <c r="AQ16" i="52" s="1"/>
  <c r="AK16" i="52"/>
  <c r="AE16" i="52"/>
  <c r="AG16" i="52" s="1"/>
  <c r="AA16" i="52"/>
  <c r="O16" i="52"/>
  <c r="U16" i="52" s="1"/>
  <c r="W16" i="52" s="1"/>
  <c r="S15" i="52"/>
  <c r="BS15" i="52"/>
  <c r="BU15" i="52" s="1"/>
  <c r="BO15" i="52"/>
  <c r="BE15" i="52"/>
  <c r="BI15" i="52" s="1"/>
  <c r="BK15" i="52" s="1"/>
  <c r="AU15" i="52"/>
  <c r="AY15" i="52" s="1"/>
  <c r="BA15" i="52" s="1"/>
  <c r="AG15" i="52"/>
  <c r="AE15" i="52"/>
  <c r="AA15" i="52"/>
  <c r="S14" i="52"/>
  <c r="BY14" i="52"/>
  <c r="CC14" i="52" s="1"/>
  <c r="CE14" i="52" s="1"/>
  <c r="BO14" i="52"/>
  <c r="BS14" i="52" s="1"/>
  <c r="BU14" i="52" s="1"/>
  <c r="BE14" i="52"/>
  <c r="BI14" i="52" s="1"/>
  <c r="BK14" i="52" s="1"/>
  <c r="AU14" i="52"/>
  <c r="AO14" i="52"/>
  <c r="AQ14" i="52" s="1"/>
  <c r="AK14" i="52"/>
  <c r="AE14" i="52"/>
  <c r="AG14" i="52" s="1"/>
  <c r="AA14" i="52"/>
  <c r="W14" i="52"/>
  <c r="U14" i="52"/>
  <c r="O14" i="52"/>
  <c r="S13" i="52"/>
  <c r="BU13" i="52"/>
  <c r="BS13" i="52"/>
  <c r="BO13" i="52"/>
  <c r="BI13" i="52"/>
  <c r="BK13" i="52" s="1"/>
  <c r="BE13" i="52"/>
  <c r="AY13" i="52"/>
  <c r="BA13" i="52" s="1"/>
  <c r="AU13" i="52"/>
  <c r="AA13" i="52"/>
  <c r="AE13" i="52" s="1"/>
  <c r="AG13" i="52" s="1"/>
  <c r="S12" i="52"/>
  <c r="CE12" i="52"/>
  <c r="CC12" i="52"/>
  <c r="BY12" i="52"/>
  <c r="BS12" i="52"/>
  <c r="BU12" i="52" s="1"/>
  <c r="BO12" i="52"/>
  <c r="BE12" i="52"/>
  <c r="BI12" i="52" s="1"/>
  <c r="BK12" i="52" s="1"/>
  <c r="AU12" i="52"/>
  <c r="AQ12" i="52"/>
  <c r="AO12" i="52"/>
  <c r="AK12" i="52"/>
  <c r="AE12" i="52"/>
  <c r="AG12" i="52" s="1"/>
  <c r="AA12" i="52"/>
  <c r="O12" i="52"/>
  <c r="U12" i="52" s="1"/>
  <c r="W12" i="52" s="1"/>
  <c r="S11" i="52"/>
  <c r="BU11" i="52"/>
  <c r="BS11" i="52"/>
  <c r="BO11" i="52"/>
  <c r="BI11" i="52"/>
  <c r="BK11" i="52" s="1"/>
  <c r="BE11" i="52"/>
  <c r="AU11" i="52"/>
  <c r="AY11" i="52" s="1"/>
  <c r="BA11" i="52" s="1"/>
  <c r="AE11" i="52"/>
  <c r="AG11" i="52" s="1"/>
  <c r="AA11" i="52"/>
  <c r="S10" i="52"/>
  <c r="K10" i="52"/>
  <c r="BY10" i="52"/>
  <c r="CC10" i="52" s="1"/>
  <c r="CE10" i="52" s="1"/>
  <c r="BS10" i="52"/>
  <c r="BU10" i="52" s="1"/>
  <c r="BO10" i="52"/>
  <c r="BI10" i="52"/>
  <c r="BK10" i="52" s="1"/>
  <c r="BE10" i="52"/>
  <c r="AU10" i="52"/>
  <c r="AK10" i="52"/>
  <c r="AO10" i="52" s="1"/>
  <c r="AQ10" i="52" s="1"/>
  <c r="AA10" i="52"/>
  <c r="AE10" i="52" s="1"/>
  <c r="AG10" i="52" s="1"/>
  <c r="W10" i="52"/>
  <c r="U10" i="52"/>
  <c r="O10" i="52"/>
  <c r="S9" i="52"/>
  <c r="BO9" i="52"/>
  <c r="BS9" i="52" s="1"/>
  <c r="BU9" i="52" s="1"/>
  <c r="BE9" i="52"/>
  <c r="BI9" i="52" s="1"/>
  <c r="BK9" i="52" s="1"/>
  <c r="BA9" i="52"/>
  <c r="AY9" i="52"/>
  <c r="AU9" i="52"/>
  <c r="AA9" i="52"/>
  <c r="AE9" i="52" s="1"/>
  <c r="AG9" i="52" s="1"/>
  <c r="S8" i="52"/>
  <c r="BS8" i="52"/>
  <c r="BU8" i="52" s="1"/>
  <c r="BU98" i="52" s="1"/>
  <c r="E20" i="8" s="1"/>
  <c r="BO8" i="52"/>
  <c r="BE8" i="52"/>
  <c r="BI8" i="52" s="1"/>
  <c r="BK8" i="52" s="1"/>
  <c r="AY8" i="52"/>
  <c r="BA8" i="52" s="1"/>
  <c r="AU8" i="52"/>
  <c r="AE8" i="52"/>
  <c r="AG8" i="52" s="1"/>
  <c r="AG98" i="52" s="1"/>
  <c r="E12" i="8" s="1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M57" i="55"/>
  <c r="AG57" i="55"/>
  <c r="AK57" i="55" s="1"/>
  <c r="Y57" i="55"/>
  <c r="AC57" i="55" s="1"/>
  <c r="AE57" i="55" s="1"/>
  <c r="O57" i="55"/>
  <c r="S56" i="55"/>
  <c r="K56" i="55"/>
  <c r="AM56" i="55"/>
  <c r="AG56" i="55"/>
  <c r="AK56" i="55" s="1"/>
  <c r="Y56" i="55"/>
  <c r="AC56" i="55" s="1"/>
  <c r="AE56" i="55" s="1"/>
  <c r="O56" i="55"/>
  <c r="AK55" i="55"/>
  <c r="S55" i="55"/>
  <c r="K55" i="55"/>
  <c r="AM55" i="55"/>
  <c r="AG55" i="55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AC51" i="55"/>
  <c r="AE51" i="55" s="1"/>
  <c r="S51" i="55"/>
  <c r="K51" i="55"/>
  <c r="AG51" i="55"/>
  <c r="AK51" i="55" s="1"/>
  <c r="AM51" i="55" s="1"/>
  <c r="Y51" i="55"/>
  <c r="O51" i="55"/>
  <c r="AK50" i="55"/>
  <c r="AM50" i="55" s="1"/>
  <c r="S50" i="55"/>
  <c r="K50" i="55"/>
  <c r="AG50" i="55"/>
  <c r="Y50" i="55"/>
  <c r="AC50" i="55" s="1"/>
  <c r="AE50" i="55" s="1"/>
  <c r="O50" i="55"/>
  <c r="AC49" i="55"/>
  <c r="AE49" i="55" s="1"/>
  <c r="S49" i="55"/>
  <c r="K49" i="55"/>
  <c r="AG49" i="55"/>
  <c r="AK49" i="55" s="1"/>
  <c r="AM49" i="55" s="1"/>
  <c r="Y49" i="55"/>
  <c r="O49" i="55"/>
  <c r="AK48" i="55"/>
  <c r="AM48" i="55" s="1"/>
  <c r="S48" i="55"/>
  <c r="K48" i="55"/>
  <c r="AG48" i="55"/>
  <c r="Y48" i="55"/>
  <c r="AC48" i="55" s="1"/>
  <c r="AE48" i="55" s="1"/>
  <c r="O48" i="55"/>
  <c r="AC47" i="55"/>
  <c r="AE47" i="55" s="1"/>
  <c r="S47" i="55"/>
  <c r="K47" i="55"/>
  <c r="AG47" i="55"/>
  <c r="AK47" i="55" s="1"/>
  <c r="AM47" i="55" s="1"/>
  <c r="Y47" i="55"/>
  <c r="O47" i="55"/>
  <c r="AK46" i="55"/>
  <c r="AM46" i="55" s="1"/>
  <c r="S46" i="55"/>
  <c r="K46" i="55"/>
  <c r="AG46" i="55"/>
  <c r="Y46" i="55"/>
  <c r="AC46" i="55" s="1"/>
  <c r="AE46" i="55" s="1"/>
  <c r="O46" i="55"/>
  <c r="AC45" i="55"/>
  <c r="AE45" i="55" s="1"/>
  <c r="S45" i="55"/>
  <c r="K45" i="55"/>
  <c r="AG45" i="55"/>
  <c r="AK45" i="55" s="1"/>
  <c r="AM45" i="55" s="1"/>
  <c r="Y45" i="55"/>
  <c r="O45" i="55"/>
  <c r="AK44" i="55"/>
  <c r="AM44" i="55" s="1"/>
  <c r="S44" i="55"/>
  <c r="K44" i="55"/>
  <c r="AG44" i="55"/>
  <c r="Y44" i="55"/>
  <c r="AC44" i="55" s="1"/>
  <c r="AE44" i="55" s="1"/>
  <c r="O44" i="55"/>
  <c r="AC43" i="55"/>
  <c r="AE43" i="55" s="1"/>
  <c r="S43" i="55"/>
  <c r="K43" i="55"/>
  <c r="AG43" i="55"/>
  <c r="AK43" i="55" s="1"/>
  <c r="AM43" i="55" s="1"/>
  <c r="Y43" i="55"/>
  <c r="O43" i="55"/>
  <c r="AK42" i="55"/>
  <c r="AM42" i="55" s="1"/>
  <c r="AM58" i="55" s="1"/>
  <c r="M15" i="8" s="1"/>
  <c r="S42" i="55"/>
  <c r="K42" i="55"/>
  <c r="AG42" i="55"/>
  <c r="Y42" i="55"/>
  <c r="AC42" i="55" s="1"/>
  <c r="AE42" i="55" s="1"/>
  <c r="O42" i="55"/>
  <c r="G41" i="55"/>
  <c r="AC40" i="55"/>
  <c r="S40" i="55"/>
  <c r="K40" i="55"/>
  <c r="AG40" i="55"/>
  <c r="AK40" i="55" s="1"/>
  <c r="AM40" i="55" s="1"/>
  <c r="AE40" i="55"/>
  <c r="Y40" i="55"/>
  <c r="O40" i="55"/>
  <c r="AC39" i="55"/>
  <c r="S39" i="55"/>
  <c r="K39" i="55"/>
  <c r="AG39" i="55"/>
  <c r="AK39" i="55" s="1"/>
  <c r="AM39" i="55" s="1"/>
  <c r="AE39" i="55"/>
  <c r="Y39" i="55"/>
  <c r="O39" i="55"/>
  <c r="AC38" i="55"/>
  <c r="S38" i="55"/>
  <c r="K38" i="55"/>
  <c r="AG38" i="55"/>
  <c r="AK38" i="55" s="1"/>
  <c r="AM38" i="55" s="1"/>
  <c r="AE38" i="55"/>
  <c r="Y38" i="55"/>
  <c r="O38" i="55"/>
  <c r="AC37" i="55"/>
  <c r="S37" i="55"/>
  <c r="K37" i="55"/>
  <c r="AG37" i="55"/>
  <c r="AK37" i="55" s="1"/>
  <c r="AM37" i="55" s="1"/>
  <c r="AE37" i="55"/>
  <c r="Y37" i="55"/>
  <c r="O37" i="55"/>
  <c r="AC36" i="55"/>
  <c r="S36" i="55"/>
  <c r="K36" i="55"/>
  <c r="AG36" i="55"/>
  <c r="AK36" i="55" s="1"/>
  <c r="AM36" i="55" s="1"/>
  <c r="AE36" i="55"/>
  <c r="Y36" i="55"/>
  <c r="O36" i="55"/>
  <c r="AC35" i="55"/>
  <c r="S35" i="55"/>
  <c r="K35" i="55"/>
  <c r="AG35" i="55"/>
  <c r="AK35" i="55" s="1"/>
  <c r="AM35" i="55" s="1"/>
  <c r="AE35" i="55"/>
  <c r="Y35" i="55"/>
  <c r="O35" i="55"/>
  <c r="AC34" i="55"/>
  <c r="S34" i="55"/>
  <c r="K34" i="55"/>
  <c r="AG34" i="55"/>
  <c r="AK34" i="55" s="1"/>
  <c r="AM34" i="55" s="1"/>
  <c r="AE34" i="55"/>
  <c r="Y34" i="55"/>
  <c r="O34" i="55"/>
  <c r="AC33" i="55"/>
  <c r="S33" i="55"/>
  <c r="K33" i="55"/>
  <c r="AG33" i="55"/>
  <c r="AK33" i="55" s="1"/>
  <c r="AM33" i="55" s="1"/>
  <c r="AE33" i="55"/>
  <c r="Y33" i="55"/>
  <c r="O33" i="55"/>
  <c r="AC32" i="55"/>
  <c r="S32" i="55"/>
  <c r="K32" i="55"/>
  <c r="AG32" i="55"/>
  <c r="AK32" i="55" s="1"/>
  <c r="AM32" i="55" s="1"/>
  <c r="AE32" i="55"/>
  <c r="Y32" i="55"/>
  <c r="O32" i="55"/>
  <c r="AC31" i="55"/>
  <c r="S31" i="55"/>
  <c r="K31" i="55"/>
  <c r="AG31" i="55"/>
  <c r="AK31" i="55" s="1"/>
  <c r="AM31" i="55" s="1"/>
  <c r="AE31" i="55"/>
  <c r="Y31" i="55"/>
  <c r="O31" i="55"/>
  <c r="AC30" i="55"/>
  <c r="S30" i="55"/>
  <c r="K30" i="55"/>
  <c r="AG30" i="55"/>
  <c r="AK30" i="55" s="1"/>
  <c r="AM30" i="55" s="1"/>
  <c r="AE30" i="55"/>
  <c r="Y30" i="55"/>
  <c r="O30" i="55"/>
  <c r="AC29" i="55"/>
  <c r="S29" i="55"/>
  <c r="K29" i="55"/>
  <c r="AG29" i="55"/>
  <c r="AK29" i="55" s="1"/>
  <c r="AM29" i="55" s="1"/>
  <c r="AE29" i="55"/>
  <c r="Y29" i="55"/>
  <c r="O29" i="55"/>
  <c r="AC28" i="55"/>
  <c r="S28" i="55"/>
  <c r="K28" i="55"/>
  <c r="AG28" i="55"/>
  <c r="AK28" i="55" s="1"/>
  <c r="AM28" i="55" s="1"/>
  <c r="AE28" i="55"/>
  <c r="Y28" i="55"/>
  <c r="O28" i="55"/>
  <c r="AC27" i="55"/>
  <c r="S27" i="55"/>
  <c r="K27" i="55"/>
  <c r="AG27" i="55"/>
  <c r="AK27" i="55" s="1"/>
  <c r="AM27" i="55" s="1"/>
  <c r="AE27" i="55"/>
  <c r="Y27" i="55"/>
  <c r="O27" i="55"/>
  <c r="AC26" i="55"/>
  <c r="S26" i="55"/>
  <c r="K26" i="55"/>
  <c r="AG26" i="55"/>
  <c r="AK26" i="55" s="1"/>
  <c r="AM26" i="55" s="1"/>
  <c r="AE26" i="55"/>
  <c r="Y26" i="55"/>
  <c r="O26" i="55"/>
  <c r="AC25" i="55"/>
  <c r="S25" i="55"/>
  <c r="K25" i="55"/>
  <c r="AG25" i="55"/>
  <c r="AK25" i="55" s="1"/>
  <c r="AM25" i="55" s="1"/>
  <c r="AE25" i="55"/>
  <c r="Y25" i="55"/>
  <c r="O25" i="55"/>
  <c r="AC24" i="55"/>
  <c r="S24" i="55"/>
  <c r="K24" i="55"/>
  <c r="AG24" i="55"/>
  <c r="AK24" i="55" s="1"/>
  <c r="AM24" i="55" s="1"/>
  <c r="AE24" i="55"/>
  <c r="Y24" i="55"/>
  <c r="O24" i="55"/>
  <c r="AC23" i="55"/>
  <c r="S23" i="55"/>
  <c r="K23" i="55"/>
  <c r="AG23" i="55"/>
  <c r="AK23" i="55" s="1"/>
  <c r="AM23" i="55" s="1"/>
  <c r="AE23" i="55"/>
  <c r="Y23" i="55"/>
  <c r="O23" i="55"/>
  <c r="AC22" i="55"/>
  <c r="S22" i="55"/>
  <c r="K22" i="55"/>
  <c r="AG22" i="55"/>
  <c r="AK22" i="55" s="1"/>
  <c r="AM22" i="55" s="1"/>
  <c r="AE22" i="55"/>
  <c r="Y22" i="55"/>
  <c r="O22" i="55"/>
  <c r="AC21" i="55"/>
  <c r="S21" i="55"/>
  <c r="K21" i="55"/>
  <c r="AG21" i="55"/>
  <c r="AK21" i="55" s="1"/>
  <c r="AM21" i="55" s="1"/>
  <c r="AE21" i="55"/>
  <c r="Y21" i="55"/>
  <c r="O21" i="55"/>
  <c r="AC20" i="55"/>
  <c r="S20" i="55"/>
  <c r="K20" i="55"/>
  <c r="AG20" i="55"/>
  <c r="AK20" i="55" s="1"/>
  <c r="AM20" i="55" s="1"/>
  <c r="AE20" i="55"/>
  <c r="Y20" i="55"/>
  <c r="O20" i="55"/>
  <c r="AC19" i="55"/>
  <c r="S19" i="55"/>
  <c r="K19" i="55"/>
  <c r="AG19" i="55"/>
  <c r="AK19" i="55" s="1"/>
  <c r="AM19" i="55" s="1"/>
  <c r="AE19" i="55"/>
  <c r="Y19" i="55"/>
  <c r="O19" i="55"/>
  <c r="AC18" i="55"/>
  <c r="S18" i="55"/>
  <c r="K18" i="55"/>
  <c r="AG18" i="55"/>
  <c r="AK18" i="55" s="1"/>
  <c r="AM18" i="55" s="1"/>
  <c r="AE18" i="55"/>
  <c r="Y18" i="55"/>
  <c r="O18" i="55"/>
  <c r="AC17" i="55"/>
  <c r="S17" i="55"/>
  <c r="K17" i="55"/>
  <c r="AG17" i="55"/>
  <c r="AK17" i="55" s="1"/>
  <c r="AM17" i="55" s="1"/>
  <c r="AE17" i="55"/>
  <c r="Y17" i="55"/>
  <c r="O17" i="55"/>
  <c r="AC16" i="55"/>
  <c r="S16" i="55"/>
  <c r="K16" i="55"/>
  <c r="AG16" i="55"/>
  <c r="AK16" i="55" s="1"/>
  <c r="AM16" i="55" s="1"/>
  <c r="AE16" i="55"/>
  <c r="Y16" i="55"/>
  <c r="O16" i="55"/>
  <c r="AC15" i="55"/>
  <c r="S15" i="55"/>
  <c r="K15" i="55"/>
  <c r="AG15" i="55"/>
  <c r="AK15" i="55" s="1"/>
  <c r="AM15" i="55" s="1"/>
  <c r="AE15" i="55"/>
  <c r="Y15" i="55"/>
  <c r="O15" i="55"/>
  <c r="AC14" i="55"/>
  <c r="S14" i="55"/>
  <c r="K14" i="55"/>
  <c r="AG14" i="55"/>
  <c r="AK14" i="55" s="1"/>
  <c r="AM14" i="55" s="1"/>
  <c r="AE14" i="55"/>
  <c r="Y14" i="55"/>
  <c r="O14" i="55"/>
  <c r="AC13" i="55"/>
  <c r="S13" i="55"/>
  <c r="K13" i="55"/>
  <c r="AG13" i="55"/>
  <c r="AK13" i="55" s="1"/>
  <c r="AM13" i="55" s="1"/>
  <c r="AE13" i="55"/>
  <c r="Y13" i="55"/>
  <c r="O13" i="55"/>
  <c r="AC12" i="55"/>
  <c r="S12" i="55"/>
  <c r="K12" i="55"/>
  <c r="AG12" i="55"/>
  <c r="AK12" i="55" s="1"/>
  <c r="AM12" i="55" s="1"/>
  <c r="AE12" i="55"/>
  <c r="Y12" i="55"/>
  <c r="O12" i="55"/>
  <c r="AC11" i="55"/>
  <c r="S11" i="55"/>
  <c r="K11" i="55"/>
  <c r="AG11" i="55"/>
  <c r="AK11" i="55" s="1"/>
  <c r="AM11" i="55" s="1"/>
  <c r="AE11" i="55"/>
  <c r="Y11" i="55"/>
  <c r="O11" i="55"/>
  <c r="AC10" i="55"/>
  <c r="S10" i="55"/>
  <c r="K10" i="55"/>
  <c r="AG10" i="55"/>
  <c r="AK10" i="55" s="1"/>
  <c r="AM10" i="55" s="1"/>
  <c r="AE10" i="55"/>
  <c r="Y10" i="55"/>
  <c r="O10" i="55"/>
  <c r="AC9" i="55"/>
  <c r="S9" i="55"/>
  <c r="K9" i="55"/>
  <c r="AG9" i="55"/>
  <c r="AK9" i="55" s="1"/>
  <c r="AM9" i="55" s="1"/>
  <c r="AE9" i="55"/>
  <c r="Y9" i="55"/>
  <c r="O9" i="55"/>
  <c r="AC8" i="55"/>
  <c r="S8" i="55"/>
  <c r="K8" i="55"/>
  <c r="AG8" i="55"/>
  <c r="AK8" i="55" s="1"/>
  <c r="AM8" i="55" s="1"/>
  <c r="AE8" i="55"/>
  <c r="AE41" i="55" s="1"/>
  <c r="I11" i="8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AO62" i="56"/>
  <c r="AQ62" i="56" s="1"/>
  <c r="S62" i="56"/>
  <c r="AK62" i="56"/>
  <c r="AA62" i="56"/>
  <c r="AE62" i="56" s="1"/>
  <c r="AG62" i="56" s="1"/>
  <c r="O62" i="56"/>
  <c r="AO61" i="56"/>
  <c r="S61" i="56"/>
  <c r="AQ61" i="56"/>
  <c r="AK61" i="56"/>
  <c r="AA61" i="56"/>
  <c r="AE61" i="56" s="1"/>
  <c r="AG61" i="56" s="1"/>
  <c r="O61" i="56"/>
  <c r="AE60" i="56"/>
  <c r="AG60" i="56" s="1"/>
  <c r="S60" i="56"/>
  <c r="AK60" i="56"/>
  <c r="AO60" i="56" s="1"/>
  <c r="AQ60" i="56" s="1"/>
  <c r="AA60" i="56"/>
  <c r="O60" i="56"/>
  <c r="AE59" i="56"/>
  <c r="AG59" i="56" s="1"/>
  <c r="S59" i="56"/>
  <c r="AK59" i="56"/>
  <c r="AO59" i="56" s="1"/>
  <c r="AQ59" i="56" s="1"/>
  <c r="AA59" i="56"/>
  <c r="O59" i="56"/>
  <c r="AE58" i="56"/>
  <c r="AG58" i="56" s="1"/>
  <c r="S58" i="56"/>
  <c r="AK58" i="56"/>
  <c r="AO58" i="56" s="1"/>
  <c r="AQ58" i="56" s="1"/>
  <c r="AA58" i="56"/>
  <c r="O58" i="56"/>
  <c r="AE57" i="56"/>
  <c r="AG57" i="56" s="1"/>
  <c r="S57" i="56"/>
  <c r="AK57" i="56"/>
  <c r="AO57" i="56" s="1"/>
  <c r="AQ57" i="56" s="1"/>
  <c r="AA57" i="56"/>
  <c r="O57" i="56"/>
  <c r="AO56" i="56"/>
  <c r="AQ56" i="56" s="1"/>
  <c r="S56" i="56"/>
  <c r="AK56" i="56"/>
  <c r="AA56" i="56"/>
  <c r="AE56" i="56" s="1"/>
  <c r="AG56" i="56" s="1"/>
  <c r="O56" i="56"/>
  <c r="AO55" i="56"/>
  <c r="AQ55" i="56" s="1"/>
  <c r="S55" i="56"/>
  <c r="AK55" i="56"/>
  <c r="AA55" i="56"/>
  <c r="AE55" i="56" s="1"/>
  <c r="AG55" i="56" s="1"/>
  <c r="O55" i="56"/>
  <c r="AO54" i="56"/>
  <c r="AQ54" i="56" s="1"/>
  <c r="S54" i="56"/>
  <c r="AK54" i="56"/>
  <c r="AA54" i="56"/>
  <c r="AE54" i="56" s="1"/>
  <c r="AG54" i="56" s="1"/>
  <c r="O54" i="56"/>
  <c r="AO53" i="56"/>
  <c r="S53" i="56"/>
  <c r="AQ53" i="56"/>
  <c r="AK53" i="56"/>
  <c r="AA53" i="56"/>
  <c r="AE53" i="56" s="1"/>
  <c r="AG53" i="56" s="1"/>
  <c r="O53" i="56"/>
  <c r="AE52" i="56"/>
  <c r="AG52" i="56" s="1"/>
  <c r="S52" i="56"/>
  <c r="AK52" i="56"/>
  <c r="AO52" i="56" s="1"/>
  <c r="AQ52" i="56" s="1"/>
  <c r="AA52" i="56"/>
  <c r="O52" i="56"/>
  <c r="AE51" i="56"/>
  <c r="AG51" i="56" s="1"/>
  <c r="S51" i="56"/>
  <c r="AK51" i="56"/>
  <c r="AO51" i="56" s="1"/>
  <c r="AQ51" i="56" s="1"/>
  <c r="AA51" i="56"/>
  <c r="O51" i="56"/>
  <c r="AE50" i="56"/>
  <c r="AG50" i="56" s="1"/>
  <c r="S50" i="56"/>
  <c r="AK50" i="56"/>
  <c r="AO50" i="56" s="1"/>
  <c r="AQ50" i="56" s="1"/>
  <c r="AA50" i="56"/>
  <c r="O50" i="56"/>
  <c r="AE49" i="56"/>
  <c r="AG49" i="56" s="1"/>
  <c r="S49" i="56"/>
  <c r="AK49" i="56"/>
  <c r="AO49" i="56" s="1"/>
  <c r="AQ49" i="56" s="1"/>
  <c r="AA49" i="56"/>
  <c r="O49" i="56"/>
  <c r="AO48" i="56"/>
  <c r="AQ48" i="56" s="1"/>
  <c r="S48" i="56"/>
  <c r="AK48" i="56"/>
  <c r="AA48" i="56"/>
  <c r="AE48" i="56" s="1"/>
  <c r="AG48" i="56" s="1"/>
  <c r="O48" i="56"/>
  <c r="AO47" i="56"/>
  <c r="AQ47" i="56" s="1"/>
  <c r="S47" i="56"/>
  <c r="AK47" i="56"/>
  <c r="AA47" i="56"/>
  <c r="AE47" i="56" s="1"/>
  <c r="AG47" i="56" s="1"/>
  <c r="O47" i="56"/>
  <c r="AO46" i="56"/>
  <c r="AQ46" i="56" s="1"/>
  <c r="S46" i="56"/>
  <c r="AK46" i="56"/>
  <c r="AA46" i="56"/>
  <c r="AE46" i="56" s="1"/>
  <c r="AG46" i="56" s="1"/>
  <c r="O46" i="56"/>
  <c r="AO45" i="56"/>
  <c r="S45" i="56"/>
  <c r="AQ45" i="56"/>
  <c r="AK45" i="56"/>
  <c r="AA45" i="56"/>
  <c r="AE45" i="56" s="1"/>
  <c r="AG45" i="56" s="1"/>
  <c r="O45" i="56"/>
  <c r="AE44" i="56"/>
  <c r="AG44" i="56" s="1"/>
  <c r="S44" i="56"/>
  <c r="AK44" i="56"/>
  <c r="AO44" i="56" s="1"/>
  <c r="AQ44" i="56" s="1"/>
  <c r="AA44" i="56"/>
  <c r="O44" i="56"/>
  <c r="AE43" i="56"/>
  <c r="AG43" i="56" s="1"/>
  <c r="S43" i="56"/>
  <c r="AK43" i="56"/>
  <c r="AO43" i="56" s="1"/>
  <c r="AQ43" i="56" s="1"/>
  <c r="AA43" i="56"/>
  <c r="O43" i="56"/>
  <c r="AE42" i="56"/>
  <c r="AG42" i="56" s="1"/>
  <c r="S42" i="56"/>
  <c r="AK42" i="56"/>
  <c r="AO42" i="56" s="1"/>
  <c r="AQ42" i="56" s="1"/>
  <c r="AA42" i="56"/>
  <c r="O42" i="56"/>
  <c r="AE41" i="56"/>
  <c r="AG41" i="56" s="1"/>
  <c r="S41" i="56"/>
  <c r="AK41" i="56"/>
  <c r="AO41" i="56" s="1"/>
  <c r="AQ41" i="56" s="1"/>
  <c r="AA41" i="56"/>
  <c r="O41" i="56"/>
  <c r="AO40" i="56"/>
  <c r="AQ40" i="56" s="1"/>
  <c r="S40" i="56"/>
  <c r="AK40" i="56"/>
  <c r="AA40" i="56"/>
  <c r="AE40" i="56" s="1"/>
  <c r="AG40" i="56" s="1"/>
  <c r="O40" i="56"/>
  <c r="AO39" i="56"/>
  <c r="AQ39" i="56" s="1"/>
  <c r="S39" i="56"/>
  <c r="AK39" i="56"/>
  <c r="AA39" i="56"/>
  <c r="AE39" i="56" s="1"/>
  <c r="AG39" i="56" s="1"/>
  <c r="O39" i="56"/>
  <c r="AO38" i="56"/>
  <c r="AQ38" i="56" s="1"/>
  <c r="S38" i="56"/>
  <c r="AK38" i="56"/>
  <c r="AA38" i="56"/>
  <c r="AE38" i="56" s="1"/>
  <c r="AG38" i="56" s="1"/>
  <c r="O38" i="56"/>
  <c r="AO37" i="56"/>
  <c r="S37" i="56"/>
  <c r="AQ37" i="56"/>
  <c r="AK37" i="56"/>
  <c r="AA37" i="56"/>
  <c r="AE37" i="56" s="1"/>
  <c r="AG37" i="56" s="1"/>
  <c r="O37" i="56"/>
  <c r="AE36" i="56"/>
  <c r="AG36" i="56" s="1"/>
  <c r="S36" i="56"/>
  <c r="AK36" i="56"/>
  <c r="AO36" i="56" s="1"/>
  <c r="AQ36" i="56" s="1"/>
  <c r="AA36" i="56"/>
  <c r="O36" i="56"/>
  <c r="AE35" i="56"/>
  <c r="AG35" i="56" s="1"/>
  <c r="S35" i="56"/>
  <c r="AK35" i="56"/>
  <c r="AO35" i="56" s="1"/>
  <c r="AQ35" i="56" s="1"/>
  <c r="AA35" i="56"/>
  <c r="O35" i="56"/>
  <c r="AE34" i="56"/>
  <c r="AG34" i="56" s="1"/>
  <c r="S34" i="56"/>
  <c r="AK34" i="56"/>
  <c r="AO34" i="56" s="1"/>
  <c r="AQ34" i="56" s="1"/>
  <c r="AA34" i="56"/>
  <c r="O34" i="56"/>
  <c r="AE33" i="56"/>
  <c r="AG33" i="56" s="1"/>
  <c r="S33" i="56"/>
  <c r="AK33" i="56"/>
  <c r="AO33" i="56" s="1"/>
  <c r="AQ33" i="56" s="1"/>
  <c r="AA33" i="56"/>
  <c r="O33" i="56"/>
  <c r="AO32" i="56"/>
  <c r="AQ32" i="56" s="1"/>
  <c r="S32" i="56"/>
  <c r="AK32" i="56"/>
  <c r="AA32" i="56"/>
  <c r="AE32" i="56" s="1"/>
  <c r="AG32" i="56" s="1"/>
  <c r="O32" i="56"/>
  <c r="AO31" i="56"/>
  <c r="AQ31" i="56" s="1"/>
  <c r="S31" i="56"/>
  <c r="AK31" i="56"/>
  <c r="AA31" i="56"/>
  <c r="AE31" i="56" s="1"/>
  <c r="AG31" i="56" s="1"/>
  <c r="O31" i="56"/>
  <c r="AO30" i="56"/>
  <c r="AQ30" i="56" s="1"/>
  <c r="S30" i="56"/>
  <c r="AK30" i="56"/>
  <c r="AA30" i="56"/>
  <c r="AE30" i="56" s="1"/>
  <c r="AG30" i="56" s="1"/>
  <c r="O30" i="56"/>
  <c r="AO29" i="56"/>
  <c r="S29" i="56"/>
  <c r="AQ29" i="56"/>
  <c r="AK29" i="56"/>
  <c r="AA29" i="56"/>
  <c r="AE29" i="56" s="1"/>
  <c r="AG29" i="56" s="1"/>
  <c r="O29" i="56"/>
  <c r="AE28" i="56"/>
  <c r="AG28" i="56" s="1"/>
  <c r="S28" i="56"/>
  <c r="AK28" i="56"/>
  <c r="AO28" i="56" s="1"/>
  <c r="AQ28" i="56" s="1"/>
  <c r="AA28" i="56"/>
  <c r="O28" i="56"/>
  <c r="AE27" i="56"/>
  <c r="AG27" i="56" s="1"/>
  <c r="S27" i="56"/>
  <c r="AK27" i="56"/>
  <c r="AO27" i="56" s="1"/>
  <c r="AQ27" i="56" s="1"/>
  <c r="AA27" i="56"/>
  <c r="O27" i="56"/>
  <c r="AE26" i="56"/>
  <c r="AG26" i="56" s="1"/>
  <c r="S26" i="56"/>
  <c r="AK26" i="56"/>
  <c r="AO26" i="56" s="1"/>
  <c r="AQ26" i="56" s="1"/>
  <c r="AA26" i="56"/>
  <c r="O26" i="56"/>
  <c r="AE25" i="56"/>
  <c r="AG25" i="56" s="1"/>
  <c r="S25" i="56"/>
  <c r="AK25" i="56"/>
  <c r="AO25" i="56" s="1"/>
  <c r="AQ25" i="56" s="1"/>
  <c r="AA25" i="56"/>
  <c r="O25" i="56"/>
  <c r="AO24" i="56"/>
  <c r="AQ24" i="56" s="1"/>
  <c r="S24" i="56"/>
  <c r="AK24" i="56"/>
  <c r="AA24" i="56"/>
  <c r="AE24" i="56" s="1"/>
  <c r="AG24" i="56" s="1"/>
  <c r="O24" i="56"/>
  <c r="AO23" i="56"/>
  <c r="AQ23" i="56" s="1"/>
  <c r="S23" i="56"/>
  <c r="AK23" i="56"/>
  <c r="AA23" i="56"/>
  <c r="AE23" i="56" s="1"/>
  <c r="AG23" i="56" s="1"/>
  <c r="O23" i="56"/>
  <c r="AO22" i="56"/>
  <c r="AQ22" i="56" s="1"/>
  <c r="S22" i="56"/>
  <c r="AK22" i="56"/>
  <c r="AA22" i="56"/>
  <c r="AE22" i="56" s="1"/>
  <c r="AG22" i="56" s="1"/>
  <c r="O22" i="56"/>
  <c r="AO21" i="56"/>
  <c r="S21" i="56"/>
  <c r="AQ21" i="56"/>
  <c r="AK21" i="56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S16" i="56"/>
  <c r="AK16" i="56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AE14" i="56"/>
  <c r="AG14" i="56" s="1"/>
  <c r="S14" i="56"/>
  <c r="AK14" i="56"/>
  <c r="AO14" i="56" s="1"/>
  <c r="AQ14" i="56" s="1"/>
  <c r="AA14" i="56"/>
  <c r="O14" i="56"/>
  <c r="AE13" i="56"/>
  <c r="AG13" i="56" s="1"/>
  <c r="S13" i="56"/>
  <c r="AK13" i="56"/>
  <c r="AO13" i="56" s="1"/>
  <c r="AQ13" i="56" s="1"/>
  <c r="AA13" i="56"/>
  <c r="O13" i="56"/>
  <c r="AE12" i="56"/>
  <c r="AG12" i="56" s="1"/>
  <c r="S12" i="56"/>
  <c r="AK12" i="56"/>
  <c r="AO12" i="56" s="1"/>
  <c r="AQ12" i="56" s="1"/>
  <c r="AA12" i="56"/>
  <c r="O12" i="56"/>
  <c r="AE11" i="56"/>
  <c r="AG11" i="56" s="1"/>
  <c r="S11" i="56"/>
  <c r="AK11" i="56"/>
  <c r="AO11" i="56" s="1"/>
  <c r="AQ11" i="56" s="1"/>
  <c r="AA11" i="56"/>
  <c r="O11" i="56"/>
  <c r="AO10" i="56"/>
  <c r="AQ10" i="56" s="1"/>
  <c r="S10" i="56"/>
  <c r="AK10" i="56"/>
  <c r="AA10" i="56"/>
  <c r="AE10" i="56" s="1"/>
  <c r="AG10" i="56" s="1"/>
  <c r="O10" i="56"/>
  <c r="AO9" i="56"/>
  <c r="AQ9" i="56" s="1"/>
  <c r="S9" i="56"/>
  <c r="K9" i="56"/>
  <c r="AK9" i="56"/>
  <c r="AA9" i="56"/>
  <c r="AE9" i="56" s="1"/>
  <c r="AG9" i="56" s="1"/>
  <c r="O9" i="56"/>
  <c r="AO8" i="56"/>
  <c r="AQ8" i="56" s="1"/>
  <c r="AQ19" i="56" s="1"/>
  <c r="S8" i="56"/>
  <c r="AK8" i="56"/>
  <c r="AA8" i="56"/>
  <c r="AE8" i="56" s="1"/>
  <c r="AG8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E23" i="93" s="1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O41" i="99"/>
  <c r="M41" i="99"/>
  <c r="K41" i="99"/>
  <c r="G41" i="99"/>
  <c r="E41" i="99"/>
  <c r="I41" i="99" s="1"/>
  <c r="I25" i="3" s="1"/>
  <c r="G924" i="1" s="1"/>
  <c r="AW40" i="99"/>
  <c r="AU40" i="99"/>
  <c r="AY40" i="99" s="1"/>
  <c r="AK40" i="99"/>
  <c r="AM40" i="99" s="1"/>
  <c r="AI40" i="99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AA39" i="99"/>
  <c r="Y39" i="99"/>
  <c r="W39" i="99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M37" i="99"/>
  <c r="AK37" i="99"/>
  <c r="AI37" i="99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Y35" i="99"/>
  <c r="AW35" i="99"/>
  <c r="AU35" i="99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Y34" i="99"/>
  <c r="W34" i="99"/>
  <c r="AA34" i="99" s="1"/>
  <c r="M34" i="99"/>
  <c r="K34" i="99"/>
  <c r="O34" i="99" s="1"/>
  <c r="I34" i="99"/>
  <c r="I18" i="3" s="1"/>
  <c r="G721" i="1" s="1"/>
  <c r="G34" i="99"/>
  <c r="E34" i="99"/>
  <c r="AW33" i="99"/>
  <c r="AU33" i="99"/>
  <c r="AY33" i="99" s="1"/>
  <c r="AK33" i="99"/>
  <c r="AI33" i="99"/>
  <c r="AM33" i="99" s="1"/>
  <c r="AA33" i="99"/>
  <c r="Y33" i="99"/>
  <c r="W33" i="99"/>
  <c r="O33" i="99"/>
  <c r="M33" i="99"/>
  <c r="K33" i="99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Y32" i="99"/>
  <c r="W32" i="99"/>
  <c r="AA32" i="99" s="1"/>
  <c r="O32" i="99"/>
  <c r="M32" i="99"/>
  <c r="K32" i="99"/>
  <c r="G32" i="99"/>
  <c r="E32" i="99"/>
  <c r="I32" i="99" s="1"/>
  <c r="I16" i="3" s="1"/>
  <c r="G663" i="1" s="1"/>
  <c r="AW31" i="99"/>
  <c r="AU31" i="99"/>
  <c r="AY31" i="99" s="1"/>
  <c r="AK31" i="99"/>
  <c r="AM31" i="99" s="1"/>
  <c r="AI31" i="99"/>
  <c r="AA31" i="99"/>
  <c r="Y31" i="99"/>
  <c r="W31" i="99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AA30" i="99"/>
  <c r="Y30" i="99"/>
  <c r="W30" i="99"/>
  <c r="M30" i="99"/>
  <c r="K30" i="99"/>
  <c r="O30" i="99" s="1"/>
  <c r="G30" i="99"/>
  <c r="E30" i="99"/>
  <c r="I30" i="99" s="1"/>
  <c r="I14" i="3" s="1"/>
  <c r="G605" i="1" s="1"/>
  <c r="AW29" i="99"/>
  <c r="AY29" i="99" s="1"/>
  <c r="AU29" i="99"/>
  <c r="AM29" i="99"/>
  <c r="AK29" i="99"/>
  <c r="AI29" i="99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M28" i="99"/>
  <c r="AK28" i="99"/>
  <c r="AI28" i="99"/>
  <c r="Y28" i="99"/>
  <c r="W28" i="99"/>
  <c r="AA28" i="99" s="1"/>
  <c r="M28" i="99"/>
  <c r="O28" i="99" s="1"/>
  <c r="K28" i="99"/>
  <c r="G28" i="99"/>
  <c r="I28" i="99" s="1"/>
  <c r="I12" i="3" s="1"/>
  <c r="G547" i="1" s="1"/>
  <c r="E28" i="99"/>
  <c r="AY27" i="99"/>
  <c r="AW27" i="99"/>
  <c r="AU27" i="99"/>
  <c r="AK27" i="99"/>
  <c r="AI27" i="99"/>
  <c r="AM27" i="99" s="1"/>
  <c r="Y27" i="99"/>
  <c r="W27" i="99"/>
  <c r="AA27" i="99" s="1"/>
  <c r="M27" i="99"/>
  <c r="O27" i="99" s="1"/>
  <c r="K27" i="99"/>
  <c r="G27" i="99"/>
  <c r="E27" i="99"/>
  <c r="I27" i="99" s="1"/>
  <c r="I11" i="3" s="1"/>
  <c r="G518" i="1" s="1"/>
  <c r="AY26" i="99"/>
  <c r="AW26" i="99"/>
  <c r="AU26" i="99"/>
  <c r="AK26" i="99"/>
  <c r="AI26" i="99"/>
  <c r="AM26" i="99" s="1"/>
  <c r="Y26" i="99"/>
  <c r="W26" i="99"/>
  <c r="AA26" i="99" s="1"/>
  <c r="M26" i="99"/>
  <c r="K26" i="99"/>
  <c r="O26" i="99" s="1"/>
  <c r="I26" i="99"/>
  <c r="I10" i="3" s="1"/>
  <c r="G489" i="1" s="1"/>
  <c r="G26" i="99"/>
  <c r="E26" i="99"/>
  <c r="AW25" i="99"/>
  <c r="AU25" i="99"/>
  <c r="AY25" i="99" s="1"/>
  <c r="AK25" i="99"/>
  <c r="AI25" i="99"/>
  <c r="AM25" i="99" s="1"/>
  <c r="Y25" i="99"/>
  <c r="AA25" i="99" s="1"/>
  <c r="W25" i="99"/>
  <c r="O25" i="99"/>
  <c r="M25" i="99"/>
  <c r="K25" i="99"/>
  <c r="I25" i="99"/>
  <c r="I9" i="3" s="1"/>
  <c r="G460" i="1" s="1"/>
  <c r="G25" i="99"/>
  <c r="E25" i="99"/>
  <c r="AW24" i="99"/>
  <c r="AU24" i="99"/>
  <c r="AY24" i="99" s="1"/>
  <c r="AK24" i="99"/>
  <c r="AI24" i="99"/>
  <c r="AM24" i="99" s="1"/>
  <c r="AA24" i="99"/>
  <c r="Y24" i="99"/>
  <c r="W24" i="99"/>
  <c r="O24" i="99"/>
  <c r="M24" i="99"/>
  <c r="K24" i="99"/>
  <c r="G24" i="99"/>
  <c r="E24" i="99"/>
  <c r="I24" i="99" s="1"/>
  <c r="I8" i="3" s="1"/>
  <c r="G431" i="1" s="1"/>
  <c r="AW23" i="99"/>
  <c r="AU23" i="99"/>
  <c r="AY23" i="99" s="1"/>
  <c r="AK23" i="99"/>
  <c r="AM23" i="99" s="1"/>
  <c r="AI23" i="99"/>
  <c r="AA23" i="99"/>
  <c r="Y23" i="99"/>
  <c r="W23" i="99"/>
  <c r="M23" i="99"/>
  <c r="K23" i="99"/>
  <c r="O23" i="99" s="1"/>
  <c r="G23" i="99"/>
  <c r="E23" i="99"/>
  <c r="I23" i="99" s="1"/>
  <c r="AW22" i="99"/>
  <c r="AU22" i="99"/>
  <c r="AY22" i="99" s="1"/>
  <c r="AM22" i="99"/>
  <c r="AK22" i="99"/>
  <c r="AI22" i="99"/>
  <c r="AA22" i="99"/>
  <c r="Y22" i="99"/>
  <c r="W22" i="99"/>
  <c r="M22" i="99"/>
  <c r="K22" i="99"/>
  <c r="O22" i="99" s="1"/>
  <c r="G22" i="99"/>
  <c r="E22" i="99"/>
  <c r="I22" i="99" s="1"/>
  <c r="AW21" i="99"/>
  <c r="AY21" i="99" s="1"/>
  <c r="AU21" i="99"/>
  <c r="AM21" i="99"/>
  <c r="AK21" i="99"/>
  <c r="AI21" i="99"/>
  <c r="Y21" i="99"/>
  <c r="W21" i="99"/>
  <c r="AA21" i="99" s="1"/>
  <c r="M21" i="99"/>
  <c r="K21" i="99"/>
  <c r="O21" i="99" s="1"/>
  <c r="G21" i="99"/>
  <c r="E21" i="99"/>
  <c r="I21" i="99" s="1"/>
  <c r="AY20" i="99"/>
  <c r="AW20" i="99"/>
  <c r="AU20" i="99"/>
  <c r="AM20" i="99"/>
  <c r="AK20" i="99"/>
  <c r="AI20" i="99"/>
  <c r="Y20" i="99"/>
  <c r="W20" i="99"/>
  <c r="AA20" i="99" s="1"/>
  <c r="M20" i="99"/>
  <c r="K20" i="99"/>
  <c r="O20" i="99" s="1"/>
  <c r="G20" i="99"/>
  <c r="I20" i="99" s="1"/>
  <c r="E20" i="99"/>
  <c r="AY19" i="99"/>
  <c r="AW19" i="99"/>
  <c r="AU19" i="99"/>
  <c r="AK19" i="99"/>
  <c r="AI19" i="99"/>
  <c r="AM19" i="99" s="1"/>
  <c r="Y19" i="99"/>
  <c r="W19" i="99"/>
  <c r="AA19" i="99" s="1"/>
  <c r="M19" i="99"/>
  <c r="O19" i="99" s="1"/>
  <c r="K19" i="99"/>
  <c r="I19" i="99"/>
  <c r="G19" i="99"/>
  <c r="E19" i="99"/>
  <c r="AY18" i="99"/>
  <c r="AW18" i="99"/>
  <c r="AU18" i="99"/>
  <c r="AK18" i="99"/>
  <c r="AI18" i="99"/>
  <c r="AM18" i="99" s="1"/>
  <c r="Y18" i="99"/>
  <c r="W18" i="99"/>
  <c r="AA18" i="99" s="1"/>
  <c r="O18" i="99"/>
  <c r="M18" i="99"/>
  <c r="K18" i="99"/>
  <c r="I18" i="99"/>
  <c r="G18" i="99"/>
  <c r="E18" i="99"/>
  <c r="AW17" i="99"/>
  <c r="AU17" i="99"/>
  <c r="AY17" i="99" s="1"/>
  <c r="AK17" i="99"/>
  <c r="AI17" i="99"/>
  <c r="AM17" i="99" s="1"/>
  <c r="Y17" i="99"/>
  <c r="AA17" i="99" s="1"/>
  <c r="W17" i="99"/>
  <c r="O17" i="99"/>
  <c r="M17" i="99"/>
  <c r="K17" i="99"/>
  <c r="I17" i="99"/>
  <c r="G17" i="99"/>
  <c r="E17" i="99"/>
  <c r="AW16" i="99"/>
  <c r="AU16" i="99"/>
  <c r="AY16" i="99" s="1"/>
  <c r="AK16" i="99"/>
  <c r="AI16" i="99"/>
  <c r="AM16" i="99" s="1"/>
  <c r="AA16" i="99"/>
  <c r="Y16" i="99"/>
  <c r="W16" i="99"/>
  <c r="O16" i="99"/>
  <c r="M16" i="99"/>
  <c r="K16" i="99"/>
  <c r="G16" i="99"/>
  <c r="E16" i="99"/>
  <c r="I16" i="99" s="1"/>
  <c r="AW15" i="99"/>
  <c r="AU15" i="99"/>
  <c r="AY15" i="99" s="1"/>
  <c r="AK15" i="99"/>
  <c r="AI15" i="99"/>
  <c r="AM15" i="99" s="1"/>
  <c r="AA15" i="99"/>
  <c r="Y15" i="99"/>
  <c r="W15" i="99"/>
  <c r="M15" i="99"/>
  <c r="K15" i="99"/>
  <c r="O15" i="99" s="1"/>
  <c r="G15" i="99"/>
  <c r="E15" i="99"/>
  <c r="I15" i="99" s="1"/>
  <c r="AW14" i="99"/>
  <c r="AU14" i="99"/>
  <c r="AY14" i="99" s="1"/>
  <c r="AM14" i="99"/>
  <c r="AK14" i="99"/>
  <c r="AI14" i="99"/>
  <c r="AA14" i="99"/>
  <c r="Y14" i="99"/>
  <c r="W14" i="99"/>
  <c r="M14" i="99"/>
  <c r="K14" i="99"/>
  <c r="O14" i="99" s="1"/>
  <c r="G14" i="99"/>
  <c r="E14" i="99"/>
  <c r="I14" i="99" s="1"/>
  <c r="AW13" i="99"/>
  <c r="AU13" i="99"/>
  <c r="AY13" i="99" s="1"/>
  <c r="AM13" i="99"/>
  <c r="AK13" i="99"/>
  <c r="AI13" i="99"/>
  <c r="Y13" i="99"/>
  <c r="W13" i="99"/>
  <c r="AA13" i="99" s="1"/>
  <c r="M13" i="99"/>
  <c r="K13" i="99"/>
  <c r="O13" i="99" s="1"/>
  <c r="G13" i="99"/>
  <c r="E13" i="99"/>
  <c r="I13" i="99" s="1"/>
  <c r="AY12" i="99"/>
  <c r="AW12" i="99"/>
  <c r="AU12" i="99"/>
  <c r="AM12" i="99"/>
  <c r="AK12" i="99"/>
  <c r="AI12" i="99"/>
  <c r="Y12" i="99"/>
  <c r="W12" i="99"/>
  <c r="AA12" i="99" s="1"/>
  <c r="M12" i="99"/>
  <c r="K12" i="99"/>
  <c r="O12" i="99" s="1"/>
  <c r="G12" i="99"/>
  <c r="I12" i="99" s="1"/>
  <c r="E12" i="99"/>
  <c r="AY11" i="99"/>
  <c r="AW11" i="99"/>
  <c r="AU11" i="99"/>
  <c r="AK11" i="99"/>
  <c r="AI11" i="99"/>
  <c r="AM11" i="99" s="1"/>
  <c r="Y11" i="99"/>
  <c r="W11" i="99"/>
  <c r="AA11" i="99" s="1"/>
  <c r="M11" i="99"/>
  <c r="O11" i="99" s="1"/>
  <c r="K11" i="99"/>
  <c r="I11" i="99"/>
  <c r="G11" i="99"/>
  <c r="E11" i="99"/>
  <c r="AY10" i="99"/>
  <c r="AW10" i="99"/>
  <c r="AU10" i="99"/>
  <c r="AK10" i="99"/>
  <c r="AI10" i="99"/>
  <c r="AM10" i="99" s="1"/>
  <c r="Y10" i="99"/>
  <c r="W10" i="99"/>
  <c r="AA10" i="99" s="1"/>
  <c r="O10" i="99"/>
  <c r="M10" i="99"/>
  <c r="K10" i="99"/>
  <c r="I10" i="99"/>
  <c r="G10" i="99"/>
  <c r="E10" i="99"/>
  <c r="AW9" i="99"/>
  <c r="AU9" i="99"/>
  <c r="AY9" i="99" s="1"/>
  <c r="AK9" i="99"/>
  <c r="AI9" i="99"/>
  <c r="AM9" i="99" s="1"/>
  <c r="Y9" i="99"/>
  <c r="AA9" i="99" s="1"/>
  <c r="W9" i="99"/>
  <c r="O9" i="99"/>
  <c r="M9" i="99"/>
  <c r="K9" i="99"/>
  <c r="I9" i="99"/>
  <c r="G9" i="99"/>
  <c r="E9" i="99"/>
  <c r="AW8" i="99"/>
  <c r="AU8" i="99"/>
  <c r="AY8" i="99" s="1"/>
  <c r="AK8" i="99"/>
  <c r="AI8" i="99"/>
  <c r="AM8" i="99" s="1"/>
  <c r="AA8" i="99"/>
  <c r="Y8" i="99"/>
  <c r="W8" i="99"/>
  <c r="O8" i="99"/>
  <c r="M8" i="99"/>
  <c r="K8" i="99"/>
  <c r="G8" i="99"/>
  <c r="E8" i="99"/>
  <c r="I8" i="99" s="1"/>
  <c r="E53" i="100"/>
  <c r="E49" i="100"/>
  <c r="E45" i="100"/>
  <c r="E40" i="100"/>
  <c r="E39" i="100"/>
  <c r="E38" i="100"/>
  <c r="E32" i="100"/>
  <c r="E31" i="100"/>
  <c r="E29" i="100"/>
  <c r="E28" i="100"/>
  <c r="E27" i="100"/>
  <c r="E26" i="100"/>
  <c r="E24" i="100"/>
  <c r="E16" i="2" s="1"/>
  <c r="G959" i="1" s="1"/>
  <c r="E23" i="100"/>
  <c r="E15" i="2" s="1"/>
  <c r="G958" i="1" s="1"/>
  <c r="E18" i="100"/>
  <c r="E44" i="100" s="1"/>
  <c r="E20" i="2" s="1"/>
  <c r="G963" i="1" s="1"/>
  <c r="E17" i="100"/>
  <c r="E43" i="100" s="1"/>
  <c r="E19" i="2" s="1"/>
  <c r="G962" i="1" s="1"/>
  <c r="E16" i="100"/>
  <c r="E42" i="100" s="1"/>
  <c r="E18" i="2" s="1"/>
  <c r="G961" i="1" s="1"/>
  <c r="E15" i="100"/>
  <c r="E20" i="100" s="1"/>
  <c r="E11" i="100"/>
  <c r="E10" i="100"/>
  <c r="E9" i="100"/>
  <c r="E8" i="100"/>
  <c r="E12" i="100" s="1"/>
  <c r="G40" i="101"/>
  <c r="I40" i="101" s="1"/>
  <c r="E40" i="101"/>
  <c r="G39" i="101"/>
  <c r="I39" i="101" s="1"/>
  <c r="E39" i="101"/>
  <c r="I38" i="101"/>
  <c r="I62" i="95" s="1"/>
  <c r="G38" i="101"/>
  <c r="E38" i="101"/>
  <c r="I37" i="101"/>
  <c r="G37" i="101"/>
  <c r="E37" i="101"/>
  <c r="G35" i="101"/>
  <c r="E35" i="101"/>
  <c r="I35" i="101" s="1"/>
  <c r="G34" i="101"/>
  <c r="E34" i="101"/>
  <c r="I34" i="101" s="1"/>
  <c r="G33" i="101"/>
  <c r="I33" i="101" s="1"/>
  <c r="I78" i="95" s="1"/>
  <c r="E33" i="101"/>
  <c r="G32" i="101"/>
  <c r="I32" i="101" s="1"/>
  <c r="E32" i="101"/>
  <c r="G31" i="101"/>
  <c r="I31" i="101" s="1"/>
  <c r="E31" i="101"/>
  <c r="I30" i="101"/>
  <c r="I28" i="95" s="1"/>
  <c r="G30" i="101"/>
  <c r="E30" i="101"/>
  <c r="I29" i="101"/>
  <c r="I76" i="95" s="1"/>
  <c r="G29" i="101"/>
  <c r="E29" i="101"/>
  <c r="I28" i="101"/>
  <c r="I73" i="95" s="1"/>
  <c r="G28" i="101"/>
  <c r="E28" i="101"/>
  <c r="G25" i="101"/>
  <c r="I25" i="101" s="1"/>
  <c r="E25" i="101"/>
  <c r="G24" i="101"/>
  <c r="I24" i="101" s="1"/>
  <c r="E24" i="101"/>
  <c r="G23" i="101"/>
  <c r="I23" i="101" s="1"/>
  <c r="I75" i="95" s="1"/>
  <c r="E23" i="101"/>
  <c r="I22" i="101"/>
  <c r="I74" i="95" s="1"/>
  <c r="G22" i="101"/>
  <c r="E22" i="101"/>
  <c r="I21" i="101"/>
  <c r="G21" i="101"/>
  <c r="E21" i="101"/>
  <c r="I20" i="101"/>
  <c r="G20" i="101"/>
  <c r="E20" i="101"/>
  <c r="G19" i="101"/>
  <c r="E19" i="101"/>
  <c r="I19" i="101" s="1"/>
  <c r="I25" i="95" s="1"/>
  <c r="G18" i="101"/>
  <c r="E18" i="101"/>
  <c r="I18" i="101" s="1"/>
  <c r="I24" i="95" s="1"/>
  <c r="G17" i="101"/>
  <c r="I17" i="101" s="1"/>
  <c r="I23" i="95" s="1"/>
  <c r="E17" i="101"/>
  <c r="G16" i="101"/>
  <c r="I16" i="101" s="1"/>
  <c r="I22" i="95" s="1"/>
  <c r="E16" i="101"/>
  <c r="G15" i="101"/>
  <c r="I15" i="101" s="1"/>
  <c r="I21" i="95" s="1"/>
  <c r="E15" i="101"/>
  <c r="I14" i="101"/>
  <c r="I20" i="95" s="1"/>
  <c r="G14" i="101"/>
  <c r="E14" i="101"/>
  <c r="I13" i="101"/>
  <c r="I19" i="95" s="1"/>
  <c r="G13" i="101"/>
  <c r="E13" i="101"/>
  <c r="I12" i="101"/>
  <c r="I18" i="95" s="1"/>
  <c r="G12" i="101"/>
  <c r="E12" i="101"/>
  <c r="G11" i="101"/>
  <c r="E11" i="101"/>
  <c r="E27" i="101" s="1"/>
  <c r="G10" i="101"/>
  <c r="E10" i="101"/>
  <c r="I10" i="101" s="1"/>
  <c r="I14" i="95" s="1"/>
  <c r="G9" i="101"/>
  <c r="G27" i="101" s="1"/>
  <c r="I27" i="101" s="1"/>
  <c r="E9" i="101"/>
  <c r="G8" i="101"/>
  <c r="I8" i="101" s="1"/>
  <c r="I8" i="94" s="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Q26" i="102" s="1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Y26" i="102"/>
  <c r="W26" i="102"/>
  <c r="U26" i="102"/>
  <c r="S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1" i="105"/>
  <c r="E20" i="105"/>
  <c r="E19" i="105"/>
  <c r="E18" i="105"/>
  <c r="E23" i="105" s="1"/>
  <c r="E17" i="105"/>
  <c r="E22" i="105" s="1"/>
  <c r="E24" i="105" s="1"/>
  <c r="E19" i="110"/>
  <c r="E12" i="110"/>
  <c r="E20" i="110" s="1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20" i="119" s="1"/>
  <c r="E21" i="119" s="1"/>
  <c r="E9" i="119"/>
  <c r="E18" i="93" s="1"/>
  <c r="E8" i="119"/>
  <c r="E9" i="120"/>
  <c r="G9" i="120" s="1"/>
  <c r="E9" i="98" s="1"/>
  <c r="E8" i="120"/>
  <c r="G8" i="120" s="1"/>
  <c r="E8" i="98" s="1"/>
  <c r="G12" i="120"/>
  <c r="G11" i="120"/>
  <c r="G10" i="120"/>
  <c r="E15" i="121"/>
  <c r="G14" i="121"/>
  <c r="E14" i="121"/>
  <c r="E22" i="119" s="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E41" i="98" s="1"/>
  <c r="I28" i="122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E20" i="122"/>
  <c r="E22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G12" i="122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K31" i="122"/>
  <c r="G34" i="98" s="1"/>
  <c r="K30" i="122"/>
  <c r="G33" i="98" s="1"/>
  <c r="K29" i="122"/>
  <c r="G32" i="98" s="1"/>
  <c r="G41" i="98" s="1"/>
  <c r="K28" i="122"/>
  <c r="G31" i="98" s="1"/>
  <c r="K27" i="122"/>
  <c r="G30" i="98" s="1"/>
  <c r="K26" i="122"/>
  <c r="G29" i="98" s="1"/>
  <c r="K25" i="122"/>
  <c r="G28" i="98" s="1"/>
  <c r="K24" i="122"/>
  <c r="G27" i="98" s="1"/>
  <c r="K23" i="122"/>
  <c r="G26" i="98" s="1"/>
  <c r="K22" i="122"/>
  <c r="G25" i="98" s="1"/>
  <c r="K21" i="122"/>
  <c r="G23" i="98" s="1"/>
  <c r="K20" i="122"/>
  <c r="G22" i="98" s="1"/>
  <c r="K19" i="122"/>
  <c r="G21" i="98" s="1"/>
  <c r="K18" i="122"/>
  <c r="G20" i="98" s="1"/>
  <c r="K17" i="122"/>
  <c r="G19" i="98" s="1"/>
  <c r="K16" i="122"/>
  <c r="G18" i="98" s="1"/>
  <c r="K15" i="122"/>
  <c r="G17" i="98" s="1"/>
  <c r="K14" i="122"/>
  <c r="G16" i="98" s="1"/>
  <c r="K13" i="122"/>
  <c r="G15" i="98" s="1"/>
  <c r="K12" i="122"/>
  <c r="G14" i="98" s="1"/>
  <c r="K11" i="122"/>
  <c r="G13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E39" i="122" s="1"/>
  <c r="E52" i="122" s="1"/>
  <c r="I37" i="122"/>
  <c r="G37" i="122"/>
  <c r="K37" i="122" s="1"/>
  <c r="I36" i="122"/>
  <c r="G36" i="122"/>
  <c r="K36" i="122" s="1"/>
  <c r="I8" i="122"/>
  <c r="I39" i="122" s="1"/>
  <c r="I52" i="122" s="1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W36" i="123"/>
  <c r="U36" i="123"/>
  <c r="S36" i="123"/>
  <c r="Q36" i="123"/>
  <c r="O36" i="123"/>
  <c r="M36" i="123"/>
  <c r="K36" i="123"/>
  <c r="I36" i="123"/>
  <c r="G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AA36" i="123" s="1"/>
  <c r="E21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K8" i="124"/>
  <c r="G8" i="124"/>
  <c r="Y35" i="124"/>
  <c r="W35" i="124"/>
  <c r="U35" i="124"/>
  <c r="S35" i="124"/>
  <c r="Q35" i="124"/>
  <c r="O35" i="124"/>
  <c r="M35" i="124"/>
  <c r="K35" i="124"/>
  <c r="I35" i="124"/>
  <c r="G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6" i="124"/>
  <c r="E32" i="111" s="1"/>
  <c r="AA25" i="124"/>
  <c r="E31" i="111" s="1"/>
  <c r="AA24" i="124"/>
  <c r="E30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8" i="124"/>
  <c r="E24" i="111" s="1"/>
  <c r="AA17" i="124"/>
  <c r="E23" i="111" s="1"/>
  <c r="AA16" i="124"/>
  <c r="E22" i="111" s="1"/>
  <c r="AA15" i="124"/>
  <c r="E21" i="111" s="1"/>
  <c r="AA14" i="124"/>
  <c r="E20" i="111" s="1"/>
  <c r="AA13" i="124"/>
  <c r="E19" i="111" s="1"/>
  <c r="AA12" i="124"/>
  <c r="E18" i="111" s="1"/>
  <c r="AA11" i="124"/>
  <c r="E17" i="111" s="1"/>
  <c r="AA10" i="124"/>
  <c r="E16" i="111" s="1"/>
  <c r="AA9" i="124"/>
  <c r="E15" i="111" s="1"/>
  <c r="AA8" i="124"/>
  <c r="AA35" i="124" s="1"/>
  <c r="E12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67" i="114" s="1"/>
  <c r="AA46" i="125"/>
  <c r="E24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AA33" i="125" s="1"/>
  <c r="E23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O49" i="126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I50" i="12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G34" i="116" s="1"/>
  <c r="E68" i="98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G30" i="116" s="1"/>
  <c r="E64" i="98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G26" i="116" s="1"/>
  <c r="E60" i="98" s="1"/>
  <c r="O23" i="126"/>
  <c r="E25" i="115" s="1"/>
  <c r="I23" i="126"/>
  <c r="E25" i="116" s="1"/>
  <c r="O22" i="126"/>
  <c r="E24" i="115" s="1"/>
  <c r="G24" i="115" s="1"/>
  <c r="G58" i="98" s="1"/>
  <c r="I22" i="126"/>
  <c r="E24" i="116" s="1"/>
  <c r="O21" i="126"/>
  <c r="E23" i="115" s="1"/>
  <c r="I21" i="126"/>
  <c r="E23" i="116" s="1"/>
  <c r="O20" i="126"/>
  <c r="E22" i="115" s="1"/>
  <c r="I20" i="126"/>
  <c r="E22" i="116" s="1"/>
  <c r="G22" i="116" s="1"/>
  <c r="E56" i="98" s="1"/>
  <c r="O19" i="126"/>
  <c r="E21" i="115" s="1"/>
  <c r="I19" i="126"/>
  <c r="E21" i="116" s="1"/>
  <c r="O18" i="126"/>
  <c r="E20" i="115" s="1"/>
  <c r="G20" i="115" s="1"/>
  <c r="G54" i="98" s="1"/>
  <c r="I18" i="126"/>
  <c r="E20" i="116" s="1"/>
  <c r="O17" i="126"/>
  <c r="E19" i="115" s="1"/>
  <c r="I17" i="126"/>
  <c r="E19" i="116" s="1"/>
  <c r="O16" i="126"/>
  <c r="E18" i="115" s="1"/>
  <c r="I16" i="126"/>
  <c r="E18" i="116" s="1"/>
  <c r="G18" i="116" s="1"/>
  <c r="E52" i="98" s="1"/>
  <c r="O15" i="126"/>
  <c r="O33" i="126" s="1"/>
  <c r="E15" i="115" s="1"/>
  <c r="E16" i="115" s="1"/>
  <c r="I15" i="126"/>
  <c r="I33" i="126" s="1"/>
  <c r="E15" i="116" s="1"/>
  <c r="E16" i="116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9" i="127" s="1"/>
  <c r="E43" i="117" s="1"/>
  <c r="AA47" i="127"/>
  <c r="E59" i="117" s="1"/>
  <c r="AA46" i="127"/>
  <c r="E41" i="117" s="1"/>
  <c r="AA45" i="127"/>
  <c r="E16" i="117" s="1"/>
  <c r="AA44" i="127"/>
  <c r="E58" i="117" s="1"/>
  <c r="AA43" i="127"/>
  <c r="E57" i="117" s="1"/>
  <c r="AA42" i="127"/>
  <c r="E55" i="117" s="1"/>
  <c r="AA41" i="127"/>
  <c r="E54" i="117" s="1"/>
  <c r="AA40" i="127"/>
  <c r="E53" i="117" s="1"/>
  <c r="AA39" i="127"/>
  <c r="E52" i="117" s="1"/>
  <c r="AA38" i="127"/>
  <c r="E51" i="11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51" i="128" s="1"/>
  <c r="AA37" i="128"/>
  <c r="I9" i="23" s="1"/>
  <c r="M9" i="23" s="1"/>
  <c r="AA36" i="128"/>
  <c r="I9" i="25" s="1"/>
  <c r="M9" i="25" s="1"/>
  <c r="AA35" i="128"/>
  <c r="I8" i="23" s="1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I10" i="52" s="1"/>
  <c r="M10" i="52" s="1"/>
  <c r="AA29" i="128"/>
  <c r="AA28" i="128"/>
  <c r="AA27" i="128"/>
  <c r="I8" i="34" s="1"/>
  <c r="AA26" i="128"/>
  <c r="AA25" i="128"/>
  <c r="I8" i="36" s="1"/>
  <c r="AA24" i="128"/>
  <c r="AA23" i="128"/>
  <c r="AA22" i="128"/>
  <c r="AA21" i="128"/>
  <c r="AA20" i="128"/>
  <c r="AA19" i="128"/>
  <c r="AA18" i="128"/>
  <c r="AA17" i="128"/>
  <c r="AA16" i="128"/>
  <c r="AA15" i="128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E75" i="114" s="1"/>
  <c r="CG27" i="129"/>
  <c r="E74" i="114" s="1"/>
  <c r="CE27" i="129"/>
  <c r="E73" i="114" s="1"/>
  <c r="CC27" i="129"/>
  <c r="E71" i="114" s="1"/>
  <c r="CA27" i="129"/>
  <c r="E70" i="114" s="1"/>
  <c r="BY27" i="129"/>
  <c r="E69" i="114" s="1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K21" i="129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K13" i="129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E16" i="113" s="1"/>
  <c r="CE8" i="129"/>
  <c r="E15" i="113" s="1"/>
  <c r="CC8" i="129"/>
  <c r="E14" i="113" s="1"/>
  <c r="CA8" i="129"/>
  <c r="E13" i="113" s="1"/>
  <c r="BY8" i="129"/>
  <c r="E12" i="113" s="1"/>
  <c r="BW25" i="129"/>
  <c r="BW26" i="129" s="1"/>
  <c r="S25" i="129"/>
  <c r="S26" i="129" s="1"/>
  <c r="AU25" i="129"/>
  <c r="AU26" i="129" s="1"/>
  <c r="BI25" i="129"/>
  <c r="BI26" i="129" s="1"/>
  <c r="AG25" i="129"/>
  <c r="AG26" i="129" s="1"/>
  <c r="AE25" i="129"/>
  <c r="AE26" i="129" s="1"/>
  <c r="BG25" i="129"/>
  <c r="BG26" i="129" s="1"/>
  <c r="AS25" i="129"/>
  <c r="AS26" i="129" s="1"/>
  <c r="Q25" i="129"/>
  <c r="Q26" i="129" s="1"/>
  <c r="BU25" i="129"/>
  <c r="BU26" i="129" s="1"/>
  <c r="AA25" i="129"/>
  <c r="AA26" i="129" s="1"/>
  <c r="BC25" i="129"/>
  <c r="BC26" i="129" s="1"/>
  <c r="AO25" i="129"/>
  <c r="AO26" i="129" s="1"/>
  <c r="M25" i="129"/>
  <c r="M26" i="129" s="1"/>
  <c r="BQ25" i="129"/>
  <c r="BQ26" i="129" s="1"/>
  <c r="BO25" i="129"/>
  <c r="BO26" i="129" s="1"/>
  <c r="K25" i="129"/>
  <c r="K26" i="129" s="1"/>
  <c r="AM25" i="129"/>
  <c r="AM26" i="129" s="1"/>
  <c r="BA25" i="129"/>
  <c r="BA26" i="129" s="1"/>
  <c r="Y25" i="129"/>
  <c r="Y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M73" i="132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E16" i="119" s="1"/>
  <c r="I65" i="50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CM51" i="133"/>
  <c r="CM50" i="133"/>
  <c r="CM49" i="133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CA69" i="133" s="1"/>
  <c r="BY12" i="133"/>
  <c r="BW12" i="133"/>
  <c r="BW26" i="133" s="1"/>
  <c r="BW69" i="133" s="1"/>
  <c r="BQ12" i="133"/>
  <c r="BO12" i="133"/>
  <c r="BO26" i="133" s="1"/>
  <c r="BM12" i="133"/>
  <c r="BK12" i="133"/>
  <c r="BK26" i="133" s="1"/>
  <c r="BK69" i="133" s="1"/>
  <c r="BI12" i="133"/>
  <c r="BG12" i="133"/>
  <c r="BG26" i="133" s="1"/>
  <c r="BG69" i="133" s="1"/>
  <c r="BA12" i="133"/>
  <c r="AY12" i="133"/>
  <c r="AY26" i="133" s="1"/>
  <c r="AY69" i="133" s="1"/>
  <c r="AW12" i="133"/>
  <c r="AU12" i="133"/>
  <c r="AU26" i="133" s="1"/>
  <c r="AS12" i="133"/>
  <c r="AQ12" i="133"/>
  <c r="AQ26" i="133" s="1"/>
  <c r="AQ69" i="133" s="1"/>
  <c r="AK12" i="133"/>
  <c r="AI12" i="133"/>
  <c r="AI26" i="133" s="1"/>
  <c r="AI69" i="133" s="1"/>
  <c r="AG12" i="133"/>
  <c r="AE12" i="133"/>
  <c r="AE26" i="133" s="1"/>
  <c r="AE69" i="133" s="1"/>
  <c r="AC12" i="133"/>
  <c r="AA12" i="133"/>
  <c r="AA26" i="133" s="1"/>
  <c r="Q12" i="133"/>
  <c r="O12" i="133"/>
  <c r="O26" i="133" s="1"/>
  <c r="O69" i="133" s="1"/>
  <c r="M12" i="133"/>
  <c r="K12" i="133"/>
  <c r="K26" i="133" s="1"/>
  <c r="K69" i="133" s="1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G14" i="54" s="1"/>
  <c r="CM25" i="134"/>
  <c r="G14" i="56" s="1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E27" i="131" s="1"/>
  <c r="CC49" i="134"/>
  <c r="CA49" i="134"/>
  <c r="CA88" i="134" s="1"/>
  <c r="BY49" i="134"/>
  <c r="BW49" i="134"/>
  <c r="BW88" i="134" s="1"/>
  <c r="BW27" i="131" s="1"/>
  <c r="BQ49" i="134"/>
  <c r="BO49" i="134"/>
  <c r="BO88" i="134" s="1"/>
  <c r="BM49" i="134"/>
  <c r="BK49" i="134"/>
  <c r="BK88" i="134" s="1"/>
  <c r="BK27" i="131" s="1"/>
  <c r="BI49" i="134"/>
  <c r="BG49" i="134"/>
  <c r="BG88" i="134" s="1"/>
  <c r="BA49" i="134"/>
  <c r="AY49" i="134"/>
  <c r="AY88" i="134" s="1"/>
  <c r="AY27" i="131" s="1"/>
  <c r="AW49" i="134"/>
  <c r="AU49" i="134"/>
  <c r="AU88" i="134" s="1"/>
  <c r="AS49" i="134"/>
  <c r="AQ49" i="134"/>
  <c r="AQ88" i="134" s="1"/>
  <c r="AQ27" i="131" s="1"/>
  <c r="AK49" i="134"/>
  <c r="AI49" i="134"/>
  <c r="AI88" i="134" s="1"/>
  <c r="AG49" i="134"/>
  <c r="AE49" i="134"/>
  <c r="AE88" i="134" s="1"/>
  <c r="AE27" i="131" s="1"/>
  <c r="AC49" i="134"/>
  <c r="AA49" i="134"/>
  <c r="AA88" i="134" s="1"/>
  <c r="Q49" i="134"/>
  <c r="O49" i="134"/>
  <c r="O88" i="134" s="1"/>
  <c r="O27" i="131" s="1"/>
  <c r="M49" i="134"/>
  <c r="K49" i="134"/>
  <c r="K88" i="134" s="1"/>
  <c r="I49" i="134"/>
  <c r="G49" i="134"/>
  <c r="G88" i="134" s="1"/>
  <c r="G27" i="131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13" i="135"/>
  <c r="E18" i="135" s="1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U23" i="138"/>
  <c r="BW23" i="138" s="1"/>
  <c r="BS23" i="138"/>
  <c r="BQ23" i="138"/>
  <c r="BO23" i="138"/>
  <c r="BA23" i="138"/>
  <c r="AY23" i="138"/>
  <c r="AW23" i="138"/>
  <c r="BC23" i="138" s="1"/>
  <c r="BE23" i="138" s="1"/>
  <c r="AI23" i="138"/>
  <c r="AG23" i="138"/>
  <c r="AE23" i="138"/>
  <c r="AK23" i="138" s="1"/>
  <c r="AM23" i="138" s="1"/>
  <c r="Q23" i="138"/>
  <c r="FE23" i="138" s="1"/>
  <c r="O23" i="138"/>
  <c r="FC23" i="138" s="1"/>
  <c r="M23" i="138"/>
  <c r="FA23" i="138" s="1"/>
  <c r="FG23" i="138" s="1"/>
  <c r="FI23" i="138" s="1"/>
  <c r="CI23" i="83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M22" i="138"/>
  <c r="CO22" i="138" s="1"/>
  <c r="CK22" i="138"/>
  <c r="CI22" i="138"/>
  <c r="CG22" i="138"/>
  <c r="BS22" i="138"/>
  <c r="BQ22" i="138"/>
  <c r="BO22" i="138"/>
  <c r="BU22" i="138" s="1"/>
  <c r="BW22" i="138" s="1"/>
  <c r="BE22" i="138"/>
  <c r="BC22" i="138"/>
  <c r="BA22" i="138"/>
  <c r="AY22" i="138"/>
  <c r="AW22" i="138"/>
  <c r="AI22" i="138"/>
  <c r="DC22" i="138" s="1"/>
  <c r="AG22" i="138"/>
  <c r="AE22" i="138"/>
  <c r="EI22" i="138" s="1"/>
  <c r="Q22" i="138"/>
  <c r="FE22" i="138" s="1"/>
  <c r="O22" i="138"/>
  <c r="DS22" i="138" s="1"/>
  <c r="M22" i="138"/>
  <c r="FA22" i="138" s="1"/>
  <c r="EY21" i="138"/>
  <c r="EW21" i="138"/>
  <c r="EU21" i="138"/>
  <c r="ES21" i="138"/>
  <c r="EG21" i="138"/>
  <c r="EE21" i="138"/>
  <c r="EC21" i="138"/>
  <c r="EA21" i="138"/>
  <c r="DQ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W21" i="138"/>
  <c r="BU21" i="138"/>
  <c r="BS21" i="138"/>
  <c r="BQ21" i="138"/>
  <c r="BO21" i="138"/>
  <c r="BA21" i="138"/>
  <c r="AY21" i="138"/>
  <c r="AW21" i="138"/>
  <c r="BC21" i="138" s="1"/>
  <c r="BE21" i="138" s="1"/>
  <c r="AI21" i="138"/>
  <c r="AG21" i="138"/>
  <c r="DA21" i="138" s="1"/>
  <c r="AE21" i="138"/>
  <c r="AK21" i="138" s="1"/>
  <c r="AM21" i="138" s="1"/>
  <c r="U21" i="138"/>
  <c r="S21" i="138"/>
  <c r="Q21" i="138"/>
  <c r="FE21" i="138" s="1"/>
  <c r="O21" i="138"/>
  <c r="FC21" i="138" s="1"/>
  <c r="M21" i="138"/>
  <c r="FA21" i="138" s="1"/>
  <c r="FG21" i="138" s="1"/>
  <c r="FI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O20" i="138"/>
  <c r="BU20" i="138" s="1"/>
  <c r="BW20" i="138" s="1"/>
  <c r="BA20" i="138"/>
  <c r="AY20" i="138"/>
  <c r="BC20" i="138" s="1"/>
  <c r="BE20" i="138" s="1"/>
  <c r="AW20" i="138"/>
  <c r="AI20" i="138"/>
  <c r="AG20" i="138"/>
  <c r="AE20" i="138"/>
  <c r="AK20" i="138" s="1"/>
  <c r="AM20" i="138" s="1"/>
  <c r="S20" i="138"/>
  <c r="U20" i="138" s="1"/>
  <c r="Q20" i="138"/>
  <c r="EM20" i="138" s="1"/>
  <c r="O20" i="138"/>
  <c r="FC20" i="138" s="1"/>
  <c r="M20" i="138"/>
  <c r="FA20" i="138" s="1"/>
  <c r="FG20" i="138" s="1"/>
  <c r="FI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E19" i="138"/>
  <c r="BC19" i="138"/>
  <c r="BA19" i="138"/>
  <c r="AY19" i="138"/>
  <c r="AW19" i="138"/>
  <c r="AI19" i="138"/>
  <c r="AG19" i="138"/>
  <c r="DA19" i="138" s="1"/>
  <c r="AE19" i="138"/>
  <c r="AK19" i="138" s="1"/>
  <c r="AM19" i="138" s="1"/>
  <c r="Q19" i="138"/>
  <c r="FE19" i="138" s="1"/>
  <c r="O19" i="138"/>
  <c r="FC19" i="138" s="1"/>
  <c r="M19" i="138"/>
  <c r="DQ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W18" i="138"/>
  <c r="BU18" i="138"/>
  <c r="BS18" i="138"/>
  <c r="BQ18" i="138"/>
  <c r="BO18" i="138"/>
  <c r="BA18" i="138"/>
  <c r="AY18" i="138"/>
  <c r="AW18" i="138"/>
  <c r="BC18" i="138" s="1"/>
  <c r="BE18" i="138" s="1"/>
  <c r="AI18" i="138"/>
  <c r="AG18" i="138"/>
  <c r="AE18" i="138"/>
  <c r="AK18" i="138" s="1"/>
  <c r="AM18" i="138" s="1"/>
  <c r="S18" i="138"/>
  <c r="U18" i="138" s="1"/>
  <c r="Q18" i="138"/>
  <c r="FE18" i="138" s="1"/>
  <c r="O18" i="138"/>
  <c r="FC18" i="138" s="1"/>
  <c r="M18" i="138"/>
  <c r="FA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M17" i="138"/>
  <c r="CO17" i="138" s="1"/>
  <c r="CK17" i="138"/>
  <c r="CI17" i="138"/>
  <c r="CG17" i="138"/>
  <c r="BS17" i="138"/>
  <c r="BQ17" i="138"/>
  <c r="BO17" i="138"/>
  <c r="BU17" i="138" s="1"/>
  <c r="BW17" i="138" s="1"/>
  <c r="BA17" i="138"/>
  <c r="AY17" i="138"/>
  <c r="AW17" i="138"/>
  <c r="BC17" i="138" s="1"/>
  <c r="BE17" i="138" s="1"/>
  <c r="AI17" i="138"/>
  <c r="AG17" i="138"/>
  <c r="AE17" i="138"/>
  <c r="AK17" i="138" s="1"/>
  <c r="AM17" i="138" s="1"/>
  <c r="Q17" i="138"/>
  <c r="DU17" i="138" s="1"/>
  <c r="O17" i="138"/>
  <c r="EK17" i="138" s="1"/>
  <c r="M17" i="138"/>
  <c r="FA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C16" i="138"/>
  <c r="BE16" i="138" s="1"/>
  <c r="BA16" i="138"/>
  <c r="AY16" i="138"/>
  <c r="AW16" i="138"/>
  <c r="AI16" i="138"/>
  <c r="AG16" i="138"/>
  <c r="AE16" i="138"/>
  <c r="AK16" i="138" s="1"/>
  <c r="AM16" i="138" s="1"/>
  <c r="U16" i="138"/>
  <c r="S16" i="138"/>
  <c r="Q16" i="138"/>
  <c r="FE16" i="138" s="1"/>
  <c r="O16" i="138"/>
  <c r="FC16" i="138" s="1"/>
  <c r="M16" i="138"/>
  <c r="CY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U15" i="138"/>
  <c r="BW15" i="138" s="1"/>
  <c r="BS15" i="138"/>
  <c r="BQ15" i="138"/>
  <c r="BO15" i="138"/>
  <c r="BA15" i="138"/>
  <c r="AY15" i="138"/>
  <c r="AW15" i="138"/>
  <c r="BC15" i="138" s="1"/>
  <c r="BE15" i="138" s="1"/>
  <c r="AI15" i="138"/>
  <c r="AG15" i="138"/>
  <c r="AE15" i="138"/>
  <c r="AK15" i="138" s="1"/>
  <c r="AM15" i="138" s="1"/>
  <c r="Q15" i="138"/>
  <c r="FE15" i="138" s="1"/>
  <c r="O15" i="138"/>
  <c r="FC15" i="138" s="1"/>
  <c r="M15" i="138"/>
  <c r="FA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O14" i="138"/>
  <c r="BU14" i="138" s="1"/>
  <c r="BW14" i="138" s="1"/>
  <c r="BC14" i="138"/>
  <c r="BE14" i="138" s="1"/>
  <c r="BA14" i="138"/>
  <c r="AY14" i="138"/>
  <c r="AW14" i="138"/>
  <c r="AI14" i="138"/>
  <c r="AG14" i="138"/>
  <c r="AE14" i="138"/>
  <c r="AK14" i="138" s="1"/>
  <c r="AM14" i="138" s="1"/>
  <c r="Q14" i="138"/>
  <c r="DC14" i="138" s="1"/>
  <c r="O14" i="138"/>
  <c r="DS14" i="138" s="1"/>
  <c r="M14" i="138"/>
  <c r="EI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U13" i="138"/>
  <c r="BW13" i="138" s="1"/>
  <c r="BS13" i="138"/>
  <c r="BQ13" i="138"/>
  <c r="BO13" i="138"/>
  <c r="BA13" i="138"/>
  <c r="AY13" i="138"/>
  <c r="AW13" i="138"/>
  <c r="BC13" i="138" s="1"/>
  <c r="BE13" i="138" s="1"/>
  <c r="AI13" i="138"/>
  <c r="AG13" i="138"/>
  <c r="AE13" i="138"/>
  <c r="AK13" i="138" s="1"/>
  <c r="AM13" i="138" s="1"/>
  <c r="U13" i="138"/>
  <c r="S13" i="138"/>
  <c r="Q13" i="138"/>
  <c r="FE13" i="138" s="1"/>
  <c r="O13" i="138"/>
  <c r="FC13" i="138" s="1"/>
  <c r="M13" i="138"/>
  <c r="FA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A12" i="138"/>
  <c r="AY12" i="138"/>
  <c r="AW12" i="138"/>
  <c r="BC12" i="138" s="1"/>
  <c r="BE12" i="138" s="1"/>
  <c r="AI12" i="138"/>
  <c r="AG12" i="138"/>
  <c r="AE12" i="138"/>
  <c r="AK12" i="138" s="1"/>
  <c r="AM12" i="138" s="1"/>
  <c r="Q12" i="138"/>
  <c r="EM12" i="138" s="1"/>
  <c r="O12" i="138"/>
  <c r="FC12" i="138" s="1"/>
  <c r="M12" i="138"/>
  <c r="FA12" i="138" s="1"/>
  <c r="FG12" i="138" s="1"/>
  <c r="FI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E11" i="138"/>
  <c r="BC11" i="138"/>
  <c r="BA11" i="138"/>
  <c r="AY11" i="138"/>
  <c r="AW11" i="138"/>
  <c r="AI11" i="138"/>
  <c r="AG11" i="138"/>
  <c r="AE11" i="138"/>
  <c r="AK11" i="138" s="1"/>
  <c r="AM11" i="138" s="1"/>
  <c r="Q11" i="138"/>
  <c r="FE11" i="138" s="1"/>
  <c r="O11" i="138"/>
  <c r="DA11" i="138" s="1"/>
  <c r="M11" i="138"/>
  <c r="DQ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U10" i="138" s="1"/>
  <c r="BW10" i="138" s="1"/>
  <c r="BA10" i="138"/>
  <c r="AY10" i="138"/>
  <c r="AW10" i="138"/>
  <c r="BC10" i="138" s="1"/>
  <c r="BE10" i="138" s="1"/>
  <c r="AI10" i="138"/>
  <c r="AG10" i="138"/>
  <c r="AE10" i="138"/>
  <c r="AK10" i="138" s="1"/>
  <c r="AM10" i="138" s="1"/>
  <c r="S10" i="138"/>
  <c r="U10" i="138" s="1"/>
  <c r="Q10" i="138"/>
  <c r="FE10" i="138" s="1"/>
  <c r="O10" i="138"/>
  <c r="FC10" i="138" s="1"/>
  <c r="M10" i="138"/>
  <c r="FA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C9" i="138"/>
  <c r="BE9" i="138" s="1"/>
  <c r="BA9" i="138"/>
  <c r="AY9" i="138"/>
  <c r="AW9" i="138"/>
  <c r="AI9" i="138"/>
  <c r="AG9" i="138"/>
  <c r="AE9" i="138"/>
  <c r="AK9" i="138" s="1"/>
  <c r="AM9" i="138" s="1"/>
  <c r="Q9" i="138"/>
  <c r="DU9" i="138" s="1"/>
  <c r="O9" i="138"/>
  <c r="EK9" i="138" s="1"/>
  <c r="M9" i="138"/>
  <c r="FA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W8" i="138" s="1"/>
  <c r="BC8" i="138"/>
  <c r="BE8" i="138" s="1"/>
  <c r="BA8" i="138"/>
  <c r="AY8" i="138"/>
  <c r="AW8" i="138"/>
  <c r="AI8" i="138"/>
  <c r="AG8" i="138"/>
  <c r="AE8" i="138"/>
  <c r="AK8" i="138" s="1"/>
  <c r="AM8" i="138" s="1"/>
  <c r="Q8" i="138"/>
  <c r="FE8" i="138" s="1"/>
  <c r="O8" i="138"/>
  <c r="FC8" i="138" s="1"/>
  <c r="M8" i="138"/>
  <c r="CY8" i="138" s="1"/>
  <c r="DE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AA30" i="142" s="1"/>
  <c r="S30" i="142"/>
  <c r="U30" i="142" s="1"/>
  <c r="Q30" i="142"/>
  <c r="M30" i="142"/>
  <c r="K30" i="142"/>
  <c r="G30" i="142"/>
  <c r="E30" i="142"/>
  <c r="I30" i="142" s="1"/>
  <c r="AG30" i="142"/>
  <c r="O30" i="142"/>
  <c r="AG29" i="142"/>
  <c r="AA29" i="142"/>
  <c r="U29" i="142"/>
  <c r="O29" i="142"/>
  <c r="I29" i="142"/>
  <c r="AO29" i="142" s="1"/>
  <c r="AG28" i="142"/>
  <c r="AA28" i="142"/>
  <c r="U28" i="142"/>
  <c r="O28" i="142"/>
  <c r="I28" i="142"/>
  <c r="AO28" i="142" s="1"/>
  <c r="AG27" i="142"/>
  <c r="AA27" i="142"/>
  <c r="U27" i="142"/>
  <c r="O27" i="142"/>
  <c r="I27" i="142"/>
  <c r="E21" i="92" s="1"/>
  <c r="AG26" i="142"/>
  <c r="AA26" i="142"/>
  <c r="U26" i="142"/>
  <c r="O26" i="142"/>
  <c r="I26" i="142"/>
  <c r="E20" i="92" s="1"/>
  <c r="AG25" i="142"/>
  <c r="AA25" i="142"/>
  <c r="U25" i="142"/>
  <c r="O25" i="142"/>
  <c r="I25" i="142"/>
  <c r="E19" i="92" s="1"/>
  <c r="AI24" i="142"/>
  <c r="E18" i="91" s="1"/>
  <c r="AG24" i="142"/>
  <c r="AA24" i="142"/>
  <c r="U24" i="142"/>
  <c r="O24" i="142"/>
  <c r="I24" i="142"/>
  <c r="E18" i="92" s="1"/>
  <c r="AK23" i="142"/>
  <c r="E16" i="90" s="1"/>
  <c r="AI23" i="142"/>
  <c r="E16" i="91" s="1"/>
  <c r="AG23" i="142"/>
  <c r="AA23" i="142"/>
  <c r="U23" i="142"/>
  <c r="O23" i="142"/>
  <c r="I23" i="142"/>
  <c r="E16" i="92" s="1"/>
  <c r="AM22" i="142"/>
  <c r="E17" i="89" s="1"/>
  <c r="AK22" i="142"/>
  <c r="E17" i="90" s="1"/>
  <c r="AI22" i="142"/>
  <c r="E17" i="91" s="1"/>
  <c r="AG22" i="142"/>
  <c r="AA22" i="142"/>
  <c r="U22" i="142"/>
  <c r="O22" i="142"/>
  <c r="I22" i="142"/>
  <c r="E17" i="92" s="1"/>
  <c r="AG21" i="142"/>
  <c r="AA21" i="142"/>
  <c r="U21" i="142"/>
  <c r="O21" i="142"/>
  <c r="I21" i="142"/>
  <c r="E15" i="92" s="1"/>
  <c r="AG20" i="142"/>
  <c r="AA20" i="142"/>
  <c r="U20" i="142"/>
  <c r="O20" i="142"/>
  <c r="I20" i="142"/>
  <c r="E14" i="92" s="1"/>
  <c r="AE19" i="142"/>
  <c r="AC19" i="142"/>
  <c r="Y19" i="142"/>
  <c r="W19" i="142"/>
  <c r="S19" i="142"/>
  <c r="Q19" i="142"/>
  <c r="M19" i="142"/>
  <c r="K19" i="142"/>
  <c r="O19" i="142" s="1"/>
  <c r="G19" i="142"/>
  <c r="E19" i="142"/>
  <c r="I19" i="142" s="1"/>
  <c r="AG19" i="142"/>
  <c r="AA19" i="142"/>
  <c r="U19" i="142"/>
  <c r="AI18" i="142"/>
  <c r="AG18" i="142"/>
  <c r="AA18" i="142"/>
  <c r="U18" i="142"/>
  <c r="O18" i="142"/>
  <c r="I18" i="142"/>
  <c r="AO18" i="142" s="1"/>
  <c r="AK17" i="142"/>
  <c r="AI17" i="142"/>
  <c r="AG17" i="142"/>
  <c r="AA17" i="142"/>
  <c r="U17" i="142"/>
  <c r="O17" i="142"/>
  <c r="I17" i="142"/>
  <c r="AO17" i="142" s="1"/>
  <c r="AM16" i="142"/>
  <c r="E12" i="89" s="1"/>
  <c r="AK16" i="142"/>
  <c r="E12" i="90" s="1"/>
  <c r="AI16" i="142"/>
  <c r="E12" i="91" s="1"/>
  <c r="AG16" i="142"/>
  <c r="AA16" i="142"/>
  <c r="U16" i="142"/>
  <c r="O16" i="142"/>
  <c r="I16" i="142"/>
  <c r="E12" i="92" s="1"/>
  <c r="AE15" i="142"/>
  <c r="AC15" i="142"/>
  <c r="AG15" i="142" s="1"/>
  <c r="Y15" i="142"/>
  <c r="AA15" i="142" s="1"/>
  <c r="W15" i="142"/>
  <c r="S15" i="142"/>
  <c r="Q15" i="142"/>
  <c r="M15" i="142"/>
  <c r="K15" i="142"/>
  <c r="G15" i="142"/>
  <c r="E15" i="142"/>
  <c r="I15" i="142" s="1"/>
  <c r="U15" i="142"/>
  <c r="O15" i="142"/>
  <c r="AG14" i="142"/>
  <c r="AA14" i="142"/>
  <c r="U14" i="142"/>
  <c r="O14" i="142"/>
  <c r="I14" i="142"/>
  <c r="AO14" i="142" s="1"/>
  <c r="AG13" i="142"/>
  <c r="AA13" i="142"/>
  <c r="U13" i="142"/>
  <c r="O13" i="142"/>
  <c r="I13" i="142"/>
  <c r="AO13" i="142" s="1"/>
  <c r="AI12" i="142"/>
  <c r="E10" i="91" s="1"/>
  <c r="AG12" i="142"/>
  <c r="AA12" i="142"/>
  <c r="U12" i="142"/>
  <c r="O12" i="142"/>
  <c r="I12" i="142"/>
  <c r="E10" i="92" s="1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Q31" i="142" s="1"/>
  <c r="U31" i="142" s="1"/>
  <c r="M11" i="142"/>
  <c r="M31" i="142" s="1"/>
  <c r="K11" i="142"/>
  <c r="K31" i="142" s="1"/>
  <c r="O31" i="142" s="1"/>
  <c r="G11" i="142"/>
  <c r="G31" i="142" s="1"/>
  <c r="E11" i="142"/>
  <c r="E31" i="142" s="1"/>
  <c r="I31" i="142" s="1"/>
  <c r="AG11" i="142"/>
  <c r="I11" i="142"/>
  <c r="E9" i="92" s="1"/>
  <c r="AG10" i="142"/>
  <c r="AA10" i="142"/>
  <c r="U10" i="142"/>
  <c r="O10" i="142"/>
  <c r="I10" i="142"/>
  <c r="AO10" i="142" s="1"/>
  <c r="AG9" i="142"/>
  <c r="AA9" i="142"/>
  <c r="U9" i="142"/>
  <c r="O9" i="142"/>
  <c r="I9" i="142"/>
  <c r="AO9" i="142" s="1"/>
  <c r="AG8" i="142"/>
  <c r="AA8" i="142"/>
  <c r="U8" i="142"/>
  <c r="O8" i="142"/>
  <c r="I8" i="142"/>
  <c r="E8" i="92" s="1"/>
  <c r="AE30" i="143"/>
  <c r="AC30" i="143"/>
  <c r="AG30" i="143" s="1"/>
  <c r="Y30" i="143"/>
  <c r="W30" i="143"/>
  <c r="AA30" i="143" s="1"/>
  <c r="S30" i="143"/>
  <c r="Q30" i="143"/>
  <c r="M30" i="143"/>
  <c r="K30" i="143"/>
  <c r="G30" i="143"/>
  <c r="E30" i="143"/>
  <c r="I30" i="143" s="1"/>
  <c r="U30" i="143"/>
  <c r="O30" i="143"/>
  <c r="AG29" i="143"/>
  <c r="AA29" i="143"/>
  <c r="U29" i="143"/>
  <c r="O29" i="143"/>
  <c r="I29" i="143"/>
  <c r="AO29" i="143" s="1"/>
  <c r="AG28" i="143"/>
  <c r="AA28" i="143"/>
  <c r="U28" i="143"/>
  <c r="O28" i="143"/>
  <c r="I28" i="143"/>
  <c r="AO28" i="143" s="1"/>
  <c r="AG27" i="143"/>
  <c r="AA27" i="143"/>
  <c r="U27" i="143"/>
  <c r="O27" i="143"/>
  <c r="I27" i="143"/>
  <c r="AM27" i="143" s="1"/>
  <c r="AI26" i="143"/>
  <c r="AG26" i="143"/>
  <c r="AA26" i="143"/>
  <c r="U26" i="143"/>
  <c r="O26" i="143"/>
  <c r="I26" i="143"/>
  <c r="AM26" i="143" s="1"/>
  <c r="AK25" i="143"/>
  <c r="AG25" i="143"/>
  <c r="AA25" i="143"/>
  <c r="U25" i="143"/>
  <c r="O25" i="143"/>
  <c r="AI25" i="143" s="1"/>
  <c r="I25" i="143"/>
  <c r="AM24" i="143"/>
  <c r="AG24" i="143"/>
  <c r="AA24" i="143"/>
  <c r="U24" i="143"/>
  <c r="O24" i="143"/>
  <c r="I24" i="143"/>
  <c r="AG23" i="143"/>
  <c r="AA23" i="143"/>
  <c r="U23" i="143"/>
  <c r="O23" i="143"/>
  <c r="I23" i="143"/>
  <c r="AM23" i="143" s="1"/>
  <c r="AG22" i="143"/>
  <c r="AA22" i="143"/>
  <c r="U22" i="143"/>
  <c r="O22" i="143"/>
  <c r="I22" i="143"/>
  <c r="AM22" i="143" s="1"/>
  <c r="AG21" i="143"/>
  <c r="AA21" i="143"/>
  <c r="U21" i="143"/>
  <c r="O21" i="143"/>
  <c r="I21" i="143"/>
  <c r="AM21" i="143" s="1"/>
  <c r="AG20" i="143"/>
  <c r="AA20" i="143"/>
  <c r="U20" i="143"/>
  <c r="O20" i="143"/>
  <c r="I20" i="143"/>
  <c r="AM20" i="143" s="1"/>
  <c r="AE19" i="143"/>
  <c r="AC19" i="143"/>
  <c r="Y19" i="143"/>
  <c r="W19" i="143"/>
  <c r="S19" i="143"/>
  <c r="U19" i="143" s="1"/>
  <c r="Q19" i="143"/>
  <c r="M19" i="143"/>
  <c r="K19" i="143"/>
  <c r="G19" i="143"/>
  <c r="E19" i="143"/>
  <c r="I19" i="143" s="1"/>
  <c r="AG19" i="143"/>
  <c r="AA19" i="143"/>
  <c r="O19" i="143"/>
  <c r="AM18" i="143"/>
  <c r="AG18" i="143"/>
  <c r="AA18" i="143"/>
  <c r="U18" i="143"/>
  <c r="O18" i="143"/>
  <c r="I18" i="143"/>
  <c r="AK18" i="143" s="1"/>
  <c r="AG17" i="143"/>
  <c r="AA17" i="143"/>
  <c r="U17" i="143"/>
  <c r="O17" i="143"/>
  <c r="I17" i="143"/>
  <c r="AO17" i="143" s="1"/>
  <c r="AG16" i="143"/>
  <c r="AA16" i="143"/>
  <c r="U16" i="143"/>
  <c r="O16" i="143"/>
  <c r="I16" i="143"/>
  <c r="AM16" i="143" s="1"/>
  <c r="AE15" i="143"/>
  <c r="AC15" i="143"/>
  <c r="Y15" i="143"/>
  <c r="W15" i="143"/>
  <c r="S15" i="143"/>
  <c r="Q15" i="143"/>
  <c r="M15" i="143"/>
  <c r="O15" i="143" s="1"/>
  <c r="K15" i="143"/>
  <c r="G15" i="143"/>
  <c r="E15" i="143"/>
  <c r="I15" i="143" s="1"/>
  <c r="AG15" i="143"/>
  <c r="AA15" i="143"/>
  <c r="U15" i="143"/>
  <c r="AI14" i="143"/>
  <c r="AG14" i="143"/>
  <c r="AA14" i="143"/>
  <c r="U14" i="143"/>
  <c r="O14" i="143"/>
  <c r="I14" i="143"/>
  <c r="AO14" i="143" s="1"/>
  <c r="AK13" i="143"/>
  <c r="AG13" i="143"/>
  <c r="AA13" i="143"/>
  <c r="U13" i="143"/>
  <c r="O13" i="143"/>
  <c r="AI13" i="143" s="1"/>
  <c r="I13" i="143"/>
  <c r="AO13" i="143" s="1"/>
  <c r="AM12" i="143"/>
  <c r="AG12" i="143"/>
  <c r="AA12" i="143"/>
  <c r="U12" i="143"/>
  <c r="O12" i="143"/>
  <c r="I12" i="143"/>
  <c r="AE11" i="143"/>
  <c r="AE31" i="143" s="1"/>
  <c r="AC11" i="143"/>
  <c r="AC31" i="143" s="1"/>
  <c r="AG31" i="143" s="1"/>
  <c r="Y11" i="143"/>
  <c r="Y31" i="143" s="1"/>
  <c r="W11" i="143"/>
  <c r="W31" i="143" s="1"/>
  <c r="AA3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G31" i="143" s="1"/>
  <c r="E11" i="143"/>
  <c r="I11" i="143" s="1"/>
  <c r="AA11" i="143"/>
  <c r="U11" i="143"/>
  <c r="O11" i="143"/>
  <c r="AG10" i="143"/>
  <c r="AA10" i="143"/>
  <c r="U10" i="143"/>
  <c r="AK10" i="143" s="1"/>
  <c r="O10" i="143"/>
  <c r="I10" i="143"/>
  <c r="AO10" i="143" s="1"/>
  <c r="AM9" i="143"/>
  <c r="AI9" i="143"/>
  <c r="AG9" i="143"/>
  <c r="AA9" i="143"/>
  <c r="U9" i="143"/>
  <c r="O9" i="143"/>
  <c r="I9" i="143"/>
  <c r="AO9" i="143" s="1"/>
  <c r="AI8" i="143"/>
  <c r="AG8" i="143"/>
  <c r="AA8" i="143"/>
  <c r="U8" i="143"/>
  <c r="O8" i="143"/>
  <c r="I8" i="143"/>
  <c r="AM8" i="143" s="1"/>
  <c r="AK26" i="144"/>
  <c r="Q60" i="99" s="1"/>
  <c r="AE26" i="144"/>
  <c r="AU60" i="99" s="1"/>
  <c r="AY60" i="99" s="1"/>
  <c r="AC26" i="144"/>
  <c r="AW60" i="99" s="1"/>
  <c r="Y26" i="144"/>
  <c r="AI60" i="99" s="1"/>
  <c r="W26" i="144"/>
  <c r="AK60" i="99" s="1"/>
  <c r="U26" i="144"/>
  <c r="S26" i="144"/>
  <c r="W60" i="99" s="1"/>
  <c r="AA60" i="99" s="1"/>
  <c r="Q26" i="144"/>
  <c r="Y60" i="99" s="1"/>
  <c r="M26" i="144"/>
  <c r="K60" i="99" s="1"/>
  <c r="K26" i="144"/>
  <c r="M60" i="99" s="1"/>
  <c r="G26" i="144"/>
  <c r="E60" i="99" s="1"/>
  <c r="E26" i="144"/>
  <c r="G60" i="99" s="1"/>
  <c r="AW24" i="144"/>
  <c r="AO58" i="99" s="1"/>
  <c r="AG24" i="144"/>
  <c r="AE24" i="144"/>
  <c r="AU58" i="99" s="1"/>
  <c r="AY58" i="99" s="1"/>
  <c r="AC24" i="144"/>
  <c r="AW58" i="99" s="1"/>
  <c r="Y24" i="144"/>
  <c r="AI58" i="99" s="1"/>
  <c r="W24" i="144"/>
  <c r="AK58" i="99" s="1"/>
  <c r="S24" i="144"/>
  <c r="W58" i="99" s="1"/>
  <c r="Q24" i="144"/>
  <c r="Y58" i="99" s="1"/>
  <c r="O24" i="144"/>
  <c r="M24" i="144"/>
  <c r="K58" i="99" s="1"/>
  <c r="K24" i="144"/>
  <c r="M58" i="99" s="1"/>
  <c r="G24" i="144"/>
  <c r="E58" i="99" s="1"/>
  <c r="I58" i="99" s="1"/>
  <c r="E24" i="144"/>
  <c r="G58" i="99" s="1"/>
  <c r="AE23" i="144"/>
  <c r="AU57" i="99" s="1"/>
  <c r="AC23" i="144"/>
  <c r="AW57" i="99" s="1"/>
  <c r="Y23" i="144"/>
  <c r="AI57" i="99" s="1"/>
  <c r="W23" i="144"/>
  <c r="AK57" i="99" s="1"/>
  <c r="U23" i="144"/>
  <c r="S23" i="144"/>
  <c r="W57" i="99" s="1"/>
  <c r="Q23" i="144"/>
  <c r="Y57" i="99" s="1"/>
  <c r="M23" i="144"/>
  <c r="K57" i="99" s="1"/>
  <c r="O57" i="99" s="1"/>
  <c r="K23" i="144"/>
  <c r="M57" i="99" s="1"/>
  <c r="G23" i="144"/>
  <c r="E57" i="99" s="1"/>
  <c r="I57" i="99" s="1"/>
  <c r="K23" i="3" s="1"/>
  <c r="G867" i="1" s="1"/>
  <c r="E23" i="144"/>
  <c r="G57" i="99" s="1"/>
  <c r="AI22" i="144"/>
  <c r="S56" i="99" s="1"/>
  <c r="AE22" i="144"/>
  <c r="AU56" i="99" s="1"/>
  <c r="AC22" i="144"/>
  <c r="AW56" i="99" s="1"/>
  <c r="AA22" i="144"/>
  <c r="Y22" i="144"/>
  <c r="AI56" i="99" s="1"/>
  <c r="AM56" i="99" s="1"/>
  <c r="W22" i="144"/>
  <c r="AK56" i="99" s="1"/>
  <c r="S22" i="144"/>
  <c r="W56" i="99" s="1"/>
  <c r="AA56" i="99" s="1"/>
  <c r="Q22" i="144"/>
  <c r="Y56" i="99" s="1"/>
  <c r="M22" i="144"/>
  <c r="K56" i="99" s="1"/>
  <c r="O56" i="99" s="1"/>
  <c r="K22" i="144"/>
  <c r="M56" i="99" s="1"/>
  <c r="I22" i="144"/>
  <c r="G22" i="144"/>
  <c r="E56" i="99" s="1"/>
  <c r="I56" i="99" s="1"/>
  <c r="K22" i="3" s="1"/>
  <c r="G838" i="1" s="1"/>
  <c r="E22" i="144"/>
  <c r="G56" i="99" s="1"/>
  <c r="AO21" i="144"/>
  <c r="AE55" i="99" s="1"/>
  <c r="AI21" i="144"/>
  <c r="S55" i="99" s="1"/>
  <c r="AE21" i="144"/>
  <c r="AU55" i="99" s="1"/>
  <c r="AC21" i="144"/>
  <c r="AW55" i="99" s="1"/>
  <c r="Y21" i="144"/>
  <c r="AI55" i="99" s="1"/>
  <c r="AM55" i="99" s="1"/>
  <c r="W21" i="144"/>
  <c r="AK55" i="99" s="1"/>
  <c r="S21" i="144"/>
  <c r="W55" i="99" s="1"/>
  <c r="AA55" i="99" s="1"/>
  <c r="Q21" i="144"/>
  <c r="Y55" i="99" s="1"/>
  <c r="M21" i="144"/>
  <c r="K55" i="99" s="1"/>
  <c r="O55" i="99" s="1"/>
  <c r="K21" i="144"/>
  <c r="M55" i="99" s="1"/>
  <c r="I21" i="144"/>
  <c r="G21" i="144"/>
  <c r="E55" i="99" s="1"/>
  <c r="E21" i="144"/>
  <c r="G55" i="99" s="1"/>
  <c r="AU20" i="144"/>
  <c r="AQ54" i="99" s="1"/>
  <c r="AO20" i="144"/>
  <c r="AE54" i="99" s="1"/>
  <c r="AI20" i="144"/>
  <c r="S54" i="99" s="1"/>
  <c r="AE20" i="144"/>
  <c r="AU54" i="99" s="1"/>
  <c r="AY54" i="99" s="1"/>
  <c r="AC20" i="144"/>
  <c r="AW54" i="99" s="1"/>
  <c r="Y20" i="144"/>
  <c r="AI54" i="99" s="1"/>
  <c r="AM54" i="99" s="1"/>
  <c r="W20" i="144"/>
  <c r="AK54" i="99" s="1"/>
  <c r="S20" i="144"/>
  <c r="W54" i="99" s="1"/>
  <c r="AA54" i="99" s="1"/>
  <c r="Q20" i="144"/>
  <c r="Y54" i="99" s="1"/>
  <c r="O20" i="144"/>
  <c r="M20" i="144"/>
  <c r="K54" i="99" s="1"/>
  <c r="K20" i="144"/>
  <c r="M54" i="99" s="1"/>
  <c r="I20" i="144"/>
  <c r="G20" i="144"/>
  <c r="E54" i="99" s="1"/>
  <c r="I54" i="99" s="1"/>
  <c r="E20" i="144"/>
  <c r="G54" i="99" s="1"/>
  <c r="AK19" i="144"/>
  <c r="Q53" i="99" s="1"/>
  <c r="AE19" i="144"/>
  <c r="AU53" i="99" s="1"/>
  <c r="AY53" i="99" s="1"/>
  <c r="AC19" i="144"/>
  <c r="AW53" i="99" s="1"/>
  <c r="Y19" i="144"/>
  <c r="AI53" i="99" s="1"/>
  <c r="AM53" i="99" s="1"/>
  <c r="W19" i="144"/>
  <c r="AK53" i="99" s="1"/>
  <c r="U19" i="144"/>
  <c r="S19" i="144"/>
  <c r="W53" i="99" s="1"/>
  <c r="Q19" i="144"/>
  <c r="Y53" i="99" s="1"/>
  <c r="O19" i="144"/>
  <c r="M19" i="144"/>
  <c r="K53" i="99" s="1"/>
  <c r="O53" i="99" s="1"/>
  <c r="K19" i="144"/>
  <c r="M53" i="99" s="1"/>
  <c r="G19" i="144"/>
  <c r="E53" i="99" s="1"/>
  <c r="E19" i="144"/>
  <c r="G53" i="99" s="1"/>
  <c r="AQ18" i="144"/>
  <c r="AC52" i="99" s="1"/>
  <c r="AK18" i="144"/>
  <c r="Q52" i="99" s="1"/>
  <c r="AE18" i="144"/>
  <c r="AU52" i="99" s="1"/>
  <c r="AY52" i="99" s="1"/>
  <c r="AC18" i="144"/>
  <c r="AW52" i="99" s="1"/>
  <c r="AA18" i="144"/>
  <c r="Y18" i="144"/>
  <c r="AI52" i="99" s="1"/>
  <c r="AM52" i="99" s="1"/>
  <c r="W18" i="144"/>
  <c r="AK52" i="99" s="1"/>
  <c r="U18" i="144"/>
  <c r="S18" i="144"/>
  <c r="W52" i="99" s="1"/>
  <c r="AA52" i="99" s="1"/>
  <c r="Q18" i="144"/>
  <c r="Y52" i="99" s="1"/>
  <c r="M18" i="144"/>
  <c r="K52" i="99" s="1"/>
  <c r="K18" i="144"/>
  <c r="M52" i="99" s="1"/>
  <c r="G18" i="144"/>
  <c r="E52" i="99" s="1"/>
  <c r="E18" i="144"/>
  <c r="G52" i="99" s="1"/>
  <c r="AW17" i="144"/>
  <c r="AO51" i="99" s="1"/>
  <c r="AQ17" i="144"/>
  <c r="AC51" i="99" s="1"/>
  <c r="AK17" i="144"/>
  <c r="Q51" i="99" s="1"/>
  <c r="AG17" i="144"/>
  <c r="AE17" i="144"/>
  <c r="AU51" i="99" s="1"/>
  <c r="AY51" i="99" s="1"/>
  <c r="AC17" i="144"/>
  <c r="AW51" i="99" s="1"/>
  <c r="AA17" i="144"/>
  <c r="Y17" i="144"/>
  <c r="AI51" i="99" s="1"/>
  <c r="AM51" i="99" s="1"/>
  <c r="W17" i="144"/>
  <c r="AK51" i="99" s="1"/>
  <c r="S17" i="144"/>
  <c r="W51" i="99" s="1"/>
  <c r="Q17" i="144"/>
  <c r="Y51" i="99" s="1"/>
  <c r="M17" i="144"/>
  <c r="K51" i="99" s="1"/>
  <c r="K17" i="144"/>
  <c r="M51" i="99" s="1"/>
  <c r="G17" i="144"/>
  <c r="E51" i="99" s="1"/>
  <c r="E17" i="144"/>
  <c r="G51" i="99" s="1"/>
  <c r="AG16" i="144"/>
  <c r="AE16" i="144"/>
  <c r="AU50" i="99" s="1"/>
  <c r="AY50" i="99" s="1"/>
  <c r="AC16" i="144"/>
  <c r="AW50" i="99" s="1"/>
  <c r="Y16" i="144"/>
  <c r="AI50" i="99" s="1"/>
  <c r="W16" i="144"/>
  <c r="AK50" i="99" s="1"/>
  <c r="S16" i="144"/>
  <c r="W50" i="99" s="1"/>
  <c r="Q16" i="144"/>
  <c r="Y50" i="99" s="1"/>
  <c r="O16" i="144"/>
  <c r="M16" i="144"/>
  <c r="K50" i="99" s="1"/>
  <c r="K16" i="144"/>
  <c r="M50" i="99" s="1"/>
  <c r="G16" i="144"/>
  <c r="E50" i="99" s="1"/>
  <c r="I50" i="99" s="1"/>
  <c r="E16" i="144"/>
  <c r="G50" i="99" s="1"/>
  <c r="AE15" i="144"/>
  <c r="AU49" i="99" s="1"/>
  <c r="AC15" i="144"/>
  <c r="AW49" i="99" s="1"/>
  <c r="Y15" i="144"/>
  <c r="AI49" i="99" s="1"/>
  <c r="W15" i="144"/>
  <c r="AK49" i="99" s="1"/>
  <c r="U15" i="144"/>
  <c r="S15" i="144"/>
  <c r="W49" i="99" s="1"/>
  <c r="Q15" i="144"/>
  <c r="Y49" i="99" s="1"/>
  <c r="M15" i="144"/>
  <c r="K49" i="99" s="1"/>
  <c r="O49" i="99" s="1"/>
  <c r="K15" i="144"/>
  <c r="M49" i="99" s="1"/>
  <c r="G15" i="144"/>
  <c r="E49" i="99" s="1"/>
  <c r="I49" i="99" s="1"/>
  <c r="E15" i="144"/>
  <c r="G49" i="99" s="1"/>
  <c r="AI14" i="144"/>
  <c r="S48" i="99" s="1"/>
  <c r="AE14" i="144"/>
  <c r="AU48" i="99" s="1"/>
  <c r="AC14" i="144"/>
  <c r="AW48" i="99" s="1"/>
  <c r="AA14" i="144"/>
  <c r="Y14" i="144"/>
  <c r="AI48" i="99" s="1"/>
  <c r="W14" i="144"/>
  <c r="AK48" i="99" s="1"/>
  <c r="S14" i="144"/>
  <c r="W48" i="99" s="1"/>
  <c r="AA48" i="99" s="1"/>
  <c r="Q14" i="144"/>
  <c r="Y48" i="99" s="1"/>
  <c r="M14" i="144"/>
  <c r="K48" i="99" s="1"/>
  <c r="O48" i="99" s="1"/>
  <c r="K14" i="144"/>
  <c r="M48" i="99" s="1"/>
  <c r="G14" i="144"/>
  <c r="E48" i="99" s="1"/>
  <c r="I48" i="99" s="1"/>
  <c r="E14" i="144"/>
  <c r="G48" i="99" s="1"/>
  <c r="AO13" i="144"/>
  <c r="AE47" i="99" s="1"/>
  <c r="AI13" i="144"/>
  <c r="S47" i="99" s="1"/>
  <c r="AE13" i="144"/>
  <c r="AU47" i="99" s="1"/>
  <c r="AC13" i="144"/>
  <c r="AW47" i="99" s="1"/>
  <c r="Y13" i="144"/>
  <c r="AI47" i="99" s="1"/>
  <c r="AM47" i="99" s="1"/>
  <c r="W13" i="144"/>
  <c r="AK47" i="99" s="1"/>
  <c r="S13" i="144"/>
  <c r="W47" i="99" s="1"/>
  <c r="AA47" i="99" s="1"/>
  <c r="Q13" i="144"/>
  <c r="Y47" i="99" s="1"/>
  <c r="M13" i="144"/>
  <c r="K47" i="99" s="1"/>
  <c r="O47" i="99" s="1"/>
  <c r="K13" i="144"/>
  <c r="M47" i="99" s="1"/>
  <c r="I13" i="144"/>
  <c r="G13" i="144"/>
  <c r="E47" i="99" s="1"/>
  <c r="I47" i="99" s="1"/>
  <c r="E13" i="144"/>
  <c r="G47" i="99" s="1"/>
  <c r="AU12" i="144"/>
  <c r="AQ46" i="99" s="1"/>
  <c r="AO12" i="144"/>
  <c r="AE46" i="99" s="1"/>
  <c r="AI12" i="144"/>
  <c r="S46" i="99" s="1"/>
  <c r="AE12" i="144"/>
  <c r="AU46" i="99" s="1"/>
  <c r="AY46" i="99" s="1"/>
  <c r="AC12" i="144"/>
  <c r="AW46" i="99" s="1"/>
  <c r="Y12" i="144"/>
  <c r="AI46" i="99" s="1"/>
  <c r="AM46" i="99" s="1"/>
  <c r="W12" i="144"/>
  <c r="AK46" i="99" s="1"/>
  <c r="S12" i="144"/>
  <c r="W46" i="99" s="1"/>
  <c r="AA46" i="99" s="1"/>
  <c r="Q12" i="144"/>
  <c r="Y46" i="99" s="1"/>
  <c r="O12" i="144"/>
  <c r="M12" i="144"/>
  <c r="K46" i="99" s="1"/>
  <c r="O46" i="99" s="1"/>
  <c r="K12" i="144"/>
  <c r="M46" i="99" s="1"/>
  <c r="I12" i="144"/>
  <c r="G12" i="144"/>
  <c r="E46" i="99" s="1"/>
  <c r="I46" i="99" s="1"/>
  <c r="E12" i="144"/>
  <c r="G46" i="99" s="1"/>
  <c r="AK11" i="144"/>
  <c r="Q45" i="99" s="1"/>
  <c r="AE11" i="144"/>
  <c r="AU45" i="99" s="1"/>
  <c r="AY45" i="99" s="1"/>
  <c r="AC11" i="144"/>
  <c r="AW45" i="99" s="1"/>
  <c r="Y11" i="144"/>
  <c r="AI45" i="99" s="1"/>
  <c r="AM45" i="99" s="1"/>
  <c r="W11" i="144"/>
  <c r="AK45" i="99" s="1"/>
  <c r="U11" i="144"/>
  <c r="S11" i="144"/>
  <c r="W45" i="99" s="1"/>
  <c r="AA45" i="99" s="1"/>
  <c r="Q11" i="144"/>
  <c r="Y45" i="99" s="1"/>
  <c r="O11" i="144"/>
  <c r="M11" i="144"/>
  <c r="K45" i="99" s="1"/>
  <c r="O45" i="99" s="1"/>
  <c r="K11" i="144"/>
  <c r="M45" i="99" s="1"/>
  <c r="G11" i="144"/>
  <c r="E45" i="99" s="1"/>
  <c r="E11" i="144"/>
  <c r="G45" i="99" s="1"/>
  <c r="AQ10" i="144"/>
  <c r="AC44" i="99" s="1"/>
  <c r="AK10" i="144"/>
  <c r="Q44" i="99" s="1"/>
  <c r="AE10" i="144"/>
  <c r="AU44" i="99" s="1"/>
  <c r="AY44" i="99" s="1"/>
  <c r="AC10" i="144"/>
  <c r="AW44" i="99" s="1"/>
  <c r="AA10" i="144"/>
  <c r="Y10" i="144"/>
  <c r="AI44" i="99" s="1"/>
  <c r="AM44" i="99" s="1"/>
  <c r="W10" i="144"/>
  <c r="AK44" i="99" s="1"/>
  <c r="U10" i="144"/>
  <c r="S10" i="144"/>
  <c r="W44" i="99" s="1"/>
  <c r="AA44" i="99" s="1"/>
  <c r="Q10" i="144"/>
  <c r="Y44" i="99" s="1"/>
  <c r="M10" i="144"/>
  <c r="K44" i="99" s="1"/>
  <c r="K10" i="144"/>
  <c r="M44" i="99" s="1"/>
  <c r="G10" i="144"/>
  <c r="E44" i="99" s="1"/>
  <c r="E10" i="144"/>
  <c r="G44" i="99" s="1"/>
  <c r="AW9" i="144"/>
  <c r="AO43" i="99" s="1"/>
  <c r="AQ9" i="144"/>
  <c r="AC43" i="99" s="1"/>
  <c r="AK9" i="144"/>
  <c r="Q43" i="99" s="1"/>
  <c r="AG9" i="144"/>
  <c r="AE9" i="144"/>
  <c r="AU43" i="99" s="1"/>
  <c r="AY43" i="99" s="1"/>
  <c r="AC9" i="144"/>
  <c r="AW43" i="99" s="1"/>
  <c r="AA9" i="144"/>
  <c r="Y9" i="144"/>
  <c r="AI43" i="99" s="1"/>
  <c r="AM43" i="99" s="1"/>
  <c r="W9" i="144"/>
  <c r="AK43" i="99" s="1"/>
  <c r="S9" i="144"/>
  <c r="W43" i="99" s="1"/>
  <c r="Q9" i="144"/>
  <c r="Y43" i="99" s="1"/>
  <c r="M9" i="144"/>
  <c r="K43" i="99" s="1"/>
  <c r="K9" i="144"/>
  <c r="M43" i="99" s="1"/>
  <c r="G9" i="144"/>
  <c r="E43" i="99" s="1"/>
  <c r="E9" i="144"/>
  <c r="G43" i="99" s="1"/>
  <c r="AG8" i="144"/>
  <c r="AE8" i="144"/>
  <c r="AU42" i="99" s="1"/>
  <c r="AY42" i="99" s="1"/>
  <c r="AC8" i="144"/>
  <c r="AW42" i="99" s="1"/>
  <c r="Y8" i="144"/>
  <c r="AI42" i="99" s="1"/>
  <c r="W8" i="144"/>
  <c r="AK42" i="99" s="1"/>
  <c r="S8" i="144"/>
  <c r="W42" i="99" s="1"/>
  <c r="Q8" i="144"/>
  <c r="Y42" i="99" s="1"/>
  <c r="O8" i="144"/>
  <c r="M8" i="144"/>
  <c r="K42" i="99" s="1"/>
  <c r="K8" i="144"/>
  <c r="M42" i="99" s="1"/>
  <c r="G8" i="144"/>
  <c r="E42" i="99" s="1"/>
  <c r="I42" i="99" s="1"/>
  <c r="E8" i="144"/>
  <c r="G42" i="99" s="1"/>
  <c r="BC26" i="145"/>
  <c r="BA41" i="99" s="1"/>
  <c r="BE41" i="99" s="1"/>
  <c r="BA26" i="145"/>
  <c r="BC41" i="99" s="1"/>
  <c r="AW26" i="145"/>
  <c r="AO41" i="99" s="1"/>
  <c r="AS41" i="99" s="1"/>
  <c r="AU26" i="145"/>
  <c r="AQ41" i="99" s="1"/>
  <c r="AS26" i="145"/>
  <c r="AQ26" i="145"/>
  <c r="AC41" i="99" s="1"/>
  <c r="AG41" i="99" s="1"/>
  <c r="AO26" i="145"/>
  <c r="AE41" i="99" s="1"/>
  <c r="AM26" i="145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G25" i="145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AQ25" i="145" s="1"/>
  <c r="E25" i="145"/>
  <c r="AO25" i="145" s="1"/>
  <c r="AS25" i="145" s="1"/>
  <c r="AI25" i="145"/>
  <c r="U25" i="145"/>
  <c r="O25" i="145"/>
  <c r="BC24" i="145"/>
  <c r="BA40" i="99" s="1"/>
  <c r="BA24" i="145"/>
  <c r="BC40" i="99" s="1"/>
  <c r="AW24" i="145"/>
  <c r="AO40" i="99" s="1"/>
  <c r="AU24" i="145"/>
  <c r="AQ40" i="99" s="1"/>
  <c r="AS24" i="145"/>
  <c r="AQ24" i="145"/>
  <c r="AC40" i="99" s="1"/>
  <c r="AO24" i="145"/>
  <c r="AE40" i="99" s="1"/>
  <c r="AK24" i="145"/>
  <c r="Q40" i="99" s="1"/>
  <c r="U40" i="99" s="1"/>
  <c r="AI24" i="145"/>
  <c r="S40" i="99" s="1"/>
  <c r="AG24" i="145"/>
  <c r="AA24" i="145"/>
  <c r="U24" i="145"/>
  <c r="O24" i="145"/>
  <c r="I24" i="145"/>
  <c r="Q24" i="29" s="1"/>
  <c r="BC23" i="145"/>
  <c r="BA39" i="99" s="1"/>
  <c r="BE39" i="99" s="1"/>
  <c r="BA23" i="145"/>
  <c r="BC39" i="99" s="1"/>
  <c r="AW23" i="145"/>
  <c r="AO39" i="99" s="1"/>
  <c r="AS39" i="99" s="1"/>
  <c r="AU23" i="145"/>
  <c r="AQ39" i="99" s="1"/>
  <c r="AQ23" i="145"/>
  <c r="AC39" i="99" s="1"/>
  <c r="AG39" i="99" s="1"/>
  <c r="AO23" i="145"/>
  <c r="AE39" i="99" s="1"/>
  <c r="AM23" i="145"/>
  <c r="AK23" i="145"/>
  <c r="Q39" i="99" s="1"/>
  <c r="U39" i="99" s="1"/>
  <c r="AI23" i="145"/>
  <c r="S39" i="99" s="1"/>
  <c r="AG23" i="145"/>
  <c r="AA23" i="145"/>
  <c r="U23" i="145"/>
  <c r="O23" i="145"/>
  <c r="I23" i="145"/>
  <c r="Q23" i="29" s="1"/>
  <c r="BE22" i="145"/>
  <c r="BC22" i="145"/>
  <c r="BA38" i="99" s="1"/>
  <c r="BE38" i="99" s="1"/>
  <c r="BA22" i="145"/>
  <c r="BC38" i="99" s="1"/>
  <c r="AY22" i="145"/>
  <c r="AW22" i="145"/>
  <c r="AO38" i="99" s="1"/>
  <c r="AS38" i="99" s="1"/>
  <c r="AU22" i="145"/>
  <c r="AQ38" i="99" s="1"/>
  <c r="AQ22" i="145"/>
  <c r="AC38" i="99" s="1"/>
  <c r="AO22" i="145"/>
  <c r="AE38" i="99" s="1"/>
  <c r="AK22" i="145"/>
  <c r="Q38" i="99" s="1"/>
  <c r="AI22" i="145"/>
  <c r="S38" i="99" s="1"/>
  <c r="AG22" i="145"/>
  <c r="AA22" i="145"/>
  <c r="U22" i="145"/>
  <c r="O22" i="145"/>
  <c r="I22" i="145"/>
  <c r="BC21" i="145"/>
  <c r="BA37" i="99" s="1"/>
  <c r="BA21" i="145"/>
  <c r="BC37" i="99" s="1"/>
  <c r="AW21" i="145"/>
  <c r="AO37" i="99" s="1"/>
  <c r="AU21" i="145"/>
  <c r="AQ37" i="99" s="1"/>
  <c r="AQ21" i="145"/>
  <c r="AC37" i="99" s="1"/>
  <c r="AG37" i="99" s="1"/>
  <c r="AO21" i="145"/>
  <c r="AE37" i="99" s="1"/>
  <c r="AK21" i="145"/>
  <c r="Q37" i="99" s="1"/>
  <c r="U37" i="99" s="1"/>
  <c r="AI21" i="145"/>
  <c r="S37" i="99" s="1"/>
  <c r="AG21" i="145"/>
  <c r="AA21" i="145"/>
  <c r="U21" i="145"/>
  <c r="O21" i="145"/>
  <c r="I21" i="145"/>
  <c r="BC20" i="145"/>
  <c r="BA36" i="99" s="1"/>
  <c r="BE36" i="99" s="1"/>
  <c r="BA20" i="145"/>
  <c r="BC36" i="99" s="1"/>
  <c r="AW20" i="145"/>
  <c r="AO36" i="99" s="1"/>
  <c r="AS36" i="99" s="1"/>
  <c r="AU20" i="145"/>
  <c r="AQ36" i="99" s="1"/>
  <c r="AS20" i="145"/>
  <c r="AQ20" i="145"/>
  <c r="AC36" i="99" s="1"/>
  <c r="AG36" i="99" s="1"/>
  <c r="AO20" i="145"/>
  <c r="AE36" i="99" s="1"/>
  <c r="AM20" i="145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E19" i="145"/>
  <c r="BC19" i="145"/>
  <c r="BA35" i="99" s="1"/>
  <c r="BE35" i="99" s="1"/>
  <c r="BA19" i="145"/>
  <c r="BC35" i="99" s="1"/>
  <c r="AW19" i="145"/>
  <c r="AO35" i="99" s="1"/>
  <c r="AU19" i="145"/>
  <c r="AQ35" i="99" s="1"/>
  <c r="AQ19" i="145"/>
  <c r="AC35" i="99" s="1"/>
  <c r="AO19" i="145"/>
  <c r="AE35" i="99" s="1"/>
  <c r="AM19" i="145"/>
  <c r="AK19" i="145"/>
  <c r="Q35" i="99" s="1"/>
  <c r="AI19" i="145"/>
  <c r="S35" i="99" s="1"/>
  <c r="AG19" i="145"/>
  <c r="AA19" i="145"/>
  <c r="U19" i="145"/>
  <c r="O19" i="145"/>
  <c r="I19" i="145"/>
  <c r="Q19" i="29" s="1"/>
  <c r="BE18" i="145"/>
  <c r="BC18" i="145"/>
  <c r="BA34" i="99" s="1"/>
  <c r="BA18" i="145"/>
  <c r="BC34" i="99" s="1"/>
  <c r="AW18" i="145"/>
  <c r="AO34" i="99" s="1"/>
  <c r="AS34" i="99" s="1"/>
  <c r="AU18" i="145"/>
  <c r="AQ34" i="99" s="1"/>
  <c r="AQ18" i="145"/>
  <c r="AC34" i="99" s="1"/>
  <c r="AG34" i="99" s="1"/>
  <c r="AO18" i="145"/>
  <c r="AE34" i="99" s="1"/>
  <c r="AK18" i="145"/>
  <c r="Q34" i="99" s="1"/>
  <c r="U34" i="99" s="1"/>
  <c r="AI18" i="145"/>
  <c r="S34" i="99" s="1"/>
  <c r="AG18" i="145"/>
  <c r="AA18" i="145"/>
  <c r="U18" i="145"/>
  <c r="O18" i="145"/>
  <c r="I18" i="145"/>
  <c r="BC17" i="145"/>
  <c r="BA33" i="99" s="1"/>
  <c r="BE33" i="99" s="1"/>
  <c r="BA17" i="145"/>
  <c r="BC33" i="99" s="1"/>
  <c r="AY17" i="145"/>
  <c r="AW17" i="145"/>
  <c r="AO33" i="99" s="1"/>
  <c r="AS33" i="99" s="1"/>
  <c r="AU17" i="145"/>
  <c r="AQ33" i="99" s="1"/>
  <c r="AS17" i="145"/>
  <c r="AQ17" i="145"/>
  <c r="AC33" i="99" s="1"/>
  <c r="AG33" i="99" s="1"/>
  <c r="AO17" i="145"/>
  <c r="AE33" i="99" s="1"/>
  <c r="AK17" i="145"/>
  <c r="Q33" i="99" s="1"/>
  <c r="AI17" i="145"/>
  <c r="S33" i="99" s="1"/>
  <c r="AG17" i="145"/>
  <c r="AA17" i="145"/>
  <c r="U17" i="145"/>
  <c r="O17" i="145"/>
  <c r="I17" i="145"/>
  <c r="BC16" i="145"/>
  <c r="BA32" i="99" s="1"/>
  <c r="BA16" i="145"/>
  <c r="BC32" i="99" s="1"/>
  <c r="AW16" i="145"/>
  <c r="AO32" i="99" s="1"/>
  <c r="AU16" i="145"/>
  <c r="AQ32" i="99" s="1"/>
  <c r="AQ16" i="145"/>
  <c r="AC32" i="99" s="1"/>
  <c r="AO16" i="145"/>
  <c r="AE32" i="99" s="1"/>
  <c r="AK16" i="145"/>
  <c r="Q32" i="99" s="1"/>
  <c r="U32" i="99" s="1"/>
  <c r="AI16" i="145"/>
  <c r="S32" i="99" s="1"/>
  <c r="AG16" i="145"/>
  <c r="AA16" i="145"/>
  <c r="U16" i="145"/>
  <c r="O16" i="145"/>
  <c r="I16" i="145"/>
  <c r="Q16" i="29" s="1"/>
  <c r="BC15" i="145"/>
  <c r="BA31" i="99" s="1"/>
  <c r="BE31" i="99" s="1"/>
  <c r="BA15" i="145"/>
  <c r="BC31" i="99" s="1"/>
  <c r="AW15" i="145"/>
  <c r="AO31" i="99" s="1"/>
  <c r="AS31" i="99" s="1"/>
  <c r="AU15" i="145"/>
  <c r="AQ31" i="99" s="1"/>
  <c r="AQ15" i="145"/>
  <c r="AC31" i="99" s="1"/>
  <c r="AG31" i="99" s="1"/>
  <c r="AO15" i="145"/>
  <c r="AE31" i="99" s="1"/>
  <c r="AM15" i="145"/>
  <c r="AK15" i="145"/>
  <c r="Q31" i="99" s="1"/>
  <c r="U31" i="99" s="1"/>
  <c r="AI15" i="145"/>
  <c r="S31" i="99" s="1"/>
  <c r="AG15" i="145"/>
  <c r="AA15" i="145"/>
  <c r="U15" i="145"/>
  <c r="O15" i="145"/>
  <c r="I15" i="145"/>
  <c r="Q15" i="29" s="1"/>
  <c r="BE14" i="145"/>
  <c r="BC14" i="145"/>
  <c r="BA30" i="99" s="1"/>
  <c r="BE30" i="99" s="1"/>
  <c r="BA14" i="145"/>
  <c r="BC30" i="99" s="1"/>
  <c r="AY14" i="145"/>
  <c r="AW14" i="145"/>
  <c r="AO30" i="99" s="1"/>
  <c r="AS30" i="99" s="1"/>
  <c r="AU14" i="145"/>
  <c r="AQ30" i="99" s="1"/>
  <c r="AQ14" i="145"/>
  <c r="AC30" i="99" s="1"/>
  <c r="AO14" i="145"/>
  <c r="AE30" i="99" s="1"/>
  <c r="AK14" i="145"/>
  <c r="Q30" i="99" s="1"/>
  <c r="AI14" i="145"/>
  <c r="S30" i="99" s="1"/>
  <c r="AG14" i="145"/>
  <c r="AA14" i="145"/>
  <c r="U14" i="145"/>
  <c r="O14" i="145"/>
  <c r="I14" i="145"/>
  <c r="BC13" i="145"/>
  <c r="BA29" i="99" s="1"/>
  <c r="BA13" i="145"/>
  <c r="BC29" i="99" s="1"/>
  <c r="AW13" i="145"/>
  <c r="AO29" i="99" s="1"/>
  <c r="AU13" i="145"/>
  <c r="AQ29" i="99" s="1"/>
  <c r="AQ13" i="145"/>
  <c r="AC29" i="99" s="1"/>
  <c r="AG29" i="99" s="1"/>
  <c r="AO13" i="145"/>
  <c r="AE29" i="99" s="1"/>
  <c r="AK13" i="145"/>
  <c r="Q29" i="99" s="1"/>
  <c r="U29" i="99" s="1"/>
  <c r="AI13" i="145"/>
  <c r="S29" i="99" s="1"/>
  <c r="AG13" i="145"/>
  <c r="AA13" i="145"/>
  <c r="U13" i="145"/>
  <c r="O13" i="145"/>
  <c r="I13" i="145"/>
  <c r="BC12" i="145"/>
  <c r="BA28" i="99" s="1"/>
  <c r="BE28" i="99" s="1"/>
  <c r="BA12" i="145"/>
  <c r="BC28" i="99" s="1"/>
  <c r="AW12" i="145"/>
  <c r="AO28" i="99" s="1"/>
  <c r="AS28" i="99" s="1"/>
  <c r="AU12" i="145"/>
  <c r="AQ28" i="99" s="1"/>
  <c r="AS12" i="145"/>
  <c r="AQ12" i="145"/>
  <c r="AC28" i="99" s="1"/>
  <c r="AG28" i="99" s="1"/>
  <c r="AO12" i="145"/>
  <c r="AE28" i="99" s="1"/>
  <c r="AM12" i="145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E11" i="145"/>
  <c r="BC11" i="145"/>
  <c r="BA27" i="99" s="1"/>
  <c r="BE27" i="99" s="1"/>
  <c r="BA11" i="145"/>
  <c r="BC27" i="99" s="1"/>
  <c r="AW11" i="145"/>
  <c r="AO27" i="99" s="1"/>
  <c r="AU11" i="145"/>
  <c r="AQ27" i="99" s="1"/>
  <c r="AQ11" i="145"/>
  <c r="AC27" i="99" s="1"/>
  <c r="AO11" i="145"/>
  <c r="AE27" i="99" s="1"/>
  <c r="AM11" i="145"/>
  <c r="AK11" i="145"/>
  <c r="Q27" i="99" s="1"/>
  <c r="AI11" i="145"/>
  <c r="S27" i="99" s="1"/>
  <c r="AG11" i="145"/>
  <c r="AA11" i="145"/>
  <c r="U11" i="145"/>
  <c r="O11" i="145"/>
  <c r="I11" i="145"/>
  <c r="Q11" i="29" s="1"/>
  <c r="BC10" i="145"/>
  <c r="BA26" i="99" s="1"/>
  <c r="BA10" i="145"/>
  <c r="BC26" i="99" s="1"/>
  <c r="AW10" i="145"/>
  <c r="AO26" i="99" s="1"/>
  <c r="AS26" i="99" s="1"/>
  <c r="AU10" i="145"/>
  <c r="AQ26" i="99" s="1"/>
  <c r="AQ10" i="145"/>
  <c r="AC26" i="99" s="1"/>
  <c r="AG26" i="99" s="1"/>
  <c r="AO10" i="145"/>
  <c r="AE26" i="99" s="1"/>
  <c r="AK10" i="145"/>
  <c r="Q26" i="99" s="1"/>
  <c r="U26" i="99" s="1"/>
  <c r="AI10" i="145"/>
  <c r="S26" i="99" s="1"/>
  <c r="AG10" i="145"/>
  <c r="AA10" i="145"/>
  <c r="U10" i="145"/>
  <c r="O10" i="145"/>
  <c r="I10" i="145"/>
  <c r="BC9" i="145"/>
  <c r="BA25" i="99" s="1"/>
  <c r="BE25" i="99" s="1"/>
  <c r="BA9" i="145"/>
  <c r="BC25" i="99" s="1"/>
  <c r="AY9" i="145"/>
  <c r="AW9" i="145"/>
  <c r="AO25" i="99" s="1"/>
  <c r="AS25" i="99" s="1"/>
  <c r="AU9" i="145"/>
  <c r="AQ25" i="99" s="1"/>
  <c r="AS9" i="145"/>
  <c r="AQ9" i="145"/>
  <c r="AC25" i="99" s="1"/>
  <c r="AG25" i="99" s="1"/>
  <c r="AO9" i="145"/>
  <c r="AE25" i="99" s="1"/>
  <c r="AK9" i="145"/>
  <c r="Q25" i="99" s="1"/>
  <c r="AI9" i="145"/>
  <c r="S25" i="99" s="1"/>
  <c r="AG9" i="145"/>
  <c r="AA9" i="145"/>
  <c r="U9" i="145"/>
  <c r="O9" i="145"/>
  <c r="I9" i="145"/>
  <c r="BC8" i="145"/>
  <c r="BA24" i="99" s="1"/>
  <c r="BA8" i="145"/>
  <c r="BC24" i="99" s="1"/>
  <c r="AW8" i="145"/>
  <c r="AO24" i="99" s="1"/>
  <c r="AU8" i="145"/>
  <c r="AQ24" i="99" s="1"/>
  <c r="AQ8" i="145"/>
  <c r="AC24" i="99" s="1"/>
  <c r="AO8" i="145"/>
  <c r="AE24" i="99" s="1"/>
  <c r="AK8" i="145"/>
  <c r="Q24" i="99" s="1"/>
  <c r="U24" i="99" s="1"/>
  <c r="AI8" i="145"/>
  <c r="S24" i="99" s="1"/>
  <c r="AG8" i="145"/>
  <c r="AA8" i="145"/>
  <c r="U8" i="145"/>
  <c r="O8" i="145"/>
  <c r="I8" i="145"/>
  <c r="Q8" i="29" s="1"/>
  <c r="BC23" i="146"/>
  <c r="BA23" i="99" s="1"/>
  <c r="BE23" i="99" s="1"/>
  <c r="CM23" i="83" s="1"/>
  <c r="BA23" i="146"/>
  <c r="BC23" i="99" s="1"/>
  <c r="AW23" i="146"/>
  <c r="AO23" i="99" s="1"/>
  <c r="AS23" i="99" s="1"/>
  <c r="BS23" i="83" s="1"/>
  <c r="AU23" i="146"/>
  <c r="AQ23" i="99" s="1"/>
  <c r="AQ23" i="146"/>
  <c r="AC23" i="99" s="1"/>
  <c r="AG23" i="99" s="1"/>
  <c r="AY23" i="83" s="1"/>
  <c r="AO23" i="146"/>
  <c r="AE23" i="99" s="1"/>
  <c r="AM23" i="146"/>
  <c r="AK23" i="146"/>
  <c r="Q23" i="99" s="1"/>
  <c r="U23" i="99" s="1"/>
  <c r="AE23" i="83" s="1"/>
  <c r="AI23" i="146"/>
  <c r="S23" i="99" s="1"/>
  <c r="AG23" i="146"/>
  <c r="AA23" i="146"/>
  <c r="U23" i="146"/>
  <c r="O23" i="146"/>
  <c r="I23" i="146"/>
  <c r="BE22" i="146"/>
  <c r="BC22" i="146"/>
  <c r="BA22" i="99" s="1"/>
  <c r="BE22" i="99" s="1"/>
  <c r="CM22" i="83" s="1"/>
  <c r="BA22" i="146"/>
  <c r="BC22" i="99" s="1"/>
  <c r="AY22" i="146"/>
  <c r="AW22" i="146"/>
  <c r="AO22" i="99" s="1"/>
  <c r="AS22" i="99" s="1"/>
  <c r="BS22" i="83" s="1"/>
  <c r="AU22" i="146"/>
  <c r="AQ22" i="99" s="1"/>
  <c r="AQ22" i="146"/>
  <c r="AC22" i="99" s="1"/>
  <c r="AO22" i="146"/>
  <c r="AE22" i="99" s="1"/>
  <c r="AK22" i="146"/>
  <c r="Q22" i="99" s="1"/>
  <c r="AI22" i="146"/>
  <c r="S22" i="99" s="1"/>
  <c r="AG22" i="146"/>
  <c r="AA22" i="146"/>
  <c r="U22" i="146"/>
  <c r="O22" i="146"/>
  <c r="I22" i="146"/>
  <c r="BC21" i="146"/>
  <c r="BA21" i="99" s="1"/>
  <c r="BA21" i="146"/>
  <c r="BC21" i="99" s="1"/>
  <c r="AW21" i="146"/>
  <c r="AO21" i="99" s="1"/>
  <c r="AU21" i="146"/>
  <c r="AQ21" i="99" s="1"/>
  <c r="AQ21" i="146"/>
  <c r="AC21" i="99" s="1"/>
  <c r="AG21" i="99" s="1"/>
  <c r="AY21" i="83" s="1"/>
  <c r="AO21" i="146"/>
  <c r="AE21" i="99" s="1"/>
  <c r="AK21" i="146"/>
  <c r="Q21" i="99" s="1"/>
  <c r="U21" i="99" s="1"/>
  <c r="AE21" i="83" s="1"/>
  <c r="AI21" i="146"/>
  <c r="S21" i="99" s="1"/>
  <c r="AG21" i="146"/>
  <c r="AA21" i="146"/>
  <c r="U21" i="146"/>
  <c r="O21" i="146"/>
  <c r="I21" i="146"/>
  <c r="BC20" i="146"/>
  <c r="BA20" i="99" s="1"/>
  <c r="BE20" i="99" s="1"/>
  <c r="CM20" i="83" s="1"/>
  <c r="BA20" i="146"/>
  <c r="BC20" i="99" s="1"/>
  <c r="AW20" i="146"/>
  <c r="AO20" i="99" s="1"/>
  <c r="AS20" i="99" s="1"/>
  <c r="BS20" i="83" s="1"/>
  <c r="AU20" i="146"/>
  <c r="AQ20" i="99" s="1"/>
  <c r="AS20" i="146"/>
  <c r="AQ20" i="146"/>
  <c r="AC20" i="99" s="1"/>
  <c r="AG20" i="99" s="1"/>
  <c r="AY20" i="83" s="1"/>
  <c r="AO20" i="146"/>
  <c r="AE20" i="99" s="1"/>
  <c r="AM20" i="146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E19" i="146"/>
  <c r="BC19" i="146"/>
  <c r="BA19" i="99" s="1"/>
  <c r="BE19" i="99" s="1"/>
  <c r="CM19" i="83" s="1"/>
  <c r="BA19" i="146"/>
  <c r="BC19" i="99" s="1"/>
  <c r="AW19" i="146"/>
  <c r="AO19" i="99" s="1"/>
  <c r="AU19" i="146"/>
  <c r="AQ19" i="99" s="1"/>
  <c r="AQ19" i="146"/>
  <c r="AC19" i="99" s="1"/>
  <c r="AO19" i="146"/>
  <c r="AE19" i="99" s="1"/>
  <c r="AM19" i="146"/>
  <c r="AK19" i="146"/>
  <c r="Q19" i="99" s="1"/>
  <c r="AI19" i="146"/>
  <c r="S19" i="99" s="1"/>
  <c r="AG19" i="146"/>
  <c r="AA19" i="146"/>
  <c r="U19" i="146"/>
  <c r="O19" i="146"/>
  <c r="I19" i="146"/>
  <c r="BC18" i="146"/>
  <c r="BA18" i="99" s="1"/>
  <c r="BA18" i="146"/>
  <c r="BC18" i="99" s="1"/>
  <c r="AW18" i="146"/>
  <c r="AO18" i="99" s="1"/>
  <c r="AS18" i="99" s="1"/>
  <c r="BS18" i="83" s="1"/>
  <c r="AU18" i="146"/>
  <c r="AQ18" i="99" s="1"/>
  <c r="AQ18" i="146"/>
  <c r="AC18" i="99" s="1"/>
  <c r="AG18" i="99" s="1"/>
  <c r="AY18" i="83" s="1"/>
  <c r="AO18" i="146"/>
  <c r="AE18" i="99" s="1"/>
  <c r="AK18" i="146"/>
  <c r="Q18" i="99" s="1"/>
  <c r="U18" i="99" s="1"/>
  <c r="AE18" i="83" s="1"/>
  <c r="AI18" i="146"/>
  <c r="S18" i="99" s="1"/>
  <c r="AG18" i="146"/>
  <c r="AA18" i="146"/>
  <c r="U18" i="146"/>
  <c r="O18" i="146"/>
  <c r="I18" i="146"/>
  <c r="BC17" i="146"/>
  <c r="BA17" i="99" s="1"/>
  <c r="BE17" i="99" s="1"/>
  <c r="CM17" i="83" s="1"/>
  <c r="BA17" i="146"/>
  <c r="BC17" i="99" s="1"/>
  <c r="AY17" i="146"/>
  <c r="AW17" i="146"/>
  <c r="AO17" i="99" s="1"/>
  <c r="AS17" i="99" s="1"/>
  <c r="BS17" i="83" s="1"/>
  <c r="AU17" i="146"/>
  <c r="AQ17" i="99" s="1"/>
  <c r="AS17" i="146"/>
  <c r="AQ17" i="146"/>
  <c r="AC17" i="99" s="1"/>
  <c r="AG17" i="99" s="1"/>
  <c r="AY17" i="83" s="1"/>
  <c r="AO17" i="146"/>
  <c r="AE17" i="99" s="1"/>
  <c r="AK17" i="146"/>
  <c r="Q17" i="99" s="1"/>
  <c r="AI17" i="146"/>
  <c r="S17" i="99" s="1"/>
  <c r="AG17" i="146"/>
  <c r="AA17" i="146"/>
  <c r="U17" i="146"/>
  <c r="O17" i="146"/>
  <c r="I17" i="146"/>
  <c r="BC16" i="146"/>
  <c r="BA16" i="99" s="1"/>
  <c r="BA16" i="146"/>
  <c r="BC16" i="99" s="1"/>
  <c r="AW16" i="146"/>
  <c r="AO16" i="99" s="1"/>
  <c r="AU16" i="146"/>
  <c r="AQ16" i="99" s="1"/>
  <c r="AQ16" i="146"/>
  <c r="AC16" i="99" s="1"/>
  <c r="AO16" i="146"/>
  <c r="AE16" i="99" s="1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C15" i="146"/>
  <c r="BA15" i="99" s="1"/>
  <c r="BE15" i="99" s="1"/>
  <c r="CM15" i="83" s="1"/>
  <c r="BA15" i="146"/>
  <c r="BC15" i="99" s="1"/>
  <c r="AW15" i="146"/>
  <c r="AO15" i="99" s="1"/>
  <c r="AS15" i="99" s="1"/>
  <c r="BS15" i="83" s="1"/>
  <c r="AU15" i="146"/>
  <c r="AQ15" i="99" s="1"/>
  <c r="AQ15" i="146"/>
  <c r="AC15" i="99" s="1"/>
  <c r="AG15" i="99" s="1"/>
  <c r="AY15" i="83" s="1"/>
  <c r="AO15" i="146"/>
  <c r="AE15" i="99" s="1"/>
  <c r="AM15" i="146"/>
  <c r="AK15" i="146"/>
  <c r="Q15" i="99" s="1"/>
  <c r="U15" i="99" s="1"/>
  <c r="AE15" i="83" s="1"/>
  <c r="AI15" i="146"/>
  <c r="S15" i="99" s="1"/>
  <c r="AG15" i="146"/>
  <c r="AA15" i="146"/>
  <c r="U15" i="146"/>
  <c r="O15" i="146"/>
  <c r="I15" i="146"/>
  <c r="BE14" i="146"/>
  <c r="BC14" i="146"/>
  <c r="BA14" i="99" s="1"/>
  <c r="BE14" i="99" s="1"/>
  <c r="CM14" i="83" s="1"/>
  <c r="BA14" i="146"/>
  <c r="BC14" i="99" s="1"/>
  <c r="AY14" i="146"/>
  <c r="AW14" i="146"/>
  <c r="AO14" i="99" s="1"/>
  <c r="AS14" i="99" s="1"/>
  <c r="BS14" i="83" s="1"/>
  <c r="AU14" i="146"/>
  <c r="AQ14" i="99" s="1"/>
  <c r="AQ14" i="146"/>
  <c r="AC14" i="99" s="1"/>
  <c r="AO14" i="146"/>
  <c r="AE14" i="99" s="1"/>
  <c r="AK14" i="146"/>
  <c r="Q14" i="99" s="1"/>
  <c r="AI14" i="146"/>
  <c r="S14" i="99" s="1"/>
  <c r="AG14" i="146"/>
  <c r="AA14" i="146"/>
  <c r="U14" i="146"/>
  <c r="O14" i="146"/>
  <c r="I14" i="146"/>
  <c r="BC13" i="146"/>
  <c r="BA13" i="99" s="1"/>
  <c r="BA13" i="146"/>
  <c r="BC13" i="99" s="1"/>
  <c r="AW13" i="146"/>
  <c r="AO13" i="99" s="1"/>
  <c r="AU13" i="146"/>
  <c r="AQ13" i="99" s="1"/>
  <c r="AQ13" i="146"/>
  <c r="AC13" i="99" s="1"/>
  <c r="AG13" i="99" s="1"/>
  <c r="AY13" i="83" s="1"/>
  <c r="AO13" i="146"/>
  <c r="AE13" i="99" s="1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BC12" i="146"/>
  <c r="BA12" i="99" s="1"/>
  <c r="BE12" i="99" s="1"/>
  <c r="CM12" i="83" s="1"/>
  <c r="BA12" i="146"/>
  <c r="BC12" i="99" s="1"/>
  <c r="AW12" i="146"/>
  <c r="AO12" i="99" s="1"/>
  <c r="AS12" i="99" s="1"/>
  <c r="BS12" i="83" s="1"/>
  <c r="AU12" i="146"/>
  <c r="AQ12" i="99" s="1"/>
  <c r="AS12" i="146"/>
  <c r="AQ12" i="146"/>
  <c r="AC12" i="99" s="1"/>
  <c r="AG12" i="99" s="1"/>
  <c r="AY12" i="83" s="1"/>
  <c r="AO12" i="146"/>
  <c r="AE12" i="99" s="1"/>
  <c r="AM12" i="146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E11" i="146"/>
  <c r="BC11" i="146"/>
  <c r="BA11" i="99" s="1"/>
  <c r="BE11" i="99" s="1"/>
  <c r="CM11" i="83" s="1"/>
  <c r="BA11" i="146"/>
  <c r="BC11" i="99" s="1"/>
  <c r="AW11" i="146"/>
  <c r="AO11" i="99" s="1"/>
  <c r="AU11" i="146"/>
  <c r="AQ11" i="99" s="1"/>
  <c r="AQ11" i="146"/>
  <c r="AC11" i="99" s="1"/>
  <c r="AO11" i="146"/>
  <c r="AE11" i="99" s="1"/>
  <c r="AM11" i="146"/>
  <c r="AK11" i="146"/>
  <c r="Q11" i="99" s="1"/>
  <c r="AI11" i="146"/>
  <c r="S11" i="99" s="1"/>
  <c r="AG11" i="146"/>
  <c r="AA11" i="146"/>
  <c r="U11" i="146"/>
  <c r="O11" i="146"/>
  <c r="I11" i="146"/>
  <c r="BE10" i="146"/>
  <c r="BC10" i="146"/>
  <c r="BA10" i="99" s="1"/>
  <c r="BA10" i="146"/>
  <c r="BC10" i="99" s="1"/>
  <c r="AW10" i="146"/>
  <c r="AO10" i="99" s="1"/>
  <c r="AS10" i="99" s="1"/>
  <c r="BS10" i="83" s="1"/>
  <c r="AU10" i="146"/>
  <c r="AQ10" i="99" s="1"/>
  <c r="AQ10" i="146"/>
  <c r="AC10" i="99" s="1"/>
  <c r="AG10" i="99" s="1"/>
  <c r="AY10" i="83" s="1"/>
  <c r="AO10" i="146"/>
  <c r="AE10" i="99" s="1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Y9" i="146"/>
  <c r="AW9" i="146"/>
  <c r="AO9" i="99" s="1"/>
  <c r="AS9" i="99" s="1"/>
  <c r="BS9" i="83" s="1"/>
  <c r="AU9" i="146"/>
  <c r="AQ9" i="99" s="1"/>
  <c r="AS9" i="146"/>
  <c r="AQ9" i="146"/>
  <c r="AC9" i="99" s="1"/>
  <c r="AG9" i="99" s="1"/>
  <c r="AY9" i="83" s="1"/>
  <c r="AO9" i="146"/>
  <c r="AE9" i="99" s="1"/>
  <c r="AK9" i="146"/>
  <c r="Q9" i="99" s="1"/>
  <c r="AI9" i="146"/>
  <c r="S9" i="99" s="1"/>
  <c r="AG9" i="146"/>
  <c r="AA9" i="146"/>
  <c r="U9" i="146"/>
  <c r="O9" i="146"/>
  <c r="I9" i="146"/>
  <c r="BC8" i="146"/>
  <c r="BA8" i="99" s="1"/>
  <c r="BA8" i="146"/>
  <c r="BC8" i="99" s="1"/>
  <c r="AW8" i="146"/>
  <c r="AO8" i="99" s="1"/>
  <c r="AU8" i="146"/>
  <c r="AQ8" i="99" s="1"/>
  <c r="AQ8" i="146"/>
  <c r="AC8" i="99" s="1"/>
  <c r="AO8" i="146"/>
  <c r="AE8" i="99" s="1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K62" i="147"/>
  <c r="E62" i="147"/>
  <c r="M61" i="147"/>
  <c r="K61" i="147"/>
  <c r="I61" i="147"/>
  <c r="G61" i="147"/>
  <c r="S61" i="147" s="1"/>
  <c r="E61" i="147"/>
  <c r="U61" i="147" s="1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I58" i="147"/>
  <c r="U58" i="147" s="1"/>
  <c r="G58" i="147"/>
  <c r="O58" i="147" s="1"/>
  <c r="E58" i="147"/>
  <c r="S58" i="147" s="1"/>
  <c r="Q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 s="1"/>
  <c r="S53" i="147"/>
  <c r="M52" i="147"/>
  <c r="K52" i="147"/>
  <c r="I52" i="147"/>
  <c r="G52" i="147"/>
  <c r="S52" i="147" s="1"/>
  <c r="E52" i="147"/>
  <c r="U52" i="147"/>
  <c r="O52" i="147"/>
  <c r="M51" i="147"/>
  <c r="K51" i="147"/>
  <c r="I51" i="147"/>
  <c r="G51" i="147"/>
  <c r="E51" i="147"/>
  <c r="E54" i="100" s="1"/>
  <c r="E8" i="2" s="1"/>
  <c r="G951" i="1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Q27" i="21" s="1"/>
  <c r="O45" i="147"/>
  <c r="M44" i="147"/>
  <c r="K44" i="147"/>
  <c r="I44" i="147"/>
  <c r="G44" i="147"/>
  <c r="Q44" i="147" s="1"/>
  <c r="E44" i="147"/>
  <c r="O44" i="147" s="1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S40" i="147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O34" i="147"/>
  <c r="U33" i="147"/>
  <c r="S33" i="147"/>
  <c r="Q33" i="147"/>
  <c r="Q29" i="17" s="1"/>
  <c r="O33" i="147"/>
  <c r="U32" i="147"/>
  <c r="Q18" i="18" s="1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S29" i="147" s="1"/>
  <c r="E29" i="147"/>
  <c r="U29" i="147" s="1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U18" i="147" s="1"/>
  <c r="G18" i="147"/>
  <c r="O18" i="147" s="1"/>
  <c r="E18" i="147"/>
  <c r="S18" i="147" s="1"/>
  <c r="Q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BM20" i="83" l="1"/>
  <c r="BY20" i="81"/>
  <c r="CC20" i="81" s="1"/>
  <c r="BY20" i="82"/>
  <c r="CC20" i="82" s="1"/>
  <c r="BM20" i="84"/>
  <c r="M59" i="99"/>
  <c r="O25" i="144"/>
  <c r="BY17" i="81"/>
  <c r="CC17" i="81" s="1"/>
  <c r="BY17" i="82"/>
  <c r="CC17" i="82" s="1"/>
  <c r="BM17" i="83"/>
  <c r="BM17" i="84"/>
  <c r="AO31" i="142"/>
  <c r="AM31" i="142"/>
  <c r="AK31" i="142"/>
  <c r="AI31" i="142"/>
  <c r="G10" i="83"/>
  <c r="M10" i="92"/>
  <c r="AA27" i="131"/>
  <c r="AU27" i="131"/>
  <c r="AA69" i="133"/>
  <c r="AU69" i="133"/>
  <c r="BO69" i="133"/>
  <c r="BO27" i="131" s="1"/>
  <c r="BY14" i="81"/>
  <c r="CC14" i="81" s="1"/>
  <c r="BY14" i="82"/>
  <c r="CC14" i="82" s="1"/>
  <c r="BM14" i="83"/>
  <c r="BM14" i="84"/>
  <c r="E9" i="81"/>
  <c r="I9" i="81" s="1"/>
  <c r="E9" i="82"/>
  <c r="I9" i="82" s="1"/>
  <c r="E9" i="83"/>
  <c r="E9" i="84"/>
  <c r="AM11" i="143"/>
  <c r="AK11" i="143"/>
  <c r="AI11" i="143"/>
  <c r="O59" i="99"/>
  <c r="BY12" i="81"/>
  <c r="CC12" i="81" s="1"/>
  <c r="BY12" i="82"/>
  <c r="CC12" i="82" s="1"/>
  <c r="BM12" i="83"/>
  <c r="BM12" i="84"/>
  <c r="AC19" i="81"/>
  <c r="AG19" i="81" s="1"/>
  <c r="AC19" i="82"/>
  <c r="AG19" i="82" s="1"/>
  <c r="Y19" i="83"/>
  <c r="Y19" i="84"/>
  <c r="FG18" i="138"/>
  <c r="FI18" i="138" s="1"/>
  <c r="E11" i="111"/>
  <c r="E14" i="12" s="1"/>
  <c r="U29" i="56"/>
  <c r="U21" i="56"/>
  <c r="U15" i="56"/>
  <c r="I14" i="71"/>
  <c r="J9" i="57" s="1"/>
  <c r="U28" i="56"/>
  <c r="U30" i="56"/>
  <c r="U22" i="56"/>
  <c r="U16" i="56"/>
  <c r="U8" i="56"/>
  <c r="I14" i="59"/>
  <c r="J21" i="57" s="1"/>
  <c r="I14" i="72"/>
  <c r="J8" i="57" s="1"/>
  <c r="M37" i="100"/>
  <c r="E22" i="92"/>
  <c r="AM30" i="142"/>
  <c r="E22" i="89" s="1"/>
  <c r="AK30" i="142"/>
  <c r="E22" i="90" s="1"/>
  <c r="AI30" i="142"/>
  <c r="E22" i="91" s="1"/>
  <c r="AO30" i="142"/>
  <c r="E22" i="88" s="1"/>
  <c r="G36" i="101"/>
  <c r="Y27" i="131"/>
  <c r="G41" i="101" s="1"/>
  <c r="E24" i="12"/>
  <c r="I65" i="54"/>
  <c r="E25" i="12"/>
  <c r="I42" i="53"/>
  <c r="Y59" i="99"/>
  <c r="U25" i="144"/>
  <c r="I13" i="72"/>
  <c r="I8" i="57" s="1"/>
  <c r="I13" i="71"/>
  <c r="I9" i="57" s="1"/>
  <c r="I13" i="59"/>
  <c r="I21" i="57" s="1"/>
  <c r="K37" i="100"/>
  <c r="AA59" i="99"/>
  <c r="BY8" i="81"/>
  <c r="CC8" i="81" s="1"/>
  <c r="BY8" i="82"/>
  <c r="CC8" i="82" s="1"/>
  <c r="BM8" i="83"/>
  <c r="BM8" i="84"/>
  <c r="BY15" i="81"/>
  <c r="CC15" i="81" s="1"/>
  <c r="BY15" i="82"/>
  <c r="CC15" i="82" s="1"/>
  <c r="BM15" i="83"/>
  <c r="BM15" i="84"/>
  <c r="K70" i="132"/>
  <c r="AI70" i="132"/>
  <c r="AI27" i="131" s="1"/>
  <c r="BG70" i="132"/>
  <c r="BG27" i="131" s="1"/>
  <c r="CA70" i="132"/>
  <c r="AK59" i="99"/>
  <c r="AA25" i="144"/>
  <c r="E13" i="81"/>
  <c r="I13" i="81" s="1"/>
  <c r="E13" i="82"/>
  <c r="I13" i="82" s="1"/>
  <c r="E13" i="83"/>
  <c r="E13" i="84"/>
  <c r="AK19" i="143"/>
  <c r="AI19" i="143"/>
  <c r="AO19" i="143"/>
  <c r="AM19" i="143"/>
  <c r="BY21" i="81"/>
  <c r="CC21" i="81" s="1"/>
  <c r="BY21" i="82"/>
  <c r="CC21" i="82" s="1"/>
  <c r="BM21" i="83"/>
  <c r="BM21" i="84"/>
  <c r="E11" i="92"/>
  <c r="AO15" i="142"/>
  <c r="E11" i="88" s="1"/>
  <c r="AM15" i="142"/>
  <c r="E11" i="89" s="1"/>
  <c r="AK15" i="142"/>
  <c r="E11" i="90" s="1"/>
  <c r="AI15" i="142"/>
  <c r="E11" i="91" s="1"/>
  <c r="G18" i="83"/>
  <c r="M18" i="92"/>
  <c r="CI21" i="83"/>
  <c r="M21" i="88"/>
  <c r="K27" i="131"/>
  <c r="CA27" i="131"/>
  <c r="CI20" i="83"/>
  <c r="M20" i="88"/>
  <c r="AM59" i="99"/>
  <c r="BY16" i="81"/>
  <c r="CC16" i="81" s="1"/>
  <c r="BY16" i="82"/>
  <c r="CC16" i="82" s="1"/>
  <c r="BM16" i="83"/>
  <c r="BM16" i="84"/>
  <c r="E22" i="81"/>
  <c r="I22" i="81" s="1"/>
  <c r="E22" i="82"/>
  <c r="I22" i="82" s="1"/>
  <c r="E22" i="83"/>
  <c r="E22" i="84"/>
  <c r="AO30" i="143"/>
  <c r="AM30" i="143"/>
  <c r="AK30" i="143"/>
  <c r="AI30" i="143"/>
  <c r="FG10" i="138"/>
  <c r="FI10" i="138" s="1"/>
  <c r="FG13" i="138"/>
  <c r="FI13" i="138" s="1"/>
  <c r="E13" i="92"/>
  <c r="AO19" i="142"/>
  <c r="E13" i="88" s="1"/>
  <c r="AM19" i="142"/>
  <c r="E13" i="89" s="1"/>
  <c r="AK19" i="142"/>
  <c r="E13" i="90" s="1"/>
  <c r="AI19" i="142"/>
  <c r="E13" i="91" s="1"/>
  <c r="CI12" i="83"/>
  <c r="M12" i="88"/>
  <c r="I13" i="60"/>
  <c r="I20" i="57" s="1"/>
  <c r="E11" i="81"/>
  <c r="I11" i="81" s="1"/>
  <c r="E11" i="82"/>
  <c r="I11" i="82" s="1"/>
  <c r="E11" i="83"/>
  <c r="E11" i="84"/>
  <c r="AO15" i="143"/>
  <c r="AM15" i="143"/>
  <c r="AK15" i="143"/>
  <c r="AI15" i="143"/>
  <c r="FG15" i="138"/>
  <c r="FI15" i="138" s="1"/>
  <c r="G20" i="83"/>
  <c r="M20" i="92"/>
  <c r="I44" i="54"/>
  <c r="G44" i="54"/>
  <c r="I33" i="100"/>
  <c r="I25" i="100"/>
  <c r="I44" i="100"/>
  <c r="S44" i="147"/>
  <c r="M32" i="100"/>
  <c r="M24" i="100"/>
  <c r="M43" i="100"/>
  <c r="AY22" i="52"/>
  <c r="AY14" i="52"/>
  <c r="AY39" i="52"/>
  <c r="I14" i="69"/>
  <c r="J11" i="57" s="1"/>
  <c r="I14" i="66"/>
  <c r="J14" i="57" s="1"/>
  <c r="I14" i="70"/>
  <c r="J10" i="57" s="1"/>
  <c r="I14" i="65"/>
  <c r="J15" i="57" s="1"/>
  <c r="E12" i="86"/>
  <c r="M15" i="100"/>
  <c r="I14" i="68"/>
  <c r="J12" i="57" s="1"/>
  <c r="I14" i="67"/>
  <c r="J13" i="57" s="1"/>
  <c r="M8" i="100"/>
  <c r="E8" i="106"/>
  <c r="E10" i="106" s="1"/>
  <c r="Q42" i="27"/>
  <c r="S42" i="27" s="1"/>
  <c r="Q34" i="27"/>
  <c r="S34" i="27" s="1"/>
  <c r="Q30" i="27"/>
  <c r="S30" i="27" s="1"/>
  <c r="E20" i="86"/>
  <c r="E10" i="93"/>
  <c r="I45" i="100"/>
  <c r="I49" i="100"/>
  <c r="O40" i="147"/>
  <c r="I11" i="64" s="1"/>
  <c r="G16" i="57" s="1"/>
  <c r="U44" i="147"/>
  <c r="S51" i="147"/>
  <c r="K54" i="100" s="1"/>
  <c r="Q52" i="147"/>
  <c r="I12" i="60" s="1"/>
  <c r="H20" i="57" s="1"/>
  <c r="O53" i="147"/>
  <c r="G62" i="147"/>
  <c r="U62" i="147" s="1"/>
  <c r="AS8" i="99"/>
  <c r="BS8" i="83" s="1"/>
  <c r="AS10" i="146"/>
  <c r="AG11" i="99"/>
  <c r="AY11" i="83" s="1"/>
  <c r="E12" i="80"/>
  <c r="E12" i="85"/>
  <c r="Q12" i="79" s="1"/>
  <c r="BE12" i="146"/>
  <c r="AM13" i="146"/>
  <c r="BE13" i="99"/>
  <c r="CM13" i="83" s="1"/>
  <c r="U14" i="99"/>
  <c r="AE14" i="83" s="1"/>
  <c r="AY15" i="146"/>
  <c r="AS16" i="99"/>
  <c r="BS16" i="83" s="1"/>
  <c r="AS18" i="146"/>
  <c r="AG19" i="99"/>
  <c r="AY19" i="83" s="1"/>
  <c r="E20" i="80"/>
  <c r="E20" i="85"/>
  <c r="Q20" i="79" s="1"/>
  <c r="BE20" i="146"/>
  <c r="AM21" i="146"/>
  <c r="BE21" i="99"/>
  <c r="CM21" i="83" s="1"/>
  <c r="U22" i="99"/>
  <c r="AE22" i="83" s="1"/>
  <c r="AY23" i="146"/>
  <c r="AS24" i="99"/>
  <c r="AS10" i="145"/>
  <c r="AG27" i="99"/>
  <c r="BE12" i="145"/>
  <c r="AM13" i="145"/>
  <c r="BE29" i="99"/>
  <c r="U30" i="99"/>
  <c r="AY15" i="145"/>
  <c r="AS32" i="99"/>
  <c r="AS18" i="145"/>
  <c r="AG35" i="99"/>
  <c r="BE20" i="145"/>
  <c r="AM21" i="145"/>
  <c r="BE37" i="99"/>
  <c r="U38" i="99"/>
  <c r="AY23" i="145"/>
  <c r="AS40" i="99"/>
  <c r="AA25" i="145"/>
  <c r="AU25" i="145"/>
  <c r="BE26" i="145"/>
  <c r="AA42" i="99"/>
  <c r="AI8" i="144"/>
  <c r="O43" i="99"/>
  <c r="I44" i="99"/>
  <c r="BC10" i="144"/>
  <c r="BA44" i="99" s="1"/>
  <c r="AG11" i="144"/>
  <c r="AW11" i="144"/>
  <c r="AO45" i="99" s="1"/>
  <c r="AA12" i="144"/>
  <c r="AQ12" i="144"/>
  <c r="AC46" i="99" s="1"/>
  <c r="AG46" i="99" s="1"/>
  <c r="Q12" i="90" s="1"/>
  <c r="U13" i="144"/>
  <c r="AK13" i="144"/>
  <c r="Q47" i="99" s="1"/>
  <c r="U47" i="99" s="1"/>
  <c r="Q13" i="91" s="1"/>
  <c r="BA13" i="144"/>
  <c r="O14" i="144"/>
  <c r="AY48" i="99"/>
  <c r="AU14" i="144"/>
  <c r="I15" i="144"/>
  <c r="AM49" i="99"/>
  <c r="AO15" i="144"/>
  <c r="AA50" i="99"/>
  <c r="AI16" i="144"/>
  <c r="O51" i="99"/>
  <c r="I52" i="99"/>
  <c r="BC18" i="144"/>
  <c r="BA52" i="99" s="1"/>
  <c r="AG19" i="144"/>
  <c r="AW19" i="144"/>
  <c r="AO53" i="99" s="1"/>
  <c r="AA20" i="144"/>
  <c r="AQ20" i="144"/>
  <c r="AC54" i="99" s="1"/>
  <c r="AG54" i="99" s="1"/>
  <c r="Q20" i="90" s="1"/>
  <c r="U21" i="144"/>
  <c r="AK21" i="144"/>
  <c r="Q55" i="99" s="1"/>
  <c r="U55" i="99" s="1"/>
  <c r="Q21" i="91" s="1"/>
  <c r="BA21" i="144"/>
  <c r="O22" i="144"/>
  <c r="AY56" i="99"/>
  <c r="AU22" i="144"/>
  <c r="I23" i="144"/>
  <c r="AM57" i="99"/>
  <c r="AO23" i="144"/>
  <c r="AA58" i="99"/>
  <c r="AI24" i="144"/>
  <c r="AC25" i="144"/>
  <c r="I60" i="99"/>
  <c r="K25" i="3" s="1"/>
  <c r="G925" i="1" s="1"/>
  <c r="BC26" i="144"/>
  <c r="BA60" i="99" s="1"/>
  <c r="AK8" i="143"/>
  <c r="E10" i="81"/>
  <c r="I10" i="81" s="1"/>
  <c r="E10" i="82"/>
  <c r="I10" i="82" s="1"/>
  <c r="E10" i="83"/>
  <c r="I10" i="83" s="1"/>
  <c r="E10" i="84"/>
  <c r="AO12" i="143"/>
  <c r="AM13" i="143"/>
  <c r="AK14" i="143"/>
  <c r="AO18" i="143"/>
  <c r="E18" i="81"/>
  <c r="I18" i="81" s="1"/>
  <c r="E18" i="82"/>
  <c r="I18" i="82" s="1"/>
  <c r="E18" i="83"/>
  <c r="I18" i="83" s="1"/>
  <c r="E18" i="84"/>
  <c r="AO24" i="143"/>
  <c r="AM25" i="143"/>
  <c r="AK26" i="143"/>
  <c r="AI27" i="143"/>
  <c r="O11" i="142"/>
  <c r="AK12" i="142"/>
  <c r="E10" i="90" s="1"/>
  <c r="AI13" i="142"/>
  <c r="I12" i="92"/>
  <c r="AO16" i="142"/>
  <c r="E12" i="88" s="1"/>
  <c r="AM17" i="142"/>
  <c r="AK18" i="142"/>
  <c r="I17" i="92"/>
  <c r="AO22" i="142"/>
  <c r="E17" i="88" s="1"/>
  <c r="AM23" i="142"/>
  <c r="E16" i="89" s="1"/>
  <c r="AK24" i="142"/>
  <c r="E18" i="90" s="1"/>
  <c r="AI25" i="142"/>
  <c r="E19" i="91" s="1"/>
  <c r="DA8" i="138"/>
  <c r="DQ8" i="138"/>
  <c r="DW8" i="138" s="1"/>
  <c r="EM9" i="138"/>
  <c r="FC9" i="138"/>
  <c r="FG9" i="138" s="1"/>
  <c r="FI9" i="138" s="1"/>
  <c r="DC11" i="138"/>
  <c r="DS11" i="138"/>
  <c r="DW11" i="138" s="1"/>
  <c r="DY11" i="138" s="1"/>
  <c r="EI11" i="138"/>
  <c r="FE12" i="138"/>
  <c r="CY13" i="138"/>
  <c r="DU14" i="138"/>
  <c r="EK14" i="138"/>
  <c r="EO14" i="138" s="1"/>
  <c r="EQ14" i="138" s="1"/>
  <c r="FA14" i="138"/>
  <c r="S15" i="138"/>
  <c r="U15" i="138" s="1"/>
  <c r="DA16" i="138"/>
  <c r="DE16" i="138" s="1"/>
  <c r="DG16" i="138" s="1"/>
  <c r="DQ16" i="138"/>
  <c r="EM17" i="138"/>
  <c r="FC17" i="138"/>
  <c r="FG17" i="138" s="1"/>
  <c r="FI17" i="138" s="1"/>
  <c r="DC19" i="138"/>
  <c r="DS19" i="138"/>
  <c r="DW19" i="138" s="1"/>
  <c r="DY19" i="138" s="1"/>
  <c r="EI19" i="138"/>
  <c r="FE20" i="138"/>
  <c r="CY21" i="138"/>
  <c r="DE21" i="138" s="1"/>
  <c r="DG21" i="138" s="1"/>
  <c r="AK22" i="138"/>
  <c r="AM22" i="138" s="1"/>
  <c r="DU22" i="138"/>
  <c r="EK22" i="138"/>
  <c r="EO22" i="138" s="1"/>
  <c r="EQ22" i="138" s="1"/>
  <c r="S23" i="138"/>
  <c r="U23" i="138" s="1"/>
  <c r="G23" i="83" s="1"/>
  <c r="I9" i="56"/>
  <c r="E9" i="105"/>
  <c r="G13" i="56"/>
  <c r="E13" i="105"/>
  <c r="E10" i="74"/>
  <c r="E13" i="102"/>
  <c r="AC13" i="102" s="1"/>
  <c r="G26" i="11"/>
  <c r="E19" i="102"/>
  <c r="AE19" i="102" s="1"/>
  <c r="E20" i="112"/>
  <c r="E18" i="12" s="1"/>
  <c r="CM12" i="133"/>
  <c r="E18" i="74" s="1"/>
  <c r="E15" i="12"/>
  <c r="E8" i="117"/>
  <c r="E50" i="114"/>
  <c r="E21" i="12" s="1"/>
  <c r="AI66" i="52"/>
  <c r="Q66" i="52"/>
  <c r="AS66" i="52"/>
  <c r="AC66" i="52"/>
  <c r="BW66" i="52"/>
  <c r="BG66" i="52"/>
  <c r="CG66" i="52"/>
  <c r="BQ66" i="52"/>
  <c r="AM66" i="52"/>
  <c r="BM66" i="52"/>
  <c r="BC66" i="52"/>
  <c r="Y66" i="52"/>
  <c r="I43" i="50"/>
  <c r="G43" i="50"/>
  <c r="G26" i="105"/>
  <c r="AA67" i="130"/>
  <c r="AA85" i="130"/>
  <c r="CK11" i="129"/>
  <c r="CK19" i="129"/>
  <c r="CG25" i="129"/>
  <c r="E142" i="113" s="1"/>
  <c r="CC31" i="129"/>
  <c r="AA13" i="128"/>
  <c r="E13" i="104" s="1"/>
  <c r="I8" i="43"/>
  <c r="E17" i="104"/>
  <c r="I8" i="35"/>
  <c r="E25" i="104"/>
  <c r="E11" i="115"/>
  <c r="O14" i="126"/>
  <c r="E9" i="115" s="1"/>
  <c r="E10" i="115" s="1"/>
  <c r="G18" i="115"/>
  <c r="G52" i="98" s="1"/>
  <c r="G22" i="115"/>
  <c r="G56" i="98" s="1"/>
  <c r="G26" i="115"/>
  <c r="G60" i="98" s="1"/>
  <c r="G30" i="115"/>
  <c r="G64" i="98" s="1"/>
  <c r="G34" i="115"/>
  <c r="G68" i="98" s="1"/>
  <c r="E79" i="115"/>
  <c r="E78" i="115"/>
  <c r="E41" i="111"/>
  <c r="I11" i="98"/>
  <c r="I19" i="98"/>
  <c r="I28" i="98"/>
  <c r="E15" i="110"/>
  <c r="E14" i="110"/>
  <c r="G8" i="3"/>
  <c r="G430" i="1" s="1"/>
  <c r="K8" i="83"/>
  <c r="G14" i="3"/>
  <c r="G604" i="1" s="1"/>
  <c r="K14" i="83"/>
  <c r="K32" i="100"/>
  <c r="K24" i="100"/>
  <c r="K43" i="100"/>
  <c r="E19" i="86"/>
  <c r="E9" i="93"/>
  <c r="G45" i="100"/>
  <c r="G49" i="100"/>
  <c r="G31" i="100"/>
  <c r="G23" i="100"/>
  <c r="G42" i="100"/>
  <c r="G33" i="100"/>
  <c r="G25" i="100"/>
  <c r="G44" i="100"/>
  <c r="E15" i="109"/>
  <c r="E14" i="109"/>
  <c r="E21" i="86"/>
  <c r="E11" i="93"/>
  <c r="K45" i="100"/>
  <c r="K49" i="100"/>
  <c r="Q40" i="147"/>
  <c r="Q15" i="21"/>
  <c r="Q16" i="21"/>
  <c r="U51" i="147"/>
  <c r="M54" i="100" s="1"/>
  <c r="Q53" i="147"/>
  <c r="I62" i="147"/>
  <c r="AY8" i="146"/>
  <c r="AS11" i="146"/>
  <c r="E13" i="80"/>
  <c r="E13" i="85"/>
  <c r="Q13" i="79" s="1"/>
  <c r="BE13" i="146"/>
  <c r="AM14" i="146"/>
  <c r="AY16" i="146"/>
  <c r="AS19" i="146"/>
  <c r="E21" i="80"/>
  <c r="I21" i="80" s="1"/>
  <c r="E21" i="85"/>
  <c r="Q21" i="79" s="1"/>
  <c r="BE21" i="146"/>
  <c r="AM22" i="146"/>
  <c r="AY8" i="145"/>
  <c r="AS11" i="145"/>
  <c r="BE13" i="145"/>
  <c r="AM14" i="145"/>
  <c r="AY16" i="145"/>
  <c r="AS19" i="145"/>
  <c r="BE21" i="145"/>
  <c r="AM22" i="145"/>
  <c r="AY24" i="145"/>
  <c r="AW25" i="145"/>
  <c r="U8" i="144"/>
  <c r="AK8" i="144"/>
  <c r="Q42" i="99" s="1"/>
  <c r="BA8" i="144"/>
  <c r="O9" i="144"/>
  <c r="AU9" i="144"/>
  <c r="I10" i="144"/>
  <c r="AO10" i="144"/>
  <c r="AI11" i="144"/>
  <c r="AS12" i="144"/>
  <c r="AU12" i="90" s="1"/>
  <c r="K13" i="3"/>
  <c r="G577" i="1" s="1"/>
  <c r="Q13" i="92"/>
  <c r="AM13" i="144"/>
  <c r="AU13" i="91" s="1"/>
  <c r="BC13" i="144"/>
  <c r="BA47" i="99" s="1"/>
  <c r="AG14" i="144"/>
  <c r="AW14" i="144"/>
  <c r="AO48" i="99" s="1"/>
  <c r="AA15" i="144"/>
  <c r="AQ15" i="144"/>
  <c r="AC49" i="99" s="1"/>
  <c r="U16" i="144"/>
  <c r="AK16" i="144"/>
  <c r="Q50" i="99" s="1"/>
  <c r="BA16" i="144"/>
  <c r="O17" i="144"/>
  <c r="AU17" i="144"/>
  <c r="I18" i="144"/>
  <c r="AO18" i="144"/>
  <c r="AA53" i="99"/>
  <c r="AI19" i="144"/>
  <c r="O54" i="99"/>
  <c r="AS20" i="144"/>
  <c r="AU20" i="90" s="1"/>
  <c r="I55" i="99"/>
  <c r="AM21" i="144"/>
  <c r="AU21" i="91" s="1"/>
  <c r="BC21" i="144"/>
  <c r="BA55" i="99" s="1"/>
  <c r="AG22" i="144"/>
  <c r="AW22" i="144"/>
  <c r="AO56" i="99" s="1"/>
  <c r="AA23" i="144"/>
  <c r="AQ23" i="144"/>
  <c r="AC57" i="99" s="1"/>
  <c r="U24" i="144"/>
  <c r="AK24" i="144"/>
  <c r="Q58" i="99" s="1"/>
  <c r="BA24" i="144"/>
  <c r="I26" i="144"/>
  <c r="E23" i="87" s="1"/>
  <c r="AM60" i="99"/>
  <c r="AO26" i="144"/>
  <c r="AK9" i="143"/>
  <c r="AI10" i="143"/>
  <c r="AG11" i="143"/>
  <c r="AO11" i="143" s="1"/>
  <c r="AM14" i="143"/>
  <c r="AI20" i="143"/>
  <c r="E19" i="83"/>
  <c r="E19" i="81"/>
  <c r="I19" i="81" s="1"/>
  <c r="E19" i="82"/>
  <c r="I19" i="82" s="1"/>
  <c r="E19" i="84"/>
  <c r="AO25" i="143"/>
  <c r="AK27" i="143"/>
  <c r="AI28" i="143"/>
  <c r="AI8" i="142"/>
  <c r="E8" i="91" s="1"/>
  <c r="U11" i="142"/>
  <c r="AM12" i="142"/>
  <c r="E10" i="89" s="1"/>
  <c r="AK13" i="142"/>
  <c r="AI14" i="142"/>
  <c r="AM18" i="142"/>
  <c r="I16" i="92"/>
  <c r="AO23" i="142"/>
  <c r="E16" i="88" s="1"/>
  <c r="AM24" i="142"/>
  <c r="E18" i="89" s="1"/>
  <c r="AK25" i="142"/>
  <c r="E19" i="90" s="1"/>
  <c r="AI26" i="142"/>
  <c r="E20" i="91" s="1"/>
  <c r="DC8" i="138"/>
  <c r="DS8" i="138"/>
  <c r="EI8" i="138"/>
  <c r="EO8" i="138" s="1"/>
  <c r="FE9" i="138"/>
  <c r="CY10" i="138"/>
  <c r="DU11" i="138"/>
  <c r="EK11" i="138"/>
  <c r="FA11" i="138"/>
  <c r="S12" i="138"/>
  <c r="U12" i="138" s="1"/>
  <c r="DA13" i="138"/>
  <c r="DQ13" i="138"/>
  <c r="EM14" i="138"/>
  <c r="FC14" i="138"/>
  <c r="DC16" i="138"/>
  <c r="DS16" i="138"/>
  <c r="EI16" i="138"/>
  <c r="FE17" i="138"/>
  <c r="CY18" i="138"/>
  <c r="DU19" i="138"/>
  <c r="EK19" i="138"/>
  <c r="FA19" i="138"/>
  <c r="FG19" i="138" s="1"/>
  <c r="FI19" i="138" s="1"/>
  <c r="EM22" i="138"/>
  <c r="FC22" i="138"/>
  <c r="FG22" i="138" s="1"/>
  <c r="FI22" i="138" s="1"/>
  <c r="Q35" i="22"/>
  <c r="Q28" i="22"/>
  <c r="Q24" i="22"/>
  <c r="Q20" i="22"/>
  <c r="Q16" i="22"/>
  <c r="Q12" i="22"/>
  <c r="Q8" i="22"/>
  <c r="Q86" i="23"/>
  <c r="Q82" i="23"/>
  <c r="Q78" i="23"/>
  <c r="Q74" i="23"/>
  <c r="Q70" i="23"/>
  <c r="Q62" i="23"/>
  <c r="Q46" i="23"/>
  <c r="Q36" i="22"/>
  <c r="Q32" i="22"/>
  <c r="Q29" i="22"/>
  <c r="Q25" i="22"/>
  <c r="Q21" i="22"/>
  <c r="Q17" i="22"/>
  <c r="Q13" i="22"/>
  <c r="Q9" i="22"/>
  <c r="Q87" i="23"/>
  <c r="Q83" i="23"/>
  <c r="Q79" i="23"/>
  <c r="Q75" i="23"/>
  <c r="Q71" i="23"/>
  <c r="Q47" i="23"/>
  <c r="Q33" i="23"/>
  <c r="Q29" i="23"/>
  <c r="Q42" i="23"/>
  <c r="Q38" i="23"/>
  <c r="Q43" i="23"/>
  <c r="Q39" i="23"/>
  <c r="Q36" i="23"/>
  <c r="Q32" i="23"/>
  <c r="Q28" i="23"/>
  <c r="Q20" i="23"/>
  <c r="I9" i="54"/>
  <c r="G9" i="105"/>
  <c r="G13" i="54"/>
  <c r="G13" i="105"/>
  <c r="G16" i="56"/>
  <c r="E15" i="105"/>
  <c r="I17" i="18"/>
  <c r="M17" i="18" s="1"/>
  <c r="E20" i="102"/>
  <c r="Q20" i="102" s="1"/>
  <c r="E25" i="105"/>
  <c r="W88" i="134"/>
  <c r="G67" i="11"/>
  <c r="E22" i="118"/>
  <c r="CG67" i="52"/>
  <c r="BQ67" i="52"/>
  <c r="AS67" i="52"/>
  <c r="AC67" i="52"/>
  <c r="Y67" i="52"/>
  <c r="BC67" i="52"/>
  <c r="AM67" i="52"/>
  <c r="Q67" i="52"/>
  <c r="BW67" i="52"/>
  <c r="BM67" i="52"/>
  <c r="AI67" i="52"/>
  <c r="BG67" i="52"/>
  <c r="G98" i="52"/>
  <c r="CE76" i="52"/>
  <c r="BK76" i="52"/>
  <c r="AQ76" i="52"/>
  <c r="W76" i="52"/>
  <c r="BU78" i="52"/>
  <c r="AG78" i="52"/>
  <c r="BU76" i="52"/>
  <c r="BU79" i="52" s="1"/>
  <c r="G76" i="52"/>
  <c r="G79" i="52" s="1"/>
  <c r="AG76" i="52"/>
  <c r="AG79" i="52" s="1"/>
  <c r="CM26" i="132"/>
  <c r="G44" i="50"/>
  <c r="G30" i="105"/>
  <c r="E29" i="12"/>
  <c r="I131" i="11"/>
  <c r="I8" i="27"/>
  <c r="E28" i="105"/>
  <c r="AA37" i="130"/>
  <c r="M8" i="16"/>
  <c r="CK10" i="129"/>
  <c r="CK18" i="129"/>
  <c r="CI25" i="129"/>
  <c r="E143" i="113" s="1"/>
  <c r="CK30" i="129"/>
  <c r="CE31" i="129"/>
  <c r="I8" i="42"/>
  <c r="E18" i="104"/>
  <c r="M8" i="34"/>
  <c r="E56" i="117"/>
  <c r="G19" i="116"/>
  <c r="E53" i="98" s="1"/>
  <c r="G23" i="116"/>
  <c r="E57" i="98" s="1"/>
  <c r="G27" i="116"/>
  <c r="E61" i="98" s="1"/>
  <c r="G31" i="116"/>
  <c r="E65" i="98" s="1"/>
  <c r="E75" i="116"/>
  <c r="E74" i="116"/>
  <c r="E85" i="116"/>
  <c r="G85" i="116" s="1"/>
  <c r="E80" i="98" s="1"/>
  <c r="E84" i="116"/>
  <c r="E42" i="111"/>
  <c r="E82" i="115"/>
  <c r="I14" i="98"/>
  <c r="E24" i="98"/>
  <c r="I31" i="98"/>
  <c r="Q30" i="102"/>
  <c r="I33" i="95"/>
  <c r="I31" i="95"/>
  <c r="I34" i="95"/>
  <c r="I32" i="95"/>
  <c r="I40" i="94"/>
  <c r="I65" i="95"/>
  <c r="I39" i="94"/>
  <c r="I64" i="95"/>
  <c r="G20" i="3"/>
  <c r="G778" i="1" s="1"/>
  <c r="K20" i="83"/>
  <c r="I13" i="64"/>
  <c r="I16" i="57" s="1"/>
  <c r="I14" i="60"/>
  <c r="J20" i="57" s="1"/>
  <c r="BA9" i="80"/>
  <c r="BA9" i="85"/>
  <c r="BS9" i="79" s="1"/>
  <c r="Q9" i="47" s="1"/>
  <c r="AK12" i="80"/>
  <c r="AK12" i="85"/>
  <c r="BA12" i="79" s="1"/>
  <c r="E14" i="80"/>
  <c r="E14" i="85"/>
  <c r="Q14" i="79" s="1"/>
  <c r="BQ14" i="80"/>
  <c r="BQ14" i="85"/>
  <c r="CK14" i="79" s="1"/>
  <c r="U15" i="80"/>
  <c r="U15" i="85"/>
  <c r="AI15" i="79" s="1"/>
  <c r="M15" i="47" s="1"/>
  <c r="BA17" i="80"/>
  <c r="BA17" i="85"/>
  <c r="BS17" i="79" s="1"/>
  <c r="Q17" i="47" s="1"/>
  <c r="AK20" i="80"/>
  <c r="AK20" i="85"/>
  <c r="BA20" i="79" s="1"/>
  <c r="E22" i="80"/>
  <c r="I22" i="80" s="1"/>
  <c r="E22" i="85"/>
  <c r="Q22" i="79" s="1"/>
  <c r="BQ22" i="80"/>
  <c r="BU22" i="80" s="1"/>
  <c r="BQ22" i="85"/>
  <c r="CK22" i="79" s="1"/>
  <c r="I11" i="58"/>
  <c r="G23" i="57" s="1"/>
  <c r="U23" i="80"/>
  <c r="Y23" i="80" s="1"/>
  <c r="U23" i="85"/>
  <c r="AI23" i="79" s="1"/>
  <c r="M24" i="47" s="1"/>
  <c r="K8" i="3"/>
  <c r="G432" i="1" s="1"/>
  <c r="Q8" i="92"/>
  <c r="BC8" i="144"/>
  <c r="BA42" i="99" s="1"/>
  <c r="BA11" i="144"/>
  <c r="E13" i="87"/>
  <c r="AU13" i="92"/>
  <c r="K16" i="3"/>
  <c r="G664" i="1" s="1"/>
  <c r="Q16" i="92"/>
  <c r="BC16" i="144"/>
  <c r="BA50" i="99" s="1"/>
  <c r="BA19" i="144"/>
  <c r="E21" i="87"/>
  <c r="AU21" i="92"/>
  <c r="AY21" i="92" s="1"/>
  <c r="BC24" i="144"/>
  <c r="BA58" i="99" s="1"/>
  <c r="AA26" i="144"/>
  <c r="AQ26" i="144"/>
  <c r="AC60" i="99" s="1"/>
  <c r="E8" i="81"/>
  <c r="I8" i="81" s="1"/>
  <c r="E8" i="82"/>
  <c r="I8" i="82" s="1"/>
  <c r="E8" i="83"/>
  <c r="E8" i="84"/>
  <c r="AO8" i="143"/>
  <c r="AK20" i="143"/>
  <c r="AI21" i="143"/>
  <c r="E20" i="81"/>
  <c r="I20" i="81" s="1"/>
  <c r="E20" i="82"/>
  <c r="I20" i="82" s="1"/>
  <c r="E20" i="83"/>
  <c r="I20" i="83" s="1"/>
  <c r="M20" i="83" s="1"/>
  <c r="E20" i="84"/>
  <c r="AO26" i="143"/>
  <c r="AK28" i="143"/>
  <c r="AI29" i="143"/>
  <c r="E31" i="143"/>
  <c r="I31" i="143" s="1"/>
  <c r="AK8" i="142"/>
  <c r="E8" i="90" s="1"/>
  <c r="AI9" i="142"/>
  <c r="AA11" i="142"/>
  <c r="O10" i="92"/>
  <c r="I10" i="92"/>
  <c r="AO12" i="142"/>
  <c r="E10" i="88" s="1"/>
  <c r="AM13" i="142"/>
  <c r="AK14" i="142"/>
  <c r="O18" i="92"/>
  <c r="I18" i="92"/>
  <c r="AO24" i="142"/>
  <c r="E18" i="88" s="1"/>
  <c r="AM25" i="142"/>
  <c r="E19" i="89" s="1"/>
  <c r="AK26" i="142"/>
  <c r="E20" i="90" s="1"/>
  <c r="AI27" i="142"/>
  <c r="E21" i="91" s="1"/>
  <c r="DU8" i="138"/>
  <c r="EK8" i="138"/>
  <c r="FA8" i="138"/>
  <c r="FG8" i="138" s="1"/>
  <c r="FI8" i="138" s="1"/>
  <c r="S9" i="138"/>
  <c r="U9" i="138" s="1"/>
  <c r="DA10" i="138"/>
  <c r="DQ10" i="138"/>
  <c r="EM11" i="138"/>
  <c r="FC11" i="138"/>
  <c r="DC13" i="138"/>
  <c r="DS13" i="138"/>
  <c r="EI13" i="138"/>
  <c r="FE14" i="138"/>
  <c r="CY15" i="138"/>
  <c r="DU16" i="138"/>
  <c r="EK16" i="138"/>
  <c r="FA16" i="138"/>
  <c r="FG16" i="138" s="1"/>
  <c r="FI16" i="138" s="1"/>
  <c r="S17" i="138"/>
  <c r="U17" i="138" s="1"/>
  <c r="DA18" i="138"/>
  <c r="DQ18" i="138"/>
  <c r="EM19" i="138"/>
  <c r="DC21" i="138"/>
  <c r="DS21" i="138"/>
  <c r="DW21" i="138" s="1"/>
  <c r="DY21" i="138" s="1"/>
  <c r="EI21" i="138"/>
  <c r="CY23" i="138"/>
  <c r="G10" i="56"/>
  <c r="E10" i="105"/>
  <c r="E10" i="102"/>
  <c r="G10" i="102" s="1"/>
  <c r="G16" i="54"/>
  <c r="G15" i="105"/>
  <c r="I17" i="17"/>
  <c r="M17" i="17" s="1"/>
  <c r="E21" i="102"/>
  <c r="S21" i="102" s="1"/>
  <c r="S28" i="102" s="1"/>
  <c r="G25" i="105"/>
  <c r="CM49" i="134"/>
  <c r="G32" i="56" s="1"/>
  <c r="E12" i="114"/>
  <c r="E19" i="12" s="1"/>
  <c r="G68" i="11"/>
  <c r="E23" i="118"/>
  <c r="BC68" i="52"/>
  <c r="AM68" i="52"/>
  <c r="BM68" i="52"/>
  <c r="BW68" i="52"/>
  <c r="BG68" i="52"/>
  <c r="Y68" i="52"/>
  <c r="AS68" i="52"/>
  <c r="BQ68" i="52"/>
  <c r="AI68" i="52"/>
  <c r="AC68" i="52"/>
  <c r="Q68" i="52"/>
  <c r="CG68" i="52"/>
  <c r="I14" i="48"/>
  <c r="E15" i="78"/>
  <c r="I122" i="11"/>
  <c r="G122" i="11"/>
  <c r="I8" i="26"/>
  <c r="G28" i="105"/>
  <c r="M8" i="14"/>
  <c r="M15" i="14" s="1"/>
  <c r="E30" i="10" s="1"/>
  <c r="I15" i="14"/>
  <c r="CK9" i="129"/>
  <c r="CK17" i="129"/>
  <c r="CE26" i="129"/>
  <c r="CK29" i="129"/>
  <c r="CG31" i="129"/>
  <c r="I8" i="41"/>
  <c r="E19" i="104"/>
  <c r="I8" i="33"/>
  <c r="E27" i="104"/>
  <c r="I8" i="25"/>
  <c r="E32" i="105"/>
  <c r="E32" i="104"/>
  <c r="E61" i="117"/>
  <c r="G19" i="115"/>
  <c r="G53" i="98" s="1"/>
  <c r="G23" i="115"/>
  <c r="G57" i="98" s="1"/>
  <c r="G27" i="115"/>
  <c r="G61" i="98" s="1"/>
  <c r="G31" i="115"/>
  <c r="G65" i="98" s="1"/>
  <c r="E75" i="115"/>
  <c r="G75" i="115" s="1"/>
  <c r="G78" i="98" s="1"/>
  <c r="E74" i="115"/>
  <c r="I17" i="98"/>
  <c r="I26" i="98"/>
  <c r="I34" i="98"/>
  <c r="I46" i="98"/>
  <c r="E23" i="119"/>
  <c r="E24" i="119" s="1"/>
  <c r="E26" i="119" s="1"/>
  <c r="E28" i="119" s="1"/>
  <c r="E32" i="119" s="1"/>
  <c r="E42" i="94" s="1"/>
  <c r="G42" i="94" s="1"/>
  <c r="G12" i="3"/>
  <c r="G546" i="1" s="1"/>
  <c r="K12" i="83"/>
  <c r="Q18" i="27"/>
  <c r="S18" i="27" s="1"/>
  <c r="Q29" i="27"/>
  <c r="S29" i="27" s="1"/>
  <c r="Q21" i="27"/>
  <c r="S21" i="27" s="1"/>
  <c r="Q17" i="27"/>
  <c r="S17" i="27" s="1"/>
  <c r="E22" i="86"/>
  <c r="M49" i="100"/>
  <c r="E12" i="93"/>
  <c r="M45" i="100"/>
  <c r="K31" i="100"/>
  <c r="K23" i="100"/>
  <c r="K42" i="100"/>
  <c r="K33" i="100"/>
  <c r="K25" i="100"/>
  <c r="K44" i="100"/>
  <c r="E13" i="107"/>
  <c r="E22" i="108"/>
  <c r="E20" i="108"/>
  <c r="E19" i="108"/>
  <c r="Q29" i="147"/>
  <c r="E24" i="86"/>
  <c r="O38" i="147"/>
  <c r="G34" i="100" s="1"/>
  <c r="U40" i="147"/>
  <c r="I14" i="64" s="1"/>
  <c r="J16" i="57" s="1"/>
  <c r="AK13" i="48"/>
  <c r="AK12" i="48"/>
  <c r="AK11" i="48"/>
  <c r="AK10" i="48"/>
  <c r="AK9" i="48"/>
  <c r="AK8" i="48"/>
  <c r="I10" i="60"/>
  <c r="F20" i="57" s="1"/>
  <c r="Q61" i="147"/>
  <c r="O62" i="147"/>
  <c r="AM8" i="146"/>
  <c r="BE8" i="99"/>
  <c r="CM8" i="83" s="1"/>
  <c r="U9" i="99"/>
  <c r="AE9" i="83" s="1"/>
  <c r="AY10" i="146"/>
  <c r="AS11" i="99"/>
  <c r="BS11" i="83" s="1"/>
  <c r="AS13" i="146"/>
  <c r="AG14" i="99"/>
  <c r="AY14" i="83" s="1"/>
  <c r="E15" i="80"/>
  <c r="E15" i="85"/>
  <c r="Q15" i="79" s="1"/>
  <c r="BE15" i="146"/>
  <c r="AM16" i="146"/>
  <c r="BE16" i="99"/>
  <c r="CM16" i="83" s="1"/>
  <c r="U17" i="99"/>
  <c r="AE17" i="83" s="1"/>
  <c r="AY18" i="146"/>
  <c r="AS19" i="99"/>
  <c r="BS19" i="83" s="1"/>
  <c r="AS21" i="146"/>
  <c r="AG22" i="99"/>
  <c r="AY22" i="83" s="1"/>
  <c r="I10" i="58"/>
  <c r="F23" i="57" s="1"/>
  <c r="E23" i="80"/>
  <c r="I23" i="80" s="1"/>
  <c r="E23" i="85"/>
  <c r="Q23" i="79" s="1"/>
  <c r="BE23" i="146"/>
  <c r="AM8" i="145"/>
  <c r="BE24" i="99"/>
  <c r="U25" i="99"/>
  <c r="AY10" i="145"/>
  <c r="AS27" i="99"/>
  <c r="AS13" i="145"/>
  <c r="AG30" i="99"/>
  <c r="BE15" i="145"/>
  <c r="AM16" i="145"/>
  <c r="BE32" i="99"/>
  <c r="U33" i="99"/>
  <c r="AY18" i="145"/>
  <c r="AS35" i="99"/>
  <c r="AS21" i="145"/>
  <c r="AG38" i="99"/>
  <c r="BE23" i="145"/>
  <c r="AM24" i="145"/>
  <c r="BE40" i="99"/>
  <c r="AK25" i="145"/>
  <c r="AM25" i="145" s="1"/>
  <c r="BA25" i="145"/>
  <c r="I8" i="144"/>
  <c r="AM42" i="99"/>
  <c r="AO8" i="144"/>
  <c r="AA43" i="99"/>
  <c r="AI9" i="144"/>
  <c r="O44" i="99"/>
  <c r="I45" i="99"/>
  <c r="BC11" i="144"/>
  <c r="BA45" i="99" s="1"/>
  <c r="AG12" i="144"/>
  <c r="AW12" i="144"/>
  <c r="AO46" i="99" s="1"/>
  <c r="AS46" i="99" s="1"/>
  <c r="Q12" i="89" s="1"/>
  <c r="AA13" i="144"/>
  <c r="AQ13" i="144"/>
  <c r="AC47" i="99" s="1"/>
  <c r="AG47" i="99" s="1"/>
  <c r="Q13" i="90" s="1"/>
  <c r="U14" i="144"/>
  <c r="AK14" i="144"/>
  <c r="Q48" i="99" s="1"/>
  <c r="U48" i="99" s="1"/>
  <c r="Q14" i="91" s="1"/>
  <c r="BA14" i="144"/>
  <c r="O15" i="144"/>
  <c r="AY49" i="99"/>
  <c r="AU15" i="144"/>
  <c r="I16" i="144"/>
  <c r="AM50" i="99"/>
  <c r="AO16" i="144"/>
  <c r="AA51" i="99"/>
  <c r="AI17" i="144"/>
  <c r="O52" i="99"/>
  <c r="I53" i="99"/>
  <c r="BC19" i="144"/>
  <c r="BA53" i="99" s="1"/>
  <c r="AG20" i="144"/>
  <c r="AW20" i="144"/>
  <c r="AO54" i="99" s="1"/>
  <c r="AS54" i="99" s="1"/>
  <c r="Q20" i="89" s="1"/>
  <c r="AA21" i="144"/>
  <c r="AQ21" i="144"/>
  <c r="AC55" i="99" s="1"/>
  <c r="AG55" i="99" s="1"/>
  <c r="Q21" i="90" s="1"/>
  <c r="U22" i="144"/>
  <c r="AK22" i="144"/>
  <c r="Q56" i="99" s="1"/>
  <c r="U56" i="99" s="1"/>
  <c r="BA22" i="144"/>
  <c r="O23" i="144"/>
  <c r="AY57" i="99"/>
  <c r="AU23" i="144"/>
  <c r="I24" i="144"/>
  <c r="AM58" i="99"/>
  <c r="AO24" i="144"/>
  <c r="O60" i="99"/>
  <c r="AM10" i="143"/>
  <c r="AI16" i="143"/>
  <c r="AK21" i="143"/>
  <c r="AI22" i="143"/>
  <c r="E21" i="81"/>
  <c r="I21" i="81" s="1"/>
  <c r="E21" i="82"/>
  <c r="I21" i="82" s="1"/>
  <c r="E21" i="83"/>
  <c r="E21" i="84"/>
  <c r="AO27" i="143"/>
  <c r="AM28" i="143"/>
  <c r="AK29" i="143"/>
  <c r="AM8" i="142"/>
  <c r="E8" i="89" s="1"/>
  <c r="AK9" i="142"/>
  <c r="AI10" i="142"/>
  <c r="AM14" i="142"/>
  <c r="AI20" i="142"/>
  <c r="E14" i="91" s="1"/>
  <c r="I19" i="92"/>
  <c r="AO25" i="142"/>
  <c r="E19" i="88" s="1"/>
  <c r="AM26" i="142"/>
  <c r="E20" i="89" s="1"/>
  <c r="AK27" i="142"/>
  <c r="E21" i="90" s="1"/>
  <c r="AI28" i="142"/>
  <c r="EM8" i="138"/>
  <c r="DC10" i="138"/>
  <c r="DS10" i="138"/>
  <c r="EI10" i="138"/>
  <c r="CY12" i="138"/>
  <c r="DU13" i="138"/>
  <c r="EK13" i="138"/>
  <c r="S14" i="138"/>
  <c r="U14" i="138" s="1"/>
  <c r="DA15" i="138"/>
  <c r="DQ15" i="138"/>
  <c r="EM16" i="138"/>
  <c r="DC18" i="138"/>
  <c r="DS18" i="138"/>
  <c r="EI18" i="138"/>
  <c r="CY20" i="138"/>
  <c r="DU21" i="138"/>
  <c r="EK21" i="138"/>
  <c r="S22" i="138"/>
  <c r="U22" i="138" s="1"/>
  <c r="DA23" i="138"/>
  <c r="DQ23" i="138"/>
  <c r="G9" i="135"/>
  <c r="G10" i="54"/>
  <c r="G10" i="105"/>
  <c r="E11" i="102"/>
  <c r="I11" i="102" s="1"/>
  <c r="I26" i="102" s="1"/>
  <c r="G22" i="11"/>
  <c r="E14" i="102"/>
  <c r="I17" i="16"/>
  <c r="M17" i="16" s="1"/>
  <c r="E22" i="102"/>
  <c r="U22" i="102" s="1"/>
  <c r="CM88" i="134"/>
  <c r="E23" i="76"/>
  <c r="E15" i="118"/>
  <c r="E23" i="75"/>
  <c r="E24" i="118"/>
  <c r="Y69" i="52"/>
  <c r="AI69" i="52"/>
  <c r="Q69" i="52"/>
  <c r="BM69" i="52"/>
  <c r="AS69" i="52"/>
  <c r="AC69" i="52"/>
  <c r="BW69" i="52"/>
  <c r="BG69" i="52"/>
  <c r="CG69" i="52"/>
  <c r="BC69" i="52"/>
  <c r="BQ69" i="52"/>
  <c r="AM69" i="52"/>
  <c r="CM42" i="132"/>
  <c r="G107" i="11"/>
  <c r="E16" i="78"/>
  <c r="AA57" i="130"/>
  <c r="AA75" i="130"/>
  <c r="CK8" i="129"/>
  <c r="CK16" i="129"/>
  <c r="CK24" i="129"/>
  <c r="CG26" i="129"/>
  <c r="CK28" i="129"/>
  <c r="CI31" i="129"/>
  <c r="I8" i="40"/>
  <c r="E20" i="104"/>
  <c r="I8" i="32"/>
  <c r="E28" i="104"/>
  <c r="G20" i="116"/>
  <c r="E54" i="98" s="1"/>
  <c r="G24" i="116"/>
  <c r="E58" i="98" s="1"/>
  <c r="G28" i="116"/>
  <c r="E62" i="98" s="1"/>
  <c r="G32" i="116"/>
  <c r="E66" i="98" s="1"/>
  <c r="E59" i="116"/>
  <c r="E57" i="116"/>
  <c r="E58" i="116" s="1"/>
  <c r="E66" i="116"/>
  <c r="E67" i="116" s="1"/>
  <c r="E68" i="116"/>
  <c r="G68" i="116" s="1"/>
  <c r="E25" i="114"/>
  <c r="E26" i="114" s="1"/>
  <c r="G34" i="114" s="1"/>
  <c r="I41" i="39" s="1"/>
  <c r="M41" i="39" s="1"/>
  <c r="G35" i="114"/>
  <c r="I41" i="38" s="1"/>
  <c r="M41" i="38" s="1"/>
  <c r="G24" i="98"/>
  <c r="I12" i="98"/>
  <c r="I20" i="98"/>
  <c r="I29" i="98"/>
  <c r="I47" i="98"/>
  <c r="G25" i="3"/>
  <c r="G923" i="1" s="1"/>
  <c r="K23" i="83"/>
  <c r="E20" i="109"/>
  <c r="E19" i="109"/>
  <c r="E22" i="109"/>
  <c r="Q17" i="17"/>
  <c r="S17" i="17" s="1"/>
  <c r="Q18" i="17"/>
  <c r="M33" i="100"/>
  <c r="M25" i="100"/>
  <c r="M44" i="100"/>
  <c r="E15" i="106"/>
  <c r="E14" i="106"/>
  <c r="E22" i="107"/>
  <c r="E20" i="107"/>
  <c r="E19" i="107"/>
  <c r="E25" i="86"/>
  <c r="Q38" i="147"/>
  <c r="I34" i="100" s="1"/>
  <c r="I11" i="62"/>
  <c r="G18" i="57" s="1"/>
  <c r="I11" i="61"/>
  <c r="G19" i="57" s="1"/>
  <c r="I11" i="63"/>
  <c r="G17" i="57" s="1"/>
  <c r="E14" i="93"/>
  <c r="K36" i="54"/>
  <c r="K42" i="54"/>
  <c r="M42" i="54" s="1"/>
  <c r="K34" i="54"/>
  <c r="K38" i="54"/>
  <c r="M38" i="54" s="1"/>
  <c r="K14" i="54"/>
  <c r="M14" i="54" s="1"/>
  <c r="Q62" i="147"/>
  <c r="E8" i="80"/>
  <c r="E8" i="85"/>
  <c r="Q8" i="79" s="1"/>
  <c r="BE8" i="146"/>
  <c r="AM9" i="146"/>
  <c r="AY11" i="146"/>
  <c r="AS14" i="146"/>
  <c r="E16" i="80"/>
  <c r="E16" i="85"/>
  <c r="Q16" i="79" s="1"/>
  <c r="BE16" i="146"/>
  <c r="AM17" i="146"/>
  <c r="AY19" i="146"/>
  <c r="AS22" i="146"/>
  <c r="S8" i="29"/>
  <c r="BE8" i="145"/>
  <c r="AM9" i="145"/>
  <c r="AY11" i="145"/>
  <c r="AS14" i="145"/>
  <c r="BE16" i="145"/>
  <c r="AM17" i="145"/>
  <c r="AY19" i="145"/>
  <c r="AS22" i="145"/>
  <c r="BE24" i="145"/>
  <c r="BC25" i="145"/>
  <c r="AA8" i="144"/>
  <c r="AQ8" i="144"/>
  <c r="AC42" i="99" s="1"/>
  <c r="U9" i="144"/>
  <c r="BA9" i="144"/>
  <c r="O10" i="144"/>
  <c r="AU10" i="144"/>
  <c r="I11" i="144"/>
  <c r="AO11" i="144"/>
  <c r="AY12" i="144"/>
  <c r="AU12" i="89" s="1"/>
  <c r="AS13" i="144"/>
  <c r="AU13" i="90" s="1"/>
  <c r="K14" i="3"/>
  <c r="G606" i="1" s="1"/>
  <c r="Q14" i="92"/>
  <c r="AM14" i="144"/>
  <c r="AU14" i="91" s="1"/>
  <c r="BC14" i="144"/>
  <c r="BA48" i="99" s="1"/>
  <c r="AG15" i="144"/>
  <c r="AW15" i="144"/>
  <c r="AO49" i="99" s="1"/>
  <c r="AA16" i="144"/>
  <c r="AQ16" i="144"/>
  <c r="AC50" i="99" s="1"/>
  <c r="U17" i="144"/>
  <c r="BA17" i="144"/>
  <c r="O18" i="144"/>
  <c r="AU18" i="144"/>
  <c r="I19" i="144"/>
  <c r="AO19" i="144"/>
  <c r="AY20" i="144"/>
  <c r="AU20" i="89" s="1"/>
  <c r="AS21" i="144"/>
  <c r="AU21" i="90" s="1"/>
  <c r="AY21" i="90" s="1"/>
  <c r="AM22" i="144"/>
  <c r="BC22" i="144"/>
  <c r="BA56" i="99" s="1"/>
  <c r="AG23" i="144"/>
  <c r="AW23" i="144"/>
  <c r="AO57" i="99" s="1"/>
  <c r="AA24" i="144"/>
  <c r="AQ24" i="144"/>
  <c r="AC58" i="99" s="1"/>
  <c r="E25" i="144"/>
  <c r="O26" i="144"/>
  <c r="AU26" i="144"/>
  <c r="AK16" i="143"/>
  <c r="AI17" i="143"/>
  <c r="E14" i="81"/>
  <c r="I14" i="81" s="1"/>
  <c r="E14" i="82"/>
  <c r="I14" i="82" s="1"/>
  <c r="E14" i="83"/>
  <c r="E14" i="84"/>
  <c r="AO20" i="143"/>
  <c r="AK22" i="143"/>
  <c r="AI23" i="143"/>
  <c r="AM29" i="143"/>
  <c r="I8" i="92"/>
  <c r="E23" i="92"/>
  <c r="AO8" i="142"/>
  <c r="E8" i="88" s="1"/>
  <c r="AM9" i="142"/>
  <c r="AK10" i="142"/>
  <c r="AI11" i="142"/>
  <c r="E9" i="91" s="1"/>
  <c r="AK20" i="142"/>
  <c r="E14" i="90" s="1"/>
  <c r="AI21" i="142"/>
  <c r="E15" i="91" s="1"/>
  <c r="I20" i="92"/>
  <c r="O20" i="92"/>
  <c r="AO26" i="142"/>
  <c r="E20" i="88" s="1"/>
  <c r="AM27" i="142"/>
  <c r="E21" i="89" s="1"/>
  <c r="AK28" i="142"/>
  <c r="AI29" i="142"/>
  <c r="CY9" i="138"/>
  <c r="DU10" i="138"/>
  <c r="EK10" i="138"/>
  <c r="S11" i="138"/>
  <c r="U11" i="138" s="1"/>
  <c r="DA12" i="138"/>
  <c r="DQ12" i="138"/>
  <c r="EM13" i="138"/>
  <c r="DC15" i="138"/>
  <c r="DS15" i="138"/>
  <c r="EI15" i="138"/>
  <c r="CY17" i="138"/>
  <c r="DU18" i="138"/>
  <c r="EK18" i="138"/>
  <c r="S19" i="138"/>
  <c r="U19" i="138" s="1"/>
  <c r="DA20" i="138"/>
  <c r="DQ20" i="138"/>
  <c r="EM21" i="138"/>
  <c r="DC23" i="138"/>
  <c r="DS23" i="138"/>
  <c r="EI23" i="138"/>
  <c r="I10" i="135"/>
  <c r="G11" i="56"/>
  <c r="E11" i="105"/>
  <c r="E11" i="74"/>
  <c r="E15" i="102"/>
  <c r="K15" i="102" s="1"/>
  <c r="I15" i="21"/>
  <c r="M15" i="21" s="1"/>
  <c r="E23" i="102"/>
  <c r="W23" i="102" s="1"/>
  <c r="W30" i="102" s="1"/>
  <c r="E20" i="77"/>
  <c r="E25" i="118"/>
  <c r="G8" i="48"/>
  <c r="E8" i="78"/>
  <c r="I21" i="48"/>
  <c r="E17" i="78"/>
  <c r="CM69" i="132"/>
  <c r="I8" i="20"/>
  <c r="E22" i="78"/>
  <c r="AA27" i="130"/>
  <c r="M8" i="17"/>
  <c r="M8" i="13"/>
  <c r="CK15" i="129"/>
  <c r="CK23" i="129"/>
  <c r="CI26" i="129"/>
  <c r="CK27" i="129"/>
  <c r="CK31" i="129" s="1"/>
  <c r="E53" i="114" s="1"/>
  <c r="AA12" i="128"/>
  <c r="I8" i="39"/>
  <c r="E21" i="104"/>
  <c r="AS10" i="52"/>
  <c r="AC10" i="52"/>
  <c r="BW10" i="52"/>
  <c r="BG10" i="52"/>
  <c r="Y10" i="52"/>
  <c r="AM10" i="52"/>
  <c r="CG10" i="52"/>
  <c r="BQ10" i="52"/>
  <c r="AI10" i="52"/>
  <c r="Q10" i="52"/>
  <c r="BM10" i="52"/>
  <c r="AW10" i="52"/>
  <c r="BC10" i="52" s="1"/>
  <c r="CA10" i="52"/>
  <c r="G28" i="115"/>
  <c r="G62" i="98" s="1"/>
  <c r="G32" i="115"/>
  <c r="G66" i="98" s="1"/>
  <c r="E57" i="115"/>
  <c r="E58" i="115" s="1"/>
  <c r="E59" i="115"/>
  <c r="E68" i="115"/>
  <c r="G68" i="115" s="1"/>
  <c r="E66" i="115"/>
  <c r="E67" i="115" s="1"/>
  <c r="G70" i="115" s="1"/>
  <c r="G39" i="98" s="1"/>
  <c r="AA14" i="125"/>
  <c r="E13" i="114" s="1"/>
  <c r="E15" i="114" s="1"/>
  <c r="E16" i="114" s="1"/>
  <c r="G18" i="114" s="1"/>
  <c r="I15" i="49" s="1"/>
  <c r="M15" i="49" s="1"/>
  <c r="Q15" i="49" s="1"/>
  <c r="E17" i="114"/>
  <c r="G17" i="114" s="1"/>
  <c r="I17" i="51" s="1"/>
  <c r="M17" i="51" s="1"/>
  <c r="G28" i="114"/>
  <c r="I41" i="45" s="1"/>
  <c r="M41" i="45" s="1"/>
  <c r="G36" i="114"/>
  <c r="I41" i="37" s="1"/>
  <c r="M41" i="37" s="1"/>
  <c r="G44" i="114"/>
  <c r="I41" i="30" s="1"/>
  <c r="M41" i="30" s="1"/>
  <c r="I15" i="98"/>
  <c r="I41" i="98"/>
  <c r="I48" i="98"/>
  <c r="G26" i="102"/>
  <c r="I79" i="95"/>
  <c r="I80" i="95"/>
  <c r="G15" i="3"/>
  <c r="G633" i="1" s="1"/>
  <c r="K15" i="83"/>
  <c r="G21" i="3"/>
  <c r="G807" i="1" s="1"/>
  <c r="K21" i="83"/>
  <c r="I11" i="59"/>
  <c r="G21" i="57" s="1"/>
  <c r="I11" i="72"/>
  <c r="G8" i="57" s="1"/>
  <c r="I11" i="71"/>
  <c r="G9" i="57" s="1"/>
  <c r="G37" i="100"/>
  <c r="M31" i="100"/>
  <c r="M23" i="100"/>
  <c r="M42" i="100"/>
  <c r="G32" i="100"/>
  <c r="G24" i="100"/>
  <c r="G43" i="100"/>
  <c r="I11" i="70"/>
  <c r="G10" i="57" s="1"/>
  <c r="I11" i="69"/>
  <c r="G11" i="57" s="1"/>
  <c r="I11" i="65"/>
  <c r="G15" i="57" s="1"/>
  <c r="I11" i="66"/>
  <c r="G14" i="57" s="1"/>
  <c r="E9" i="86"/>
  <c r="G15" i="100"/>
  <c r="I11" i="67"/>
  <c r="G13" i="57" s="1"/>
  <c r="I11" i="68"/>
  <c r="G12" i="57" s="1"/>
  <c r="G8" i="100"/>
  <c r="E8" i="109"/>
  <c r="E10" i="109" s="1"/>
  <c r="E21" i="109" s="1"/>
  <c r="E22" i="106"/>
  <c r="E21" i="106"/>
  <c r="E20" i="106"/>
  <c r="E19" i="106"/>
  <c r="E18" i="106"/>
  <c r="E26" i="86"/>
  <c r="S38" i="147"/>
  <c r="K34" i="100" s="1"/>
  <c r="I12" i="61"/>
  <c r="H19" i="57" s="1"/>
  <c r="K9" i="50" s="1"/>
  <c r="I12" i="62"/>
  <c r="H18" i="57" s="1"/>
  <c r="I12" i="63"/>
  <c r="H17" i="57" s="1"/>
  <c r="E15" i="93"/>
  <c r="Q28" i="15"/>
  <c r="Q20" i="15"/>
  <c r="I10" i="65"/>
  <c r="F15" i="57" s="1"/>
  <c r="I10" i="70"/>
  <c r="F10" i="57" s="1"/>
  <c r="K74" i="52" s="1"/>
  <c r="I10" i="67"/>
  <c r="F13" i="57" s="1"/>
  <c r="I10" i="66"/>
  <c r="F14" i="57" s="1"/>
  <c r="K70" i="52" s="1"/>
  <c r="M70" i="52" s="1"/>
  <c r="I10" i="68"/>
  <c r="F12" i="57" s="1"/>
  <c r="I10" i="69"/>
  <c r="F11" i="57" s="1"/>
  <c r="S62" i="147"/>
  <c r="AG8" i="99"/>
  <c r="AY8" i="83" s="1"/>
  <c r="E9" i="80"/>
  <c r="E9" i="85"/>
  <c r="Q9" i="79" s="1"/>
  <c r="BE9" i="146"/>
  <c r="AM10" i="146"/>
  <c r="BE10" i="99"/>
  <c r="CM10" i="83" s="1"/>
  <c r="U11" i="99"/>
  <c r="AE11" i="83" s="1"/>
  <c r="AY12" i="146"/>
  <c r="AS13" i="99"/>
  <c r="BS13" i="83" s="1"/>
  <c r="AS15" i="146"/>
  <c r="AG16" i="99"/>
  <c r="AY16" i="83" s="1"/>
  <c r="E17" i="80"/>
  <c r="E17" i="85"/>
  <c r="Q17" i="79" s="1"/>
  <c r="BE17" i="146"/>
  <c r="AM18" i="146"/>
  <c r="BE18" i="99"/>
  <c r="CM18" i="83" s="1"/>
  <c r="U19" i="99"/>
  <c r="AE19" i="83" s="1"/>
  <c r="AY20" i="146"/>
  <c r="AS21" i="99"/>
  <c r="BS21" i="83" s="1"/>
  <c r="AS23" i="146"/>
  <c r="AG24" i="99"/>
  <c r="BE9" i="145"/>
  <c r="AM10" i="145"/>
  <c r="BE26" i="99"/>
  <c r="U27" i="99"/>
  <c r="AY12" i="145"/>
  <c r="AS29" i="99"/>
  <c r="AS15" i="145"/>
  <c r="AG32" i="99"/>
  <c r="BE17" i="145"/>
  <c r="AM18" i="145"/>
  <c r="BE34" i="99"/>
  <c r="U35" i="99"/>
  <c r="AY20" i="145"/>
  <c r="AS37" i="99"/>
  <c r="AS23" i="145"/>
  <c r="AG40" i="99"/>
  <c r="I25" i="145"/>
  <c r="AY26" i="145"/>
  <c r="O42" i="99"/>
  <c r="I43" i="99"/>
  <c r="BC9" i="144"/>
  <c r="BA43" i="99" s="1"/>
  <c r="AG10" i="144"/>
  <c r="AW10" i="144"/>
  <c r="AO44" i="99" s="1"/>
  <c r="AA11" i="144"/>
  <c r="AQ11" i="144"/>
  <c r="AC45" i="99" s="1"/>
  <c r="U12" i="144"/>
  <c r="AK12" i="144"/>
  <c r="Q46" i="99" s="1"/>
  <c r="U46" i="99" s="1"/>
  <c r="Q12" i="91" s="1"/>
  <c r="BA12" i="144"/>
  <c r="O13" i="144"/>
  <c r="AY47" i="99"/>
  <c r="AU13" i="144"/>
  <c r="I14" i="144"/>
  <c r="AM48" i="99"/>
  <c r="AO14" i="144"/>
  <c r="AA49" i="99"/>
  <c r="AI15" i="144"/>
  <c r="O50" i="99"/>
  <c r="I51" i="99"/>
  <c r="BC17" i="144"/>
  <c r="BA51" i="99" s="1"/>
  <c r="AG18" i="144"/>
  <c r="AW18" i="144"/>
  <c r="AO52" i="99" s="1"/>
  <c r="AA19" i="144"/>
  <c r="AQ19" i="144"/>
  <c r="AC53" i="99" s="1"/>
  <c r="U20" i="144"/>
  <c r="AK20" i="144"/>
  <c r="Q54" i="99" s="1"/>
  <c r="U54" i="99" s="1"/>
  <c r="Q20" i="91" s="1"/>
  <c r="BA20" i="144"/>
  <c r="O21" i="144"/>
  <c r="AY55" i="99"/>
  <c r="AU21" i="144"/>
  <c r="AO22" i="144"/>
  <c r="AA57" i="99"/>
  <c r="AI23" i="144"/>
  <c r="O58" i="99"/>
  <c r="G25" i="144"/>
  <c r="AG26" i="144"/>
  <c r="AW26" i="144"/>
  <c r="AO60" i="99" s="1"/>
  <c r="AI12" i="143"/>
  <c r="AK17" i="143"/>
  <c r="AI18" i="143"/>
  <c r="E15" i="81"/>
  <c r="I15" i="81" s="1"/>
  <c r="E15" i="82"/>
  <c r="I15" i="82" s="1"/>
  <c r="E15" i="83"/>
  <c r="E15" i="84"/>
  <c r="AO21" i="143"/>
  <c r="AK23" i="143"/>
  <c r="AI24" i="143"/>
  <c r="AM10" i="142"/>
  <c r="AK11" i="142"/>
  <c r="E9" i="90" s="1"/>
  <c r="I12" i="91"/>
  <c r="AM20" i="142"/>
  <c r="E14" i="89" s="1"/>
  <c r="AK21" i="142"/>
  <c r="E15" i="90" s="1"/>
  <c r="I17" i="91"/>
  <c r="I21" i="92"/>
  <c r="AO27" i="142"/>
  <c r="E21" i="88" s="1"/>
  <c r="AM28" i="142"/>
  <c r="AK29" i="142"/>
  <c r="S8" i="138"/>
  <c r="U8" i="138" s="1"/>
  <c r="DA9" i="138"/>
  <c r="DQ9" i="138"/>
  <c r="EM10" i="138"/>
  <c r="DC12" i="138"/>
  <c r="DS12" i="138"/>
  <c r="EI12" i="138"/>
  <c r="CY14" i="138"/>
  <c r="DU15" i="138"/>
  <c r="EK15" i="138"/>
  <c r="DA17" i="138"/>
  <c r="DQ17" i="138"/>
  <c r="EM18" i="138"/>
  <c r="DC20" i="138"/>
  <c r="DS20" i="138"/>
  <c r="EI20" i="138"/>
  <c r="CY22" i="138"/>
  <c r="DU23" i="138"/>
  <c r="EK23" i="138"/>
  <c r="K11" i="135"/>
  <c r="G11" i="54"/>
  <c r="G11" i="105"/>
  <c r="G15" i="56"/>
  <c r="E14" i="105"/>
  <c r="E11" i="76"/>
  <c r="E16" i="102"/>
  <c r="M16" i="102" s="1"/>
  <c r="I17" i="15"/>
  <c r="M17" i="15" s="1"/>
  <c r="E24" i="102"/>
  <c r="Y24" i="102" s="1"/>
  <c r="Y28" i="102" s="1"/>
  <c r="CM31" i="133"/>
  <c r="E25" i="76" s="1"/>
  <c r="E16" i="12"/>
  <c r="E17" i="117"/>
  <c r="CM45" i="133"/>
  <c r="I71" i="52"/>
  <c r="E27" i="105"/>
  <c r="G10" i="48"/>
  <c r="E9" i="78"/>
  <c r="CM26" i="131"/>
  <c r="I8" i="21"/>
  <c r="E23" i="78"/>
  <c r="CK14" i="129"/>
  <c r="CK22" i="129"/>
  <c r="CA25" i="129"/>
  <c r="E139" i="113" s="1"/>
  <c r="I8" i="46"/>
  <c r="E14" i="104"/>
  <c r="AA33" i="128"/>
  <c r="I8" i="38"/>
  <c r="E22" i="104"/>
  <c r="I8" i="31"/>
  <c r="E30" i="104"/>
  <c r="E14" i="117"/>
  <c r="G29" i="105"/>
  <c r="E40" i="117"/>
  <c r="G21" i="116"/>
  <c r="E55" i="98" s="1"/>
  <c r="G25" i="116"/>
  <c r="E59" i="98" s="1"/>
  <c r="G29" i="116"/>
  <c r="E63" i="98" s="1"/>
  <c r="G33" i="116"/>
  <c r="E67" i="98" s="1"/>
  <c r="E46" i="116"/>
  <c r="G60" i="116"/>
  <c r="E77" i="98" s="1"/>
  <c r="G69" i="116"/>
  <c r="E38" i="98" s="1"/>
  <c r="G29" i="114"/>
  <c r="I41" i="44" s="1"/>
  <c r="M41" i="44" s="1"/>
  <c r="G37" i="114"/>
  <c r="I41" i="36" s="1"/>
  <c r="M41" i="36" s="1"/>
  <c r="E13" i="111"/>
  <c r="G25" i="111" s="1"/>
  <c r="G22" i="111"/>
  <c r="E49" i="96" s="1"/>
  <c r="E22" i="112"/>
  <c r="G28" i="112" s="1"/>
  <c r="E45" i="96" s="1"/>
  <c r="G47" i="112"/>
  <c r="E62" i="96" s="1"/>
  <c r="I18" i="98"/>
  <c r="I27" i="98"/>
  <c r="I36" i="98"/>
  <c r="G32" i="96"/>
  <c r="G8" i="96"/>
  <c r="G13" i="3"/>
  <c r="G575" i="1" s="1"/>
  <c r="K13" i="83"/>
  <c r="I35" i="98"/>
  <c r="AY13" i="91"/>
  <c r="AY14" i="91"/>
  <c r="AY21" i="91"/>
  <c r="E14" i="108"/>
  <c r="E15" i="108"/>
  <c r="I32" i="100"/>
  <c r="I24" i="100"/>
  <c r="I43" i="100"/>
  <c r="AY53" i="52"/>
  <c r="AY54" i="52"/>
  <c r="AY56" i="52"/>
  <c r="AY40" i="52"/>
  <c r="AY64" i="52"/>
  <c r="I12" i="69"/>
  <c r="H11" i="57" s="1"/>
  <c r="I12" i="66"/>
  <c r="H14" i="57" s="1"/>
  <c r="I12" i="65"/>
  <c r="H15" i="57" s="1"/>
  <c r="I12" i="70"/>
  <c r="H10" i="57" s="1"/>
  <c r="E10" i="86"/>
  <c r="I15" i="100"/>
  <c r="I12" i="67"/>
  <c r="H13" i="57" s="1"/>
  <c r="I12" i="68"/>
  <c r="H12" i="57" s="1"/>
  <c r="I8" i="100"/>
  <c r="E8" i="108"/>
  <c r="E10" i="108" s="1"/>
  <c r="E21" i="108" s="1"/>
  <c r="U61" i="56"/>
  <c r="U45" i="56"/>
  <c r="U37" i="56"/>
  <c r="I10" i="59"/>
  <c r="F21" i="57" s="1"/>
  <c r="I10" i="72"/>
  <c r="F8" i="57" s="1"/>
  <c r="K14" i="56" s="1"/>
  <c r="M14" i="56" s="1"/>
  <c r="U40" i="55"/>
  <c r="U39" i="55"/>
  <c r="U38" i="55"/>
  <c r="U37" i="55"/>
  <c r="U36" i="55"/>
  <c r="U35" i="55"/>
  <c r="U34" i="55"/>
  <c r="U33" i="55"/>
  <c r="U32" i="55"/>
  <c r="U31" i="55"/>
  <c r="U30" i="55"/>
  <c r="U29" i="55"/>
  <c r="U28" i="55"/>
  <c r="U27" i="55"/>
  <c r="U26" i="55"/>
  <c r="U25" i="55"/>
  <c r="U24" i="55"/>
  <c r="U23" i="55"/>
  <c r="U22" i="55"/>
  <c r="U21" i="55"/>
  <c r="U20" i="55"/>
  <c r="U19" i="55"/>
  <c r="U18" i="55"/>
  <c r="U17" i="55"/>
  <c r="U16" i="55"/>
  <c r="U15" i="55"/>
  <c r="U14" i="55"/>
  <c r="U13" i="55"/>
  <c r="U12" i="55"/>
  <c r="U11" i="55"/>
  <c r="U10" i="55"/>
  <c r="U9" i="55"/>
  <c r="U8" i="55"/>
  <c r="U60" i="56"/>
  <c r="U44" i="56"/>
  <c r="U36" i="56"/>
  <c r="U14" i="56"/>
  <c r="U62" i="56"/>
  <c r="U54" i="56"/>
  <c r="U46" i="56"/>
  <c r="U38" i="56"/>
  <c r="I10" i="71"/>
  <c r="F9" i="57" s="1"/>
  <c r="E37" i="100"/>
  <c r="Q28" i="16"/>
  <c r="Q20" i="16"/>
  <c r="Q17" i="16"/>
  <c r="S17" i="16" s="1"/>
  <c r="E27" i="86"/>
  <c r="U38" i="147"/>
  <c r="M34" i="100" s="1"/>
  <c r="M35" i="100" s="1"/>
  <c r="M36" i="100" s="1"/>
  <c r="I13" i="61"/>
  <c r="I19" i="57" s="1"/>
  <c r="I13" i="63"/>
  <c r="I17" i="57" s="1"/>
  <c r="I13" i="62"/>
  <c r="I18" i="57" s="1"/>
  <c r="E16" i="93"/>
  <c r="O51" i="147"/>
  <c r="G54" i="100" s="1"/>
  <c r="AS8" i="146"/>
  <c r="E10" i="80"/>
  <c r="E10" i="85"/>
  <c r="Q10" i="79" s="1"/>
  <c r="BQ10" i="80"/>
  <c r="BQ10" i="85"/>
  <c r="CK10" i="79" s="1"/>
  <c r="U11" i="80"/>
  <c r="U11" i="85"/>
  <c r="AI11" i="79" s="1"/>
  <c r="M11" i="47" s="1"/>
  <c r="AY13" i="146"/>
  <c r="AS16" i="146"/>
  <c r="E18" i="80"/>
  <c r="E18" i="85"/>
  <c r="Q18" i="79" s="1"/>
  <c r="BE18" i="146"/>
  <c r="U19" i="80"/>
  <c r="U19" i="85"/>
  <c r="AI19" i="79" s="1"/>
  <c r="AY21" i="146"/>
  <c r="AS8" i="145"/>
  <c r="BE10" i="145"/>
  <c r="AY13" i="145"/>
  <c r="AS16" i="145"/>
  <c r="AY21" i="145"/>
  <c r="AU8" i="144"/>
  <c r="I9" i="144"/>
  <c r="AO9" i="144"/>
  <c r="AI10" i="144"/>
  <c r="K12" i="3"/>
  <c r="G548" i="1" s="1"/>
  <c r="Q12" i="92"/>
  <c r="AM12" i="144"/>
  <c r="AU12" i="91" s="1"/>
  <c r="AY12" i="91" s="1"/>
  <c r="BC12" i="144"/>
  <c r="BA46" i="99" s="1"/>
  <c r="AG13" i="144"/>
  <c r="AW13" i="144"/>
  <c r="AO47" i="99" s="1"/>
  <c r="AQ14" i="144"/>
  <c r="AC48" i="99" s="1"/>
  <c r="AK15" i="144"/>
  <c r="Q49" i="99" s="1"/>
  <c r="BA15" i="144"/>
  <c r="AU16" i="144"/>
  <c r="I17" i="144"/>
  <c r="AO17" i="144"/>
  <c r="AI18" i="144"/>
  <c r="K20" i="3"/>
  <c r="G780" i="1" s="1"/>
  <c r="Q20" i="92"/>
  <c r="AM20" i="144"/>
  <c r="AU20" i="91" s="1"/>
  <c r="AY20" i="91" s="1"/>
  <c r="BC20" i="144"/>
  <c r="BA54" i="99" s="1"/>
  <c r="AG21" i="144"/>
  <c r="AW21" i="144"/>
  <c r="AO55" i="99" s="1"/>
  <c r="AQ22" i="144"/>
  <c r="AC56" i="99" s="1"/>
  <c r="AK23" i="144"/>
  <c r="Q57" i="99" s="1"/>
  <c r="BA23" i="144"/>
  <c r="AU24" i="144"/>
  <c r="AI26" i="144"/>
  <c r="AK12" i="143"/>
  <c r="E12" i="81"/>
  <c r="I12" i="81" s="1"/>
  <c r="E12" i="82"/>
  <c r="I12" i="82" s="1"/>
  <c r="E12" i="83"/>
  <c r="E12" i="84"/>
  <c r="AO16" i="143"/>
  <c r="AM17" i="143"/>
  <c r="E17" i="81"/>
  <c r="I17" i="81" s="1"/>
  <c r="E17" i="82"/>
  <c r="I17" i="82" s="1"/>
  <c r="E17" i="83"/>
  <c r="E17" i="84"/>
  <c r="AO22" i="143"/>
  <c r="AK24" i="143"/>
  <c r="AM11" i="142"/>
  <c r="E9" i="89" s="1"/>
  <c r="I12" i="90"/>
  <c r="I14" i="92"/>
  <c r="AO20" i="142"/>
  <c r="E14" i="88" s="1"/>
  <c r="AM21" i="142"/>
  <c r="E15" i="89" s="1"/>
  <c r="I17" i="90"/>
  <c r="I16" i="91"/>
  <c r="AM29" i="142"/>
  <c r="DC9" i="138"/>
  <c r="DS9" i="138"/>
  <c r="EI9" i="138"/>
  <c r="EO9" i="138" s="1"/>
  <c r="EQ9" i="138" s="1"/>
  <c r="CY11" i="138"/>
  <c r="DE11" i="138" s="1"/>
  <c r="DG11" i="138" s="1"/>
  <c r="DU12" i="138"/>
  <c r="EK12" i="138"/>
  <c r="DA14" i="138"/>
  <c r="DQ14" i="138"/>
  <c r="DW14" i="138" s="1"/>
  <c r="DY14" i="138" s="1"/>
  <c r="EM15" i="138"/>
  <c r="G16" i="83"/>
  <c r="M16" i="92"/>
  <c r="O16" i="92" s="1"/>
  <c r="S16" i="92" s="1"/>
  <c r="DC17" i="138"/>
  <c r="DS17" i="138"/>
  <c r="EI17" i="138"/>
  <c r="EO17" i="138" s="1"/>
  <c r="EQ17" i="138" s="1"/>
  <c r="CY19" i="138"/>
  <c r="DE19" i="138" s="1"/>
  <c r="DG19" i="138" s="1"/>
  <c r="DU20" i="138"/>
  <c r="EK20" i="138"/>
  <c r="DA22" i="138"/>
  <c r="DQ22" i="138"/>
  <c r="DW22" i="138" s="1"/>
  <c r="DY22" i="138" s="1"/>
  <c r="EM23" i="138"/>
  <c r="M12" i="135"/>
  <c r="E24" i="135"/>
  <c r="G8" i="56"/>
  <c r="E8" i="105"/>
  <c r="G12" i="56"/>
  <c r="E12" i="105"/>
  <c r="G15" i="54"/>
  <c r="G14" i="105"/>
  <c r="E11" i="75"/>
  <c r="E17" i="102"/>
  <c r="O17" i="102" s="1"/>
  <c r="O26" i="102" s="1"/>
  <c r="I17" i="13"/>
  <c r="M17" i="13" s="1"/>
  <c r="E25" i="102"/>
  <c r="AA25" i="102" s="1"/>
  <c r="AA28" i="102" s="1"/>
  <c r="M34" i="54"/>
  <c r="E16" i="74"/>
  <c r="E9" i="118"/>
  <c r="CM54" i="133"/>
  <c r="E25" i="75" s="1"/>
  <c r="E17" i="12"/>
  <c r="E42" i="117"/>
  <c r="CM68" i="133"/>
  <c r="M74" i="52"/>
  <c r="I72" i="52"/>
  <c r="E26" i="105"/>
  <c r="I26" i="105" s="1"/>
  <c r="K26" i="105" s="1"/>
  <c r="G12" i="48"/>
  <c r="E10" i="78"/>
  <c r="I8" i="19"/>
  <c r="E24" i="78"/>
  <c r="AA47" i="130"/>
  <c r="M8" i="15"/>
  <c r="CC25" i="129"/>
  <c r="E140" i="113" s="1"/>
  <c r="BY31" i="129"/>
  <c r="I8" i="45"/>
  <c r="E15" i="104"/>
  <c r="I8" i="37"/>
  <c r="E23" i="104"/>
  <c r="I8" i="30"/>
  <c r="E31" i="104"/>
  <c r="E13" i="117"/>
  <c r="E29" i="105"/>
  <c r="I29" i="105" s="1"/>
  <c r="K29" i="105" s="1"/>
  <c r="AA14" i="127"/>
  <c r="E62" i="117"/>
  <c r="G12" i="115"/>
  <c r="G50" i="98" s="1"/>
  <c r="G21" i="115"/>
  <c r="G55" i="98" s="1"/>
  <c r="G25" i="115"/>
  <c r="G59" i="98" s="1"/>
  <c r="G29" i="115"/>
  <c r="G63" i="98" s="1"/>
  <c r="G33" i="115"/>
  <c r="G67" i="98" s="1"/>
  <c r="E46" i="115"/>
  <c r="G60" i="115"/>
  <c r="G77" i="98" s="1"/>
  <c r="G69" i="115"/>
  <c r="G38" i="98" s="1"/>
  <c r="G30" i="114"/>
  <c r="I41" i="43" s="1"/>
  <c r="M41" i="43" s="1"/>
  <c r="G38" i="114"/>
  <c r="I41" i="35" s="1"/>
  <c r="M41" i="35" s="1"/>
  <c r="G15" i="111"/>
  <c r="E35" i="96" s="1"/>
  <c r="G23" i="111"/>
  <c r="I135" i="11" s="1"/>
  <c r="G31" i="111"/>
  <c r="I29" i="21" s="1"/>
  <c r="G39" i="111"/>
  <c r="G24" i="112"/>
  <c r="E34" i="96" s="1"/>
  <c r="G32" i="112"/>
  <c r="E50" i="96" s="1"/>
  <c r="G40" i="112"/>
  <c r="E58" i="96" s="1"/>
  <c r="G48" i="112"/>
  <c r="E64" i="96" s="1"/>
  <c r="I13" i="98"/>
  <c r="I21" i="98"/>
  <c r="I30" i="98"/>
  <c r="E45" i="98"/>
  <c r="I27" i="95"/>
  <c r="I11" i="95"/>
  <c r="I30" i="95"/>
  <c r="I82" i="95"/>
  <c r="I13" i="95"/>
  <c r="I42" i="100"/>
  <c r="I31" i="100"/>
  <c r="I23" i="100"/>
  <c r="I13" i="69"/>
  <c r="I11" i="57" s="1"/>
  <c r="I13" i="66"/>
  <c r="I14" i="57" s="1"/>
  <c r="I13" i="65"/>
  <c r="I15" i="57" s="1"/>
  <c r="I13" i="70"/>
  <c r="I10" i="57" s="1"/>
  <c r="E11" i="86"/>
  <c r="K15" i="100"/>
  <c r="I13" i="67"/>
  <c r="I13" i="57" s="1"/>
  <c r="I13" i="68"/>
  <c r="I12" i="57" s="1"/>
  <c r="K8" i="100"/>
  <c r="E8" i="107"/>
  <c r="E10" i="107" s="1"/>
  <c r="I14" i="61"/>
  <c r="J19" i="57" s="1"/>
  <c r="I14" i="63"/>
  <c r="J17" i="57" s="1"/>
  <c r="I14" i="62"/>
  <c r="J18" i="57" s="1"/>
  <c r="E17" i="93"/>
  <c r="Q51" i="147"/>
  <c r="I54" i="100" s="1"/>
  <c r="I11" i="60"/>
  <c r="G20" i="57" s="1"/>
  <c r="AK9" i="80"/>
  <c r="AK9" i="85"/>
  <c r="BA9" i="79" s="1"/>
  <c r="E11" i="80"/>
  <c r="E11" i="85"/>
  <c r="Q11" i="79" s="1"/>
  <c r="BQ11" i="80"/>
  <c r="BQ11" i="85"/>
  <c r="CK11" i="79" s="1"/>
  <c r="U12" i="80"/>
  <c r="U12" i="85"/>
  <c r="AI12" i="79" s="1"/>
  <c r="M12" i="47" s="1"/>
  <c r="BA14" i="80"/>
  <c r="BA14" i="85"/>
  <c r="BS14" i="79" s="1"/>
  <c r="Q14" i="47" s="1"/>
  <c r="AK17" i="80"/>
  <c r="AK17" i="85"/>
  <c r="BA17" i="79" s="1"/>
  <c r="E19" i="80"/>
  <c r="E19" i="85"/>
  <c r="Q19" i="79" s="1"/>
  <c r="BQ19" i="80"/>
  <c r="BQ19" i="85"/>
  <c r="CK19" i="79" s="1"/>
  <c r="U20" i="80"/>
  <c r="U20" i="85"/>
  <c r="AI20" i="79" s="1"/>
  <c r="M20" i="47" s="1"/>
  <c r="BA22" i="80"/>
  <c r="BE22" i="80" s="1"/>
  <c r="BA22" i="85"/>
  <c r="BS22" i="79" s="1"/>
  <c r="Q22" i="47" s="1"/>
  <c r="AW8" i="144"/>
  <c r="AO42" i="99" s="1"/>
  <c r="BA10" i="144"/>
  <c r="AU11" i="144"/>
  <c r="E12" i="87"/>
  <c r="AU12" i="92"/>
  <c r="AY12" i="92" s="1"/>
  <c r="K15" i="3"/>
  <c r="G635" i="1" s="1"/>
  <c r="Q15" i="92"/>
  <c r="BC15" i="144"/>
  <c r="BA49" i="99" s="1"/>
  <c r="AW16" i="144"/>
  <c r="AO50" i="99" s="1"/>
  <c r="BA18" i="144"/>
  <c r="AU19" i="144"/>
  <c r="E20" i="87"/>
  <c r="AU20" i="92"/>
  <c r="BC23" i="144"/>
  <c r="BA57" i="99" s="1"/>
  <c r="BA26" i="144"/>
  <c r="AC8" i="81"/>
  <c r="AG8" i="81" s="1"/>
  <c r="AC8" i="82"/>
  <c r="AG8" i="82" s="1"/>
  <c r="Y8" i="83"/>
  <c r="Y8" i="84"/>
  <c r="BY10" i="81"/>
  <c r="CC10" i="81" s="1"/>
  <c r="BY10" i="82"/>
  <c r="CC10" i="82" s="1"/>
  <c r="BM10" i="83"/>
  <c r="BM10" i="84"/>
  <c r="E16" i="81"/>
  <c r="I16" i="81" s="1"/>
  <c r="E16" i="82"/>
  <c r="I16" i="82" s="1"/>
  <c r="E16" i="83"/>
  <c r="I16" i="83" s="1"/>
  <c r="E16" i="84"/>
  <c r="AO23" i="143"/>
  <c r="BY18" i="81"/>
  <c r="CC18" i="81" s="1"/>
  <c r="BY18" i="82"/>
  <c r="CC18" i="82" s="1"/>
  <c r="BM18" i="83"/>
  <c r="BM18" i="84"/>
  <c r="BA19" i="81"/>
  <c r="BE19" i="81" s="1"/>
  <c r="BA19" i="82"/>
  <c r="BE19" i="82" s="1"/>
  <c r="AS19" i="83"/>
  <c r="AS19" i="84"/>
  <c r="AC20" i="81"/>
  <c r="AG20" i="81" s="1"/>
  <c r="AC20" i="82"/>
  <c r="AG20" i="82" s="1"/>
  <c r="Y20" i="83"/>
  <c r="Y20" i="84"/>
  <c r="I9" i="92"/>
  <c r="AO11" i="142"/>
  <c r="E9" i="88" s="1"/>
  <c r="I10" i="91"/>
  <c r="I12" i="89"/>
  <c r="I15" i="92"/>
  <c r="AO21" i="142"/>
  <c r="E15" i="88" s="1"/>
  <c r="I17" i="89"/>
  <c r="I16" i="90"/>
  <c r="I18" i="91"/>
  <c r="G13" i="83"/>
  <c r="M13" i="92"/>
  <c r="G21" i="83"/>
  <c r="M21" i="92"/>
  <c r="O21" i="92" s="1"/>
  <c r="Q13" i="19"/>
  <c r="Q11" i="19"/>
  <c r="Q9" i="19"/>
  <c r="Q14" i="19"/>
  <c r="Q12" i="19"/>
  <c r="Q10" i="19"/>
  <c r="Q8" i="19"/>
  <c r="Q37" i="24"/>
  <c r="Q33" i="24"/>
  <c r="Q30" i="24"/>
  <c r="Q26" i="24"/>
  <c r="Q22" i="24"/>
  <c r="Q18" i="24"/>
  <c r="Q14" i="24"/>
  <c r="Q10" i="24"/>
  <c r="Q88" i="25"/>
  <c r="Q84" i="25"/>
  <c r="Q80" i="25"/>
  <c r="Q76" i="25"/>
  <c r="Q72" i="25"/>
  <c r="Q60" i="25"/>
  <c r="Q44" i="25"/>
  <c r="Q40" i="25"/>
  <c r="Q36" i="25"/>
  <c r="Q32" i="25"/>
  <c r="Q28" i="25"/>
  <c r="Q20" i="25"/>
  <c r="Q36" i="24"/>
  <c r="Q32" i="24"/>
  <c r="Q29" i="24"/>
  <c r="Q25" i="24"/>
  <c r="Q21" i="24"/>
  <c r="Q17" i="24"/>
  <c r="Q13" i="24"/>
  <c r="Q9" i="24"/>
  <c r="Q87" i="25"/>
  <c r="Q83" i="25"/>
  <c r="Q79" i="25"/>
  <c r="Q75" i="25"/>
  <c r="Q71" i="25"/>
  <c r="Q47" i="25"/>
  <c r="Q43" i="25"/>
  <c r="Q39" i="25"/>
  <c r="Q35" i="25"/>
  <c r="Q31" i="25"/>
  <c r="Q27" i="25"/>
  <c r="Q19" i="25"/>
  <c r="G8" i="54"/>
  <c r="G8" i="105"/>
  <c r="G12" i="54"/>
  <c r="G12" i="105"/>
  <c r="G21" i="11"/>
  <c r="E12" i="102"/>
  <c r="E12" i="74"/>
  <c r="E18" i="102"/>
  <c r="AC18" i="102" s="1"/>
  <c r="M36" i="54"/>
  <c r="I73" i="52"/>
  <c r="E30" i="105"/>
  <c r="I30" i="105" s="1"/>
  <c r="K30" i="105" s="1"/>
  <c r="G42" i="50"/>
  <c r="G27" i="105"/>
  <c r="AA17" i="130"/>
  <c r="M8" i="18"/>
  <c r="CK12" i="129"/>
  <c r="CK20" i="129"/>
  <c r="BY26" i="129"/>
  <c r="CA31" i="129"/>
  <c r="I9" i="50"/>
  <c r="G9" i="50"/>
  <c r="G64" i="50" s="1"/>
  <c r="I8" i="44"/>
  <c r="E16" i="104"/>
  <c r="M8" i="36"/>
  <c r="E11" i="116"/>
  <c r="I14" i="126"/>
  <c r="E9" i="116" s="1"/>
  <c r="E10" i="116" s="1"/>
  <c r="G12" i="116" s="1"/>
  <c r="E50" i="98" s="1"/>
  <c r="I52" i="98"/>
  <c r="I56" i="98"/>
  <c r="I60" i="98"/>
  <c r="I64" i="98"/>
  <c r="I68" i="98"/>
  <c r="E79" i="116"/>
  <c r="G79" i="116" s="1"/>
  <c r="E79" i="98" s="1"/>
  <c r="E78" i="116"/>
  <c r="G70" i="116"/>
  <c r="E39" i="98" s="1"/>
  <c r="G31" i="114"/>
  <c r="I41" i="42" s="1"/>
  <c r="M41" i="42" s="1"/>
  <c r="G39" i="114"/>
  <c r="I41" i="34" s="1"/>
  <c r="M41" i="34" s="1"/>
  <c r="G16" i="111"/>
  <c r="E37" i="96" s="1"/>
  <c r="G24" i="111"/>
  <c r="E51" i="96" s="1"/>
  <c r="G32" i="111"/>
  <c r="I143" i="11" s="1"/>
  <c r="G40" i="111"/>
  <c r="I147" i="11" s="1"/>
  <c r="G25" i="112"/>
  <c r="E36" i="96" s="1"/>
  <c r="G33" i="112"/>
  <c r="I136" i="11" s="1"/>
  <c r="G41" i="112"/>
  <c r="I30" i="21" s="1"/>
  <c r="M30" i="21" s="1"/>
  <c r="G49" i="112"/>
  <c r="I10" i="98"/>
  <c r="I16" i="98"/>
  <c r="I25" i="98"/>
  <c r="E17" i="110"/>
  <c r="E16" i="110"/>
  <c r="I38" i="94"/>
  <c r="I63" i="95"/>
  <c r="G16" i="3"/>
  <c r="G662" i="1" s="1"/>
  <c r="K16" i="83"/>
  <c r="G24" i="3"/>
  <c r="G894" i="1" s="1"/>
  <c r="K22" i="83"/>
  <c r="U56" i="50"/>
  <c r="U48" i="50"/>
  <c r="U41" i="50"/>
  <c r="U33" i="50"/>
  <c r="U17" i="50"/>
  <c r="U26" i="49"/>
  <c r="U55" i="50"/>
  <c r="U47" i="50"/>
  <c r="U40" i="50"/>
  <c r="U17" i="49"/>
  <c r="U16" i="49"/>
  <c r="U15" i="49"/>
  <c r="U14" i="49"/>
  <c r="U13" i="49"/>
  <c r="U12" i="49"/>
  <c r="U11" i="49"/>
  <c r="U10" i="49"/>
  <c r="U9" i="49"/>
  <c r="U8" i="49"/>
  <c r="U60" i="50"/>
  <c r="U44" i="50"/>
  <c r="U21" i="50"/>
  <c r="U58" i="54"/>
  <c r="U43" i="54"/>
  <c r="U35" i="54"/>
  <c r="U27" i="54"/>
  <c r="U59" i="53"/>
  <c r="U58" i="53"/>
  <c r="U57" i="53"/>
  <c r="U56" i="53"/>
  <c r="U55" i="53"/>
  <c r="U54" i="53"/>
  <c r="U53" i="53"/>
  <c r="U52" i="53"/>
  <c r="U51" i="53"/>
  <c r="U50" i="53"/>
  <c r="U49" i="53"/>
  <c r="U48" i="53"/>
  <c r="U47" i="53"/>
  <c r="U46" i="53"/>
  <c r="U45" i="53"/>
  <c r="U44" i="53"/>
  <c r="U57" i="54"/>
  <c r="U14" i="54"/>
  <c r="U25" i="53"/>
  <c r="U24" i="53"/>
  <c r="U23" i="53"/>
  <c r="U22" i="53"/>
  <c r="U21" i="53"/>
  <c r="U20" i="53"/>
  <c r="U19" i="53"/>
  <c r="U18" i="53"/>
  <c r="U17" i="53"/>
  <c r="U16" i="53"/>
  <c r="U15" i="53"/>
  <c r="U14" i="53"/>
  <c r="U13" i="53"/>
  <c r="U12" i="53"/>
  <c r="U11" i="53"/>
  <c r="U10" i="53"/>
  <c r="U9" i="53"/>
  <c r="U8" i="53"/>
  <c r="U34" i="54"/>
  <c r="U42" i="54"/>
  <c r="AY13" i="92"/>
  <c r="AY20" i="92"/>
  <c r="AA33" i="127"/>
  <c r="E18" i="117" s="1"/>
  <c r="I49" i="126"/>
  <c r="E60" i="117"/>
  <c r="E41" i="115"/>
  <c r="E50" i="115" s="1"/>
  <c r="E83" i="115"/>
  <c r="E21" i="110"/>
  <c r="E33" i="104"/>
  <c r="I11" i="101"/>
  <c r="I15" i="95" s="1"/>
  <c r="E25" i="100"/>
  <c r="E17" i="2" s="1"/>
  <c r="G960" i="1" s="1"/>
  <c r="E33" i="100"/>
  <c r="E41" i="100"/>
  <c r="I16" i="95"/>
  <c r="I37" i="94"/>
  <c r="M8" i="23"/>
  <c r="E25" i="119"/>
  <c r="E27" i="119" s="1"/>
  <c r="E31" i="119" s="1"/>
  <c r="E87" i="95" s="1"/>
  <c r="G87" i="95" s="1"/>
  <c r="E10" i="117"/>
  <c r="E45" i="114"/>
  <c r="G45" i="114" s="1"/>
  <c r="E15" i="97" s="1"/>
  <c r="E52" i="114"/>
  <c r="E22" i="110"/>
  <c r="E36" i="104"/>
  <c r="O28" i="102"/>
  <c r="E14" i="100"/>
  <c r="E22" i="100"/>
  <c r="E30" i="100"/>
  <c r="E46" i="100"/>
  <c r="G11" i="3"/>
  <c r="G517" i="1" s="1"/>
  <c r="K11" i="83"/>
  <c r="G19" i="3"/>
  <c r="G749" i="1" s="1"/>
  <c r="K19" i="83"/>
  <c r="I77" i="95"/>
  <c r="AY12" i="89"/>
  <c r="AY20" i="89"/>
  <c r="AA49" i="128"/>
  <c r="AA49" i="125"/>
  <c r="E51" i="114" s="1"/>
  <c r="K48" i="122"/>
  <c r="E17" i="116"/>
  <c r="G17" i="116" s="1"/>
  <c r="E23" i="112"/>
  <c r="G23" i="112" s="1"/>
  <c r="E32" i="96" s="1"/>
  <c r="E31" i="105"/>
  <c r="E39" i="104"/>
  <c r="Q28" i="102"/>
  <c r="I9" i="101"/>
  <c r="I9" i="94" s="1"/>
  <c r="E19" i="100"/>
  <c r="AA51" i="127"/>
  <c r="E44" i="117"/>
  <c r="E45" i="117" s="1"/>
  <c r="E46" i="117" s="1"/>
  <c r="E14" i="111"/>
  <c r="G14" i="111" s="1"/>
  <c r="E33" i="96" s="1"/>
  <c r="G31" i="105"/>
  <c r="E26" i="104"/>
  <c r="E34" i="104"/>
  <c r="G15" i="77"/>
  <c r="I15" i="77" s="1"/>
  <c r="G12" i="77"/>
  <c r="I12" i="77" s="1"/>
  <c r="G17" i="77"/>
  <c r="I17" i="77" s="1"/>
  <c r="G14" i="77"/>
  <c r="I14" i="77" s="1"/>
  <c r="G11" i="77"/>
  <c r="I11" i="77" s="1"/>
  <c r="G16" i="77"/>
  <c r="I16" i="77" s="1"/>
  <c r="G13" i="77"/>
  <c r="I13" i="77" s="1"/>
  <c r="G10" i="77"/>
  <c r="I10" i="77" s="1"/>
  <c r="E26" i="101"/>
  <c r="G9" i="3"/>
  <c r="G459" i="1" s="1"/>
  <c r="K9" i="83"/>
  <c r="G17" i="3"/>
  <c r="G691" i="1" s="1"/>
  <c r="K17" i="83"/>
  <c r="AY12" i="90"/>
  <c r="AY13" i="90"/>
  <c r="AY20" i="90"/>
  <c r="E76" i="74"/>
  <c r="E73" i="74"/>
  <c r="K8" i="122"/>
  <c r="K39" i="122" s="1"/>
  <c r="K52" i="122" s="1"/>
  <c r="E41" i="116"/>
  <c r="E50" i="116" s="1"/>
  <c r="E19" i="114"/>
  <c r="G19" i="114" s="1"/>
  <c r="E70" i="96" s="1"/>
  <c r="E29" i="104"/>
  <c r="E37" i="104"/>
  <c r="K17" i="77"/>
  <c r="M17" i="77" s="1"/>
  <c r="K14" i="77"/>
  <c r="M14" i="77" s="1"/>
  <c r="K11" i="77"/>
  <c r="M11" i="77" s="1"/>
  <c r="K16" i="77"/>
  <c r="M16" i="77" s="1"/>
  <c r="K13" i="77"/>
  <c r="M13" i="77" s="1"/>
  <c r="K10" i="77"/>
  <c r="M10" i="77" s="1"/>
  <c r="K15" i="77"/>
  <c r="M15" i="77" s="1"/>
  <c r="K12" i="77"/>
  <c r="M12" i="77" s="1"/>
  <c r="G26" i="101"/>
  <c r="I26" i="101" s="1"/>
  <c r="E13" i="100"/>
  <c r="E21" i="100"/>
  <c r="E27" i="114"/>
  <c r="G27" i="114" s="1"/>
  <c r="I41" i="46" s="1"/>
  <c r="M41" i="46" s="1"/>
  <c r="E60" i="114"/>
  <c r="E18" i="110"/>
  <c r="E24" i="104"/>
  <c r="E40" i="104"/>
  <c r="W28" i="102"/>
  <c r="E50" i="100"/>
  <c r="I17" i="95"/>
  <c r="I66" i="11"/>
  <c r="E75" i="74"/>
  <c r="E19" i="117"/>
  <c r="E17" i="115"/>
  <c r="G17" i="115" s="1"/>
  <c r="E35" i="104"/>
  <c r="G10" i="3"/>
  <c r="G488" i="1" s="1"/>
  <c r="K10" i="83"/>
  <c r="G18" i="3"/>
  <c r="G720" i="1" s="1"/>
  <c r="K18" i="83"/>
  <c r="G32" i="105"/>
  <c r="E38" i="104"/>
  <c r="G23" i="85"/>
  <c r="I23" i="85" s="1"/>
  <c r="K23" i="85" s="1"/>
  <c r="M23" i="85" s="1"/>
  <c r="O23" i="85" s="1"/>
  <c r="Q23" i="85" s="1"/>
  <c r="AO9" i="80"/>
  <c r="I11" i="80"/>
  <c r="AO17" i="80"/>
  <c r="I19" i="80"/>
  <c r="I10" i="80"/>
  <c r="BU14" i="80"/>
  <c r="I18" i="80"/>
  <c r="I9" i="80"/>
  <c r="Y12" i="80"/>
  <c r="I17" i="80"/>
  <c r="Y20" i="80"/>
  <c r="I8" i="80"/>
  <c r="BE9" i="80"/>
  <c r="Y11" i="80"/>
  <c r="I16" i="80"/>
  <c r="BE17" i="80"/>
  <c r="Y19" i="80"/>
  <c r="BU11" i="80"/>
  <c r="I15" i="80"/>
  <c r="BU19" i="80"/>
  <c r="BU10" i="80"/>
  <c r="AO12" i="80"/>
  <c r="I14" i="80"/>
  <c r="AO20" i="80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I13" i="80"/>
  <c r="BE14" i="80"/>
  <c r="I12" i="80"/>
  <c r="Y15" i="80"/>
  <c r="I20" i="80"/>
  <c r="AG19" i="56"/>
  <c r="U12" i="56"/>
  <c r="K32" i="56"/>
  <c r="U42" i="56"/>
  <c r="U56" i="56"/>
  <c r="K57" i="56"/>
  <c r="AE58" i="55"/>
  <c r="M11" i="8" s="1"/>
  <c r="U10" i="56"/>
  <c r="U25" i="56"/>
  <c r="K40" i="56"/>
  <c r="M40" i="56" s="1"/>
  <c r="U50" i="56"/>
  <c r="K54" i="56"/>
  <c r="K44" i="50"/>
  <c r="K51" i="50"/>
  <c r="M51" i="50" s="1"/>
  <c r="K43" i="50"/>
  <c r="K61" i="50" s="1"/>
  <c r="K48" i="50"/>
  <c r="M48" i="50" s="1"/>
  <c r="K41" i="50"/>
  <c r="M41" i="50" s="1"/>
  <c r="K47" i="50"/>
  <c r="M47" i="50" s="1"/>
  <c r="K40" i="50"/>
  <c r="M40" i="50" s="1"/>
  <c r="U9" i="56"/>
  <c r="U23" i="56"/>
  <c r="U33" i="56"/>
  <c r="U58" i="56"/>
  <c r="AM41" i="55"/>
  <c r="I15" i="8" s="1"/>
  <c r="U11" i="56"/>
  <c r="U27" i="56"/>
  <c r="U31" i="56"/>
  <c r="U41" i="56"/>
  <c r="K56" i="56"/>
  <c r="U24" i="56"/>
  <c r="K25" i="56"/>
  <c r="U35" i="56"/>
  <c r="U39" i="56"/>
  <c r="U49" i="56"/>
  <c r="U13" i="56"/>
  <c r="K22" i="56"/>
  <c r="U32" i="56"/>
  <c r="K33" i="56"/>
  <c r="U43" i="56"/>
  <c r="U47" i="56"/>
  <c r="U57" i="56"/>
  <c r="K11" i="56"/>
  <c r="U26" i="56"/>
  <c r="K30" i="56"/>
  <c r="U40" i="56"/>
  <c r="K41" i="56"/>
  <c r="U51" i="56"/>
  <c r="U55" i="56"/>
  <c r="K24" i="56"/>
  <c r="U34" i="56"/>
  <c r="K38" i="56"/>
  <c r="M38" i="56" s="1"/>
  <c r="U48" i="56"/>
  <c r="K49" i="56"/>
  <c r="U59" i="56"/>
  <c r="U63" i="56"/>
  <c r="U42" i="55"/>
  <c r="U45" i="54"/>
  <c r="U61" i="54"/>
  <c r="U28" i="53"/>
  <c r="U36" i="53"/>
  <c r="K22" i="52"/>
  <c r="K26" i="52"/>
  <c r="K28" i="52"/>
  <c r="K50" i="52"/>
  <c r="AK51" i="52"/>
  <c r="U44" i="55"/>
  <c r="U46" i="55"/>
  <c r="U48" i="55"/>
  <c r="U50" i="55"/>
  <c r="U52" i="55"/>
  <c r="U56" i="55"/>
  <c r="K16" i="54"/>
  <c r="U40" i="54"/>
  <c r="U46" i="54"/>
  <c r="U54" i="54"/>
  <c r="U62" i="54"/>
  <c r="U31" i="53"/>
  <c r="U39" i="53"/>
  <c r="U42" i="53"/>
  <c r="O49" i="52"/>
  <c r="U49" i="52" s="1"/>
  <c r="K58" i="52"/>
  <c r="K23" i="56"/>
  <c r="K31" i="56"/>
  <c r="K39" i="56"/>
  <c r="U57" i="55"/>
  <c r="K12" i="54"/>
  <c r="K37" i="54"/>
  <c r="U37" i="54"/>
  <c r="K58" i="54"/>
  <c r="U34" i="53"/>
  <c r="K12" i="52"/>
  <c r="K24" i="52"/>
  <c r="U53" i="55"/>
  <c r="K29" i="54"/>
  <c r="K40" i="54"/>
  <c r="M40" i="54" s="1"/>
  <c r="U47" i="54"/>
  <c r="U59" i="54"/>
  <c r="U29" i="53"/>
  <c r="U37" i="53"/>
  <c r="AY10" i="52"/>
  <c r="BA10" i="52" s="1"/>
  <c r="AY12" i="52"/>
  <c r="K34" i="52"/>
  <c r="K21" i="54"/>
  <c r="K32" i="54"/>
  <c r="M32" i="54" s="1"/>
  <c r="K43" i="54"/>
  <c r="U26" i="53"/>
  <c r="U32" i="53"/>
  <c r="U40" i="53"/>
  <c r="K30" i="52"/>
  <c r="K10" i="56"/>
  <c r="U43" i="55"/>
  <c r="U45" i="55"/>
  <c r="U47" i="55"/>
  <c r="U49" i="55"/>
  <c r="U51" i="55"/>
  <c r="U54" i="55"/>
  <c r="K24" i="54"/>
  <c r="K35" i="54"/>
  <c r="U38" i="54"/>
  <c r="U44" i="54"/>
  <c r="U27" i="53"/>
  <c r="U35" i="53"/>
  <c r="K18" i="52"/>
  <c r="AY19" i="52"/>
  <c r="K8" i="54"/>
  <c r="K13" i="54"/>
  <c r="K27" i="54"/>
  <c r="U36" i="54"/>
  <c r="U39" i="54"/>
  <c r="U41" i="54"/>
  <c r="K44" i="54"/>
  <c r="U48" i="54"/>
  <c r="U56" i="54"/>
  <c r="K60" i="54"/>
  <c r="U30" i="53"/>
  <c r="U38" i="53"/>
  <c r="U55" i="55"/>
  <c r="K11" i="54"/>
  <c r="U31" i="54"/>
  <c r="U33" i="53"/>
  <c r="U61" i="53"/>
  <c r="K14" i="52"/>
  <c r="K71" i="52"/>
  <c r="AK72" i="52"/>
  <c r="O73" i="52"/>
  <c r="U73" i="52" s="1"/>
  <c r="K82" i="52"/>
  <c r="M82" i="52" s="1"/>
  <c r="K94" i="52"/>
  <c r="AG17" i="51"/>
  <c r="K11" i="50"/>
  <c r="K19" i="50"/>
  <c r="U23" i="50"/>
  <c r="U31" i="50"/>
  <c r="K35" i="50"/>
  <c r="U39" i="50"/>
  <c r="U21" i="49"/>
  <c r="W28" i="48"/>
  <c r="E13" i="8" s="1"/>
  <c r="W29" i="48"/>
  <c r="E24" i="8" s="1"/>
  <c r="AC16" i="48"/>
  <c r="AC24" i="48"/>
  <c r="U60" i="54"/>
  <c r="O50" i="52"/>
  <c r="U50" i="52" s="1"/>
  <c r="AK93" i="52"/>
  <c r="BK24" i="51"/>
  <c r="I20" i="8" s="1"/>
  <c r="I22" i="8" s="1"/>
  <c r="AG10" i="51"/>
  <c r="AG26" i="51"/>
  <c r="U12" i="50"/>
  <c r="U20" i="50"/>
  <c r="U28" i="50"/>
  <c r="U32" i="50"/>
  <c r="U36" i="50"/>
  <c r="U65" i="50"/>
  <c r="U24" i="49"/>
  <c r="AC21" i="48"/>
  <c r="AY26" i="52"/>
  <c r="AY34" i="52"/>
  <c r="K61" i="52"/>
  <c r="AE24" i="51"/>
  <c r="I12" i="8" s="1"/>
  <c r="I14" i="8" s="1"/>
  <c r="AG15" i="51"/>
  <c r="AM29" i="48"/>
  <c r="E25" i="8" s="1"/>
  <c r="AC18" i="48"/>
  <c r="AC26" i="48"/>
  <c r="K20" i="52"/>
  <c r="K36" i="52"/>
  <c r="K44" i="52"/>
  <c r="AK50" i="52"/>
  <c r="AG8" i="51"/>
  <c r="AG20" i="51"/>
  <c r="BC31" i="51"/>
  <c r="M18" i="8" s="1"/>
  <c r="AG28" i="51"/>
  <c r="U45" i="50"/>
  <c r="U49" i="50"/>
  <c r="U53" i="50"/>
  <c r="U57" i="50"/>
  <c r="U61" i="50"/>
  <c r="U22" i="49"/>
  <c r="AC15" i="48"/>
  <c r="AC23" i="48"/>
  <c r="AK71" i="52"/>
  <c r="O71" i="52"/>
  <c r="U71" i="52" s="1"/>
  <c r="K85" i="52"/>
  <c r="M85" i="52" s="1"/>
  <c r="AG11" i="51"/>
  <c r="K45" i="50"/>
  <c r="M45" i="50" s="1"/>
  <c r="K49" i="50"/>
  <c r="M49" i="50" s="1"/>
  <c r="K53" i="50"/>
  <c r="K57" i="50"/>
  <c r="U19" i="49"/>
  <c r="AC20" i="48"/>
  <c r="K65" i="52"/>
  <c r="M65" i="52" s="1"/>
  <c r="K90" i="52"/>
  <c r="AG16" i="51"/>
  <c r="AG29" i="51"/>
  <c r="U18" i="50"/>
  <c r="U22" i="50"/>
  <c r="U30" i="50"/>
  <c r="U34" i="50"/>
  <c r="U38" i="50"/>
  <c r="U42" i="50"/>
  <c r="U50" i="50"/>
  <c r="U58" i="50"/>
  <c r="AC17" i="48"/>
  <c r="AC25" i="48"/>
  <c r="K72" i="52"/>
  <c r="K95" i="52" s="1"/>
  <c r="O72" i="52"/>
  <c r="U72" i="52" s="1"/>
  <c r="K75" i="52"/>
  <c r="M75" i="52" s="1"/>
  <c r="AG9" i="51"/>
  <c r="AG21" i="51"/>
  <c r="K10" i="50"/>
  <c r="K14" i="50"/>
  <c r="K18" i="50"/>
  <c r="K22" i="50"/>
  <c r="K26" i="50"/>
  <c r="K30" i="50"/>
  <c r="K34" i="50"/>
  <c r="K38" i="50"/>
  <c r="M38" i="50" s="1"/>
  <c r="K42" i="50"/>
  <c r="U46" i="50"/>
  <c r="K50" i="50"/>
  <c r="M50" i="50" s="1"/>
  <c r="K58" i="50"/>
  <c r="U23" i="49"/>
  <c r="AC14" i="48"/>
  <c r="AC22" i="48"/>
  <c r="AK89" i="52"/>
  <c r="AG14" i="51"/>
  <c r="AE31" i="51"/>
  <c r="M12" i="8" s="1"/>
  <c r="AG25" i="51"/>
  <c r="U19" i="50"/>
  <c r="U35" i="50"/>
  <c r="U43" i="50"/>
  <c r="U51" i="50"/>
  <c r="U59" i="50"/>
  <c r="AC19" i="48"/>
  <c r="AC27" i="48"/>
  <c r="O90" i="52"/>
  <c r="U90" i="52" s="1"/>
  <c r="O25" i="51"/>
  <c r="U25" i="51" s="1"/>
  <c r="O26" i="51"/>
  <c r="U26" i="51" s="1"/>
  <c r="O28" i="51"/>
  <c r="U28" i="51" s="1"/>
  <c r="O29" i="51"/>
  <c r="U29" i="51" s="1"/>
  <c r="K8" i="50"/>
  <c r="K15" i="50"/>
  <c r="K31" i="50"/>
  <c r="K39" i="50"/>
  <c r="M39" i="50" s="1"/>
  <c r="K46" i="50"/>
  <c r="M46" i="50" s="1"/>
  <c r="K54" i="50"/>
  <c r="K62" i="50"/>
  <c r="K18" i="46"/>
  <c r="O89" i="52"/>
  <c r="U89" i="52" s="1"/>
  <c r="K93" i="52"/>
  <c r="AI77" i="52"/>
  <c r="BC77" i="52"/>
  <c r="BW77" i="52"/>
  <c r="AK90" i="52"/>
  <c r="U25" i="47"/>
  <c r="Y26" i="47" s="1"/>
  <c r="K10" i="43"/>
  <c r="K73" i="52"/>
  <c r="K10" i="44"/>
  <c r="K18" i="44"/>
  <c r="K29" i="44"/>
  <c r="Y77" i="52"/>
  <c r="AS77" i="52"/>
  <c r="BM77" i="52"/>
  <c r="K10" i="45"/>
  <c r="K18" i="45"/>
  <c r="O8" i="51"/>
  <c r="U8" i="51" s="1"/>
  <c r="O9" i="51"/>
  <c r="U9" i="51" s="1"/>
  <c r="O10" i="51"/>
  <c r="U10" i="51" s="1"/>
  <c r="O11" i="51"/>
  <c r="U11" i="51" s="1"/>
  <c r="O14" i="51"/>
  <c r="U14" i="51" s="1"/>
  <c r="O15" i="51"/>
  <c r="U15" i="51" s="1"/>
  <c r="O16" i="51"/>
  <c r="U16" i="51" s="1"/>
  <c r="O17" i="51"/>
  <c r="U17" i="51" s="1"/>
  <c r="O20" i="51"/>
  <c r="U20" i="51" s="1"/>
  <c r="O21" i="51"/>
  <c r="U21" i="51" s="1"/>
  <c r="K19" i="44"/>
  <c r="K27" i="44"/>
  <c r="K28" i="42"/>
  <c r="K11" i="41"/>
  <c r="K19" i="41"/>
  <c r="K27" i="41"/>
  <c r="K10" i="40"/>
  <c r="K28" i="39"/>
  <c r="K11" i="42"/>
  <c r="K19" i="42"/>
  <c r="K27" i="42"/>
  <c r="K11" i="43"/>
  <c r="K19" i="43"/>
  <c r="K27" i="43"/>
  <c r="K30" i="39"/>
  <c r="K30" i="40"/>
  <c r="K18" i="40"/>
  <c r="K10" i="39"/>
  <c r="K18" i="39"/>
  <c r="K16" i="38"/>
  <c r="K21" i="37"/>
  <c r="K32" i="38"/>
  <c r="K10" i="38"/>
  <c r="K18" i="38"/>
  <c r="K10" i="36"/>
  <c r="K18" i="36"/>
  <c r="K18" i="35"/>
  <c r="K10" i="32"/>
  <c r="K25" i="33"/>
  <c r="K28" i="31"/>
  <c r="K10" i="31"/>
  <c r="K18" i="31"/>
  <c r="K18" i="32"/>
  <c r="K10" i="30"/>
  <c r="K18" i="30"/>
  <c r="K29" i="30"/>
  <c r="K30" i="31"/>
  <c r="AA36" i="31"/>
  <c r="K13" i="30"/>
  <c r="K21" i="30"/>
  <c r="K9" i="30"/>
  <c r="K17" i="30"/>
  <c r="K25" i="30"/>
  <c r="Q16" i="27"/>
  <c r="S16" i="27" s="1"/>
  <c r="S43" i="27" s="1"/>
  <c r="E31" i="8" s="1"/>
  <c r="Q32" i="27"/>
  <c r="S32" i="27" s="1"/>
  <c r="K13" i="25"/>
  <c r="K21" i="25"/>
  <c r="K29" i="25"/>
  <c r="K37" i="25"/>
  <c r="Q89" i="25"/>
  <c r="K18" i="23"/>
  <c r="K26" i="23"/>
  <c r="K34" i="23"/>
  <c r="Q9" i="29"/>
  <c r="Q14" i="29"/>
  <c r="Q17" i="29"/>
  <c r="Q22" i="29"/>
  <c r="Q30" i="25"/>
  <c r="Q38" i="25"/>
  <c r="Q45" i="25"/>
  <c r="K69" i="25"/>
  <c r="K77" i="25"/>
  <c r="K85" i="25"/>
  <c r="Q19" i="23"/>
  <c r="Q27" i="23"/>
  <c r="Q35" i="23"/>
  <c r="K70" i="25"/>
  <c r="K78" i="25"/>
  <c r="K86" i="25"/>
  <c r="Q34" i="24"/>
  <c r="K30" i="30"/>
  <c r="Q46" i="25"/>
  <c r="Q37" i="23"/>
  <c r="Q20" i="27"/>
  <c r="S20" i="27" s="1"/>
  <c r="K17" i="25"/>
  <c r="K25" i="25"/>
  <c r="K33" i="25"/>
  <c r="K41" i="25"/>
  <c r="Q35" i="24"/>
  <c r="K14" i="23"/>
  <c r="K22" i="23"/>
  <c r="K30" i="23"/>
  <c r="Q10" i="29"/>
  <c r="Q13" i="29"/>
  <c r="Q18" i="29"/>
  <c r="Q21" i="29"/>
  <c r="Q25" i="29"/>
  <c r="Q18" i="25"/>
  <c r="Q34" i="25"/>
  <c r="Q42" i="25"/>
  <c r="K73" i="25"/>
  <c r="K81" i="25"/>
  <c r="Q11" i="24"/>
  <c r="Q15" i="24"/>
  <c r="Q19" i="24"/>
  <c r="Q23" i="24"/>
  <c r="Q27" i="24"/>
  <c r="Q31" i="23"/>
  <c r="Q31" i="27"/>
  <c r="S31" i="27" s="1"/>
  <c r="K61" i="25"/>
  <c r="K74" i="25"/>
  <c r="K82" i="25"/>
  <c r="S50" i="27"/>
  <c r="I31" i="8" s="1"/>
  <c r="K49" i="25"/>
  <c r="Q62" i="25"/>
  <c r="Q8" i="24"/>
  <c r="Q12" i="24"/>
  <c r="Q16" i="24"/>
  <c r="Q20" i="24"/>
  <c r="Q24" i="24"/>
  <c r="Q28" i="24"/>
  <c r="K40" i="23"/>
  <c r="Q40" i="23"/>
  <c r="K60" i="23"/>
  <c r="Q73" i="23"/>
  <c r="Q81" i="23"/>
  <c r="Q11" i="22"/>
  <c r="Q15" i="22"/>
  <c r="Q19" i="22"/>
  <c r="Q23" i="22"/>
  <c r="Q27" i="22"/>
  <c r="K44" i="23"/>
  <c r="Q44" i="23"/>
  <c r="Q61" i="23"/>
  <c r="Q88" i="23"/>
  <c r="K17" i="21"/>
  <c r="Q11" i="20"/>
  <c r="Q70" i="25"/>
  <c r="Q74" i="25"/>
  <c r="Q78" i="25"/>
  <c r="Q82" i="25"/>
  <c r="Q86" i="25"/>
  <c r="Q18" i="21"/>
  <c r="K76" i="23"/>
  <c r="K84" i="23"/>
  <c r="Q89" i="23"/>
  <c r="Q33" i="22"/>
  <c r="Q37" i="22"/>
  <c r="Q8" i="20"/>
  <c r="Q12" i="20"/>
  <c r="Q29" i="25"/>
  <c r="Q33" i="25"/>
  <c r="Q37" i="25"/>
  <c r="Q41" i="25"/>
  <c r="Q61" i="25"/>
  <c r="Q69" i="25"/>
  <c r="Q73" i="25"/>
  <c r="Q77" i="25"/>
  <c r="Q81" i="25"/>
  <c r="Q85" i="25"/>
  <c r="Q18" i="23"/>
  <c r="Q30" i="23"/>
  <c r="Q34" i="23"/>
  <c r="Q41" i="23"/>
  <c r="Q45" i="23"/>
  <c r="K48" i="23"/>
  <c r="Q69" i="23"/>
  <c r="Q77" i="23"/>
  <c r="Q85" i="23"/>
  <c r="Q34" i="22"/>
  <c r="Q9" i="20"/>
  <c r="Q13" i="20"/>
  <c r="Q10" i="22"/>
  <c r="Q14" i="22"/>
  <c r="Q18" i="22"/>
  <c r="Q22" i="22"/>
  <c r="Q26" i="22"/>
  <c r="Q30" i="22"/>
  <c r="K72" i="23"/>
  <c r="K80" i="23"/>
  <c r="K21" i="21"/>
  <c r="Q26" i="21"/>
  <c r="Q10" i="20"/>
  <c r="Q14" i="20"/>
  <c r="Q20" i="18"/>
  <c r="K20" i="18"/>
  <c r="Q24" i="18"/>
  <c r="K24" i="18"/>
  <c r="S8" i="17"/>
  <c r="S14" i="17"/>
  <c r="K22" i="17"/>
  <c r="S16" i="16"/>
  <c r="S8" i="15"/>
  <c r="S14" i="15"/>
  <c r="Q17" i="15"/>
  <c r="S17" i="15" s="1"/>
  <c r="K23" i="15"/>
  <c r="K28" i="15"/>
  <c r="Q8" i="14"/>
  <c r="S8" i="14" s="1"/>
  <c r="Q12" i="14"/>
  <c r="S12" i="14" s="1"/>
  <c r="K21" i="13"/>
  <c r="Q60" i="23"/>
  <c r="Q72" i="23"/>
  <c r="Q76" i="23"/>
  <c r="Q80" i="23"/>
  <c r="Q84" i="23"/>
  <c r="Q17" i="21"/>
  <c r="Q21" i="21"/>
  <c r="S9" i="18"/>
  <c r="S15" i="18"/>
  <c r="Q17" i="18"/>
  <c r="S17" i="18" s="1"/>
  <c r="K21" i="18"/>
  <c r="Q21" i="18"/>
  <c r="K25" i="18"/>
  <c r="Q25" i="18"/>
  <c r="Q28" i="18"/>
  <c r="K28" i="18"/>
  <c r="S9" i="17"/>
  <c r="K28" i="17"/>
  <c r="S13" i="16"/>
  <c r="K21" i="16"/>
  <c r="S15" i="15"/>
  <c r="K18" i="15"/>
  <c r="Q29" i="15"/>
  <c r="S10" i="18"/>
  <c r="Q29" i="18"/>
  <c r="S11" i="17"/>
  <c r="K18" i="17"/>
  <c r="K24" i="17"/>
  <c r="S12" i="15"/>
  <c r="K24" i="15"/>
  <c r="K25" i="13"/>
  <c r="S12" i="18"/>
  <c r="K18" i="18"/>
  <c r="K22" i="18"/>
  <c r="K26" i="18"/>
  <c r="S10" i="16"/>
  <c r="K23" i="16"/>
  <c r="K28" i="16"/>
  <c r="K19" i="15"/>
  <c r="S30" i="21"/>
  <c r="S10" i="17"/>
  <c r="S12" i="17"/>
  <c r="K20" i="17"/>
  <c r="K25" i="17"/>
  <c r="S8" i="16"/>
  <c r="S9" i="15"/>
  <c r="S16" i="15"/>
  <c r="K20" i="15"/>
  <c r="K26" i="15"/>
  <c r="S11" i="18"/>
  <c r="S13" i="18"/>
  <c r="S13" i="17"/>
  <c r="S15" i="17"/>
  <c r="S11" i="16"/>
  <c r="S14" i="16"/>
  <c r="Q18" i="16"/>
  <c r="K24" i="16"/>
  <c r="S14" i="18"/>
  <c r="K19" i="18"/>
  <c r="K23" i="18"/>
  <c r="K21" i="17"/>
  <c r="K26" i="17"/>
  <c r="S12" i="16"/>
  <c r="K19" i="16"/>
  <c r="S10" i="15"/>
  <c r="S13" i="15"/>
  <c r="K22" i="15"/>
  <c r="Q11" i="14"/>
  <c r="S11" i="14" s="1"/>
  <c r="K29" i="13"/>
  <c r="S8" i="18"/>
  <c r="S16" i="18"/>
  <c r="S16" i="17"/>
  <c r="S9" i="16"/>
  <c r="S15" i="16"/>
  <c r="K20" i="16"/>
  <c r="K25" i="16"/>
  <c r="S11" i="15"/>
  <c r="K107" i="11"/>
  <c r="K115" i="11"/>
  <c r="M115" i="11" s="1"/>
  <c r="K19" i="17"/>
  <c r="K23" i="17"/>
  <c r="K18" i="16"/>
  <c r="K22" i="16"/>
  <c r="K26" i="16"/>
  <c r="K21" i="15"/>
  <c r="K25" i="15"/>
  <c r="K101" i="11"/>
  <c r="K109" i="11"/>
  <c r="K117" i="11"/>
  <c r="M117" i="11" s="1"/>
  <c r="K118" i="11"/>
  <c r="M118" i="11" s="1"/>
  <c r="Q20" i="17"/>
  <c r="Q24" i="17"/>
  <c r="Q28" i="17"/>
  <c r="Q19" i="16"/>
  <c r="Q23" i="16"/>
  <c r="Q18" i="15"/>
  <c r="Q22" i="15"/>
  <c r="Q26" i="15"/>
  <c r="K111" i="11"/>
  <c r="K119" i="11"/>
  <c r="M119" i="11" s="1"/>
  <c r="K120" i="11"/>
  <c r="M120" i="11" s="1"/>
  <c r="K113" i="11"/>
  <c r="M113" i="11" s="1"/>
  <c r="K121" i="11"/>
  <c r="M121" i="11" s="1"/>
  <c r="K129" i="11"/>
  <c r="M129" i="11" s="1"/>
  <c r="Y45" i="50" l="1"/>
  <c r="Q45" i="50"/>
  <c r="AC82" i="52"/>
  <c r="BW82" i="52"/>
  <c r="BQ82" i="52"/>
  <c r="AI82" i="52"/>
  <c r="Y47" i="50"/>
  <c r="Q47" i="50"/>
  <c r="AI40" i="56"/>
  <c r="AC40" i="56"/>
  <c r="Y40" i="56"/>
  <c r="AM40" i="56"/>
  <c r="AS40" i="56" s="1"/>
  <c r="Q40" i="56"/>
  <c r="G55" i="117"/>
  <c r="G58" i="117"/>
  <c r="I151" i="11" s="1"/>
  <c r="G59" i="117"/>
  <c r="E16" i="97" s="1"/>
  <c r="G50" i="117"/>
  <c r="G53" i="117"/>
  <c r="G51" i="117"/>
  <c r="G47" i="117"/>
  <c r="G48" i="117"/>
  <c r="G54" i="117"/>
  <c r="G57" i="117"/>
  <c r="I153" i="11" s="1"/>
  <c r="G49" i="117"/>
  <c r="G52" i="117"/>
  <c r="E36" i="103" s="1"/>
  <c r="G66" i="50"/>
  <c r="AU21" i="83"/>
  <c r="M21" i="90"/>
  <c r="Q41" i="50"/>
  <c r="Y41" i="50" s="1"/>
  <c r="AS14" i="56"/>
  <c r="AM14" i="56"/>
  <c r="Q14" i="56"/>
  <c r="Y14" i="56" s="1"/>
  <c r="AC14" i="56"/>
  <c r="AI14" i="56" s="1"/>
  <c r="M9" i="88"/>
  <c r="CI9" i="83"/>
  <c r="Y38" i="50"/>
  <c r="Q38" i="50"/>
  <c r="AW65" i="52"/>
  <c r="BC65" i="52" s="1"/>
  <c r="BG65" i="52"/>
  <c r="BG76" i="52" s="1"/>
  <c r="Q65" i="52"/>
  <c r="Q76" i="52" s="1"/>
  <c r="BQ65" i="52"/>
  <c r="BQ76" i="52" s="1"/>
  <c r="AM65" i="52"/>
  <c r="AM76" i="52" s="1"/>
  <c r="CG65" i="52"/>
  <c r="AC65" i="52"/>
  <c r="AC76" i="52" s="1"/>
  <c r="CA65" i="52"/>
  <c r="CA76" i="52" s="1"/>
  <c r="M76" i="52"/>
  <c r="Q32" i="54"/>
  <c r="Y32" i="54" s="1"/>
  <c r="Q48" i="50"/>
  <c r="Y48" i="50" s="1"/>
  <c r="BW70" i="52"/>
  <c r="BG70" i="52"/>
  <c r="BQ70" i="52"/>
  <c r="Q70" i="52"/>
  <c r="AS70" i="52"/>
  <c r="AC70" i="52"/>
  <c r="AI70" i="52" s="1"/>
  <c r="BM70" i="52"/>
  <c r="Y70" i="52"/>
  <c r="AM70" i="52"/>
  <c r="Q14" i="54"/>
  <c r="Y14" i="54" s="1"/>
  <c r="S41" i="39"/>
  <c r="AU19" i="83"/>
  <c r="M19" i="90"/>
  <c r="M14" i="89"/>
  <c r="BO14" i="83"/>
  <c r="BQ75" i="52"/>
  <c r="BW75" i="52" s="1"/>
  <c r="AS75" i="52"/>
  <c r="AC75" i="52"/>
  <c r="BC75" i="52"/>
  <c r="AM75" i="52"/>
  <c r="AW75" i="52"/>
  <c r="Q75" i="52"/>
  <c r="Y75" i="52" s="1"/>
  <c r="AI75" i="52"/>
  <c r="BQ85" i="52"/>
  <c r="AC85" i="52"/>
  <c r="AI85" i="52" s="1"/>
  <c r="BW85" i="52"/>
  <c r="Q40" i="54"/>
  <c r="Y40" i="54" s="1"/>
  <c r="I50" i="98"/>
  <c r="Q38" i="54"/>
  <c r="Y38" i="54" s="1"/>
  <c r="CI22" i="83"/>
  <c r="M22" i="88"/>
  <c r="Y46" i="50"/>
  <c r="Q46" i="50"/>
  <c r="Y51" i="50"/>
  <c r="Q51" i="50"/>
  <c r="G16" i="87"/>
  <c r="W16" i="92"/>
  <c r="BO22" i="83"/>
  <c r="M22" i="89"/>
  <c r="M17" i="88"/>
  <c r="CI17" i="83"/>
  <c r="Q39" i="50"/>
  <c r="Y39" i="50" s="1"/>
  <c r="Q42" i="54"/>
  <c r="Y42" i="54"/>
  <c r="K42" i="94"/>
  <c r="I26" i="49" s="1"/>
  <c r="CW9" i="81"/>
  <c r="DA9" i="81" s="1"/>
  <c r="CW9" i="82"/>
  <c r="DA9" i="82" s="1"/>
  <c r="CG9" i="83"/>
  <c r="CK9" i="83" s="1"/>
  <c r="CO9" i="83" s="1"/>
  <c r="CG9" i="84"/>
  <c r="Q50" i="50"/>
  <c r="Y50" i="50" s="1"/>
  <c r="Q49" i="50"/>
  <c r="Y49" i="50"/>
  <c r="AC38" i="56"/>
  <c r="AS38" i="56"/>
  <c r="AM38" i="56"/>
  <c r="Q38" i="56"/>
  <c r="Y38" i="56" s="1"/>
  <c r="AI38" i="56"/>
  <c r="Q40" i="50"/>
  <c r="Y40" i="50" s="1"/>
  <c r="AA16" i="83"/>
  <c r="M16" i="91"/>
  <c r="O16" i="91" s="1"/>
  <c r="M11" i="90"/>
  <c r="AU11" i="83"/>
  <c r="K37" i="50"/>
  <c r="K36" i="50"/>
  <c r="K27" i="50"/>
  <c r="K23" i="50"/>
  <c r="AK25" i="51"/>
  <c r="BM25" i="51"/>
  <c r="BQ25" i="51" s="1"/>
  <c r="BM21" i="51"/>
  <c r="BQ21" i="51" s="1"/>
  <c r="AK21" i="51"/>
  <c r="AK28" i="51"/>
  <c r="BM28" i="51"/>
  <c r="BQ28" i="51" s="1"/>
  <c r="BM15" i="51"/>
  <c r="BQ15" i="51" s="1"/>
  <c r="AK15" i="51"/>
  <c r="W40" i="56"/>
  <c r="Q20" i="80"/>
  <c r="S20" i="80" s="1"/>
  <c r="M20" i="80"/>
  <c r="G22" i="79"/>
  <c r="S22" i="85"/>
  <c r="AU24" i="3" s="1"/>
  <c r="G914" i="1" s="1"/>
  <c r="G14" i="79"/>
  <c r="S14" i="85"/>
  <c r="AU14" i="3" s="1"/>
  <c r="G624" i="1" s="1"/>
  <c r="BM17" i="80"/>
  <c r="BO17" i="80" s="1"/>
  <c r="BI17" i="80"/>
  <c r="Q18" i="80"/>
  <c r="S18" i="80" s="1"/>
  <c r="M18" i="80"/>
  <c r="Q19" i="80"/>
  <c r="S19" i="80" s="1"/>
  <c r="M19" i="80"/>
  <c r="G51" i="98"/>
  <c r="G35" i="115"/>
  <c r="I81" i="95"/>
  <c r="I12" i="95"/>
  <c r="I26" i="95"/>
  <c r="I10" i="95"/>
  <c r="I29" i="95"/>
  <c r="E11" i="104"/>
  <c r="E27" i="118"/>
  <c r="E29" i="118" s="1"/>
  <c r="E33" i="75" s="1"/>
  <c r="G60" i="117"/>
  <c r="E67" i="96" s="1"/>
  <c r="M42" i="50"/>
  <c r="AM18" i="91"/>
  <c r="AC18" i="91"/>
  <c r="AC12" i="89"/>
  <c r="AM12" i="89"/>
  <c r="BY10" i="84"/>
  <c r="BQ10" i="84"/>
  <c r="BC60" i="99"/>
  <c r="BE26" i="144"/>
  <c r="AQ45" i="99"/>
  <c r="AY11" i="144"/>
  <c r="AU11" i="89" s="1"/>
  <c r="AY11" i="89" s="1"/>
  <c r="BI22" i="80"/>
  <c r="BM22" i="80"/>
  <c r="BO22" i="80" s="1"/>
  <c r="M29" i="21"/>
  <c r="I31" i="21"/>
  <c r="E15" i="117"/>
  <c r="E16" i="105"/>
  <c r="I8" i="105"/>
  <c r="K8" i="105" s="1"/>
  <c r="AU14" i="83"/>
  <c r="M14" i="90"/>
  <c r="M17" i="82"/>
  <c r="U17" i="82"/>
  <c r="BA10" i="81"/>
  <c r="BE10" i="81" s="1"/>
  <c r="BA10" i="82"/>
  <c r="BE10" i="82" s="1"/>
  <c r="AS10" i="83"/>
  <c r="AS10" i="84"/>
  <c r="BC49" i="99"/>
  <c r="BE15" i="144"/>
  <c r="AU15" i="88" s="1"/>
  <c r="AY15" i="88" s="1"/>
  <c r="AK16" i="80"/>
  <c r="AO16" i="80" s="1"/>
  <c r="AK16" i="85"/>
  <c r="BA16" i="79" s="1"/>
  <c r="AK8" i="80"/>
  <c r="AO8" i="80" s="1"/>
  <c r="AK8" i="85"/>
  <c r="BA8" i="79" s="1"/>
  <c r="K128" i="11"/>
  <c r="M128" i="11" s="1"/>
  <c r="K124" i="11"/>
  <c r="M124" i="11" s="1"/>
  <c r="K122" i="11"/>
  <c r="K130" i="11"/>
  <c r="M130" i="11" s="1"/>
  <c r="K116" i="11"/>
  <c r="M116" i="11" s="1"/>
  <c r="K114" i="11"/>
  <c r="M114" i="11" s="1"/>
  <c r="K112" i="11"/>
  <c r="K110" i="11"/>
  <c r="K108" i="11"/>
  <c r="K106" i="11"/>
  <c r="K125" i="11"/>
  <c r="M125" i="11" s="1"/>
  <c r="K123" i="11"/>
  <c r="M123" i="11" s="1"/>
  <c r="K27" i="48"/>
  <c r="K26" i="48"/>
  <c r="K25" i="48"/>
  <c r="K24" i="48"/>
  <c r="K23" i="48"/>
  <c r="K22" i="48"/>
  <c r="K21" i="48"/>
  <c r="K20" i="48"/>
  <c r="K19" i="48"/>
  <c r="K18" i="48"/>
  <c r="K17" i="48"/>
  <c r="K16" i="48"/>
  <c r="K15" i="48"/>
  <c r="K14" i="48"/>
  <c r="I50" i="100"/>
  <c r="I21" i="100"/>
  <c r="I19" i="100"/>
  <c r="I46" i="100"/>
  <c r="I30" i="100"/>
  <c r="I22" i="100"/>
  <c r="I20" i="100"/>
  <c r="G31" i="112"/>
  <c r="E48" i="96" s="1"/>
  <c r="S41" i="36"/>
  <c r="I59" i="98"/>
  <c r="M26" i="102"/>
  <c r="M30" i="102"/>
  <c r="M28" i="102"/>
  <c r="I9" i="90"/>
  <c r="M15" i="81"/>
  <c r="U15" i="81"/>
  <c r="S57" i="99"/>
  <c r="AM23" i="144"/>
  <c r="S49" i="99"/>
  <c r="AM15" i="144"/>
  <c r="AU15" i="91" s="1"/>
  <c r="AY15" i="91" s="1"/>
  <c r="BC46" i="99"/>
  <c r="BE12" i="144"/>
  <c r="AU12" i="88" s="1"/>
  <c r="AY12" i="88" s="1"/>
  <c r="K9" i="3"/>
  <c r="G461" i="1" s="1"/>
  <c r="Q9" i="92"/>
  <c r="G37" i="111"/>
  <c r="E61" i="96" s="1"/>
  <c r="DE17" i="138"/>
  <c r="DG17" i="138" s="1"/>
  <c r="AM20" i="92"/>
  <c r="AC20" i="92"/>
  <c r="AC8" i="92"/>
  <c r="BU8" i="92"/>
  <c r="BA8" i="3" s="1"/>
  <c r="G453" i="1" s="1"/>
  <c r="AM8" i="92"/>
  <c r="U14" i="82"/>
  <c r="M14" i="82"/>
  <c r="E19" i="87"/>
  <c r="AU19" i="92"/>
  <c r="AY19" i="92" s="1"/>
  <c r="AE45" i="99"/>
  <c r="AS11" i="144"/>
  <c r="AU11" i="90" s="1"/>
  <c r="AY11" i="90" s="1"/>
  <c r="BA19" i="80"/>
  <c r="BE19" i="80" s="1"/>
  <c r="BA19" i="85"/>
  <c r="BS19" i="79" s="1"/>
  <c r="BQ8" i="80"/>
  <c r="BU8" i="80" s="1"/>
  <c r="BQ8" i="85"/>
  <c r="CK8" i="79" s="1"/>
  <c r="E18" i="107"/>
  <c r="G28" i="111"/>
  <c r="I31" i="13" s="1"/>
  <c r="U30" i="102"/>
  <c r="U28" i="102"/>
  <c r="DE20" i="138"/>
  <c r="DG20" i="138" s="1"/>
  <c r="O21" i="90"/>
  <c r="S21" i="90" s="1"/>
  <c r="I21" i="90"/>
  <c r="M21" i="81"/>
  <c r="U21" i="81"/>
  <c r="AE50" i="99"/>
  <c r="AS16" i="144"/>
  <c r="AU16" i="90" s="1"/>
  <c r="AY16" i="90" s="1"/>
  <c r="S43" i="99"/>
  <c r="U43" i="99" s="1"/>
  <c r="Q9" i="91" s="1"/>
  <c r="AM9" i="144"/>
  <c r="AU9" i="91" s="1"/>
  <c r="AY9" i="91" s="1"/>
  <c r="AK21" i="80"/>
  <c r="AO21" i="80" s="1"/>
  <c r="AK21" i="85"/>
  <c r="BA21" i="79" s="1"/>
  <c r="G35" i="111"/>
  <c r="M8" i="33"/>
  <c r="CK25" i="129"/>
  <c r="E18" i="78"/>
  <c r="EO21" i="138"/>
  <c r="EQ21" i="138" s="1"/>
  <c r="I20" i="90"/>
  <c r="AM10" i="92"/>
  <c r="AC10" i="92"/>
  <c r="CW20" i="81"/>
  <c r="DA20" i="81" s="1"/>
  <c r="CW20" i="82"/>
  <c r="DA20" i="82" s="1"/>
  <c r="CG20" i="83"/>
  <c r="CK20" i="83" s="1"/>
  <c r="CO20" i="83" s="1"/>
  <c r="CG20" i="84"/>
  <c r="I8" i="84"/>
  <c r="Q8" i="84"/>
  <c r="AA34" i="34"/>
  <c r="AA26" i="34"/>
  <c r="AA22" i="34"/>
  <c r="AA23" i="34"/>
  <c r="AA24" i="34"/>
  <c r="AA8" i="34"/>
  <c r="O20" i="47"/>
  <c r="Y20" i="47" s="1"/>
  <c r="AA41" i="40"/>
  <c r="AA32" i="40"/>
  <c r="AA42" i="40"/>
  <c r="AA33" i="40"/>
  <c r="AA25" i="40"/>
  <c r="AA17" i="40"/>
  <c r="AA36" i="40"/>
  <c r="AA45" i="40"/>
  <c r="AA43" i="40"/>
  <c r="AA37" i="40"/>
  <c r="AA27" i="40"/>
  <c r="AA19" i="40"/>
  <c r="AA46" i="40"/>
  <c r="AA38" i="40"/>
  <c r="AA28" i="40"/>
  <c r="AA20" i="40"/>
  <c r="AA39" i="40"/>
  <c r="AA29" i="40"/>
  <c r="AA40" i="40"/>
  <c r="AA31" i="40"/>
  <c r="AA14" i="40"/>
  <c r="AA30" i="40"/>
  <c r="AA15" i="40"/>
  <c r="AA18" i="40"/>
  <c r="AA16" i="40"/>
  <c r="AA11" i="40"/>
  <c r="K14" i="47"/>
  <c r="G18" i="111"/>
  <c r="E44" i="96" s="1"/>
  <c r="G75" i="116"/>
  <c r="E78" i="98" s="1"/>
  <c r="M8" i="27"/>
  <c r="I18" i="89"/>
  <c r="E18" i="87"/>
  <c r="AU18" i="92"/>
  <c r="AY18" i="92" s="1"/>
  <c r="AE44" i="99"/>
  <c r="AG44" i="99" s="1"/>
  <c r="Q10" i="90" s="1"/>
  <c r="AS10" i="144"/>
  <c r="AU10" i="90" s="1"/>
  <c r="AY10" i="90" s="1"/>
  <c r="BQ13" i="80"/>
  <c r="BU13" i="80" s="1"/>
  <c r="BQ13" i="85"/>
  <c r="CK13" i="79" s="1"/>
  <c r="G17" i="111"/>
  <c r="E39" i="96" s="1"/>
  <c r="G11" i="115"/>
  <c r="M8" i="43"/>
  <c r="CA26" i="129"/>
  <c r="I9" i="105"/>
  <c r="K9" i="105" s="1"/>
  <c r="EO19" i="138"/>
  <c r="EQ19" i="138" s="1"/>
  <c r="FG14" i="138"/>
  <c r="FI14" i="138" s="1"/>
  <c r="AC17" i="92"/>
  <c r="AM17" i="92"/>
  <c r="I10" i="90"/>
  <c r="U18" i="82"/>
  <c r="M18" i="82"/>
  <c r="U10" i="82"/>
  <c r="M10" i="82"/>
  <c r="AE57" i="99"/>
  <c r="AS23" i="144"/>
  <c r="S50" i="99"/>
  <c r="AM16" i="144"/>
  <c r="AU16" i="91" s="1"/>
  <c r="AY16" i="91" s="1"/>
  <c r="BC47" i="99"/>
  <c r="BE13" i="144"/>
  <c r="AU13" i="88" s="1"/>
  <c r="AY13" i="88" s="1"/>
  <c r="K10" i="3"/>
  <c r="G490" i="1" s="1"/>
  <c r="Q10" i="92"/>
  <c r="BQ12" i="80"/>
  <c r="BU12" i="80" s="1"/>
  <c r="BQ12" i="85"/>
  <c r="CK12" i="79" s="1"/>
  <c r="M19" i="100"/>
  <c r="M46" i="100"/>
  <c r="M30" i="100"/>
  <c r="M22" i="100"/>
  <c r="M41" i="100"/>
  <c r="M20" i="100"/>
  <c r="M50" i="100"/>
  <c r="M21" i="100"/>
  <c r="M44" i="54"/>
  <c r="M11" i="81"/>
  <c r="U11" i="81"/>
  <c r="I13" i="89"/>
  <c r="M13" i="88"/>
  <c r="CI13" i="83"/>
  <c r="CW22" i="81"/>
  <c r="DA22" i="81" s="1"/>
  <c r="CW22" i="82"/>
  <c r="DA22" i="82" s="1"/>
  <c r="CG22" i="83"/>
  <c r="CK22" i="83" s="1"/>
  <c r="CO22" i="83" s="1"/>
  <c r="CG22" i="84"/>
  <c r="CG16" i="81"/>
  <c r="CO16" i="81"/>
  <c r="CO21" i="82"/>
  <c r="CG21" i="82"/>
  <c r="M13" i="82"/>
  <c r="U13" i="82"/>
  <c r="CG8" i="82"/>
  <c r="CO8" i="82"/>
  <c r="I22" i="91"/>
  <c r="BQ12" i="84"/>
  <c r="BY12" i="84"/>
  <c r="CG14" i="81"/>
  <c r="CO14" i="81"/>
  <c r="CO17" i="82"/>
  <c r="CG17" i="82"/>
  <c r="BM11" i="51"/>
  <c r="BQ11" i="51" s="1"/>
  <c r="AK11" i="51"/>
  <c r="M14" i="8"/>
  <c r="G21" i="79"/>
  <c r="S21" i="85"/>
  <c r="AU21" i="3" s="1"/>
  <c r="G827" i="1" s="1"/>
  <c r="G13" i="79"/>
  <c r="S13" i="85"/>
  <c r="AU13" i="3" s="1"/>
  <c r="G595" i="1" s="1"/>
  <c r="Q16" i="80"/>
  <c r="S16" i="80" s="1"/>
  <c r="M16" i="80"/>
  <c r="Q17" i="80"/>
  <c r="S17" i="80" s="1"/>
  <c r="M17" i="80"/>
  <c r="AW17" i="80"/>
  <c r="AY17" i="80" s="1"/>
  <c r="AS17" i="80"/>
  <c r="BC20" i="90"/>
  <c r="BC20" i="89"/>
  <c r="E47" i="100"/>
  <c r="E48" i="100"/>
  <c r="BC13" i="92"/>
  <c r="W14" i="54"/>
  <c r="W15" i="49"/>
  <c r="M12" i="54"/>
  <c r="AM16" i="90"/>
  <c r="AC16" i="90"/>
  <c r="AK20" i="82"/>
  <c r="AS20" i="82"/>
  <c r="CG18" i="82"/>
  <c r="CO18" i="82"/>
  <c r="BC44" i="99"/>
  <c r="BE10" i="144"/>
  <c r="AU10" i="88" s="1"/>
  <c r="AY10" i="88" s="1"/>
  <c r="AA34" i="45"/>
  <c r="AA26" i="45"/>
  <c r="AA22" i="45"/>
  <c r="AA23" i="45"/>
  <c r="AA24" i="45"/>
  <c r="AA8" i="45"/>
  <c r="O9" i="47"/>
  <c r="Y9" i="47" s="1"/>
  <c r="E44" i="115"/>
  <c r="E45" i="115" s="1"/>
  <c r="AQ17" i="56"/>
  <c r="G19" i="56"/>
  <c r="AQ18" i="56"/>
  <c r="AG17" i="56"/>
  <c r="G17" i="56"/>
  <c r="G20" i="56" s="1"/>
  <c r="G64" i="56" s="1"/>
  <c r="AG18" i="56"/>
  <c r="AA19" i="83"/>
  <c r="M19" i="91"/>
  <c r="AM16" i="91"/>
  <c r="AC16" i="91"/>
  <c r="AC12" i="90"/>
  <c r="AM12" i="90"/>
  <c r="M17" i="81"/>
  <c r="U17" i="81"/>
  <c r="S60" i="99"/>
  <c r="U60" i="99" s="1"/>
  <c r="AM26" i="144"/>
  <c r="BC20" i="91"/>
  <c r="U49" i="99"/>
  <c r="Q15" i="91" s="1"/>
  <c r="S44" i="99"/>
  <c r="U44" i="99" s="1"/>
  <c r="Q10" i="91" s="1"/>
  <c r="AM10" i="144"/>
  <c r="AU10" i="91" s="1"/>
  <c r="AY10" i="91" s="1"/>
  <c r="BA13" i="80"/>
  <c r="BE13" i="80" s="1"/>
  <c r="BA13" i="85"/>
  <c r="BS13" i="79" s="1"/>
  <c r="Q13" i="47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2" i="85"/>
  <c r="AO12" i="85" s="1"/>
  <c r="AQ12" i="85" s="1"/>
  <c r="AS12" i="85" s="1"/>
  <c r="AU12" i="85" s="1"/>
  <c r="AW12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BC21" i="91"/>
  <c r="S41" i="44"/>
  <c r="I55" i="98"/>
  <c r="M8" i="46"/>
  <c r="K22" i="135"/>
  <c r="K24" i="135" s="1"/>
  <c r="K16" i="135"/>
  <c r="K18" i="135" s="1"/>
  <c r="DW17" i="138"/>
  <c r="DY17" i="138" s="1"/>
  <c r="AC21" i="92"/>
  <c r="AM21" i="92"/>
  <c r="BA12" i="80"/>
  <c r="BE12" i="80" s="1"/>
  <c r="BA12" i="85"/>
  <c r="BS12" i="79" s="1"/>
  <c r="Q12" i="47" s="1"/>
  <c r="G50" i="100"/>
  <c r="G21" i="100"/>
  <c r="G19" i="100"/>
  <c r="G46" i="100"/>
  <c r="G30" i="100"/>
  <c r="G22" i="100"/>
  <c r="G41" i="100"/>
  <c r="G20" i="100"/>
  <c r="G29" i="111"/>
  <c r="I31" i="16" s="1"/>
  <c r="G37" i="98"/>
  <c r="G71" i="115"/>
  <c r="EO15" i="138"/>
  <c r="EQ15" i="138" s="1"/>
  <c r="I15" i="91"/>
  <c r="U14" i="81"/>
  <c r="M14" i="81"/>
  <c r="AQ52" i="99"/>
  <c r="AY18" i="144"/>
  <c r="AU18" i="89" s="1"/>
  <c r="AY18" i="89" s="1"/>
  <c r="E11" i="87"/>
  <c r="AU11" i="92"/>
  <c r="AY11" i="92" s="1"/>
  <c r="U17" i="80"/>
  <c r="Y17" i="80" s="1"/>
  <c r="U17" i="85"/>
  <c r="AI17" i="79" s="1"/>
  <c r="M17" i="47" s="1"/>
  <c r="AA36" i="46"/>
  <c r="AC36" i="46" s="1"/>
  <c r="AA18" i="46"/>
  <c r="AC18" i="46" s="1"/>
  <c r="AA45" i="46"/>
  <c r="AC45" i="46" s="1"/>
  <c r="AC47" i="46" s="1"/>
  <c r="AK8" i="7" s="1"/>
  <c r="AA43" i="46"/>
  <c r="AC43" i="46" s="1"/>
  <c r="AA37" i="46"/>
  <c r="AC37" i="46" s="1"/>
  <c r="AA27" i="46"/>
  <c r="AC27" i="46" s="1"/>
  <c r="AA19" i="46"/>
  <c r="AC19" i="46" s="1"/>
  <c r="AA11" i="46"/>
  <c r="AC11" i="46" s="1"/>
  <c r="AA46" i="46"/>
  <c r="AC46" i="46" s="1"/>
  <c r="AA38" i="46"/>
  <c r="AC38" i="46" s="1"/>
  <c r="AA28" i="46"/>
  <c r="AC28" i="46" s="1"/>
  <c r="AA20" i="46"/>
  <c r="AC20" i="46" s="1"/>
  <c r="AA39" i="46"/>
  <c r="AC39" i="46" s="1"/>
  <c r="AA29" i="46"/>
  <c r="AC29" i="46" s="1"/>
  <c r="AA40" i="46"/>
  <c r="AC40" i="46" s="1"/>
  <c r="AA30" i="46"/>
  <c r="AC30" i="46" s="1"/>
  <c r="AA14" i="46"/>
  <c r="AC14" i="46" s="1"/>
  <c r="AA31" i="46"/>
  <c r="AC31" i="46" s="1"/>
  <c r="AA15" i="46"/>
  <c r="AC15" i="46" s="1"/>
  <c r="AA41" i="46"/>
  <c r="AC41" i="46" s="1"/>
  <c r="AA32" i="46"/>
  <c r="AC32" i="46" s="1"/>
  <c r="AA16" i="46"/>
  <c r="AC16" i="46" s="1"/>
  <c r="AA42" i="46"/>
  <c r="AC42" i="46" s="1"/>
  <c r="AA33" i="46"/>
  <c r="AC33" i="46" s="1"/>
  <c r="AA25" i="46"/>
  <c r="AC25" i="46" s="1"/>
  <c r="AA17" i="46"/>
  <c r="AC17" i="46" s="1"/>
  <c r="K8" i="47"/>
  <c r="G20" i="111"/>
  <c r="E41" i="96" s="1"/>
  <c r="CK26" i="129"/>
  <c r="E10" i="113" s="1"/>
  <c r="E11" i="113" s="1"/>
  <c r="EO18" i="138"/>
  <c r="EQ18" i="138" s="1"/>
  <c r="I20" i="89"/>
  <c r="I8" i="89"/>
  <c r="E23" i="89"/>
  <c r="AC17" i="81"/>
  <c r="AG17" i="81" s="1"/>
  <c r="AC17" i="82"/>
  <c r="AG17" i="82" s="1"/>
  <c r="Y17" i="83"/>
  <c r="Y17" i="84"/>
  <c r="AQ57" i="99"/>
  <c r="AS57" i="99" s="1"/>
  <c r="AY23" i="144"/>
  <c r="K15" i="54"/>
  <c r="K10" i="54"/>
  <c r="G27" i="111"/>
  <c r="E12" i="97" s="1"/>
  <c r="M14" i="48"/>
  <c r="M32" i="56"/>
  <c r="I10" i="105"/>
  <c r="K10" i="105" s="1"/>
  <c r="DW10" i="138"/>
  <c r="DY10" i="138" s="1"/>
  <c r="I19" i="89"/>
  <c r="S10" i="92"/>
  <c r="I20" i="84"/>
  <c r="Q20" i="84"/>
  <c r="BC53" i="99"/>
  <c r="BE19" i="144"/>
  <c r="AU19" i="88" s="1"/>
  <c r="AY19" i="88" s="1"/>
  <c r="E36" i="101"/>
  <c r="W27" i="131"/>
  <c r="E41" i="101" s="1"/>
  <c r="I15" i="105"/>
  <c r="K15" i="105" s="1"/>
  <c r="CI19" i="83"/>
  <c r="M19" i="88"/>
  <c r="DE10" i="138"/>
  <c r="DG10" i="138" s="1"/>
  <c r="I16" i="88"/>
  <c r="E23" i="91"/>
  <c r="I8" i="91"/>
  <c r="AC14" i="81"/>
  <c r="AG14" i="81" s="1"/>
  <c r="AC14" i="82"/>
  <c r="AG14" i="82" s="1"/>
  <c r="Y14" i="83"/>
  <c r="Y14" i="84"/>
  <c r="BC58" i="99"/>
  <c r="BE24" i="144"/>
  <c r="AQ51" i="99"/>
  <c r="AS51" i="99" s="1"/>
  <c r="Q17" i="89" s="1"/>
  <c r="AY17" i="144"/>
  <c r="AU17" i="89" s="1"/>
  <c r="AY17" i="89" s="1"/>
  <c r="E10" i="87"/>
  <c r="AU10" i="92"/>
  <c r="AY10" i="92" s="1"/>
  <c r="U22" i="80"/>
  <c r="Y22" i="80" s="1"/>
  <c r="U22" i="85"/>
  <c r="AI22" i="79" s="1"/>
  <c r="M22" i="47" s="1"/>
  <c r="AA39" i="41"/>
  <c r="AA29" i="41"/>
  <c r="AA40" i="41"/>
  <c r="AA30" i="41"/>
  <c r="AA14" i="41"/>
  <c r="AA31" i="41"/>
  <c r="AA15" i="41"/>
  <c r="AA41" i="41"/>
  <c r="AA32" i="41"/>
  <c r="AA16" i="41"/>
  <c r="AA42" i="41"/>
  <c r="AA33" i="41"/>
  <c r="AA25" i="41"/>
  <c r="AA17" i="41"/>
  <c r="AA36" i="41"/>
  <c r="AA18" i="41"/>
  <c r="AA45" i="41"/>
  <c r="AA43" i="41"/>
  <c r="AA37" i="41"/>
  <c r="AA27" i="41"/>
  <c r="AA19" i="41"/>
  <c r="AA11" i="41"/>
  <c r="AA46" i="41"/>
  <c r="AA38" i="41"/>
  <c r="AA28" i="41"/>
  <c r="AA20" i="41"/>
  <c r="K13" i="47"/>
  <c r="S15" i="21"/>
  <c r="E24" i="93"/>
  <c r="G50" i="112"/>
  <c r="I148" i="11" s="1"/>
  <c r="G142" i="113"/>
  <c r="I18" i="56"/>
  <c r="I20" i="56"/>
  <c r="I19" i="56"/>
  <c r="M9" i="56"/>
  <c r="M18" i="56" s="1"/>
  <c r="U18" i="81"/>
  <c r="M18" i="81"/>
  <c r="U10" i="81"/>
  <c r="M10" i="81"/>
  <c r="AA40" i="42"/>
  <c r="AA30" i="42"/>
  <c r="AA14" i="42"/>
  <c r="AA31" i="42"/>
  <c r="AA15" i="42"/>
  <c r="AA41" i="42"/>
  <c r="AA32" i="42"/>
  <c r="AA16" i="42"/>
  <c r="AA42" i="42"/>
  <c r="AA33" i="42"/>
  <c r="AA25" i="42"/>
  <c r="AA17" i="42"/>
  <c r="AA36" i="42"/>
  <c r="AA18" i="42"/>
  <c r="AA45" i="42"/>
  <c r="AA43" i="42"/>
  <c r="AA37" i="42"/>
  <c r="AA27" i="42"/>
  <c r="AA19" i="42"/>
  <c r="AA11" i="42"/>
  <c r="AA46" i="42"/>
  <c r="AA38" i="42"/>
  <c r="AA28" i="42"/>
  <c r="AA20" i="42"/>
  <c r="AA39" i="42"/>
  <c r="AA29" i="42"/>
  <c r="K12" i="47"/>
  <c r="BS22" i="85"/>
  <c r="BU22" i="85" s="1"/>
  <c r="BW22" i="85" s="1"/>
  <c r="BY22" i="85" s="1"/>
  <c r="CA22" i="85" s="1"/>
  <c r="CC22" i="85" s="1"/>
  <c r="BS19" i="85"/>
  <c r="BU19" i="85" s="1"/>
  <c r="BW19" i="85" s="1"/>
  <c r="BY19" i="85" s="1"/>
  <c r="CA19" i="85" s="1"/>
  <c r="CC19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8" i="85"/>
  <c r="BU8" i="85" s="1"/>
  <c r="BW8" i="85" s="1"/>
  <c r="BY8" i="85" s="1"/>
  <c r="CA8" i="85" s="1"/>
  <c r="CC8" i="85" s="1"/>
  <c r="AC11" i="81"/>
  <c r="AG11" i="81" s="1"/>
  <c r="AC11" i="82"/>
  <c r="AG11" i="82" s="1"/>
  <c r="Y11" i="83"/>
  <c r="Y11" i="84"/>
  <c r="I13" i="88"/>
  <c r="O13" i="88"/>
  <c r="Q22" i="84"/>
  <c r="I22" i="84"/>
  <c r="I11" i="91"/>
  <c r="CO21" i="81"/>
  <c r="CG21" i="81"/>
  <c r="M13" i="81"/>
  <c r="U13" i="81"/>
  <c r="CG8" i="81"/>
  <c r="CO8" i="81"/>
  <c r="I22" i="90"/>
  <c r="E23" i="12"/>
  <c r="Q9" i="84"/>
  <c r="I9" i="84"/>
  <c r="CO17" i="81"/>
  <c r="CG17" i="81"/>
  <c r="BY90" i="52"/>
  <c r="CC90" i="52" s="1"/>
  <c r="AO90" i="52"/>
  <c r="W51" i="50"/>
  <c r="BM14" i="51"/>
  <c r="BQ14" i="51" s="1"/>
  <c r="AK14" i="51"/>
  <c r="W50" i="50"/>
  <c r="BM20" i="51"/>
  <c r="BQ20" i="51" s="1"/>
  <c r="AK20" i="51"/>
  <c r="AK26" i="51"/>
  <c r="BM26" i="51"/>
  <c r="BQ26" i="51" s="1"/>
  <c r="G20" i="79"/>
  <c r="S20" i="85"/>
  <c r="AU20" i="3" s="1"/>
  <c r="G798" i="1" s="1"/>
  <c r="G12" i="79"/>
  <c r="S12" i="85"/>
  <c r="AU12" i="3" s="1"/>
  <c r="G566" i="1" s="1"/>
  <c r="Q15" i="80"/>
  <c r="S15" i="80" s="1"/>
  <c r="M15" i="80"/>
  <c r="CC14" i="80"/>
  <c r="CE14" i="80" s="1"/>
  <c r="BY14" i="80"/>
  <c r="E72" i="114"/>
  <c r="E20" i="117"/>
  <c r="E21" i="117" s="1"/>
  <c r="W41" i="50"/>
  <c r="M73" i="52"/>
  <c r="G16" i="105"/>
  <c r="E9" i="102" s="1"/>
  <c r="I9" i="102" s="1"/>
  <c r="I30" i="102" s="1"/>
  <c r="AK20" i="81"/>
  <c r="AS20" i="81"/>
  <c r="CG18" i="81"/>
  <c r="CO18" i="81"/>
  <c r="CG10" i="82"/>
  <c r="CO10" i="82"/>
  <c r="E17" i="107"/>
  <c r="E16" i="107"/>
  <c r="G46" i="115"/>
  <c r="M8" i="30"/>
  <c r="M8" i="19"/>
  <c r="G10" i="74"/>
  <c r="G65" i="96"/>
  <c r="G66" i="96"/>
  <c r="G24" i="96"/>
  <c r="M17" i="89"/>
  <c r="O17" i="89" s="1"/>
  <c r="S17" i="89" s="1"/>
  <c r="BO17" i="83"/>
  <c r="AQ58" i="99"/>
  <c r="AS58" i="99" s="1"/>
  <c r="AY24" i="144"/>
  <c r="AG48" i="99"/>
  <c r="Q14" i="90" s="1"/>
  <c r="AE43" i="99"/>
  <c r="AG43" i="99" s="1"/>
  <c r="Q9" i="90" s="1"/>
  <c r="AS9" i="144"/>
  <c r="AU9" i="90" s="1"/>
  <c r="AY9" i="90" s="1"/>
  <c r="BA21" i="80"/>
  <c r="BE21" i="80" s="1"/>
  <c r="BA21" i="85"/>
  <c r="BS21" i="79" s="1"/>
  <c r="Q21" i="47" s="1"/>
  <c r="W14" i="56"/>
  <c r="G38" i="111"/>
  <c r="E63" i="96" s="1"/>
  <c r="I38" i="98"/>
  <c r="M8" i="21"/>
  <c r="I14" i="105"/>
  <c r="K14" i="105" s="1"/>
  <c r="DW9" i="138"/>
  <c r="DY9" i="138" s="1"/>
  <c r="Y18" i="83"/>
  <c r="AC18" i="81"/>
  <c r="AG18" i="81" s="1"/>
  <c r="AC18" i="82"/>
  <c r="AG18" i="82" s="1"/>
  <c r="Y18" i="84"/>
  <c r="AE56" i="99"/>
  <c r="AS22" i="144"/>
  <c r="AE48" i="99"/>
  <c r="AS14" i="144"/>
  <c r="AU14" i="90" s="1"/>
  <c r="AY14" i="90" s="1"/>
  <c r="U18" i="80"/>
  <c r="Y18" i="80" s="1"/>
  <c r="U18" i="85"/>
  <c r="AI18" i="79" s="1"/>
  <c r="M18" i="47" s="1"/>
  <c r="K80" i="52"/>
  <c r="M80" i="52" s="1"/>
  <c r="K81" i="52"/>
  <c r="M81" i="52" s="1"/>
  <c r="K83" i="52"/>
  <c r="M83" i="52" s="1"/>
  <c r="K84" i="52"/>
  <c r="M84" i="52" s="1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5" i="85"/>
  <c r="Y15" i="85" s="1"/>
  <c r="AA15" i="85" s="1"/>
  <c r="AC15" i="85" s="1"/>
  <c r="AE15" i="85" s="1"/>
  <c r="AG15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O30" i="102"/>
  <c r="G21" i="111"/>
  <c r="E42" i="96" s="1"/>
  <c r="G59" i="115"/>
  <c r="M8" i="39"/>
  <c r="DE9" i="138"/>
  <c r="DG9" i="138" s="1"/>
  <c r="O14" i="90"/>
  <c r="S14" i="90" s="1"/>
  <c r="I14" i="90"/>
  <c r="AQ44" i="99"/>
  <c r="AY10" i="144"/>
  <c r="AU10" i="89" s="1"/>
  <c r="AY10" i="89" s="1"/>
  <c r="BQ16" i="80"/>
  <c r="BU16" i="80" s="1"/>
  <c r="BQ16" i="85"/>
  <c r="CK16" i="79" s="1"/>
  <c r="G59" i="116"/>
  <c r="AE14" i="102"/>
  <c r="AE26" i="102" s="1"/>
  <c r="E26" i="102"/>
  <c r="G20" i="135"/>
  <c r="G24" i="135" s="1"/>
  <c r="G14" i="135"/>
  <c r="G18" i="135" s="1"/>
  <c r="DE12" i="138"/>
  <c r="DG12" i="138" s="1"/>
  <c r="O19" i="88"/>
  <c r="I19" i="88"/>
  <c r="BA15" i="81"/>
  <c r="BE15" i="81" s="1"/>
  <c r="BA15" i="82"/>
  <c r="BE15" i="82" s="1"/>
  <c r="AS15" i="83"/>
  <c r="AS15" i="84"/>
  <c r="Q13" i="14"/>
  <c r="S13" i="14" s="1"/>
  <c r="Q9" i="14"/>
  <c r="S9" i="14" s="1"/>
  <c r="Q14" i="14"/>
  <c r="S14" i="14" s="1"/>
  <c r="Q10" i="14"/>
  <c r="S10" i="14" s="1"/>
  <c r="E16" i="87"/>
  <c r="AU16" i="92"/>
  <c r="AY16" i="92" s="1"/>
  <c r="AE42" i="99"/>
  <c r="AS8" i="144"/>
  <c r="AU8" i="90" s="1"/>
  <c r="AY8" i="90" s="1"/>
  <c r="BA18" i="80"/>
  <c r="BE18" i="80" s="1"/>
  <c r="BA18" i="85"/>
  <c r="BS18" i="79" s="1"/>
  <c r="Q18" i="47" s="1"/>
  <c r="AK13" i="80"/>
  <c r="AO13" i="80" s="1"/>
  <c r="AK13" i="85"/>
  <c r="BA13" i="79" s="1"/>
  <c r="K13" i="48"/>
  <c r="K12" i="48"/>
  <c r="K11" i="48"/>
  <c r="K10" i="48"/>
  <c r="M10" i="48" s="1"/>
  <c r="K9" i="48"/>
  <c r="K8" i="48"/>
  <c r="G35" i="100"/>
  <c r="G36" i="100" s="1"/>
  <c r="E15" i="107"/>
  <c r="E14" i="107"/>
  <c r="E27" i="93"/>
  <c r="G19" i="111"/>
  <c r="E40" i="96" s="1"/>
  <c r="M8" i="41"/>
  <c r="M8" i="26"/>
  <c r="M10" i="56"/>
  <c r="DE15" i="138"/>
  <c r="DG15" i="138" s="1"/>
  <c r="I18" i="88"/>
  <c r="U20" i="83"/>
  <c r="W20" i="83" s="1"/>
  <c r="Q20" i="83"/>
  <c r="U8" i="82"/>
  <c r="M8" i="82"/>
  <c r="BC45" i="99"/>
  <c r="BE11" i="144"/>
  <c r="AU11" i="88" s="1"/>
  <c r="AY11" i="88" s="1"/>
  <c r="AC23" i="80"/>
  <c r="AG23" i="80"/>
  <c r="AI23" i="80" s="1"/>
  <c r="AA22" i="42"/>
  <c r="AA23" i="42"/>
  <c r="AA24" i="42"/>
  <c r="AA8" i="42"/>
  <c r="AA34" i="42"/>
  <c r="AA26" i="42"/>
  <c r="O12" i="47"/>
  <c r="Y12" i="47" s="1"/>
  <c r="AA30" i="102"/>
  <c r="G43" i="112"/>
  <c r="E60" i="96" s="1"/>
  <c r="AC16" i="92"/>
  <c r="AM16" i="92"/>
  <c r="K21" i="3"/>
  <c r="G809" i="1" s="1"/>
  <c r="Q21" i="92"/>
  <c r="S21" i="92" s="1"/>
  <c r="BE47" i="99"/>
  <c r="Q13" i="88" s="1"/>
  <c r="AQ43" i="99"/>
  <c r="AS43" i="99" s="1"/>
  <c r="Q9" i="89" s="1"/>
  <c r="AY9" i="144"/>
  <c r="AU9" i="89" s="1"/>
  <c r="AY9" i="89" s="1"/>
  <c r="BQ21" i="80"/>
  <c r="BU21" i="80" s="1"/>
  <c r="BQ21" i="85"/>
  <c r="CK21" i="79" s="1"/>
  <c r="I12" i="64"/>
  <c r="H16" i="57" s="1"/>
  <c r="G42" i="112"/>
  <c r="I144" i="11" s="1"/>
  <c r="AC21" i="81"/>
  <c r="AG21" i="81" s="1"/>
  <c r="AC21" i="82"/>
  <c r="AG21" i="82" s="1"/>
  <c r="Y21" i="83"/>
  <c r="Y21" i="84"/>
  <c r="BA8" i="81"/>
  <c r="BE8" i="81" s="1"/>
  <c r="BA8" i="82"/>
  <c r="BE8" i="82" s="1"/>
  <c r="AS8" i="83"/>
  <c r="AS8" i="84"/>
  <c r="AE49" i="99"/>
  <c r="AS15" i="144"/>
  <c r="AU15" i="90" s="1"/>
  <c r="AY15" i="90" s="1"/>
  <c r="S42" i="99"/>
  <c r="AM8" i="144"/>
  <c r="AU8" i="91" s="1"/>
  <c r="AY8" i="91" s="1"/>
  <c r="I13" i="58"/>
  <c r="I23" i="57" s="1"/>
  <c r="BA23" i="80"/>
  <c r="BE23" i="80" s="1"/>
  <c r="BA23" i="85"/>
  <c r="BS23" i="79" s="1"/>
  <c r="Q24" i="47" s="1"/>
  <c r="AK18" i="80"/>
  <c r="AO18" i="80" s="1"/>
  <c r="AK18" i="85"/>
  <c r="BA18" i="79" s="1"/>
  <c r="BA11" i="81"/>
  <c r="BE11" i="81" s="1"/>
  <c r="BA11" i="82"/>
  <c r="BE11" i="82" s="1"/>
  <c r="AS11" i="83"/>
  <c r="AW11" i="83" s="1"/>
  <c r="BA11" i="83" s="1"/>
  <c r="AS11" i="84"/>
  <c r="I13" i="92"/>
  <c r="O13" i="92"/>
  <c r="S13" i="92" s="1"/>
  <c r="M10" i="88"/>
  <c r="CI10" i="83"/>
  <c r="I11" i="90"/>
  <c r="O11" i="90"/>
  <c r="BY13" i="81"/>
  <c r="CC13" i="81" s="1"/>
  <c r="BY13" i="82"/>
  <c r="CC13" i="82" s="1"/>
  <c r="BM13" i="83"/>
  <c r="BM13" i="84"/>
  <c r="BY15" i="84"/>
  <c r="BQ15" i="84"/>
  <c r="O22" i="89"/>
  <c r="I22" i="89"/>
  <c r="CI18" i="83"/>
  <c r="M18" i="88"/>
  <c r="O18" i="88" s="1"/>
  <c r="CG12" i="82"/>
  <c r="CO12" i="82"/>
  <c r="BM9" i="51"/>
  <c r="BQ9" i="51" s="1"/>
  <c r="AK9" i="51"/>
  <c r="BM8" i="51"/>
  <c r="BQ8" i="51" s="1"/>
  <c r="AK8" i="51"/>
  <c r="AO72" i="52"/>
  <c r="BY72" i="52"/>
  <c r="CC72" i="52" s="1"/>
  <c r="AG15" i="80"/>
  <c r="AI15" i="80" s="1"/>
  <c r="AC15" i="80"/>
  <c r="BM14" i="80"/>
  <c r="BO14" i="80" s="1"/>
  <c r="BI14" i="80"/>
  <c r="G19" i="79"/>
  <c r="S19" i="85"/>
  <c r="AU19" i="3" s="1"/>
  <c r="G769" i="1" s="1"/>
  <c r="G11" i="79"/>
  <c r="S11" i="85"/>
  <c r="AU11" i="3" s="1"/>
  <c r="G537" i="1" s="1"/>
  <c r="Q14" i="80"/>
  <c r="S14" i="80" s="1"/>
  <c r="M14" i="80"/>
  <c r="BA41" i="46"/>
  <c r="AK41" i="46"/>
  <c r="S41" i="46"/>
  <c r="AU41" i="46"/>
  <c r="AE41" i="46"/>
  <c r="I31" i="105"/>
  <c r="K31" i="105" s="1"/>
  <c r="M87" i="95"/>
  <c r="K87" i="95"/>
  <c r="BC20" i="92"/>
  <c r="W48" i="50"/>
  <c r="G17" i="54"/>
  <c r="G20" i="54" s="1"/>
  <c r="G64" i="54" s="1"/>
  <c r="G66" i="54" s="1"/>
  <c r="G19" i="54"/>
  <c r="M8" i="54"/>
  <c r="AM10" i="91"/>
  <c r="AC10" i="91"/>
  <c r="BE19" i="84"/>
  <c r="AW19" i="84"/>
  <c r="CW16" i="81"/>
  <c r="DA16" i="81" s="1"/>
  <c r="CW16" i="82"/>
  <c r="DA16" i="82" s="1"/>
  <c r="CG16" i="83"/>
  <c r="CG16" i="84"/>
  <c r="CG10" i="81"/>
  <c r="CO10" i="81"/>
  <c r="BE57" i="99"/>
  <c r="BE49" i="99"/>
  <c r="Q15" i="88" s="1"/>
  <c r="AA12" i="31"/>
  <c r="AA21" i="31"/>
  <c r="AA13" i="31"/>
  <c r="AA9" i="31"/>
  <c r="AA10" i="31"/>
  <c r="AA12" i="35"/>
  <c r="AA21" i="35"/>
  <c r="AA13" i="35"/>
  <c r="AA9" i="35"/>
  <c r="AA10" i="35"/>
  <c r="S23" i="47"/>
  <c r="S19" i="47"/>
  <c r="K13" i="100"/>
  <c r="K14" i="100"/>
  <c r="K12" i="100"/>
  <c r="M72" i="52"/>
  <c r="M23" i="135"/>
  <c r="M17" i="135"/>
  <c r="I9" i="89"/>
  <c r="CW12" i="81"/>
  <c r="DA12" i="81" s="1"/>
  <c r="CW12" i="82"/>
  <c r="DA12" i="82" s="1"/>
  <c r="CG12" i="83"/>
  <c r="CK12" i="83" s="1"/>
  <c r="CO12" i="83" s="1"/>
  <c r="CG12" i="84"/>
  <c r="BC57" i="99"/>
  <c r="BE23" i="144"/>
  <c r="E9" i="87"/>
  <c r="AU9" i="92"/>
  <c r="AY9" i="92" s="1"/>
  <c r="M23" i="47"/>
  <c r="M19" i="47"/>
  <c r="G30" i="111"/>
  <c r="E57" i="96" s="1"/>
  <c r="I77" i="98"/>
  <c r="M8" i="50"/>
  <c r="AM17" i="91"/>
  <c r="AC17" i="91"/>
  <c r="BA16" i="81"/>
  <c r="BE16" i="81" s="1"/>
  <c r="BA16" i="82"/>
  <c r="BE16" i="82" s="1"/>
  <c r="AS16" i="83"/>
  <c r="AS16" i="84"/>
  <c r="AC10" i="81"/>
  <c r="AG10" i="81" s="1"/>
  <c r="AC10" i="82"/>
  <c r="AG10" i="82" s="1"/>
  <c r="Y10" i="83"/>
  <c r="Y10" i="84"/>
  <c r="AQ55" i="99"/>
  <c r="AY21" i="144"/>
  <c r="AU21" i="89" s="1"/>
  <c r="AY21" i="89" s="1"/>
  <c r="AS52" i="99"/>
  <c r="Q18" i="89" s="1"/>
  <c r="AG45" i="99"/>
  <c r="Q11" i="90" s="1"/>
  <c r="BQ17" i="80"/>
  <c r="BU17" i="80" s="1"/>
  <c r="BQ17" i="85"/>
  <c r="CK17" i="79" s="1"/>
  <c r="BA41" i="30"/>
  <c r="AK41" i="30"/>
  <c r="S41" i="30"/>
  <c r="AU41" i="30"/>
  <c r="AE41" i="30"/>
  <c r="E12" i="104"/>
  <c r="AA14" i="128"/>
  <c r="M21" i="48"/>
  <c r="I11" i="105"/>
  <c r="K11" i="105" s="1"/>
  <c r="DW20" i="138"/>
  <c r="DY20" i="138" s="1"/>
  <c r="I9" i="91"/>
  <c r="AC16" i="81"/>
  <c r="AG16" i="81" s="1"/>
  <c r="AC16" i="82"/>
  <c r="AG16" i="82" s="1"/>
  <c r="Y16" i="83"/>
  <c r="AC16" i="83" s="1"/>
  <c r="AG16" i="83" s="1"/>
  <c r="Y16" i="84"/>
  <c r="BA12" i="81"/>
  <c r="BE12" i="81" s="1"/>
  <c r="BA12" i="82"/>
  <c r="BE12" i="82" s="1"/>
  <c r="AS12" i="83"/>
  <c r="AS12" i="84"/>
  <c r="BC51" i="99"/>
  <c r="BE17" i="144"/>
  <c r="AU17" i="88" s="1"/>
  <c r="AY17" i="88" s="1"/>
  <c r="AA40" i="38"/>
  <c r="AA30" i="38"/>
  <c r="AA14" i="38"/>
  <c r="AA31" i="38"/>
  <c r="AA15" i="38"/>
  <c r="AA41" i="38"/>
  <c r="AA32" i="38"/>
  <c r="AA16" i="38"/>
  <c r="AA42" i="38"/>
  <c r="AA33" i="38"/>
  <c r="AA25" i="38"/>
  <c r="AA17" i="38"/>
  <c r="AA36" i="38"/>
  <c r="AA18" i="38"/>
  <c r="AA45" i="38"/>
  <c r="AA43" i="38"/>
  <c r="AA37" i="38"/>
  <c r="AA27" i="38"/>
  <c r="AA19" i="38"/>
  <c r="AA11" i="38"/>
  <c r="AA46" i="38"/>
  <c r="AA38" i="38"/>
  <c r="AA28" i="38"/>
  <c r="AA20" i="38"/>
  <c r="AA39" i="38"/>
  <c r="AA29" i="38"/>
  <c r="K16" i="47"/>
  <c r="E21" i="107"/>
  <c r="G43" i="114"/>
  <c r="I41" i="31" s="1"/>
  <c r="M41" i="31" s="1"/>
  <c r="M107" i="11"/>
  <c r="DW23" i="138"/>
  <c r="DY23" i="138" s="1"/>
  <c r="AU23" i="83" s="1"/>
  <c r="EO10" i="138"/>
  <c r="EQ10" i="138" s="1"/>
  <c r="AC12" i="81"/>
  <c r="AG12" i="81" s="1"/>
  <c r="AC12" i="82"/>
  <c r="AG12" i="82" s="1"/>
  <c r="Y12" i="83"/>
  <c r="Y12" i="84"/>
  <c r="BE53" i="99"/>
  <c r="Q19" i="88" s="1"/>
  <c r="AQ49" i="99"/>
  <c r="AS49" i="99" s="1"/>
  <c r="Q15" i="89" s="1"/>
  <c r="AY15" i="144"/>
  <c r="AU15" i="89" s="1"/>
  <c r="AY15" i="89" s="1"/>
  <c r="I14" i="58"/>
  <c r="J23" i="57" s="1"/>
  <c r="BQ23" i="80"/>
  <c r="BU23" i="80" s="1"/>
  <c r="BQ23" i="85"/>
  <c r="CK23" i="79" s="1"/>
  <c r="G9" i="83"/>
  <c r="I9" i="83" s="1"/>
  <c r="M9" i="83" s="1"/>
  <c r="M9" i="92"/>
  <c r="O9" i="92" s="1"/>
  <c r="S9" i="92" s="1"/>
  <c r="AM18" i="92"/>
  <c r="AC18" i="92"/>
  <c r="U20" i="82"/>
  <c r="M20" i="82"/>
  <c r="U8" i="81"/>
  <c r="M8" i="81"/>
  <c r="S30" i="102"/>
  <c r="G35" i="112"/>
  <c r="G41" i="114"/>
  <c r="I41" i="32" s="1"/>
  <c r="M41" i="32" s="1"/>
  <c r="I65" i="98"/>
  <c r="S8" i="34"/>
  <c r="Q8" i="34"/>
  <c r="M44" i="50"/>
  <c r="DW13" i="138"/>
  <c r="DY13" i="138" s="1"/>
  <c r="AS21" i="83"/>
  <c r="AW21" i="83" s="1"/>
  <c r="BA21" i="83" s="1"/>
  <c r="BA21" i="81"/>
  <c r="BE21" i="81" s="1"/>
  <c r="BA21" i="82"/>
  <c r="BE21" i="82" s="1"/>
  <c r="AS21" i="84"/>
  <c r="BC50" i="99"/>
  <c r="BE16" i="144"/>
  <c r="AU16" i="88" s="1"/>
  <c r="AY16" i="88" s="1"/>
  <c r="AA36" i="33"/>
  <c r="AA18" i="33"/>
  <c r="AA45" i="33"/>
  <c r="AA43" i="33"/>
  <c r="AA37" i="33"/>
  <c r="AA27" i="33"/>
  <c r="AA19" i="33"/>
  <c r="AA11" i="33"/>
  <c r="AA46" i="33"/>
  <c r="AA38" i="33"/>
  <c r="AA28" i="33"/>
  <c r="AA20" i="33"/>
  <c r="AA39" i="33"/>
  <c r="AA29" i="33"/>
  <c r="AA40" i="33"/>
  <c r="AA30" i="33"/>
  <c r="AA14" i="33"/>
  <c r="AA31" i="33"/>
  <c r="AA15" i="33"/>
  <c r="AA41" i="33"/>
  <c r="AA32" i="33"/>
  <c r="AA16" i="33"/>
  <c r="AA42" i="33"/>
  <c r="AA33" i="33"/>
  <c r="AA25" i="33"/>
  <c r="AA17" i="33"/>
  <c r="K21" i="47"/>
  <c r="AK11" i="80"/>
  <c r="AO11" i="80" s="1"/>
  <c r="AK11" i="85"/>
  <c r="BA11" i="79" s="1"/>
  <c r="G34" i="112"/>
  <c r="E52" i="96" s="1"/>
  <c r="G40" i="114"/>
  <c r="I41" i="33" s="1"/>
  <c r="M41" i="33" s="1"/>
  <c r="CM26" i="133"/>
  <c r="CM69" i="133" s="1"/>
  <c r="DE13" i="138"/>
  <c r="DG13" i="138" s="1"/>
  <c r="BA20" i="81"/>
  <c r="BE20" i="81" s="1"/>
  <c r="BA20" i="82"/>
  <c r="BE20" i="82" s="1"/>
  <c r="AS20" i="83"/>
  <c r="AS20" i="84"/>
  <c r="BE60" i="99"/>
  <c r="AQ56" i="99"/>
  <c r="AY22" i="144"/>
  <c r="BY11" i="81"/>
  <c r="CC11" i="81" s="1"/>
  <c r="BY11" i="82"/>
  <c r="CC11" i="82" s="1"/>
  <c r="BM11" i="83"/>
  <c r="BM11" i="84"/>
  <c r="U22" i="82"/>
  <c r="M22" i="82"/>
  <c r="I11" i="89"/>
  <c r="CW13" i="81"/>
  <c r="DA13" i="81" s="1"/>
  <c r="CW13" i="82"/>
  <c r="DA13" i="82" s="1"/>
  <c r="CG13" i="83"/>
  <c r="CK13" i="83" s="1"/>
  <c r="CO13" i="83" s="1"/>
  <c r="CG13" i="84"/>
  <c r="I22" i="92"/>
  <c r="CG12" i="81"/>
  <c r="CO12" i="81"/>
  <c r="M9" i="82"/>
  <c r="U9" i="82"/>
  <c r="BY89" i="52"/>
  <c r="CC89" i="52" s="1"/>
  <c r="AO89" i="52"/>
  <c r="W38" i="50"/>
  <c r="BM10" i="51"/>
  <c r="BQ10" i="51" s="1"/>
  <c r="AK10" i="51"/>
  <c r="W38" i="54"/>
  <c r="Q13" i="80"/>
  <c r="S13" i="80" s="1"/>
  <c r="M13" i="80"/>
  <c r="G18" i="79"/>
  <c r="S18" i="85"/>
  <c r="AU18" i="3" s="1"/>
  <c r="G740" i="1" s="1"/>
  <c r="G10" i="79"/>
  <c r="S10" i="85"/>
  <c r="AU10" i="3" s="1"/>
  <c r="G508" i="1" s="1"/>
  <c r="AW12" i="80"/>
  <c r="AY12" i="80" s="1"/>
  <c r="AS12" i="80"/>
  <c r="CC11" i="80"/>
  <c r="CE11" i="80" s="1"/>
  <c r="BY11" i="80"/>
  <c r="AG11" i="80"/>
  <c r="AI11" i="80" s="1"/>
  <c r="AC11" i="80"/>
  <c r="AG12" i="80"/>
  <c r="AI12" i="80" s="1"/>
  <c r="AC12" i="80"/>
  <c r="I32" i="96"/>
  <c r="I8" i="55" s="1"/>
  <c r="W40" i="50"/>
  <c r="O91" i="52"/>
  <c r="U91" i="52" s="1"/>
  <c r="AK94" i="52"/>
  <c r="O92" i="52"/>
  <c r="U92" i="52" s="1"/>
  <c r="AK95" i="52"/>
  <c r="O93" i="52"/>
  <c r="U93" i="52" s="1"/>
  <c r="AK87" i="52"/>
  <c r="O94" i="52"/>
  <c r="U94" i="52" s="1"/>
  <c r="O95" i="52"/>
  <c r="U95" i="52" s="1"/>
  <c r="O87" i="52"/>
  <c r="U87" i="52" s="1"/>
  <c r="AK91" i="52"/>
  <c r="AK73" i="52"/>
  <c r="AK92" i="52"/>
  <c r="AK46" i="52"/>
  <c r="AK47" i="52"/>
  <c r="O45" i="52"/>
  <c r="U45" i="52" s="1"/>
  <c r="AK31" i="52"/>
  <c r="O29" i="52"/>
  <c r="U29" i="52" s="1"/>
  <c r="AK23" i="52"/>
  <c r="AK15" i="52"/>
  <c r="AK48" i="52"/>
  <c r="O46" i="52"/>
  <c r="U46" i="52" s="1"/>
  <c r="AK49" i="52"/>
  <c r="O47" i="52"/>
  <c r="U47" i="52" s="1"/>
  <c r="AK33" i="52"/>
  <c r="O31" i="52"/>
  <c r="U31" i="52" s="1"/>
  <c r="AK25" i="52"/>
  <c r="O23" i="52"/>
  <c r="U23" i="52" s="1"/>
  <c r="O15" i="52"/>
  <c r="U15" i="52" s="1"/>
  <c r="O48" i="52"/>
  <c r="U48" i="52" s="1"/>
  <c r="AK43" i="52"/>
  <c r="AK35" i="52"/>
  <c r="O33" i="52"/>
  <c r="U33" i="52" s="1"/>
  <c r="AK27" i="52"/>
  <c r="O25" i="52"/>
  <c r="U25" i="52" s="1"/>
  <c r="O51" i="52"/>
  <c r="U51" i="52" s="1"/>
  <c r="AK45" i="52"/>
  <c r="O43" i="52"/>
  <c r="U43" i="52" s="1"/>
  <c r="O35" i="52"/>
  <c r="U35" i="52" s="1"/>
  <c r="AK29" i="52"/>
  <c r="O27" i="52"/>
  <c r="U27" i="52" s="1"/>
  <c r="S41" i="34"/>
  <c r="S8" i="36"/>
  <c r="Q8" i="36"/>
  <c r="S8" i="19"/>
  <c r="AC17" i="89"/>
  <c r="AM17" i="89"/>
  <c r="O9" i="88"/>
  <c r="I9" i="88"/>
  <c r="AW19" i="83"/>
  <c r="BA19" i="83" s="1"/>
  <c r="I16" i="84"/>
  <c r="Q16" i="84"/>
  <c r="AK8" i="84"/>
  <c r="AC8" i="84"/>
  <c r="I45" i="98"/>
  <c r="M8" i="37"/>
  <c r="Q74" i="52"/>
  <c r="AS74" i="52"/>
  <c r="AC74" i="52"/>
  <c r="AI74" i="52" s="1"/>
  <c r="BW74" i="52"/>
  <c r="BC74" i="52"/>
  <c r="AM74" i="52"/>
  <c r="BQ74" i="52"/>
  <c r="Y74" i="52"/>
  <c r="AW74" i="52"/>
  <c r="AA11" i="83"/>
  <c r="M11" i="91"/>
  <c r="O11" i="91" s="1"/>
  <c r="S11" i="91" s="1"/>
  <c r="AM17" i="90"/>
  <c r="AC17" i="90"/>
  <c r="BA18" i="81"/>
  <c r="BE18" i="81" s="1"/>
  <c r="BA18" i="82"/>
  <c r="BE18" i="82" s="1"/>
  <c r="AS18" i="83"/>
  <c r="AS18" i="84"/>
  <c r="I12" i="84"/>
  <c r="Q12" i="84"/>
  <c r="U57" i="99"/>
  <c r="S52" i="99"/>
  <c r="U52" i="99" s="1"/>
  <c r="Q18" i="91" s="1"/>
  <c r="AM18" i="144"/>
  <c r="AU18" i="91" s="1"/>
  <c r="AY18" i="91" s="1"/>
  <c r="AQ42" i="99"/>
  <c r="AS42" i="99" s="1"/>
  <c r="Q8" i="89" s="1"/>
  <c r="AY8" i="144"/>
  <c r="AU8" i="89" s="1"/>
  <c r="AY8" i="89" s="1"/>
  <c r="AA9" i="44"/>
  <c r="AA10" i="44"/>
  <c r="AA12" i="44"/>
  <c r="S10" i="47"/>
  <c r="AA21" i="44"/>
  <c r="AA13" i="44"/>
  <c r="E17" i="108"/>
  <c r="E16" i="108"/>
  <c r="M8" i="31"/>
  <c r="I27" i="105"/>
  <c r="K27" i="105" s="1"/>
  <c r="DE22" i="138"/>
  <c r="DG22" i="138" s="1"/>
  <c r="G8" i="83"/>
  <c r="I8" i="83" s="1"/>
  <c r="M8" i="83" s="1"/>
  <c r="M8" i="92"/>
  <c r="O8" i="92" s="1"/>
  <c r="S8" i="92" s="1"/>
  <c r="I15" i="90"/>
  <c r="CW15" i="81"/>
  <c r="DA15" i="81" s="1"/>
  <c r="CW15" i="82"/>
  <c r="DA15" i="82" s="1"/>
  <c r="CG15" i="83"/>
  <c r="CG15" i="84"/>
  <c r="E14" i="87"/>
  <c r="AU14" i="92"/>
  <c r="AY14" i="92" s="1"/>
  <c r="AA31" i="37"/>
  <c r="AA41" i="37"/>
  <c r="AA32" i="37"/>
  <c r="AA42" i="37"/>
  <c r="AA33" i="37"/>
  <c r="AA25" i="37"/>
  <c r="AA36" i="37"/>
  <c r="AA45" i="37"/>
  <c r="AA43" i="37"/>
  <c r="AA37" i="37"/>
  <c r="AA27" i="37"/>
  <c r="AA46" i="37"/>
  <c r="AA38" i="37"/>
  <c r="AA28" i="37"/>
  <c r="AA39" i="37"/>
  <c r="AA29" i="37"/>
  <c r="AA40" i="37"/>
  <c r="AA30" i="37"/>
  <c r="AA14" i="37"/>
  <c r="AA15" i="37"/>
  <c r="AA16" i="37"/>
  <c r="AA17" i="37"/>
  <c r="AA18" i="37"/>
  <c r="AA19" i="37"/>
  <c r="AA11" i="37"/>
  <c r="AA20" i="37"/>
  <c r="K17" i="47"/>
  <c r="U10" i="80"/>
  <c r="Y10" i="80" s="1"/>
  <c r="U10" i="85"/>
  <c r="AI10" i="79" s="1"/>
  <c r="M10" i="47" s="1"/>
  <c r="S41" i="37"/>
  <c r="E11" i="78"/>
  <c r="M11" i="56"/>
  <c r="BA17" i="81"/>
  <c r="BE17" i="81" s="1"/>
  <c r="BA17" i="82"/>
  <c r="BE17" i="82" s="1"/>
  <c r="AS17" i="83"/>
  <c r="AS17" i="84"/>
  <c r="AQ60" i="99"/>
  <c r="AS60" i="99" s="1"/>
  <c r="AY26" i="144"/>
  <c r="BC43" i="99"/>
  <c r="BE9" i="144"/>
  <c r="AU9" i="88" s="1"/>
  <c r="AY9" i="88" s="1"/>
  <c r="G45" i="112"/>
  <c r="S41" i="38"/>
  <c r="I66" i="98"/>
  <c r="AM19" i="92"/>
  <c r="AC19" i="92"/>
  <c r="CW21" i="81"/>
  <c r="DA21" i="81" s="1"/>
  <c r="CW21" i="82"/>
  <c r="DA21" i="82" s="1"/>
  <c r="CG21" i="83"/>
  <c r="CK21" i="83" s="1"/>
  <c r="CO21" i="83" s="1"/>
  <c r="CG21" i="84"/>
  <c r="BC56" i="99"/>
  <c r="BE56" i="99" s="1"/>
  <c r="BE22" i="144"/>
  <c r="K19" i="3"/>
  <c r="G751" i="1" s="1"/>
  <c r="Q19" i="92"/>
  <c r="E8" i="87"/>
  <c r="AU8" i="92"/>
  <c r="AY8" i="92" s="1"/>
  <c r="E27" i="28"/>
  <c r="AA37" i="30"/>
  <c r="AA27" i="30"/>
  <c r="AA19" i="30"/>
  <c r="AA11" i="30"/>
  <c r="AA38" i="30"/>
  <c r="AA28" i="30"/>
  <c r="AA20" i="30"/>
  <c r="AA39" i="30"/>
  <c r="AA29" i="30"/>
  <c r="AA40" i="30"/>
  <c r="AA30" i="30"/>
  <c r="AA14" i="30"/>
  <c r="AA31" i="30"/>
  <c r="AA15" i="30"/>
  <c r="AA45" i="30"/>
  <c r="AA41" i="30"/>
  <c r="AA32" i="30"/>
  <c r="AA16" i="30"/>
  <c r="AA46" i="30"/>
  <c r="AA33" i="30"/>
  <c r="AA25" i="30"/>
  <c r="AA17" i="30"/>
  <c r="AA36" i="30"/>
  <c r="AA18" i="30"/>
  <c r="K24" i="47"/>
  <c r="BA10" i="80"/>
  <c r="BE10" i="80" s="1"/>
  <c r="BA10" i="85"/>
  <c r="BS10" i="79" s="1"/>
  <c r="Q10" i="47" s="1"/>
  <c r="I12" i="59"/>
  <c r="H21" i="57" s="1"/>
  <c r="U53" i="56"/>
  <c r="I12" i="72"/>
  <c r="H8" i="57" s="1"/>
  <c r="U52" i="56"/>
  <c r="I12" i="71"/>
  <c r="H9" i="57" s="1"/>
  <c r="I37" i="100"/>
  <c r="I41" i="100" s="1"/>
  <c r="DW18" i="138"/>
  <c r="DY18" i="138" s="1"/>
  <c r="EO13" i="138"/>
  <c r="EQ13" i="138" s="1"/>
  <c r="CI8" i="83"/>
  <c r="M8" i="88"/>
  <c r="E23" i="90"/>
  <c r="I8" i="90"/>
  <c r="U20" i="81"/>
  <c r="M20" i="81"/>
  <c r="AA12" i="32"/>
  <c r="AA21" i="32"/>
  <c r="AA13" i="32"/>
  <c r="AA9" i="32"/>
  <c r="AA10" i="32"/>
  <c r="S22" i="47"/>
  <c r="G27" i="112"/>
  <c r="E43" i="96" s="1"/>
  <c r="G33" i="114"/>
  <c r="I41" i="40" s="1"/>
  <c r="M41" i="40" s="1"/>
  <c r="I61" i="98"/>
  <c r="CC26" i="129"/>
  <c r="CM70" i="132"/>
  <c r="CM27" i="131" s="1"/>
  <c r="E8" i="12" s="1"/>
  <c r="M13" i="54"/>
  <c r="DE18" i="138"/>
  <c r="DG18" i="138" s="1"/>
  <c r="CG19" i="83"/>
  <c r="CK19" i="83" s="1"/>
  <c r="CO19" i="83" s="1"/>
  <c r="CW19" i="81"/>
  <c r="DA19" i="81" s="1"/>
  <c r="CW19" i="82"/>
  <c r="DA19" i="82" s="1"/>
  <c r="CG19" i="84"/>
  <c r="AG57" i="99"/>
  <c r="U50" i="99"/>
  <c r="Q16" i="91" s="1"/>
  <c r="BC42" i="99"/>
  <c r="BE8" i="144"/>
  <c r="AU8" i="88" s="1"/>
  <c r="AY8" i="88" s="1"/>
  <c r="M21" i="80"/>
  <c r="Q21" i="80"/>
  <c r="S21" i="80" s="1"/>
  <c r="BA8" i="80"/>
  <c r="BE8" i="80" s="1"/>
  <c r="BA8" i="85"/>
  <c r="BS8" i="79" s="1"/>
  <c r="Q8" i="47" s="1"/>
  <c r="G26" i="112"/>
  <c r="E38" i="96" s="1"/>
  <c r="G32" i="114"/>
  <c r="I41" i="41" s="1"/>
  <c r="M41" i="41" s="1"/>
  <c r="AC30" i="102"/>
  <c r="AC28" i="102"/>
  <c r="I19" i="91"/>
  <c r="O19" i="91"/>
  <c r="O12" i="88"/>
  <c r="I12" i="88"/>
  <c r="BY19" i="81"/>
  <c r="CC19" i="81" s="1"/>
  <c r="BY19" i="82"/>
  <c r="CC19" i="82" s="1"/>
  <c r="BM19" i="83"/>
  <c r="BM19" i="84"/>
  <c r="E15" i="87"/>
  <c r="AU15" i="92"/>
  <c r="AY15" i="92" s="1"/>
  <c r="BA15" i="80"/>
  <c r="BE15" i="80" s="1"/>
  <c r="BA15" i="85"/>
  <c r="BS15" i="79" s="1"/>
  <c r="Q15" i="47" s="1"/>
  <c r="AK10" i="80"/>
  <c r="AO10" i="80" s="1"/>
  <c r="AK10" i="85"/>
  <c r="BA10" i="79" s="1"/>
  <c r="E16" i="106"/>
  <c r="E17" i="106"/>
  <c r="CW11" i="81"/>
  <c r="DA11" i="81" s="1"/>
  <c r="CW11" i="82"/>
  <c r="DA11" i="82" s="1"/>
  <c r="CG11" i="83"/>
  <c r="CG11" i="84"/>
  <c r="U22" i="81"/>
  <c r="M22" i="81"/>
  <c r="I11" i="88"/>
  <c r="AC13" i="81"/>
  <c r="AG13" i="81" s="1"/>
  <c r="AC13" i="82"/>
  <c r="AG13" i="82" s="1"/>
  <c r="Y13" i="83"/>
  <c r="Y13" i="84"/>
  <c r="CO15" i="82"/>
  <c r="CG15" i="82"/>
  <c r="E36" i="12"/>
  <c r="K32" i="11"/>
  <c r="K28" i="11"/>
  <c r="K24" i="11"/>
  <c r="K16" i="11"/>
  <c r="K12" i="11"/>
  <c r="M12" i="11" s="1"/>
  <c r="K8" i="11"/>
  <c r="K20" i="13"/>
  <c r="K31" i="11"/>
  <c r="K27" i="11"/>
  <c r="K23" i="11"/>
  <c r="K15" i="11"/>
  <c r="K11" i="11"/>
  <c r="K34" i="11"/>
  <c r="K30" i="11"/>
  <c r="K26" i="11"/>
  <c r="M26" i="11" s="1"/>
  <c r="K14" i="11"/>
  <c r="K10" i="11"/>
  <c r="K18" i="13"/>
  <c r="K33" i="11"/>
  <c r="K29" i="11"/>
  <c r="K25" i="11"/>
  <c r="K13" i="11"/>
  <c r="K9" i="11"/>
  <c r="K16" i="21"/>
  <c r="K26" i="21"/>
  <c r="K18" i="21"/>
  <c r="K50" i="23"/>
  <c r="K20" i="26"/>
  <c r="K49" i="23"/>
  <c r="K23" i="23"/>
  <c r="K15" i="23"/>
  <c r="K50" i="25"/>
  <c r="K26" i="25"/>
  <c r="K22" i="25"/>
  <c r="K14" i="25"/>
  <c r="K29" i="26"/>
  <c r="K21" i="26"/>
  <c r="K17" i="26"/>
  <c r="K20" i="27"/>
  <c r="K24" i="23"/>
  <c r="K16" i="23"/>
  <c r="K12" i="23"/>
  <c r="K23" i="25"/>
  <c r="K15" i="25"/>
  <c r="K18" i="26"/>
  <c r="K29" i="27"/>
  <c r="K21" i="27"/>
  <c r="K17" i="27"/>
  <c r="K25" i="23"/>
  <c r="K21" i="23"/>
  <c r="K17" i="23"/>
  <c r="K13" i="23"/>
  <c r="K48" i="25"/>
  <c r="K24" i="25"/>
  <c r="K16" i="25"/>
  <c r="K12" i="25"/>
  <c r="K18" i="27"/>
  <c r="K21" i="32"/>
  <c r="K13" i="32"/>
  <c r="K21" i="31"/>
  <c r="K13" i="31"/>
  <c r="K9" i="31"/>
  <c r="K9" i="33"/>
  <c r="K9" i="32"/>
  <c r="K10" i="33"/>
  <c r="K21" i="33"/>
  <c r="K13" i="33"/>
  <c r="K9" i="34"/>
  <c r="K10" i="35"/>
  <c r="K10" i="34"/>
  <c r="K21" i="35"/>
  <c r="K13" i="35"/>
  <c r="K21" i="34"/>
  <c r="K13" i="34"/>
  <c r="K9" i="35"/>
  <c r="K21" i="36"/>
  <c r="K13" i="36"/>
  <c r="K9" i="36"/>
  <c r="K21" i="38"/>
  <c r="K13" i="38"/>
  <c r="K13" i="37"/>
  <c r="K9" i="38"/>
  <c r="K9" i="37"/>
  <c r="K10" i="37"/>
  <c r="K9" i="39"/>
  <c r="K21" i="39"/>
  <c r="K13" i="39"/>
  <c r="K21" i="42"/>
  <c r="K13" i="42"/>
  <c r="K21" i="41"/>
  <c r="K13" i="41"/>
  <c r="K13" i="40"/>
  <c r="K21" i="40"/>
  <c r="K9" i="42"/>
  <c r="K9" i="41"/>
  <c r="K10" i="42"/>
  <c r="K9" i="40"/>
  <c r="K10" i="41"/>
  <c r="K21" i="43"/>
  <c r="K13" i="43"/>
  <c r="K9" i="46"/>
  <c r="K9" i="45"/>
  <c r="K10" i="46"/>
  <c r="K9" i="44"/>
  <c r="K9" i="43"/>
  <c r="K21" i="46"/>
  <c r="K13" i="46"/>
  <c r="K21" i="45"/>
  <c r="K13" i="45"/>
  <c r="K21" i="44"/>
  <c r="K13" i="44"/>
  <c r="K52" i="50"/>
  <c r="K13" i="50"/>
  <c r="K96" i="52"/>
  <c r="K88" i="52"/>
  <c r="K24" i="50"/>
  <c r="K16" i="50"/>
  <c r="K86" i="52"/>
  <c r="K23" i="54"/>
  <c r="K17" i="52"/>
  <c r="K11" i="52"/>
  <c r="K28" i="54"/>
  <c r="K21" i="52"/>
  <c r="K13" i="52"/>
  <c r="K49" i="54"/>
  <c r="K26" i="54"/>
  <c r="K33" i="54"/>
  <c r="K25" i="54"/>
  <c r="K39" i="52"/>
  <c r="K22" i="54"/>
  <c r="K30" i="54"/>
  <c r="K29" i="56"/>
  <c r="K21" i="56"/>
  <c r="K26" i="56"/>
  <c r="K28" i="56"/>
  <c r="AC19" i="84"/>
  <c r="AK19" i="84"/>
  <c r="M9" i="81"/>
  <c r="U9" i="81"/>
  <c r="BQ20" i="84"/>
  <c r="BY20" i="84"/>
  <c r="W46" i="50"/>
  <c r="AK29" i="51"/>
  <c r="BM29" i="51"/>
  <c r="BQ29" i="51" s="1"/>
  <c r="BY71" i="52"/>
  <c r="CC71" i="52" s="1"/>
  <c r="AO71" i="52"/>
  <c r="BY50" i="52"/>
  <c r="CC50" i="52" s="1"/>
  <c r="AO50" i="52"/>
  <c r="Q12" i="80"/>
  <c r="S12" i="80" s="1"/>
  <c r="M12" i="80"/>
  <c r="G17" i="79"/>
  <c r="S17" i="85"/>
  <c r="AU17" i="3" s="1"/>
  <c r="G711" i="1" s="1"/>
  <c r="G9" i="79"/>
  <c r="S9" i="85"/>
  <c r="AU9" i="3" s="1"/>
  <c r="G479" i="1" s="1"/>
  <c r="CC10" i="80"/>
  <c r="CE10" i="80" s="1"/>
  <c r="BY10" i="80"/>
  <c r="BM9" i="80"/>
  <c r="BO9" i="80" s="1"/>
  <c r="BI9" i="80"/>
  <c r="Q10" i="80"/>
  <c r="S10" i="80" s="1"/>
  <c r="M10" i="80"/>
  <c r="Q11" i="80"/>
  <c r="S11" i="80" s="1"/>
  <c r="M11" i="80"/>
  <c r="E52" i="100"/>
  <c r="E51" i="100"/>
  <c r="G35" i="116"/>
  <c r="E51" i="98"/>
  <c r="W42" i="54"/>
  <c r="W47" i="50"/>
  <c r="S41" i="42"/>
  <c r="I15" i="88"/>
  <c r="AC9" i="92"/>
  <c r="AM9" i="92"/>
  <c r="BI19" i="82"/>
  <c r="BQ19" i="82"/>
  <c r="M16" i="83"/>
  <c r="AA46" i="31"/>
  <c r="AA38" i="31"/>
  <c r="AA39" i="31"/>
  <c r="AA40" i="31"/>
  <c r="AA41" i="31"/>
  <c r="AA45" i="31"/>
  <c r="AA43" i="31"/>
  <c r="AA37" i="31"/>
  <c r="AA27" i="31"/>
  <c r="AA19" i="31"/>
  <c r="AA11" i="31"/>
  <c r="AA28" i="31"/>
  <c r="AA20" i="31"/>
  <c r="AA29" i="31"/>
  <c r="AA30" i="31"/>
  <c r="AA14" i="31"/>
  <c r="AA32" i="31"/>
  <c r="AA15" i="31"/>
  <c r="AA31" i="31"/>
  <c r="AA16" i="31"/>
  <c r="AA42" i="31"/>
  <c r="AA25" i="31"/>
  <c r="AA17" i="31"/>
  <c r="AA33" i="31"/>
  <c r="AA18" i="31"/>
  <c r="AA45" i="35"/>
  <c r="AA43" i="35"/>
  <c r="AA37" i="35"/>
  <c r="AA27" i="35"/>
  <c r="AA19" i="35"/>
  <c r="AA11" i="35"/>
  <c r="AA46" i="35"/>
  <c r="AA38" i="35"/>
  <c r="AA28" i="35"/>
  <c r="AA20" i="35"/>
  <c r="AA39" i="35"/>
  <c r="AA29" i="35"/>
  <c r="AA40" i="35"/>
  <c r="AA30" i="35"/>
  <c r="AA14" i="35"/>
  <c r="AA31" i="35"/>
  <c r="AA15" i="35"/>
  <c r="AA41" i="35"/>
  <c r="AA32" i="35"/>
  <c r="AA16" i="35"/>
  <c r="AA42" i="35"/>
  <c r="AA33" i="35"/>
  <c r="AA25" i="35"/>
  <c r="AA17" i="35"/>
  <c r="AA36" i="35"/>
  <c r="AA18" i="35"/>
  <c r="K23" i="47"/>
  <c r="K19" i="47"/>
  <c r="AA12" i="43"/>
  <c r="AA21" i="43"/>
  <c r="AA13" i="43"/>
  <c r="AA9" i="43"/>
  <c r="S11" i="47"/>
  <c r="AA10" i="43"/>
  <c r="S41" i="35"/>
  <c r="M15" i="54"/>
  <c r="AU22" i="83"/>
  <c r="M22" i="90"/>
  <c r="O22" i="90" s="1"/>
  <c r="M9" i="89"/>
  <c r="O9" i="89" s="1"/>
  <c r="S9" i="89" s="1"/>
  <c r="BO9" i="83"/>
  <c r="I15" i="89"/>
  <c r="CW17" i="81"/>
  <c r="DA17" i="81" s="1"/>
  <c r="CW17" i="82"/>
  <c r="DA17" i="82" s="1"/>
  <c r="CG17" i="83"/>
  <c r="CK17" i="83" s="1"/>
  <c r="CO17" i="83" s="1"/>
  <c r="CG17" i="84"/>
  <c r="AG56" i="99"/>
  <c r="AE51" i="99"/>
  <c r="AG51" i="99" s="1"/>
  <c r="Q17" i="90" s="1"/>
  <c r="AS17" i="144"/>
  <c r="AU17" i="90" s="1"/>
  <c r="AY17" i="90" s="1"/>
  <c r="BE46" i="99"/>
  <c r="Q12" i="88" s="1"/>
  <c r="BQ18" i="80"/>
  <c r="BU18" i="80" s="1"/>
  <c r="BQ18" i="85"/>
  <c r="CK18" i="79" s="1"/>
  <c r="K102" i="11"/>
  <c r="K100" i="11"/>
  <c r="K96" i="11"/>
  <c r="K94" i="11"/>
  <c r="K92" i="11"/>
  <c r="K90" i="11"/>
  <c r="K88" i="11"/>
  <c r="K86" i="11"/>
  <c r="K84" i="11"/>
  <c r="K82" i="11"/>
  <c r="K78" i="11"/>
  <c r="K95" i="11"/>
  <c r="K93" i="11"/>
  <c r="K91" i="11"/>
  <c r="K89" i="11"/>
  <c r="K87" i="11"/>
  <c r="K85" i="11"/>
  <c r="K83" i="11"/>
  <c r="K77" i="11"/>
  <c r="K26" i="13"/>
  <c r="K56" i="11"/>
  <c r="K52" i="11"/>
  <c r="K48" i="11"/>
  <c r="K44" i="11"/>
  <c r="K40" i="11"/>
  <c r="K36" i="11"/>
  <c r="K20" i="11"/>
  <c r="K23" i="13"/>
  <c r="K55" i="11"/>
  <c r="K51" i="11"/>
  <c r="K47" i="11"/>
  <c r="K43" i="11"/>
  <c r="K39" i="11"/>
  <c r="K35" i="11"/>
  <c r="K19" i="11"/>
  <c r="K24" i="13"/>
  <c r="K58" i="11"/>
  <c r="K54" i="11"/>
  <c r="K50" i="11"/>
  <c r="K46" i="11"/>
  <c r="K42" i="11"/>
  <c r="K38" i="11"/>
  <c r="K18" i="11"/>
  <c r="K28" i="13"/>
  <c r="K22" i="13"/>
  <c r="K76" i="11"/>
  <c r="K57" i="11"/>
  <c r="K53" i="11"/>
  <c r="K49" i="11"/>
  <c r="K45" i="11"/>
  <c r="K41" i="11"/>
  <c r="K37" i="11"/>
  <c r="K17" i="11"/>
  <c r="K19" i="13"/>
  <c r="K24" i="21"/>
  <c r="K20" i="21"/>
  <c r="K83" i="23"/>
  <c r="K79" i="23"/>
  <c r="K75" i="23"/>
  <c r="K71" i="23"/>
  <c r="K22" i="21"/>
  <c r="K85" i="23"/>
  <c r="K81" i="23"/>
  <c r="K77" i="23"/>
  <c r="K73" i="23"/>
  <c r="K69" i="23"/>
  <c r="K61" i="23"/>
  <c r="K23" i="21"/>
  <c r="K19" i="21"/>
  <c r="K86" i="23"/>
  <c r="K82" i="23"/>
  <c r="K78" i="23"/>
  <c r="K74" i="23"/>
  <c r="K70" i="23"/>
  <c r="K62" i="23"/>
  <c r="K42" i="23"/>
  <c r="K40" i="26"/>
  <c r="K36" i="26"/>
  <c r="K24" i="26"/>
  <c r="K39" i="27"/>
  <c r="K35" i="27"/>
  <c r="K27" i="27"/>
  <c r="K23" i="27"/>
  <c r="K19" i="27"/>
  <c r="K38" i="23"/>
  <c r="K35" i="23"/>
  <c r="K31" i="23"/>
  <c r="K27" i="23"/>
  <c r="K19" i="23"/>
  <c r="K62" i="25"/>
  <c r="K42" i="25"/>
  <c r="K38" i="25"/>
  <c r="K34" i="25"/>
  <c r="K30" i="25"/>
  <c r="K18" i="25"/>
  <c r="K37" i="26"/>
  <c r="K33" i="26"/>
  <c r="K25" i="26"/>
  <c r="K40" i="27"/>
  <c r="K36" i="27"/>
  <c r="K24" i="27"/>
  <c r="K43" i="23"/>
  <c r="K41" i="23"/>
  <c r="K39" i="23"/>
  <c r="K36" i="23"/>
  <c r="K32" i="23"/>
  <c r="K28" i="23"/>
  <c r="K20" i="23"/>
  <c r="K83" i="25"/>
  <c r="K79" i="25"/>
  <c r="K75" i="25"/>
  <c r="K71" i="25"/>
  <c r="K43" i="25"/>
  <c r="K39" i="25"/>
  <c r="K35" i="25"/>
  <c r="K31" i="25"/>
  <c r="K27" i="25"/>
  <c r="K19" i="25"/>
  <c r="K38" i="26"/>
  <c r="K26" i="26"/>
  <c r="K22" i="26"/>
  <c r="K37" i="27"/>
  <c r="K33" i="27"/>
  <c r="K25" i="27"/>
  <c r="K33" i="23"/>
  <c r="K29" i="23"/>
  <c r="K84" i="25"/>
  <c r="K80" i="25"/>
  <c r="K76" i="25"/>
  <c r="K72" i="25"/>
  <c r="K60" i="25"/>
  <c r="K44" i="25"/>
  <c r="K40" i="25"/>
  <c r="K36" i="25"/>
  <c r="K32" i="25"/>
  <c r="K28" i="25"/>
  <c r="K20" i="25"/>
  <c r="K39" i="26"/>
  <c r="K35" i="26"/>
  <c r="K27" i="26"/>
  <c r="K23" i="26"/>
  <c r="K19" i="26"/>
  <c r="K38" i="27"/>
  <c r="K26" i="27"/>
  <c r="K22" i="27"/>
  <c r="K37" i="23"/>
  <c r="K19" i="30"/>
  <c r="K11" i="30"/>
  <c r="K14" i="30"/>
  <c r="K15" i="30"/>
  <c r="K16" i="30"/>
  <c r="K19" i="32"/>
  <c r="K19" i="31"/>
  <c r="K11" i="31"/>
  <c r="K14" i="32"/>
  <c r="K14" i="31"/>
  <c r="K15" i="32"/>
  <c r="K15" i="31"/>
  <c r="K16" i="32"/>
  <c r="K16" i="31"/>
  <c r="K17" i="32"/>
  <c r="K17" i="31"/>
  <c r="K17" i="33"/>
  <c r="K18" i="33"/>
  <c r="K19" i="33"/>
  <c r="K11" i="33"/>
  <c r="K11" i="32"/>
  <c r="K14" i="33"/>
  <c r="K15" i="33"/>
  <c r="K16" i="33"/>
  <c r="K17" i="34"/>
  <c r="K18" i="34"/>
  <c r="K19" i="35"/>
  <c r="K11" i="35"/>
  <c r="K19" i="34"/>
  <c r="K11" i="34"/>
  <c r="K14" i="35"/>
  <c r="K14" i="34"/>
  <c r="K15" i="35"/>
  <c r="K15" i="34"/>
  <c r="K16" i="35"/>
  <c r="K16" i="34"/>
  <c r="K17" i="35"/>
  <c r="K14" i="36"/>
  <c r="K15" i="36"/>
  <c r="K16" i="36"/>
  <c r="K17" i="36"/>
  <c r="K19" i="36"/>
  <c r="K11" i="36"/>
  <c r="K14" i="38"/>
  <c r="K14" i="37"/>
  <c r="K15" i="38"/>
  <c r="K15" i="37"/>
  <c r="K16" i="37"/>
  <c r="K17" i="38"/>
  <c r="K17" i="37"/>
  <c r="K18" i="37"/>
  <c r="K19" i="38"/>
  <c r="K11" i="38"/>
  <c r="K19" i="37"/>
  <c r="K11" i="37"/>
  <c r="K14" i="39"/>
  <c r="K15" i="39"/>
  <c r="K16" i="39"/>
  <c r="K17" i="39"/>
  <c r="K19" i="40"/>
  <c r="K19" i="39"/>
  <c r="K11" i="39"/>
  <c r="K17" i="40"/>
  <c r="K11" i="40"/>
  <c r="K14" i="43"/>
  <c r="K14" i="42"/>
  <c r="K15" i="43"/>
  <c r="K14" i="41"/>
  <c r="K15" i="42"/>
  <c r="K16" i="43"/>
  <c r="K14" i="40"/>
  <c r="K15" i="41"/>
  <c r="K16" i="42"/>
  <c r="K17" i="43"/>
  <c r="K16" i="41"/>
  <c r="K17" i="42"/>
  <c r="K18" i="43"/>
  <c r="K15" i="40"/>
  <c r="K17" i="41"/>
  <c r="K18" i="42"/>
  <c r="K18" i="41"/>
  <c r="K16" i="40"/>
  <c r="K15" i="44"/>
  <c r="K16" i="45"/>
  <c r="K17" i="46"/>
  <c r="K16" i="44"/>
  <c r="K17" i="45"/>
  <c r="K17" i="44"/>
  <c r="K19" i="46"/>
  <c r="K11" i="46"/>
  <c r="K19" i="45"/>
  <c r="K11" i="45"/>
  <c r="K11" i="44"/>
  <c r="K14" i="46"/>
  <c r="K14" i="45"/>
  <c r="K15" i="46"/>
  <c r="K14" i="44"/>
  <c r="K15" i="45"/>
  <c r="K16" i="46"/>
  <c r="K87" i="52"/>
  <c r="K60" i="50"/>
  <c r="K21" i="50"/>
  <c r="K59" i="50"/>
  <c r="K20" i="50"/>
  <c r="K12" i="50"/>
  <c r="K89" i="52"/>
  <c r="K91" i="52"/>
  <c r="K56" i="50"/>
  <c r="K17" i="50"/>
  <c r="K92" i="52"/>
  <c r="K55" i="50"/>
  <c r="K32" i="52"/>
  <c r="K16" i="52"/>
  <c r="K54" i="54"/>
  <c r="K39" i="54"/>
  <c r="K31" i="54"/>
  <c r="K33" i="52"/>
  <c r="K25" i="52"/>
  <c r="K61" i="54"/>
  <c r="K45" i="54"/>
  <c r="K27" i="52"/>
  <c r="K59" i="54"/>
  <c r="K29" i="52"/>
  <c r="K57" i="54"/>
  <c r="K56" i="54"/>
  <c r="K41" i="54"/>
  <c r="K31" i="52"/>
  <c r="K23" i="52"/>
  <c r="K15" i="52"/>
  <c r="K59" i="56"/>
  <c r="K43" i="56"/>
  <c r="K35" i="56"/>
  <c r="K27" i="56"/>
  <c r="K61" i="56"/>
  <c r="K45" i="56"/>
  <c r="K37" i="56"/>
  <c r="K58" i="56"/>
  <c r="K42" i="56"/>
  <c r="M42" i="56" s="1"/>
  <c r="K34" i="56"/>
  <c r="M34" i="56" s="1"/>
  <c r="K60" i="56"/>
  <c r="K44" i="56"/>
  <c r="M44" i="56" s="1"/>
  <c r="K36" i="56"/>
  <c r="M36" i="56" s="1"/>
  <c r="I13" i="100"/>
  <c r="I14" i="100"/>
  <c r="I12" i="100"/>
  <c r="BC14" i="91"/>
  <c r="E44" i="116"/>
  <c r="E45" i="116" s="1"/>
  <c r="M71" i="52"/>
  <c r="M11" i="54"/>
  <c r="EO20" i="138"/>
  <c r="EQ20" i="138" s="1"/>
  <c r="DE14" i="138"/>
  <c r="DG14" i="138" s="1"/>
  <c r="O14" i="89"/>
  <c r="I14" i="89"/>
  <c r="I15" i="84"/>
  <c r="Q15" i="84"/>
  <c r="BE51" i="99"/>
  <c r="Q17" i="88" s="1"/>
  <c r="AQ47" i="99"/>
  <c r="AS47" i="99" s="1"/>
  <c r="Q13" i="89" s="1"/>
  <c r="AY13" i="144"/>
  <c r="AU13" i="89" s="1"/>
  <c r="AY13" i="89" s="1"/>
  <c r="AS44" i="99"/>
  <c r="Q10" i="89" s="1"/>
  <c r="I12" i="58"/>
  <c r="H23" i="57" s="1"/>
  <c r="AK23" i="80"/>
  <c r="AO23" i="80" s="1"/>
  <c r="AK23" i="85"/>
  <c r="BA23" i="79" s="1"/>
  <c r="BQ9" i="80"/>
  <c r="BU9" i="80" s="1"/>
  <c r="BQ9" i="85"/>
  <c r="CK9" i="79" s="1"/>
  <c r="K28" i="50"/>
  <c r="K33" i="50"/>
  <c r="K32" i="50"/>
  <c r="K48" i="52"/>
  <c r="K49" i="52"/>
  <c r="K43" i="52"/>
  <c r="K45" i="52"/>
  <c r="K46" i="52"/>
  <c r="K47" i="52"/>
  <c r="E17" i="109"/>
  <c r="E16" i="109"/>
  <c r="G46" i="112"/>
  <c r="I146" i="11" s="1"/>
  <c r="S41" i="45"/>
  <c r="E25" i="78"/>
  <c r="M8" i="48"/>
  <c r="G28" i="48"/>
  <c r="G19" i="83"/>
  <c r="I19" i="83" s="1"/>
  <c r="M19" i="83" s="1"/>
  <c r="M19" i="92"/>
  <c r="O19" i="92" s="1"/>
  <c r="S19" i="92" s="1"/>
  <c r="DW12" i="138"/>
  <c r="DY12" i="138" s="1"/>
  <c r="I21" i="89"/>
  <c r="CW14" i="81"/>
  <c r="DA14" i="81" s="1"/>
  <c r="CW14" i="82"/>
  <c r="DA14" i="82" s="1"/>
  <c r="CG14" i="83"/>
  <c r="CG14" i="84"/>
  <c r="BC21" i="90"/>
  <c r="BA8" i="7"/>
  <c r="AK14" i="80"/>
  <c r="AO14" i="80" s="1"/>
  <c r="AK14" i="85"/>
  <c r="BA14" i="79" s="1"/>
  <c r="I35" i="100"/>
  <c r="I36" i="100" s="1"/>
  <c r="E18" i="109"/>
  <c r="G37" i="112"/>
  <c r="E13" i="97" s="1"/>
  <c r="I62" i="98"/>
  <c r="M8" i="32"/>
  <c r="G22" i="83"/>
  <c r="I22" i="83" s="1"/>
  <c r="M22" i="83" s="1"/>
  <c r="M22" i="92"/>
  <c r="O22" i="92" s="1"/>
  <c r="DW15" i="138"/>
  <c r="DY15" i="138" s="1"/>
  <c r="I14" i="91"/>
  <c r="Q21" i="84"/>
  <c r="I21" i="84"/>
  <c r="BE45" i="99"/>
  <c r="Q11" i="88" s="1"/>
  <c r="BE25" i="145"/>
  <c r="M23" i="80"/>
  <c r="Q23" i="80"/>
  <c r="S23" i="80" s="1"/>
  <c r="U16" i="80"/>
  <c r="Y16" i="80" s="1"/>
  <c r="U16" i="85"/>
  <c r="AI16" i="79" s="1"/>
  <c r="M16" i="47" s="1"/>
  <c r="E18" i="108"/>
  <c r="G44" i="112"/>
  <c r="G52" i="112" s="1"/>
  <c r="E66" i="96" s="1"/>
  <c r="G42" i="114"/>
  <c r="I19" i="51" s="1"/>
  <c r="M19" i="51" s="1"/>
  <c r="I32" i="105"/>
  <c r="K32" i="105" s="1"/>
  <c r="M122" i="11"/>
  <c r="E23" i="83"/>
  <c r="I23" i="83" s="1"/>
  <c r="M23" i="83" s="1"/>
  <c r="E23" i="81"/>
  <c r="I23" i="81" s="1"/>
  <c r="E23" i="82"/>
  <c r="I23" i="82" s="1"/>
  <c r="E23" i="84"/>
  <c r="AK31" i="143"/>
  <c r="AI31" i="143"/>
  <c r="AO31" i="143"/>
  <c r="AM31" i="143"/>
  <c r="AC15" i="81"/>
  <c r="AG15" i="81" s="1"/>
  <c r="AC15" i="82"/>
  <c r="AG15" i="82" s="1"/>
  <c r="Y15" i="83"/>
  <c r="Y15" i="84"/>
  <c r="BE50" i="99"/>
  <c r="Q16" i="88" s="1"/>
  <c r="BY22" i="80"/>
  <c r="CC22" i="80"/>
  <c r="CE22" i="80" s="1"/>
  <c r="Y30" i="102"/>
  <c r="I57" i="98"/>
  <c r="G143" i="113"/>
  <c r="I78" i="52"/>
  <c r="I79" i="52" s="1"/>
  <c r="G12" i="83"/>
  <c r="I12" i="83" s="1"/>
  <c r="M12" i="83" s="1"/>
  <c r="M12" i="92"/>
  <c r="O12" i="92" s="1"/>
  <c r="S12" i="92" s="1"/>
  <c r="I19" i="84"/>
  <c r="Q19" i="84"/>
  <c r="S53" i="99"/>
  <c r="U53" i="99" s="1"/>
  <c r="Q19" i="91" s="1"/>
  <c r="AM19" i="144"/>
  <c r="AU19" i="91" s="1"/>
  <c r="AY19" i="91" s="1"/>
  <c r="U42" i="99"/>
  <c r="Q8" i="91" s="1"/>
  <c r="AK19" i="80"/>
  <c r="AO19" i="80" s="1"/>
  <c r="AK19" i="85"/>
  <c r="BA19" i="79" s="1"/>
  <c r="E26" i="93"/>
  <c r="G33" i="111"/>
  <c r="E59" i="96" s="1"/>
  <c r="M43" i="50"/>
  <c r="I10" i="74"/>
  <c r="I17" i="52" s="1"/>
  <c r="M17" i="52" s="1"/>
  <c r="DW16" i="138"/>
  <c r="DY16" i="138" s="1"/>
  <c r="EO11" i="138"/>
  <c r="EQ11" i="138" s="1"/>
  <c r="I18" i="90"/>
  <c r="CW18" i="81"/>
  <c r="DA18" i="81" s="1"/>
  <c r="CW18" i="82"/>
  <c r="DA18" i="82" s="1"/>
  <c r="CG18" i="83"/>
  <c r="CK18" i="83" s="1"/>
  <c r="CO18" i="83" s="1"/>
  <c r="CG18" i="84"/>
  <c r="CW10" i="81"/>
  <c r="DA10" i="81" s="1"/>
  <c r="CW10" i="82"/>
  <c r="DA10" i="82" s="1"/>
  <c r="CG10" i="83"/>
  <c r="CK10" i="83" s="1"/>
  <c r="CO10" i="83" s="1"/>
  <c r="CG10" i="84"/>
  <c r="AW59" i="99"/>
  <c r="AY59" i="99" s="1"/>
  <c r="AG25" i="144"/>
  <c r="AQ48" i="99"/>
  <c r="AS48" i="99" s="1"/>
  <c r="Q14" i="89" s="1"/>
  <c r="AY14" i="144"/>
  <c r="AU14" i="89" s="1"/>
  <c r="AY14" i="89" s="1"/>
  <c r="AS45" i="99"/>
  <c r="Q11" i="89" s="1"/>
  <c r="AY25" i="145"/>
  <c r="U21" i="80"/>
  <c r="Y21" i="80" s="1"/>
  <c r="U21" i="85"/>
  <c r="AI21" i="79" s="1"/>
  <c r="M21" i="47" s="1"/>
  <c r="M14" i="100"/>
  <c r="M12" i="100"/>
  <c r="M13" i="100"/>
  <c r="I11" i="84"/>
  <c r="Q11" i="84"/>
  <c r="Y22" i="83"/>
  <c r="AC22" i="81"/>
  <c r="AG22" i="81" s="1"/>
  <c r="AC22" i="82"/>
  <c r="AG22" i="82" s="1"/>
  <c r="Y22" i="84"/>
  <c r="BQ16" i="84"/>
  <c r="BY16" i="84"/>
  <c r="I11" i="92"/>
  <c r="I23" i="92" s="1"/>
  <c r="BA13" i="81"/>
  <c r="BE13" i="81" s="1"/>
  <c r="BA13" i="82"/>
  <c r="BE13" i="82" s="1"/>
  <c r="AS13" i="83"/>
  <c r="AS13" i="84"/>
  <c r="CO15" i="81"/>
  <c r="CG15" i="81"/>
  <c r="I41" i="101"/>
  <c r="K16" i="56"/>
  <c r="M16" i="56" s="1"/>
  <c r="K8" i="56"/>
  <c r="M8" i="56" s="1"/>
  <c r="K13" i="56"/>
  <c r="K15" i="56"/>
  <c r="M15" i="56" s="1"/>
  <c r="K12" i="56"/>
  <c r="AC19" i="83"/>
  <c r="AG19" i="83" s="1"/>
  <c r="AC9" i="81"/>
  <c r="AG9" i="81" s="1"/>
  <c r="AC9" i="82"/>
  <c r="AG9" i="82" s="1"/>
  <c r="Y9" i="83"/>
  <c r="Y9" i="84"/>
  <c r="BY14" i="84"/>
  <c r="BQ14" i="84"/>
  <c r="CG20" i="82"/>
  <c r="CO20" i="82"/>
  <c r="S15" i="14"/>
  <c r="E35" i="8" s="1"/>
  <c r="W49" i="50"/>
  <c r="BY93" i="52"/>
  <c r="CC93" i="52" s="1"/>
  <c r="AO93" i="52"/>
  <c r="W40" i="54"/>
  <c r="BY51" i="52"/>
  <c r="CC51" i="52" s="1"/>
  <c r="AO51" i="52"/>
  <c r="G16" i="79"/>
  <c r="S16" i="85"/>
  <c r="AU16" i="3" s="1"/>
  <c r="G682" i="1" s="1"/>
  <c r="G8" i="79"/>
  <c r="S8" i="85"/>
  <c r="AU8" i="3" s="1"/>
  <c r="G450" i="1" s="1"/>
  <c r="Q8" i="80"/>
  <c r="S8" i="80" s="1"/>
  <c r="M8" i="80"/>
  <c r="Q9" i="80"/>
  <c r="S9" i="80" s="1"/>
  <c r="M9" i="80"/>
  <c r="AW9" i="80"/>
  <c r="AY9" i="80" s="1"/>
  <c r="AS9" i="80"/>
  <c r="BC13" i="90"/>
  <c r="E44" i="104"/>
  <c r="E85" i="115"/>
  <c r="G85" i="115" s="1"/>
  <c r="G80" i="98" s="1"/>
  <c r="E84" i="115"/>
  <c r="I39" i="98"/>
  <c r="G11" i="116"/>
  <c r="M8" i="44"/>
  <c r="Q36" i="54"/>
  <c r="Y36" i="54"/>
  <c r="E28" i="102"/>
  <c r="AE12" i="102"/>
  <c r="AC15" i="92"/>
  <c r="AM15" i="92"/>
  <c r="BI19" i="81"/>
  <c r="BQ19" i="81"/>
  <c r="U16" i="82"/>
  <c r="M16" i="82"/>
  <c r="AK8" i="82"/>
  <c r="AS8" i="82"/>
  <c r="AQ53" i="99"/>
  <c r="AS53" i="99" s="1"/>
  <c r="Q19" i="89" s="1"/>
  <c r="AY19" i="144"/>
  <c r="AU19" i="89" s="1"/>
  <c r="AY19" i="89" s="1"/>
  <c r="BC12" i="92"/>
  <c r="K21" i="100"/>
  <c r="K19" i="100"/>
  <c r="K46" i="100"/>
  <c r="K30" i="100"/>
  <c r="K22" i="100"/>
  <c r="K41" i="100"/>
  <c r="K20" i="100"/>
  <c r="K50" i="100"/>
  <c r="S41" i="43"/>
  <c r="AA50" i="127"/>
  <c r="E9" i="117"/>
  <c r="E11" i="117" s="1"/>
  <c r="E12" i="117" s="1"/>
  <c r="G16" i="117" s="1"/>
  <c r="E69" i="96" s="1"/>
  <c r="M8" i="45"/>
  <c r="G140" i="113"/>
  <c r="M12" i="48"/>
  <c r="I12" i="105"/>
  <c r="K12" i="105" s="1"/>
  <c r="I14" i="88"/>
  <c r="Q17" i="84"/>
  <c r="I17" i="84"/>
  <c r="U12" i="82"/>
  <c r="M12" i="82"/>
  <c r="AS55" i="99"/>
  <c r="Q21" i="89" s="1"/>
  <c r="E17" i="87"/>
  <c r="AU17" i="92"/>
  <c r="AY17" i="92" s="1"/>
  <c r="BC12" i="91"/>
  <c r="AA46" i="36"/>
  <c r="AA40" i="36"/>
  <c r="AA30" i="36"/>
  <c r="AA14" i="36"/>
  <c r="AA31" i="36"/>
  <c r="AA15" i="36"/>
  <c r="AA41" i="36"/>
  <c r="AA32" i="36"/>
  <c r="AA16" i="36"/>
  <c r="AA42" i="36"/>
  <c r="AA33" i="36"/>
  <c r="AA25" i="36"/>
  <c r="AA17" i="36"/>
  <c r="AA36" i="36"/>
  <c r="AA18" i="36"/>
  <c r="AA45" i="36"/>
  <c r="AA43" i="36"/>
  <c r="AA37" i="36"/>
  <c r="AA27" i="36"/>
  <c r="AA19" i="36"/>
  <c r="AA11" i="36"/>
  <c r="AA38" i="36"/>
  <c r="AA28" i="36"/>
  <c r="AA20" i="36"/>
  <c r="AA39" i="36"/>
  <c r="AA29" i="36"/>
  <c r="K18" i="47"/>
  <c r="AA41" i="44"/>
  <c r="AA32" i="44"/>
  <c r="AA16" i="44"/>
  <c r="AA42" i="44"/>
  <c r="AA33" i="44"/>
  <c r="AA25" i="44"/>
  <c r="AA17" i="44"/>
  <c r="AA36" i="44"/>
  <c r="AA18" i="44"/>
  <c r="AA45" i="44"/>
  <c r="AA43" i="44"/>
  <c r="AA37" i="44"/>
  <c r="AA27" i="44"/>
  <c r="AA19" i="44"/>
  <c r="AA11" i="44"/>
  <c r="AA46" i="44"/>
  <c r="AA38" i="44"/>
  <c r="AA28" i="44"/>
  <c r="AA20" i="44"/>
  <c r="AA39" i="44"/>
  <c r="AA29" i="44"/>
  <c r="AA40" i="44"/>
  <c r="AA30" i="44"/>
  <c r="AA14" i="44"/>
  <c r="AA31" i="44"/>
  <c r="AA15" i="44"/>
  <c r="K10" i="47"/>
  <c r="W38" i="56"/>
  <c r="BC13" i="91"/>
  <c r="I67" i="98"/>
  <c r="M8" i="38"/>
  <c r="EO12" i="138"/>
  <c r="EQ12" i="138" s="1"/>
  <c r="AC12" i="91"/>
  <c r="AM12" i="91"/>
  <c r="E59" i="99"/>
  <c r="I59" i="99" s="1"/>
  <c r="AQ25" i="144"/>
  <c r="AC59" i="99" s="1"/>
  <c r="BC25" i="144"/>
  <c r="BA59" i="99" s="1"/>
  <c r="AK25" i="144"/>
  <c r="Q59" i="99" s="1"/>
  <c r="AW25" i="144"/>
  <c r="AO59" i="99" s="1"/>
  <c r="BC54" i="99"/>
  <c r="BE54" i="99" s="1"/>
  <c r="Q20" i="88" s="1"/>
  <c r="BE20" i="144"/>
  <c r="AU20" i="88" s="1"/>
  <c r="AY20" i="88" s="1"/>
  <c r="K17" i="3"/>
  <c r="G693" i="1" s="1"/>
  <c r="Q17" i="92"/>
  <c r="AA42" i="45"/>
  <c r="AA33" i="45"/>
  <c r="AA25" i="45"/>
  <c r="AA17" i="45"/>
  <c r="AA36" i="45"/>
  <c r="AA18" i="45"/>
  <c r="AA45" i="45"/>
  <c r="AA43" i="45"/>
  <c r="AA37" i="45"/>
  <c r="AA27" i="45"/>
  <c r="AA19" i="45"/>
  <c r="AA11" i="45"/>
  <c r="AA46" i="45"/>
  <c r="AA38" i="45"/>
  <c r="AA28" i="45"/>
  <c r="AA20" i="45"/>
  <c r="AA39" i="45"/>
  <c r="AA29" i="45"/>
  <c r="AA40" i="45"/>
  <c r="AA30" i="45"/>
  <c r="AA14" i="45"/>
  <c r="AA31" i="45"/>
  <c r="AA15" i="45"/>
  <c r="AA41" i="45"/>
  <c r="AA32" i="45"/>
  <c r="AA16" i="45"/>
  <c r="K9" i="47"/>
  <c r="K35" i="100"/>
  <c r="K36" i="100" s="1"/>
  <c r="G13" i="100"/>
  <c r="G14" i="100"/>
  <c r="G12" i="100"/>
  <c r="G38" i="112"/>
  <c r="I32" i="13" s="1"/>
  <c r="M32" i="13" s="1"/>
  <c r="BG17" i="51"/>
  <c r="AQ17" i="51"/>
  <c r="AA17" i="51"/>
  <c r="AY17" i="51"/>
  <c r="AI17" i="51"/>
  <c r="Q17" i="51"/>
  <c r="W17" i="51" s="1"/>
  <c r="M8" i="20"/>
  <c r="K28" i="102"/>
  <c r="K26" i="102"/>
  <c r="K30" i="102"/>
  <c r="I21" i="135"/>
  <c r="I15" i="135"/>
  <c r="O20" i="88"/>
  <c r="I20" i="88"/>
  <c r="O8" i="88"/>
  <c r="I8" i="88"/>
  <c r="E23" i="88"/>
  <c r="Q14" i="84"/>
  <c r="I14" i="84"/>
  <c r="G59" i="99"/>
  <c r="AO25" i="144"/>
  <c r="I25" i="144"/>
  <c r="BA25" i="144"/>
  <c r="AI25" i="144"/>
  <c r="AU25" i="144"/>
  <c r="AG50" i="99"/>
  <c r="Q16" i="90" s="1"/>
  <c r="Q26" i="29"/>
  <c r="BA11" i="80"/>
  <c r="BE11" i="80" s="1"/>
  <c r="BA11" i="85"/>
  <c r="BS11" i="79" s="1"/>
  <c r="Q11" i="47" s="1"/>
  <c r="G29" i="112"/>
  <c r="E46" i="96" s="1"/>
  <c r="I58" i="98"/>
  <c r="I21" i="83"/>
  <c r="M21" i="83" s="1"/>
  <c r="AE58" i="99"/>
  <c r="AS24" i="144"/>
  <c r="S51" i="99"/>
  <c r="U51" i="99" s="1"/>
  <c r="Q17" i="91" s="1"/>
  <c r="AM17" i="144"/>
  <c r="AU17" i="91" s="1"/>
  <c r="AY17" i="91" s="1"/>
  <c r="BC48" i="99"/>
  <c r="BE48" i="99" s="1"/>
  <c r="Q14" i="88" s="1"/>
  <c r="BE14" i="144"/>
  <c r="AU14" i="88" s="1"/>
  <c r="AY14" i="88" s="1"/>
  <c r="K11" i="3"/>
  <c r="G519" i="1" s="1"/>
  <c r="Q11" i="92"/>
  <c r="K27" i="30"/>
  <c r="K28" i="30"/>
  <c r="K31" i="30"/>
  <c r="K32" i="30"/>
  <c r="K27" i="32"/>
  <c r="K27" i="31"/>
  <c r="K28" i="32"/>
  <c r="K29" i="32"/>
  <c r="K31" i="31"/>
  <c r="K29" i="31"/>
  <c r="K30" i="32"/>
  <c r="K32" i="31"/>
  <c r="K31" i="32"/>
  <c r="K32" i="32"/>
  <c r="K25" i="32"/>
  <c r="K25" i="31"/>
  <c r="K27" i="33"/>
  <c r="K28" i="34"/>
  <c r="K28" i="33"/>
  <c r="K29" i="34"/>
  <c r="K29" i="33"/>
  <c r="K30" i="34"/>
  <c r="K30" i="33"/>
  <c r="K31" i="34"/>
  <c r="K31" i="33"/>
  <c r="K32" i="34"/>
  <c r="K32" i="33"/>
  <c r="K25" i="34"/>
  <c r="K27" i="35"/>
  <c r="K27" i="34"/>
  <c r="K28" i="35"/>
  <c r="K29" i="35"/>
  <c r="K30" i="35"/>
  <c r="K31" i="35"/>
  <c r="K32" i="35"/>
  <c r="K25" i="35"/>
  <c r="K29" i="36"/>
  <c r="K30" i="37"/>
  <c r="K30" i="36"/>
  <c r="K31" i="37"/>
  <c r="K31" i="36"/>
  <c r="K32" i="37"/>
  <c r="K32" i="36"/>
  <c r="K25" i="37"/>
  <c r="K25" i="36"/>
  <c r="K27" i="37"/>
  <c r="K27" i="36"/>
  <c r="K28" i="37"/>
  <c r="K28" i="36"/>
  <c r="K29" i="37"/>
  <c r="K29" i="38"/>
  <c r="K30" i="38"/>
  <c r="K31" i="38"/>
  <c r="K25" i="38"/>
  <c r="K27" i="38"/>
  <c r="K28" i="38"/>
  <c r="K31" i="40"/>
  <c r="K31" i="39"/>
  <c r="K32" i="40"/>
  <c r="K32" i="39"/>
  <c r="K25" i="40"/>
  <c r="K25" i="39"/>
  <c r="K27" i="40"/>
  <c r="K27" i="39"/>
  <c r="K28" i="40"/>
  <c r="K29" i="39"/>
  <c r="K28" i="41"/>
  <c r="K29" i="42"/>
  <c r="K30" i="43"/>
  <c r="K29" i="41"/>
  <c r="K30" i="42"/>
  <c r="K31" i="43"/>
  <c r="K30" i="41"/>
  <c r="K31" i="42"/>
  <c r="K32" i="43"/>
  <c r="K31" i="41"/>
  <c r="K32" i="42"/>
  <c r="K25" i="43"/>
  <c r="K32" i="41"/>
  <c r="K25" i="42"/>
  <c r="K25" i="41"/>
  <c r="K29" i="40"/>
  <c r="K28" i="43"/>
  <c r="K29" i="43"/>
  <c r="K31" i="44"/>
  <c r="K32" i="45"/>
  <c r="K25" i="46"/>
  <c r="K32" i="44"/>
  <c r="K25" i="45"/>
  <c r="K25" i="44"/>
  <c r="K27" i="46"/>
  <c r="K27" i="45"/>
  <c r="K28" i="46"/>
  <c r="K28" i="45"/>
  <c r="K29" i="46"/>
  <c r="K28" i="44"/>
  <c r="K29" i="45"/>
  <c r="K30" i="46"/>
  <c r="K30" i="45"/>
  <c r="K31" i="46"/>
  <c r="K30" i="44"/>
  <c r="K31" i="45"/>
  <c r="K32" i="46"/>
  <c r="K62" i="52"/>
  <c r="K57" i="52"/>
  <c r="K60" i="52"/>
  <c r="K59" i="52"/>
  <c r="K55" i="52"/>
  <c r="BQ15" i="80"/>
  <c r="BU15" i="80" s="1"/>
  <c r="BQ15" i="85"/>
  <c r="CK15" i="79" s="1"/>
  <c r="G36" i="112"/>
  <c r="M8" i="25"/>
  <c r="M16" i="54"/>
  <c r="G17" i="83"/>
  <c r="M17" i="92"/>
  <c r="O17" i="92" s="1"/>
  <c r="S17" i="92" s="1"/>
  <c r="BA14" i="81"/>
  <c r="BE14" i="81" s="1"/>
  <c r="BA14" i="82"/>
  <c r="BE14" i="82" s="1"/>
  <c r="AS14" i="83"/>
  <c r="AW14" i="83" s="1"/>
  <c r="BA14" i="83" s="1"/>
  <c r="AS14" i="84"/>
  <c r="BE58" i="99"/>
  <c r="BE42" i="99"/>
  <c r="Q8" i="88" s="1"/>
  <c r="AA46" i="32"/>
  <c r="AA38" i="32"/>
  <c r="AA28" i="32"/>
  <c r="AA20" i="32"/>
  <c r="AA39" i="32"/>
  <c r="AA29" i="32"/>
  <c r="AA40" i="32"/>
  <c r="AA30" i="32"/>
  <c r="AA14" i="32"/>
  <c r="AA31" i="32"/>
  <c r="AA15" i="32"/>
  <c r="AA41" i="32"/>
  <c r="AA32" i="32"/>
  <c r="AA16" i="32"/>
  <c r="AA42" i="32"/>
  <c r="AA33" i="32"/>
  <c r="AA25" i="32"/>
  <c r="AA17" i="32"/>
  <c r="AA36" i="32"/>
  <c r="AA18" i="32"/>
  <c r="AA45" i="32"/>
  <c r="AA43" i="32"/>
  <c r="AA37" i="32"/>
  <c r="AA27" i="32"/>
  <c r="AA19" i="32"/>
  <c r="AA11" i="32"/>
  <c r="K22" i="47"/>
  <c r="AA21" i="40"/>
  <c r="AA12" i="40"/>
  <c r="AA13" i="40"/>
  <c r="AA9" i="40"/>
  <c r="AA10" i="40"/>
  <c r="S14" i="47"/>
  <c r="I24" i="98"/>
  <c r="G34" i="111"/>
  <c r="G42" i="111" s="1"/>
  <c r="E65" i="96" s="1"/>
  <c r="I80" i="98"/>
  <c r="I53" i="98"/>
  <c r="M8" i="42"/>
  <c r="I25" i="105"/>
  <c r="K25" i="105" s="1"/>
  <c r="I18" i="54"/>
  <c r="I20" i="54" s="1"/>
  <c r="I19" i="54"/>
  <c r="M9" i="54"/>
  <c r="EO16" i="138"/>
  <c r="EQ16" i="138" s="1"/>
  <c r="FG11" i="138"/>
  <c r="FI11" i="138" s="1"/>
  <c r="I20" i="91"/>
  <c r="M19" i="82"/>
  <c r="U19" i="82"/>
  <c r="AE60" i="99"/>
  <c r="AG60" i="99" s="1"/>
  <c r="AS26" i="144"/>
  <c r="AS56" i="99"/>
  <c r="AG49" i="99"/>
  <c r="Q15" i="90" s="1"/>
  <c r="BA16" i="80"/>
  <c r="BE16" i="80" s="1"/>
  <c r="BA16" i="85"/>
  <c r="BS16" i="79" s="1"/>
  <c r="Q16" i="47" s="1"/>
  <c r="M8" i="35"/>
  <c r="I13" i="105"/>
  <c r="K13" i="105" s="1"/>
  <c r="AA21" i="83"/>
  <c r="M21" i="91"/>
  <c r="I16" i="89"/>
  <c r="AM12" i="92"/>
  <c r="AC12" i="92"/>
  <c r="Q18" i="84"/>
  <c r="I18" i="84"/>
  <c r="Q10" i="84"/>
  <c r="I10" i="84"/>
  <c r="S58" i="99"/>
  <c r="U58" i="99" s="1"/>
  <c r="AM24" i="144"/>
  <c r="BC55" i="99"/>
  <c r="BE55" i="99" s="1"/>
  <c r="Q21" i="88" s="1"/>
  <c r="BE21" i="144"/>
  <c r="AU21" i="88" s="1"/>
  <c r="AY21" i="88" s="1"/>
  <c r="K18" i="3"/>
  <c r="G722" i="1" s="1"/>
  <c r="Q18" i="92"/>
  <c r="S18" i="92" s="1"/>
  <c r="BQ20" i="80"/>
  <c r="BU20" i="80" s="1"/>
  <c r="BQ20" i="85"/>
  <c r="CK20" i="79" s="1"/>
  <c r="E25" i="93"/>
  <c r="I13" i="91"/>
  <c r="BA22" i="81"/>
  <c r="BE22" i="81" s="1"/>
  <c r="BA22" i="82"/>
  <c r="BE22" i="82" s="1"/>
  <c r="AS22" i="83"/>
  <c r="AW22" i="83" s="1"/>
  <c r="BA22" i="83" s="1"/>
  <c r="AS22" i="84"/>
  <c r="BQ21" i="84"/>
  <c r="BY21" i="84"/>
  <c r="Q13" i="84"/>
  <c r="I13" i="84"/>
  <c r="BQ8" i="84"/>
  <c r="BY8" i="84"/>
  <c r="I36" i="101"/>
  <c r="I83" i="95" s="1"/>
  <c r="K22" i="11"/>
  <c r="M22" i="11" s="1"/>
  <c r="K21" i="11"/>
  <c r="AS19" i="82"/>
  <c r="AK19" i="82"/>
  <c r="BA9" i="81"/>
  <c r="BE9" i="81" s="1"/>
  <c r="BA9" i="82"/>
  <c r="BE9" i="82" s="1"/>
  <c r="AS9" i="83"/>
  <c r="AS9" i="84"/>
  <c r="BQ14" i="83"/>
  <c r="BU14" i="83" s="1"/>
  <c r="BQ17" i="84"/>
  <c r="BY17" i="84"/>
  <c r="CG20" i="81"/>
  <c r="CO20" i="81"/>
  <c r="S8" i="20"/>
  <c r="BM16" i="51"/>
  <c r="BQ16" i="51" s="1"/>
  <c r="AK16" i="51"/>
  <c r="W45" i="50"/>
  <c r="W39" i="50"/>
  <c r="BM17" i="51"/>
  <c r="BQ17" i="51" s="1"/>
  <c r="AK17" i="51"/>
  <c r="AM17" i="51" s="1"/>
  <c r="W36" i="54"/>
  <c r="G15" i="79"/>
  <c r="S15" i="85"/>
  <c r="AU15" i="3" s="1"/>
  <c r="G653" i="1" s="1"/>
  <c r="AW20" i="80"/>
  <c r="AY20" i="80" s="1"/>
  <c r="AS20" i="80"/>
  <c r="CC19" i="80"/>
  <c r="CE19" i="80" s="1"/>
  <c r="BY19" i="80"/>
  <c r="AG19" i="80"/>
  <c r="AI19" i="80" s="1"/>
  <c r="AC19" i="80"/>
  <c r="AG20" i="80"/>
  <c r="AI20" i="80" s="1"/>
  <c r="AC20" i="80"/>
  <c r="G23" i="79"/>
  <c r="S23" i="85"/>
  <c r="AU25" i="3" s="1"/>
  <c r="G943" i="1" s="1"/>
  <c r="BC12" i="90"/>
  <c r="E54" i="114"/>
  <c r="E55" i="114" s="1"/>
  <c r="G60" i="114" s="1"/>
  <c r="BC12" i="89"/>
  <c r="G50" i="115"/>
  <c r="G73" i="98" s="1"/>
  <c r="M9" i="50"/>
  <c r="M21" i="11"/>
  <c r="G133" i="11"/>
  <c r="G132" i="11"/>
  <c r="AK20" i="84"/>
  <c r="AC20" i="84"/>
  <c r="BY18" i="84"/>
  <c r="BQ18" i="84"/>
  <c r="U16" i="81"/>
  <c r="M16" i="81"/>
  <c r="AK8" i="81"/>
  <c r="AS8" i="81"/>
  <c r="BC52" i="99"/>
  <c r="BE52" i="99" s="1"/>
  <c r="Q18" i="88" s="1"/>
  <c r="BE18" i="144"/>
  <c r="AU18" i="88" s="1"/>
  <c r="AY18" i="88" s="1"/>
  <c r="AA23" i="37"/>
  <c r="AA24" i="37"/>
  <c r="AA34" i="37"/>
  <c r="AA26" i="37"/>
  <c r="AA22" i="37"/>
  <c r="AA8" i="37"/>
  <c r="O17" i="47"/>
  <c r="Y17" i="47" s="1"/>
  <c r="AA31" i="43"/>
  <c r="AA15" i="43"/>
  <c r="AA41" i="43"/>
  <c r="AA32" i="43"/>
  <c r="AA16" i="43"/>
  <c r="AA42" i="43"/>
  <c r="AA33" i="43"/>
  <c r="AA25" i="43"/>
  <c r="AA17" i="43"/>
  <c r="AA36" i="43"/>
  <c r="AA18" i="43"/>
  <c r="AA45" i="43"/>
  <c r="AA43" i="43"/>
  <c r="AA37" i="43"/>
  <c r="AA27" i="43"/>
  <c r="AA19" i="43"/>
  <c r="AA46" i="43"/>
  <c r="AA38" i="43"/>
  <c r="AA28" i="43"/>
  <c r="AA20" i="43"/>
  <c r="AA39" i="43"/>
  <c r="AA29" i="43"/>
  <c r="AA40" i="43"/>
  <c r="AA30" i="43"/>
  <c r="AA14" i="43"/>
  <c r="AA11" i="43"/>
  <c r="K11" i="47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Q34" i="54"/>
  <c r="W34" i="54" s="1"/>
  <c r="M12" i="56"/>
  <c r="AC14" i="92"/>
  <c r="AM14" i="92"/>
  <c r="I17" i="83"/>
  <c r="M17" i="83" s="1"/>
  <c r="U12" i="81"/>
  <c r="M12" i="81"/>
  <c r="AQ50" i="99"/>
  <c r="AS50" i="99" s="1"/>
  <c r="Q16" i="89" s="1"/>
  <c r="AY16" i="144"/>
  <c r="AU16" i="89" s="1"/>
  <c r="AY16" i="89" s="1"/>
  <c r="K29" i="50"/>
  <c r="K8" i="52"/>
  <c r="K41" i="52"/>
  <c r="K9" i="52"/>
  <c r="M9" i="52" s="1"/>
  <c r="G39" i="112"/>
  <c r="I32" i="16" s="1"/>
  <c r="M32" i="16" s="1"/>
  <c r="S32" i="16" s="1"/>
  <c r="I63" i="98"/>
  <c r="E10" i="104"/>
  <c r="E17" i="118"/>
  <c r="E19" i="118" s="1"/>
  <c r="E33" i="76" s="1"/>
  <c r="G139" i="113"/>
  <c r="I21" i="88"/>
  <c r="O21" i="88"/>
  <c r="M15" i="82"/>
  <c r="U15" i="82"/>
  <c r="BE43" i="99"/>
  <c r="Q9" i="88" s="1"/>
  <c r="BA20" i="80"/>
  <c r="BE20" i="80" s="1"/>
  <c r="BA20" i="85"/>
  <c r="BS20" i="79" s="1"/>
  <c r="Q20" i="47" s="1"/>
  <c r="AK15" i="80"/>
  <c r="AO15" i="80" s="1"/>
  <c r="AK15" i="85"/>
  <c r="BA15" i="79" s="1"/>
  <c r="G30" i="112"/>
  <c r="E47" i="96" s="1"/>
  <c r="EO23" i="138"/>
  <c r="EQ23" i="138" s="1"/>
  <c r="BO23" i="83" s="1"/>
  <c r="G11" i="83"/>
  <c r="I11" i="83" s="1"/>
  <c r="M11" i="83" s="1"/>
  <c r="M11" i="92"/>
  <c r="O11" i="92" s="1"/>
  <c r="S11" i="92" s="1"/>
  <c r="S20" i="92"/>
  <c r="AG58" i="99"/>
  <c r="AE53" i="99"/>
  <c r="AG53" i="99" s="1"/>
  <c r="Q19" i="90" s="1"/>
  <c r="AS19" i="144"/>
  <c r="AU19" i="90" s="1"/>
  <c r="AY19" i="90" s="1"/>
  <c r="AG42" i="99"/>
  <c r="Q8" i="90" s="1"/>
  <c r="AK22" i="80"/>
  <c r="AO22" i="80" s="1"/>
  <c r="AK22" i="85"/>
  <c r="BA22" i="79" s="1"/>
  <c r="U9" i="80"/>
  <c r="Y9" i="80" s="1"/>
  <c r="U9" i="85"/>
  <c r="AI9" i="79" s="1"/>
  <c r="M9" i="47" s="1"/>
  <c r="G36" i="111"/>
  <c r="I145" i="11" s="1"/>
  <c r="G71" i="116"/>
  <c r="E37" i="98"/>
  <c r="I54" i="98"/>
  <c r="M8" i="40"/>
  <c r="M10" i="54"/>
  <c r="G14" i="83"/>
  <c r="I14" i="83" s="1"/>
  <c r="M14" i="83" s="1"/>
  <c r="M14" i="92"/>
  <c r="O14" i="92" s="1"/>
  <c r="S14" i="92" s="1"/>
  <c r="M21" i="82"/>
  <c r="U21" i="82"/>
  <c r="AA45" i="39"/>
  <c r="AA46" i="39"/>
  <c r="AA40" i="39"/>
  <c r="AA31" i="39"/>
  <c r="AA15" i="39"/>
  <c r="AA42" i="39"/>
  <c r="AA32" i="39"/>
  <c r="AA16" i="39"/>
  <c r="AA43" i="39"/>
  <c r="AA41" i="39"/>
  <c r="AA33" i="39"/>
  <c r="AA25" i="39"/>
  <c r="AA17" i="39"/>
  <c r="AA36" i="39"/>
  <c r="AA18" i="39"/>
  <c r="AA37" i="39"/>
  <c r="AA27" i="39"/>
  <c r="AA19" i="39"/>
  <c r="AA11" i="39"/>
  <c r="AA38" i="39"/>
  <c r="AA28" i="39"/>
  <c r="AA20" i="39"/>
  <c r="AA39" i="39"/>
  <c r="AA29" i="39"/>
  <c r="AA30" i="39"/>
  <c r="AA14" i="39"/>
  <c r="K15" i="47"/>
  <c r="U8" i="80"/>
  <c r="Y8" i="80" s="1"/>
  <c r="U8" i="85"/>
  <c r="AI8" i="79" s="1"/>
  <c r="M8" i="47" s="1"/>
  <c r="DE23" i="138"/>
  <c r="CI16" i="83"/>
  <c r="M16" i="88"/>
  <c r="O16" i="88" s="1"/>
  <c r="S16" i="88" s="1"/>
  <c r="O21" i="91"/>
  <c r="S21" i="91" s="1"/>
  <c r="I21" i="91"/>
  <c r="O10" i="88"/>
  <c r="S10" i="88" s="1"/>
  <c r="I10" i="88"/>
  <c r="CW8" i="81"/>
  <c r="DA8" i="81" s="1"/>
  <c r="CW8" i="82"/>
  <c r="DA8" i="82" s="1"/>
  <c r="CG8" i="83"/>
  <c r="CK8" i="83" s="1"/>
  <c r="CO8" i="83" s="1"/>
  <c r="CG8" i="84"/>
  <c r="BC21" i="92"/>
  <c r="M22" i="80"/>
  <c r="Q22" i="80"/>
  <c r="S22" i="80" s="1"/>
  <c r="G26" i="111"/>
  <c r="G41" i="111" s="1"/>
  <c r="E53" i="96" s="1"/>
  <c r="G56" i="117"/>
  <c r="E39" i="103" s="1"/>
  <c r="I28" i="105"/>
  <c r="K28" i="105" s="1"/>
  <c r="I19" i="90"/>
  <c r="O19" i="90"/>
  <c r="I10" i="89"/>
  <c r="M19" i="81"/>
  <c r="U19" i="81"/>
  <c r="AE52" i="99"/>
  <c r="AG52" i="99" s="1"/>
  <c r="Q18" i="90" s="1"/>
  <c r="AS18" i="144"/>
  <c r="AU18" i="90" s="1"/>
  <c r="AY18" i="90" s="1"/>
  <c r="S45" i="99"/>
  <c r="U45" i="99" s="1"/>
  <c r="Q11" i="91" s="1"/>
  <c r="AM11" i="144"/>
  <c r="AU11" i="91" s="1"/>
  <c r="AY11" i="91" s="1"/>
  <c r="U14" i="80"/>
  <c r="Y14" i="80" s="1"/>
  <c r="U14" i="85"/>
  <c r="AI14" i="79" s="1"/>
  <c r="M14" i="47" s="1"/>
  <c r="G79" i="115"/>
  <c r="G79" i="98" s="1"/>
  <c r="I79" i="98" s="1"/>
  <c r="M13" i="56"/>
  <c r="G15" i="83"/>
  <c r="I15" i="83" s="1"/>
  <c r="M15" i="83" s="1"/>
  <c r="M15" i="92"/>
  <c r="O15" i="92" s="1"/>
  <c r="S15" i="92" s="1"/>
  <c r="O17" i="88"/>
  <c r="S17" i="88" s="1"/>
  <c r="I17" i="88"/>
  <c r="M18" i="83"/>
  <c r="M10" i="83"/>
  <c r="BE44" i="99"/>
  <c r="Q10" i="88" s="1"/>
  <c r="AA45" i="34"/>
  <c r="AA43" i="34"/>
  <c r="AA37" i="34"/>
  <c r="AA46" i="34"/>
  <c r="AA38" i="34"/>
  <c r="AA39" i="34"/>
  <c r="AA29" i="34"/>
  <c r="AA40" i="34"/>
  <c r="AA30" i="34"/>
  <c r="AA31" i="34"/>
  <c r="AA41" i="34"/>
  <c r="AA32" i="34"/>
  <c r="AA42" i="34"/>
  <c r="AA33" i="34"/>
  <c r="AA36" i="34"/>
  <c r="AA18" i="34"/>
  <c r="AA27" i="34"/>
  <c r="AA19" i="34"/>
  <c r="AA11" i="34"/>
  <c r="AA28" i="34"/>
  <c r="AA20" i="34"/>
  <c r="AA14" i="34"/>
  <c r="AA15" i="34"/>
  <c r="AA16" i="34"/>
  <c r="AA25" i="34"/>
  <c r="AA17" i="34"/>
  <c r="K20" i="47"/>
  <c r="U13" i="80"/>
  <c r="Y13" i="80" s="1"/>
  <c r="U13" i="85"/>
  <c r="AI13" i="79" s="1"/>
  <c r="M13" i="47" s="1"/>
  <c r="M15" i="88"/>
  <c r="O15" i="88" s="1"/>
  <c r="S15" i="88" s="1"/>
  <c r="CI15" i="83"/>
  <c r="M11" i="82"/>
  <c r="U11" i="82"/>
  <c r="I13" i="90"/>
  <c r="BY22" i="81"/>
  <c r="CC22" i="81" s="1"/>
  <c r="BY22" i="82"/>
  <c r="CC22" i="82" s="1"/>
  <c r="BM22" i="83"/>
  <c r="BQ22" i="83" s="1"/>
  <c r="BU22" i="83" s="1"/>
  <c r="BM22" i="84"/>
  <c r="CG16" i="82"/>
  <c r="CO16" i="82"/>
  <c r="I13" i="83"/>
  <c r="M13" i="83" s="1"/>
  <c r="I22" i="88"/>
  <c r="O22" i="88"/>
  <c r="AS19" i="81"/>
  <c r="AK19" i="81"/>
  <c r="BY9" i="81"/>
  <c r="CC9" i="81" s="1"/>
  <c r="BY9" i="82"/>
  <c r="CC9" i="82" s="1"/>
  <c r="BM9" i="83"/>
  <c r="BQ9" i="83" s="1"/>
  <c r="BU9" i="83" s="1"/>
  <c r="BM9" i="84"/>
  <c r="CG14" i="82"/>
  <c r="CO14" i="82"/>
  <c r="BQ17" i="83"/>
  <c r="BU17" i="83" s="1"/>
  <c r="G18" i="87" l="1"/>
  <c r="I18" i="87" s="1"/>
  <c r="AY18" i="3" s="1"/>
  <c r="G742" i="1" s="1"/>
  <c r="W18" i="92"/>
  <c r="AC8" i="56"/>
  <c r="M19" i="56"/>
  <c r="AI8" i="56"/>
  <c r="Q8" i="56"/>
  <c r="W8" i="56" s="1"/>
  <c r="AM8" i="56"/>
  <c r="AS8" i="56" s="1"/>
  <c r="M17" i="56"/>
  <c r="U22" i="83"/>
  <c r="W22" i="83" s="1"/>
  <c r="Q22" i="83"/>
  <c r="W11" i="91"/>
  <c r="S18" i="88"/>
  <c r="K20" i="92"/>
  <c r="K12" i="92"/>
  <c r="K21" i="92"/>
  <c r="K13" i="92"/>
  <c r="K22" i="92"/>
  <c r="K14" i="92"/>
  <c r="K15" i="92"/>
  <c r="K23" i="92"/>
  <c r="K16" i="92"/>
  <c r="K8" i="92"/>
  <c r="K17" i="92"/>
  <c r="K9" i="92"/>
  <c r="K18" i="92"/>
  <c r="K10" i="92"/>
  <c r="K19" i="92"/>
  <c r="K11" i="92"/>
  <c r="U19" i="83"/>
  <c r="W19" i="83" s="1"/>
  <c r="Q19" i="83"/>
  <c r="AC16" i="56"/>
  <c r="AM16" i="56"/>
  <c r="AS16" i="56" s="1"/>
  <c r="Q16" i="56"/>
  <c r="W16" i="56" s="1"/>
  <c r="AI16" i="56"/>
  <c r="W15" i="88"/>
  <c r="W16" i="88"/>
  <c r="U12" i="83"/>
  <c r="W12" i="83" s="1"/>
  <c r="Q12" i="83"/>
  <c r="W9" i="89"/>
  <c r="G21" i="87"/>
  <c r="I21" i="87" s="1"/>
  <c r="AY21" i="3" s="1"/>
  <c r="G829" i="1" s="1"/>
  <c r="W21" i="92"/>
  <c r="Y18" i="56"/>
  <c r="AS18" i="56"/>
  <c r="AI18" i="56"/>
  <c r="U9" i="83"/>
  <c r="W9" i="83" s="1"/>
  <c r="Q9" i="83"/>
  <c r="AA10" i="48"/>
  <c r="Q10" i="48"/>
  <c r="AI10" i="48"/>
  <c r="AM10" i="48" s="1"/>
  <c r="Q14" i="83"/>
  <c r="U14" i="83"/>
  <c r="W14" i="83" s="1"/>
  <c r="AC15" i="56"/>
  <c r="AI15" i="56" s="1"/>
  <c r="AM15" i="56"/>
  <c r="AS15" i="56" s="1"/>
  <c r="Q15" i="56"/>
  <c r="W15" i="56" s="1"/>
  <c r="G11" i="87"/>
  <c r="I11" i="87" s="1"/>
  <c r="AY11" i="3" s="1"/>
  <c r="G539" i="1" s="1"/>
  <c r="W11" i="92"/>
  <c r="U15" i="83"/>
  <c r="W15" i="83" s="1"/>
  <c r="Q15" i="83"/>
  <c r="U11" i="83"/>
  <c r="W11" i="83" s="1"/>
  <c r="Q11" i="83"/>
  <c r="U8" i="83"/>
  <c r="W8" i="83" s="1"/>
  <c r="Q8" i="83"/>
  <c r="CC9" i="83"/>
  <c r="CE9" i="83" s="1"/>
  <c r="BY9" i="83"/>
  <c r="CG22" i="81"/>
  <c r="CO22" i="81"/>
  <c r="AC17" i="88"/>
  <c r="AM17" i="88"/>
  <c r="S19" i="90"/>
  <c r="CO9" i="81"/>
  <c r="CG9" i="81"/>
  <c r="U13" i="83"/>
  <c r="W13" i="83" s="1"/>
  <c r="Q13" i="83"/>
  <c r="AC13" i="90"/>
  <c r="AM13" i="90"/>
  <c r="AG13" i="80"/>
  <c r="AI13" i="80" s="1"/>
  <c r="AC13" i="80"/>
  <c r="W17" i="88"/>
  <c r="AC19" i="90"/>
  <c r="AM19" i="90"/>
  <c r="DM8" i="81"/>
  <c r="DE8" i="81"/>
  <c r="G14" i="87"/>
  <c r="I14" i="87" s="1"/>
  <c r="AY14" i="3" s="1"/>
  <c r="G626" i="1" s="1"/>
  <c r="W14" i="92"/>
  <c r="K42" i="52"/>
  <c r="K51" i="52"/>
  <c r="K35" i="52"/>
  <c r="K52" i="52"/>
  <c r="M8" i="52"/>
  <c r="AM12" i="56"/>
  <c r="AS12" i="56" s="1"/>
  <c r="Q12" i="56"/>
  <c r="W12" i="56" s="1"/>
  <c r="AI12" i="56"/>
  <c r="AC12" i="56"/>
  <c r="Y12" i="56"/>
  <c r="BI13" i="79"/>
  <c r="BO13" i="85"/>
  <c r="BI21" i="79"/>
  <c r="BO21" i="85"/>
  <c r="AW8" i="81"/>
  <c r="AY8" i="81" s="1"/>
  <c r="AO8" i="81"/>
  <c r="CS20" i="81"/>
  <c r="CU20" i="81" s="1"/>
  <c r="CK20" i="81"/>
  <c r="AO19" i="82"/>
  <c r="AW19" i="82"/>
  <c r="AY19" i="82" s="1"/>
  <c r="U13" i="84"/>
  <c r="M13" i="84"/>
  <c r="BQ22" i="81"/>
  <c r="BI22" i="81"/>
  <c r="M18" i="84"/>
  <c r="U18" i="84"/>
  <c r="BM16" i="80"/>
  <c r="BO16" i="80" s="1"/>
  <c r="BI16" i="80"/>
  <c r="Q9" i="54"/>
  <c r="Y9" i="54"/>
  <c r="Q16" i="54"/>
  <c r="Y16" i="54" s="1"/>
  <c r="BM11" i="80"/>
  <c r="BO11" i="80" s="1"/>
  <c r="BI11" i="80"/>
  <c r="Q68" i="25"/>
  <c r="Q64" i="25"/>
  <c r="Q56" i="25"/>
  <c r="Q52" i="25"/>
  <c r="Q8" i="25"/>
  <c r="S8" i="25" s="1"/>
  <c r="Q67" i="25"/>
  <c r="Q63" i="25"/>
  <c r="Q59" i="25"/>
  <c r="Q55" i="25"/>
  <c r="Q51" i="25"/>
  <c r="Q11" i="25"/>
  <c r="I18" i="135"/>
  <c r="Q58" i="25"/>
  <c r="Q65" i="25"/>
  <c r="Q54" i="25"/>
  <c r="Q57" i="25"/>
  <c r="Q53" i="25"/>
  <c r="Q10" i="25"/>
  <c r="Q66" i="25"/>
  <c r="Q9" i="25"/>
  <c r="S9" i="25" s="1"/>
  <c r="Q12" i="82"/>
  <c r="Y12" i="82"/>
  <c r="AA12" i="82" s="1"/>
  <c r="AE30" i="102"/>
  <c r="AE28" i="102"/>
  <c r="BI13" i="81"/>
  <c r="BQ13" i="81"/>
  <c r="CS10" i="83"/>
  <c r="CW10" i="83"/>
  <c r="CY10" i="83" s="1"/>
  <c r="AM18" i="90"/>
  <c r="AC18" i="90"/>
  <c r="AA22" i="31"/>
  <c r="AA23" i="31"/>
  <c r="AA24" i="31"/>
  <c r="AA8" i="31"/>
  <c r="AA34" i="31"/>
  <c r="AA26" i="31"/>
  <c r="AA22" i="35"/>
  <c r="AA23" i="35"/>
  <c r="AA24" i="35"/>
  <c r="AA8" i="35"/>
  <c r="AA34" i="35"/>
  <c r="AA26" i="35"/>
  <c r="O23" i="47"/>
  <c r="Y23" i="47" s="1"/>
  <c r="O19" i="47"/>
  <c r="Y19" i="47" s="1"/>
  <c r="G145" i="113"/>
  <c r="I43" i="32" s="1"/>
  <c r="M43" i="32" s="1"/>
  <c r="M23" i="82"/>
  <c r="U23" i="82"/>
  <c r="U21" i="84"/>
  <c r="M21" i="84"/>
  <c r="AC21" i="89"/>
  <c r="AM21" i="89"/>
  <c r="AA14" i="83"/>
  <c r="M14" i="91"/>
  <c r="O14" i="91" s="1"/>
  <c r="S14" i="91" s="1"/>
  <c r="AM44" i="56"/>
  <c r="AS44" i="56" s="1"/>
  <c r="Q44" i="56"/>
  <c r="W44" i="56" s="1"/>
  <c r="AI44" i="56"/>
  <c r="AC44" i="56"/>
  <c r="CC18" i="80"/>
  <c r="CE18" i="80" s="1"/>
  <c r="BY18" i="80"/>
  <c r="DE17" i="82"/>
  <c r="DM17" i="82"/>
  <c r="Y15" i="54"/>
  <c r="Q15" i="54"/>
  <c r="AQ9" i="92"/>
  <c r="Y9" i="81"/>
  <c r="AA9" i="81" s="1"/>
  <c r="Q9" i="81"/>
  <c r="AS13" i="81"/>
  <c r="AK13" i="81"/>
  <c r="DE11" i="81"/>
  <c r="DM11" i="81"/>
  <c r="AC19" i="91"/>
  <c r="AM19" i="91"/>
  <c r="CW19" i="83"/>
  <c r="CY19" i="83" s="1"/>
  <c r="CS19" i="83"/>
  <c r="AU18" i="83"/>
  <c r="M18" i="90"/>
  <c r="O18" i="90" s="1"/>
  <c r="S18" i="90" s="1"/>
  <c r="AQ19" i="92"/>
  <c r="G8" i="87"/>
  <c r="I8" i="87" s="1"/>
  <c r="AY8" i="3" s="1"/>
  <c r="G452" i="1" s="1"/>
  <c r="BW8" i="92"/>
  <c r="BC8" i="3" s="1"/>
  <c r="G454" i="1" s="1"/>
  <c r="W8" i="92"/>
  <c r="BC18" i="91"/>
  <c r="BQ18" i="81"/>
  <c r="BI18" i="81"/>
  <c r="BE19" i="83"/>
  <c r="BI19" i="83"/>
  <c r="BK19" i="83" s="1"/>
  <c r="BY27" i="52"/>
  <c r="CC27" i="52" s="1"/>
  <c r="AO27" i="52"/>
  <c r="AQ41" i="44"/>
  <c r="AQ32" i="44"/>
  <c r="AQ16" i="44"/>
  <c r="AQ42" i="44"/>
  <c r="AQ33" i="44"/>
  <c r="AQ25" i="44"/>
  <c r="AQ17" i="44"/>
  <c r="AQ36" i="44"/>
  <c r="AQ18" i="44"/>
  <c r="AQ45" i="44"/>
  <c r="AQ43" i="44"/>
  <c r="AQ37" i="44"/>
  <c r="AQ27" i="44"/>
  <c r="AQ19" i="44"/>
  <c r="AQ11" i="44"/>
  <c r="AQ46" i="44"/>
  <c r="AQ38" i="44"/>
  <c r="AQ28" i="44"/>
  <c r="AQ20" i="44"/>
  <c r="AQ39" i="44"/>
  <c r="AQ29" i="44"/>
  <c r="AQ40" i="44"/>
  <c r="AQ30" i="44"/>
  <c r="AQ14" i="44"/>
  <c r="AQ31" i="44"/>
  <c r="AQ15" i="44"/>
  <c r="CS12" i="81"/>
  <c r="CU12" i="81" s="1"/>
  <c r="CK12" i="81"/>
  <c r="DE13" i="81"/>
  <c r="DM13" i="81"/>
  <c r="CO11" i="81"/>
  <c r="CG11" i="81"/>
  <c r="BQ20" i="81"/>
  <c r="BI20" i="81"/>
  <c r="BI21" i="83"/>
  <c r="BK21" i="83" s="1"/>
  <c r="BE21" i="83"/>
  <c r="Q20" i="82"/>
  <c r="Y20" i="82"/>
  <c r="AA20" i="82" s="1"/>
  <c r="AK16" i="81"/>
  <c r="AS16" i="81"/>
  <c r="AA21" i="48"/>
  <c r="AE21" i="48" s="1"/>
  <c r="Q21" i="48"/>
  <c r="AI21" i="48"/>
  <c r="AA21" i="37"/>
  <c r="AA13" i="37"/>
  <c r="AA9" i="37"/>
  <c r="AA10" i="37"/>
  <c r="AA12" i="37"/>
  <c r="S17" i="47"/>
  <c r="AK10" i="82"/>
  <c r="AS10" i="82"/>
  <c r="AQ17" i="91"/>
  <c r="CS10" i="81"/>
  <c r="CU10" i="81" s="1"/>
  <c r="CK10" i="81"/>
  <c r="AQ10" i="91"/>
  <c r="Q8" i="54"/>
  <c r="M19" i="54"/>
  <c r="Y8" i="54"/>
  <c r="AM22" i="89"/>
  <c r="AC22" i="89"/>
  <c r="S11" i="90"/>
  <c r="BI11" i="83"/>
  <c r="BK11" i="83" s="1"/>
  <c r="BE11" i="83"/>
  <c r="BC8" i="91"/>
  <c r="CC8" i="91"/>
  <c r="AK21" i="84"/>
  <c r="AC21" i="84"/>
  <c r="BY21" i="80"/>
  <c r="CC21" i="80"/>
  <c r="CE21" i="80" s="1"/>
  <c r="AA12" i="83"/>
  <c r="AC12" i="83" s="1"/>
  <c r="AG12" i="83" s="1"/>
  <c r="M12" i="91"/>
  <c r="O12" i="91" s="1"/>
  <c r="S12" i="91" s="1"/>
  <c r="CC16" i="80"/>
  <c r="CE16" i="80" s="1"/>
  <c r="BY16" i="80"/>
  <c r="Y12" i="79"/>
  <c r="AI12" i="85"/>
  <c r="Y20" i="79"/>
  <c r="AI20" i="85"/>
  <c r="AK18" i="81"/>
  <c r="AS18" i="81"/>
  <c r="AC22" i="90"/>
  <c r="AM22" i="90"/>
  <c r="CK21" i="81"/>
  <c r="CS21" i="81"/>
  <c r="CU21" i="81" s="1"/>
  <c r="AC11" i="84"/>
  <c r="AK11" i="84"/>
  <c r="CA12" i="79"/>
  <c r="CE12" i="85"/>
  <c r="BS20" i="85"/>
  <c r="BU20" i="85" s="1"/>
  <c r="BW20" i="85" s="1"/>
  <c r="BY20" i="85" s="1"/>
  <c r="CA20" i="85" s="1"/>
  <c r="CC20" i="85" s="1"/>
  <c r="BC10" i="92"/>
  <c r="AK14" i="82"/>
  <c r="AS14" i="82"/>
  <c r="G10" i="87"/>
  <c r="I10" i="87" s="1"/>
  <c r="AY10" i="3" s="1"/>
  <c r="G510" i="1" s="1"/>
  <c r="W10" i="92"/>
  <c r="AS17" i="81"/>
  <c r="AK17" i="81"/>
  <c r="AC44" i="46"/>
  <c r="U8" i="7" s="1"/>
  <c r="Q14" i="81"/>
  <c r="Y14" i="81"/>
  <c r="AA14" i="81" s="1"/>
  <c r="M31" i="16"/>
  <c r="I33" i="16"/>
  <c r="G51" i="100"/>
  <c r="G52" i="100"/>
  <c r="AG21" i="92"/>
  <c r="AM14" i="85"/>
  <c r="AO14" i="85" s="1"/>
  <c r="AQ14" i="85" s="1"/>
  <c r="AS14" i="85" s="1"/>
  <c r="AU14" i="85" s="1"/>
  <c r="AW14" i="85" s="1"/>
  <c r="AM22" i="85"/>
  <c r="AO22" i="85" s="1"/>
  <c r="AQ22" i="85" s="1"/>
  <c r="AS22" i="85" s="1"/>
  <c r="AU22" i="85" s="1"/>
  <c r="AW22" i="85" s="1"/>
  <c r="AQ20" i="56"/>
  <c r="AQ64" i="56" s="1"/>
  <c r="E15" i="8" s="1"/>
  <c r="AQ39" i="41"/>
  <c r="AQ29" i="41"/>
  <c r="AQ40" i="41"/>
  <c r="AQ30" i="41"/>
  <c r="AQ14" i="41"/>
  <c r="AQ31" i="41"/>
  <c r="AQ15" i="41"/>
  <c r="AQ41" i="41"/>
  <c r="AQ32" i="41"/>
  <c r="AQ16" i="41"/>
  <c r="AQ42" i="41"/>
  <c r="AQ33" i="41"/>
  <c r="AQ25" i="41"/>
  <c r="AQ17" i="41"/>
  <c r="AQ36" i="41"/>
  <c r="AQ18" i="41"/>
  <c r="AQ45" i="41"/>
  <c r="AQ43" i="41"/>
  <c r="AQ37" i="41"/>
  <c r="AQ27" i="41"/>
  <c r="AQ19" i="41"/>
  <c r="AQ11" i="41"/>
  <c r="AQ46" i="41"/>
  <c r="AQ38" i="41"/>
  <c r="AQ28" i="41"/>
  <c r="AQ20" i="41"/>
  <c r="AC22" i="91"/>
  <c r="AM22" i="91"/>
  <c r="AC13" i="89"/>
  <c r="AM13" i="89"/>
  <c r="Q10" i="82"/>
  <c r="Y10" i="82"/>
  <c r="AA10" i="82" s="1"/>
  <c r="G49" i="98"/>
  <c r="G13" i="115"/>
  <c r="BC18" i="92"/>
  <c r="BC16" i="90"/>
  <c r="M42" i="94"/>
  <c r="AS65" i="52"/>
  <c r="BM65" i="52"/>
  <c r="I14" i="22"/>
  <c r="M14" i="22" s="1"/>
  <c r="S14" i="22" s="1"/>
  <c r="E32" i="103"/>
  <c r="CG22" i="82"/>
  <c r="CO22" i="82"/>
  <c r="G15" i="87"/>
  <c r="I15" i="87" s="1"/>
  <c r="AY15" i="3" s="1"/>
  <c r="G655" i="1" s="1"/>
  <c r="W15" i="92"/>
  <c r="BC18" i="90"/>
  <c r="AC10" i="88"/>
  <c r="AM10" i="88"/>
  <c r="K24" i="104"/>
  <c r="K16" i="104"/>
  <c r="K29" i="104"/>
  <c r="K21" i="104"/>
  <c r="K26" i="104"/>
  <c r="K18" i="104"/>
  <c r="K31" i="104"/>
  <c r="K23" i="104"/>
  <c r="K15" i="104"/>
  <c r="K28" i="104"/>
  <c r="K20" i="104"/>
  <c r="K25" i="104"/>
  <c r="K17" i="104"/>
  <c r="K30" i="104"/>
  <c r="K22" i="104"/>
  <c r="K14" i="104"/>
  <c r="K27" i="104"/>
  <c r="K19" i="104"/>
  <c r="Q12" i="81"/>
  <c r="Y12" i="81"/>
  <c r="AA12" i="81" s="1"/>
  <c r="Y34" i="54"/>
  <c r="BI14" i="79"/>
  <c r="BO14" i="85"/>
  <c r="BI22" i="79"/>
  <c r="BO22" i="85"/>
  <c r="Q16" i="81"/>
  <c r="Y16" i="81"/>
  <c r="AA16" i="81" s="1"/>
  <c r="AC13" i="91"/>
  <c r="AM13" i="91"/>
  <c r="CI11" i="83"/>
  <c r="M11" i="88"/>
  <c r="O11" i="88" s="1"/>
  <c r="S11" i="88" s="1"/>
  <c r="M14" i="84"/>
  <c r="U14" i="84"/>
  <c r="Q66" i="23"/>
  <c r="Q58" i="23"/>
  <c r="Q54" i="23"/>
  <c r="Q67" i="23"/>
  <c r="Q63" i="23"/>
  <c r="Q59" i="23"/>
  <c r="Q55" i="23"/>
  <c r="Q51" i="23"/>
  <c r="Q9" i="23"/>
  <c r="S9" i="23" s="1"/>
  <c r="Q8" i="23"/>
  <c r="S8" i="23" s="1"/>
  <c r="Q68" i="23"/>
  <c r="Q65" i="23"/>
  <c r="Q11" i="23"/>
  <c r="Q57" i="23"/>
  <c r="I24" i="135"/>
  <c r="Q10" i="23"/>
  <c r="Q53" i="23"/>
  <c r="Q64" i="23"/>
  <c r="Q52" i="23"/>
  <c r="Q56" i="23"/>
  <c r="BC20" i="88"/>
  <c r="AQ12" i="91"/>
  <c r="S8" i="45"/>
  <c r="Q8" i="45"/>
  <c r="K48" i="100"/>
  <c r="K47" i="100"/>
  <c r="AW8" i="82"/>
  <c r="AY8" i="82" s="1"/>
  <c r="AO8" i="82"/>
  <c r="AG15" i="92"/>
  <c r="S29" i="102"/>
  <c r="Q29" i="102"/>
  <c r="AE29" i="102"/>
  <c r="O29" i="102"/>
  <c r="AC29" i="102"/>
  <c r="M29" i="102"/>
  <c r="AA29" i="102"/>
  <c r="K29" i="102"/>
  <c r="Y29" i="102"/>
  <c r="E29" i="102"/>
  <c r="W29" i="102"/>
  <c r="U29" i="102"/>
  <c r="AQ36" i="46"/>
  <c r="AS36" i="46" s="1"/>
  <c r="AQ18" i="46"/>
  <c r="AS18" i="46" s="1"/>
  <c r="AQ45" i="46"/>
  <c r="AS45" i="46" s="1"/>
  <c r="AS47" i="46" s="1"/>
  <c r="AS8" i="7" s="1"/>
  <c r="AQ43" i="46"/>
  <c r="AS43" i="46" s="1"/>
  <c r="AQ37" i="46"/>
  <c r="AS37" i="46" s="1"/>
  <c r="AQ27" i="46"/>
  <c r="AS27" i="46" s="1"/>
  <c r="AQ19" i="46"/>
  <c r="AS19" i="46" s="1"/>
  <c r="AQ11" i="46"/>
  <c r="AS11" i="46" s="1"/>
  <c r="AQ46" i="46"/>
  <c r="AS46" i="46" s="1"/>
  <c r="AQ38" i="46"/>
  <c r="AS38" i="46" s="1"/>
  <c r="AQ28" i="46"/>
  <c r="AS28" i="46" s="1"/>
  <c r="AQ20" i="46"/>
  <c r="AS20" i="46" s="1"/>
  <c r="AQ39" i="46"/>
  <c r="AS39" i="46" s="1"/>
  <c r="AQ29" i="46"/>
  <c r="AS29" i="46" s="1"/>
  <c r="AQ40" i="46"/>
  <c r="AS40" i="46" s="1"/>
  <c r="AQ30" i="46"/>
  <c r="AS30" i="46" s="1"/>
  <c r="AQ14" i="46"/>
  <c r="AS14" i="46" s="1"/>
  <c r="AQ31" i="46"/>
  <c r="AS31" i="46" s="1"/>
  <c r="AQ15" i="46"/>
  <c r="AS15" i="46" s="1"/>
  <c r="AQ41" i="46"/>
  <c r="AS41" i="46" s="1"/>
  <c r="AQ32" i="46"/>
  <c r="AS32" i="46" s="1"/>
  <c r="AQ16" i="46"/>
  <c r="AS16" i="46" s="1"/>
  <c r="AQ42" i="46"/>
  <c r="AS42" i="46" s="1"/>
  <c r="AQ33" i="46"/>
  <c r="AS33" i="46" s="1"/>
  <c r="AQ25" i="46"/>
  <c r="AS25" i="46" s="1"/>
  <c r="AQ17" i="46"/>
  <c r="AS17" i="46" s="1"/>
  <c r="AS9" i="82"/>
  <c r="AK9" i="82"/>
  <c r="DM10" i="82"/>
  <c r="DE10" i="82"/>
  <c r="M11" i="89"/>
  <c r="O11" i="89" s="1"/>
  <c r="S11" i="89" s="1"/>
  <c r="BO11" i="83"/>
  <c r="AW19" i="80"/>
  <c r="AY19" i="80" s="1"/>
  <c r="AS19" i="80"/>
  <c r="AS15" i="82"/>
  <c r="AK15" i="82"/>
  <c r="M23" i="81"/>
  <c r="U23" i="81"/>
  <c r="BC13" i="89"/>
  <c r="BO20" i="83"/>
  <c r="BQ20" i="83" s="1"/>
  <c r="BU20" i="83" s="1"/>
  <c r="M20" i="89"/>
  <c r="O20" i="89" s="1"/>
  <c r="S20" i="89" s="1"/>
  <c r="DE17" i="81"/>
  <c r="DM17" i="81"/>
  <c r="AQ42" i="45"/>
  <c r="AQ33" i="45"/>
  <c r="AQ25" i="45"/>
  <c r="AQ17" i="45"/>
  <c r="AQ36" i="45"/>
  <c r="AQ18" i="45"/>
  <c r="AQ45" i="45"/>
  <c r="AQ43" i="45"/>
  <c r="AQ37" i="45"/>
  <c r="AQ27" i="45"/>
  <c r="AQ19" i="45"/>
  <c r="AQ11" i="45"/>
  <c r="AQ46" i="45"/>
  <c r="AQ38" i="45"/>
  <c r="AQ28" i="45"/>
  <c r="AQ20" i="45"/>
  <c r="AQ39" i="45"/>
  <c r="AQ29" i="45"/>
  <c r="AQ40" i="45"/>
  <c r="AQ30" i="45"/>
  <c r="AQ14" i="45"/>
  <c r="AQ31" i="45"/>
  <c r="AQ15" i="45"/>
  <c r="AQ41" i="45"/>
  <c r="AQ32" i="45"/>
  <c r="AQ16" i="45"/>
  <c r="AC11" i="88"/>
  <c r="AM11" i="88"/>
  <c r="AK86" i="52"/>
  <c r="O86" i="52"/>
  <c r="U86" i="52" s="1"/>
  <c r="O96" i="52"/>
  <c r="U96" i="52" s="1"/>
  <c r="O88" i="52"/>
  <c r="U88" i="52" s="1"/>
  <c r="O21" i="52"/>
  <c r="U21" i="52" s="1"/>
  <c r="O13" i="52"/>
  <c r="U13" i="52" s="1"/>
  <c r="AK17" i="52"/>
  <c r="O17" i="52"/>
  <c r="U17" i="52" s="1"/>
  <c r="AK11" i="52"/>
  <c r="AK21" i="52"/>
  <c r="AK13" i="52"/>
  <c r="O11" i="52"/>
  <c r="U11" i="52" s="1"/>
  <c r="AK88" i="52"/>
  <c r="O36" i="52"/>
  <c r="U36" i="52" s="1"/>
  <c r="O18" i="52"/>
  <c r="U18" i="52" s="1"/>
  <c r="AK20" i="52"/>
  <c r="AK36" i="52"/>
  <c r="O20" i="52"/>
  <c r="U20" i="52" s="1"/>
  <c r="AK18" i="52"/>
  <c r="AK96" i="52"/>
  <c r="BY19" i="84"/>
  <c r="BQ19" i="84"/>
  <c r="BC8" i="88"/>
  <c r="CC8" i="88"/>
  <c r="AA18" i="83"/>
  <c r="M18" i="91"/>
  <c r="O18" i="91" s="1"/>
  <c r="S18" i="91" s="1"/>
  <c r="BM10" i="80"/>
  <c r="BO10" i="80" s="1"/>
  <c r="BI10" i="80"/>
  <c r="BI17" i="82"/>
  <c r="BQ17" i="82"/>
  <c r="AC9" i="88"/>
  <c r="AM9" i="88"/>
  <c r="AO33" i="52"/>
  <c r="BY33" i="52"/>
  <c r="CC33" i="52" s="1"/>
  <c r="BY31" i="52"/>
  <c r="CC31" i="52" s="1"/>
  <c r="AO31" i="52"/>
  <c r="AC11" i="89"/>
  <c r="AM11" i="89"/>
  <c r="AA13" i="83"/>
  <c r="M13" i="91"/>
  <c r="O13" i="91" s="1"/>
  <c r="S13" i="91" s="1"/>
  <c r="EQ8" i="138"/>
  <c r="Y44" i="50"/>
  <c r="Q44" i="50"/>
  <c r="W44" i="50" s="1"/>
  <c r="AA12" i="30"/>
  <c r="AA21" i="30"/>
  <c r="AA13" i="30"/>
  <c r="AA9" i="30"/>
  <c r="AA10" i="30"/>
  <c r="S24" i="47"/>
  <c r="AK12" i="82"/>
  <c r="AS12" i="82"/>
  <c r="S41" i="31"/>
  <c r="BE12" i="84"/>
  <c r="AW12" i="84"/>
  <c r="AA50" i="128"/>
  <c r="E8" i="104" s="1"/>
  <c r="E11" i="118"/>
  <c r="E13" i="118" s="1"/>
  <c r="E26" i="74" s="1"/>
  <c r="E9" i="104"/>
  <c r="CC17" i="80"/>
  <c r="CE17" i="80" s="1"/>
  <c r="BY17" i="80"/>
  <c r="AK10" i="81"/>
  <c r="AS10" i="81"/>
  <c r="AC9" i="89"/>
  <c r="AM9" i="89"/>
  <c r="CK16" i="84"/>
  <c r="CS16" i="84"/>
  <c r="M18" i="54"/>
  <c r="Y18" i="54" s="1"/>
  <c r="E26" i="12"/>
  <c r="I61" i="53"/>
  <c r="AQ46" i="31"/>
  <c r="AQ38" i="31"/>
  <c r="AQ39" i="31"/>
  <c r="AQ40" i="31"/>
  <c r="AQ31" i="31"/>
  <c r="AQ41" i="31"/>
  <c r="AQ32" i="31"/>
  <c r="AQ45" i="31"/>
  <c r="AQ43" i="31"/>
  <c r="AQ37" i="31"/>
  <c r="AQ27" i="31"/>
  <c r="AQ19" i="31"/>
  <c r="AQ11" i="31"/>
  <c r="AQ36" i="31"/>
  <c r="AQ28" i="31"/>
  <c r="AQ20" i="31"/>
  <c r="AQ29" i="31"/>
  <c r="AQ30" i="31"/>
  <c r="AQ14" i="31"/>
  <c r="AQ15" i="31"/>
  <c r="AQ42" i="31"/>
  <c r="AQ16" i="31"/>
  <c r="AQ25" i="31"/>
  <c r="AQ17" i="31"/>
  <c r="AQ18" i="31"/>
  <c r="AQ45" i="35"/>
  <c r="AQ43" i="35"/>
  <c r="AQ37" i="35"/>
  <c r="AQ27" i="35"/>
  <c r="AQ19" i="35"/>
  <c r="AQ11" i="35"/>
  <c r="AQ46" i="35"/>
  <c r="AQ38" i="35"/>
  <c r="AQ28" i="35"/>
  <c r="AQ20" i="35"/>
  <c r="AQ39" i="35"/>
  <c r="AQ29" i="35"/>
  <c r="AQ40" i="35"/>
  <c r="AQ30" i="35"/>
  <c r="AQ14" i="35"/>
  <c r="AQ31" i="35"/>
  <c r="AQ15" i="35"/>
  <c r="AQ41" i="35"/>
  <c r="AQ32" i="35"/>
  <c r="AQ16" i="35"/>
  <c r="AQ42" i="35"/>
  <c r="AQ33" i="35"/>
  <c r="AQ25" i="35"/>
  <c r="AQ17" i="35"/>
  <c r="AQ36" i="35"/>
  <c r="AQ18" i="35"/>
  <c r="AQ33" i="31"/>
  <c r="AC11" i="90"/>
  <c r="AM11" i="90"/>
  <c r="BI11" i="82"/>
  <c r="BQ11" i="82"/>
  <c r="AC21" i="83"/>
  <c r="AG21" i="83" s="1"/>
  <c r="BC9" i="89"/>
  <c r="BM18" i="80"/>
  <c r="BO18" i="80" s="1"/>
  <c r="BI18" i="80"/>
  <c r="BC10" i="89"/>
  <c r="G61" i="115"/>
  <c r="G76" i="98"/>
  <c r="W13" i="85"/>
  <c r="Y13" i="85" s="1"/>
  <c r="AA13" i="85" s="1"/>
  <c r="AC13" i="85" s="1"/>
  <c r="AE13" i="85" s="1"/>
  <c r="AG13" i="85" s="1"/>
  <c r="W21" i="85"/>
  <c r="Y21" i="85" s="1"/>
  <c r="AA21" i="85" s="1"/>
  <c r="AC21" i="85" s="1"/>
  <c r="AE21" i="85" s="1"/>
  <c r="AG21" i="85" s="1"/>
  <c r="AG18" i="80"/>
  <c r="AI18" i="80" s="1"/>
  <c r="AC18" i="80"/>
  <c r="AC18" i="83"/>
  <c r="AG18" i="83" s="1"/>
  <c r="G22" i="117"/>
  <c r="G30" i="117"/>
  <c r="G38" i="117"/>
  <c r="G23" i="117"/>
  <c r="G25" i="117"/>
  <c r="G31" i="117"/>
  <c r="G33" i="117"/>
  <c r="G27" i="117"/>
  <c r="G28" i="117"/>
  <c r="G39" i="117"/>
  <c r="G26" i="117"/>
  <c r="G35" i="117"/>
  <c r="G36" i="117"/>
  <c r="G29" i="117"/>
  <c r="G24" i="117"/>
  <c r="G34" i="117"/>
  <c r="G37" i="117"/>
  <c r="G32" i="117"/>
  <c r="G41" i="117"/>
  <c r="E14" i="97" s="1"/>
  <c r="CK17" i="81"/>
  <c r="CS17" i="81"/>
  <c r="CU17" i="81" s="1"/>
  <c r="AC11" i="83"/>
  <c r="AG11" i="83" s="1"/>
  <c r="CA13" i="79"/>
  <c r="CE13" i="85"/>
  <c r="BS21" i="85"/>
  <c r="BU21" i="85" s="1"/>
  <c r="BW21" i="85" s="1"/>
  <c r="BY21" i="85" s="1"/>
  <c r="CA21" i="85" s="1"/>
  <c r="CC21" i="85" s="1"/>
  <c r="Q18" i="81"/>
  <c r="Y18" i="81"/>
  <c r="AA18" i="81" s="1"/>
  <c r="AK14" i="81"/>
  <c r="AS14" i="81"/>
  <c r="AC19" i="89"/>
  <c r="AM19" i="89"/>
  <c r="AU17" i="83"/>
  <c r="AW17" i="83" s="1"/>
  <c r="BA17" i="83" s="1"/>
  <c r="M17" i="90"/>
  <c r="O17" i="90" s="1"/>
  <c r="S17" i="90" s="1"/>
  <c r="AM15" i="85"/>
  <c r="AO15" i="85" s="1"/>
  <c r="AQ15" i="85" s="1"/>
  <c r="AS15" i="85" s="1"/>
  <c r="AU15" i="85" s="1"/>
  <c r="AW15" i="85" s="1"/>
  <c r="AM23" i="85"/>
  <c r="AO23" i="85" s="1"/>
  <c r="AQ23" i="85" s="1"/>
  <c r="AS23" i="85" s="1"/>
  <c r="AU23" i="85" s="1"/>
  <c r="AW23" i="85" s="1"/>
  <c r="AG20" i="56"/>
  <c r="AG64" i="56" s="1"/>
  <c r="E11" i="8" s="1"/>
  <c r="E14" i="8" s="1"/>
  <c r="G49" i="115"/>
  <c r="G72" i="98" s="1"/>
  <c r="G48" i="115"/>
  <c r="G71" i="98" s="1"/>
  <c r="G47" i="115"/>
  <c r="G70" i="98" s="1"/>
  <c r="G52" i="115"/>
  <c r="G75" i="98" s="1"/>
  <c r="G51" i="115"/>
  <c r="G74" i="98" s="1"/>
  <c r="AW20" i="82"/>
  <c r="AY20" i="82" s="1"/>
  <c r="AO20" i="82"/>
  <c r="CK17" i="82"/>
  <c r="CS17" i="82"/>
  <c r="CU17" i="82" s="1"/>
  <c r="CS16" i="81"/>
  <c r="CU16" i="81" s="1"/>
  <c r="CK16" i="81"/>
  <c r="AG17" i="92"/>
  <c r="AG10" i="92"/>
  <c r="S8" i="33"/>
  <c r="Q8" i="33"/>
  <c r="I33" i="13"/>
  <c r="E34" i="12" s="1"/>
  <c r="M31" i="13"/>
  <c r="M33" i="13" s="1"/>
  <c r="I48" i="96"/>
  <c r="I23" i="55" s="1"/>
  <c r="M23" i="55" s="1"/>
  <c r="AW10" i="84"/>
  <c r="BE10" i="84"/>
  <c r="G13" i="117"/>
  <c r="AG12" i="89"/>
  <c r="I14" i="24"/>
  <c r="M14" i="24" s="1"/>
  <c r="S14" i="24" s="1"/>
  <c r="E31" i="103"/>
  <c r="G61" i="117"/>
  <c r="E30" i="103" s="1"/>
  <c r="AM22" i="88"/>
  <c r="AC22" i="88"/>
  <c r="W10" i="88"/>
  <c r="AG8" i="80"/>
  <c r="AI8" i="80" s="1"/>
  <c r="AC8" i="80"/>
  <c r="Q10" i="54"/>
  <c r="Y10" i="54"/>
  <c r="Y15" i="82"/>
  <c r="AA15" i="82" s="1"/>
  <c r="Q15" i="82"/>
  <c r="BI15" i="79"/>
  <c r="BO15" i="85"/>
  <c r="BI23" i="79"/>
  <c r="BO23" i="85"/>
  <c r="Y9" i="50"/>
  <c r="Q9" i="50"/>
  <c r="CC17" i="84"/>
  <c r="BU17" i="84"/>
  <c r="BC21" i="88"/>
  <c r="AG12" i="92"/>
  <c r="G48" i="96"/>
  <c r="G42" i="96"/>
  <c r="G16" i="96"/>
  <c r="BO16" i="83"/>
  <c r="BQ16" i="83" s="1"/>
  <c r="BU16" i="83" s="1"/>
  <c r="M16" i="89"/>
  <c r="O16" i="89" s="1"/>
  <c r="S16" i="89" s="1"/>
  <c r="AW14" i="84"/>
  <c r="BE14" i="84"/>
  <c r="U17" i="84"/>
  <c r="M17" i="84"/>
  <c r="Q16" i="82"/>
  <c r="Y16" i="82"/>
  <c r="AA16" i="82" s="1"/>
  <c r="AS9" i="81"/>
  <c r="AK9" i="81"/>
  <c r="I9" i="95"/>
  <c r="I84" i="95"/>
  <c r="I85" i="95"/>
  <c r="I8" i="95"/>
  <c r="AM11" i="92"/>
  <c r="AC11" i="92"/>
  <c r="M11" i="84"/>
  <c r="U11" i="84"/>
  <c r="BC14" i="89"/>
  <c r="DM10" i="81"/>
  <c r="DE10" i="81"/>
  <c r="AU16" i="83"/>
  <c r="M16" i="90"/>
  <c r="O16" i="90" s="1"/>
  <c r="S16" i="90" s="1"/>
  <c r="AS15" i="81"/>
  <c r="AK15" i="81"/>
  <c r="U23" i="83"/>
  <c r="W23" i="83" s="1"/>
  <c r="Q23" i="83"/>
  <c r="AC14" i="91"/>
  <c r="AM14" i="91"/>
  <c r="M12" i="90"/>
  <c r="O12" i="90" s="1"/>
  <c r="S12" i="90" s="1"/>
  <c r="AU12" i="83"/>
  <c r="Q11" i="54"/>
  <c r="Y11" i="54" s="1"/>
  <c r="AM34" i="56"/>
  <c r="AS34" i="56" s="1"/>
  <c r="Q34" i="56"/>
  <c r="W34" i="56" s="1"/>
  <c r="AC34" i="56"/>
  <c r="AI34" i="56" s="1"/>
  <c r="BC17" i="90"/>
  <c r="AO19" i="84"/>
  <c r="AG19" i="84"/>
  <c r="AM8" i="90"/>
  <c r="AC8" i="90"/>
  <c r="I23" i="90"/>
  <c r="BU8" i="90"/>
  <c r="K80" i="11"/>
  <c r="K81" i="11"/>
  <c r="K79" i="11"/>
  <c r="K75" i="11"/>
  <c r="K73" i="11"/>
  <c r="K65" i="11"/>
  <c r="K64" i="11"/>
  <c r="K74" i="11"/>
  <c r="K63" i="11"/>
  <c r="K72" i="11"/>
  <c r="K67" i="23"/>
  <c r="K27" i="21"/>
  <c r="K66" i="23"/>
  <c r="K54" i="23"/>
  <c r="K31" i="27"/>
  <c r="K55" i="23"/>
  <c r="K54" i="25"/>
  <c r="K51" i="23"/>
  <c r="K67" i="25"/>
  <c r="K55" i="25"/>
  <c r="K51" i="25"/>
  <c r="K34" i="26"/>
  <c r="K30" i="26"/>
  <c r="K68" i="25"/>
  <c r="K56" i="25"/>
  <c r="K52" i="25"/>
  <c r="K31" i="26"/>
  <c r="K34" i="27"/>
  <c r="K30" i="27"/>
  <c r="K53" i="23"/>
  <c r="K22" i="30"/>
  <c r="K22" i="32"/>
  <c r="K22" i="31"/>
  <c r="K22" i="33"/>
  <c r="K22" i="35"/>
  <c r="K22" i="34"/>
  <c r="K22" i="37"/>
  <c r="K22" i="36"/>
  <c r="K22" i="38"/>
  <c r="K22" i="39"/>
  <c r="K22" i="43"/>
  <c r="K22" i="42"/>
  <c r="K22" i="41"/>
  <c r="K22" i="46"/>
  <c r="K22" i="45"/>
  <c r="K22" i="44"/>
  <c r="K97" i="52"/>
  <c r="K25" i="50"/>
  <c r="K63" i="50"/>
  <c r="K40" i="52"/>
  <c r="K51" i="54"/>
  <c r="K37" i="52"/>
  <c r="K51" i="56"/>
  <c r="K50" i="56"/>
  <c r="K52" i="56"/>
  <c r="K55" i="56"/>
  <c r="K56" i="23"/>
  <c r="K29" i="15"/>
  <c r="K55" i="54"/>
  <c r="K29" i="16"/>
  <c r="K53" i="25"/>
  <c r="K22" i="40"/>
  <c r="K29" i="17"/>
  <c r="K52" i="54"/>
  <c r="K68" i="23"/>
  <c r="K52" i="23"/>
  <c r="K50" i="54"/>
  <c r="K66" i="25"/>
  <c r="K29" i="18"/>
  <c r="CS21" i="84"/>
  <c r="CK21" i="84"/>
  <c r="BI17" i="81"/>
  <c r="BQ17" i="81"/>
  <c r="CK15" i="84"/>
  <c r="CS15" i="84"/>
  <c r="AA22" i="83"/>
  <c r="AC22" i="83" s="1"/>
  <c r="AG22" i="83" s="1"/>
  <c r="M22" i="91"/>
  <c r="O22" i="91" s="1"/>
  <c r="O37" i="52"/>
  <c r="U37" i="52" s="1"/>
  <c r="AK8" i="52"/>
  <c r="AK41" i="52"/>
  <c r="AK9" i="52"/>
  <c r="O8" i="52"/>
  <c r="U8" i="52" s="1"/>
  <c r="O41" i="52"/>
  <c r="U41" i="52" s="1"/>
  <c r="O9" i="52"/>
  <c r="U9" i="52" s="1"/>
  <c r="AK37" i="52"/>
  <c r="AK97" i="52"/>
  <c r="O97" i="52"/>
  <c r="U97" i="52" s="1"/>
  <c r="O42" i="52"/>
  <c r="U42" i="52" s="1"/>
  <c r="O52" i="52"/>
  <c r="U52" i="52" s="1"/>
  <c r="AK44" i="52"/>
  <c r="O44" i="52"/>
  <c r="U44" i="52" s="1"/>
  <c r="AK42" i="52"/>
  <c r="AK52" i="52"/>
  <c r="AG17" i="90"/>
  <c r="S9" i="88"/>
  <c r="BY29" i="52"/>
  <c r="CC29" i="52" s="1"/>
  <c r="AO29" i="52"/>
  <c r="BY35" i="52"/>
  <c r="CC35" i="52" s="1"/>
  <c r="AO35" i="52"/>
  <c r="M8" i="55"/>
  <c r="AQ46" i="36"/>
  <c r="AQ40" i="36"/>
  <c r="AQ30" i="36"/>
  <c r="AQ14" i="36"/>
  <c r="AQ31" i="36"/>
  <c r="AQ15" i="36"/>
  <c r="AQ41" i="36"/>
  <c r="AQ32" i="36"/>
  <c r="AQ16" i="36"/>
  <c r="AQ42" i="36"/>
  <c r="AQ33" i="36"/>
  <c r="AQ25" i="36"/>
  <c r="AQ17" i="36"/>
  <c r="AQ36" i="36"/>
  <c r="AQ18" i="36"/>
  <c r="AQ45" i="36"/>
  <c r="AQ43" i="36"/>
  <c r="AQ37" i="36"/>
  <c r="AQ27" i="36"/>
  <c r="AQ19" i="36"/>
  <c r="AQ11" i="36"/>
  <c r="AQ38" i="36"/>
  <c r="AQ28" i="36"/>
  <c r="AQ20" i="36"/>
  <c r="AQ39" i="36"/>
  <c r="AQ29" i="36"/>
  <c r="AC22" i="92"/>
  <c r="AM22" i="92"/>
  <c r="M13" i="90"/>
  <c r="O13" i="90" s="1"/>
  <c r="S13" i="90" s="1"/>
  <c r="AU13" i="83"/>
  <c r="BY23" i="80"/>
  <c r="CC23" i="80"/>
  <c r="CE23" i="80" s="1"/>
  <c r="AK12" i="81"/>
  <c r="AS12" i="81"/>
  <c r="AW12" i="83"/>
  <c r="BA12" i="83" s="1"/>
  <c r="AM9" i="91"/>
  <c r="AC9" i="91"/>
  <c r="BE16" i="84"/>
  <c r="AW16" i="84"/>
  <c r="Q48" i="25"/>
  <c r="Q24" i="25"/>
  <c r="Q16" i="25"/>
  <c r="Q12" i="25"/>
  <c r="Q23" i="25"/>
  <c r="Q15" i="25"/>
  <c r="M18" i="135"/>
  <c r="Q50" i="25"/>
  <c r="Q13" i="25"/>
  <c r="Q49" i="25"/>
  <c r="Q14" i="25"/>
  <c r="Q17" i="25"/>
  <c r="Q22" i="25"/>
  <c r="Q21" i="25"/>
  <c r="Q26" i="25"/>
  <c r="Q25" i="25"/>
  <c r="CK16" i="83"/>
  <c r="CO16" i="83" s="1"/>
  <c r="M17" i="54"/>
  <c r="BU15" i="84"/>
  <c r="CC15" i="84"/>
  <c r="BI11" i="81"/>
  <c r="BQ11" i="81"/>
  <c r="BC15" i="90"/>
  <c r="AS21" i="82"/>
  <c r="AK21" i="82"/>
  <c r="AG16" i="92"/>
  <c r="Q8" i="41"/>
  <c r="BC8" i="90"/>
  <c r="CC8" i="90"/>
  <c r="BE15" i="84"/>
  <c r="AW15" i="84"/>
  <c r="K42" i="96"/>
  <c r="I24" i="53" s="1"/>
  <c r="M24" i="53" s="1"/>
  <c r="Q24" i="53" s="1"/>
  <c r="W24" i="53" s="1"/>
  <c r="I42" i="96"/>
  <c r="I24" i="55" s="1"/>
  <c r="M24" i="55" s="1"/>
  <c r="W14" i="85"/>
  <c r="Y14" i="85" s="1"/>
  <c r="AA14" i="85" s="1"/>
  <c r="AC14" i="85" s="1"/>
  <c r="AE14" i="85" s="1"/>
  <c r="AG14" i="85" s="1"/>
  <c r="Y22" i="79"/>
  <c r="AI22" i="85"/>
  <c r="BC14" i="90"/>
  <c r="AU9" i="83"/>
  <c r="M9" i="90"/>
  <c r="O9" i="90" s="1"/>
  <c r="S9" i="90" s="1"/>
  <c r="W17" i="89"/>
  <c r="BA8" i="30"/>
  <c r="AK8" i="30"/>
  <c r="Q8" i="30"/>
  <c r="AU8" i="30"/>
  <c r="AE8" i="30"/>
  <c r="CS10" i="82"/>
  <c r="CU10" i="82" s="1"/>
  <c r="CK10" i="82"/>
  <c r="G72" i="114"/>
  <c r="E76" i="96" s="1"/>
  <c r="AS11" i="82"/>
  <c r="AK11" i="82"/>
  <c r="CA14" i="79"/>
  <c r="CE14" i="85"/>
  <c r="CA22" i="79"/>
  <c r="CE22" i="85"/>
  <c r="BC17" i="89"/>
  <c r="AM8" i="91"/>
  <c r="AC8" i="91"/>
  <c r="I23" i="91"/>
  <c r="BU8" i="91"/>
  <c r="AG17" i="80"/>
  <c r="AI17" i="80" s="1"/>
  <c r="AC17" i="80"/>
  <c r="AC15" i="91"/>
  <c r="AM15" i="91"/>
  <c r="AQ8" i="79"/>
  <c r="AY8" i="85"/>
  <c r="AQ16" i="79"/>
  <c r="AY16" i="85"/>
  <c r="BM13" i="80"/>
  <c r="BO13" i="80" s="1"/>
  <c r="BI13" i="80"/>
  <c r="AG16" i="91"/>
  <c r="AQ36" i="33"/>
  <c r="AQ18" i="33"/>
  <c r="AQ45" i="33"/>
  <c r="AQ43" i="33"/>
  <c r="AQ37" i="33"/>
  <c r="AQ27" i="33"/>
  <c r="AQ19" i="33"/>
  <c r="AQ11" i="33"/>
  <c r="AQ46" i="33"/>
  <c r="AQ38" i="33"/>
  <c r="AQ28" i="33"/>
  <c r="AQ20" i="33"/>
  <c r="AQ39" i="33"/>
  <c r="AQ29" i="33"/>
  <c r="AQ40" i="33"/>
  <c r="AQ30" i="33"/>
  <c r="AQ14" i="33"/>
  <c r="AQ31" i="33"/>
  <c r="AQ15" i="33"/>
  <c r="AQ41" i="33"/>
  <c r="AQ32" i="33"/>
  <c r="AQ16" i="33"/>
  <c r="AQ42" i="33"/>
  <c r="AQ33" i="33"/>
  <c r="AQ25" i="33"/>
  <c r="AQ17" i="33"/>
  <c r="CS22" i="84"/>
  <c r="CK22" i="84"/>
  <c r="BC13" i="88"/>
  <c r="Q18" i="82"/>
  <c r="Y18" i="82"/>
  <c r="AA18" i="82" s="1"/>
  <c r="CI14" i="83"/>
  <c r="M14" i="88"/>
  <c r="O14" i="88" s="1"/>
  <c r="S14" i="88" s="1"/>
  <c r="U8" i="84"/>
  <c r="M8" i="84"/>
  <c r="AQ10" i="92"/>
  <c r="BC19" i="92"/>
  <c r="AG8" i="92"/>
  <c r="BY8" i="92"/>
  <c r="BE8" i="3" s="1"/>
  <c r="G455" i="1" s="1"/>
  <c r="I51" i="100"/>
  <c r="I52" i="100"/>
  <c r="AA34" i="46"/>
  <c r="AC34" i="46" s="1"/>
  <c r="AA26" i="46"/>
  <c r="AC26" i="46" s="1"/>
  <c r="AA22" i="46"/>
  <c r="AC22" i="46" s="1"/>
  <c r="AA23" i="46"/>
  <c r="AC23" i="46" s="1"/>
  <c r="AA24" i="46"/>
  <c r="AC24" i="46" s="1"/>
  <c r="AA8" i="46"/>
  <c r="AC8" i="46" s="1"/>
  <c r="O8" i="47"/>
  <c r="E8" i="102"/>
  <c r="I16" i="105"/>
  <c r="K16" i="105" s="1"/>
  <c r="CC10" i="84"/>
  <c r="BU10" i="84"/>
  <c r="AG18" i="91"/>
  <c r="AQ41" i="40"/>
  <c r="AQ32" i="40"/>
  <c r="AQ16" i="40"/>
  <c r="AQ42" i="40"/>
  <c r="AQ33" i="40"/>
  <c r="AQ25" i="40"/>
  <c r="AQ17" i="40"/>
  <c r="AQ36" i="40"/>
  <c r="AQ45" i="40"/>
  <c r="AQ43" i="40"/>
  <c r="AQ37" i="40"/>
  <c r="AQ27" i="40"/>
  <c r="AQ19" i="40"/>
  <c r="AQ46" i="40"/>
  <c r="AQ38" i="40"/>
  <c r="AQ28" i="40"/>
  <c r="AQ20" i="40"/>
  <c r="AQ39" i="40"/>
  <c r="AQ29" i="40"/>
  <c r="AQ40" i="40"/>
  <c r="AQ31" i="40"/>
  <c r="AQ15" i="40"/>
  <c r="AQ18" i="40"/>
  <c r="AQ14" i="40"/>
  <c r="AQ11" i="40"/>
  <c r="AQ30" i="40"/>
  <c r="CG76" i="52"/>
  <c r="BM76" i="52"/>
  <c r="AS76" i="52"/>
  <c r="Y76" i="52"/>
  <c r="BW76" i="52"/>
  <c r="AI76" i="52"/>
  <c r="E35" i="103"/>
  <c r="E38" i="103" s="1"/>
  <c r="G62" i="117"/>
  <c r="E75" i="96" s="1"/>
  <c r="CS16" i="82"/>
  <c r="CU16" i="82" s="1"/>
  <c r="CK16" i="82"/>
  <c r="Y11" i="82"/>
  <c r="AA11" i="82" s="1"/>
  <c r="Q11" i="82"/>
  <c r="AC13" i="56"/>
  <c r="AS13" i="56"/>
  <c r="AM13" i="56"/>
  <c r="Q13" i="56"/>
  <c r="W13" i="56" s="1"/>
  <c r="AI13" i="56"/>
  <c r="AC21" i="91"/>
  <c r="AM21" i="91"/>
  <c r="Q8" i="40"/>
  <c r="AG9" i="80"/>
  <c r="AI9" i="80" s="1"/>
  <c r="AC9" i="80"/>
  <c r="G20" i="87"/>
  <c r="I20" i="87" s="1"/>
  <c r="AY20" i="3" s="1"/>
  <c r="G800" i="1" s="1"/>
  <c r="W20" i="92"/>
  <c r="S21" i="88"/>
  <c r="U17" i="83"/>
  <c r="W17" i="83" s="1"/>
  <c r="Q17" i="83"/>
  <c r="BI8" i="79"/>
  <c r="BO8" i="85"/>
  <c r="BI16" i="79"/>
  <c r="BO16" i="85"/>
  <c r="CC18" i="84"/>
  <c r="BU18" i="84"/>
  <c r="BS17" i="51"/>
  <c r="CC14" i="83"/>
  <c r="CE14" i="83" s="1"/>
  <c r="BY14" i="83"/>
  <c r="CC21" i="84"/>
  <c r="BU21" i="84"/>
  <c r="AQ12" i="92"/>
  <c r="G57" i="96"/>
  <c r="G58" i="96"/>
  <c r="I58" i="96" s="1"/>
  <c r="G22" i="96"/>
  <c r="BI14" i="83"/>
  <c r="BK14" i="83" s="1"/>
  <c r="BE14" i="83"/>
  <c r="Q21" i="83"/>
  <c r="U21" i="83"/>
  <c r="W21" i="83" s="1"/>
  <c r="AQ59" i="99"/>
  <c r="AY25" i="144"/>
  <c r="AU22" i="89" s="1"/>
  <c r="AY22" i="89" s="1"/>
  <c r="BO17" i="51"/>
  <c r="AS59" i="99"/>
  <c r="Q22" i="89" s="1"/>
  <c r="S22" i="89" s="1"/>
  <c r="AQ40" i="38"/>
  <c r="AQ30" i="38"/>
  <c r="AQ14" i="38"/>
  <c r="AQ31" i="38"/>
  <c r="AQ15" i="38"/>
  <c r="AQ41" i="38"/>
  <c r="AQ32" i="38"/>
  <c r="AQ16" i="38"/>
  <c r="AQ42" i="38"/>
  <c r="AQ33" i="38"/>
  <c r="AQ25" i="38"/>
  <c r="AQ17" i="38"/>
  <c r="AQ36" i="38"/>
  <c r="AQ18" i="38"/>
  <c r="AQ45" i="38"/>
  <c r="AQ43" i="38"/>
  <c r="AQ37" i="38"/>
  <c r="AQ27" i="38"/>
  <c r="AQ19" i="38"/>
  <c r="AQ11" i="38"/>
  <c r="AQ46" i="38"/>
  <c r="AQ38" i="38"/>
  <c r="AQ28" i="38"/>
  <c r="AQ20" i="38"/>
  <c r="AQ39" i="38"/>
  <c r="AQ29" i="38"/>
  <c r="AO19" i="83"/>
  <c r="AQ19" i="83" s="1"/>
  <c r="AK19" i="83"/>
  <c r="CK15" i="81"/>
  <c r="CS15" i="81"/>
  <c r="CU15" i="81" s="1"/>
  <c r="CS18" i="84"/>
  <c r="CK18" i="84"/>
  <c r="BW17" i="52"/>
  <c r="BG17" i="52"/>
  <c r="Y17" i="52"/>
  <c r="BC17" i="52"/>
  <c r="AM17" i="52"/>
  <c r="CG17" i="52"/>
  <c r="BQ17" i="52"/>
  <c r="AI17" i="52"/>
  <c r="Q17" i="52"/>
  <c r="BM17" i="52"/>
  <c r="AW17" i="52"/>
  <c r="AS17" i="52"/>
  <c r="AC17" i="52"/>
  <c r="BC19" i="91"/>
  <c r="BY23" i="81"/>
  <c r="CC23" i="81" s="1"/>
  <c r="BY23" i="82"/>
  <c r="CC23" i="82" s="1"/>
  <c r="BM23" i="83"/>
  <c r="BQ23" i="83" s="1"/>
  <c r="BU23" i="83" s="1"/>
  <c r="BM23" i="84"/>
  <c r="AG16" i="80"/>
  <c r="AI16" i="80" s="1"/>
  <c r="AC16" i="80"/>
  <c r="G19" i="87"/>
  <c r="I19" i="87" s="1"/>
  <c r="AY19" i="3" s="1"/>
  <c r="G771" i="1" s="1"/>
  <c r="W19" i="92"/>
  <c r="AA9" i="45"/>
  <c r="AA10" i="45"/>
  <c r="AA12" i="45"/>
  <c r="AA21" i="45"/>
  <c r="AA13" i="45"/>
  <c r="S9" i="47"/>
  <c r="AC71" i="52"/>
  <c r="AC78" i="52" s="1"/>
  <c r="AC79" i="52" s="1"/>
  <c r="AM71" i="52"/>
  <c r="CG71" i="52"/>
  <c r="BQ71" i="52"/>
  <c r="BM71" i="52"/>
  <c r="AW71" i="52"/>
  <c r="BC71" i="52" s="1"/>
  <c r="CA71" i="52"/>
  <c r="CE71" i="52" s="1"/>
  <c r="BG71" i="52"/>
  <c r="Y71" i="52"/>
  <c r="Q71" i="52"/>
  <c r="AI71" i="52"/>
  <c r="AM42" i="56"/>
  <c r="AS42" i="56" s="1"/>
  <c r="Q42" i="56"/>
  <c r="W42" i="56" s="1"/>
  <c r="AC42" i="56"/>
  <c r="AI42" i="56" s="1"/>
  <c r="AM15" i="89"/>
  <c r="AC15" i="89"/>
  <c r="AG9" i="92"/>
  <c r="AQ31" i="37"/>
  <c r="AQ41" i="37"/>
  <c r="AQ32" i="37"/>
  <c r="AQ42" i="37"/>
  <c r="AQ33" i="37"/>
  <c r="AQ25" i="37"/>
  <c r="AQ36" i="37"/>
  <c r="AQ45" i="37"/>
  <c r="AQ43" i="37"/>
  <c r="AQ37" i="37"/>
  <c r="AQ27" i="37"/>
  <c r="AQ46" i="37"/>
  <c r="AQ38" i="37"/>
  <c r="AQ28" i="37"/>
  <c r="AQ39" i="37"/>
  <c r="AQ29" i="37"/>
  <c r="AQ40" i="37"/>
  <c r="AQ30" i="37"/>
  <c r="AQ14" i="37"/>
  <c r="AQ15" i="37"/>
  <c r="AQ16" i="37"/>
  <c r="AQ17" i="37"/>
  <c r="AQ18" i="37"/>
  <c r="AQ19" i="37"/>
  <c r="AQ11" i="37"/>
  <c r="AQ20" i="37"/>
  <c r="CK15" i="82"/>
  <c r="CS15" i="82"/>
  <c r="CU15" i="82" s="1"/>
  <c r="Q22" i="81"/>
  <c r="Y22" i="81"/>
  <c r="AA22" i="81" s="1"/>
  <c r="AA24" i="44"/>
  <c r="AA8" i="44"/>
  <c r="AA34" i="44"/>
  <c r="AA26" i="44"/>
  <c r="AA22" i="44"/>
  <c r="AA23" i="44"/>
  <c r="O10" i="47"/>
  <c r="Y10" i="47" s="1"/>
  <c r="CO19" i="82"/>
  <c r="CG19" i="82"/>
  <c r="S41" i="41"/>
  <c r="CS21" i="83"/>
  <c r="CW21" i="83"/>
  <c r="CY21" i="83" s="1"/>
  <c r="BC9" i="88"/>
  <c r="AM11" i="56"/>
  <c r="AS11" i="56" s="1"/>
  <c r="Q11" i="56"/>
  <c r="W11" i="56" s="1"/>
  <c r="AI11" i="56"/>
  <c r="AC11" i="56"/>
  <c r="AG10" i="80"/>
  <c r="AI10" i="80" s="1"/>
  <c r="AC10" i="80"/>
  <c r="CK15" i="83"/>
  <c r="CO15" i="83" s="1"/>
  <c r="G12" i="74"/>
  <c r="I12" i="74" s="1"/>
  <c r="G53" i="96"/>
  <c r="I53" i="96" s="1"/>
  <c r="G19" i="96"/>
  <c r="G54" i="96"/>
  <c r="AQ17" i="90"/>
  <c r="AQ17" i="89"/>
  <c r="BY43" i="52"/>
  <c r="CC43" i="52" s="1"/>
  <c r="AO43" i="52"/>
  <c r="AO49" i="52"/>
  <c r="BY49" i="52"/>
  <c r="CC49" i="52" s="1"/>
  <c r="BY47" i="52"/>
  <c r="CC47" i="52" s="1"/>
  <c r="AO47" i="52"/>
  <c r="AO87" i="52"/>
  <c r="BY87" i="52"/>
  <c r="CC87" i="52" s="1"/>
  <c r="K32" i="96"/>
  <c r="I8" i="53" s="1"/>
  <c r="Q22" i="82"/>
  <c r="Y22" i="82"/>
  <c r="AA22" i="82" s="1"/>
  <c r="BC16" i="88"/>
  <c r="S41" i="32"/>
  <c r="K12" i="30"/>
  <c r="K12" i="32"/>
  <c r="K12" i="31"/>
  <c r="K12" i="33"/>
  <c r="K12" i="35"/>
  <c r="K12" i="34"/>
  <c r="K12" i="36"/>
  <c r="K12" i="37"/>
  <c r="K12" i="38"/>
  <c r="K12" i="39"/>
  <c r="K12" i="41"/>
  <c r="K12" i="40"/>
  <c r="K12" i="43"/>
  <c r="K12" i="46"/>
  <c r="K12" i="45"/>
  <c r="K12" i="44"/>
  <c r="K19" i="52"/>
  <c r="K12" i="42"/>
  <c r="M10" i="89"/>
  <c r="O10" i="89" s="1"/>
  <c r="S10" i="89" s="1"/>
  <c r="BO10" i="83"/>
  <c r="BQ10" i="83" s="1"/>
  <c r="BU10" i="83" s="1"/>
  <c r="BQ12" i="82"/>
  <c r="BI12" i="82"/>
  <c r="M20" i="90"/>
  <c r="O20" i="90" s="1"/>
  <c r="S20" i="90" s="1"/>
  <c r="AU20" i="83"/>
  <c r="AW16" i="83"/>
  <c r="BA16" i="83" s="1"/>
  <c r="Q8" i="50"/>
  <c r="Y8" i="50" s="1"/>
  <c r="Q50" i="23"/>
  <c r="Q25" i="23"/>
  <c r="Q21" i="23"/>
  <c r="Q17" i="23"/>
  <c r="Q13" i="23"/>
  <c r="Q24" i="23"/>
  <c r="Q16" i="23"/>
  <c r="Q12" i="23"/>
  <c r="Q15" i="23"/>
  <c r="M24" i="135"/>
  <c r="Q23" i="23"/>
  <c r="Q49" i="23"/>
  <c r="Q14" i="23"/>
  <c r="Q22" i="23"/>
  <c r="Q26" i="23"/>
  <c r="Q48" i="23"/>
  <c r="CA72" i="52"/>
  <c r="CE72" i="52" s="1"/>
  <c r="Y72" i="52"/>
  <c r="BC72" i="52"/>
  <c r="AM72" i="52"/>
  <c r="AQ72" i="52" s="1"/>
  <c r="AI72" i="52"/>
  <c r="Q72" i="52"/>
  <c r="W72" i="52" s="1"/>
  <c r="BM72" i="52"/>
  <c r="AW72" i="52"/>
  <c r="BG72" i="52"/>
  <c r="AC72" i="52"/>
  <c r="CG72" i="52"/>
  <c r="BW72" i="52"/>
  <c r="BQ72" i="52"/>
  <c r="AS72" i="52"/>
  <c r="DM16" i="82"/>
  <c r="DE16" i="82"/>
  <c r="AA22" i="36"/>
  <c r="AA23" i="36"/>
  <c r="AA24" i="36"/>
  <c r="AA8" i="36"/>
  <c r="AA34" i="36"/>
  <c r="AA26" i="36"/>
  <c r="O18" i="47"/>
  <c r="Y18" i="47" s="1"/>
  <c r="AS21" i="81"/>
  <c r="AK21" i="81"/>
  <c r="AC18" i="88"/>
  <c r="AM18" i="88"/>
  <c r="E27" i="102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Y15" i="79"/>
  <c r="AI15" i="85"/>
  <c r="Y23" i="79"/>
  <c r="AI23" i="85"/>
  <c r="G9" i="74"/>
  <c r="I9" i="74" s="1"/>
  <c r="G59" i="96"/>
  <c r="G23" i="96"/>
  <c r="G60" i="96"/>
  <c r="I60" i="96" s="1"/>
  <c r="BI21" i="80"/>
  <c r="BM21" i="80"/>
  <c r="BO21" i="80" s="1"/>
  <c r="G69" i="98"/>
  <c r="G53" i="115"/>
  <c r="AQ40" i="42"/>
  <c r="AQ30" i="42"/>
  <c r="AQ14" i="42"/>
  <c r="AQ31" i="42"/>
  <c r="AQ15" i="42"/>
  <c r="AQ41" i="42"/>
  <c r="AQ32" i="42"/>
  <c r="AQ16" i="42"/>
  <c r="AQ42" i="42"/>
  <c r="AQ33" i="42"/>
  <c r="AQ25" i="42"/>
  <c r="AQ17" i="42"/>
  <c r="AQ36" i="42"/>
  <c r="AQ18" i="42"/>
  <c r="AQ45" i="42"/>
  <c r="AQ43" i="42"/>
  <c r="AQ37" i="42"/>
  <c r="AQ27" i="42"/>
  <c r="AQ19" i="42"/>
  <c r="AQ11" i="42"/>
  <c r="AQ46" i="42"/>
  <c r="AQ38" i="42"/>
  <c r="AQ28" i="42"/>
  <c r="AQ20" i="42"/>
  <c r="AQ39" i="42"/>
  <c r="AQ29" i="42"/>
  <c r="U9" i="84"/>
  <c r="M9" i="84"/>
  <c r="AC11" i="91"/>
  <c r="AM11" i="91"/>
  <c r="AS11" i="81"/>
  <c r="AK11" i="81"/>
  <c r="BS15" i="85"/>
  <c r="BU15" i="85" s="1"/>
  <c r="BW15" i="85" s="1"/>
  <c r="BY15" i="85" s="1"/>
  <c r="CA15" i="85" s="1"/>
  <c r="CC15" i="85" s="1"/>
  <c r="BS23" i="85"/>
  <c r="BU23" i="85" s="1"/>
  <c r="BW23" i="85" s="1"/>
  <c r="BY23" i="85" s="1"/>
  <c r="CA23" i="85" s="1"/>
  <c r="CC23" i="85" s="1"/>
  <c r="AM9" i="56"/>
  <c r="Q9" i="56"/>
  <c r="W9" i="56" s="1"/>
  <c r="W18" i="56" s="1"/>
  <c r="AI9" i="56"/>
  <c r="AC9" i="56"/>
  <c r="AS9" i="56"/>
  <c r="Y9" i="56"/>
  <c r="BC19" i="88"/>
  <c r="AU10" i="83"/>
  <c r="AW10" i="83" s="1"/>
  <c r="BA10" i="83" s="1"/>
  <c r="M10" i="90"/>
  <c r="O10" i="90" s="1"/>
  <c r="S10" i="90" s="1"/>
  <c r="I23" i="89"/>
  <c r="BU8" i="89"/>
  <c r="AM8" i="89"/>
  <c r="AC8" i="89"/>
  <c r="BC11" i="92"/>
  <c r="BM12" i="80"/>
  <c r="BO12" i="80" s="1"/>
  <c r="BI12" i="80"/>
  <c r="AQ9" i="79"/>
  <c r="AY9" i="85"/>
  <c r="AQ17" i="79"/>
  <c r="AY17" i="85"/>
  <c r="BC10" i="91"/>
  <c r="Y17" i="81"/>
  <c r="AA17" i="81" s="1"/>
  <c r="Q17" i="81"/>
  <c r="AQ16" i="91"/>
  <c r="BC10" i="88"/>
  <c r="BY66" i="52"/>
  <c r="BY67" i="52"/>
  <c r="BY69" i="52"/>
  <c r="BY70" i="52"/>
  <c r="BY68" i="52"/>
  <c r="CS8" i="82"/>
  <c r="CU8" i="82" s="1"/>
  <c r="CK8" i="82"/>
  <c r="CW22" i="83"/>
  <c r="CY22" i="83" s="1"/>
  <c r="CS22" i="83"/>
  <c r="Y11" i="81"/>
  <c r="AA11" i="81" s="1"/>
  <c r="Q11" i="81"/>
  <c r="M19" i="89"/>
  <c r="O19" i="89" s="1"/>
  <c r="S19" i="89" s="1"/>
  <c r="BO19" i="83"/>
  <c r="BQ19" i="83" s="1"/>
  <c r="BU19" i="83" s="1"/>
  <c r="AA21" i="41"/>
  <c r="AA13" i="41"/>
  <c r="AA9" i="41"/>
  <c r="AA10" i="41"/>
  <c r="AA12" i="41"/>
  <c r="S13" i="47"/>
  <c r="CK20" i="84"/>
  <c r="CS20" i="84"/>
  <c r="AC20" i="90"/>
  <c r="AM20" i="90"/>
  <c r="Y21" i="81"/>
  <c r="AA21" i="81" s="1"/>
  <c r="Q21" i="81"/>
  <c r="AA10" i="46"/>
  <c r="AC10" i="46" s="1"/>
  <c r="AA12" i="46"/>
  <c r="AC12" i="46" s="1"/>
  <c r="AA21" i="46"/>
  <c r="AC21" i="46" s="1"/>
  <c r="AA13" i="46"/>
  <c r="AC13" i="46" s="1"/>
  <c r="AA9" i="46"/>
  <c r="AC9" i="46" s="1"/>
  <c r="S8" i="47"/>
  <c r="AG20" i="92"/>
  <c r="Y15" i="81"/>
  <c r="AA15" i="81" s="1"/>
  <c r="Q15" i="81"/>
  <c r="AW8" i="80"/>
  <c r="AY8" i="80" s="1"/>
  <c r="AS8" i="80"/>
  <c r="BQ10" i="82"/>
  <c r="BI10" i="82"/>
  <c r="M31" i="21"/>
  <c r="G34" i="10" s="1"/>
  <c r="S29" i="21"/>
  <c r="S31" i="21" s="1"/>
  <c r="I37" i="8" s="1"/>
  <c r="AQ18" i="91"/>
  <c r="M40" i="104"/>
  <c r="M32" i="104"/>
  <c r="M37" i="104"/>
  <c r="M42" i="104"/>
  <c r="M34" i="104"/>
  <c r="M39" i="104"/>
  <c r="M44" i="104"/>
  <c r="M36" i="104"/>
  <c r="M41" i="104"/>
  <c r="M33" i="104"/>
  <c r="M38" i="104"/>
  <c r="M43" i="104"/>
  <c r="M35" i="104"/>
  <c r="CS9" i="84"/>
  <c r="CK9" i="84"/>
  <c r="AI65" i="52"/>
  <c r="I149" i="11"/>
  <c r="E37" i="103"/>
  <c r="AO19" i="81"/>
  <c r="AW19" i="81"/>
  <c r="AY19" i="81" s="1"/>
  <c r="CS14" i="82"/>
  <c r="CU14" i="82" s="1"/>
  <c r="CK14" i="82"/>
  <c r="BY22" i="84"/>
  <c r="BQ22" i="84"/>
  <c r="Y19" i="81"/>
  <c r="AA19" i="81" s="1"/>
  <c r="Q19" i="81"/>
  <c r="W21" i="91"/>
  <c r="AA22" i="32"/>
  <c r="AA23" i="32"/>
  <c r="AA24" i="32"/>
  <c r="AA34" i="32"/>
  <c r="AA26" i="32"/>
  <c r="AA8" i="32"/>
  <c r="O22" i="47"/>
  <c r="Y22" i="47" s="1"/>
  <c r="AA23" i="39"/>
  <c r="AA24" i="39"/>
  <c r="AA8" i="39"/>
  <c r="AA34" i="39"/>
  <c r="AA26" i="39"/>
  <c r="AA22" i="39"/>
  <c r="O15" i="47"/>
  <c r="Y15" i="47" s="1"/>
  <c r="AM21" i="88"/>
  <c r="AC21" i="88"/>
  <c r="AQ14" i="92"/>
  <c r="BI9" i="79"/>
  <c r="BO9" i="85"/>
  <c r="BI17" i="79"/>
  <c r="BO17" i="85"/>
  <c r="AW9" i="84"/>
  <c r="BE9" i="84"/>
  <c r="K65" i="96"/>
  <c r="I12" i="49" s="1"/>
  <c r="M12" i="49" s="1"/>
  <c r="Q12" i="49" s="1"/>
  <c r="W12" i="49" s="1"/>
  <c r="I65" i="96"/>
  <c r="I14" i="51" s="1"/>
  <c r="M14" i="51" s="1"/>
  <c r="BQ14" i="82"/>
  <c r="BI14" i="82"/>
  <c r="S59" i="99"/>
  <c r="U59" i="99" s="1"/>
  <c r="Q22" i="91" s="1"/>
  <c r="AM25" i="144"/>
  <c r="AU22" i="91" s="1"/>
  <c r="AY22" i="91" s="1"/>
  <c r="AC8" i="88"/>
  <c r="I23" i="88"/>
  <c r="BU8" i="88"/>
  <c r="AM8" i="88"/>
  <c r="AG12" i="91"/>
  <c r="K51" i="100"/>
  <c r="K52" i="100"/>
  <c r="S8" i="44"/>
  <c r="Q8" i="44"/>
  <c r="CS20" i="82"/>
  <c r="CU20" i="82" s="1"/>
  <c r="CK20" i="82"/>
  <c r="BU16" i="84"/>
  <c r="CC16" i="84"/>
  <c r="CW18" i="83"/>
  <c r="CY18" i="83" s="1"/>
  <c r="CS18" i="83"/>
  <c r="K10" i="74"/>
  <c r="I13" i="50" s="1"/>
  <c r="M13" i="50" s="1"/>
  <c r="CG23" i="83"/>
  <c r="CK23" i="83" s="1"/>
  <c r="CO23" i="83" s="1"/>
  <c r="CW23" i="81"/>
  <c r="DA23" i="81" s="1"/>
  <c r="CW23" i="82"/>
  <c r="DA23" i="82" s="1"/>
  <c r="CG23" i="84"/>
  <c r="M15" i="90"/>
  <c r="O15" i="90" s="1"/>
  <c r="S15" i="90" s="1"/>
  <c r="AU15" i="83"/>
  <c r="AW15" i="83" s="1"/>
  <c r="BA15" i="83" s="1"/>
  <c r="CS14" i="84"/>
  <c r="CK14" i="84"/>
  <c r="CC9" i="80"/>
  <c r="CE9" i="80" s="1"/>
  <c r="BY9" i="80"/>
  <c r="G49" i="116"/>
  <c r="E72" i="98" s="1"/>
  <c r="G48" i="116"/>
  <c r="E71" i="98" s="1"/>
  <c r="G47" i="116"/>
  <c r="E70" i="98" s="1"/>
  <c r="G52" i="116"/>
  <c r="E75" i="98" s="1"/>
  <c r="G51" i="116"/>
  <c r="E74" i="98" s="1"/>
  <c r="I51" i="98"/>
  <c r="AW10" i="80"/>
  <c r="AY10" i="80" s="1"/>
  <c r="AS10" i="80"/>
  <c r="CO19" i="81"/>
  <c r="CG19" i="81"/>
  <c r="CC8" i="92"/>
  <c r="BI8" i="3" s="1"/>
  <c r="G457" i="1" s="1"/>
  <c r="BC8" i="92"/>
  <c r="DE21" i="82"/>
  <c r="DM21" i="82"/>
  <c r="E13" i="78"/>
  <c r="K21" i="77" s="1"/>
  <c r="M21" i="77" s="1"/>
  <c r="I11" i="48" s="1"/>
  <c r="M11" i="48" s="1"/>
  <c r="E12" i="78"/>
  <c r="G21" i="77" s="1"/>
  <c r="I21" i="77" s="1"/>
  <c r="I9" i="48" s="1"/>
  <c r="E14" i="78"/>
  <c r="O21" i="77" s="1"/>
  <c r="Q21" i="77" s="1"/>
  <c r="I13" i="48" s="1"/>
  <c r="M13" i="48" s="1"/>
  <c r="DE15" i="82"/>
  <c r="DM15" i="82"/>
  <c r="U12" i="84"/>
  <c r="M12" i="84"/>
  <c r="E12" i="79" s="1"/>
  <c r="AO8" i="84"/>
  <c r="AG8" i="84"/>
  <c r="BY46" i="52"/>
  <c r="CC46" i="52" s="1"/>
  <c r="AO46" i="52"/>
  <c r="S41" i="33"/>
  <c r="G51" i="112"/>
  <c r="E54" i="96" s="1"/>
  <c r="AG18" i="92"/>
  <c r="BC15" i="89"/>
  <c r="BQ12" i="81"/>
  <c r="BI12" i="81"/>
  <c r="G46" i="96"/>
  <c r="G40" i="96"/>
  <c r="I40" i="96" s="1"/>
  <c r="G14" i="96"/>
  <c r="BC21" i="89"/>
  <c r="BQ16" i="82"/>
  <c r="BI16" i="82"/>
  <c r="CK12" i="84"/>
  <c r="CS12" i="84"/>
  <c r="DM16" i="81"/>
  <c r="DE16" i="81"/>
  <c r="CS12" i="82"/>
  <c r="CU12" i="82" s="1"/>
  <c r="CK12" i="82"/>
  <c r="BQ13" i="84"/>
  <c r="BY13" i="84"/>
  <c r="AW18" i="80"/>
  <c r="AY18" i="80" s="1"/>
  <c r="AS18" i="80"/>
  <c r="BE8" i="84"/>
  <c r="AW8" i="84"/>
  <c r="DY8" i="138"/>
  <c r="U52" i="50"/>
  <c r="U13" i="50"/>
  <c r="U11" i="54"/>
  <c r="W11" i="54" s="1"/>
  <c r="U49" i="54"/>
  <c r="U10" i="54"/>
  <c r="W10" i="54" s="1"/>
  <c r="U26" i="54"/>
  <c r="U29" i="54"/>
  <c r="U65" i="54"/>
  <c r="U16" i="54"/>
  <c r="W16" i="54" s="1"/>
  <c r="U16" i="50"/>
  <c r="U11" i="50"/>
  <c r="U22" i="54"/>
  <c r="U28" i="54"/>
  <c r="U24" i="50"/>
  <c r="U12" i="54"/>
  <c r="U32" i="54"/>
  <c r="W32" i="54" s="1"/>
  <c r="U15" i="50"/>
  <c r="U13" i="54"/>
  <c r="U23" i="54"/>
  <c r="U8" i="54"/>
  <c r="W8" i="54" s="1"/>
  <c r="U9" i="54"/>
  <c r="W9" i="54" s="1"/>
  <c r="W18" i="54" s="1"/>
  <c r="U33" i="54"/>
  <c r="U10" i="50"/>
  <c r="U54" i="50"/>
  <c r="U25" i="54"/>
  <c r="U15" i="54"/>
  <c r="W15" i="54" s="1"/>
  <c r="U14" i="50"/>
  <c r="U24" i="54"/>
  <c r="U21" i="54"/>
  <c r="U62" i="50"/>
  <c r="U30" i="54"/>
  <c r="BC16" i="92"/>
  <c r="BI15" i="82"/>
  <c r="BQ15" i="82"/>
  <c r="AC14" i="90"/>
  <c r="AM14" i="90"/>
  <c r="W8" i="85"/>
  <c r="Y8" i="85" s="1"/>
  <c r="AA8" i="85" s="1"/>
  <c r="AC8" i="85" s="1"/>
  <c r="AE8" i="85" s="1"/>
  <c r="AG8" i="85" s="1"/>
  <c r="W16" i="85"/>
  <c r="Y16" i="85" s="1"/>
  <c r="AA16" i="85" s="1"/>
  <c r="AC16" i="85" s="1"/>
  <c r="AE16" i="85" s="1"/>
  <c r="AG16" i="85" s="1"/>
  <c r="AC84" i="52"/>
  <c r="AI84" i="52" s="1"/>
  <c r="BQ84" i="52"/>
  <c r="BW84" i="52" s="1"/>
  <c r="S8" i="21"/>
  <c r="BC9" i="90"/>
  <c r="CS18" i="81"/>
  <c r="CU18" i="81" s="1"/>
  <c r="CK18" i="81"/>
  <c r="M22" i="84"/>
  <c r="E22" i="79" s="1"/>
  <c r="U22" i="84"/>
  <c r="CA8" i="79"/>
  <c r="CE8" i="85"/>
  <c r="BS16" i="85"/>
  <c r="BU16" i="85" s="1"/>
  <c r="BW16" i="85" s="1"/>
  <c r="BY16" i="85" s="1"/>
  <c r="CA16" i="85" s="1"/>
  <c r="CC16" i="85" s="1"/>
  <c r="G45" i="96"/>
  <c r="I45" i="96" s="1"/>
  <c r="G43" i="96"/>
  <c r="G39" i="96"/>
  <c r="I39" i="96" s="1"/>
  <c r="G13" i="96"/>
  <c r="G44" i="96"/>
  <c r="G12" i="96"/>
  <c r="AC20" i="89"/>
  <c r="AM20" i="89"/>
  <c r="G87" i="113"/>
  <c r="G58" i="113"/>
  <c r="G151" i="113"/>
  <c r="G89" i="113"/>
  <c r="G40" i="113"/>
  <c r="G122" i="113"/>
  <c r="G84" i="113"/>
  <c r="G53" i="113"/>
  <c r="G55" i="113" s="1"/>
  <c r="I43" i="42" s="1"/>
  <c r="M43" i="42" s="1"/>
  <c r="G154" i="113"/>
  <c r="G76" i="113"/>
  <c r="G141" i="113"/>
  <c r="G15" i="113"/>
  <c r="G97" i="113"/>
  <c r="G68" i="113"/>
  <c r="G157" i="113"/>
  <c r="G159" i="113" s="1"/>
  <c r="I42" i="31" s="1"/>
  <c r="M42" i="31" s="1"/>
  <c r="G17" i="113"/>
  <c r="G19" i="113" s="1"/>
  <c r="I43" i="46" s="1"/>
  <c r="M43" i="46" s="1"/>
  <c r="G50" i="113"/>
  <c r="G132" i="113"/>
  <c r="G93" i="113"/>
  <c r="G12" i="113"/>
  <c r="G94" i="113"/>
  <c r="G75" i="113"/>
  <c r="G86" i="113"/>
  <c r="G25" i="113"/>
  <c r="G27" i="113" s="1"/>
  <c r="I42" i="45" s="1"/>
  <c r="M42" i="45" s="1"/>
  <c r="G107" i="113"/>
  <c r="G78" i="113"/>
  <c r="G111" i="113"/>
  <c r="G60" i="113"/>
  <c r="G65" i="113" s="1"/>
  <c r="I13" i="29" s="1"/>
  <c r="M13" i="29" s="1"/>
  <c r="S13" i="29" s="1"/>
  <c r="BA13" i="7" s="1"/>
  <c r="G21" i="113"/>
  <c r="G103" i="113"/>
  <c r="G22" i="113"/>
  <c r="G104" i="113"/>
  <c r="G85" i="113"/>
  <c r="G14" i="113"/>
  <c r="G96" i="113"/>
  <c r="G101" i="113" s="1"/>
  <c r="I17" i="29" s="1"/>
  <c r="M17" i="29" s="1"/>
  <c r="S17" i="29" s="1"/>
  <c r="BA17" i="7" s="1"/>
  <c r="G35" i="113"/>
  <c r="G37" i="113" s="1"/>
  <c r="I43" i="44" s="1"/>
  <c r="M43" i="44" s="1"/>
  <c r="G88" i="113"/>
  <c r="G39" i="113"/>
  <c r="G121" i="113"/>
  <c r="G70" i="113"/>
  <c r="G72" i="113" s="1"/>
  <c r="I42" i="40" s="1"/>
  <c r="M42" i="40" s="1"/>
  <c r="G31" i="113"/>
  <c r="G113" i="113"/>
  <c r="G32" i="113"/>
  <c r="G114" i="113"/>
  <c r="G119" i="113" s="1"/>
  <c r="I19" i="29" s="1"/>
  <c r="M19" i="29" s="1"/>
  <c r="S19" i="29" s="1"/>
  <c r="BA19" i="7" s="1"/>
  <c r="G95" i="113"/>
  <c r="G24" i="113"/>
  <c r="G29" i="113" s="1"/>
  <c r="I9" i="29" s="1"/>
  <c r="M9" i="29" s="1"/>
  <c r="S9" i="29" s="1"/>
  <c r="G106" i="113"/>
  <c r="G108" i="113" s="1"/>
  <c r="I42" i="36" s="1"/>
  <c r="M42" i="36" s="1"/>
  <c r="G129" i="113"/>
  <c r="G16" i="113"/>
  <c r="G18" i="113" s="1"/>
  <c r="I42" i="46" s="1"/>
  <c r="M42" i="46" s="1"/>
  <c r="G98" i="113"/>
  <c r="G49" i="113"/>
  <c r="G131" i="113"/>
  <c r="G80" i="113"/>
  <c r="G41" i="113"/>
  <c r="G123" i="113"/>
  <c r="G128" i="113" s="1"/>
  <c r="I20" i="29" s="1"/>
  <c r="M20" i="29" s="1"/>
  <c r="S20" i="29" s="1"/>
  <c r="BA20" i="7" s="1"/>
  <c r="G42" i="113"/>
  <c r="G47" i="113" s="1"/>
  <c r="I11" i="29" s="1"/>
  <c r="M11" i="29" s="1"/>
  <c r="S11" i="29" s="1"/>
  <c r="BA11" i="7" s="1"/>
  <c r="G124" i="113"/>
  <c r="G13" i="113"/>
  <c r="G105" i="113"/>
  <c r="G34" i="113"/>
  <c r="G36" i="113" s="1"/>
  <c r="I42" i="44" s="1"/>
  <c r="M42" i="44" s="1"/>
  <c r="G116" i="113"/>
  <c r="G118" i="113" s="1"/>
  <c r="I43" i="35" s="1"/>
  <c r="M43" i="35" s="1"/>
  <c r="G57" i="113"/>
  <c r="G156" i="113"/>
  <c r="G26" i="113"/>
  <c r="G28" i="113" s="1"/>
  <c r="I43" i="45" s="1"/>
  <c r="M43" i="45" s="1"/>
  <c r="G59" i="113"/>
  <c r="G148" i="113"/>
  <c r="G51" i="113"/>
  <c r="G56" i="113" s="1"/>
  <c r="I12" i="29" s="1"/>
  <c r="M12" i="29" s="1"/>
  <c r="S12" i="29" s="1"/>
  <c r="BA12" i="7" s="1"/>
  <c r="G133" i="113"/>
  <c r="G135" i="113" s="1"/>
  <c r="I42" i="33" s="1"/>
  <c r="M42" i="33" s="1"/>
  <c r="G52" i="113"/>
  <c r="G134" i="113"/>
  <c r="G23" i="113"/>
  <c r="G115" i="113"/>
  <c r="G117" i="113" s="1"/>
  <c r="I42" i="35" s="1"/>
  <c r="M42" i="35" s="1"/>
  <c r="G44" i="113"/>
  <c r="G46" i="113" s="1"/>
  <c r="I43" i="43" s="1"/>
  <c r="M43" i="43" s="1"/>
  <c r="G67" i="113"/>
  <c r="G120" i="113"/>
  <c r="G69" i="113"/>
  <c r="G158" i="113"/>
  <c r="G102" i="113"/>
  <c r="G61" i="113"/>
  <c r="G63" i="113" s="1"/>
  <c r="I42" i="41" s="1"/>
  <c r="M42" i="41" s="1"/>
  <c r="G62" i="113"/>
  <c r="G64" i="113" s="1"/>
  <c r="I43" i="41" s="1"/>
  <c r="M43" i="41" s="1"/>
  <c r="G33" i="113"/>
  <c r="G125" i="113"/>
  <c r="G147" i="113"/>
  <c r="G77" i="113"/>
  <c r="G48" i="113"/>
  <c r="G130" i="113"/>
  <c r="G79" i="113"/>
  <c r="G81" i="113" s="1"/>
  <c r="I42" i="39" s="1"/>
  <c r="M42" i="39" s="1"/>
  <c r="G30" i="113"/>
  <c r="G112" i="113"/>
  <c r="G71" i="113"/>
  <c r="G138" i="113"/>
  <c r="G153" i="113"/>
  <c r="G43" i="113"/>
  <c r="G45" i="113" s="1"/>
  <c r="I42" i="43" s="1"/>
  <c r="M42" i="43" s="1"/>
  <c r="G150" i="113"/>
  <c r="G66" i="113"/>
  <c r="G155" i="113"/>
  <c r="BO15" i="83"/>
  <c r="BQ15" i="83" s="1"/>
  <c r="BU15" i="83" s="1"/>
  <c r="M15" i="89"/>
  <c r="O15" i="89" s="1"/>
  <c r="S15" i="89" s="1"/>
  <c r="AM10" i="85"/>
  <c r="AO10" i="85" s="1"/>
  <c r="AQ10" i="85" s="1"/>
  <c r="AS10" i="85" s="1"/>
  <c r="AU10" i="85" s="1"/>
  <c r="AW10" i="85" s="1"/>
  <c r="AM18" i="85"/>
  <c r="AO18" i="85" s="1"/>
  <c r="AQ18" i="85" s="1"/>
  <c r="AS18" i="85" s="1"/>
  <c r="AU18" i="85" s="1"/>
  <c r="AW18" i="85" s="1"/>
  <c r="AQ12" i="90"/>
  <c r="AG16" i="90"/>
  <c r="Q12" i="54"/>
  <c r="Y12" i="54"/>
  <c r="AU67" i="52"/>
  <c r="AU68" i="52"/>
  <c r="AU70" i="52"/>
  <c r="AU69" i="52"/>
  <c r="AU66" i="52"/>
  <c r="CS14" i="81"/>
  <c r="CU14" i="81" s="1"/>
  <c r="CK14" i="81"/>
  <c r="DM22" i="82"/>
  <c r="DE22" i="82"/>
  <c r="Q44" i="54"/>
  <c r="W44" i="54" s="1"/>
  <c r="Y44" i="54"/>
  <c r="M48" i="100"/>
  <c r="M47" i="100"/>
  <c r="BC16" i="91"/>
  <c r="G37" i="96"/>
  <c r="I37" i="96" s="1"/>
  <c r="G11" i="96"/>
  <c r="G38" i="96"/>
  <c r="I38" i="96" s="1"/>
  <c r="CC13" i="80"/>
  <c r="CE13" i="80" s="1"/>
  <c r="BY13" i="80"/>
  <c r="AC18" i="89"/>
  <c r="AM18" i="89"/>
  <c r="CW20" i="83"/>
  <c r="CY20" i="83" s="1"/>
  <c r="CS20" i="83"/>
  <c r="AA34" i="33"/>
  <c r="AA26" i="33"/>
  <c r="AA22" i="33"/>
  <c r="AA23" i="33"/>
  <c r="AA24" i="33"/>
  <c r="AA8" i="33"/>
  <c r="O21" i="47"/>
  <c r="Y21" i="47" s="1"/>
  <c r="AC21" i="90"/>
  <c r="AM21" i="90"/>
  <c r="CC8" i="80"/>
  <c r="CE8" i="80" s="1"/>
  <c r="BY8" i="80"/>
  <c r="Q14" i="82"/>
  <c r="Y14" i="82"/>
  <c r="AA14" i="82" s="1"/>
  <c r="AQ20" i="92"/>
  <c r="BC12" i="88"/>
  <c r="AA22" i="38"/>
  <c r="AA23" i="38"/>
  <c r="AA24" i="38"/>
  <c r="AA8" i="38"/>
  <c r="AA34" i="38"/>
  <c r="AA26" i="38"/>
  <c r="O16" i="47"/>
  <c r="Y16" i="47" s="1"/>
  <c r="BQ10" i="81"/>
  <c r="BI10" i="81"/>
  <c r="Q42" i="50"/>
  <c r="W42" i="50" s="1"/>
  <c r="Y42" i="50"/>
  <c r="AQ46" i="32"/>
  <c r="AQ38" i="32"/>
  <c r="AQ28" i="32"/>
  <c r="AQ20" i="32"/>
  <c r="AQ39" i="32"/>
  <c r="AQ29" i="32"/>
  <c r="AQ40" i="32"/>
  <c r="AQ30" i="32"/>
  <c r="AQ14" i="32"/>
  <c r="AQ31" i="32"/>
  <c r="AQ15" i="32"/>
  <c r="AQ41" i="32"/>
  <c r="AQ32" i="32"/>
  <c r="AQ16" i="32"/>
  <c r="AQ42" i="32"/>
  <c r="AQ33" i="32"/>
  <c r="AQ25" i="32"/>
  <c r="AQ17" i="32"/>
  <c r="AQ36" i="32"/>
  <c r="AQ18" i="32"/>
  <c r="AQ45" i="32"/>
  <c r="AQ43" i="32"/>
  <c r="AQ37" i="32"/>
  <c r="AQ27" i="32"/>
  <c r="AQ19" i="32"/>
  <c r="AQ11" i="32"/>
  <c r="S16" i="91"/>
  <c r="CW9" i="83"/>
  <c r="CY9" i="83" s="1"/>
  <c r="CS9" i="83"/>
  <c r="Y65" i="52"/>
  <c r="I16" i="22"/>
  <c r="M16" i="22" s="1"/>
  <c r="S16" i="22" s="1"/>
  <c r="E34" i="103"/>
  <c r="CC17" i="83"/>
  <c r="CE17" i="83" s="1"/>
  <c r="BY17" i="83"/>
  <c r="BQ9" i="84"/>
  <c r="BY9" i="84"/>
  <c r="BY22" i="83"/>
  <c r="CC22" i="83"/>
  <c r="CE22" i="83" s="1"/>
  <c r="Q10" i="83"/>
  <c r="U10" i="83"/>
  <c r="W10" i="83" s="1"/>
  <c r="AC10" i="89"/>
  <c r="AM10" i="89"/>
  <c r="CK8" i="84"/>
  <c r="CS8" i="84"/>
  <c r="AS22" i="80"/>
  <c r="AW22" i="80"/>
  <c r="AY22" i="80" s="1"/>
  <c r="AW15" i="80"/>
  <c r="AY15" i="80" s="1"/>
  <c r="AS15" i="80"/>
  <c r="BI10" i="79"/>
  <c r="BO10" i="85"/>
  <c r="BI18" i="79"/>
  <c r="BO18" i="85"/>
  <c r="BC18" i="88"/>
  <c r="AO20" i="84"/>
  <c r="AG20" i="84"/>
  <c r="E29" i="28"/>
  <c r="AQ37" i="30"/>
  <c r="AQ27" i="30"/>
  <c r="AQ19" i="30"/>
  <c r="AQ11" i="30"/>
  <c r="AQ38" i="30"/>
  <c r="AQ28" i="30"/>
  <c r="AQ20" i="30"/>
  <c r="AQ39" i="30"/>
  <c r="AQ29" i="30"/>
  <c r="AQ40" i="30"/>
  <c r="AQ30" i="30"/>
  <c r="AQ14" i="30"/>
  <c r="AQ31" i="30"/>
  <c r="AQ15" i="30"/>
  <c r="AQ45" i="30"/>
  <c r="AQ41" i="30"/>
  <c r="AQ32" i="30"/>
  <c r="AQ16" i="30"/>
  <c r="AQ46" i="30"/>
  <c r="AQ33" i="30"/>
  <c r="AQ25" i="30"/>
  <c r="AQ17" i="30"/>
  <c r="AQ36" i="30"/>
  <c r="AQ18" i="30"/>
  <c r="AW9" i="83"/>
  <c r="BA9" i="83" s="1"/>
  <c r="AW22" i="84"/>
  <c r="BE22" i="84"/>
  <c r="U25" i="50"/>
  <c r="U63" i="50"/>
  <c r="U9" i="50"/>
  <c r="W9" i="50" s="1"/>
  <c r="U37" i="50"/>
  <c r="U29" i="50"/>
  <c r="U50" i="54"/>
  <c r="U26" i="50"/>
  <c r="U8" i="50"/>
  <c r="W8" i="50" s="1"/>
  <c r="U27" i="50"/>
  <c r="U51" i="54"/>
  <c r="U55" i="54"/>
  <c r="U63" i="54"/>
  <c r="U53" i="54"/>
  <c r="U52" i="54"/>
  <c r="BQ14" i="81"/>
  <c r="BI14" i="81"/>
  <c r="AA9" i="39"/>
  <c r="AA10" i="39"/>
  <c r="AA12" i="39"/>
  <c r="AA21" i="39"/>
  <c r="AA13" i="39"/>
  <c r="S15" i="47"/>
  <c r="BC14" i="88"/>
  <c r="BC59" i="99"/>
  <c r="BE59" i="99" s="1"/>
  <c r="Q22" i="88" s="1"/>
  <c r="S22" i="88" s="1"/>
  <c r="BE25" i="144"/>
  <c r="AU22" i="88" s="1"/>
  <c r="AY22" i="88" s="1"/>
  <c r="AY23" i="88" s="1"/>
  <c r="S8" i="88"/>
  <c r="BO12" i="83"/>
  <c r="BQ12" i="83" s="1"/>
  <c r="BU12" i="83" s="1"/>
  <c r="M12" i="89"/>
  <c r="O12" i="89" s="1"/>
  <c r="S12" i="89" s="1"/>
  <c r="BC17" i="92"/>
  <c r="AM14" i="88"/>
  <c r="AC14" i="88"/>
  <c r="BU19" i="81"/>
  <c r="BW19" i="81" s="1"/>
  <c r="BM19" i="81"/>
  <c r="CC14" i="84"/>
  <c r="BU14" i="84"/>
  <c r="BG14" i="79" s="1"/>
  <c r="BK14" i="79" s="1"/>
  <c r="BM14" i="79" s="1"/>
  <c r="AW13" i="84"/>
  <c r="BE13" i="84"/>
  <c r="AC22" i="84"/>
  <c r="AK22" i="84"/>
  <c r="DM18" i="82"/>
  <c r="DE18" i="82"/>
  <c r="Q43" i="50"/>
  <c r="W43" i="50" s="1"/>
  <c r="Y43" i="50"/>
  <c r="AC23" i="81"/>
  <c r="AG23" i="81" s="1"/>
  <c r="AC23" i="82"/>
  <c r="AG23" i="82" s="1"/>
  <c r="Y23" i="83"/>
  <c r="Y23" i="84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76" i="74"/>
  <c r="I76" i="74" s="1"/>
  <c r="K76" i="74" s="1"/>
  <c r="G74" i="74"/>
  <c r="I74" i="74" s="1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I75" i="74" s="1"/>
  <c r="K75" i="74" s="1"/>
  <c r="G73" i="74"/>
  <c r="I73" i="74" s="1"/>
  <c r="G77" i="96"/>
  <c r="G75" i="96"/>
  <c r="G73" i="96"/>
  <c r="G21" i="96"/>
  <c r="G78" i="96"/>
  <c r="G76" i="96"/>
  <c r="G74" i="96"/>
  <c r="CK14" i="83"/>
  <c r="CO14" i="83" s="1"/>
  <c r="AA22" i="30"/>
  <c r="AA23" i="30"/>
  <c r="AA24" i="30"/>
  <c r="AA8" i="30"/>
  <c r="AA34" i="30"/>
  <c r="AA26" i="30"/>
  <c r="O24" i="47"/>
  <c r="Y24" i="47" s="1"/>
  <c r="M15" i="84"/>
  <c r="E15" i="79" s="1"/>
  <c r="U15" i="84"/>
  <c r="U16" i="83"/>
  <c r="W16" i="83" s="1"/>
  <c r="Q16" i="83"/>
  <c r="AC15" i="88"/>
  <c r="AM15" i="88"/>
  <c r="AK13" i="84"/>
  <c r="AC13" i="84"/>
  <c r="CK11" i="84"/>
  <c r="CS11" i="84"/>
  <c r="AM12" i="88"/>
  <c r="AC12" i="88"/>
  <c r="CK19" i="84"/>
  <c r="CS19" i="84"/>
  <c r="DE21" i="81"/>
  <c r="DM21" i="81"/>
  <c r="DE15" i="81"/>
  <c r="DM15" i="81"/>
  <c r="S8" i="31"/>
  <c r="Q8" i="31"/>
  <c r="AW18" i="84"/>
  <c r="BE18" i="84"/>
  <c r="S8" i="37"/>
  <c r="Q8" i="37"/>
  <c r="BY45" i="52"/>
  <c r="CC45" i="52" s="1"/>
  <c r="AO45" i="52"/>
  <c r="AO48" i="52"/>
  <c r="BY48" i="52"/>
  <c r="CC48" i="52" s="1"/>
  <c r="BY92" i="52"/>
  <c r="CC92" i="52" s="1"/>
  <c r="AO92" i="52"/>
  <c r="AO95" i="52"/>
  <c r="BY95" i="52"/>
  <c r="CC95" i="52" s="1"/>
  <c r="CS13" i="84"/>
  <c r="CK13" i="84"/>
  <c r="BY11" i="84"/>
  <c r="BQ11" i="84"/>
  <c r="BE20" i="84"/>
  <c r="AW20" i="84"/>
  <c r="AW21" i="84"/>
  <c r="BE21" i="84"/>
  <c r="AQ18" i="92"/>
  <c r="AK16" i="84"/>
  <c r="AC16" i="84"/>
  <c r="BQ16" i="81"/>
  <c r="BI16" i="81"/>
  <c r="CW12" i="83"/>
  <c r="CY12" i="83" s="1"/>
  <c r="CS12" i="83"/>
  <c r="BI19" i="84"/>
  <c r="BA19" i="84"/>
  <c r="G13" i="87"/>
  <c r="I13" i="87" s="1"/>
  <c r="AY13" i="3" s="1"/>
  <c r="G597" i="1" s="1"/>
  <c r="W13" i="92"/>
  <c r="BC11" i="88"/>
  <c r="AA15" i="83"/>
  <c r="AC15" i="83" s="1"/>
  <c r="AG15" i="83" s="1"/>
  <c r="M15" i="91"/>
  <c r="O15" i="91" s="1"/>
  <c r="S15" i="91" s="1"/>
  <c r="BI15" i="81"/>
  <c r="BQ15" i="81"/>
  <c r="E76" i="98"/>
  <c r="G61" i="116"/>
  <c r="W14" i="90"/>
  <c r="W9" i="85"/>
  <c r="Y9" i="85" s="1"/>
  <c r="AA9" i="85" s="1"/>
  <c r="AC9" i="85" s="1"/>
  <c r="AE9" i="85" s="1"/>
  <c r="AG9" i="85" s="1"/>
  <c r="Y17" i="79"/>
  <c r="AI17" i="85"/>
  <c r="AC83" i="52"/>
  <c r="BQ83" i="52"/>
  <c r="BW83" i="52" s="1"/>
  <c r="AI83" i="52"/>
  <c r="AQ45" i="34"/>
  <c r="AQ43" i="34"/>
  <c r="AQ37" i="34"/>
  <c r="AQ46" i="34"/>
  <c r="AQ38" i="34"/>
  <c r="AQ28" i="34"/>
  <c r="AQ39" i="34"/>
  <c r="AQ29" i="34"/>
  <c r="AQ40" i="34"/>
  <c r="AQ30" i="34"/>
  <c r="AQ31" i="34"/>
  <c r="AQ41" i="34"/>
  <c r="AQ32" i="34"/>
  <c r="AQ42" i="34"/>
  <c r="AQ33" i="34"/>
  <c r="AQ36" i="34"/>
  <c r="AQ18" i="34"/>
  <c r="AQ27" i="34"/>
  <c r="AQ19" i="34"/>
  <c r="AQ11" i="34"/>
  <c r="AQ20" i="34"/>
  <c r="AQ14" i="34"/>
  <c r="AQ15" i="34"/>
  <c r="AQ16" i="34"/>
  <c r="AQ25" i="34"/>
  <c r="AQ17" i="34"/>
  <c r="CS8" i="81"/>
  <c r="CU8" i="81" s="1"/>
  <c r="CK8" i="81"/>
  <c r="BS9" i="85"/>
  <c r="BU9" i="85" s="1"/>
  <c r="BW9" i="85" s="1"/>
  <c r="BY9" i="85" s="1"/>
  <c r="CA9" i="85" s="1"/>
  <c r="CC9" i="85" s="1"/>
  <c r="BS17" i="85"/>
  <c r="BU17" i="85" s="1"/>
  <c r="BW17" i="85" s="1"/>
  <c r="BY17" i="85" s="1"/>
  <c r="CA17" i="85" s="1"/>
  <c r="CC17" i="85" s="1"/>
  <c r="AC16" i="88"/>
  <c r="AM16" i="88"/>
  <c r="AI32" i="56"/>
  <c r="AC32" i="56"/>
  <c r="Y32" i="56"/>
  <c r="AM32" i="56"/>
  <c r="AS32" i="56" s="1"/>
  <c r="Q32" i="56"/>
  <c r="W32" i="56" s="1"/>
  <c r="AK17" i="84"/>
  <c r="AC17" i="84"/>
  <c r="BC18" i="89"/>
  <c r="G47" i="100"/>
  <c r="G48" i="100"/>
  <c r="AQ21" i="92"/>
  <c r="AM11" i="85"/>
  <c r="AO11" i="85" s="1"/>
  <c r="AQ11" i="85" s="1"/>
  <c r="AS11" i="85" s="1"/>
  <c r="AU11" i="85" s="1"/>
  <c r="AW11" i="85" s="1"/>
  <c r="AM19" i="85"/>
  <c r="AO19" i="85" s="1"/>
  <c r="AQ19" i="85" s="1"/>
  <c r="AS19" i="85" s="1"/>
  <c r="AU19" i="85" s="1"/>
  <c r="AW19" i="85" s="1"/>
  <c r="AQ16" i="90"/>
  <c r="Y13" i="82"/>
  <c r="AA13" i="82" s="1"/>
  <c r="Q13" i="82"/>
  <c r="DM22" i="81"/>
  <c r="DE22" i="81"/>
  <c r="AM10" i="90"/>
  <c r="AC10" i="90"/>
  <c r="BC10" i="90"/>
  <c r="I78" i="98"/>
  <c r="DM20" i="82"/>
  <c r="DE20" i="82"/>
  <c r="M21" i="89"/>
  <c r="O21" i="89" s="1"/>
  <c r="S21" i="89" s="1"/>
  <c r="BO21" i="83"/>
  <c r="BQ21" i="83" s="1"/>
  <c r="BU21" i="83" s="1"/>
  <c r="AS21" i="80"/>
  <c r="AW21" i="80"/>
  <c r="AY21" i="80" s="1"/>
  <c r="W21" i="90"/>
  <c r="Q23" i="47"/>
  <c r="Q19" i="47"/>
  <c r="AM9" i="90"/>
  <c r="AC9" i="90"/>
  <c r="AW16" i="80"/>
  <c r="AY16" i="80" s="1"/>
  <c r="AS16" i="80"/>
  <c r="DE9" i="82"/>
  <c r="DM9" i="82"/>
  <c r="I16" i="24"/>
  <c r="M16" i="24" s="1"/>
  <c r="S16" i="24" s="1"/>
  <c r="E33" i="103"/>
  <c r="U18" i="83"/>
  <c r="W18" i="83" s="1"/>
  <c r="Q18" i="83"/>
  <c r="AG14" i="80"/>
  <c r="AI14" i="80" s="1"/>
  <c r="AC14" i="80"/>
  <c r="G32" i="74"/>
  <c r="I32" i="74" s="1"/>
  <c r="G30" i="74"/>
  <c r="I30" i="74" s="1"/>
  <c r="G28" i="74"/>
  <c r="I28" i="74" s="1"/>
  <c r="G33" i="74"/>
  <c r="I33" i="74" s="1"/>
  <c r="G31" i="74"/>
  <c r="I31" i="74" s="1"/>
  <c r="G27" i="74"/>
  <c r="I27" i="74" s="1"/>
  <c r="G29" i="74"/>
  <c r="I29" i="74" s="1"/>
  <c r="CW8" i="83"/>
  <c r="CY8" i="83" s="1"/>
  <c r="CS8" i="83"/>
  <c r="BG9" i="52"/>
  <c r="BC9" i="52"/>
  <c r="AM9" i="52"/>
  <c r="BQ9" i="52"/>
  <c r="BW9" i="52" s="1"/>
  <c r="Q9" i="52"/>
  <c r="Y9" i="52" s="1"/>
  <c r="BM9" i="52"/>
  <c r="AW9" i="52"/>
  <c r="AS9" i="52"/>
  <c r="AC9" i="52"/>
  <c r="AI9" i="52" s="1"/>
  <c r="BI11" i="79"/>
  <c r="BO11" i="85"/>
  <c r="BI19" i="79"/>
  <c r="BO19" i="85"/>
  <c r="BI9" i="82"/>
  <c r="BQ9" i="82"/>
  <c r="BI22" i="83"/>
  <c r="BK22" i="83" s="1"/>
  <c r="BE22" i="83"/>
  <c r="AA10" i="34"/>
  <c r="AA12" i="34"/>
  <c r="AA21" i="34"/>
  <c r="AA13" i="34"/>
  <c r="AA9" i="34"/>
  <c r="S20" i="47"/>
  <c r="M10" i="84"/>
  <c r="U10" i="84"/>
  <c r="Q8" i="35"/>
  <c r="Y19" i="82"/>
  <c r="AA19" i="82" s="1"/>
  <c r="Q19" i="82"/>
  <c r="G17" i="87"/>
  <c r="I17" i="87" s="1"/>
  <c r="AY17" i="3" s="1"/>
  <c r="G713" i="1" s="1"/>
  <c r="W17" i="92"/>
  <c r="CC15" i="80"/>
  <c r="CE15" i="80" s="1"/>
  <c r="BY15" i="80"/>
  <c r="I46" i="96"/>
  <c r="I19" i="55" s="1"/>
  <c r="M19" i="55" s="1"/>
  <c r="E22" i="87"/>
  <c r="AU22" i="92"/>
  <c r="AY22" i="92" s="1"/>
  <c r="AY23" i="92" s="1"/>
  <c r="AM20" i="88"/>
  <c r="AC20" i="88"/>
  <c r="G47" i="96"/>
  <c r="I47" i="96" s="1"/>
  <c r="G41" i="96"/>
  <c r="I41" i="96" s="1"/>
  <c r="G15" i="96"/>
  <c r="BC19" i="89"/>
  <c r="AQ15" i="92"/>
  <c r="G13" i="116"/>
  <c r="E49" i="98"/>
  <c r="AW13" i="83"/>
  <c r="BA13" i="83" s="1"/>
  <c r="AK22" i="82"/>
  <c r="AS22" i="82"/>
  <c r="DM18" i="81"/>
  <c r="DE18" i="81"/>
  <c r="K59" i="96"/>
  <c r="I31" i="53" s="1"/>
  <c r="M31" i="53" s="1"/>
  <c r="Q31" i="53" s="1"/>
  <c r="W31" i="53" s="1"/>
  <c r="I59" i="96"/>
  <c r="I31" i="55" s="1"/>
  <c r="M31" i="55" s="1"/>
  <c r="M19" i="84"/>
  <c r="U19" i="84"/>
  <c r="BA23" i="81"/>
  <c r="BE23" i="81" s="1"/>
  <c r="BA23" i="82"/>
  <c r="BE23" i="82" s="1"/>
  <c r="AS23" i="83"/>
  <c r="AW23" i="83" s="1"/>
  <c r="BA23" i="83" s="1"/>
  <c r="AS23" i="84"/>
  <c r="BG19" i="51"/>
  <c r="AQ19" i="51"/>
  <c r="AU19" i="51" s="1"/>
  <c r="AA19" i="51"/>
  <c r="BO19" i="51"/>
  <c r="AY19" i="51"/>
  <c r="AI19" i="51"/>
  <c r="Q19" i="51"/>
  <c r="AA24" i="40"/>
  <c r="AA34" i="40"/>
  <c r="AA26" i="40"/>
  <c r="AA23" i="40"/>
  <c r="AA8" i="40"/>
  <c r="O14" i="47"/>
  <c r="Y14" i="47" s="1"/>
  <c r="AA22" i="40"/>
  <c r="DM14" i="82"/>
  <c r="DE14" i="82"/>
  <c r="AA8" i="48"/>
  <c r="Q8" i="48"/>
  <c r="AI8" i="48"/>
  <c r="AS23" i="80"/>
  <c r="AW23" i="80"/>
  <c r="AY23" i="80" s="1"/>
  <c r="AM14" i="89"/>
  <c r="AC14" i="89"/>
  <c r="CS17" i="84"/>
  <c r="CK17" i="84"/>
  <c r="BE75" i="52"/>
  <c r="BE74" i="52"/>
  <c r="BU20" i="84"/>
  <c r="CC20" i="84"/>
  <c r="AC13" i="83"/>
  <c r="AG13" i="83" s="1"/>
  <c r="CK11" i="83"/>
  <c r="CO11" i="83" s="1"/>
  <c r="BM15" i="80"/>
  <c r="BO15" i="80" s="1"/>
  <c r="BI15" i="80"/>
  <c r="S12" i="88"/>
  <c r="BM8" i="80"/>
  <c r="BO8" i="80" s="1"/>
  <c r="BI8" i="80"/>
  <c r="DE19" i="82"/>
  <c r="DM19" i="82"/>
  <c r="S41" i="40"/>
  <c r="K67" i="11"/>
  <c r="M67" i="11" s="1"/>
  <c r="M132" i="11" s="1"/>
  <c r="K68" i="11"/>
  <c r="M68" i="11" s="1"/>
  <c r="AC15" i="90"/>
  <c r="AM15" i="90"/>
  <c r="G46" i="116"/>
  <c r="BC8" i="89"/>
  <c r="CC8" i="89"/>
  <c r="AY23" i="89"/>
  <c r="AW18" i="83"/>
  <c r="BA18" i="83" s="1"/>
  <c r="AG17" i="89"/>
  <c r="BY15" i="52"/>
  <c r="CC15" i="52" s="1"/>
  <c r="AO15" i="52"/>
  <c r="AO73" i="52"/>
  <c r="BY73" i="52"/>
  <c r="CC73" i="52" s="1"/>
  <c r="G50" i="116"/>
  <c r="E73" i="98" s="1"/>
  <c r="Y9" i="82"/>
  <c r="AA9" i="82" s="1"/>
  <c r="Q9" i="82"/>
  <c r="CW13" i="83"/>
  <c r="CY13" i="83" s="1"/>
  <c r="CS13" i="83"/>
  <c r="BQ11" i="83"/>
  <c r="BU11" i="83" s="1"/>
  <c r="AW20" i="83"/>
  <c r="BA20" i="83" s="1"/>
  <c r="AA23" i="43"/>
  <c r="AA24" i="43"/>
  <c r="AA34" i="43"/>
  <c r="AA26" i="43"/>
  <c r="AA22" i="43"/>
  <c r="AA8" i="43"/>
  <c r="O11" i="47"/>
  <c r="Y11" i="47" s="1"/>
  <c r="BI21" i="82"/>
  <c r="BQ21" i="82"/>
  <c r="Q8" i="81"/>
  <c r="Y8" i="81"/>
  <c r="AA8" i="81" s="1"/>
  <c r="G9" i="87"/>
  <c r="I9" i="87" s="1"/>
  <c r="AY9" i="3" s="1"/>
  <c r="G481" i="1" s="1"/>
  <c r="W9" i="92"/>
  <c r="BC17" i="88"/>
  <c r="AO16" i="83"/>
  <c r="AQ16" i="83" s="1"/>
  <c r="AK16" i="83"/>
  <c r="AC10" i="84"/>
  <c r="AK10" i="84"/>
  <c r="I57" i="96"/>
  <c r="I31" i="18" s="1"/>
  <c r="DM12" i="82"/>
  <c r="DE12" i="82"/>
  <c r="CO13" i="82"/>
  <c r="CG13" i="82"/>
  <c r="AC13" i="92"/>
  <c r="AC23" i="92" s="1"/>
  <c r="AM13" i="92"/>
  <c r="BI23" i="80"/>
  <c r="BM23" i="80"/>
  <c r="BO23" i="80" s="1"/>
  <c r="BQ8" i="82"/>
  <c r="BI8" i="82"/>
  <c r="AI10" i="56"/>
  <c r="AC10" i="56"/>
  <c r="AM10" i="56"/>
  <c r="Q10" i="56"/>
  <c r="W10" i="56" s="1"/>
  <c r="AS10" i="56"/>
  <c r="AA22" i="41"/>
  <c r="AA23" i="41"/>
  <c r="AA24" i="41"/>
  <c r="AA8" i="41"/>
  <c r="AA34" i="41"/>
  <c r="AA26" i="41"/>
  <c r="O13" i="47"/>
  <c r="Y13" i="47" s="1"/>
  <c r="AC19" i="88"/>
  <c r="AM19" i="88"/>
  <c r="AA9" i="83"/>
  <c r="AC9" i="83" s="1"/>
  <c r="AG9" i="83" s="1"/>
  <c r="M9" i="91"/>
  <c r="O9" i="91" s="1"/>
  <c r="S9" i="91" s="1"/>
  <c r="W10" i="85"/>
  <c r="Y10" i="85" s="1"/>
  <c r="AA10" i="85" s="1"/>
  <c r="AC10" i="85" s="1"/>
  <c r="AE10" i="85" s="1"/>
  <c r="AG10" i="85" s="1"/>
  <c r="Y18" i="79"/>
  <c r="AI18" i="85"/>
  <c r="AC81" i="52"/>
  <c r="BW81" i="52"/>
  <c r="BQ81" i="52"/>
  <c r="AI81" i="52"/>
  <c r="AC18" i="84"/>
  <c r="AK18" i="84"/>
  <c r="G14" i="117"/>
  <c r="AW20" i="81"/>
  <c r="AY20" i="81" s="1"/>
  <c r="AO20" i="81"/>
  <c r="AW73" i="52"/>
  <c r="BW73" i="52"/>
  <c r="BG73" i="52"/>
  <c r="BM73" i="52" s="1"/>
  <c r="Y73" i="52"/>
  <c r="BQ73" i="52"/>
  <c r="AI73" i="52"/>
  <c r="Q73" i="52"/>
  <c r="W73" i="52" s="1"/>
  <c r="BC73" i="52"/>
  <c r="CA73" i="52"/>
  <c r="CG73" i="52" s="1"/>
  <c r="AS73" i="52"/>
  <c r="AM73" i="52"/>
  <c r="AC73" i="52"/>
  <c r="S13" i="88"/>
  <c r="CA10" i="79"/>
  <c r="CE10" i="85"/>
  <c r="BS18" i="85"/>
  <c r="BU18" i="85" s="1"/>
  <c r="BW18" i="85" s="1"/>
  <c r="BY18" i="85" s="1"/>
  <c r="CA18" i="85" s="1"/>
  <c r="CC18" i="85" s="1"/>
  <c r="AC14" i="84"/>
  <c r="AK14" i="84"/>
  <c r="AA14" i="48"/>
  <c r="Q14" i="48"/>
  <c r="AI14" i="48"/>
  <c r="M18" i="89"/>
  <c r="O18" i="89" s="1"/>
  <c r="S18" i="89" s="1"/>
  <c r="BO18" i="83"/>
  <c r="BQ18" i="83" s="1"/>
  <c r="BU18" i="83" s="1"/>
  <c r="AQ12" i="79"/>
  <c r="AY12" i="85"/>
  <c r="AQ20" i="79"/>
  <c r="AY20" i="85"/>
  <c r="BU12" i="84"/>
  <c r="CC12" i="84"/>
  <c r="CK21" i="82"/>
  <c r="CS21" i="82"/>
  <c r="CU21" i="82" s="1"/>
  <c r="AA9" i="42"/>
  <c r="AA10" i="42"/>
  <c r="AA12" i="42"/>
  <c r="AA21" i="42"/>
  <c r="AA13" i="42"/>
  <c r="S12" i="47"/>
  <c r="AQ17" i="92"/>
  <c r="Q8" i="43"/>
  <c r="I44" i="96"/>
  <c r="I17" i="55" s="1"/>
  <c r="M17" i="55" s="1"/>
  <c r="DM20" i="81"/>
  <c r="DE20" i="81"/>
  <c r="E21" i="78"/>
  <c r="E20" i="78"/>
  <c r="E19" i="78"/>
  <c r="BC9" i="91"/>
  <c r="AA20" i="83"/>
  <c r="AC20" i="83" s="1"/>
  <c r="AG20" i="83" s="1"/>
  <c r="M20" i="91"/>
  <c r="O20" i="91" s="1"/>
  <c r="S20" i="91" s="1"/>
  <c r="BM19" i="80"/>
  <c r="BO19" i="80" s="1"/>
  <c r="BI19" i="80"/>
  <c r="CA8" i="92"/>
  <c r="BG8" i="3" s="1"/>
  <c r="G456" i="1" s="1"/>
  <c r="AQ8" i="92"/>
  <c r="AM23" i="92"/>
  <c r="BC15" i="91"/>
  <c r="BC15" i="88"/>
  <c r="Y17" i="82"/>
  <c r="AA17" i="82" s="1"/>
  <c r="Q17" i="82"/>
  <c r="BC11" i="89"/>
  <c r="AQ12" i="89"/>
  <c r="DE9" i="81"/>
  <c r="DM9" i="81"/>
  <c r="BW65" i="52"/>
  <c r="CO9" i="82"/>
  <c r="CG9" i="82"/>
  <c r="BC11" i="91"/>
  <c r="DM8" i="82"/>
  <c r="DE8" i="82"/>
  <c r="DG23" i="138"/>
  <c r="AA23" i="83" s="1"/>
  <c r="DG8" i="138"/>
  <c r="Y21" i="82"/>
  <c r="AA21" i="82" s="1"/>
  <c r="Q21" i="82"/>
  <c r="I37" i="98"/>
  <c r="BC19" i="90"/>
  <c r="BI20" i="80"/>
  <c r="BM20" i="80"/>
  <c r="BO20" i="80" s="1"/>
  <c r="BC16" i="89"/>
  <c r="AG14" i="92"/>
  <c r="BI12" i="79"/>
  <c r="BO12" i="85"/>
  <c r="BC20" i="85"/>
  <c r="BE20" i="85" s="1"/>
  <c r="BG20" i="85" s="1"/>
  <c r="BI20" i="85" s="1"/>
  <c r="BK20" i="85" s="1"/>
  <c r="BM20" i="85" s="1"/>
  <c r="G71" i="114"/>
  <c r="G61" i="114"/>
  <c r="G79" i="114"/>
  <c r="G74" i="114"/>
  <c r="G76" i="114"/>
  <c r="G67" i="114"/>
  <c r="E17" i="97" s="1"/>
  <c r="G86" i="114"/>
  <c r="G81" i="114"/>
  <c r="G97" i="114" s="1"/>
  <c r="I27" i="22" s="1"/>
  <c r="M27" i="22" s="1"/>
  <c r="S27" i="22" s="1"/>
  <c r="G82" i="114"/>
  <c r="G83" i="114"/>
  <c r="G69" i="114"/>
  <c r="G70" i="114"/>
  <c r="G93" i="114"/>
  <c r="G58" i="114"/>
  <c r="I17" i="24" s="1"/>
  <c r="M17" i="24" s="1"/>
  <c r="S17" i="24" s="1"/>
  <c r="G89" i="114"/>
  <c r="G90" i="114"/>
  <c r="G77" i="114"/>
  <c r="G62" i="114"/>
  <c r="I150" i="11" s="1"/>
  <c r="G78" i="114"/>
  <c r="G73" i="114"/>
  <c r="G66" i="114"/>
  <c r="I152" i="11" s="1"/>
  <c r="G75" i="114"/>
  <c r="G84" i="114"/>
  <c r="G68" i="114"/>
  <c r="E68" i="96" s="1"/>
  <c r="G85" i="114"/>
  <c r="G63" i="114"/>
  <c r="I47" i="27" s="1"/>
  <c r="M47" i="27" s="1"/>
  <c r="G56" i="114"/>
  <c r="I15" i="24" s="1"/>
  <c r="M15" i="24" s="1"/>
  <c r="S15" i="24" s="1"/>
  <c r="G80" i="114"/>
  <c r="G57" i="114"/>
  <c r="I15" i="22" s="1"/>
  <c r="M15" i="22" s="1"/>
  <c r="S15" i="22" s="1"/>
  <c r="G59" i="114"/>
  <c r="I17" i="22" s="1"/>
  <c r="M17" i="22" s="1"/>
  <c r="S17" i="22" s="1"/>
  <c r="G91" i="114"/>
  <c r="G92" i="114"/>
  <c r="G100" i="114" s="1"/>
  <c r="I28" i="22" s="1"/>
  <c r="M28" i="22" s="1"/>
  <c r="S28" i="22" s="1"/>
  <c r="G64" i="114"/>
  <c r="I47" i="26" s="1"/>
  <c r="M47" i="26" s="1"/>
  <c r="G87" i="114"/>
  <c r="G99" i="114" s="1"/>
  <c r="I29" i="24" s="1"/>
  <c r="M29" i="24" s="1"/>
  <c r="S29" i="24" s="1"/>
  <c r="G65" i="114"/>
  <c r="I154" i="11" s="1"/>
  <c r="G88" i="114"/>
  <c r="AQ45" i="39"/>
  <c r="AQ43" i="39"/>
  <c r="AQ46" i="39"/>
  <c r="AQ40" i="39"/>
  <c r="AQ31" i="39"/>
  <c r="AQ15" i="39"/>
  <c r="AQ32" i="39"/>
  <c r="AQ16" i="39"/>
  <c r="AQ33" i="39"/>
  <c r="AQ25" i="39"/>
  <c r="AQ17" i="39"/>
  <c r="AQ36" i="39"/>
  <c r="AQ18" i="39"/>
  <c r="AQ37" i="39"/>
  <c r="AQ27" i="39"/>
  <c r="AQ19" i="39"/>
  <c r="AQ11" i="39"/>
  <c r="AQ38" i="39"/>
  <c r="AQ28" i="39"/>
  <c r="AQ20" i="39"/>
  <c r="AQ39" i="39"/>
  <c r="AQ29" i="39"/>
  <c r="AQ42" i="39"/>
  <c r="AQ41" i="39"/>
  <c r="AQ30" i="39"/>
  <c r="AQ14" i="39"/>
  <c r="BI9" i="81"/>
  <c r="BQ9" i="81"/>
  <c r="BU8" i="84"/>
  <c r="CC8" i="84"/>
  <c r="BQ22" i="82"/>
  <c r="BI22" i="82"/>
  <c r="BY20" i="80"/>
  <c r="CC20" i="80"/>
  <c r="CE20" i="80" s="1"/>
  <c r="AM16" i="89"/>
  <c r="AC16" i="89"/>
  <c r="AC20" i="91"/>
  <c r="AM20" i="91"/>
  <c r="Q8" i="42"/>
  <c r="BC17" i="91"/>
  <c r="AE59" i="99"/>
  <c r="AG59" i="99" s="1"/>
  <c r="Q22" i="90" s="1"/>
  <c r="S22" i="90" s="1"/>
  <c r="AS25" i="144"/>
  <c r="AU22" i="90" s="1"/>
  <c r="AY22" i="90" s="1"/>
  <c r="S20" i="88"/>
  <c r="K24" i="3"/>
  <c r="G896" i="1" s="1"/>
  <c r="Q22" i="92"/>
  <c r="S22" i="92" s="1"/>
  <c r="S8" i="38"/>
  <c r="Q8" i="38"/>
  <c r="AA12" i="48"/>
  <c r="Q12" i="48"/>
  <c r="AI12" i="48"/>
  <c r="AM12" i="48" s="1"/>
  <c r="AK9" i="84"/>
  <c r="AC9" i="84"/>
  <c r="BI13" i="82"/>
  <c r="BQ13" i="82"/>
  <c r="AK22" i="81"/>
  <c r="AS22" i="81"/>
  <c r="AC21" i="80"/>
  <c r="AG21" i="80"/>
  <c r="AI21" i="80" s="1"/>
  <c r="CS10" i="84"/>
  <c r="CK10" i="84"/>
  <c r="G12" i="87"/>
  <c r="I12" i="87" s="1"/>
  <c r="AY12" i="3" s="1"/>
  <c r="G568" i="1" s="1"/>
  <c r="W12" i="92"/>
  <c r="BG12" i="92" s="1"/>
  <c r="AC15" i="84"/>
  <c r="AK15" i="84"/>
  <c r="I23" i="84"/>
  <c r="Q23" i="84"/>
  <c r="K66" i="96"/>
  <c r="I13" i="49" s="1"/>
  <c r="M13" i="49" s="1"/>
  <c r="Q13" i="49" s="1"/>
  <c r="W13" i="49" s="1"/>
  <c r="I66" i="96"/>
  <c r="I15" i="51" s="1"/>
  <c r="M15" i="51" s="1"/>
  <c r="S8" i="32"/>
  <c r="Q8" i="32"/>
  <c r="AW14" i="80"/>
  <c r="AY14" i="80" s="1"/>
  <c r="AS14" i="80"/>
  <c r="DM14" i="81"/>
  <c r="DE14" i="81"/>
  <c r="E28" i="78"/>
  <c r="E27" i="78"/>
  <c r="E26" i="78"/>
  <c r="K23" i="30"/>
  <c r="K23" i="32"/>
  <c r="K23" i="31"/>
  <c r="K26" i="33"/>
  <c r="K23" i="33"/>
  <c r="K26" i="34"/>
  <c r="K23" i="35"/>
  <c r="K23" i="34"/>
  <c r="K23" i="37"/>
  <c r="K23" i="36"/>
  <c r="K23" i="38"/>
  <c r="K23" i="40"/>
  <c r="K23" i="39"/>
  <c r="K23" i="43"/>
  <c r="K23" i="42"/>
  <c r="K23" i="41"/>
  <c r="K26" i="43"/>
  <c r="K26" i="42"/>
  <c r="K26" i="41"/>
  <c r="K23" i="44"/>
  <c r="K26" i="44"/>
  <c r="K23" i="46"/>
  <c r="K23" i="45"/>
  <c r="K56" i="52"/>
  <c r="K26" i="46"/>
  <c r="K26" i="35"/>
  <c r="K53" i="52"/>
  <c r="K26" i="30"/>
  <c r="K26" i="40"/>
  <c r="K26" i="39"/>
  <c r="K26" i="37"/>
  <c r="K26" i="45"/>
  <c r="K26" i="36"/>
  <c r="K26" i="32"/>
  <c r="K26" i="38"/>
  <c r="K26" i="31"/>
  <c r="S14" i="89"/>
  <c r="AS36" i="56"/>
  <c r="AM36" i="56"/>
  <c r="Q36" i="56"/>
  <c r="W36" i="56" s="1"/>
  <c r="AI36" i="56"/>
  <c r="AC36" i="56"/>
  <c r="AA9" i="36"/>
  <c r="AA10" i="36"/>
  <c r="AA12" i="36"/>
  <c r="AA21" i="36"/>
  <c r="AA13" i="36"/>
  <c r="S18" i="47"/>
  <c r="CW17" i="83"/>
  <c r="CY17" i="83" s="1"/>
  <c r="CS17" i="83"/>
  <c r="BU19" i="82"/>
  <c r="BW19" i="82" s="1"/>
  <c r="BM19" i="82"/>
  <c r="BY74" i="52"/>
  <c r="BY75" i="52"/>
  <c r="AS13" i="82"/>
  <c r="AK13" i="82"/>
  <c r="DE11" i="82"/>
  <c r="DM11" i="82"/>
  <c r="BC15" i="92"/>
  <c r="S19" i="91"/>
  <c r="DE19" i="81"/>
  <c r="DM19" i="81"/>
  <c r="Q13" i="54"/>
  <c r="Y13" i="54" s="1"/>
  <c r="K43" i="96"/>
  <c r="I16" i="53" s="1"/>
  <c r="M16" i="53" s="1"/>
  <c r="Q16" i="53" s="1"/>
  <c r="W16" i="53" s="1"/>
  <c r="I43" i="96"/>
  <c r="I16" i="55" s="1"/>
  <c r="M16" i="55" s="1"/>
  <c r="Q20" i="81"/>
  <c r="Y20" i="81"/>
  <c r="AA20" i="81" s="1"/>
  <c r="BO13" i="83"/>
  <c r="BQ13" i="83" s="1"/>
  <c r="BU13" i="83" s="1"/>
  <c r="M13" i="89"/>
  <c r="O13" i="89" s="1"/>
  <c r="S13" i="89" s="1"/>
  <c r="AG19" i="92"/>
  <c r="AW17" i="84"/>
  <c r="BE17" i="84"/>
  <c r="BC14" i="92"/>
  <c r="BQ18" i="82"/>
  <c r="BI18" i="82"/>
  <c r="U16" i="84"/>
  <c r="M16" i="84"/>
  <c r="E16" i="79" s="1"/>
  <c r="AO25" i="52"/>
  <c r="BY25" i="52"/>
  <c r="CC25" i="52" s="1"/>
  <c r="BY23" i="52"/>
  <c r="CC23" i="52" s="1"/>
  <c r="AO23" i="52"/>
  <c r="BY91" i="52"/>
  <c r="CC91" i="52" s="1"/>
  <c r="AO91" i="52"/>
  <c r="BY94" i="52"/>
  <c r="CC94" i="52" s="1"/>
  <c r="AO94" i="52"/>
  <c r="DE13" i="82"/>
  <c r="DM13" i="82"/>
  <c r="CO11" i="82"/>
  <c r="CG11" i="82"/>
  <c r="BQ20" i="82"/>
  <c r="BI20" i="82"/>
  <c r="AW11" i="80"/>
  <c r="AY11" i="80" s="1"/>
  <c r="AS11" i="80"/>
  <c r="BI21" i="81"/>
  <c r="BQ21" i="81"/>
  <c r="AK12" i="84"/>
  <c r="AC12" i="84"/>
  <c r="AK16" i="82"/>
  <c r="AS16" i="82"/>
  <c r="AG17" i="91"/>
  <c r="BC9" i="92"/>
  <c r="DM12" i="81"/>
  <c r="DE12" i="81"/>
  <c r="AG10" i="91"/>
  <c r="AQ31" i="43"/>
  <c r="AQ15" i="43"/>
  <c r="AQ41" i="43"/>
  <c r="AQ32" i="43"/>
  <c r="AQ16" i="43"/>
  <c r="AQ42" i="43"/>
  <c r="AQ33" i="43"/>
  <c r="AQ25" i="43"/>
  <c r="AQ17" i="43"/>
  <c r="AQ36" i="43"/>
  <c r="AQ18" i="43"/>
  <c r="AQ45" i="43"/>
  <c r="AQ43" i="43"/>
  <c r="AQ37" i="43"/>
  <c r="AQ27" i="43"/>
  <c r="AQ19" i="43"/>
  <c r="AQ11" i="43"/>
  <c r="AQ46" i="43"/>
  <c r="AQ38" i="43"/>
  <c r="AQ28" i="43"/>
  <c r="AQ20" i="43"/>
  <c r="AQ39" i="43"/>
  <c r="AQ29" i="43"/>
  <c r="AQ40" i="43"/>
  <c r="AQ30" i="43"/>
  <c r="AQ14" i="43"/>
  <c r="CO13" i="81"/>
  <c r="CG13" i="81"/>
  <c r="BE11" i="84"/>
  <c r="AW11" i="84"/>
  <c r="BQ8" i="81"/>
  <c r="BI8" i="81"/>
  <c r="AA10" i="33"/>
  <c r="AA12" i="33"/>
  <c r="AA21" i="33"/>
  <c r="AA13" i="33"/>
  <c r="AA9" i="33"/>
  <c r="S21" i="47"/>
  <c r="AQ16" i="92"/>
  <c r="Q8" i="82"/>
  <c r="Y8" i="82"/>
  <c r="AA8" i="82" s="1"/>
  <c r="AW13" i="80"/>
  <c r="AY13" i="80" s="1"/>
  <c r="AS13" i="80"/>
  <c r="S19" i="88"/>
  <c r="AA9" i="38"/>
  <c r="AA10" i="38"/>
  <c r="AA12" i="38"/>
  <c r="AA21" i="38"/>
  <c r="AA13" i="38"/>
  <c r="S16" i="47"/>
  <c r="Q8" i="39"/>
  <c r="Y11" i="79"/>
  <c r="AI11" i="85"/>
  <c r="Y19" i="79"/>
  <c r="AI19" i="85"/>
  <c r="BW80" i="52"/>
  <c r="BQ80" i="52"/>
  <c r="AC80" i="52"/>
  <c r="AI80" i="52" s="1"/>
  <c r="AK18" i="82"/>
  <c r="AS18" i="82"/>
  <c r="Y13" i="81"/>
  <c r="AA13" i="81" s="1"/>
  <c r="Q13" i="81"/>
  <c r="AM13" i="88"/>
  <c r="AC13" i="88"/>
  <c r="CA11" i="79"/>
  <c r="CE11" i="85"/>
  <c r="CA19" i="79"/>
  <c r="CE19" i="85"/>
  <c r="Q10" i="81"/>
  <c r="Y10" i="81"/>
  <c r="AA10" i="81" s="1"/>
  <c r="G144" i="113"/>
  <c r="I42" i="32" s="1"/>
  <c r="M42" i="32" s="1"/>
  <c r="AC22" i="80"/>
  <c r="AG22" i="80"/>
  <c r="AI22" i="80" s="1"/>
  <c r="AC14" i="83"/>
  <c r="AG14" i="83" s="1"/>
  <c r="AA10" i="83"/>
  <c r="AC10" i="83" s="1"/>
  <c r="AG10" i="83" s="1"/>
  <c r="M10" i="91"/>
  <c r="O10" i="91" s="1"/>
  <c r="S10" i="91" s="1"/>
  <c r="G63" i="96"/>
  <c r="I63" i="96" s="1"/>
  <c r="G64" i="96"/>
  <c r="I64" i="96" s="1"/>
  <c r="G26" i="96"/>
  <c r="U20" i="84"/>
  <c r="M20" i="84"/>
  <c r="E20" i="79" s="1"/>
  <c r="AS17" i="82"/>
  <c r="AK17" i="82"/>
  <c r="G82" i="98"/>
  <c r="G81" i="98"/>
  <c r="BA8" i="46"/>
  <c r="AK8" i="46"/>
  <c r="Q8" i="46"/>
  <c r="AU8" i="46"/>
  <c r="AE8" i="46"/>
  <c r="AM13" i="85"/>
  <c r="AO13" i="85" s="1"/>
  <c r="AQ13" i="85" s="1"/>
  <c r="AS13" i="85" s="1"/>
  <c r="AU13" i="85" s="1"/>
  <c r="AW13" i="85" s="1"/>
  <c r="AQ21" i="79"/>
  <c r="AY21" i="85"/>
  <c r="AG12" i="90"/>
  <c r="CS18" i="82"/>
  <c r="CU18" i="82" s="1"/>
  <c r="CK18" i="82"/>
  <c r="M51" i="100"/>
  <c r="M52" i="100"/>
  <c r="CC12" i="80"/>
  <c r="CE12" i="80" s="1"/>
  <c r="BY12" i="80"/>
  <c r="BC11" i="90"/>
  <c r="AA17" i="83"/>
  <c r="AC17" i="83" s="1"/>
  <c r="AG17" i="83" s="1"/>
  <c r="M17" i="91"/>
  <c r="O17" i="91" s="1"/>
  <c r="S17" i="91" s="1"/>
  <c r="I48" i="100"/>
  <c r="I47" i="100"/>
  <c r="I16" i="87"/>
  <c r="AY16" i="3" s="1"/>
  <c r="G684" i="1" s="1"/>
  <c r="M78" i="52"/>
  <c r="AW76" i="52"/>
  <c r="BA65" i="52"/>
  <c r="BA76" i="52" s="1"/>
  <c r="I46" i="27"/>
  <c r="M46" i="27" s="1"/>
  <c r="E40" i="103"/>
  <c r="M40" i="103" s="1"/>
  <c r="I46" i="26"/>
  <c r="M46" i="26" s="1"/>
  <c r="E41" i="103"/>
  <c r="M41" i="103" s="1"/>
  <c r="AK17" i="83" l="1"/>
  <c r="AO17" i="83"/>
  <c r="AQ17" i="83" s="1"/>
  <c r="CC13" i="83"/>
  <c r="CE13" i="83" s="1"/>
  <c r="BY13" i="83"/>
  <c r="W22" i="90"/>
  <c r="AO10" i="83"/>
  <c r="AQ10" i="83" s="1"/>
  <c r="AK10" i="83"/>
  <c r="CC19" i="83"/>
  <c r="CE19" i="83" s="1"/>
  <c r="BY19" i="83"/>
  <c r="AO22" i="83"/>
  <c r="AQ22" i="83" s="1"/>
  <c r="AK22" i="83"/>
  <c r="E44" i="10"/>
  <c r="I20" i="55"/>
  <c r="M20" i="55" s="1"/>
  <c r="K40" i="96"/>
  <c r="I20" i="53" s="1"/>
  <c r="M20" i="53" s="1"/>
  <c r="Q20" i="53" s="1"/>
  <c r="W20" i="53" s="1"/>
  <c r="I8" i="51"/>
  <c r="K53" i="96"/>
  <c r="I8" i="49" s="1"/>
  <c r="BI17" i="83"/>
  <c r="BK17" i="83" s="1"/>
  <c r="BE17" i="83"/>
  <c r="AO15" i="83"/>
  <c r="AQ15" i="83" s="1"/>
  <c r="AK15" i="83"/>
  <c r="W22" i="89"/>
  <c r="AK9" i="83"/>
  <c r="AO9" i="83"/>
  <c r="AQ9" i="83" s="1"/>
  <c r="G22" i="87"/>
  <c r="I22" i="87" s="1"/>
  <c r="AY24" i="3" s="1"/>
  <c r="G916" i="1" s="1"/>
  <c r="W22" i="92"/>
  <c r="S23" i="92"/>
  <c r="I22" i="55"/>
  <c r="M22" i="55" s="1"/>
  <c r="K41" i="96"/>
  <c r="I22" i="53" s="1"/>
  <c r="M22" i="53" s="1"/>
  <c r="Q22" i="53" s="1"/>
  <c r="W22" i="53" s="1"/>
  <c r="W22" i="88"/>
  <c r="I21" i="55"/>
  <c r="M21" i="55" s="1"/>
  <c r="K47" i="96"/>
  <c r="I21" i="53" s="1"/>
  <c r="M21" i="53" s="1"/>
  <c r="Q21" i="53" s="1"/>
  <c r="W21" i="53" s="1"/>
  <c r="I15" i="55"/>
  <c r="M15" i="55" s="1"/>
  <c r="K39" i="96"/>
  <c r="I15" i="53" s="1"/>
  <c r="M15" i="53" s="1"/>
  <c r="Q15" i="53" s="1"/>
  <c r="W15" i="53" s="1"/>
  <c r="I32" i="55"/>
  <c r="M32" i="55" s="1"/>
  <c r="K60" i="96"/>
  <c r="I32" i="53" s="1"/>
  <c r="M32" i="53" s="1"/>
  <c r="Q32" i="53" s="1"/>
  <c r="W32" i="53" s="1"/>
  <c r="I35" i="55"/>
  <c r="M35" i="55" s="1"/>
  <c r="K63" i="96"/>
  <c r="I35" i="53" s="1"/>
  <c r="M35" i="53" s="1"/>
  <c r="Q35" i="53" s="1"/>
  <c r="W35" i="53" s="1"/>
  <c r="I14" i="55"/>
  <c r="M14" i="55" s="1"/>
  <c r="K38" i="96"/>
  <c r="I14" i="53" s="1"/>
  <c r="M14" i="53" s="1"/>
  <c r="Q14" i="53" s="1"/>
  <c r="W14" i="53" s="1"/>
  <c r="BI15" i="83"/>
  <c r="BK15" i="83" s="1"/>
  <c r="BE15" i="83"/>
  <c r="BI10" i="83"/>
  <c r="BK10" i="83" s="1"/>
  <c r="BE10" i="83"/>
  <c r="AO12" i="83"/>
  <c r="AQ12" i="83" s="1"/>
  <c r="AK12" i="83"/>
  <c r="AO17" i="82"/>
  <c r="AW17" i="82"/>
  <c r="AY17" i="82" s="1"/>
  <c r="AQ12" i="43"/>
  <c r="AQ21" i="43"/>
  <c r="AQ13" i="43"/>
  <c r="AQ9" i="43"/>
  <c r="AQ10" i="43"/>
  <c r="AW18" i="82"/>
  <c r="AY18" i="82" s="1"/>
  <c r="AO18" i="82"/>
  <c r="W19" i="88"/>
  <c r="BI11" i="84"/>
  <c r="BA11" i="84"/>
  <c r="BU21" i="81"/>
  <c r="BW21" i="81" s="1"/>
  <c r="BM21" i="81"/>
  <c r="CK11" i="82"/>
  <c r="CS11" i="82"/>
  <c r="CU11" i="82" s="1"/>
  <c r="BM18" i="82"/>
  <c r="BU18" i="82"/>
  <c r="BW18" i="82" s="1"/>
  <c r="W13" i="89"/>
  <c r="Y36" i="56"/>
  <c r="K33" i="77"/>
  <c r="M33" i="77" s="1"/>
  <c r="I14" i="21" s="1"/>
  <c r="M14" i="21" s="1"/>
  <c r="S14" i="21" s="1"/>
  <c r="K28" i="77"/>
  <c r="M28" i="77" s="1"/>
  <c r="I9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M23" i="84"/>
  <c r="U23" i="84"/>
  <c r="W20" i="88"/>
  <c r="AQ20" i="91"/>
  <c r="G95" i="114"/>
  <c r="I27" i="24" s="1"/>
  <c r="M27" i="24" s="1"/>
  <c r="S27" i="24" s="1"/>
  <c r="W13" i="88"/>
  <c r="CW11" i="83"/>
  <c r="CY11" i="83" s="1"/>
  <c r="CS11" i="83"/>
  <c r="CW17" i="84"/>
  <c r="CO17" i="84"/>
  <c r="BI23" i="81"/>
  <c r="BQ23" i="81"/>
  <c r="AW22" i="82"/>
  <c r="AY22" i="82" s="1"/>
  <c r="AO22" i="82"/>
  <c r="I11" i="27"/>
  <c r="M11" i="27" s="1"/>
  <c r="K29" i="74"/>
  <c r="I11" i="26" s="1"/>
  <c r="M11" i="26" s="1"/>
  <c r="AG10" i="90"/>
  <c r="AQ12" i="88"/>
  <c r="AG15" i="88"/>
  <c r="DI18" i="82"/>
  <c r="DQ18" i="82"/>
  <c r="DS18" i="82" s="1"/>
  <c r="BM14" i="81"/>
  <c r="BU14" i="81"/>
  <c r="BW14" i="81" s="1"/>
  <c r="AQ18" i="89"/>
  <c r="I13" i="55"/>
  <c r="M13" i="55" s="1"/>
  <c r="K37" i="96"/>
  <c r="I13" i="53" s="1"/>
  <c r="M13" i="53" s="1"/>
  <c r="Q13" i="53" s="1"/>
  <c r="W13" i="53" s="1"/>
  <c r="AY67" i="52"/>
  <c r="AW67" i="52"/>
  <c r="AQ10" i="79"/>
  <c r="AY10" i="85"/>
  <c r="Q42" i="43"/>
  <c r="G160" i="113"/>
  <c r="I43" i="31" s="1"/>
  <c r="M43" i="31" s="1"/>
  <c r="G54" i="113"/>
  <c r="I42" i="42" s="1"/>
  <c r="M42" i="42" s="1"/>
  <c r="S43" i="35"/>
  <c r="G82" i="113"/>
  <c r="I43" i="39" s="1"/>
  <c r="M43" i="39" s="1"/>
  <c r="G90" i="113"/>
  <c r="I42" i="38" s="1"/>
  <c r="M42" i="38" s="1"/>
  <c r="G99" i="113"/>
  <c r="I42" i="37" s="1"/>
  <c r="M42" i="37" s="1"/>
  <c r="AG20" i="89"/>
  <c r="AQ10" i="46"/>
  <c r="AS10" i="46" s="1"/>
  <c r="AQ12" i="46"/>
  <c r="AS12" i="46" s="1"/>
  <c r="AQ21" i="46"/>
  <c r="AS21" i="46" s="1"/>
  <c r="AQ13" i="46"/>
  <c r="AS13" i="46" s="1"/>
  <c r="AQ9" i="46"/>
  <c r="AS9" i="46" s="1"/>
  <c r="Y16" i="79"/>
  <c r="AI16" i="85"/>
  <c r="BM16" i="82"/>
  <c r="BU16" i="82"/>
  <c r="BW16" i="82" s="1"/>
  <c r="DE23" i="81"/>
  <c r="DM23" i="81"/>
  <c r="CA8" i="88"/>
  <c r="AQ8" i="88"/>
  <c r="AM23" i="88"/>
  <c r="BA9" i="84"/>
  <c r="BI9" i="84"/>
  <c r="AI30" i="75"/>
  <c r="AK30" i="75" s="1"/>
  <c r="I94" i="11" s="1"/>
  <c r="M94" i="11" s="1"/>
  <c r="AI22" i="75"/>
  <c r="AK22" i="75" s="1"/>
  <c r="I63" i="11" s="1"/>
  <c r="M63" i="11" s="1"/>
  <c r="AI14" i="75"/>
  <c r="AI32" i="75"/>
  <c r="AK32" i="75" s="1"/>
  <c r="I103" i="11" s="1"/>
  <c r="AI24" i="75"/>
  <c r="AK24" i="75" s="1"/>
  <c r="I76" i="11" s="1"/>
  <c r="M76" i="11" s="1"/>
  <c r="AI16" i="75"/>
  <c r="AI8" i="75"/>
  <c r="AI31" i="75"/>
  <c r="AK31" i="75" s="1"/>
  <c r="I100" i="11" s="1"/>
  <c r="M100" i="11" s="1"/>
  <c r="AI23" i="75"/>
  <c r="AK23" i="75" s="1"/>
  <c r="I69" i="11" s="1"/>
  <c r="AI15" i="75"/>
  <c r="AI33" i="75"/>
  <c r="AK33" i="75" s="1"/>
  <c r="I97" i="11" s="1"/>
  <c r="AI25" i="75"/>
  <c r="AK25" i="75" s="1"/>
  <c r="I79" i="11" s="1"/>
  <c r="M79" i="11" s="1"/>
  <c r="AI17" i="75"/>
  <c r="AI9" i="75"/>
  <c r="AI18" i="75"/>
  <c r="AI28" i="75"/>
  <c r="AK28" i="75" s="1"/>
  <c r="I88" i="11" s="1"/>
  <c r="M88" i="11" s="1"/>
  <c r="AI12" i="75"/>
  <c r="AI19" i="75"/>
  <c r="AI29" i="75"/>
  <c r="AK29" i="75" s="1"/>
  <c r="I91" i="11" s="1"/>
  <c r="M91" i="11" s="1"/>
  <c r="AI13" i="75"/>
  <c r="AI26" i="75"/>
  <c r="AK26" i="75" s="1"/>
  <c r="I82" i="11" s="1"/>
  <c r="M82" i="11" s="1"/>
  <c r="AI10" i="75"/>
  <c r="AI20" i="75"/>
  <c r="AI27" i="75"/>
  <c r="AK27" i="75" s="1"/>
  <c r="I85" i="11" s="1"/>
  <c r="M85" i="11" s="1"/>
  <c r="AI11" i="75"/>
  <c r="AK11" i="75" s="1"/>
  <c r="I23" i="11" s="1"/>
  <c r="M23" i="11" s="1"/>
  <c r="AI21" i="75"/>
  <c r="M43" i="97"/>
  <c r="W43" i="97" s="1"/>
  <c r="I155" i="11" s="1"/>
  <c r="AA26" i="75"/>
  <c r="AC26" i="75" s="1"/>
  <c r="AA18" i="75"/>
  <c r="AA10" i="75"/>
  <c r="AA28" i="75"/>
  <c r="AC28" i="75" s="1"/>
  <c r="AA20" i="75"/>
  <c r="AA12" i="75"/>
  <c r="AA27" i="75"/>
  <c r="AC27" i="75" s="1"/>
  <c r="AA19" i="75"/>
  <c r="AA11" i="75"/>
  <c r="AC11" i="75" s="1"/>
  <c r="AA29" i="75"/>
  <c r="AC29" i="75" s="1"/>
  <c r="AA21" i="75"/>
  <c r="AA13" i="75"/>
  <c r="AA30" i="75"/>
  <c r="AC30" i="75" s="1"/>
  <c r="AA14" i="75"/>
  <c r="AA24" i="75"/>
  <c r="AC24" i="75" s="1"/>
  <c r="AA8" i="75"/>
  <c r="AA31" i="75"/>
  <c r="AC31" i="75" s="1"/>
  <c r="AA15" i="75"/>
  <c r="AA25" i="75"/>
  <c r="AC25" i="75" s="1"/>
  <c r="AA9" i="75"/>
  <c r="AA22" i="75"/>
  <c r="AC22" i="75" s="1"/>
  <c r="AA32" i="75"/>
  <c r="AC32" i="75" s="1"/>
  <c r="AA16" i="75"/>
  <c r="AA23" i="75"/>
  <c r="AC23" i="75" s="1"/>
  <c r="AA33" i="75"/>
  <c r="AC33" i="75" s="1"/>
  <c r="AA17" i="75"/>
  <c r="AC8" i="75"/>
  <c r="AK8" i="75"/>
  <c r="I9" i="11" s="1"/>
  <c r="M9" i="11" s="1"/>
  <c r="Y42" i="56"/>
  <c r="W71" i="52"/>
  <c r="W78" i="52" s="1"/>
  <c r="W79" i="52" s="1"/>
  <c r="Q78" i="52"/>
  <c r="Q79" i="52" s="1"/>
  <c r="AM78" i="52"/>
  <c r="AM79" i="52" s="1"/>
  <c r="CO23" i="82"/>
  <c r="CG23" i="82"/>
  <c r="Y13" i="56"/>
  <c r="CA8" i="91"/>
  <c r="AQ8" i="91"/>
  <c r="AM23" i="91"/>
  <c r="I76" i="96"/>
  <c r="I19" i="24" s="1"/>
  <c r="M19" i="24" s="1"/>
  <c r="S19" i="24" s="1"/>
  <c r="CW16" i="83"/>
  <c r="CY16" i="83" s="1"/>
  <c r="CS16" i="83"/>
  <c r="BE12" i="83"/>
  <c r="BI12" i="83"/>
  <c r="BK12" i="83" s="1"/>
  <c r="AO8" i="52"/>
  <c r="BY8" i="52"/>
  <c r="CC8" i="52" s="1"/>
  <c r="K62" i="56"/>
  <c r="K53" i="56"/>
  <c r="K63" i="56"/>
  <c r="AC23" i="90"/>
  <c r="AG8" i="90"/>
  <c r="BY8" i="90"/>
  <c r="Y34" i="56"/>
  <c r="E17" i="79"/>
  <c r="AG22" i="88"/>
  <c r="AQ19" i="89"/>
  <c r="AQ21" i="41"/>
  <c r="AQ13" i="41"/>
  <c r="AQ9" i="41"/>
  <c r="AQ10" i="41"/>
  <c r="AQ12" i="41"/>
  <c r="I40" i="34"/>
  <c r="M40" i="34" s="1"/>
  <c r="E24" i="103"/>
  <c r="I40" i="41"/>
  <c r="M40" i="41" s="1"/>
  <c r="E17" i="103"/>
  <c r="AO21" i="83"/>
  <c r="AQ21" i="83" s="1"/>
  <c r="AK21" i="83"/>
  <c r="AW10" i="81"/>
  <c r="AY10" i="81" s="1"/>
  <c r="AO10" i="81"/>
  <c r="AG9" i="88"/>
  <c r="BY20" i="52"/>
  <c r="CC20" i="52" s="1"/>
  <c r="AO20" i="52"/>
  <c r="W17" i="52"/>
  <c r="AQ11" i="88"/>
  <c r="DQ17" i="81"/>
  <c r="DS17" i="81" s="1"/>
  <c r="DI17" i="81"/>
  <c r="AO15" i="82"/>
  <c r="AW15" i="82"/>
  <c r="AY15" i="82" s="1"/>
  <c r="AO9" i="82"/>
  <c r="AW9" i="82"/>
  <c r="AY9" i="82" s="1"/>
  <c r="AQ17" i="77"/>
  <c r="AS17" i="77" s="1"/>
  <c r="I26" i="15" s="1"/>
  <c r="M26" i="15" s="1"/>
  <c r="S26" i="15" s="1"/>
  <c r="AQ14" i="77"/>
  <c r="AS14" i="77" s="1"/>
  <c r="I23" i="15" s="1"/>
  <c r="M23" i="15" s="1"/>
  <c r="S23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Q12" i="77"/>
  <c r="AS12" i="77" s="1"/>
  <c r="I21" i="15" s="1"/>
  <c r="M21" i="15" s="1"/>
  <c r="S21" i="15" s="1"/>
  <c r="AE11" i="77"/>
  <c r="AG11" i="77" s="1"/>
  <c r="I20" i="17" s="1"/>
  <c r="M20" i="17" s="1"/>
  <c r="S20" i="17" s="1"/>
  <c r="AE16" i="77"/>
  <c r="AG16" i="77" s="1"/>
  <c r="I25" i="17" s="1"/>
  <c r="M25" i="17" s="1"/>
  <c r="S25" i="17" s="1"/>
  <c r="AE13" i="77"/>
  <c r="AG13" i="77" s="1"/>
  <c r="I22" i="17" s="1"/>
  <c r="M22" i="17" s="1"/>
  <c r="S22" i="17" s="1"/>
  <c r="AE10" i="77"/>
  <c r="AG10" i="77" s="1"/>
  <c r="I19" i="17" s="1"/>
  <c r="M19" i="17" s="1"/>
  <c r="S19" i="17" s="1"/>
  <c r="AE15" i="77"/>
  <c r="AG15" i="77" s="1"/>
  <c r="I24" i="17" s="1"/>
  <c r="M24" i="17" s="1"/>
  <c r="S24" i="17" s="1"/>
  <c r="AE12" i="77"/>
  <c r="AG12" i="77" s="1"/>
  <c r="I21" i="17" s="1"/>
  <c r="M21" i="17" s="1"/>
  <c r="S21" i="17" s="1"/>
  <c r="AE17" i="77"/>
  <c r="AG17" i="77" s="1"/>
  <c r="I26" i="17" s="1"/>
  <c r="M26" i="17" s="1"/>
  <c r="S26" i="17" s="1"/>
  <c r="AE14" i="77"/>
  <c r="AG14" i="77" s="1"/>
  <c r="I23" i="17" s="1"/>
  <c r="M23" i="17" s="1"/>
  <c r="S23" i="17" s="1"/>
  <c r="M14" i="79"/>
  <c r="W14" i="84"/>
  <c r="O14" i="79" s="1"/>
  <c r="S14" i="79" s="1"/>
  <c r="U14" i="79" s="1"/>
  <c r="AQ13" i="91"/>
  <c r="AY33" i="76"/>
  <c r="BA33" i="76" s="1"/>
  <c r="I34" i="35" s="1"/>
  <c r="M34" i="35" s="1"/>
  <c r="AY32" i="76"/>
  <c r="BA32" i="76" s="1"/>
  <c r="I33" i="35" s="1"/>
  <c r="M33" i="35" s="1"/>
  <c r="AY23" i="76"/>
  <c r="BA23" i="76" s="1"/>
  <c r="I24" i="35" s="1"/>
  <c r="M24" i="35" s="1"/>
  <c r="AY15" i="76"/>
  <c r="AY26" i="76"/>
  <c r="BA26" i="76" s="1"/>
  <c r="I27" i="35" s="1"/>
  <c r="M27" i="35" s="1"/>
  <c r="AY18" i="76"/>
  <c r="AY10" i="76"/>
  <c r="AY31" i="76"/>
  <c r="BA31" i="76" s="1"/>
  <c r="I32" i="35" s="1"/>
  <c r="M32" i="35" s="1"/>
  <c r="AY21" i="76"/>
  <c r="AY13" i="76"/>
  <c r="AY29" i="76"/>
  <c r="BA29" i="76" s="1"/>
  <c r="I30" i="35" s="1"/>
  <c r="M30" i="35" s="1"/>
  <c r="AY24" i="76"/>
  <c r="BA24" i="76" s="1"/>
  <c r="I25" i="35" s="1"/>
  <c r="M25" i="35" s="1"/>
  <c r="AY16" i="76"/>
  <c r="AY8" i="76"/>
  <c r="AY27" i="76"/>
  <c r="BA27" i="76" s="1"/>
  <c r="I28" i="35" s="1"/>
  <c r="M28" i="35" s="1"/>
  <c r="AY19" i="76"/>
  <c r="AY11" i="76"/>
  <c r="BA11" i="76" s="1"/>
  <c r="I12" i="35" s="1"/>
  <c r="M12" i="35" s="1"/>
  <c r="AY30" i="76"/>
  <c r="BA30" i="76" s="1"/>
  <c r="I31" i="35" s="1"/>
  <c r="M31" i="35" s="1"/>
  <c r="AY22" i="76"/>
  <c r="BA22" i="76" s="1"/>
  <c r="I23" i="35" s="1"/>
  <c r="M23" i="35" s="1"/>
  <c r="AY14" i="76"/>
  <c r="AY25" i="76"/>
  <c r="BA25" i="76" s="1"/>
  <c r="I26" i="35" s="1"/>
  <c r="M26" i="35" s="1"/>
  <c r="AY17" i="76"/>
  <c r="AY9" i="76"/>
  <c r="AY28" i="76"/>
  <c r="BA28" i="76" s="1"/>
  <c r="I29" i="35" s="1"/>
  <c r="M29" i="35" s="1"/>
  <c r="AY20" i="76"/>
  <c r="AY12" i="76"/>
  <c r="AI33" i="76"/>
  <c r="AK33" i="76" s="1"/>
  <c r="I34" i="39" s="1"/>
  <c r="M34" i="39" s="1"/>
  <c r="AI23" i="76"/>
  <c r="AK23" i="76" s="1"/>
  <c r="I24" i="39" s="1"/>
  <c r="M24" i="39" s="1"/>
  <c r="AI15" i="76"/>
  <c r="AI30" i="76"/>
  <c r="AK30" i="76" s="1"/>
  <c r="I31" i="39" s="1"/>
  <c r="M31" i="39" s="1"/>
  <c r="AI26" i="76"/>
  <c r="AK26" i="76" s="1"/>
  <c r="I27" i="39" s="1"/>
  <c r="M27" i="39" s="1"/>
  <c r="AI18" i="76"/>
  <c r="AI10" i="76"/>
  <c r="AI29" i="76"/>
  <c r="AK29" i="76" s="1"/>
  <c r="I30" i="39" s="1"/>
  <c r="M30" i="39" s="1"/>
  <c r="AI21" i="76"/>
  <c r="AI13" i="76"/>
  <c r="AI24" i="76"/>
  <c r="AK24" i="76" s="1"/>
  <c r="I25" i="39" s="1"/>
  <c r="M25" i="39" s="1"/>
  <c r="AI16" i="76"/>
  <c r="AI8" i="76"/>
  <c r="AI32" i="76"/>
  <c r="AK32" i="76" s="1"/>
  <c r="I33" i="39" s="1"/>
  <c r="M33" i="39" s="1"/>
  <c r="AI27" i="76"/>
  <c r="AK27" i="76" s="1"/>
  <c r="I28" i="39" s="1"/>
  <c r="M28" i="39" s="1"/>
  <c r="AI19" i="76"/>
  <c r="AI11" i="76"/>
  <c r="AK11" i="76" s="1"/>
  <c r="I12" i="39" s="1"/>
  <c r="M12" i="39" s="1"/>
  <c r="AI22" i="76"/>
  <c r="AK22" i="76" s="1"/>
  <c r="I23" i="39" s="1"/>
  <c r="M23" i="39" s="1"/>
  <c r="AI14" i="76"/>
  <c r="AI31" i="76"/>
  <c r="AK31" i="76" s="1"/>
  <c r="I32" i="39" s="1"/>
  <c r="M32" i="39" s="1"/>
  <c r="AI25" i="76"/>
  <c r="AK25" i="76" s="1"/>
  <c r="I26" i="39" s="1"/>
  <c r="M26" i="39" s="1"/>
  <c r="AI17" i="76"/>
  <c r="AI9" i="76"/>
  <c r="AI28" i="76"/>
  <c r="AK28" i="76" s="1"/>
  <c r="I29" i="39" s="1"/>
  <c r="M29" i="39" s="1"/>
  <c r="AI20" i="76"/>
  <c r="AI12" i="76"/>
  <c r="AQ10" i="88"/>
  <c r="CA20" i="79"/>
  <c r="CE20" i="85"/>
  <c r="AW16" i="81"/>
  <c r="AY16" i="81" s="1"/>
  <c r="AO16" i="81"/>
  <c r="W18" i="90"/>
  <c r="Y44" i="56"/>
  <c r="E21" i="79"/>
  <c r="M13" i="79"/>
  <c r="W13" i="84"/>
  <c r="O13" i="79" s="1"/>
  <c r="S13" i="79" s="1"/>
  <c r="U13" i="79" s="1"/>
  <c r="AQ17" i="88"/>
  <c r="Y15" i="56"/>
  <c r="BG21" i="92"/>
  <c r="Y16" i="56"/>
  <c r="Y8" i="56"/>
  <c r="DI12" i="81"/>
  <c r="DQ12" i="81"/>
  <c r="DS12" i="81" s="1"/>
  <c r="AW16" i="82"/>
  <c r="AY16" i="82" s="1"/>
  <c r="AO16" i="82"/>
  <c r="DQ19" i="81"/>
  <c r="DS19" i="81" s="1"/>
  <c r="DI19" i="81"/>
  <c r="O28" i="77"/>
  <c r="Q28" i="77" s="1"/>
  <c r="I9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BC22" i="90"/>
  <c r="G101" i="114"/>
  <c r="I29" i="22" s="1"/>
  <c r="M29" i="22" s="1"/>
  <c r="S29" i="22" s="1"/>
  <c r="G23" i="77"/>
  <c r="I23" i="77" s="1"/>
  <c r="I16" i="48" s="1"/>
  <c r="M16" i="48" s="1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G27" i="77"/>
  <c r="I27" i="77" s="1"/>
  <c r="I20" i="48" s="1"/>
  <c r="M20" i="48" s="1"/>
  <c r="G22" i="77"/>
  <c r="I22" i="77" s="1"/>
  <c r="I15" i="48" s="1"/>
  <c r="AQ34" i="34"/>
  <c r="AQ26" i="34"/>
  <c r="AQ22" i="34"/>
  <c r="AQ23" i="34"/>
  <c r="AQ24" i="34"/>
  <c r="AQ8" i="34"/>
  <c r="AQ19" i="88"/>
  <c r="M31" i="18"/>
  <c r="AK13" i="83"/>
  <c r="AO13" i="83"/>
  <c r="AQ13" i="83" s="1"/>
  <c r="AM8" i="48"/>
  <c r="M19" i="79"/>
  <c r="W19" i="84"/>
  <c r="O19" i="79" s="1"/>
  <c r="S19" i="79" s="1"/>
  <c r="U19" i="79" s="1"/>
  <c r="BI13" i="83"/>
  <c r="BK13" i="83" s="1"/>
  <c r="BE13" i="83"/>
  <c r="I9" i="27"/>
  <c r="K27" i="74"/>
  <c r="I9" i="26" s="1"/>
  <c r="AQ10" i="90"/>
  <c r="AG16" i="88"/>
  <c r="BU15" i="81"/>
  <c r="BW15" i="81" s="1"/>
  <c r="BM15" i="81"/>
  <c r="BA20" i="84"/>
  <c r="BI20" i="84"/>
  <c r="AQ20" i="84"/>
  <c r="AG10" i="89"/>
  <c r="G74" i="113"/>
  <c r="I14" i="29" s="1"/>
  <c r="M14" i="29" s="1"/>
  <c r="S14" i="29" s="1"/>
  <c r="BA14" i="7" s="1"/>
  <c r="S42" i="33"/>
  <c r="Q42" i="33"/>
  <c r="Q42" i="44"/>
  <c r="S43" i="44"/>
  <c r="G20" i="113"/>
  <c r="I8" i="29" s="1"/>
  <c r="G91" i="113"/>
  <c r="I43" i="38" s="1"/>
  <c r="M43" i="38" s="1"/>
  <c r="M22" i="79"/>
  <c r="W22" i="84"/>
  <c r="O22" i="79" s="1"/>
  <c r="S22" i="79" s="1"/>
  <c r="U22" i="79" s="1"/>
  <c r="Y8" i="79"/>
  <c r="AI8" i="85"/>
  <c r="AU8" i="83"/>
  <c r="AW8" i="83" s="1"/>
  <c r="BA8" i="83" s="1"/>
  <c r="M8" i="90"/>
  <c r="O8" i="90" s="1"/>
  <c r="S8" i="90" s="1"/>
  <c r="I54" i="96"/>
  <c r="I9" i="51" s="1"/>
  <c r="M9" i="51" s="1"/>
  <c r="DQ15" i="82"/>
  <c r="DS15" i="82" s="1"/>
  <c r="DI15" i="82"/>
  <c r="DQ21" i="82"/>
  <c r="DS21" i="82" s="1"/>
  <c r="DI21" i="82"/>
  <c r="CW23" i="83"/>
  <c r="CY23" i="83" s="1"/>
  <c r="CS23" i="83"/>
  <c r="CC22" i="84"/>
  <c r="BU22" i="84"/>
  <c r="K26" i="75"/>
  <c r="M26" i="75" s="1"/>
  <c r="I69" i="23" s="1"/>
  <c r="M69" i="23" s="1"/>
  <c r="S69" i="23" s="1"/>
  <c r="K18" i="75"/>
  <c r="K10" i="75"/>
  <c r="K28" i="75"/>
  <c r="M28" i="75" s="1"/>
  <c r="I75" i="23" s="1"/>
  <c r="M75" i="23" s="1"/>
  <c r="S75" i="23" s="1"/>
  <c r="K20" i="75"/>
  <c r="K12" i="75"/>
  <c r="K27" i="75"/>
  <c r="M27" i="75" s="1"/>
  <c r="I72" i="23" s="1"/>
  <c r="M72" i="23" s="1"/>
  <c r="S72" i="23" s="1"/>
  <c r="K19" i="75"/>
  <c r="K11" i="75"/>
  <c r="M11" i="75" s="1"/>
  <c r="I21" i="23" s="1"/>
  <c r="M21" i="23" s="1"/>
  <c r="K29" i="75"/>
  <c r="M29" i="75" s="1"/>
  <c r="I78" i="23" s="1"/>
  <c r="M78" i="23" s="1"/>
  <c r="S78" i="23" s="1"/>
  <c r="K21" i="75"/>
  <c r="K13" i="75"/>
  <c r="K22" i="75"/>
  <c r="M22" i="75" s="1"/>
  <c r="I54" i="23" s="1"/>
  <c r="M54" i="23" s="1"/>
  <c r="K32" i="75"/>
  <c r="M32" i="75" s="1"/>
  <c r="I87" i="23" s="1"/>
  <c r="M87" i="23" s="1"/>
  <c r="S87" i="23" s="1"/>
  <c r="K16" i="75"/>
  <c r="K23" i="75"/>
  <c r="M23" i="75" s="1"/>
  <c r="I57" i="23" s="1"/>
  <c r="M57" i="23" s="1"/>
  <c r="K33" i="75"/>
  <c r="M33" i="75" s="1"/>
  <c r="I63" i="23" s="1"/>
  <c r="M63" i="23" s="1"/>
  <c r="K17" i="75"/>
  <c r="K30" i="75"/>
  <c r="M30" i="75" s="1"/>
  <c r="I81" i="23" s="1"/>
  <c r="M81" i="23" s="1"/>
  <c r="S81" i="23" s="1"/>
  <c r="K14" i="75"/>
  <c r="K24" i="75"/>
  <c r="M24" i="75" s="1"/>
  <c r="I60" i="23" s="1"/>
  <c r="M60" i="23" s="1"/>
  <c r="S60" i="23" s="1"/>
  <c r="K8" i="75"/>
  <c r="M8" i="75" s="1"/>
  <c r="I12" i="23" s="1"/>
  <c r="M12" i="23" s="1"/>
  <c r="S12" i="23" s="1"/>
  <c r="K31" i="75"/>
  <c r="M31" i="75" s="1"/>
  <c r="I84" i="23" s="1"/>
  <c r="M84" i="23" s="1"/>
  <c r="S84" i="23" s="1"/>
  <c r="K15" i="75"/>
  <c r="K25" i="75"/>
  <c r="M25" i="75" s="1"/>
  <c r="I66" i="23" s="1"/>
  <c r="M66" i="23" s="1"/>
  <c r="K9" i="75"/>
  <c r="M39" i="97"/>
  <c r="W39" i="97" s="1"/>
  <c r="I20" i="22" s="1"/>
  <c r="M20" i="22" s="1"/>
  <c r="S20" i="22" s="1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8" i="75"/>
  <c r="I8" i="75" s="1"/>
  <c r="I12" i="25" s="1"/>
  <c r="M12" i="25" s="1"/>
  <c r="S12" i="25" s="1"/>
  <c r="G26" i="75"/>
  <c r="I26" i="75" s="1"/>
  <c r="I69" i="25" s="1"/>
  <c r="M69" i="25" s="1"/>
  <c r="S69" i="25" s="1"/>
  <c r="G18" i="75"/>
  <c r="G10" i="75"/>
  <c r="G33" i="75"/>
  <c r="I33" i="75" s="1"/>
  <c r="I63" i="25" s="1"/>
  <c r="M63" i="25" s="1"/>
  <c r="S63" i="25" s="1"/>
  <c r="G25" i="75"/>
  <c r="I25" i="75" s="1"/>
  <c r="I66" i="25" s="1"/>
  <c r="M66" i="25" s="1"/>
  <c r="G17" i="75"/>
  <c r="G9" i="75"/>
  <c r="G27" i="75"/>
  <c r="I27" i="75" s="1"/>
  <c r="I72" i="25" s="1"/>
  <c r="M72" i="25" s="1"/>
  <c r="S72" i="25" s="1"/>
  <c r="G19" i="75"/>
  <c r="G11" i="75"/>
  <c r="I11" i="75" s="1"/>
  <c r="I21" i="25" s="1"/>
  <c r="M21" i="25" s="1"/>
  <c r="G28" i="75"/>
  <c r="I28" i="75" s="1"/>
  <c r="I75" i="25" s="1"/>
  <c r="M75" i="25" s="1"/>
  <c r="S75" i="25" s="1"/>
  <c r="G12" i="75"/>
  <c r="G22" i="75"/>
  <c r="I22" i="75" s="1"/>
  <c r="I54" i="25" s="1"/>
  <c r="M54" i="25" s="1"/>
  <c r="S54" i="25" s="1"/>
  <c r="G29" i="75"/>
  <c r="I29" i="75" s="1"/>
  <c r="I78" i="25" s="1"/>
  <c r="M78" i="25" s="1"/>
  <c r="S78" i="25" s="1"/>
  <c r="G13" i="75"/>
  <c r="G23" i="75"/>
  <c r="I23" i="75" s="1"/>
  <c r="I57" i="25" s="1"/>
  <c r="M57" i="25" s="1"/>
  <c r="G20" i="75"/>
  <c r="G30" i="75"/>
  <c r="I30" i="75" s="1"/>
  <c r="I81" i="25" s="1"/>
  <c r="M81" i="25" s="1"/>
  <c r="S81" i="25" s="1"/>
  <c r="G14" i="75"/>
  <c r="G21" i="75"/>
  <c r="G31" i="75"/>
  <c r="I31" i="75" s="1"/>
  <c r="I84" i="25" s="1"/>
  <c r="M84" i="25" s="1"/>
  <c r="S84" i="25" s="1"/>
  <c r="G15" i="75"/>
  <c r="M38" i="97"/>
  <c r="W38" i="97" s="1"/>
  <c r="I20" i="24" s="1"/>
  <c r="M20" i="24" s="1"/>
  <c r="S20" i="24" s="1"/>
  <c r="W19" i="89"/>
  <c r="CC68" i="52"/>
  <c r="CE68" i="52" s="1"/>
  <c r="CA68" i="52"/>
  <c r="AQ34" i="45"/>
  <c r="AQ26" i="45"/>
  <c r="AQ22" i="45"/>
  <c r="AQ23" i="45"/>
  <c r="AQ24" i="45"/>
  <c r="AQ8" i="45"/>
  <c r="K23" i="89"/>
  <c r="K16" i="89"/>
  <c r="K8" i="89"/>
  <c r="K17" i="89"/>
  <c r="K9" i="89"/>
  <c r="K18" i="89"/>
  <c r="K10" i="89"/>
  <c r="K19" i="89"/>
  <c r="K11" i="89"/>
  <c r="K20" i="89"/>
  <c r="K12" i="89"/>
  <c r="K21" i="89"/>
  <c r="K13" i="89"/>
  <c r="K22" i="89"/>
  <c r="K14" i="89"/>
  <c r="K15" i="89"/>
  <c r="M8" i="11"/>
  <c r="AG18" i="88"/>
  <c r="BE16" i="83"/>
  <c r="BI16" i="83"/>
  <c r="BK16" i="83" s="1"/>
  <c r="CC10" i="83"/>
  <c r="CE10" i="83" s="1"/>
  <c r="BY10" i="83"/>
  <c r="BG10" i="79" s="1"/>
  <c r="BK10" i="79" s="1"/>
  <c r="BM10" i="79" s="1"/>
  <c r="CO23" i="81"/>
  <c r="CG23" i="81"/>
  <c r="BC22" i="89"/>
  <c r="CE21" i="84"/>
  <c r="W21" i="88"/>
  <c r="AQ21" i="91"/>
  <c r="M79" i="52"/>
  <c r="CO22" i="84"/>
  <c r="CW22" i="84"/>
  <c r="AG15" i="91"/>
  <c r="BC23" i="90"/>
  <c r="W13" i="90"/>
  <c r="AG22" i="92"/>
  <c r="BY97" i="52"/>
  <c r="CC97" i="52" s="1"/>
  <c r="AO97" i="52"/>
  <c r="CA8" i="90"/>
  <c r="AQ8" i="90"/>
  <c r="AM23" i="90"/>
  <c r="M17" i="79"/>
  <c r="W17" i="84"/>
  <c r="O17" i="79" s="1"/>
  <c r="S17" i="79" s="1"/>
  <c r="U17" i="79" s="1"/>
  <c r="AQ22" i="88"/>
  <c r="BI10" i="84"/>
  <c r="BA10" i="84"/>
  <c r="AO11" i="83"/>
  <c r="AQ11" i="83" s="1"/>
  <c r="AK11" i="83"/>
  <c r="I40" i="44"/>
  <c r="M40" i="44" s="1"/>
  <c r="E14" i="103"/>
  <c r="I40" i="35"/>
  <c r="M40" i="35" s="1"/>
  <c r="E23" i="103"/>
  <c r="CW16" i="84"/>
  <c r="CO16" i="84"/>
  <c r="AW12" i="82"/>
  <c r="AY12" i="82" s="1"/>
  <c r="AO12" i="82"/>
  <c r="AQ11" i="89"/>
  <c r="AO17" i="52"/>
  <c r="AQ17" i="52" s="1"/>
  <c r="BY17" i="52"/>
  <c r="W20" i="89"/>
  <c r="O11" i="77"/>
  <c r="Q11" i="77" s="1"/>
  <c r="E63" i="74" s="1"/>
  <c r="O16" i="77"/>
  <c r="Q16" i="77" s="1"/>
  <c r="E68" i="74" s="1"/>
  <c r="O13" i="77"/>
  <c r="Q13" i="77" s="1"/>
  <c r="E65" i="74" s="1"/>
  <c r="O10" i="77"/>
  <c r="Q10" i="77" s="1"/>
  <c r="E62" i="74" s="1"/>
  <c r="O15" i="77"/>
  <c r="Q15" i="77" s="1"/>
  <c r="E67" i="74" s="1"/>
  <c r="O12" i="77"/>
  <c r="Q12" i="77" s="1"/>
  <c r="E64" i="74" s="1"/>
  <c r="O17" i="77"/>
  <c r="Q17" i="77" s="1"/>
  <c r="E69" i="74" s="1"/>
  <c r="O14" i="77"/>
  <c r="Q14" i="77" s="1"/>
  <c r="E66" i="74" s="1"/>
  <c r="E14" i="79"/>
  <c r="AE30" i="76"/>
  <c r="AG30" i="76" s="1"/>
  <c r="I31" i="40" s="1"/>
  <c r="M31" i="40" s="1"/>
  <c r="AE25" i="76"/>
  <c r="AG25" i="76" s="1"/>
  <c r="I26" i="40" s="1"/>
  <c r="M26" i="40" s="1"/>
  <c r="AE17" i="76"/>
  <c r="AE9" i="76"/>
  <c r="AE28" i="76"/>
  <c r="AG28" i="76" s="1"/>
  <c r="I29" i="40" s="1"/>
  <c r="M29" i="40" s="1"/>
  <c r="AE20" i="76"/>
  <c r="AE12" i="76"/>
  <c r="AE33" i="76"/>
  <c r="AG33" i="76" s="1"/>
  <c r="I34" i="40" s="1"/>
  <c r="M34" i="40" s="1"/>
  <c r="AE23" i="76"/>
  <c r="AG23" i="76" s="1"/>
  <c r="I24" i="40" s="1"/>
  <c r="M24" i="40" s="1"/>
  <c r="AE15" i="76"/>
  <c r="AE26" i="76"/>
  <c r="AG26" i="76" s="1"/>
  <c r="I27" i="40" s="1"/>
  <c r="M27" i="40" s="1"/>
  <c r="AE18" i="76"/>
  <c r="AE10" i="76"/>
  <c r="AE29" i="76"/>
  <c r="AG29" i="76" s="1"/>
  <c r="I30" i="40" s="1"/>
  <c r="M30" i="40" s="1"/>
  <c r="AE21" i="76"/>
  <c r="AE13" i="76"/>
  <c r="AE32" i="76"/>
  <c r="AG32" i="76" s="1"/>
  <c r="I33" i="40" s="1"/>
  <c r="M33" i="40" s="1"/>
  <c r="AE24" i="76"/>
  <c r="AG24" i="76" s="1"/>
  <c r="I25" i="40" s="1"/>
  <c r="M25" i="40" s="1"/>
  <c r="AE16" i="76"/>
  <c r="AE8" i="76"/>
  <c r="AE27" i="76"/>
  <c r="AG27" i="76" s="1"/>
  <c r="I28" i="40" s="1"/>
  <c r="M28" i="40" s="1"/>
  <c r="AE19" i="76"/>
  <c r="AE11" i="76"/>
  <c r="AG11" i="76" s="1"/>
  <c r="I12" i="40" s="1"/>
  <c r="M12" i="40" s="1"/>
  <c r="AE31" i="76"/>
  <c r="AG31" i="76" s="1"/>
  <c r="I32" i="40" s="1"/>
  <c r="M32" i="40" s="1"/>
  <c r="AE22" i="76"/>
  <c r="AG22" i="76" s="1"/>
  <c r="I23" i="40" s="1"/>
  <c r="M23" i="40" s="1"/>
  <c r="AE14" i="76"/>
  <c r="BO33" i="76"/>
  <c r="BQ33" i="76" s="1"/>
  <c r="I64" i="52" s="1"/>
  <c r="M64" i="52" s="1"/>
  <c r="BO23" i="76"/>
  <c r="BQ23" i="76" s="1"/>
  <c r="I54" i="52" s="1"/>
  <c r="M54" i="52" s="1"/>
  <c r="BO15" i="76"/>
  <c r="BO30" i="76"/>
  <c r="BQ30" i="76" s="1"/>
  <c r="I61" i="52" s="1"/>
  <c r="M61" i="52" s="1"/>
  <c r="BO26" i="76"/>
  <c r="BQ26" i="76" s="1"/>
  <c r="I57" i="52" s="1"/>
  <c r="M57" i="52" s="1"/>
  <c r="BO18" i="76"/>
  <c r="BO10" i="76"/>
  <c r="BO21" i="76"/>
  <c r="BO13" i="76"/>
  <c r="BO24" i="76"/>
  <c r="BQ24" i="76" s="1"/>
  <c r="I55" i="52" s="1"/>
  <c r="M55" i="52" s="1"/>
  <c r="BO16" i="76"/>
  <c r="BO8" i="76"/>
  <c r="BO32" i="76"/>
  <c r="BQ32" i="76" s="1"/>
  <c r="I63" i="52" s="1"/>
  <c r="M63" i="52" s="1"/>
  <c r="BO27" i="76"/>
  <c r="BQ27" i="76" s="1"/>
  <c r="I58" i="52" s="1"/>
  <c r="M58" i="52" s="1"/>
  <c r="BO19" i="76"/>
  <c r="BO11" i="76"/>
  <c r="BQ11" i="76" s="1"/>
  <c r="I19" i="52" s="1"/>
  <c r="M19" i="52" s="1"/>
  <c r="BO29" i="76"/>
  <c r="BQ29" i="76" s="1"/>
  <c r="I60" i="52" s="1"/>
  <c r="M60" i="52" s="1"/>
  <c r="BO22" i="76"/>
  <c r="BQ22" i="76" s="1"/>
  <c r="I53" i="52" s="1"/>
  <c r="M53" i="52" s="1"/>
  <c r="BO14" i="76"/>
  <c r="BO31" i="76"/>
  <c r="BQ31" i="76" s="1"/>
  <c r="I62" i="52" s="1"/>
  <c r="M62" i="52" s="1"/>
  <c r="BO25" i="76"/>
  <c r="BQ25" i="76" s="1"/>
  <c r="I56" i="52" s="1"/>
  <c r="M56" i="52" s="1"/>
  <c r="BO17" i="76"/>
  <c r="BO9" i="76"/>
  <c r="BO28" i="76"/>
  <c r="BQ28" i="76" s="1"/>
  <c r="I59" i="52" s="1"/>
  <c r="M59" i="52" s="1"/>
  <c r="BO20" i="76"/>
  <c r="BO12" i="76"/>
  <c r="AG22" i="91"/>
  <c r="AO17" i="81"/>
  <c r="AW17" i="81"/>
  <c r="AY17" i="81" s="1"/>
  <c r="DQ13" i="81"/>
  <c r="DS13" i="81" s="1"/>
  <c r="DI13" i="81"/>
  <c r="DQ11" i="81"/>
  <c r="DS11" i="81" s="1"/>
  <c r="DI11" i="81"/>
  <c r="DQ17" i="82"/>
  <c r="DS17" i="82" s="1"/>
  <c r="DI17" i="82"/>
  <c r="M21" i="79"/>
  <c r="W21" i="84"/>
  <c r="O21" i="79" s="1"/>
  <c r="S21" i="79" s="1"/>
  <c r="U21" i="79" s="1"/>
  <c r="BM8" i="81"/>
  <c r="BU8" i="81"/>
  <c r="BW8" i="81" s="1"/>
  <c r="AO14" i="83"/>
  <c r="AQ14" i="83" s="1"/>
  <c r="AK14" i="83"/>
  <c r="AW40" i="34"/>
  <c r="AW30" i="34"/>
  <c r="AW45" i="34"/>
  <c r="AW43" i="34"/>
  <c r="AW37" i="34"/>
  <c r="AW46" i="34"/>
  <c r="AW38" i="34"/>
  <c r="AW39" i="34"/>
  <c r="AW28" i="34"/>
  <c r="AW14" i="34"/>
  <c r="AW29" i="34"/>
  <c r="AW27" i="34"/>
  <c r="AW19" i="34"/>
  <c r="AW11" i="34"/>
  <c r="AW20" i="34"/>
  <c r="I20" i="79"/>
  <c r="K20" i="79" s="1"/>
  <c r="AM41" i="34" s="1"/>
  <c r="AW36" i="34"/>
  <c r="AW15" i="34"/>
  <c r="AW18" i="34"/>
  <c r="AW41" i="34"/>
  <c r="AW25" i="34"/>
  <c r="AW16" i="34"/>
  <c r="AW33" i="34"/>
  <c r="AW17" i="34"/>
  <c r="AW32" i="34"/>
  <c r="AW31" i="34"/>
  <c r="AW42" i="34"/>
  <c r="AG13" i="88"/>
  <c r="CK13" i="81"/>
  <c r="CS13" i="81"/>
  <c r="CU13" i="81" s="1"/>
  <c r="BA17" i="84"/>
  <c r="BI17" i="84"/>
  <c r="W19" i="91"/>
  <c r="CC75" i="52"/>
  <c r="CE75" i="52" s="1"/>
  <c r="CA75" i="52"/>
  <c r="CG75" i="52" s="1"/>
  <c r="W14" i="89"/>
  <c r="DI14" i="81"/>
  <c r="DQ14" i="81"/>
  <c r="DS14" i="81" s="1"/>
  <c r="AO15" i="84"/>
  <c r="AG15" i="84"/>
  <c r="S8" i="42"/>
  <c r="BM22" i="82"/>
  <c r="BU22" i="82"/>
  <c r="BW22" i="82" s="1"/>
  <c r="G96" i="114"/>
  <c r="I26" i="22" s="1"/>
  <c r="M26" i="22" s="1"/>
  <c r="S26" i="22" s="1"/>
  <c r="G102" i="114"/>
  <c r="I30" i="24" s="1"/>
  <c r="M30" i="24" s="1"/>
  <c r="S30" i="24" s="1"/>
  <c r="G94" i="114"/>
  <c r="I26" i="24" s="1"/>
  <c r="M26" i="24" s="1"/>
  <c r="S26" i="24" s="1"/>
  <c r="BI20" i="79"/>
  <c r="BO20" i="85"/>
  <c r="K25" i="77"/>
  <c r="M25" i="77" s="1"/>
  <c r="I110" i="11" s="1"/>
  <c r="M110" i="11" s="1"/>
  <c r="K26" i="77"/>
  <c r="M26" i="77" s="1"/>
  <c r="I111" i="11" s="1"/>
  <c r="M111" i="11" s="1"/>
  <c r="K27" i="77"/>
  <c r="M27" i="77" s="1"/>
  <c r="I112" i="11" s="1"/>
  <c r="M112" i="11" s="1"/>
  <c r="K22" i="77"/>
  <c r="M22" i="77" s="1"/>
  <c r="I106" i="11" s="1"/>
  <c r="M106" i="11" s="1"/>
  <c r="K23" i="77"/>
  <c r="M23" i="77" s="1"/>
  <c r="I108" i="11" s="1"/>
  <c r="M108" i="11" s="1"/>
  <c r="K24" i="77"/>
  <c r="M24" i="77" s="1"/>
  <c r="I109" i="11" s="1"/>
  <c r="M109" i="11" s="1"/>
  <c r="AI17" i="55"/>
  <c r="AA17" i="55"/>
  <c r="Q17" i="55"/>
  <c r="W17" i="55" s="1"/>
  <c r="AG13" i="92"/>
  <c r="K57" i="96"/>
  <c r="I31" i="17" s="1"/>
  <c r="BU21" i="82"/>
  <c r="BW21" i="82" s="1"/>
  <c r="BM21" i="82"/>
  <c r="BI18" i="83"/>
  <c r="BK18" i="83" s="1"/>
  <c r="BE18" i="83"/>
  <c r="AG15" i="90"/>
  <c r="DQ19" i="82"/>
  <c r="DS19" i="82" s="1"/>
  <c r="DI19" i="82"/>
  <c r="CE20" i="84"/>
  <c r="E19" i="79"/>
  <c r="I49" i="98"/>
  <c r="AG20" i="88"/>
  <c r="BG17" i="92"/>
  <c r="M10" i="79"/>
  <c r="W10" i="84"/>
  <c r="O10" i="79" s="1"/>
  <c r="S10" i="79" s="1"/>
  <c r="U10" i="79" s="1"/>
  <c r="I13" i="27"/>
  <c r="M13" i="27" s="1"/>
  <c r="K31" i="74"/>
  <c r="I13" i="26" s="1"/>
  <c r="M13" i="26" s="1"/>
  <c r="W15" i="91"/>
  <c r="CO11" i="84"/>
  <c r="CW11" i="84"/>
  <c r="M15" i="79"/>
  <c r="W15" i="84"/>
  <c r="O15" i="79" s="1"/>
  <c r="S15" i="79" s="1"/>
  <c r="U15" i="79" s="1"/>
  <c r="AC23" i="84"/>
  <c r="AK23" i="84"/>
  <c r="AG14" i="88"/>
  <c r="AG21" i="90"/>
  <c r="BG21" i="90" s="1"/>
  <c r="G110" i="113"/>
  <c r="I18" i="29" s="1"/>
  <c r="M18" i="29" s="1"/>
  <c r="S18" i="29" s="1"/>
  <c r="BA18" i="7" s="1"/>
  <c r="G146" i="113"/>
  <c r="I24" i="29" s="1"/>
  <c r="M24" i="29" s="1"/>
  <c r="S24" i="29" s="1"/>
  <c r="BA24" i="7" s="1"/>
  <c r="G152" i="113"/>
  <c r="I23" i="29" s="1"/>
  <c r="M23" i="29" s="1"/>
  <c r="S23" i="29" s="1"/>
  <c r="BA23" i="7" s="1"/>
  <c r="AW31" i="32"/>
  <c r="AW15" i="32"/>
  <c r="AW27" i="32"/>
  <c r="AW19" i="32"/>
  <c r="AW11" i="32"/>
  <c r="AW46" i="32"/>
  <c r="AW38" i="32"/>
  <c r="AW28" i="32"/>
  <c r="AW20" i="32"/>
  <c r="AW39" i="32"/>
  <c r="AW29" i="32"/>
  <c r="AW40" i="32"/>
  <c r="AW30" i="32"/>
  <c r="AW14" i="32"/>
  <c r="I22" i="79"/>
  <c r="K22" i="79" s="1"/>
  <c r="AW16" i="32"/>
  <c r="AW42" i="32"/>
  <c r="AW32" i="32"/>
  <c r="AW18" i="32"/>
  <c r="AW37" i="32"/>
  <c r="AW25" i="32"/>
  <c r="AW33" i="32"/>
  <c r="AW41" i="32"/>
  <c r="AW36" i="32"/>
  <c r="AW45" i="32"/>
  <c r="AW43" i="32"/>
  <c r="AW17" i="32"/>
  <c r="AQ14" i="90"/>
  <c r="W12" i="54"/>
  <c r="BA8" i="84"/>
  <c r="BI8" i="84"/>
  <c r="DI16" i="81"/>
  <c r="DQ16" i="81"/>
  <c r="DS16" i="81" s="1"/>
  <c r="CO14" i="84"/>
  <c r="CW14" i="84"/>
  <c r="Q13" i="50"/>
  <c r="Y13" i="50" s="1"/>
  <c r="K22" i="88"/>
  <c r="K14" i="88"/>
  <c r="K15" i="88"/>
  <c r="K23" i="88"/>
  <c r="K16" i="88"/>
  <c r="K8" i="88"/>
  <c r="K17" i="88"/>
  <c r="K9" i="88"/>
  <c r="K18" i="88"/>
  <c r="K10" i="88"/>
  <c r="K19" i="88"/>
  <c r="K11" i="88"/>
  <c r="K20" i="88"/>
  <c r="K12" i="88"/>
  <c r="K21" i="88"/>
  <c r="K13" i="88"/>
  <c r="AU28" i="75"/>
  <c r="AW28" i="75" s="1"/>
  <c r="I89" i="11" s="1"/>
  <c r="M89" i="11" s="1"/>
  <c r="AU20" i="75"/>
  <c r="AU12" i="75"/>
  <c r="AU30" i="75"/>
  <c r="AW30" i="75" s="1"/>
  <c r="I95" i="11" s="1"/>
  <c r="M95" i="11" s="1"/>
  <c r="AU22" i="75"/>
  <c r="AW22" i="75" s="1"/>
  <c r="I64" i="11" s="1"/>
  <c r="M64" i="11" s="1"/>
  <c r="AU14" i="75"/>
  <c r="AU29" i="75"/>
  <c r="AW29" i="75" s="1"/>
  <c r="I92" i="11" s="1"/>
  <c r="M92" i="11" s="1"/>
  <c r="AU21" i="75"/>
  <c r="AU13" i="75"/>
  <c r="AU31" i="75"/>
  <c r="AW31" i="75" s="1"/>
  <c r="I101" i="11" s="1"/>
  <c r="M101" i="11" s="1"/>
  <c r="AU23" i="75"/>
  <c r="AW23" i="75" s="1"/>
  <c r="I70" i="11" s="1"/>
  <c r="AU15" i="75"/>
  <c r="AU32" i="75"/>
  <c r="AW32" i="75" s="1"/>
  <c r="I104" i="11" s="1"/>
  <c r="AU16" i="75"/>
  <c r="AU26" i="75"/>
  <c r="AW26" i="75" s="1"/>
  <c r="I83" i="11" s="1"/>
  <c r="M83" i="11" s="1"/>
  <c r="AU10" i="75"/>
  <c r="AU33" i="75"/>
  <c r="AW33" i="75" s="1"/>
  <c r="I98" i="11" s="1"/>
  <c r="AU17" i="75"/>
  <c r="AU27" i="75"/>
  <c r="AW27" i="75" s="1"/>
  <c r="I86" i="11" s="1"/>
  <c r="M86" i="11" s="1"/>
  <c r="AU11" i="75"/>
  <c r="AW11" i="75" s="1"/>
  <c r="I24" i="11" s="1"/>
  <c r="M24" i="11" s="1"/>
  <c r="AU24" i="75"/>
  <c r="AW24" i="75" s="1"/>
  <c r="I77" i="11" s="1"/>
  <c r="M77" i="11" s="1"/>
  <c r="AU8" i="75"/>
  <c r="AW8" i="75" s="1"/>
  <c r="I10" i="11" s="1"/>
  <c r="AU18" i="75"/>
  <c r="AU25" i="75"/>
  <c r="AW25" i="75" s="1"/>
  <c r="I80" i="11" s="1"/>
  <c r="M80" i="11" s="1"/>
  <c r="AU9" i="75"/>
  <c r="AU19" i="75"/>
  <c r="M46" i="97"/>
  <c r="W46" i="97" s="1"/>
  <c r="I156" i="11" s="1"/>
  <c r="AQ26" i="75"/>
  <c r="AS26" i="75" s="1"/>
  <c r="I35" i="26" s="1"/>
  <c r="M35" i="26" s="1"/>
  <c r="AQ18" i="75"/>
  <c r="AQ10" i="75"/>
  <c r="AQ28" i="75"/>
  <c r="AS28" i="75" s="1"/>
  <c r="I37" i="26" s="1"/>
  <c r="M37" i="26" s="1"/>
  <c r="AQ20" i="75"/>
  <c r="AQ12" i="75"/>
  <c r="AQ27" i="75"/>
  <c r="AS27" i="75" s="1"/>
  <c r="I36" i="26" s="1"/>
  <c r="M36" i="26" s="1"/>
  <c r="AQ19" i="75"/>
  <c r="AQ11" i="75"/>
  <c r="AS11" i="75" s="1"/>
  <c r="I20" i="26" s="1"/>
  <c r="M20" i="26" s="1"/>
  <c r="AQ29" i="75"/>
  <c r="AS29" i="75" s="1"/>
  <c r="I38" i="26" s="1"/>
  <c r="M38" i="26" s="1"/>
  <c r="AQ21" i="75"/>
  <c r="AQ13" i="75"/>
  <c r="AQ22" i="75"/>
  <c r="AS22" i="75" s="1"/>
  <c r="I31" i="26" s="1"/>
  <c r="M31" i="26" s="1"/>
  <c r="AQ32" i="75"/>
  <c r="AS32" i="75" s="1"/>
  <c r="I41" i="26" s="1"/>
  <c r="M41" i="26" s="1"/>
  <c r="AQ16" i="75"/>
  <c r="AQ23" i="75"/>
  <c r="AS23" i="75" s="1"/>
  <c r="I32" i="26" s="1"/>
  <c r="M32" i="26" s="1"/>
  <c r="AQ33" i="75"/>
  <c r="AS33" i="75" s="1"/>
  <c r="I42" i="26" s="1"/>
  <c r="M42" i="26" s="1"/>
  <c r="AQ17" i="75"/>
  <c r="AQ30" i="75"/>
  <c r="AS30" i="75" s="1"/>
  <c r="I39" i="26" s="1"/>
  <c r="M39" i="26" s="1"/>
  <c r="AQ14" i="75"/>
  <c r="AQ24" i="75"/>
  <c r="AS24" i="75" s="1"/>
  <c r="I33" i="26" s="1"/>
  <c r="M33" i="26" s="1"/>
  <c r="AQ8" i="75"/>
  <c r="AS8" i="75" s="1"/>
  <c r="I17" i="26" s="1"/>
  <c r="M17" i="26" s="1"/>
  <c r="AQ31" i="75"/>
  <c r="AS31" i="75" s="1"/>
  <c r="I40" i="26" s="1"/>
  <c r="M40" i="26" s="1"/>
  <c r="AQ15" i="75"/>
  <c r="AQ25" i="75"/>
  <c r="AS25" i="75" s="1"/>
  <c r="I34" i="26" s="1"/>
  <c r="M34" i="26" s="1"/>
  <c r="AQ9" i="75"/>
  <c r="M45" i="97"/>
  <c r="W45" i="97" s="1"/>
  <c r="I48" i="26" s="1"/>
  <c r="M48" i="26" s="1"/>
  <c r="AG20" i="90"/>
  <c r="CC70" i="52"/>
  <c r="CE70" i="52" s="1"/>
  <c r="CA70" i="52"/>
  <c r="CG70" i="52" s="1"/>
  <c r="AG11" i="91"/>
  <c r="AO21" i="81"/>
  <c r="AW21" i="81"/>
  <c r="AY21" i="81" s="1"/>
  <c r="W10" i="89"/>
  <c r="M8" i="53"/>
  <c r="Q8" i="53" s="1"/>
  <c r="W8" i="53" s="1"/>
  <c r="CK19" i="82"/>
  <c r="CS19" i="82"/>
  <c r="CU19" i="82" s="1"/>
  <c r="CO18" i="84"/>
  <c r="CW18" i="84"/>
  <c r="BG20" i="92"/>
  <c r="O79" i="52"/>
  <c r="BO10" i="79"/>
  <c r="CE10" i="84"/>
  <c r="BQ10" i="79" s="1"/>
  <c r="BU10" i="79" s="1"/>
  <c r="BW10" i="79" s="1"/>
  <c r="AQ12" i="32"/>
  <c r="AQ21" i="32"/>
  <c r="AQ13" i="32"/>
  <c r="AQ9" i="32"/>
  <c r="AQ10" i="32"/>
  <c r="BG17" i="89"/>
  <c r="Y14" i="79"/>
  <c r="AI14" i="85"/>
  <c r="BA16" i="84"/>
  <c r="BI16" i="84"/>
  <c r="BY52" i="52"/>
  <c r="CC52" i="52" s="1"/>
  <c r="AO52" i="52"/>
  <c r="BY37" i="52"/>
  <c r="CC37" i="52" s="1"/>
  <c r="AO37" i="52"/>
  <c r="S22" i="91"/>
  <c r="BU17" i="81"/>
  <c r="BW17" i="81" s="1"/>
  <c r="BM17" i="81"/>
  <c r="K62" i="54"/>
  <c r="K53" i="54"/>
  <c r="K63" i="54"/>
  <c r="AO15" i="81"/>
  <c r="AW15" i="81"/>
  <c r="AY15" i="81" s="1"/>
  <c r="M11" i="79"/>
  <c r="W11" i="84"/>
  <c r="O11" i="79" s="1"/>
  <c r="S11" i="79" s="1"/>
  <c r="U11" i="79" s="1"/>
  <c r="AI23" i="55"/>
  <c r="AA23" i="55"/>
  <c r="Q23" i="55"/>
  <c r="W23" i="55" s="1"/>
  <c r="I40" i="39"/>
  <c r="M40" i="39" s="1"/>
  <c r="E19" i="103"/>
  <c r="I40" i="37"/>
  <c r="M40" i="37" s="1"/>
  <c r="E21" i="103"/>
  <c r="AO18" i="83"/>
  <c r="AQ18" i="83" s="1"/>
  <c r="AK18" i="83"/>
  <c r="BU11" i="82"/>
  <c r="BW11" i="82" s="1"/>
  <c r="BM11" i="82"/>
  <c r="BO8" i="83"/>
  <c r="BQ8" i="83" s="1"/>
  <c r="BU8" i="83" s="1"/>
  <c r="M8" i="89"/>
  <c r="O8" i="89" s="1"/>
  <c r="S8" i="89" s="1"/>
  <c r="BU19" i="84"/>
  <c r="CC19" i="84"/>
  <c r="CC20" i="83"/>
  <c r="CE20" i="83" s="1"/>
  <c r="BY20" i="83"/>
  <c r="AU11" i="77"/>
  <c r="AW11" i="77" s="1"/>
  <c r="I20" i="13" s="1"/>
  <c r="M20" i="13" s="1"/>
  <c r="AU16" i="77"/>
  <c r="AW16" i="77" s="1"/>
  <c r="I25" i="13" s="1"/>
  <c r="M25" i="13" s="1"/>
  <c r="AU13" i="77"/>
  <c r="AW13" i="77" s="1"/>
  <c r="I22" i="13" s="1"/>
  <c r="M22" i="13" s="1"/>
  <c r="AU10" i="77"/>
  <c r="AW10" i="77" s="1"/>
  <c r="I19" i="13" s="1"/>
  <c r="M19" i="13" s="1"/>
  <c r="AU15" i="77"/>
  <c r="AW15" i="77" s="1"/>
  <c r="I24" i="13" s="1"/>
  <c r="M24" i="13" s="1"/>
  <c r="AU12" i="77"/>
  <c r="AW12" i="77" s="1"/>
  <c r="I21" i="13" s="1"/>
  <c r="M21" i="13" s="1"/>
  <c r="AU17" i="77"/>
  <c r="AW17" i="77" s="1"/>
  <c r="I26" i="13" s="1"/>
  <c r="M26" i="13" s="1"/>
  <c r="AU14" i="77"/>
  <c r="AW14" i="77" s="1"/>
  <c r="I23" i="13" s="1"/>
  <c r="M23" i="13" s="1"/>
  <c r="S57" i="23"/>
  <c r="AA32" i="76"/>
  <c r="AC32" i="76" s="1"/>
  <c r="I33" i="41" s="1"/>
  <c r="M33" i="41" s="1"/>
  <c r="AA30" i="76"/>
  <c r="AC30" i="76" s="1"/>
  <c r="I31" i="41" s="1"/>
  <c r="M31" i="41" s="1"/>
  <c r="AA31" i="76"/>
  <c r="AC31" i="76" s="1"/>
  <c r="I32" i="41" s="1"/>
  <c r="M32" i="41" s="1"/>
  <c r="AA27" i="76"/>
  <c r="AC27" i="76" s="1"/>
  <c r="I28" i="41" s="1"/>
  <c r="M28" i="41" s="1"/>
  <c r="AA19" i="76"/>
  <c r="AA11" i="76"/>
  <c r="AC11" i="76" s="1"/>
  <c r="I12" i="41" s="1"/>
  <c r="M12" i="41" s="1"/>
  <c r="AA22" i="76"/>
  <c r="AC22" i="76" s="1"/>
  <c r="I23" i="41" s="1"/>
  <c r="M23" i="41" s="1"/>
  <c r="AA14" i="76"/>
  <c r="AA25" i="76"/>
  <c r="AC25" i="76" s="1"/>
  <c r="I26" i="41" s="1"/>
  <c r="M26" i="41" s="1"/>
  <c r="AA17" i="76"/>
  <c r="AA9" i="76"/>
  <c r="AA33" i="76"/>
  <c r="AC33" i="76" s="1"/>
  <c r="I34" i="41" s="1"/>
  <c r="M34" i="41" s="1"/>
  <c r="AA28" i="76"/>
  <c r="AC28" i="76" s="1"/>
  <c r="I29" i="41" s="1"/>
  <c r="M29" i="41" s="1"/>
  <c r="AA20" i="76"/>
  <c r="AA12" i="76"/>
  <c r="AA23" i="76"/>
  <c r="AC23" i="76" s="1"/>
  <c r="I24" i="41" s="1"/>
  <c r="M24" i="41" s="1"/>
  <c r="AA15" i="76"/>
  <c r="AA26" i="76"/>
  <c r="AC26" i="76" s="1"/>
  <c r="I27" i="41" s="1"/>
  <c r="M27" i="41" s="1"/>
  <c r="AA18" i="76"/>
  <c r="AA10" i="76"/>
  <c r="AA29" i="76"/>
  <c r="AC29" i="76" s="1"/>
  <c r="I30" i="41" s="1"/>
  <c r="M30" i="41" s="1"/>
  <c r="AA21" i="76"/>
  <c r="AA13" i="76"/>
  <c r="AA24" i="76"/>
  <c r="AC24" i="76" s="1"/>
  <c r="I25" i="41" s="1"/>
  <c r="M25" i="41" s="1"/>
  <c r="AA16" i="76"/>
  <c r="AA8" i="76"/>
  <c r="BK30" i="76"/>
  <c r="BM30" i="76" s="1"/>
  <c r="I31" i="32" s="1"/>
  <c r="M31" i="32" s="1"/>
  <c r="BK29" i="76"/>
  <c r="BM29" i="76" s="1"/>
  <c r="I30" i="32" s="1"/>
  <c r="M30" i="32" s="1"/>
  <c r="BK25" i="76"/>
  <c r="BM25" i="76" s="1"/>
  <c r="I26" i="32" s="1"/>
  <c r="M26" i="32" s="1"/>
  <c r="BK17" i="76"/>
  <c r="BK9" i="76"/>
  <c r="BK28" i="76"/>
  <c r="BM28" i="76" s="1"/>
  <c r="I29" i="32" s="1"/>
  <c r="M29" i="32" s="1"/>
  <c r="BK20" i="76"/>
  <c r="BK12" i="76"/>
  <c r="BK33" i="76"/>
  <c r="BM33" i="76" s="1"/>
  <c r="I34" i="32" s="1"/>
  <c r="M34" i="32" s="1"/>
  <c r="BK23" i="76"/>
  <c r="BM23" i="76" s="1"/>
  <c r="I24" i="32" s="1"/>
  <c r="M24" i="32" s="1"/>
  <c r="BK15" i="76"/>
  <c r="BK26" i="76"/>
  <c r="BM26" i="76" s="1"/>
  <c r="I27" i="32" s="1"/>
  <c r="M27" i="32" s="1"/>
  <c r="BK18" i="76"/>
  <c r="BK10" i="76"/>
  <c r="BK21" i="76"/>
  <c r="BK13" i="76"/>
  <c r="BK32" i="76"/>
  <c r="BM32" i="76" s="1"/>
  <c r="I33" i="32" s="1"/>
  <c r="M33" i="32" s="1"/>
  <c r="BK24" i="76"/>
  <c r="BM24" i="76" s="1"/>
  <c r="I25" i="32" s="1"/>
  <c r="M25" i="32" s="1"/>
  <c r="BK16" i="76"/>
  <c r="BK8" i="76"/>
  <c r="BK27" i="76"/>
  <c r="BM27" i="76" s="1"/>
  <c r="I28" i="32" s="1"/>
  <c r="M28" i="32" s="1"/>
  <c r="BK19" i="76"/>
  <c r="BK11" i="76"/>
  <c r="BM11" i="76" s="1"/>
  <c r="I12" i="32" s="1"/>
  <c r="M12" i="32" s="1"/>
  <c r="BK31" i="76"/>
  <c r="BM31" i="76" s="1"/>
  <c r="I32" i="32" s="1"/>
  <c r="M32" i="32" s="1"/>
  <c r="BK22" i="76"/>
  <c r="BM22" i="76" s="1"/>
  <c r="I23" i="32" s="1"/>
  <c r="M23" i="32" s="1"/>
  <c r="BK14" i="76"/>
  <c r="O25" i="76"/>
  <c r="Q25" i="76" s="1"/>
  <c r="I26" i="44" s="1"/>
  <c r="M26" i="44" s="1"/>
  <c r="O17" i="76"/>
  <c r="O9" i="76"/>
  <c r="O32" i="76"/>
  <c r="Q32" i="76" s="1"/>
  <c r="I33" i="44" s="1"/>
  <c r="M33" i="44" s="1"/>
  <c r="O28" i="76"/>
  <c r="Q28" i="76" s="1"/>
  <c r="I29" i="44" s="1"/>
  <c r="M29" i="44" s="1"/>
  <c r="O20" i="76"/>
  <c r="O12" i="76"/>
  <c r="O23" i="76"/>
  <c r="Q23" i="76" s="1"/>
  <c r="I24" i="44" s="1"/>
  <c r="M24" i="44" s="1"/>
  <c r="O15" i="76"/>
  <c r="O31" i="76"/>
  <c r="Q31" i="76" s="1"/>
  <c r="I32" i="44" s="1"/>
  <c r="M32" i="44" s="1"/>
  <c r="O26" i="76"/>
  <c r="Q26" i="76" s="1"/>
  <c r="I27" i="44" s="1"/>
  <c r="M27" i="44" s="1"/>
  <c r="O18" i="76"/>
  <c r="O10" i="76"/>
  <c r="O29" i="76"/>
  <c r="Q29" i="76" s="1"/>
  <c r="I30" i="44" s="1"/>
  <c r="M30" i="44" s="1"/>
  <c r="O21" i="76"/>
  <c r="O13" i="76"/>
  <c r="O24" i="76"/>
  <c r="Q24" i="76" s="1"/>
  <c r="I25" i="44" s="1"/>
  <c r="M25" i="44" s="1"/>
  <c r="O16" i="76"/>
  <c r="O8" i="76"/>
  <c r="O33" i="76"/>
  <c r="Q33" i="76" s="1"/>
  <c r="I34" i="44" s="1"/>
  <c r="M34" i="44" s="1"/>
  <c r="O30" i="76"/>
  <c r="Q30" i="76" s="1"/>
  <c r="I31" i="44" s="1"/>
  <c r="M31" i="44" s="1"/>
  <c r="O27" i="76"/>
  <c r="Q27" i="76" s="1"/>
  <c r="I28" i="44" s="1"/>
  <c r="M28" i="44" s="1"/>
  <c r="O19" i="76"/>
  <c r="O11" i="76"/>
  <c r="Q11" i="76" s="1"/>
  <c r="I12" i="44" s="1"/>
  <c r="M12" i="44" s="1"/>
  <c r="O22" i="76"/>
  <c r="Q22" i="76" s="1"/>
  <c r="I23" i="44" s="1"/>
  <c r="M23" i="44" s="1"/>
  <c r="O14" i="76"/>
  <c r="AQ13" i="89"/>
  <c r="AQ9" i="42"/>
  <c r="AQ10" i="42"/>
  <c r="AQ12" i="42"/>
  <c r="AQ21" i="42"/>
  <c r="AQ13" i="42"/>
  <c r="AG22" i="90"/>
  <c r="W11" i="90"/>
  <c r="AO13" i="81"/>
  <c r="AW13" i="81"/>
  <c r="AY13" i="81" s="1"/>
  <c r="W14" i="91"/>
  <c r="DI8" i="81"/>
  <c r="DQ8" i="81"/>
  <c r="DS8" i="81" s="1"/>
  <c r="AG13" i="90"/>
  <c r="K19" i="56"/>
  <c r="AC19" i="56"/>
  <c r="AI19" i="56" s="1"/>
  <c r="AS19" i="56"/>
  <c r="AM19" i="56"/>
  <c r="Q19" i="56"/>
  <c r="Y19" i="56" s="1"/>
  <c r="AQ12" i="31"/>
  <c r="AQ21" i="31"/>
  <c r="AQ13" i="31"/>
  <c r="AQ9" i="31"/>
  <c r="AQ10" i="31"/>
  <c r="AQ12" i="35"/>
  <c r="AQ21" i="35"/>
  <c r="AQ13" i="35"/>
  <c r="AQ9" i="35"/>
  <c r="AQ10" i="35"/>
  <c r="S8" i="39"/>
  <c r="W17" i="91"/>
  <c r="BG17" i="91" s="1"/>
  <c r="S8" i="46"/>
  <c r="M20" i="79"/>
  <c r="W20" i="84"/>
  <c r="O20" i="79" s="1"/>
  <c r="S20" i="79" s="1"/>
  <c r="U20" i="79" s="1"/>
  <c r="AQ13" i="88"/>
  <c r="DQ13" i="82"/>
  <c r="DS13" i="82" s="1"/>
  <c r="DI13" i="82"/>
  <c r="CC74" i="52"/>
  <c r="CA74" i="52"/>
  <c r="CG74" i="52" s="1"/>
  <c r="AW22" i="81"/>
  <c r="AY22" i="81" s="1"/>
  <c r="AO22" i="81"/>
  <c r="AG20" i="91"/>
  <c r="G103" i="114"/>
  <c r="I30" i="22" s="1"/>
  <c r="M30" i="22" s="1"/>
  <c r="S30" i="22" s="1"/>
  <c r="O27" i="77"/>
  <c r="Q27" i="77" s="1"/>
  <c r="I27" i="48" s="1"/>
  <c r="M27" i="48" s="1"/>
  <c r="O22" i="77"/>
  <c r="Q22" i="77" s="1"/>
  <c r="I22" i="48" s="1"/>
  <c r="M22" i="48" s="1"/>
  <c r="O23" i="77"/>
  <c r="Q23" i="77" s="1"/>
  <c r="I23" i="48" s="1"/>
  <c r="M23" i="48" s="1"/>
  <c r="O24" i="77"/>
  <c r="Q24" i="77" s="1"/>
  <c r="I24" i="48" s="1"/>
  <c r="M24" i="48" s="1"/>
  <c r="O25" i="77"/>
  <c r="Q25" i="77" s="1"/>
  <c r="I25" i="48" s="1"/>
  <c r="M25" i="48" s="1"/>
  <c r="O26" i="77"/>
  <c r="Q26" i="77" s="1"/>
  <c r="I26" i="48" s="1"/>
  <c r="M26" i="48" s="1"/>
  <c r="K44" i="96"/>
  <c r="I17" i="53" s="1"/>
  <c r="M17" i="53" s="1"/>
  <c r="Q17" i="53" s="1"/>
  <c r="W17" i="53" s="1"/>
  <c r="AQ22" i="42"/>
  <c r="AQ23" i="42"/>
  <c r="AQ24" i="42"/>
  <c r="AQ8" i="42"/>
  <c r="AQ34" i="42"/>
  <c r="AQ26" i="42"/>
  <c r="AE14" i="48"/>
  <c r="I14" i="49"/>
  <c r="M14" i="49" s="1"/>
  <c r="Q14" i="49" s="1"/>
  <c r="W14" i="49" s="1"/>
  <c r="E10" i="103"/>
  <c r="BM8" i="82"/>
  <c r="BU8" i="82"/>
  <c r="BW8" i="82" s="1"/>
  <c r="CK13" i="82"/>
  <c r="CS13" i="82"/>
  <c r="CU13" i="82" s="1"/>
  <c r="I73" i="98"/>
  <c r="BG20" i="79"/>
  <c r="BK20" i="79" s="1"/>
  <c r="BM20" i="79" s="1"/>
  <c r="AI31" i="55"/>
  <c r="AA31" i="55"/>
  <c r="Q31" i="55"/>
  <c r="W31" i="55" s="1"/>
  <c r="AQ20" i="88"/>
  <c r="E10" i="79"/>
  <c r="I15" i="27"/>
  <c r="M15" i="27" s="1"/>
  <c r="K33" i="74"/>
  <c r="I15" i="26" s="1"/>
  <c r="M15" i="26" s="1"/>
  <c r="AG9" i="90"/>
  <c r="CA17" i="79"/>
  <c r="CE17" i="85"/>
  <c r="Y9" i="79"/>
  <c r="AI9" i="85"/>
  <c r="BM16" i="81"/>
  <c r="BU16" i="81"/>
  <c r="BW16" i="81" s="1"/>
  <c r="BA21" i="84"/>
  <c r="AO21" i="79" s="1"/>
  <c r="BI21" i="84"/>
  <c r="BU11" i="84"/>
  <c r="CC11" i="84"/>
  <c r="BI18" i="84"/>
  <c r="BA18" i="84"/>
  <c r="AG13" i="84"/>
  <c r="AO13" i="84"/>
  <c r="AW46" i="39"/>
  <c r="AW37" i="39"/>
  <c r="AW27" i="39"/>
  <c r="AW19" i="39"/>
  <c r="AW11" i="39"/>
  <c r="AW38" i="39"/>
  <c r="AW28" i="39"/>
  <c r="AW20" i="39"/>
  <c r="AW40" i="39"/>
  <c r="AW39" i="39"/>
  <c r="AW29" i="39"/>
  <c r="AW31" i="39"/>
  <c r="AW15" i="39"/>
  <c r="I15" i="79"/>
  <c r="K15" i="79" s="1"/>
  <c r="AM41" i="39" s="1"/>
  <c r="AS41" i="39" s="1"/>
  <c r="AW32" i="39"/>
  <c r="AW25" i="39"/>
  <c r="AW43" i="39"/>
  <c r="AW36" i="39"/>
  <c r="AW42" i="39"/>
  <c r="AW45" i="39"/>
  <c r="AW17" i="39"/>
  <c r="AW16" i="39"/>
  <c r="AW30" i="39"/>
  <c r="AW14" i="39"/>
  <c r="AW18" i="39"/>
  <c r="AW33" i="39"/>
  <c r="AW41" i="39"/>
  <c r="I11" i="25"/>
  <c r="M11" i="25" s="1"/>
  <c r="K74" i="74"/>
  <c r="I11" i="23" s="1"/>
  <c r="M11" i="23" s="1"/>
  <c r="AC23" i="83"/>
  <c r="AG23" i="83" s="1"/>
  <c r="AG22" i="84"/>
  <c r="W22" i="79" s="1"/>
  <c r="AA22" i="79" s="1"/>
  <c r="AC22" i="79" s="1"/>
  <c r="AO22" i="84"/>
  <c r="AQ14" i="88"/>
  <c r="CC9" i="84"/>
  <c r="BU9" i="84"/>
  <c r="AG18" i="89"/>
  <c r="W15" i="89"/>
  <c r="G73" i="113"/>
  <c r="I43" i="40" s="1"/>
  <c r="M43" i="40" s="1"/>
  <c r="G127" i="113"/>
  <c r="I43" i="34" s="1"/>
  <c r="M43" i="34" s="1"/>
  <c r="G149" i="113"/>
  <c r="I22" i="29" s="1"/>
  <c r="M22" i="29" s="1"/>
  <c r="S22" i="29" s="1"/>
  <c r="BA22" i="7" s="1"/>
  <c r="G100" i="113"/>
  <c r="I43" i="37" s="1"/>
  <c r="M43" i="37" s="1"/>
  <c r="G83" i="113"/>
  <c r="I15" i="29" s="1"/>
  <c r="M15" i="29" s="1"/>
  <c r="S15" i="29" s="1"/>
  <c r="BA15" i="7" s="1"/>
  <c r="G137" i="113"/>
  <c r="I21" i="29" s="1"/>
  <c r="M21" i="29" s="1"/>
  <c r="S21" i="29" s="1"/>
  <c r="BA21" i="7" s="1"/>
  <c r="CK19" i="81"/>
  <c r="CS19" i="81"/>
  <c r="CU19" i="81" s="1"/>
  <c r="I74" i="98"/>
  <c r="CW9" i="84"/>
  <c r="CO9" i="84"/>
  <c r="W32" i="75"/>
  <c r="Y32" i="75" s="1"/>
  <c r="W24" i="75"/>
  <c r="Y24" i="75" s="1"/>
  <c r="W16" i="75"/>
  <c r="W8" i="75"/>
  <c r="Y8" i="75" s="1"/>
  <c r="W26" i="75"/>
  <c r="Y26" i="75" s="1"/>
  <c r="W18" i="75"/>
  <c r="W10" i="75"/>
  <c r="W33" i="75"/>
  <c r="Y33" i="75" s="1"/>
  <c r="W25" i="75"/>
  <c r="Y25" i="75" s="1"/>
  <c r="W17" i="75"/>
  <c r="W9" i="75"/>
  <c r="W27" i="75"/>
  <c r="Y27" i="75" s="1"/>
  <c r="W19" i="75"/>
  <c r="W11" i="75"/>
  <c r="Y11" i="75" s="1"/>
  <c r="W20" i="75"/>
  <c r="W30" i="75"/>
  <c r="Y30" i="75" s="1"/>
  <c r="W14" i="75"/>
  <c r="W21" i="75"/>
  <c r="W31" i="75"/>
  <c r="Y31" i="75" s="1"/>
  <c r="W15" i="75"/>
  <c r="W28" i="75"/>
  <c r="Y28" i="75" s="1"/>
  <c r="W12" i="75"/>
  <c r="W22" i="75"/>
  <c r="Y22" i="75" s="1"/>
  <c r="W29" i="75"/>
  <c r="Y29" i="75" s="1"/>
  <c r="W13" i="75"/>
  <c r="W23" i="75"/>
  <c r="Y23" i="75" s="1"/>
  <c r="CC69" i="52"/>
  <c r="CA69" i="52"/>
  <c r="W10" i="90"/>
  <c r="BG10" i="90" s="1"/>
  <c r="CA23" i="79"/>
  <c r="CE23" i="85"/>
  <c r="E9" i="79"/>
  <c r="S21" i="23"/>
  <c r="W20" i="90"/>
  <c r="AS71" i="52"/>
  <c r="BG19" i="92"/>
  <c r="AK79" i="52"/>
  <c r="G58" i="74"/>
  <c r="G56" i="74"/>
  <c r="G54" i="74"/>
  <c r="G52" i="74"/>
  <c r="G50" i="74"/>
  <c r="G48" i="74"/>
  <c r="G46" i="74"/>
  <c r="G44" i="74"/>
  <c r="G42" i="74"/>
  <c r="G40" i="74"/>
  <c r="G38" i="74"/>
  <c r="G36" i="74"/>
  <c r="G34" i="74"/>
  <c r="G14" i="74"/>
  <c r="I14" i="74" s="1"/>
  <c r="G8" i="74"/>
  <c r="I8" i="74" s="1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13" i="74"/>
  <c r="I13" i="74" s="1"/>
  <c r="G71" i="96"/>
  <c r="G67" i="96"/>
  <c r="I67" i="96" s="1"/>
  <c r="G61" i="96"/>
  <c r="I61" i="96" s="1"/>
  <c r="G55" i="96"/>
  <c r="G51" i="96"/>
  <c r="I51" i="96" s="1"/>
  <c r="G49" i="96"/>
  <c r="I49" i="96" s="1"/>
  <c r="G35" i="96"/>
  <c r="I35" i="96" s="1"/>
  <c r="G33" i="96"/>
  <c r="I33" i="96" s="1"/>
  <c r="G31" i="96"/>
  <c r="G25" i="96"/>
  <c r="G17" i="96"/>
  <c r="G9" i="96"/>
  <c r="G72" i="96"/>
  <c r="G68" i="96"/>
  <c r="G62" i="96"/>
  <c r="I62" i="96" s="1"/>
  <c r="G56" i="96"/>
  <c r="G52" i="96"/>
  <c r="I52" i="96" s="1"/>
  <c r="G50" i="96"/>
  <c r="I50" i="96" s="1"/>
  <c r="G36" i="96"/>
  <c r="I36" i="96" s="1"/>
  <c r="G34" i="96"/>
  <c r="I34" i="96" s="1"/>
  <c r="G20" i="96"/>
  <c r="G18" i="96"/>
  <c r="G10" i="96"/>
  <c r="W14" i="88"/>
  <c r="BG14" i="88" s="1"/>
  <c r="AQ22" i="38"/>
  <c r="AQ23" i="38"/>
  <c r="AQ24" i="38"/>
  <c r="AQ8" i="38"/>
  <c r="AQ34" i="38"/>
  <c r="AQ26" i="38"/>
  <c r="AI24" i="55"/>
  <c r="AA24" i="55"/>
  <c r="Q24" i="55"/>
  <c r="W24" i="55" s="1"/>
  <c r="S8" i="41"/>
  <c r="BU11" i="81"/>
  <c r="BW11" i="81" s="1"/>
  <c r="BM11" i="81"/>
  <c r="BY42" i="52"/>
  <c r="CC42" i="52" s="1"/>
  <c r="AO42" i="52"/>
  <c r="W9" i="52"/>
  <c r="CW21" i="84"/>
  <c r="CO21" i="84"/>
  <c r="W12" i="90"/>
  <c r="BG12" i="90" s="1"/>
  <c r="E11" i="79"/>
  <c r="K48" i="96"/>
  <c r="I23" i="53" s="1"/>
  <c r="M23" i="53" s="1"/>
  <c r="Q23" i="53" s="1"/>
  <c r="W23" i="53" s="1"/>
  <c r="AG19" i="89"/>
  <c r="I40" i="32"/>
  <c r="M40" i="32" s="1"/>
  <c r="E26" i="103"/>
  <c r="I40" i="43"/>
  <c r="M40" i="43" s="1"/>
  <c r="E15" i="103"/>
  <c r="AQ11" i="90"/>
  <c r="AQ9" i="89"/>
  <c r="I13" i="104"/>
  <c r="M19" i="97" s="1"/>
  <c r="I12" i="104"/>
  <c r="AO88" i="52"/>
  <c r="BY88" i="52"/>
  <c r="CC88" i="52" s="1"/>
  <c r="AG11" i="88"/>
  <c r="S13" i="77"/>
  <c r="U13" i="77" s="1"/>
  <c r="E14" i="76" s="1"/>
  <c r="S10" i="77"/>
  <c r="U10" i="77" s="1"/>
  <c r="E10" i="76" s="1"/>
  <c r="S15" i="77"/>
  <c r="U15" i="77" s="1"/>
  <c r="E16" i="76" s="1"/>
  <c r="S12" i="77"/>
  <c r="U12" i="77" s="1"/>
  <c r="E13" i="76" s="1"/>
  <c r="S17" i="77"/>
  <c r="U17" i="77" s="1"/>
  <c r="E18" i="76" s="1"/>
  <c r="S14" i="77"/>
  <c r="U14" i="77" s="1"/>
  <c r="E15" i="76" s="1"/>
  <c r="S11" i="77"/>
  <c r="U11" i="77" s="1"/>
  <c r="E12" i="76" s="1"/>
  <c r="S16" i="77"/>
  <c r="U16" i="77" s="1"/>
  <c r="E17" i="76" s="1"/>
  <c r="S11" i="23"/>
  <c r="S63" i="23"/>
  <c r="AG13" i="91"/>
  <c r="BG32" i="76"/>
  <c r="BI32" i="76" s="1"/>
  <c r="I33" i="33" s="1"/>
  <c r="M33" i="33" s="1"/>
  <c r="BG30" i="76"/>
  <c r="BI30" i="76" s="1"/>
  <c r="I31" i="33" s="1"/>
  <c r="M31" i="33" s="1"/>
  <c r="BG31" i="76"/>
  <c r="BI31" i="76" s="1"/>
  <c r="I32" i="33" s="1"/>
  <c r="M32" i="33" s="1"/>
  <c r="BG29" i="76"/>
  <c r="BI29" i="76" s="1"/>
  <c r="I30" i="33" s="1"/>
  <c r="M30" i="33" s="1"/>
  <c r="BG27" i="76"/>
  <c r="BI27" i="76" s="1"/>
  <c r="I28" i="33" s="1"/>
  <c r="M28" i="33" s="1"/>
  <c r="BG19" i="76"/>
  <c r="BG11" i="76"/>
  <c r="BI11" i="76" s="1"/>
  <c r="I12" i="33" s="1"/>
  <c r="M12" i="33" s="1"/>
  <c r="BG22" i="76"/>
  <c r="BI22" i="76" s="1"/>
  <c r="I23" i="33" s="1"/>
  <c r="M23" i="33" s="1"/>
  <c r="BG14" i="76"/>
  <c r="BG25" i="76"/>
  <c r="BI25" i="76" s="1"/>
  <c r="I26" i="33" s="1"/>
  <c r="M26" i="33" s="1"/>
  <c r="BG17" i="76"/>
  <c r="BG9" i="76"/>
  <c r="BG33" i="76"/>
  <c r="BI33" i="76" s="1"/>
  <c r="I34" i="33" s="1"/>
  <c r="M34" i="33" s="1"/>
  <c r="BG28" i="76"/>
  <c r="BI28" i="76" s="1"/>
  <c r="I29" i="33" s="1"/>
  <c r="M29" i="33" s="1"/>
  <c r="BG20" i="76"/>
  <c r="BG12" i="76"/>
  <c r="BG23" i="76"/>
  <c r="BI23" i="76" s="1"/>
  <c r="I24" i="33" s="1"/>
  <c r="M24" i="33" s="1"/>
  <c r="BG15" i="76"/>
  <c r="BG26" i="76"/>
  <c r="BI26" i="76" s="1"/>
  <c r="I27" i="33" s="1"/>
  <c r="M27" i="33" s="1"/>
  <c r="BG18" i="76"/>
  <c r="BG10" i="76"/>
  <c r="BG21" i="76"/>
  <c r="BG13" i="76"/>
  <c r="BG24" i="76"/>
  <c r="BI24" i="76" s="1"/>
  <c r="I25" i="33" s="1"/>
  <c r="M25" i="33" s="1"/>
  <c r="BG16" i="76"/>
  <c r="BG8" i="76"/>
  <c r="K32" i="76"/>
  <c r="M32" i="76" s="1"/>
  <c r="I33" i="45" s="1"/>
  <c r="M33" i="45" s="1"/>
  <c r="K30" i="76"/>
  <c r="M30" i="76" s="1"/>
  <c r="I31" i="45" s="1"/>
  <c r="M31" i="45" s="1"/>
  <c r="K31" i="76"/>
  <c r="M31" i="76" s="1"/>
  <c r="I32" i="45" s="1"/>
  <c r="M32" i="45" s="1"/>
  <c r="K27" i="76"/>
  <c r="M27" i="76" s="1"/>
  <c r="I28" i="45" s="1"/>
  <c r="M28" i="45" s="1"/>
  <c r="K19" i="76"/>
  <c r="K11" i="76"/>
  <c r="M11" i="76" s="1"/>
  <c r="I12" i="45" s="1"/>
  <c r="M12" i="45" s="1"/>
  <c r="K22" i="76"/>
  <c r="M22" i="76" s="1"/>
  <c r="I23" i="45" s="1"/>
  <c r="M23" i="45" s="1"/>
  <c r="K14" i="76"/>
  <c r="K25" i="76"/>
  <c r="M25" i="76" s="1"/>
  <c r="I26" i="45" s="1"/>
  <c r="M26" i="45" s="1"/>
  <c r="K17" i="76"/>
  <c r="K9" i="76"/>
  <c r="K28" i="76"/>
  <c r="M28" i="76" s="1"/>
  <c r="I29" i="45" s="1"/>
  <c r="M29" i="45" s="1"/>
  <c r="K20" i="76"/>
  <c r="K12" i="76"/>
  <c r="K23" i="76"/>
  <c r="M23" i="76" s="1"/>
  <c r="I24" i="45" s="1"/>
  <c r="M24" i="45" s="1"/>
  <c r="K15" i="76"/>
  <c r="K26" i="76"/>
  <c r="M26" i="76" s="1"/>
  <c r="I27" i="45" s="1"/>
  <c r="M27" i="45" s="1"/>
  <c r="K18" i="76"/>
  <c r="K10" i="76"/>
  <c r="K29" i="76"/>
  <c r="M29" i="76" s="1"/>
  <c r="I30" i="45" s="1"/>
  <c r="M30" i="45" s="1"/>
  <c r="K21" i="76"/>
  <c r="K13" i="76"/>
  <c r="K33" i="76"/>
  <c r="M33" i="76" s="1"/>
  <c r="I34" i="45" s="1"/>
  <c r="M34" i="45" s="1"/>
  <c r="K24" i="76"/>
  <c r="M24" i="76" s="1"/>
  <c r="I25" i="45" s="1"/>
  <c r="M25" i="45" s="1"/>
  <c r="K16" i="76"/>
  <c r="K8" i="76"/>
  <c r="AU30" i="76"/>
  <c r="AW30" i="76" s="1"/>
  <c r="I31" i="36" s="1"/>
  <c r="M31" i="36" s="1"/>
  <c r="AU29" i="76"/>
  <c r="AW29" i="76" s="1"/>
  <c r="I30" i="36" s="1"/>
  <c r="M30" i="36" s="1"/>
  <c r="AU25" i="76"/>
  <c r="AW25" i="76" s="1"/>
  <c r="I26" i="36" s="1"/>
  <c r="M26" i="36" s="1"/>
  <c r="AU17" i="76"/>
  <c r="AU9" i="76"/>
  <c r="AU32" i="76"/>
  <c r="AW32" i="76" s="1"/>
  <c r="I33" i="36" s="1"/>
  <c r="M33" i="36" s="1"/>
  <c r="AU28" i="76"/>
  <c r="AW28" i="76" s="1"/>
  <c r="I29" i="36" s="1"/>
  <c r="M29" i="36" s="1"/>
  <c r="AU20" i="76"/>
  <c r="AU12" i="76"/>
  <c r="AU23" i="76"/>
  <c r="AW23" i="76" s="1"/>
  <c r="I24" i="36" s="1"/>
  <c r="M24" i="36" s="1"/>
  <c r="AU15" i="76"/>
  <c r="AU31" i="76"/>
  <c r="AW31" i="76" s="1"/>
  <c r="I32" i="36" s="1"/>
  <c r="M32" i="36" s="1"/>
  <c r="AU26" i="76"/>
  <c r="AW26" i="76" s="1"/>
  <c r="I27" i="36" s="1"/>
  <c r="M27" i="36" s="1"/>
  <c r="AU18" i="76"/>
  <c r="AU10" i="76"/>
  <c r="AU21" i="76"/>
  <c r="AU13" i="76"/>
  <c r="AU24" i="76"/>
  <c r="AW24" i="76" s="1"/>
  <c r="I25" i="36" s="1"/>
  <c r="M25" i="36" s="1"/>
  <c r="AU16" i="76"/>
  <c r="AU8" i="76"/>
  <c r="AU33" i="76"/>
  <c r="AW33" i="76" s="1"/>
  <c r="I34" i="36" s="1"/>
  <c r="M34" i="36" s="1"/>
  <c r="AU27" i="76"/>
  <c r="AW27" i="76" s="1"/>
  <c r="I28" i="36" s="1"/>
  <c r="M28" i="36" s="1"/>
  <c r="AU19" i="76"/>
  <c r="AU11" i="76"/>
  <c r="AW11" i="76" s="1"/>
  <c r="I12" i="36" s="1"/>
  <c r="M12" i="36" s="1"/>
  <c r="AU22" i="76"/>
  <c r="AW22" i="76" s="1"/>
  <c r="I23" i="36" s="1"/>
  <c r="M23" i="36" s="1"/>
  <c r="AU14" i="76"/>
  <c r="AG10" i="88"/>
  <c r="BG10" i="88" s="1"/>
  <c r="BG10" i="92"/>
  <c r="AG21" i="84"/>
  <c r="AO21" i="84"/>
  <c r="K19" i="54"/>
  <c r="Y19" i="54"/>
  <c r="Q19" i="54"/>
  <c r="W23" i="92"/>
  <c r="BG8" i="92"/>
  <c r="Y23" i="82"/>
  <c r="AA23" i="82" s="1"/>
  <c r="Q23" i="82"/>
  <c r="M18" i="79"/>
  <c r="W18" i="84"/>
  <c r="O18" i="79" s="1"/>
  <c r="S18" i="79" s="1"/>
  <c r="U18" i="79" s="1"/>
  <c r="AG17" i="88"/>
  <c r="BG17" i="88" s="1"/>
  <c r="AQ34" i="33"/>
  <c r="AQ26" i="33"/>
  <c r="AQ22" i="33"/>
  <c r="AQ23" i="33"/>
  <c r="AQ24" i="33"/>
  <c r="AQ8" i="33"/>
  <c r="AI16" i="55"/>
  <c r="AA16" i="55"/>
  <c r="Q16" i="55"/>
  <c r="W16" i="55" s="1"/>
  <c r="AG16" i="89"/>
  <c r="CE8" i="84"/>
  <c r="DQ9" i="81"/>
  <c r="DS9" i="81" s="1"/>
  <c r="DI9" i="81"/>
  <c r="DI20" i="81"/>
  <c r="DQ20" i="81"/>
  <c r="DS20" i="81" s="1"/>
  <c r="AG19" i="88"/>
  <c r="AG10" i="84"/>
  <c r="AO10" i="84"/>
  <c r="BG9" i="92"/>
  <c r="AG14" i="89"/>
  <c r="BC22" i="92"/>
  <c r="BC23" i="92" s="1"/>
  <c r="I10" i="27"/>
  <c r="M10" i="27" s="1"/>
  <c r="K28" i="74"/>
  <c r="I10" i="26" s="1"/>
  <c r="M10" i="26" s="1"/>
  <c r="AQ9" i="90"/>
  <c r="CC21" i="83"/>
  <c r="CE21" i="83" s="1"/>
  <c r="BY21" i="83"/>
  <c r="BG21" i="79" s="1"/>
  <c r="BK21" i="79" s="1"/>
  <c r="BM21" i="79" s="1"/>
  <c r="DI22" i="81"/>
  <c r="DQ22" i="81"/>
  <c r="DS22" i="81" s="1"/>
  <c r="AQ19" i="79"/>
  <c r="AY19" i="85"/>
  <c r="CA9" i="79"/>
  <c r="CE9" i="85"/>
  <c r="CO19" i="84"/>
  <c r="BY19" i="79" s="1"/>
  <c r="CW19" i="84"/>
  <c r="CS14" i="83"/>
  <c r="CW14" i="83"/>
  <c r="CY14" i="83" s="1"/>
  <c r="I10" i="25"/>
  <c r="K73" i="74"/>
  <c r="I10" i="23" s="1"/>
  <c r="AS23" i="82"/>
  <c r="AK23" i="82"/>
  <c r="BI22" i="84"/>
  <c r="BA22" i="84"/>
  <c r="BM10" i="81"/>
  <c r="BU10" i="81"/>
  <c r="BW10" i="81" s="1"/>
  <c r="AY66" i="52"/>
  <c r="AW66" i="52"/>
  <c r="BY15" i="83"/>
  <c r="CC15" i="83"/>
  <c r="CE15" i="83" s="1"/>
  <c r="G38" i="113"/>
  <c r="I10" i="29" s="1"/>
  <c r="M10" i="29" s="1"/>
  <c r="S10" i="29" s="1"/>
  <c r="BA10" i="7" s="1"/>
  <c r="S43" i="43"/>
  <c r="G126" i="113"/>
  <c r="I42" i="34" s="1"/>
  <c r="M42" i="34" s="1"/>
  <c r="BA42" i="46"/>
  <c r="AK42" i="46"/>
  <c r="S42" i="46"/>
  <c r="Q42" i="46"/>
  <c r="AU42" i="46"/>
  <c r="AE42" i="46"/>
  <c r="G109" i="113"/>
  <c r="I43" i="36" s="1"/>
  <c r="M43" i="36" s="1"/>
  <c r="G92" i="113"/>
  <c r="I16" i="29" s="1"/>
  <c r="M16" i="29" s="1"/>
  <c r="S16" i="29" s="1"/>
  <c r="BA16" i="7" s="1"/>
  <c r="AQ8" i="84"/>
  <c r="I75" i="98"/>
  <c r="BY8" i="88"/>
  <c r="AC23" i="88"/>
  <c r="AG8" i="88"/>
  <c r="AE28" i="75"/>
  <c r="AG28" i="75" s="1"/>
  <c r="E28" i="73" s="1"/>
  <c r="AE20" i="75"/>
  <c r="AE12" i="75"/>
  <c r="AE30" i="75"/>
  <c r="AG30" i="75" s="1"/>
  <c r="E30" i="73" s="1"/>
  <c r="AE22" i="75"/>
  <c r="AG22" i="75" s="1"/>
  <c r="E22" i="73" s="1"/>
  <c r="AE14" i="75"/>
  <c r="AE29" i="75"/>
  <c r="AG29" i="75" s="1"/>
  <c r="E29" i="73" s="1"/>
  <c r="AE21" i="75"/>
  <c r="AE13" i="75"/>
  <c r="AE31" i="75"/>
  <c r="AG31" i="75" s="1"/>
  <c r="E31" i="73" s="1"/>
  <c r="AE23" i="75"/>
  <c r="AG23" i="75" s="1"/>
  <c r="E23" i="73" s="1"/>
  <c r="AE15" i="75"/>
  <c r="AE24" i="75"/>
  <c r="AG24" i="75" s="1"/>
  <c r="E24" i="73" s="1"/>
  <c r="AE8" i="75"/>
  <c r="AG8" i="75" s="1"/>
  <c r="E8" i="73" s="1"/>
  <c r="AE18" i="75"/>
  <c r="AE25" i="75"/>
  <c r="AG25" i="75" s="1"/>
  <c r="E25" i="73" s="1"/>
  <c r="AE9" i="75"/>
  <c r="AE19" i="75"/>
  <c r="AE32" i="75"/>
  <c r="AG32" i="75" s="1"/>
  <c r="E33" i="73" s="1"/>
  <c r="AE16" i="75"/>
  <c r="AE26" i="75"/>
  <c r="AG26" i="75" s="1"/>
  <c r="E26" i="73" s="1"/>
  <c r="AE10" i="75"/>
  <c r="AE33" i="75"/>
  <c r="AG33" i="75" s="1"/>
  <c r="E32" i="73" s="1"/>
  <c r="AE17" i="75"/>
  <c r="AE27" i="75"/>
  <c r="AG27" i="75" s="1"/>
  <c r="E27" i="73" s="1"/>
  <c r="AE11" i="75"/>
  <c r="AG11" i="75" s="1"/>
  <c r="E11" i="73" s="1"/>
  <c r="M42" i="97"/>
  <c r="W42" i="97" s="1"/>
  <c r="E77" i="96" s="1"/>
  <c r="CW20" i="84"/>
  <c r="CO20" i="84"/>
  <c r="CC67" i="52"/>
  <c r="CA67" i="52"/>
  <c r="CA15" i="79"/>
  <c r="CE15" i="85"/>
  <c r="M9" i="79"/>
  <c r="W9" i="84"/>
  <c r="O9" i="79" s="1"/>
  <c r="S9" i="79" s="1"/>
  <c r="U9" i="79" s="1"/>
  <c r="AC22" i="56"/>
  <c r="AI22" i="56" s="1"/>
  <c r="AM22" i="56"/>
  <c r="AS22" i="56" s="1"/>
  <c r="Q22" i="56"/>
  <c r="W22" i="56" s="1"/>
  <c r="DI16" i="82"/>
  <c r="DQ16" i="82"/>
  <c r="DS16" i="82" s="1"/>
  <c r="BM12" i="82"/>
  <c r="BU12" i="82"/>
  <c r="BW12" i="82" s="1"/>
  <c r="I20" i="52"/>
  <c r="M20" i="52" s="1"/>
  <c r="K12" i="74"/>
  <c r="I15" i="50" s="1"/>
  <c r="M15" i="50" s="1"/>
  <c r="I32" i="18"/>
  <c r="M32" i="18" s="1"/>
  <c r="S32" i="18" s="1"/>
  <c r="K58" i="96"/>
  <c r="I32" i="17" s="1"/>
  <c r="M32" i="17" s="1"/>
  <c r="S32" i="17" s="1"/>
  <c r="AG21" i="91"/>
  <c r="BG21" i="91" s="1"/>
  <c r="E30" i="102"/>
  <c r="G8" i="102"/>
  <c r="G30" i="102" s="1"/>
  <c r="AQ21" i="40"/>
  <c r="AQ12" i="40"/>
  <c r="AQ13" i="40"/>
  <c r="AQ9" i="40"/>
  <c r="AQ10" i="40"/>
  <c r="W9" i="90"/>
  <c r="BG9" i="90" s="1"/>
  <c r="BO15" i="79"/>
  <c r="CE15" i="84"/>
  <c r="BQ15" i="79" s="1"/>
  <c r="BU15" i="79" s="1"/>
  <c r="BW15" i="79" s="1"/>
  <c r="S21" i="25"/>
  <c r="W19" i="79"/>
  <c r="AA19" i="79" s="1"/>
  <c r="AC19" i="79" s="1"/>
  <c r="AQ14" i="91"/>
  <c r="W16" i="90"/>
  <c r="BG16" i="90" s="1"/>
  <c r="AO9" i="81"/>
  <c r="AW9" i="81"/>
  <c r="AY9" i="81" s="1"/>
  <c r="W16" i="89"/>
  <c r="K35" i="103"/>
  <c r="K31" i="103"/>
  <c r="K38" i="103"/>
  <c r="K34" i="103"/>
  <c r="K37" i="103"/>
  <c r="K33" i="103"/>
  <c r="K36" i="103"/>
  <c r="K32" i="103"/>
  <c r="AQ23" i="79"/>
  <c r="AY23" i="85"/>
  <c r="I40" i="33"/>
  <c r="M40" i="33" s="1"/>
  <c r="E25" i="103"/>
  <c r="I40" i="45"/>
  <c r="M40" i="45" s="1"/>
  <c r="E13" i="103"/>
  <c r="AG11" i="89"/>
  <c r="AO96" i="52"/>
  <c r="BY96" i="52"/>
  <c r="CC96" i="52" s="1"/>
  <c r="AQ71" i="52"/>
  <c r="AS44" i="46"/>
  <c r="AC8" i="7" s="1"/>
  <c r="AY13" i="77"/>
  <c r="BA13" i="77" s="1"/>
  <c r="E82" i="74" s="1"/>
  <c r="AY10" i="77"/>
  <c r="BA10" i="77" s="1"/>
  <c r="E79" i="74" s="1"/>
  <c r="AY15" i="77"/>
  <c r="BA15" i="77" s="1"/>
  <c r="E84" i="74" s="1"/>
  <c r="AY12" i="77"/>
  <c r="BA12" i="77" s="1"/>
  <c r="E81" i="74" s="1"/>
  <c r="AY17" i="77"/>
  <c r="BA17" i="77" s="1"/>
  <c r="E86" i="74" s="1"/>
  <c r="AY14" i="77"/>
  <c r="BA14" i="77" s="1"/>
  <c r="E83" i="74" s="1"/>
  <c r="AY11" i="77"/>
  <c r="BA11" i="77" s="1"/>
  <c r="E80" i="74" s="1"/>
  <c r="AY16" i="77"/>
  <c r="BA16" i="77" s="1"/>
  <c r="E85" i="74" s="1"/>
  <c r="G32" i="76"/>
  <c r="I32" i="76" s="1"/>
  <c r="I33" i="46" s="1"/>
  <c r="M33" i="46" s="1"/>
  <c r="G33" i="76"/>
  <c r="I33" i="76" s="1"/>
  <c r="I34" i="46" s="1"/>
  <c r="M34" i="46" s="1"/>
  <c r="G31" i="76"/>
  <c r="I31" i="76" s="1"/>
  <c r="I32" i="46" s="1"/>
  <c r="M32" i="46" s="1"/>
  <c r="G29" i="76"/>
  <c r="I29" i="76" s="1"/>
  <c r="I30" i="46" s="1"/>
  <c r="M30" i="46" s="1"/>
  <c r="G21" i="76"/>
  <c r="G13" i="76"/>
  <c r="G30" i="76"/>
  <c r="I30" i="76" s="1"/>
  <c r="I31" i="46" s="1"/>
  <c r="M31" i="46" s="1"/>
  <c r="G24" i="76"/>
  <c r="I24" i="76" s="1"/>
  <c r="I25" i="46" s="1"/>
  <c r="M25" i="46" s="1"/>
  <c r="G16" i="76"/>
  <c r="G8" i="76"/>
  <c r="G27" i="76"/>
  <c r="I27" i="76" s="1"/>
  <c r="I28" i="46" s="1"/>
  <c r="M28" i="46" s="1"/>
  <c r="G19" i="76"/>
  <c r="G11" i="76"/>
  <c r="I11" i="76" s="1"/>
  <c r="I12" i="46" s="1"/>
  <c r="M12" i="46" s="1"/>
  <c r="G22" i="76"/>
  <c r="I22" i="76" s="1"/>
  <c r="I23" i="46" s="1"/>
  <c r="M23" i="46" s="1"/>
  <c r="G14" i="76"/>
  <c r="G25" i="76"/>
  <c r="I25" i="76" s="1"/>
  <c r="I26" i="46" s="1"/>
  <c r="M26" i="46" s="1"/>
  <c r="G17" i="76"/>
  <c r="G9" i="76"/>
  <c r="G28" i="76"/>
  <c r="I28" i="76" s="1"/>
  <c r="I29" i="46" s="1"/>
  <c r="M29" i="46" s="1"/>
  <c r="G20" i="76"/>
  <c r="G12" i="76"/>
  <c r="G23" i="76"/>
  <c r="I23" i="76" s="1"/>
  <c r="I24" i="46" s="1"/>
  <c r="M24" i="46" s="1"/>
  <c r="G15" i="76"/>
  <c r="G26" i="76"/>
  <c r="I26" i="76" s="1"/>
  <c r="I27" i="46" s="1"/>
  <c r="M27" i="46" s="1"/>
  <c r="G18" i="76"/>
  <c r="G10" i="76"/>
  <c r="AQ32" i="76"/>
  <c r="AS32" i="76" s="1"/>
  <c r="I33" i="37" s="1"/>
  <c r="M33" i="37" s="1"/>
  <c r="AQ30" i="76"/>
  <c r="AS30" i="76" s="1"/>
  <c r="I31" i="37" s="1"/>
  <c r="M31" i="37" s="1"/>
  <c r="AQ31" i="76"/>
  <c r="AS31" i="76" s="1"/>
  <c r="I32" i="37" s="1"/>
  <c r="M32" i="37" s="1"/>
  <c r="AQ27" i="76"/>
  <c r="AS27" i="76" s="1"/>
  <c r="I28" i="37" s="1"/>
  <c r="M28" i="37" s="1"/>
  <c r="AQ19" i="76"/>
  <c r="AQ11" i="76"/>
  <c r="AS11" i="76" s="1"/>
  <c r="I12" i="37" s="1"/>
  <c r="M12" i="37" s="1"/>
  <c r="AQ22" i="76"/>
  <c r="AS22" i="76" s="1"/>
  <c r="I23" i="37" s="1"/>
  <c r="M23" i="37" s="1"/>
  <c r="AQ14" i="76"/>
  <c r="AQ25" i="76"/>
  <c r="AS25" i="76" s="1"/>
  <c r="I26" i="37" s="1"/>
  <c r="M26" i="37" s="1"/>
  <c r="AQ17" i="76"/>
  <c r="AQ9" i="76"/>
  <c r="AQ28" i="76"/>
  <c r="AS28" i="76" s="1"/>
  <c r="I29" i="37" s="1"/>
  <c r="M29" i="37" s="1"/>
  <c r="AQ20" i="76"/>
  <c r="AQ12" i="76"/>
  <c r="AQ23" i="76"/>
  <c r="AS23" i="76" s="1"/>
  <c r="I24" i="37" s="1"/>
  <c r="M24" i="37" s="1"/>
  <c r="AQ15" i="76"/>
  <c r="AQ26" i="76"/>
  <c r="AS26" i="76" s="1"/>
  <c r="I27" i="37" s="1"/>
  <c r="M27" i="37" s="1"/>
  <c r="AQ18" i="76"/>
  <c r="AQ10" i="76"/>
  <c r="AQ29" i="76"/>
  <c r="AS29" i="76" s="1"/>
  <c r="I30" i="37" s="1"/>
  <c r="M30" i="37" s="1"/>
  <c r="AQ21" i="76"/>
  <c r="AQ13" i="76"/>
  <c r="AQ33" i="76"/>
  <c r="AS33" i="76" s="1"/>
  <c r="I34" i="37" s="1"/>
  <c r="M34" i="37" s="1"/>
  <c r="AQ24" i="76"/>
  <c r="AS24" i="76" s="1"/>
  <c r="I25" i="37" s="1"/>
  <c r="M25" i="37" s="1"/>
  <c r="AQ16" i="76"/>
  <c r="AQ8" i="76"/>
  <c r="CS22" i="82"/>
  <c r="CU22" i="82" s="1"/>
  <c r="CK22" i="82"/>
  <c r="AO11" i="84"/>
  <c r="AG11" i="84"/>
  <c r="BM20" i="81"/>
  <c r="BU20" i="81"/>
  <c r="BW20" i="81" s="1"/>
  <c r="AQ19" i="91"/>
  <c r="AQ21" i="89"/>
  <c r="AG18" i="90"/>
  <c r="BU13" i="81"/>
  <c r="BW13" i="81" s="1"/>
  <c r="BM13" i="81"/>
  <c r="S66" i="25"/>
  <c r="S11" i="25"/>
  <c r="E18" i="79"/>
  <c r="BG14" i="92"/>
  <c r="AQ19" i="90"/>
  <c r="M20" i="56"/>
  <c r="AM17" i="56"/>
  <c r="Q17" i="56"/>
  <c r="K17" i="56"/>
  <c r="AC17" i="56"/>
  <c r="AI17" i="56" s="1"/>
  <c r="AS17" i="56"/>
  <c r="Y17" i="56"/>
  <c r="AO12" i="84"/>
  <c r="AG12" i="84"/>
  <c r="BG15" i="51"/>
  <c r="AQ15" i="51"/>
  <c r="AA15" i="51"/>
  <c r="BO15" i="51"/>
  <c r="BS15" i="51" s="1"/>
  <c r="AY15" i="51"/>
  <c r="AI15" i="51"/>
  <c r="AM15" i="51" s="1"/>
  <c r="Q15" i="51"/>
  <c r="W15" i="51" s="1"/>
  <c r="BU13" i="82"/>
  <c r="BW13" i="82" s="1"/>
  <c r="BM13" i="82"/>
  <c r="AQ16" i="89"/>
  <c r="AA8" i="83"/>
  <c r="AC8" i="83" s="1"/>
  <c r="AG8" i="83" s="1"/>
  <c r="M8" i="91"/>
  <c r="O8" i="91" s="1"/>
  <c r="S8" i="91" s="1"/>
  <c r="W20" i="91"/>
  <c r="BG20" i="91" s="1"/>
  <c r="CE12" i="84"/>
  <c r="BY18" i="83"/>
  <c r="CC18" i="83"/>
  <c r="CE18" i="83" s="1"/>
  <c r="AG14" i="84"/>
  <c r="AO14" i="84"/>
  <c r="CA18" i="79"/>
  <c r="CE18" i="85"/>
  <c r="AG18" i="84"/>
  <c r="AO18" i="84"/>
  <c r="Y10" i="56"/>
  <c r="BI20" i="83"/>
  <c r="BK20" i="83" s="1"/>
  <c r="BE20" i="83"/>
  <c r="CE73" i="52"/>
  <c r="BC23" i="89"/>
  <c r="W12" i="88"/>
  <c r="BI74" i="52"/>
  <c r="BK74" i="52" s="1"/>
  <c r="BG74" i="52"/>
  <c r="BM74" i="52" s="1"/>
  <c r="E21" i="2" s="1"/>
  <c r="AQ14" i="89"/>
  <c r="DI14" i="82"/>
  <c r="DQ14" i="82"/>
  <c r="DS14" i="82" s="1"/>
  <c r="BE23" i="84"/>
  <c r="AW23" i="84"/>
  <c r="DI18" i="81"/>
  <c r="DQ18" i="81"/>
  <c r="DS18" i="81" s="1"/>
  <c r="BU9" i="82"/>
  <c r="BW9" i="82" s="1"/>
  <c r="BM9" i="82"/>
  <c r="I12" i="27"/>
  <c r="M12" i="27" s="1"/>
  <c r="K30" i="74"/>
  <c r="I12" i="26" s="1"/>
  <c r="M12" i="26" s="1"/>
  <c r="DQ9" i="82"/>
  <c r="DS9" i="82" s="1"/>
  <c r="DI9" i="82"/>
  <c r="W21" i="89"/>
  <c r="AQ11" i="79"/>
  <c r="AY11" i="85"/>
  <c r="CW13" i="84"/>
  <c r="CO13" i="84"/>
  <c r="BY13" i="79" s="1"/>
  <c r="DQ15" i="81"/>
  <c r="DS15" i="81" s="1"/>
  <c r="DI15" i="81"/>
  <c r="DQ21" i="81"/>
  <c r="DS21" i="81" s="1"/>
  <c r="DI21" i="81"/>
  <c r="AQ15" i="88"/>
  <c r="AS23" i="81"/>
  <c r="AK23" i="81"/>
  <c r="BA13" i="84"/>
  <c r="AO13" i="79" s="1"/>
  <c r="BI13" i="84"/>
  <c r="S23" i="88"/>
  <c r="BW8" i="88"/>
  <c r="W8" i="88"/>
  <c r="BI9" i="83"/>
  <c r="BK9" i="83" s="1"/>
  <c r="BE9" i="83"/>
  <c r="CW8" i="84"/>
  <c r="CO8" i="84"/>
  <c r="W16" i="91"/>
  <c r="BG16" i="91" s="1"/>
  <c r="AY69" i="52"/>
  <c r="AW69" i="52"/>
  <c r="S43" i="41"/>
  <c r="Q42" i="35"/>
  <c r="S42" i="35" s="1"/>
  <c r="S43" i="45"/>
  <c r="S42" i="40"/>
  <c r="Q42" i="40"/>
  <c r="S42" i="45"/>
  <c r="Q42" i="45"/>
  <c r="BA43" i="46"/>
  <c r="AK43" i="46"/>
  <c r="S43" i="46"/>
  <c r="AU43" i="46"/>
  <c r="AE43" i="46"/>
  <c r="S43" i="42"/>
  <c r="AQ20" i="89"/>
  <c r="AG14" i="90"/>
  <c r="BG14" i="90" s="1"/>
  <c r="AW25" i="42"/>
  <c r="AW17" i="42"/>
  <c r="AW39" i="42"/>
  <c r="AW29" i="42"/>
  <c r="AW40" i="42"/>
  <c r="AW30" i="42"/>
  <c r="AW14" i="42"/>
  <c r="AW31" i="42"/>
  <c r="AW15" i="42"/>
  <c r="AW16" i="42"/>
  <c r="I12" i="79"/>
  <c r="K12" i="79" s="1"/>
  <c r="AM41" i="42" s="1"/>
  <c r="AS41" i="42" s="1"/>
  <c r="AW27" i="42"/>
  <c r="AW11" i="42"/>
  <c r="AW37" i="42"/>
  <c r="AW33" i="42"/>
  <c r="AW19" i="42"/>
  <c r="AW46" i="42"/>
  <c r="AW45" i="42"/>
  <c r="AW18" i="42"/>
  <c r="AW42" i="42"/>
  <c r="AW28" i="42"/>
  <c r="AW36" i="42"/>
  <c r="AW20" i="42"/>
  <c r="AW32" i="42"/>
  <c r="AW41" i="42"/>
  <c r="AW38" i="42"/>
  <c r="AW43" i="42"/>
  <c r="AA13" i="48"/>
  <c r="Q13" i="48"/>
  <c r="AI13" i="48"/>
  <c r="AM13" i="48" s="1"/>
  <c r="I70" i="98"/>
  <c r="W15" i="90"/>
  <c r="CE16" i="84"/>
  <c r="BC22" i="91"/>
  <c r="BG14" i="51"/>
  <c r="AQ14" i="51"/>
  <c r="AA14" i="51"/>
  <c r="BO14" i="51"/>
  <c r="BS14" i="51" s="1"/>
  <c r="AY14" i="51"/>
  <c r="AI14" i="51"/>
  <c r="AM14" i="51" s="1"/>
  <c r="Q14" i="51"/>
  <c r="W14" i="51" s="1"/>
  <c r="AG21" i="88"/>
  <c r="AM32" i="75"/>
  <c r="AO32" i="75" s="1"/>
  <c r="I41" i="27" s="1"/>
  <c r="M41" i="27" s="1"/>
  <c r="AM24" i="75"/>
  <c r="AO24" i="75" s="1"/>
  <c r="I33" i="27" s="1"/>
  <c r="M33" i="27" s="1"/>
  <c r="AM16" i="75"/>
  <c r="AM8" i="75"/>
  <c r="AO8" i="75" s="1"/>
  <c r="I17" i="27" s="1"/>
  <c r="M17" i="27" s="1"/>
  <c r="AM26" i="75"/>
  <c r="AO26" i="75" s="1"/>
  <c r="I35" i="27" s="1"/>
  <c r="M35" i="27" s="1"/>
  <c r="AM18" i="75"/>
  <c r="AM10" i="75"/>
  <c r="AM33" i="75"/>
  <c r="AO33" i="75" s="1"/>
  <c r="I42" i="27" s="1"/>
  <c r="M42" i="27" s="1"/>
  <c r="AM25" i="75"/>
  <c r="AO25" i="75" s="1"/>
  <c r="I34" i="27" s="1"/>
  <c r="M34" i="27" s="1"/>
  <c r="AM17" i="75"/>
  <c r="AM9" i="75"/>
  <c r="AM27" i="75"/>
  <c r="AO27" i="75" s="1"/>
  <c r="I36" i="27" s="1"/>
  <c r="M36" i="27" s="1"/>
  <c r="AM19" i="75"/>
  <c r="AM11" i="75"/>
  <c r="AO11" i="75" s="1"/>
  <c r="I20" i="27" s="1"/>
  <c r="M20" i="27" s="1"/>
  <c r="AM28" i="75"/>
  <c r="AO28" i="75" s="1"/>
  <c r="I37" i="27" s="1"/>
  <c r="M37" i="27" s="1"/>
  <c r="AM12" i="75"/>
  <c r="AM22" i="75"/>
  <c r="AO22" i="75" s="1"/>
  <c r="I31" i="27" s="1"/>
  <c r="M31" i="27" s="1"/>
  <c r="AM29" i="75"/>
  <c r="AO29" i="75" s="1"/>
  <c r="I38" i="27" s="1"/>
  <c r="M38" i="27" s="1"/>
  <c r="AM13" i="75"/>
  <c r="AM23" i="75"/>
  <c r="AO23" i="75" s="1"/>
  <c r="I32" i="27" s="1"/>
  <c r="M32" i="27" s="1"/>
  <c r="AM20" i="75"/>
  <c r="AM30" i="75"/>
  <c r="AO30" i="75" s="1"/>
  <c r="I39" i="27" s="1"/>
  <c r="M39" i="27" s="1"/>
  <c r="AM14" i="75"/>
  <c r="AM21" i="75"/>
  <c r="AM31" i="75"/>
  <c r="AO31" i="75" s="1"/>
  <c r="I40" i="27" s="1"/>
  <c r="M40" i="27" s="1"/>
  <c r="AM15" i="75"/>
  <c r="M44" i="97"/>
  <c r="W44" i="97" s="1"/>
  <c r="I48" i="27" s="1"/>
  <c r="M48" i="27" s="1"/>
  <c r="CC66" i="52"/>
  <c r="CE66" i="52" s="1"/>
  <c r="CA66" i="52"/>
  <c r="CA78" i="52" s="1"/>
  <c r="CA79" i="52" s="1"/>
  <c r="AO11" i="81"/>
  <c r="AW11" i="81"/>
  <c r="AY11" i="81" s="1"/>
  <c r="Q22" i="54"/>
  <c r="Y22" i="54" s="1"/>
  <c r="AO41" i="32"/>
  <c r="BA41" i="32" s="1"/>
  <c r="AM41" i="32"/>
  <c r="AU41" i="32" s="1"/>
  <c r="CW15" i="83"/>
  <c r="CY15" i="83" s="1"/>
  <c r="CS15" i="83"/>
  <c r="AG15" i="89"/>
  <c r="BG18" i="79"/>
  <c r="BK18" i="79" s="1"/>
  <c r="BM18" i="79" s="1"/>
  <c r="AQ34" i="46"/>
  <c r="AS34" i="46" s="1"/>
  <c r="AQ26" i="46"/>
  <c r="AS26" i="46" s="1"/>
  <c r="AQ22" i="46"/>
  <c r="AS22" i="46" s="1"/>
  <c r="AQ23" i="46"/>
  <c r="AS23" i="46" s="1"/>
  <c r="AQ24" i="46"/>
  <c r="AS24" i="46" s="1"/>
  <c r="AQ8" i="46"/>
  <c r="AS8" i="46" s="1"/>
  <c r="K18" i="91"/>
  <c r="K10" i="91"/>
  <c r="K19" i="91"/>
  <c r="K11" i="91"/>
  <c r="K20" i="91"/>
  <c r="K12" i="91"/>
  <c r="K21" i="91"/>
  <c r="K13" i="91"/>
  <c r="K22" i="91"/>
  <c r="K14" i="91"/>
  <c r="K15" i="91"/>
  <c r="K23" i="91"/>
  <c r="K16" i="91"/>
  <c r="K8" i="91"/>
  <c r="K17" i="91"/>
  <c r="K9" i="91"/>
  <c r="AO11" i="82"/>
  <c r="AW11" i="82"/>
  <c r="AY11" i="82" s="1"/>
  <c r="BI15" i="84"/>
  <c r="BA15" i="84"/>
  <c r="BG16" i="92"/>
  <c r="BG15" i="79"/>
  <c r="BK15" i="79" s="1"/>
  <c r="BM15" i="79" s="1"/>
  <c r="AG9" i="91"/>
  <c r="AW12" i="81"/>
  <c r="AY12" i="81" s="1"/>
  <c r="AO12" i="81"/>
  <c r="BY44" i="52"/>
  <c r="CC44" i="52" s="1"/>
  <c r="AO44" i="52"/>
  <c r="CO15" i="84"/>
  <c r="CW15" i="84"/>
  <c r="AE19" i="79"/>
  <c r="AQ19" i="84"/>
  <c r="AG19" i="79" s="1"/>
  <c r="AK19" i="79" s="1"/>
  <c r="AM19" i="79" s="1"/>
  <c r="AG11" i="92"/>
  <c r="CC16" i="83"/>
  <c r="CE16" i="83" s="1"/>
  <c r="BY16" i="83"/>
  <c r="BG17" i="79"/>
  <c r="BK17" i="79" s="1"/>
  <c r="BM17" i="79" s="1"/>
  <c r="AQ15" i="79"/>
  <c r="AY15" i="85"/>
  <c r="AW14" i="81"/>
  <c r="AY14" i="81" s="1"/>
  <c r="AO14" i="81"/>
  <c r="I40" i="42"/>
  <c r="M40" i="42" s="1"/>
  <c r="E16" i="103"/>
  <c r="I40" i="31"/>
  <c r="M40" i="31" s="1"/>
  <c r="E28" i="103"/>
  <c r="Y21" i="79"/>
  <c r="AI21" i="85"/>
  <c r="G43" i="104"/>
  <c r="E48" i="97" s="1"/>
  <c r="G35" i="104"/>
  <c r="E41" i="97" s="1"/>
  <c r="G27" i="104"/>
  <c r="E33" i="97" s="1"/>
  <c r="G19" i="104"/>
  <c r="E25" i="97" s="1"/>
  <c r="G40" i="104"/>
  <c r="E45" i="97" s="1"/>
  <c r="G32" i="104"/>
  <c r="E38" i="97" s="1"/>
  <c r="G24" i="104"/>
  <c r="E30" i="97" s="1"/>
  <c r="G16" i="104"/>
  <c r="E22" i="97" s="1"/>
  <c r="G10" i="104"/>
  <c r="G37" i="104"/>
  <c r="G29" i="104"/>
  <c r="E35" i="97" s="1"/>
  <c r="G21" i="104"/>
  <c r="E27" i="97" s="1"/>
  <c r="G13" i="104"/>
  <c r="E19" i="97" s="1"/>
  <c r="G42" i="104"/>
  <c r="E47" i="97" s="1"/>
  <c r="G34" i="104"/>
  <c r="E40" i="97" s="1"/>
  <c r="G26" i="104"/>
  <c r="E32" i="97" s="1"/>
  <c r="G18" i="104"/>
  <c r="E24" i="97" s="1"/>
  <c r="G9" i="104"/>
  <c r="G39" i="104"/>
  <c r="E44" i="97" s="1"/>
  <c r="G31" i="104"/>
  <c r="E37" i="97" s="1"/>
  <c r="G23" i="104"/>
  <c r="E29" i="97" s="1"/>
  <c r="G15" i="104"/>
  <c r="E21" i="97" s="1"/>
  <c r="G44" i="104"/>
  <c r="E42" i="97" s="1"/>
  <c r="G36" i="104"/>
  <c r="G28" i="104"/>
  <c r="E34" i="97" s="1"/>
  <c r="G20" i="104"/>
  <c r="E26" i="97" s="1"/>
  <c r="G12" i="104"/>
  <c r="E18" i="97" s="1"/>
  <c r="G41" i="104"/>
  <c r="E46" i="97" s="1"/>
  <c r="G33" i="104"/>
  <c r="E39" i="97" s="1"/>
  <c r="G25" i="104"/>
  <c r="E31" i="97" s="1"/>
  <c r="G17" i="104"/>
  <c r="E23" i="97" s="1"/>
  <c r="G38" i="104"/>
  <c r="E43" i="97" s="1"/>
  <c r="G30" i="104"/>
  <c r="E36" i="97" s="1"/>
  <c r="G22" i="104"/>
  <c r="E28" i="97" s="1"/>
  <c r="G14" i="104"/>
  <c r="E20" i="97" s="1"/>
  <c r="G11" i="104"/>
  <c r="AQ9" i="88"/>
  <c r="W18" i="91"/>
  <c r="BG18" i="91" s="1"/>
  <c r="BY18" i="52"/>
  <c r="CC18" i="52" s="1"/>
  <c r="AO18" i="52"/>
  <c r="BY13" i="52"/>
  <c r="CC13" i="52" s="1"/>
  <c r="AO13" i="52"/>
  <c r="W11" i="89"/>
  <c r="BG11" i="89" s="1"/>
  <c r="AI13" i="77"/>
  <c r="AK13" i="77" s="1"/>
  <c r="I22" i="16" s="1"/>
  <c r="M22" i="16" s="1"/>
  <c r="S22" i="16" s="1"/>
  <c r="AI10" i="77"/>
  <c r="AK10" i="77" s="1"/>
  <c r="I19" i="16" s="1"/>
  <c r="M19" i="16" s="1"/>
  <c r="S19" i="16" s="1"/>
  <c r="AI15" i="77"/>
  <c r="AK15" i="77" s="1"/>
  <c r="I24" i="16" s="1"/>
  <c r="M24" i="16" s="1"/>
  <c r="S24" i="16" s="1"/>
  <c r="AI12" i="77"/>
  <c r="AK12" i="77" s="1"/>
  <c r="I21" i="16" s="1"/>
  <c r="M21" i="16" s="1"/>
  <c r="S21" i="16" s="1"/>
  <c r="AI17" i="77"/>
  <c r="AK17" i="77" s="1"/>
  <c r="I26" i="16" s="1"/>
  <c r="M26" i="16" s="1"/>
  <c r="S26" i="16" s="1"/>
  <c r="AI14" i="77"/>
  <c r="AK14" i="77" s="1"/>
  <c r="I23" i="16" s="1"/>
  <c r="M23" i="16" s="1"/>
  <c r="S23" i="16" s="1"/>
  <c r="AI11" i="77"/>
  <c r="AK11" i="77" s="1"/>
  <c r="I20" i="16" s="1"/>
  <c r="M20" i="16" s="1"/>
  <c r="S20" i="16" s="1"/>
  <c r="AI16" i="77"/>
  <c r="AK16" i="77" s="1"/>
  <c r="I25" i="16" s="1"/>
  <c r="M25" i="16" s="1"/>
  <c r="S25" i="16" s="1"/>
  <c r="W15" i="77"/>
  <c r="Y15" i="77" s="1"/>
  <c r="E16" i="75" s="1"/>
  <c r="W12" i="77"/>
  <c r="Y12" i="77" s="1"/>
  <c r="E13" i="75" s="1"/>
  <c r="W17" i="77"/>
  <c r="Y17" i="77" s="1"/>
  <c r="E18" i="75" s="1"/>
  <c r="W14" i="77"/>
  <c r="Y14" i="77" s="1"/>
  <c r="E15" i="75" s="1"/>
  <c r="W11" i="77"/>
  <c r="Y11" i="77" s="1"/>
  <c r="E12" i="75" s="1"/>
  <c r="W16" i="77"/>
  <c r="Y16" i="77" s="1"/>
  <c r="E17" i="75" s="1"/>
  <c r="W13" i="77"/>
  <c r="Y13" i="77" s="1"/>
  <c r="E14" i="75" s="1"/>
  <c r="W10" i="77"/>
  <c r="Y10" i="77" s="1"/>
  <c r="E10" i="75" s="1"/>
  <c r="S54" i="23"/>
  <c r="AM32" i="76"/>
  <c r="AO32" i="76" s="1"/>
  <c r="I33" i="38" s="1"/>
  <c r="M33" i="38" s="1"/>
  <c r="AM33" i="76"/>
  <c r="AO33" i="76" s="1"/>
  <c r="I34" i="38" s="1"/>
  <c r="M34" i="38" s="1"/>
  <c r="AM31" i="76"/>
  <c r="AO31" i="76" s="1"/>
  <c r="I32" i="38" s="1"/>
  <c r="M32" i="38" s="1"/>
  <c r="AM30" i="76"/>
  <c r="AO30" i="76" s="1"/>
  <c r="I31" i="38" s="1"/>
  <c r="M31" i="38" s="1"/>
  <c r="AM29" i="76"/>
  <c r="AO29" i="76" s="1"/>
  <c r="I30" i="38" s="1"/>
  <c r="M30" i="38" s="1"/>
  <c r="AM21" i="76"/>
  <c r="AM13" i="76"/>
  <c r="AM24" i="76"/>
  <c r="AO24" i="76" s="1"/>
  <c r="I25" i="38" s="1"/>
  <c r="M25" i="38" s="1"/>
  <c r="AM16" i="76"/>
  <c r="AM8" i="76"/>
  <c r="AM27" i="76"/>
  <c r="AO27" i="76" s="1"/>
  <c r="I28" i="38" s="1"/>
  <c r="M28" i="38" s="1"/>
  <c r="AM19" i="76"/>
  <c r="AM11" i="76"/>
  <c r="AO11" i="76" s="1"/>
  <c r="I12" i="38" s="1"/>
  <c r="M12" i="38" s="1"/>
  <c r="AM22" i="76"/>
  <c r="AO22" i="76" s="1"/>
  <c r="I23" i="38" s="1"/>
  <c r="M23" i="38" s="1"/>
  <c r="AM14" i="76"/>
  <c r="AM25" i="76"/>
  <c r="AO25" i="76" s="1"/>
  <c r="I26" i="38" s="1"/>
  <c r="M26" i="38" s="1"/>
  <c r="AM17" i="76"/>
  <c r="AM9" i="76"/>
  <c r="AM28" i="76"/>
  <c r="AO28" i="76" s="1"/>
  <c r="I29" i="38" s="1"/>
  <c r="M29" i="38" s="1"/>
  <c r="AM20" i="76"/>
  <c r="AM12" i="76"/>
  <c r="AM23" i="76"/>
  <c r="AO23" i="76" s="1"/>
  <c r="I24" i="38" s="1"/>
  <c r="M24" i="38" s="1"/>
  <c r="AM15" i="76"/>
  <c r="AM26" i="76"/>
  <c r="AO26" i="76" s="1"/>
  <c r="I27" i="38" s="1"/>
  <c r="M27" i="38" s="1"/>
  <c r="AM18" i="76"/>
  <c r="AM10" i="76"/>
  <c r="BW32" i="76"/>
  <c r="BY32" i="76" s="1"/>
  <c r="I33" i="30" s="1"/>
  <c r="M33" i="30" s="1"/>
  <c r="BW30" i="76"/>
  <c r="BY30" i="76" s="1"/>
  <c r="I31" i="30" s="1"/>
  <c r="M31" i="30" s="1"/>
  <c r="BW31" i="76"/>
  <c r="BY31" i="76" s="1"/>
  <c r="I32" i="30" s="1"/>
  <c r="M32" i="30" s="1"/>
  <c r="BW29" i="76"/>
  <c r="BY29" i="76" s="1"/>
  <c r="I30" i="30" s="1"/>
  <c r="M30" i="30" s="1"/>
  <c r="BW27" i="76"/>
  <c r="BY27" i="76" s="1"/>
  <c r="I28" i="30" s="1"/>
  <c r="M28" i="30" s="1"/>
  <c r="BW19" i="76"/>
  <c r="BW11" i="76"/>
  <c r="BY11" i="76" s="1"/>
  <c r="I12" i="30" s="1"/>
  <c r="M12" i="30" s="1"/>
  <c r="BW22" i="76"/>
  <c r="BY22" i="76" s="1"/>
  <c r="I23" i="30" s="1"/>
  <c r="M23" i="30" s="1"/>
  <c r="BW14" i="76"/>
  <c r="BW25" i="76"/>
  <c r="BY25" i="76" s="1"/>
  <c r="I26" i="30" s="1"/>
  <c r="M26" i="30" s="1"/>
  <c r="BW17" i="76"/>
  <c r="BW9" i="76"/>
  <c r="BW28" i="76"/>
  <c r="BY28" i="76" s="1"/>
  <c r="I29" i="30" s="1"/>
  <c r="M29" i="30" s="1"/>
  <c r="BW20" i="76"/>
  <c r="BW12" i="76"/>
  <c r="BW23" i="76"/>
  <c r="BY23" i="76" s="1"/>
  <c r="I24" i="30" s="1"/>
  <c r="M24" i="30" s="1"/>
  <c r="BW15" i="76"/>
  <c r="BW26" i="76"/>
  <c r="BY26" i="76" s="1"/>
  <c r="I27" i="30" s="1"/>
  <c r="M27" i="30" s="1"/>
  <c r="BW18" i="76"/>
  <c r="BW10" i="76"/>
  <c r="BW21" i="76"/>
  <c r="BW13" i="76"/>
  <c r="BW33" i="76"/>
  <c r="BY33" i="76" s="1"/>
  <c r="I34" i="30" s="1"/>
  <c r="M34" i="30" s="1"/>
  <c r="BW24" i="76"/>
  <c r="BY24" i="76" s="1"/>
  <c r="I25" i="30" s="1"/>
  <c r="M25" i="30" s="1"/>
  <c r="BW16" i="76"/>
  <c r="BW8" i="76"/>
  <c r="AG13" i="89"/>
  <c r="M33" i="16"/>
  <c r="G29" i="10" s="1"/>
  <c r="S31" i="16"/>
  <c r="S33" i="16" s="1"/>
  <c r="I34" i="8" s="1"/>
  <c r="W12" i="91"/>
  <c r="BG12" i="91" s="1"/>
  <c r="AY23" i="91"/>
  <c r="AG22" i="89"/>
  <c r="AW10" i="82"/>
  <c r="AY10" i="82" s="1"/>
  <c r="AO10" i="82"/>
  <c r="S43" i="32"/>
  <c r="AQ18" i="90"/>
  <c r="BM22" i="81"/>
  <c r="BU22" i="81"/>
  <c r="BW22" i="81" s="1"/>
  <c r="Y8" i="52"/>
  <c r="BC8" i="52"/>
  <c r="AM8" i="52"/>
  <c r="BQ8" i="52"/>
  <c r="AI8" i="52"/>
  <c r="Q8" i="52"/>
  <c r="W8" i="52" s="1"/>
  <c r="AW8" i="52"/>
  <c r="CA8" i="52"/>
  <c r="CG8" i="52" s="1"/>
  <c r="AS8" i="52"/>
  <c r="AC8" i="52"/>
  <c r="BW8" i="52"/>
  <c r="BG8" i="52"/>
  <c r="BM8" i="52" s="1"/>
  <c r="CK9" i="81"/>
  <c r="CS9" i="81"/>
  <c r="CU9" i="81" s="1"/>
  <c r="BG18" i="92"/>
  <c r="AQ13" i="79"/>
  <c r="AY13" i="85"/>
  <c r="BM20" i="82"/>
  <c r="BU20" i="82"/>
  <c r="BW20" i="82" s="1"/>
  <c r="AW17" i="38"/>
  <c r="AW45" i="38"/>
  <c r="AW43" i="38"/>
  <c r="AW37" i="38"/>
  <c r="AW27" i="38"/>
  <c r="AW19" i="38"/>
  <c r="AW11" i="38"/>
  <c r="AW46" i="38"/>
  <c r="AW38" i="38"/>
  <c r="AW28" i="38"/>
  <c r="AW29" i="38"/>
  <c r="AW40" i="38"/>
  <c r="AW30" i="38"/>
  <c r="AW14" i="38"/>
  <c r="AW15" i="38"/>
  <c r="I16" i="79"/>
  <c r="K16" i="79" s="1"/>
  <c r="AM41" i="38" s="1"/>
  <c r="AW32" i="38"/>
  <c r="AW20" i="38"/>
  <c r="AW41" i="38"/>
  <c r="AW18" i="38"/>
  <c r="AW42" i="38"/>
  <c r="AW16" i="38"/>
  <c r="AW25" i="38"/>
  <c r="AW33" i="38"/>
  <c r="AW36" i="38"/>
  <c r="AW39" i="38"/>
  <c r="AW31" i="38"/>
  <c r="DQ11" i="82"/>
  <c r="DS11" i="82" s="1"/>
  <c r="DI11" i="82"/>
  <c r="CO10" i="84"/>
  <c r="CW10" i="84"/>
  <c r="AG9" i="84"/>
  <c r="W9" i="79" s="1"/>
  <c r="AA9" i="79" s="1"/>
  <c r="AC9" i="79" s="1"/>
  <c r="AO9" i="84"/>
  <c r="I68" i="96"/>
  <c r="I38" i="55" s="1"/>
  <c r="M38" i="55" s="1"/>
  <c r="CK9" i="82"/>
  <c r="CS9" i="82"/>
  <c r="CU9" i="82" s="1"/>
  <c r="AK20" i="83"/>
  <c r="W20" i="79" s="1"/>
  <c r="AA20" i="79" s="1"/>
  <c r="AC20" i="79" s="1"/>
  <c r="AO20" i="83"/>
  <c r="AQ20" i="83" s="1"/>
  <c r="W18" i="89"/>
  <c r="BG18" i="89" s="1"/>
  <c r="Y10" i="79"/>
  <c r="AI10" i="85"/>
  <c r="BY11" i="83"/>
  <c r="CC11" i="83"/>
  <c r="CE11" i="83" s="1"/>
  <c r="AQ73" i="52"/>
  <c r="G53" i="116"/>
  <c r="E69" i="98"/>
  <c r="BI75" i="52"/>
  <c r="BK75" i="52" s="1"/>
  <c r="BG75" i="52"/>
  <c r="BM75" i="52" s="1"/>
  <c r="E22" i="2" s="1"/>
  <c r="G965" i="1" s="1"/>
  <c r="BE23" i="83"/>
  <c r="BI23" i="83"/>
  <c r="BK23" i="83" s="1"/>
  <c r="AI19" i="55"/>
  <c r="AA19" i="55"/>
  <c r="Q19" i="55"/>
  <c r="W19" i="55" s="1"/>
  <c r="I14" i="27"/>
  <c r="M14" i="27" s="1"/>
  <c r="K32" i="74"/>
  <c r="I14" i="26" s="1"/>
  <c r="M14" i="26" s="1"/>
  <c r="DI20" i="82"/>
  <c r="DQ20" i="82"/>
  <c r="DS20" i="82" s="1"/>
  <c r="AG17" i="84"/>
  <c r="W17" i="79" s="1"/>
  <c r="AA17" i="79" s="1"/>
  <c r="AC17" i="79" s="1"/>
  <c r="AO17" i="84"/>
  <c r="AQ16" i="88"/>
  <c r="AO19" i="79"/>
  <c r="W12" i="89"/>
  <c r="BG12" i="89" s="1"/>
  <c r="BC22" i="88"/>
  <c r="BC23" i="88" s="1"/>
  <c r="AQ10" i="89"/>
  <c r="AS41" i="32"/>
  <c r="AY70" i="52"/>
  <c r="BA70" i="52" s="1"/>
  <c r="AW70" i="52"/>
  <c r="BC70" i="52" s="1"/>
  <c r="S42" i="39"/>
  <c r="Q42" i="39"/>
  <c r="Q42" i="41"/>
  <c r="S42" i="41"/>
  <c r="G161" i="113"/>
  <c r="I25" i="29" s="1"/>
  <c r="M25" i="29" s="1"/>
  <c r="S25" i="29" s="1"/>
  <c r="BA25" i="7" s="1"/>
  <c r="Q42" i="36"/>
  <c r="S42" i="36" s="1"/>
  <c r="BA42" i="31"/>
  <c r="AK42" i="31"/>
  <c r="S42" i="31"/>
  <c r="Q42" i="31"/>
  <c r="AU42" i="31"/>
  <c r="AE42" i="31"/>
  <c r="I18" i="55"/>
  <c r="M18" i="55" s="1"/>
  <c r="K45" i="96"/>
  <c r="I18" i="53" s="1"/>
  <c r="M18" i="53" s="1"/>
  <c r="Q18" i="53" s="1"/>
  <c r="W18" i="53" s="1"/>
  <c r="CA16" i="79"/>
  <c r="CE16" i="85"/>
  <c r="M12" i="79"/>
  <c r="W12" i="84"/>
  <c r="O12" i="79" s="1"/>
  <c r="S12" i="79" s="1"/>
  <c r="U12" i="79" s="1"/>
  <c r="I28" i="48"/>
  <c r="M9" i="48"/>
  <c r="I71" i="98"/>
  <c r="CK23" i="84"/>
  <c r="CS23" i="84"/>
  <c r="BG16" i="79"/>
  <c r="BK16" i="79" s="1"/>
  <c r="BM16" i="79" s="1"/>
  <c r="AQ21" i="88"/>
  <c r="S30" i="75"/>
  <c r="U30" i="75" s="1"/>
  <c r="I82" i="23" s="1"/>
  <c r="M82" i="23" s="1"/>
  <c r="S82" i="23" s="1"/>
  <c r="S22" i="75"/>
  <c r="U22" i="75" s="1"/>
  <c r="I55" i="23" s="1"/>
  <c r="M55" i="23" s="1"/>
  <c r="S55" i="23" s="1"/>
  <c r="S14" i="75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8" i="75"/>
  <c r="U8" i="75" s="1"/>
  <c r="I13" i="23" s="1"/>
  <c r="M13" i="23" s="1"/>
  <c r="S13" i="23" s="1"/>
  <c r="S31" i="75"/>
  <c r="U31" i="75" s="1"/>
  <c r="I85" i="23" s="1"/>
  <c r="M85" i="23" s="1"/>
  <c r="S85" i="23" s="1"/>
  <c r="S23" i="75"/>
  <c r="U23" i="75" s="1"/>
  <c r="I58" i="23" s="1"/>
  <c r="M58" i="23" s="1"/>
  <c r="S15" i="75"/>
  <c r="S33" i="75"/>
  <c r="U33" i="75" s="1"/>
  <c r="I64" i="23" s="1"/>
  <c r="M64" i="23" s="1"/>
  <c r="S25" i="75"/>
  <c r="U25" i="75" s="1"/>
  <c r="I67" i="23" s="1"/>
  <c r="M67" i="23" s="1"/>
  <c r="S67" i="23" s="1"/>
  <c r="S17" i="75"/>
  <c r="S9" i="75"/>
  <c r="S26" i="75"/>
  <c r="U26" i="75" s="1"/>
  <c r="I70" i="23" s="1"/>
  <c r="M70" i="23" s="1"/>
  <c r="S70" i="23" s="1"/>
  <c r="S10" i="75"/>
  <c r="S20" i="75"/>
  <c r="S27" i="75"/>
  <c r="U27" i="75" s="1"/>
  <c r="I73" i="23" s="1"/>
  <c r="M73" i="23" s="1"/>
  <c r="S73" i="23" s="1"/>
  <c r="S11" i="75"/>
  <c r="U11" i="75" s="1"/>
  <c r="I22" i="23" s="1"/>
  <c r="M22" i="23" s="1"/>
  <c r="S22" i="23" s="1"/>
  <c r="S21" i="75"/>
  <c r="S18" i="75"/>
  <c r="S28" i="75"/>
  <c r="U28" i="75" s="1"/>
  <c r="I76" i="23" s="1"/>
  <c r="M76" i="23" s="1"/>
  <c r="S76" i="23" s="1"/>
  <c r="S12" i="75"/>
  <c r="S19" i="75"/>
  <c r="S29" i="75"/>
  <c r="U29" i="75" s="1"/>
  <c r="I79" i="23" s="1"/>
  <c r="M79" i="23" s="1"/>
  <c r="S79" i="23" s="1"/>
  <c r="S13" i="75"/>
  <c r="M41" i="97"/>
  <c r="W41" i="97" s="1"/>
  <c r="I22" i="22" s="1"/>
  <c r="M22" i="22" s="1"/>
  <c r="S22" i="22" s="1"/>
  <c r="O28" i="75"/>
  <c r="Q28" i="75" s="1"/>
  <c r="I76" i="25" s="1"/>
  <c r="M76" i="25" s="1"/>
  <c r="S76" i="25" s="1"/>
  <c r="O20" i="75"/>
  <c r="O12" i="75"/>
  <c r="O30" i="75"/>
  <c r="Q30" i="75" s="1"/>
  <c r="I82" i="25" s="1"/>
  <c r="M82" i="25" s="1"/>
  <c r="S82" i="25" s="1"/>
  <c r="O22" i="75"/>
  <c r="Q22" i="75" s="1"/>
  <c r="I55" i="25" s="1"/>
  <c r="M55" i="25" s="1"/>
  <c r="O14" i="75"/>
  <c r="O29" i="75"/>
  <c r="Q29" i="75" s="1"/>
  <c r="I79" i="25" s="1"/>
  <c r="M79" i="25" s="1"/>
  <c r="S79" i="25" s="1"/>
  <c r="O21" i="75"/>
  <c r="O13" i="75"/>
  <c r="O31" i="75"/>
  <c r="Q31" i="75" s="1"/>
  <c r="I85" i="25" s="1"/>
  <c r="M85" i="25" s="1"/>
  <c r="S85" i="25" s="1"/>
  <c r="O23" i="75"/>
  <c r="Q23" i="75" s="1"/>
  <c r="I58" i="25" s="1"/>
  <c r="M58" i="25" s="1"/>
  <c r="S58" i="25" s="1"/>
  <c r="O15" i="75"/>
  <c r="O32" i="75"/>
  <c r="Q32" i="75" s="1"/>
  <c r="I88" i="25" s="1"/>
  <c r="M88" i="25" s="1"/>
  <c r="S88" i="25" s="1"/>
  <c r="O16" i="75"/>
  <c r="O26" i="75"/>
  <c r="Q26" i="75" s="1"/>
  <c r="I70" i="25" s="1"/>
  <c r="M70" i="25" s="1"/>
  <c r="S70" i="25" s="1"/>
  <c r="O10" i="75"/>
  <c r="O33" i="75"/>
  <c r="Q33" i="75" s="1"/>
  <c r="I64" i="25" s="1"/>
  <c r="M64" i="25" s="1"/>
  <c r="S64" i="25" s="1"/>
  <c r="O17" i="75"/>
  <c r="O27" i="75"/>
  <c r="Q27" i="75" s="1"/>
  <c r="I73" i="25" s="1"/>
  <c r="M73" i="25" s="1"/>
  <c r="S73" i="25" s="1"/>
  <c r="O11" i="75"/>
  <c r="Q11" i="75" s="1"/>
  <c r="I22" i="25" s="1"/>
  <c r="M22" i="25" s="1"/>
  <c r="S22" i="25" s="1"/>
  <c r="O24" i="75"/>
  <c r="Q24" i="75" s="1"/>
  <c r="I61" i="25" s="1"/>
  <c r="M61" i="25" s="1"/>
  <c r="S61" i="25" s="1"/>
  <c r="O8" i="75"/>
  <c r="Q8" i="75" s="1"/>
  <c r="I13" i="25" s="1"/>
  <c r="M13" i="25" s="1"/>
  <c r="S13" i="25" s="1"/>
  <c r="O18" i="75"/>
  <c r="O25" i="75"/>
  <c r="Q25" i="75" s="1"/>
  <c r="I67" i="25" s="1"/>
  <c r="M67" i="25" s="1"/>
  <c r="S67" i="25" s="1"/>
  <c r="O9" i="75"/>
  <c r="O19" i="75"/>
  <c r="M40" i="97"/>
  <c r="W40" i="97" s="1"/>
  <c r="I22" i="24" s="1"/>
  <c r="M22" i="24" s="1"/>
  <c r="S22" i="24" s="1"/>
  <c r="AC23" i="89"/>
  <c r="AG8" i="89"/>
  <c r="BY8" i="89"/>
  <c r="AQ18" i="88"/>
  <c r="AQ15" i="89"/>
  <c r="BQ78" i="52"/>
  <c r="BQ79" i="52" s="1"/>
  <c r="BY23" i="84"/>
  <c r="BQ23" i="84"/>
  <c r="AS41" i="38"/>
  <c r="BO18" i="79"/>
  <c r="CE18" i="84"/>
  <c r="BQ18" i="79" s="1"/>
  <c r="BU18" i="79" s="1"/>
  <c r="BW18" i="79" s="1"/>
  <c r="I75" i="96"/>
  <c r="I18" i="24" s="1"/>
  <c r="M18" i="24" s="1"/>
  <c r="S18" i="24" s="1"/>
  <c r="W23" i="47"/>
  <c r="W19" i="47"/>
  <c r="W24" i="47"/>
  <c r="W20" i="47"/>
  <c r="W16" i="47"/>
  <c r="W14" i="47"/>
  <c r="W18" i="47"/>
  <c r="W12" i="47"/>
  <c r="Y8" i="47"/>
  <c r="Y25" i="47" s="1"/>
  <c r="W13" i="47"/>
  <c r="W22" i="47"/>
  <c r="W8" i="47"/>
  <c r="W17" i="47"/>
  <c r="W15" i="47"/>
  <c r="W21" i="47"/>
  <c r="W9" i="47"/>
  <c r="W11" i="47"/>
  <c r="W10" i="47"/>
  <c r="E8" i="79"/>
  <c r="AQ15" i="91"/>
  <c r="AO21" i="82"/>
  <c r="AW21" i="82"/>
  <c r="AY21" i="82" s="1"/>
  <c r="AQ9" i="91"/>
  <c r="AQ22" i="92"/>
  <c r="AI8" i="55"/>
  <c r="AA8" i="55"/>
  <c r="Q8" i="55"/>
  <c r="AO9" i="52"/>
  <c r="AQ9" i="52" s="1"/>
  <c r="BY9" i="52"/>
  <c r="K18" i="90"/>
  <c r="K10" i="90"/>
  <c r="K19" i="90"/>
  <c r="K11" i="90"/>
  <c r="K20" i="90"/>
  <c r="K12" i="90"/>
  <c r="K21" i="90"/>
  <c r="K13" i="90"/>
  <c r="K22" i="90"/>
  <c r="K14" i="90"/>
  <c r="K15" i="90"/>
  <c r="K23" i="90"/>
  <c r="K16" i="90"/>
  <c r="K8" i="90"/>
  <c r="K17" i="90"/>
  <c r="K9" i="90"/>
  <c r="DI10" i="81"/>
  <c r="DQ10" i="81"/>
  <c r="DS10" i="81" s="1"/>
  <c r="AQ11" i="92"/>
  <c r="AQ23" i="92" s="1"/>
  <c r="BI14" i="84"/>
  <c r="BA14" i="84"/>
  <c r="BO17" i="79"/>
  <c r="CE17" i="84"/>
  <c r="BQ17" i="79" s="1"/>
  <c r="BU17" i="79" s="1"/>
  <c r="BW17" i="79" s="1"/>
  <c r="W17" i="90"/>
  <c r="BG17" i="90" s="1"/>
  <c r="CA21" i="79"/>
  <c r="CE21" i="85"/>
  <c r="I40" i="36"/>
  <c r="M40" i="36" s="1"/>
  <c r="E22" i="103"/>
  <c r="I40" i="30"/>
  <c r="M40" i="30" s="1"/>
  <c r="E29" i="103"/>
  <c r="I40" i="38"/>
  <c r="M40" i="38" s="1"/>
  <c r="E20" i="103"/>
  <c r="Y13" i="79"/>
  <c r="AI13" i="85"/>
  <c r="AG11" i="90"/>
  <c r="AG9" i="89"/>
  <c r="BG9" i="89" s="1"/>
  <c r="BA12" i="84"/>
  <c r="BI12" i="84"/>
  <c r="BU17" i="82"/>
  <c r="BW17" i="82" s="1"/>
  <c r="BM17" i="82"/>
  <c r="BY21" i="52"/>
  <c r="CC21" i="52" s="1"/>
  <c r="AO21" i="52"/>
  <c r="DI10" i="82"/>
  <c r="DQ10" i="82"/>
  <c r="DS10" i="82" s="1"/>
  <c r="AM15" i="77"/>
  <c r="AO15" i="77" s="1"/>
  <c r="I22" i="21" s="1"/>
  <c r="M22" i="21" s="1"/>
  <c r="S22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BC15" i="77"/>
  <c r="BE15" i="77" s="1"/>
  <c r="I47" i="11" s="1"/>
  <c r="M47" i="11" s="1"/>
  <c r="BC12" i="77"/>
  <c r="BE12" i="77" s="1"/>
  <c r="I35" i="11" s="1"/>
  <c r="M35" i="11" s="1"/>
  <c r="BC17" i="77"/>
  <c r="BE17" i="77" s="1"/>
  <c r="I55" i="11" s="1"/>
  <c r="M55" i="11" s="1"/>
  <c r="BC14" i="77"/>
  <c r="BE14" i="77" s="1"/>
  <c r="I43" i="11" s="1"/>
  <c r="M43" i="11" s="1"/>
  <c r="BC11" i="77"/>
  <c r="BE11" i="77" s="1"/>
  <c r="I31" i="11" s="1"/>
  <c r="M31" i="11" s="1"/>
  <c r="BC16" i="77"/>
  <c r="BE16" i="77" s="1"/>
  <c r="I51" i="11" s="1"/>
  <c r="M51" i="11" s="1"/>
  <c r="BC13" i="77"/>
  <c r="BE13" i="77" s="1"/>
  <c r="I39" i="11" s="1"/>
  <c r="M39" i="11" s="1"/>
  <c r="BC10" i="77"/>
  <c r="BE10" i="77" s="1"/>
  <c r="I17" i="11" s="1"/>
  <c r="M17" i="11" s="1"/>
  <c r="S64" i="23"/>
  <c r="S58" i="23"/>
  <c r="W11" i="88"/>
  <c r="BG11" i="88" s="1"/>
  <c r="BS32" i="76"/>
  <c r="BU32" i="76" s="1"/>
  <c r="I33" i="31" s="1"/>
  <c r="M33" i="31" s="1"/>
  <c r="BS33" i="76"/>
  <c r="BU33" i="76" s="1"/>
  <c r="I34" i="31" s="1"/>
  <c r="M34" i="31" s="1"/>
  <c r="BS31" i="76"/>
  <c r="BU31" i="76" s="1"/>
  <c r="I32" i="31" s="1"/>
  <c r="M32" i="31" s="1"/>
  <c r="BS30" i="76"/>
  <c r="BU30" i="76" s="1"/>
  <c r="I31" i="31" s="1"/>
  <c r="M31" i="31" s="1"/>
  <c r="BS21" i="76"/>
  <c r="BS13" i="76"/>
  <c r="BS24" i="76"/>
  <c r="BU24" i="76" s="1"/>
  <c r="I25" i="31" s="1"/>
  <c r="M25" i="31" s="1"/>
  <c r="BS16" i="76"/>
  <c r="BS8" i="76"/>
  <c r="BS27" i="76"/>
  <c r="BU27" i="76" s="1"/>
  <c r="I28" i="31" s="1"/>
  <c r="M28" i="31" s="1"/>
  <c r="BS19" i="76"/>
  <c r="BS11" i="76"/>
  <c r="BU11" i="76" s="1"/>
  <c r="I12" i="31" s="1"/>
  <c r="M12" i="31" s="1"/>
  <c r="BS22" i="76"/>
  <c r="BU22" i="76" s="1"/>
  <c r="I23" i="31" s="1"/>
  <c r="M23" i="31" s="1"/>
  <c r="BS14" i="76"/>
  <c r="BS29" i="76"/>
  <c r="BU29" i="76" s="1"/>
  <c r="I30" i="31" s="1"/>
  <c r="M30" i="31" s="1"/>
  <c r="BS25" i="76"/>
  <c r="BU25" i="76" s="1"/>
  <c r="I26" i="31" s="1"/>
  <c r="M26" i="31" s="1"/>
  <c r="BS17" i="76"/>
  <c r="BS9" i="76"/>
  <c r="BS28" i="76"/>
  <c r="BU28" i="76" s="1"/>
  <c r="I29" i="31" s="1"/>
  <c r="M29" i="31" s="1"/>
  <c r="BS20" i="76"/>
  <c r="BS12" i="76"/>
  <c r="BS23" i="76"/>
  <c r="BU23" i="76" s="1"/>
  <c r="I24" i="31" s="1"/>
  <c r="M24" i="31" s="1"/>
  <c r="BS15" i="76"/>
  <c r="BS26" i="76"/>
  <c r="BU26" i="76" s="1"/>
  <c r="I27" i="31" s="1"/>
  <c r="M27" i="31" s="1"/>
  <c r="BS18" i="76"/>
  <c r="BS10" i="76"/>
  <c r="W32" i="76"/>
  <c r="Y32" i="76" s="1"/>
  <c r="I33" i="42" s="1"/>
  <c r="M33" i="42" s="1"/>
  <c r="W33" i="76"/>
  <c r="Y33" i="76" s="1"/>
  <c r="I34" i="42" s="1"/>
  <c r="M34" i="42" s="1"/>
  <c r="W31" i="76"/>
  <c r="Y31" i="76" s="1"/>
  <c r="I32" i="42" s="1"/>
  <c r="M32" i="42" s="1"/>
  <c r="W29" i="76"/>
  <c r="Y29" i="76" s="1"/>
  <c r="I30" i="42" s="1"/>
  <c r="M30" i="42" s="1"/>
  <c r="W21" i="76"/>
  <c r="W13" i="76"/>
  <c r="W24" i="76"/>
  <c r="Y24" i="76" s="1"/>
  <c r="I25" i="42" s="1"/>
  <c r="M25" i="42" s="1"/>
  <c r="W16" i="76"/>
  <c r="W8" i="76"/>
  <c r="W27" i="76"/>
  <c r="Y27" i="76" s="1"/>
  <c r="I28" i="42" s="1"/>
  <c r="M28" i="42" s="1"/>
  <c r="W19" i="76"/>
  <c r="W11" i="76"/>
  <c r="Y11" i="76" s="1"/>
  <c r="I12" i="42" s="1"/>
  <c r="M12" i="42" s="1"/>
  <c r="W22" i="76"/>
  <c r="Y22" i="76" s="1"/>
  <c r="I23" i="42" s="1"/>
  <c r="M23" i="42" s="1"/>
  <c r="W14" i="76"/>
  <c r="W30" i="76"/>
  <c r="Y30" i="76" s="1"/>
  <c r="I31" i="42" s="1"/>
  <c r="M31" i="42" s="1"/>
  <c r="W25" i="76"/>
  <c r="Y25" i="76" s="1"/>
  <c r="I26" i="42" s="1"/>
  <c r="M26" i="42" s="1"/>
  <c r="W17" i="76"/>
  <c r="W9" i="76"/>
  <c r="W28" i="76"/>
  <c r="Y28" i="76" s="1"/>
  <c r="I29" i="42" s="1"/>
  <c r="M29" i="42" s="1"/>
  <c r="W20" i="76"/>
  <c r="W12" i="76"/>
  <c r="W23" i="76"/>
  <c r="Y23" i="76" s="1"/>
  <c r="I24" i="42" s="1"/>
  <c r="M24" i="42" s="1"/>
  <c r="W15" i="76"/>
  <c r="W26" i="76"/>
  <c r="Y26" i="76" s="1"/>
  <c r="I27" i="42" s="1"/>
  <c r="M27" i="42" s="1"/>
  <c r="W18" i="76"/>
  <c r="W10" i="76"/>
  <c r="BG15" i="92"/>
  <c r="AQ22" i="91"/>
  <c r="AQ22" i="79"/>
  <c r="AY22" i="85"/>
  <c r="AW14" i="82"/>
  <c r="AY14" i="82" s="1"/>
  <c r="AO14" i="82"/>
  <c r="AW18" i="81"/>
  <c r="AY18" i="81" s="1"/>
  <c r="AO18" i="81"/>
  <c r="AQ22" i="89"/>
  <c r="CK11" i="81"/>
  <c r="CS11" i="81"/>
  <c r="CU11" i="81" s="1"/>
  <c r="BM18" i="81"/>
  <c r="BU18" i="81"/>
  <c r="BW18" i="81" s="1"/>
  <c r="S55" i="25"/>
  <c r="W19" i="56"/>
  <c r="W17" i="56"/>
  <c r="W20" i="56" s="1"/>
  <c r="I36" i="55"/>
  <c r="M36" i="55" s="1"/>
  <c r="K64" i="96"/>
  <c r="I36" i="53" s="1"/>
  <c r="M36" i="53" s="1"/>
  <c r="Q36" i="53" s="1"/>
  <c r="W36" i="53" s="1"/>
  <c r="W10" i="91"/>
  <c r="BG10" i="91" s="1"/>
  <c r="S42" i="32"/>
  <c r="Q42" i="32"/>
  <c r="M16" i="79"/>
  <c r="W16" i="84"/>
  <c r="O16" i="79" s="1"/>
  <c r="S16" i="79" s="1"/>
  <c r="U16" i="79" s="1"/>
  <c r="AO13" i="82"/>
  <c r="AW13" i="82"/>
  <c r="AY13" i="82" s="1"/>
  <c r="G31" i="77"/>
  <c r="I31" i="77" s="1"/>
  <c r="I12" i="20" s="1"/>
  <c r="M12" i="20" s="1"/>
  <c r="S12" i="20" s="1"/>
  <c r="G32" i="77"/>
  <c r="I32" i="77" s="1"/>
  <c r="I13" i="20" s="1"/>
  <c r="M13" i="20" s="1"/>
  <c r="S13" i="20" s="1"/>
  <c r="G33" i="77"/>
  <c r="I33" i="77" s="1"/>
  <c r="I14" i="20" s="1"/>
  <c r="M14" i="20" s="1"/>
  <c r="S14" i="20" s="1"/>
  <c r="G28" i="77"/>
  <c r="I28" i="77" s="1"/>
  <c r="I9" i="20" s="1"/>
  <c r="G29" i="77"/>
  <c r="I29" i="77" s="1"/>
  <c r="I10" i="20" s="1"/>
  <c r="M10" i="20" s="1"/>
  <c r="S10" i="20" s="1"/>
  <c r="G30" i="77"/>
  <c r="I30" i="77" s="1"/>
  <c r="I11" i="20" s="1"/>
  <c r="M11" i="20" s="1"/>
  <c r="S11" i="20" s="1"/>
  <c r="BU9" i="81"/>
  <c r="BW9" i="81" s="1"/>
  <c r="BM9" i="81"/>
  <c r="G98" i="114"/>
  <c r="I28" i="24" s="1"/>
  <c r="M28" i="24" s="1"/>
  <c r="S28" i="24" s="1"/>
  <c r="DI8" i="82"/>
  <c r="DQ8" i="82"/>
  <c r="DS8" i="82" s="1"/>
  <c r="S8" i="43"/>
  <c r="AQ9" i="44"/>
  <c r="AQ10" i="44"/>
  <c r="AQ12" i="44"/>
  <c r="AQ21" i="44"/>
  <c r="AQ13" i="44"/>
  <c r="W9" i="91"/>
  <c r="BG9" i="91" s="1"/>
  <c r="AQ13" i="92"/>
  <c r="DI12" i="82"/>
  <c r="DQ12" i="82"/>
  <c r="DS12" i="82" s="1"/>
  <c r="AQ15" i="90"/>
  <c r="BI23" i="82"/>
  <c r="BQ23" i="82"/>
  <c r="K46" i="96"/>
  <c r="I19" i="53" s="1"/>
  <c r="M19" i="53" s="1"/>
  <c r="Q19" i="53" s="1"/>
  <c r="W19" i="53" s="1"/>
  <c r="S8" i="35"/>
  <c r="AS41" i="34"/>
  <c r="I76" i="98"/>
  <c r="AW19" i="79"/>
  <c r="BK19" i="84"/>
  <c r="AY19" i="79" s="1"/>
  <c r="BC19" i="79" s="1"/>
  <c r="BE19" i="79" s="1"/>
  <c r="W8" i="31" s="1"/>
  <c r="AO16" i="84"/>
  <c r="AG16" i="84"/>
  <c r="W16" i="79" s="1"/>
  <c r="AA16" i="79" s="1"/>
  <c r="AC16" i="79" s="1"/>
  <c r="AG12" i="88"/>
  <c r="BO14" i="79"/>
  <c r="CE14" i="84"/>
  <c r="BQ14" i="79" s="1"/>
  <c r="BU14" i="79" s="1"/>
  <c r="BW14" i="79" s="1"/>
  <c r="CC12" i="83"/>
  <c r="CE12" i="83" s="1"/>
  <c r="BY12" i="83"/>
  <c r="BG12" i="79" s="1"/>
  <c r="BK12" i="79" s="1"/>
  <c r="BM12" i="79" s="1"/>
  <c r="AQ21" i="90"/>
  <c r="DI22" i="82"/>
  <c r="DQ22" i="82"/>
  <c r="DS22" i="82" s="1"/>
  <c r="AY68" i="52"/>
  <c r="AW68" i="52"/>
  <c r="AQ18" i="79"/>
  <c r="AY18" i="85"/>
  <c r="G136" i="113"/>
  <c r="I43" i="33" s="1"/>
  <c r="M43" i="33" s="1"/>
  <c r="BA9" i="7"/>
  <c r="S26" i="29"/>
  <c r="BU15" i="82"/>
  <c r="BW15" i="82" s="1"/>
  <c r="BM15" i="82"/>
  <c r="W13" i="54"/>
  <c r="W19" i="54" s="1"/>
  <c r="W13" i="50"/>
  <c r="CC13" i="84"/>
  <c r="BU13" i="84"/>
  <c r="BG13" i="79" s="1"/>
  <c r="BK13" i="79" s="1"/>
  <c r="BM13" i="79" s="1"/>
  <c r="CW12" i="84"/>
  <c r="CO12" i="84"/>
  <c r="BY12" i="79" s="1"/>
  <c r="BM12" i="81"/>
  <c r="BU12" i="81"/>
  <c r="BW12" i="81" s="1"/>
  <c r="AA11" i="48"/>
  <c r="Q11" i="48"/>
  <c r="AI11" i="48"/>
  <c r="AM11" i="48" s="1"/>
  <c r="I72" i="98"/>
  <c r="DE23" i="82"/>
  <c r="DM23" i="82"/>
  <c r="BM14" i="82"/>
  <c r="BU14" i="82"/>
  <c r="BW14" i="82" s="1"/>
  <c r="BC32" i="75"/>
  <c r="BE32" i="75" s="1"/>
  <c r="E58" i="74" s="1"/>
  <c r="BC24" i="75"/>
  <c r="BE24" i="75" s="1"/>
  <c r="E50" i="74" s="1"/>
  <c r="BC16" i="75"/>
  <c r="BC8" i="75"/>
  <c r="BE8" i="75" s="1"/>
  <c r="E34" i="74" s="1"/>
  <c r="BC26" i="75"/>
  <c r="BE26" i="75" s="1"/>
  <c r="E52" i="74" s="1"/>
  <c r="BC18" i="75"/>
  <c r="BC10" i="75"/>
  <c r="BC33" i="75"/>
  <c r="BE33" i="75" s="1"/>
  <c r="E59" i="74" s="1"/>
  <c r="BC25" i="75"/>
  <c r="BE25" i="75" s="1"/>
  <c r="E51" i="74" s="1"/>
  <c r="BC17" i="75"/>
  <c r="BC9" i="75"/>
  <c r="BC27" i="75"/>
  <c r="BE27" i="75" s="1"/>
  <c r="E53" i="74" s="1"/>
  <c r="BC19" i="75"/>
  <c r="BC11" i="75"/>
  <c r="BE11" i="75" s="1"/>
  <c r="E37" i="74" s="1"/>
  <c r="BC20" i="75"/>
  <c r="BC30" i="75"/>
  <c r="BE30" i="75" s="1"/>
  <c r="E56" i="74" s="1"/>
  <c r="BC14" i="75"/>
  <c r="BC21" i="75"/>
  <c r="BC31" i="75"/>
  <c r="BE31" i="75" s="1"/>
  <c r="E57" i="74" s="1"/>
  <c r="BC15" i="75"/>
  <c r="BC28" i="75"/>
  <c r="BE28" i="75" s="1"/>
  <c r="E54" i="74" s="1"/>
  <c r="BC12" i="75"/>
  <c r="BC22" i="75"/>
  <c r="BE22" i="75" s="1"/>
  <c r="E48" i="74" s="1"/>
  <c r="BC29" i="75"/>
  <c r="BE29" i="75" s="1"/>
  <c r="E55" i="74" s="1"/>
  <c r="BC13" i="75"/>
  <c r="BC23" i="75"/>
  <c r="BE23" i="75" s="1"/>
  <c r="E49" i="74" s="1"/>
  <c r="M48" i="97"/>
  <c r="W48" i="97" s="1"/>
  <c r="E71" i="96" s="1"/>
  <c r="AY30" i="75"/>
  <c r="BA30" i="75" s="1"/>
  <c r="I96" i="11" s="1"/>
  <c r="M96" i="11" s="1"/>
  <c r="AY22" i="75"/>
  <c r="BA22" i="75" s="1"/>
  <c r="I65" i="11" s="1"/>
  <c r="M65" i="11" s="1"/>
  <c r="AY14" i="75"/>
  <c r="AY32" i="75"/>
  <c r="BA32" i="75" s="1"/>
  <c r="I105" i="11" s="1"/>
  <c r="AY24" i="75"/>
  <c r="BA24" i="75" s="1"/>
  <c r="I78" i="11" s="1"/>
  <c r="M78" i="11" s="1"/>
  <c r="AY16" i="75"/>
  <c r="AY8" i="75"/>
  <c r="BA8" i="75" s="1"/>
  <c r="I11" i="11" s="1"/>
  <c r="M11" i="11" s="1"/>
  <c r="AY31" i="75"/>
  <c r="BA31" i="75" s="1"/>
  <c r="I102" i="11" s="1"/>
  <c r="M102" i="11" s="1"/>
  <c r="AY23" i="75"/>
  <c r="BA23" i="75" s="1"/>
  <c r="I71" i="11" s="1"/>
  <c r="AY15" i="75"/>
  <c r="AY33" i="75"/>
  <c r="BA33" i="75" s="1"/>
  <c r="I99" i="11" s="1"/>
  <c r="AY25" i="75"/>
  <c r="BA25" i="75" s="1"/>
  <c r="I81" i="11" s="1"/>
  <c r="M81" i="11" s="1"/>
  <c r="AY17" i="75"/>
  <c r="AY9" i="75"/>
  <c r="AY26" i="75"/>
  <c r="BA26" i="75" s="1"/>
  <c r="I84" i="11" s="1"/>
  <c r="M84" i="11" s="1"/>
  <c r="AY10" i="75"/>
  <c r="AY20" i="75"/>
  <c r="AY27" i="75"/>
  <c r="BA27" i="75" s="1"/>
  <c r="I87" i="11" s="1"/>
  <c r="M87" i="11" s="1"/>
  <c r="AY11" i="75"/>
  <c r="BA11" i="75" s="1"/>
  <c r="I25" i="11" s="1"/>
  <c r="M25" i="11" s="1"/>
  <c r="AY21" i="75"/>
  <c r="AY18" i="75"/>
  <c r="AY28" i="75"/>
  <c r="BA28" i="75" s="1"/>
  <c r="I90" i="11" s="1"/>
  <c r="M90" i="11" s="1"/>
  <c r="AY12" i="75"/>
  <c r="AY19" i="75"/>
  <c r="AY29" i="75"/>
  <c r="BA29" i="75" s="1"/>
  <c r="I93" i="11" s="1"/>
  <c r="M93" i="11" s="1"/>
  <c r="AY13" i="75"/>
  <c r="M47" i="97"/>
  <c r="W47" i="97" s="1"/>
  <c r="I157" i="11" s="1"/>
  <c r="BM10" i="82"/>
  <c r="BU10" i="82"/>
  <c r="BW10" i="82" s="1"/>
  <c r="AQ20" i="90"/>
  <c r="AQ23" i="37"/>
  <c r="AQ24" i="37"/>
  <c r="AQ34" i="37"/>
  <c r="AQ26" i="37"/>
  <c r="AQ22" i="37"/>
  <c r="AQ8" i="37"/>
  <c r="AQ8" i="89"/>
  <c r="AQ23" i="89" s="1"/>
  <c r="AM23" i="89"/>
  <c r="CA8" i="89"/>
  <c r="AQ11" i="91"/>
  <c r="I24" i="56"/>
  <c r="M24" i="56" s="1"/>
  <c r="K9" i="74"/>
  <c r="I24" i="54" s="1"/>
  <c r="M24" i="54" s="1"/>
  <c r="BU8" i="76"/>
  <c r="I9" i="31" s="1"/>
  <c r="AO8" i="76"/>
  <c r="I9" i="38" s="1"/>
  <c r="Y8" i="76"/>
  <c r="I9" i="42" s="1"/>
  <c r="I8" i="76"/>
  <c r="I9" i="46" s="1"/>
  <c r="BQ8" i="76"/>
  <c r="I12" i="52" s="1"/>
  <c r="M12" i="52" s="1"/>
  <c r="BA8" i="76"/>
  <c r="I9" i="35" s="1"/>
  <c r="AK8" i="76"/>
  <c r="I9" i="39" s="1"/>
  <c r="BM8" i="76"/>
  <c r="I9" i="32" s="1"/>
  <c r="AW8" i="76"/>
  <c r="I9" i="36" s="1"/>
  <c r="AG8" i="76"/>
  <c r="I9" i="40" s="1"/>
  <c r="Q8" i="76"/>
  <c r="I9" i="44" s="1"/>
  <c r="BY8" i="76"/>
  <c r="I9" i="30" s="1"/>
  <c r="BI8" i="76"/>
  <c r="I9" i="33" s="1"/>
  <c r="AS8" i="76"/>
  <c r="I9" i="37" s="1"/>
  <c r="AC8" i="76"/>
  <c r="I9" i="41" s="1"/>
  <c r="M8" i="76"/>
  <c r="I9" i="45" s="1"/>
  <c r="Y11" i="56"/>
  <c r="BW71" i="52"/>
  <c r="CC23" i="83"/>
  <c r="CE23" i="83" s="1"/>
  <c r="BY23" i="83"/>
  <c r="S8" i="40"/>
  <c r="BC76" i="52"/>
  <c r="AC35" i="46"/>
  <c r="M8" i="79"/>
  <c r="W8" i="84"/>
  <c r="O8" i="79" s="1"/>
  <c r="S8" i="79" s="1"/>
  <c r="U8" i="79" s="1"/>
  <c r="AC23" i="91"/>
  <c r="AG8" i="91"/>
  <c r="BY8" i="91"/>
  <c r="S8" i="30"/>
  <c r="AY23" i="90"/>
  <c r="Q17" i="54"/>
  <c r="K17" i="54"/>
  <c r="Y17" i="54"/>
  <c r="M20" i="54"/>
  <c r="W9" i="88"/>
  <c r="BG9" i="88" s="1"/>
  <c r="AO41" i="52"/>
  <c r="BY41" i="52"/>
  <c r="CC41" i="52" s="1"/>
  <c r="AG14" i="91"/>
  <c r="I16" i="51"/>
  <c r="M16" i="51" s="1"/>
  <c r="E9" i="103"/>
  <c r="G15" i="117"/>
  <c r="I18" i="51"/>
  <c r="M18" i="51" s="1"/>
  <c r="E27" i="103"/>
  <c r="I40" i="40"/>
  <c r="M40" i="40" s="1"/>
  <c r="E18" i="103"/>
  <c r="I40" i="46"/>
  <c r="M40" i="46" s="1"/>
  <c r="G40" i="117"/>
  <c r="E11" i="103" s="1"/>
  <c r="E12" i="103"/>
  <c r="W13" i="91"/>
  <c r="BG13" i="91" s="1"/>
  <c r="BY36" i="52"/>
  <c r="CC36" i="52" s="1"/>
  <c r="AO36" i="52"/>
  <c r="BY11" i="52"/>
  <c r="CC11" i="52" s="1"/>
  <c r="AO11" i="52"/>
  <c r="BY86" i="52"/>
  <c r="CC86" i="52" s="1"/>
  <c r="AO86" i="52"/>
  <c r="Y23" i="81"/>
  <c r="AA23" i="81" s="1"/>
  <c r="Q23" i="81"/>
  <c r="AA17" i="77"/>
  <c r="AC17" i="77" s="1"/>
  <c r="I26" i="18" s="1"/>
  <c r="M26" i="18" s="1"/>
  <c r="S26" i="18" s="1"/>
  <c r="AA14" i="77"/>
  <c r="AC14" i="77" s="1"/>
  <c r="I23" i="18" s="1"/>
  <c r="M23" i="18" s="1"/>
  <c r="S23" i="18" s="1"/>
  <c r="AA11" i="77"/>
  <c r="AC11" i="77" s="1"/>
  <c r="I20" i="18" s="1"/>
  <c r="M20" i="18" s="1"/>
  <c r="S20" i="18" s="1"/>
  <c r="AA16" i="77"/>
  <c r="AC16" i="77" s="1"/>
  <c r="I25" i="18" s="1"/>
  <c r="M25" i="18" s="1"/>
  <c r="S25" i="18" s="1"/>
  <c r="AA13" i="77"/>
  <c r="AC13" i="77" s="1"/>
  <c r="I22" i="18" s="1"/>
  <c r="M22" i="18" s="1"/>
  <c r="S22" i="18" s="1"/>
  <c r="AA10" i="77"/>
  <c r="AC10" i="77" s="1"/>
  <c r="I19" i="18" s="1"/>
  <c r="M19" i="18" s="1"/>
  <c r="S19" i="18" s="1"/>
  <c r="AA15" i="77"/>
  <c r="AC15" i="77" s="1"/>
  <c r="I24" i="18" s="1"/>
  <c r="M24" i="18" s="1"/>
  <c r="S24" i="18" s="1"/>
  <c r="AA12" i="77"/>
  <c r="AC12" i="77" s="1"/>
  <c r="I21" i="18" s="1"/>
  <c r="M21" i="18" s="1"/>
  <c r="S21" i="18" s="1"/>
  <c r="S66" i="23"/>
  <c r="S33" i="76"/>
  <c r="U33" i="76" s="1"/>
  <c r="I34" i="43" s="1"/>
  <c r="M34" i="43" s="1"/>
  <c r="S32" i="76"/>
  <c r="U32" i="76" s="1"/>
  <c r="I33" i="43" s="1"/>
  <c r="M33" i="43" s="1"/>
  <c r="S23" i="76"/>
  <c r="U23" i="76" s="1"/>
  <c r="I24" i="43" s="1"/>
  <c r="M24" i="43" s="1"/>
  <c r="S15" i="76"/>
  <c r="S26" i="76"/>
  <c r="U26" i="76" s="1"/>
  <c r="I27" i="43" s="1"/>
  <c r="M27" i="43" s="1"/>
  <c r="S18" i="76"/>
  <c r="S10" i="76"/>
  <c r="S31" i="76"/>
  <c r="U31" i="76" s="1"/>
  <c r="I32" i="43" s="1"/>
  <c r="M32" i="43" s="1"/>
  <c r="S29" i="76"/>
  <c r="U29" i="76" s="1"/>
  <c r="I30" i="43" s="1"/>
  <c r="M30" i="43" s="1"/>
  <c r="S21" i="76"/>
  <c r="S13" i="76"/>
  <c r="S24" i="76"/>
  <c r="U24" i="76" s="1"/>
  <c r="I25" i="43" s="1"/>
  <c r="M25" i="43" s="1"/>
  <c r="S16" i="76"/>
  <c r="S8" i="76"/>
  <c r="U8" i="76" s="1"/>
  <c r="I9" i="43" s="1"/>
  <c r="S27" i="76"/>
  <c r="U27" i="76" s="1"/>
  <c r="I28" i="43" s="1"/>
  <c r="M28" i="43" s="1"/>
  <c r="S19" i="76"/>
  <c r="S11" i="76"/>
  <c r="U11" i="76" s="1"/>
  <c r="I12" i="43" s="1"/>
  <c r="M12" i="43" s="1"/>
  <c r="S30" i="76"/>
  <c r="U30" i="76" s="1"/>
  <c r="I31" i="43" s="1"/>
  <c r="M31" i="43" s="1"/>
  <c r="S22" i="76"/>
  <c r="U22" i="76" s="1"/>
  <c r="I23" i="43" s="1"/>
  <c r="M23" i="43" s="1"/>
  <c r="S14" i="76"/>
  <c r="S25" i="76"/>
  <c r="U25" i="76" s="1"/>
  <c r="I26" i="43" s="1"/>
  <c r="M26" i="43" s="1"/>
  <c r="S17" i="76"/>
  <c r="S9" i="76"/>
  <c r="S28" i="76"/>
  <c r="U28" i="76" s="1"/>
  <c r="I29" i="43" s="1"/>
  <c r="M29" i="43" s="1"/>
  <c r="S20" i="76"/>
  <c r="S12" i="76"/>
  <c r="BC32" i="76"/>
  <c r="BE32" i="76" s="1"/>
  <c r="I33" i="34" s="1"/>
  <c r="M33" i="34" s="1"/>
  <c r="BC33" i="76"/>
  <c r="BE33" i="76" s="1"/>
  <c r="I34" i="34" s="1"/>
  <c r="M34" i="34" s="1"/>
  <c r="BC31" i="76"/>
  <c r="BE31" i="76" s="1"/>
  <c r="I32" i="34" s="1"/>
  <c r="M32" i="34" s="1"/>
  <c r="BC21" i="76"/>
  <c r="BC13" i="76"/>
  <c r="BC29" i="76"/>
  <c r="BE29" i="76" s="1"/>
  <c r="I30" i="34" s="1"/>
  <c r="M30" i="34" s="1"/>
  <c r="BC24" i="76"/>
  <c r="BE24" i="76" s="1"/>
  <c r="I25" i="34" s="1"/>
  <c r="M25" i="34" s="1"/>
  <c r="BC16" i="76"/>
  <c r="BC8" i="76"/>
  <c r="BE8" i="76" s="1"/>
  <c r="I9" i="34" s="1"/>
  <c r="BC27" i="76"/>
  <c r="BE27" i="76" s="1"/>
  <c r="I28" i="34" s="1"/>
  <c r="M28" i="34" s="1"/>
  <c r="BC19" i="76"/>
  <c r="BC11" i="76"/>
  <c r="BE11" i="76" s="1"/>
  <c r="I12" i="34" s="1"/>
  <c r="M12" i="34" s="1"/>
  <c r="BC22" i="76"/>
  <c r="BE22" i="76" s="1"/>
  <c r="I23" i="34" s="1"/>
  <c r="M23" i="34" s="1"/>
  <c r="BC14" i="76"/>
  <c r="BC30" i="76"/>
  <c r="BE30" i="76" s="1"/>
  <c r="I31" i="34" s="1"/>
  <c r="M31" i="34" s="1"/>
  <c r="BC25" i="76"/>
  <c r="BE25" i="76" s="1"/>
  <c r="I26" i="34" s="1"/>
  <c r="M26" i="34" s="1"/>
  <c r="BC17" i="76"/>
  <c r="BC9" i="76"/>
  <c r="BC28" i="76"/>
  <c r="BE28" i="76" s="1"/>
  <c r="I29" i="34" s="1"/>
  <c r="M29" i="34" s="1"/>
  <c r="BC20" i="76"/>
  <c r="BC12" i="76"/>
  <c r="BC23" i="76"/>
  <c r="BE23" i="76" s="1"/>
  <c r="I24" i="34" s="1"/>
  <c r="M24" i="34" s="1"/>
  <c r="BC15" i="76"/>
  <c r="BC26" i="76"/>
  <c r="BE26" i="76" s="1"/>
  <c r="I27" i="34" s="1"/>
  <c r="M27" i="34" s="1"/>
  <c r="BC18" i="76"/>
  <c r="BC10" i="76"/>
  <c r="AQ14" i="79"/>
  <c r="AY14" i="85"/>
  <c r="AQ22" i="90"/>
  <c r="BC23" i="91"/>
  <c r="AG19" i="91"/>
  <c r="AG21" i="89"/>
  <c r="S57" i="25"/>
  <c r="E13" i="79"/>
  <c r="AG19" i="90"/>
  <c r="AQ13" i="90"/>
  <c r="W19" i="90"/>
  <c r="CS22" i="81"/>
  <c r="CU22" i="81" s="1"/>
  <c r="CK22" i="81"/>
  <c r="W18" i="88"/>
  <c r="BG18" i="88" s="1"/>
  <c r="AS21" i="92" l="1"/>
  <c r="AS13" i="92"/>
  <c r="AS22" i="92"/>
  <c r="AS14" i="92"/>
  <c r="AS15" i="92"/>
  <c r="AS23" i="92"/>
  <c r="AS16" i="92"/>
  <c r="AS8" i="92"/>
  <c r="AS17" i="92"/>
  <c r="AS9" i="92"/>
  <c r="AS18" i="92"/>
  <c r="AS10" i="92"/>
  <c r="AS19" i="92"/>
  <c r="AS11" i="92"/>
  <c r="AS20" i="92"/>
  <c r="AS12" i="92"/>
  <c r="M9" i="43"/>
  <c r="AE8" i="31"/>
  <c r="Y8" i="31"/>
  <c r="AC8" i="31"/>
  <c r="K34" i="74"/>
  <c r="I23" i="54" s="1"/>
  <c r="M23" i="54" s="1"/>
  <c r="I34" i="74"/>
  <c r="I23" i="56" s="1"/>
  <c r="M23" i="56" s="1"/>
  <c r="M10" i="11"/>
  <c r="M9" i="34"/>
  <c r="K8" i="73"/>
  <c r="I14" i="23" s="1"/>
  <c r="M14" i="23" s="1"/>
  <c r="S14" i="23" s="1"/>
  <c r="I8" i="73"/>
  <c r="I14" i="25" s="1"/>
  <c r="M14" i="25" s="1"/>
  <c r="S14" i="25" s="1"/>
  <c r="BE23" i="92"/>
  <c r="BE19" i="92"/>
  <c r="BE11" i="92"/>
  <c r="BE20" i="92"/>
  <c r="BE12" i="92"/>
  <c r="BE21" i="92"/>
  <c r="BE13" i="92"/>
  <c r="BE22" i="92"/>
  <c r="BE14" i="92"/>
  <c r="BE15" i="92"/>
  <c r="BE16" i="92"/>
  <c r="BE8" i="92"/>
  <c r="BE17" i="92"/>
  <c r="BE9" i="92"/>
  <c r="BE18" i="92"/>
  <c r="BE10" i="92"/>
  <c r="BE21" i="88"/>
  <c r="BE13" i="88"/>
  <c r="BE22" i="88"/>
  <c r="BE14" i="88"/>
  <c r="BE15" i="88"/>
  <c r="BE16" i="88"/>
  <c r="BE8" i="88"/>
  <c r="BE17" i="88"/>
  <c r="BE9" i="88"/>
  <c r="BE18" i="88"/>
  <c r="BE10" i="88"/>
  <c r="BE23" i="88"/>
  <c r="BE19" i="88"/>
  <c r="BE11" i="88"/>
  <c r="BE20" i="88"/>
  <c r="BE12" i="88"/>
  <c r="S24" i="43"/>
  <c r="Q24" i="43"/>
  <c r="BA31" i="43"/>
  <c r="AK31" i="43"/>
  <c r="Q31" i="43"/>
  <c r="AU31" i="43"/>
  <c r="AE31" i="43"/>
  <c r="Q33" i="43"/>
  <c r="Q31" i="34"/>
  <c r="AU31" i="34"/>
  <c r="AE31" i="34"/>
  <c r="BA31" i="34"/>
  <c r="AK31" i="34"/>
  <c r="S31" i="34"/>
  <c r="S25" i="34"/>
  <c r="Q25" i="34"/>
  <c r="Q12" i="43"/>
  <c r="BA30" i="43"/>
  <c r="AK30" i="43"/>
  <c r="Q30" i="43"/>
  <c r="AU30" i="43"/>
  <c r="AE30" i="43"/>
  <c r="Q34" i="43"/>
  <c r="M9" i="40"/>
  <c r="M9" i="42"/>
  <c r="I55" i="74"/>
  <c r="I59" i="56" s="1"/>
  <c r="M59" i="56" s="1"/>
  <c r="K55" i="74"/>
  <c r="I59" i="54" s="1"/>
  <c r="M59" i="54" s="1"/>
  <c r="I56" i="74"/>
  <c r="I60" i="56" s="1"/>
  <c r="M60" i="56" s="1"/>
  <c r="I59" i="74"/>
  <c r="I63" i="56" s="1"/>
  <c r="M63" i="56" s="1"/>
  <c r="S12" i="42"/>
  <c r="Q12" i="42"/>
  <c r="BA30" i="42"/>
  <c r="AK30" i="42"/>
  <c r="S30" i="42"/>
  <c r="Q30" i="42"/>
  <c r="AU30" i="42"/>
  <c r="AE30" i="42"/>
  <c r="Q24" i="31"/>
  <c r="AW12" i="79"/>
  <c r="BK12" i="84"/>
  <c r="AY12" i="79" s="1"/>
  <c r="BC12" i="79" s="1"/>
  <c r="BE12" i="79" s="1"/>
  <c r="W8" i="42" s="1"/>
  <c r="AG25" i="42"/>
  <c r="AG17" i="42"/>
  <c r="AG39" i="42"/>
  <c r="AG29" i="42"/>
  <c r="AG40" i="42"/>
  <c r="AG30" i="42"/>
  <c r="AG14" i="42"/>
  <c r="AG31" i="42"/>
  <c r="AG15" i="42"/>
  <c r="AG16" i="42"/>
  <c r="AG36" i="42"/>
  <c r="AG11" i="42"/>
  <c r="AG20" i="42"/>
  <c r="AG19" i="42"/>
  <c r="AG33" i="42"/>
  <c r="AG28" i="42"/>
  <c r="AG27" i="42"/>
  <c r="AG42" i="42"/>
  <c r="AG32" i="42"/>
  <c r="AG38" i="42"/>
  <c r="AG37" i="42"/>
  <c r="AG41" i="42"/>
  <c r="AG46" i="42"/>
  <c r="AG43" i="42"/>
  <c r="AG18" i="42"/>
  <c r="AG45" i="42"/>
  <c r="AI18" i="55"/>
  <c r="AA18" i="55"/>
  <c r="Q18" i="55"/>
  <c r="W18" i="55" s="1"/>
  <c r="I69" i="98"/>
  <c r="I82" i="98" s="1"/>
  <c r="E81" i="98"/>
  <c r="AE9" i="79"/>
  <c r="AQ9" i="84"/>
  <c r="AG9" i="79" s="1"/>
  <c r="AK9" i="79" s="1"/>
  <c r="AM9" i="79" s="1"/>
  <c r="BA32" i="30"/>
  <c r="AK32" i="30"/>
  <c r="S32" i="30"/>
  <c r="Q32" i="30"/>
  <c r="AU32" i="30"/>
  <c r="AE32" i="30"/>
  <c r="S12" i="38"/>
  <c r="Q12" i="38"/>
  <c r="BA30" i="38"/>
  <c r="AK30" i="38"/>
  <c r="S30" i="38"/>
  <c r="Q30" i="38"/>
  <c r="AU30" i="38"/>
  <c r="AE30" i="38"/>
  <c r="AW10" i="75"/>
  <c r="I19" i="11" s="1"/>
  <c r="M19" i="11" s="1"/>
  <c r="AG10" i="75"/>
  <c r="E10" i="73" s="1"/>
  <c r="Q10" i="75"/>
  <c r="I19" i="25" s="1"/>
  <c r="M19" i="25" s="1"/>
  <c r="S19" i="25" s="1"/>
  <c r="AS10" i="75"/>
  <c r="I19" i="26" s="1"/>
  <c r="M19" i="26" s="1"/>
  <c r="AC10" i="75"/>
  <c r="M10" i="75"/>
  <c r="I18" i="23" s="1"/>
  <c r="M18" i="23" s="1"/>
  <c r="S18" i="23" s="1"/>
  <c r="AO10" i="75"/>
  <c r="I19" i="27" s="1"/>
  <c r="M19" i="27" s="1"/>
  <c r="I10" i="75"/>
  <c r="I18" i="25" s="1"/>
  <c r="M18" i="25" s="1"/>
  <c r="S18" i="25" s="1"/>
  <c r="AK10" i="75"/>
  <c r="I18" i="11" s="1"/>
  <c r="M18" i="11" s="1"/>
  <c r="BE10" i="75"/>
  <c r="E36" i="74" s="1"/>
  <c r="Y10" i="75"/>
  <c r="BA10" i="75"/>
  <c r="I20" i="11" s="1"/>
  <c r="M20" i="11" s="1"/>
  <c r="U10" i="75"/>
  <c r="I19" i="23" s="1"/>
  <c r="M19" i="23" s="1"/>
  <c r="S19" i="23" s="1"/>
  <c r="I46" i="97"/>
  <c r="I138" i="11" s="1"/>
  <c r="K46" i="97"/>
  <c r="I141" i="11" s="1"/>
  <c r="I37" i="97"/>
  <c r="I36" i="30" s="1"/>
  <c r="K37" i="97"/>
  <c r="I37" i="30" s="1"/>
  <c r="M37" i="30" s="1"/>
  <c r="I27" i="97"/>
  <c r="I36" i="39" s="1"/>
  <c r="K27" i="97"/>
  <c r="I37" i="39" s="1"/>
  <c r="M37" i="39" s="1"/>
  <c r="I25" i="97"/>
  <c r="I36" i="41" s="1"/>
  <c r="K25" i="97"/>
  <c r="I37" i="41" s="1"/>
  <c r="M37" i="41" s="1"/>
  <c r="S40" i="42"/>
  <c r="Q40" i="42"/>
  <c r="AO15" i="79"/>
  <c r="BY8" i="79"/>
  <c r="AW12" i="41"/>
  <c r="AW21" i="41"/>
  <c r="AW13" i="41"/>
  <c r="CC13" i="79"/>
  <c r="CE13" i="79" s="1"/>
  <c r="AW9" i="41"/>
  <c r="AW10" i="41"/>
  <c r="BA32" i="37"/>
  <c r="AK32" i="37"/>
  <c r="Q32" i="37"/>
  <c r="AU32" i="37"/>
  <c r="AE32" i="37"/>
  <c r="AU12" i="46"/>
  <c r="AE12" i="46"/>
  <c r="BA12" i="46"/>
  <c r="AK12" i="46"/>
  <c r="Q12" i="46"/>
  <c r="Q40" i="33"/>
  <c r="S40" i="33"/>
  <c r="Y22" i="56"/>
  <c r="I11" i="73"/>
  <c r="I23" i="25" s="1"/>
  <c r="M23" i="25" s="1"/>
  <c r="S23" i="25" s="1"/>
  <c r="K11" i="73"/>
  <c r="I23" i="23" s="1"/>
  <c r="M23" i="23" s="1"/>
  <c r="S23" i="23" s="1"/>
  <c r="I31" i="73"/>
  <c r="I86" i="25" s="1"/>
  <c r="M86" i="25" s="1"/>
  <c r="S86" i="25" s="1"/>
  <c r="M10" i="23"/>
  <c r="AQ22" i="31"/>
  <c r="AQ23" i="31"/>
  <c r="AQ34" i="31"/>
  <c r="AQ24" i="31"/>
  <c r="AQ8" i="31"/>
  <c r="AQ26" i="31"/>
  <c r="AQ22" i="35"/>
  <c r="AQ23" i="35"/>
  <c r="AQ24" i="35"/>
  <c r="AQ8" i="35"/>
  <c r="AQ34" i="35"/>
  <c r="AQ26" i="35"/>
  <c r="AG25" i="36"/>
  <c r="AG17" i="36"/>
  <c r="AG36" i="36"/>
  <c r="AG45" i="36"/>
  <c r="AG27" i="36"/>
  <c r="AG19" i="36"/>
  <c r="AG11" i="36"/>
  <c r="AG38" i="36"/>
  <c r="AG28" i="36"/>
  <c r="AG20" i="36"/>
  <c r="AG29" i="36"/>
  <c r="AG46" i="36"/>
  <c r="AG40" i="36"/>
  <c r="AG30" i="36"/>
  <c r="AG14" i="36"/>
  <c r="AG15" i="36"/>
  <c r="AG41" i="36"/>
  <c r="AG32" i="36"/>
  <c r="AG16" i="36"/>
  <c r="AG31" i="36"/>
  <c r="AG33" i="36"/>
  <c r="AG39" i="36"/>
  <c r="AG42" i="36"/>
  <c r="AG37" i="36"/>
  <c r="AG18" i="36"/>
  <c r="AG43" i="36"/>
  <c r="AE21" i="79"/>
  <c r="AQ21" i="84"/>
  <c r="AG21" i="79" s="1"/>
  <c r="AK21" i="79" s="1"/>
  <c r="AM21" i="79" s="1"/>
  <c r="Q26" i="36"/>
  <c r="S26" i="36"/>
  <c r="Q12" i="33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I28" i="55"/>
  <c r="M28" i="55" s="1"/>
  <c r="K52" i="96"/>
  <c r="I28" i="53" s="1"/>
  <c r="M28" i="53" s="1"/>
  <c r="Q28" i="53" s="1"/>
  <c r="W28" i="53" s="1"/>
  <c r="I31" i="56"/>
  <c r="M31" i="56" s="1"/>
  <c r="K14" i="74"/>
  <c r="I31" i="54" s="1"/>
  <c r="M31" i="54" s="1"/>
  <c r="BG9" i="79"/>
  <c r="BK9" i="79" s="1"/>
  <c r="BM9" i="79" s="1"/>
  <c r="AA24" i="48"/>
  <c r="AE24" i="48" s="1"/>
  <c r="Q24" i="48"/>
  <c r="AI24" i="48"/>
  <c r="S34" i="44"/>
  <c r="Q34" i="44"/>
  <c r="Q33" i="44"/>
  <c r="BA29" i="32"/>
  <c r="AK29" i="32"/>
  <c r="S29" i="32"/>
  <c r="Q29" i="32"/>
  <c r="AU29" i="32"/>
  <c r="AE29" i="32"/>
  <c r="Q25" i="41"/>
  <c r="S25" i="41" s="1"/>
  <c r="S24" i="41"/>
  <c r="Q24" i="41"/>
  <c r="BW8" i="89"/>
  <c r="W8" i="89"/>
  <c r="S23" i="89"/>
  <c r="S40" i="39"/>
  <c r="Q40" i="39"/>
  <c r="AG36" i="43"/>
  <c r="AG38" i="43"/>
  <c r="AG28" i="43"/>
  <c r="AG20" i="43"/>
  <c r="AG29" i="43"/>
  <c r="AG40" i="43"/>
  <c r="AG30" i="43"/>
  <c r="AG14" i="43"/>
  <c r="AG31" i="43"/>
  <c r="AG15" i="43"/>
  <c r="AG41" i="43"/>
  <c r="AG32" i="43"/>
  <c r="AG16" i="43"/>
  <c r="AG25" i="43"/>
  <c r="AG17" i="43"/>
  <c r="AG33" i="43"/>
  <c r="AG39" i="43"/>
  <c r="AG46" i="43"/>
  <c r="AG27" i="43"/>
  <c r="AG42" i="43"/>
  <c r="AG37" i="43"/>
  <c r="AG43" i="43"/>
  <c r="AG45" i="43"/>
  <c r="AG11" i="43"/>
  <c r="AG19" i="43"/>
  <c r="AG18" i="43"/>
  <c r="W22" i="91"/>
  <c r="BG22" i="91" s="1"/>
  <c r="AW16" i="79"/>
  <c r="BK16" i="84"/>
  <c r="AY16" i="79" s="1"/>
  <c r="BC16" i="79" s="1"/>
  <c r="BE16" i="79" s="1"/>
  <c r="W8" i="38" s="1"/>
  <c r="BG15" i="91"/>
  <c r="W41" i="44"/>
  <c r="W43" i="44"/>
  <c r="AW17" i="79"/>
  <c r="BK17" i="84"/>
  <c r="AY17" i="79" s="1"/>
  <c r="BC17" i="79" s="1"/>
  <c r="BE17" i="79" s="1"/>
  <c r="W8" i="37" s="1"/>
  <c r="AS58" i="52"/>
  <c r="AC58" i="52"/>
  <c r="BW58" i="52"/>
  <c r="BG58" i="52"/>
  <c r="Y58" i="52"/>
  <c r="BC58" i="52"/>
  <c r="AM58" i="52"/>
  <c r="CG58" i="52"/>
  <c r="BQ58" i="52"/>
  <c r="AI58" i="52"/>
  <c r="Q58" i="52"/>
  <c r="BM58" i="52"/>
  <c r="AW58" i="52"/>
  <c r="BA58" i="52" s="1"/>
  <c r="CA58" i="52"/>
  <c r="BA32" i="40"/>
  <c r="AK32" i="40"/>
  <c r="Q32" i="40"/>
  <c r="AU32" i="40"/>
  <c r="AE32" i="40"/>
  <c r="Q34" i="40"/>
  <c r="AW27" i="40"/>
  <c r="AW19" i="40"/>
  <c r="AW46" i="40"/>
  <c r="AW38" i="40"/>
  <c r="AW28" i="40"/>
  <c r="AW20" i="40"/>
  <c r="AW39" i="40"/>
  <c r="AW29" i="40"/>
  <c r="AW40" i="40"/>
  <c r="AW17" i="40"/>
  <c r="AW15" i="40"/>
  <c r="AW25" i="40"/>
  <c r="AW11" i="40"/>
  <c r="AW33" i="40"/>
  <c r="AW14" i="40"/>
  <c r="I14" i="79"/>
  <c r="K14" i="79" s="1"/>
  <c r="AM41" i="40" s="1"/>
  <c r="AW30" i="40"/>
  <c r="AW18" i="40"/>
  <c r="AW31" i="40"/>
  <c r="AW42" i="40"/>
  <c r="AW36" i="40"/>
  <c r="AW32" i="40"/>
  <c r="AW16" i="40"/>
  <c r="AW41" i="40"/>
  <c r="AW45" i="40"/>
  <c r="AW37" i="40"/>
  <c r="AW43" i="40"/>
  <c r="W41" i="37"/>
  <c r="W43" i="37"/>
  <c r="BY22" i="79"/>
  <c r="W8" i="90"/>
  <c r="S23" i="90"/>
  <c r="BW8" i="90"/>
  <c r="S43" i="38"/>
  <c r="M15" i="48"/>
  <c r="I29" i="48"/>
  <c r="BA28" i="39"/>
  <c r="AK28" i="39"/>
  <c r="S28" i="39"/>
  <c r="Q28" i="39"/>
  <c r="AU28" i="39"/>
  <c r="AE28" i="39"/>
  <c r="Q12" i="35"/>
  <c r="Q34" i="35"/>
  <c r="AW46" i="37"/>
  <c r="AW38" i="37"/>
  <c r="AW28" i="37"/>
  <c r="AW39" i="37"/>
  <c r="AW29" i="37"/>
  <c r="AW40" i="37"/>
  <c r="AW30" i="37"/>
  <c r="AW31" i="37"/>
  <c r="AW16" i="37"/>
  <c r="AW17" i="37"/>
  <c r="AW14" i="37"/>
  <c r="AW15" i="37"/>
  <c r="I17" i="79"/>
  <c r="K17" i="79" s="1"/>
  <c r="AM41" i="37" s="1"/>
  <c r="AW11" i="37"/>
  <c r="AW19" i="37"/>
  <c r="AW37" i="37"/>
  <c r="AW27" i="37"/>
  <c r="AW32" i="37"/>
  <c r="AW33" i="37"/>
  <c r="AW25" i="37"/>
  <c r="AW45" i="37"/>
  <c r="AW20" i="37"/>
  <c r="AW36" i="37"/>
  <c r="AW42" i="37"/>
  <c r="AW43" i="37"/>
  <c r="AW18" i="37"/>
  <c r="AW41" i="37"/>
  <c r="CE8" i="52"/>
  <c r="Y41" i="97"/>
  <c r="I23" i="22" s="1"/>
  <c r="M23" i="22" s="1"/>
  <c r="S23" i="22" s="1"/>
  <c r="Y47" i="97"/>
  <c r="I160" i="11" s="1"/>
  <c r="BY79" i="52"/>
  <c r="BA32" i="34"/>
  <c r="AK32" i="34"/>
  <c r="Q32" i="34"/>
  <c r="AU32" i="34"/>
  <c r="AE32" i="34"/>
  <c r="Q27" i="34"/>
  <c r="AW46" i="41"/>
  <c r="AW38" i="41"/>
  <c r="AW28" i="41"/>
  <c r="AW20" i="41"/>
  <c r="AW39" i="41"/>
  <c r="AW29" i="41"/>
  <c r="AW40" i="41"/>
  <c r="AW30" i="41"/>
  <c r="AW14" i="41"/>
  <c r="AW31" i="41"/>
  <c r="AW15" i="41"/>
  <c r="I13" i="79"/>
  <c r="K13" i="79" s="1"/>
  <c r="AM41" i="41" s="1"/>
  <c r="AW41" i="41"/>
  <c r="AW18" i="41"/>
  <c r="AW42" i="41"/>
  <c r="AW25" i="41"/>
  <c r="AW36" i="41"/>
  <c r="AW43" i="41"/>
  <c r="AW37" i="41"/>
  <c r="AW17" i="41"/>
  <c r="AW11" i="41"/>
  <c r="AW16" i="41"/>
  <c r="AW32" i="41"/>
  <c r="AW33" i="41"/>
  <c r="AW19" i="41"/>
  <c r="AW27" i="41"/>
  <c r="AW45" i="41"/>
  <c r="AQ24" i="40"/>
  <c r="AQ34" i="40"/>
  <c r="AQ26" i="40"/>
  <c r="AQ23" i="40"/>
  <c r="AQ8" i="40"/>
  <c r="AQ22" i="40"/>
  <c r="Q24" i="34"/>
  <c r="AU30" i="34"/>
  <c r="AE30" i="34"/>
  <c r="S30" i="34"/>
  <c r="Q30" i="34"/>
  <c r="BA30" i="34"/>
  <c r="AK30" i="34"/>
  <c r="BA29" i="43"/>
  <c r="AK29" i="43"/>
  <c r="S29" i="43"/>
  <c r="Q29" i="43"/>
  <c r="AU29" i="43"/>
  <c r="AE29" i="43"/>
  <c r="BA32" i="43"/>
  <c r="AK32" i="43"/>
  <c r="Q32" i="43"/>
  <c r="AU32" i="43"/>
  <c r="AE32" i="43"/>
  <c r="I26" i="103"/>
  <c r="M34" i="97" s="1"/>
  <c r="I22" i="103"/>
  <c r="M30" i="97" s="1"/>
  <c r="I18" i="103"/>
  <c r="M26" i="97" s="1"/>
  <c r="I14" i="103"/>
  <c r="M22" i="97" s="1"/>
  <c r="I29" i="103"/>
  <c r="M37" i="97" s="1"/>
  <c r="I25" i="103"/>
  <c r="M33" i="97" s="1"/>
  <c r="I21" i="103"/>
  <c r="M29" i="97" s="1"/>
  <c r="I17" i="103"/>
  <c r="M25" i="97" s="1"/>
  <c r="I13" i="103"/>
  <c r="M21" i="97" s="1"/>
  <c r="I28" i="103"/>
  <c r="M36" i="97" s="1"/>
  <c r="I24" i="103"/>
  <c r="M32" i="97" s="1"/>
  <c r="I20" i="103"/>
  <c r="M28" i="97" s="1"/>
  <c r="I16" i="103"/>
  <c r="M24" i="97" s="1"/>
  <c r="I12" i="103"/>
  <c r="M20" i="97" s="1"/>
  <c r="I27" i="103"/>
  <c r="M35" i="97" s="1"/>
  <c r="I23" i="103"/>
  <c r="M31" i="97" s="1"/>
  <c r="I19" i="103"/>
  <c r="M27" i="97" s="1"/>
  <c r="I15" i="103"/>
  <c r="M23" i="97" s="1"/>
  <c r="BG16" i="51"/>
  <c r="AQ16" i="51"/>
  <c r="AA16" i="51"/>
  <c r="BO16" i="51"/>
  <c r="BS16" i="51" s="1"/>
  <c r="AY16" i="51"/>
  <c r="AI16" i="51"/>
  <c r="AM16" i="51" s="1"/>
  <c r="Q16" i="51"/>
  <c r="W16" i="51" s="1"/>
  <c r="M9" i="36"/>
  <c r="M9" i="38"/>
  <c r="I48" i="74"/>
  <c r="I52" i="56" s="1"/>
  <c r="M52" i="56" s="1"/>
  <c r="AQ22" i="36"/>
  <c r="AQ23" i="36"/>
  <c r="AQ24" i="36"/>
  <c r="AQ8" i="36"/>
  <c r="AQ34" i="36"/>
  <c r="AQ26" i="36"/>
  <c r="BA29" i="42"/>
  <c r="AK29" i="42"/>
  <c r="Q29" i="42"/>
  <c r="AU29" i="42"/>
  <c r="AE29" i="42"/>
  <c r="AU32" i="42"/>
  <c r="AE32" i="42"/>
  <c r="BA32" i="42"/>
  <c r="AK32" i="42"/>
  <c r="Q32" i="42"/>
  <c r="Q23" i="31"/>
  <c r="AO12" i="79"/>
  <c r="Q40" i="30"/>
  <c r="CC9" i="52"/>
  <c r="CA9" i="52"/>
  <c r="CG9" i="52" s="1"/>
  <c r="BU23" i="84"/>
  <c r="CC23" i="84"/>
  <c r="AG23" i="89"/>
  <c r="AU41" i="38"/>
  <c r="AO41" i="38"/>
  <c r="BA41" i="38" s="1"/>
  <c r="BA27" i="30"/>
  <c r="AK27" i="30"/>
  <c r="S27" i="30"/>
  <c r="Q27" i="30"/>
  <c r="AU27" i="30"/>
  <c r="AE27" i="30"/>
  <c r="BA26" i="30"/>
  <c r="AK26" i="30"/>
  <c r="Q26" i="30"/>
  <c r="AU26" i="30"/>
  <c r="AE26" i="30"/>
  <c r="Q31" i="30"/>
  <c r="AU31" i="30"/>
  <c r="AE31" i="30"/>
  <c r="BA31" i="30"/>
  <c r="AK31" i="30"/>
  <c r="S31" i="30"/>
  <c r="BA31" i="38"/>
  <c r="AK31" i="38"/>
  <c r="Q31" i="38"/>
  <c r="AU31" i="38"/>
  <c r="AE31" i="38"/>
  <c r="BE14" i="75"/>
  <c r="E40" i="74" s="1"/>
  <c r="AO14" i="75"/>
  <c r="I23" i="27" s="1"/>
  <c r="M23" i="27" s="1"/>
  <c r="Y14" i="75"/>
  <c r="I14" i="75"/>
  <c r="I30" i="25" s="1"/>
  <c r="M30" i="25" s="1"/>
  <c r="S30" i="25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AW14" i="75"/>
  <c r="I41" i="11" s="1"/>
  <c r="M41" i="11" s="1"/>
  <c r="Q14" i="75"/>
  <c r="I31" i="25" s="1"/>
  <c r="M31" i="25" s="1"/>
  <c r="S31" i="25" s="1"/>
  <c r="AS14" i="75"/>
  <c r="I23" i="26" s="1"/>
  <c r="M23" i="26" s="1"/>
  <c r="M14" i="75"/>
  <c r="I30" i="23" s="1"/>
  <c r="M30" i="23" s="1"/>
  <c r="S30" i="23" s="1"/>
  <c r="AG14" i="75"/>
  <c r="E14" i="73" s="1"/>
  <c r="AC14" i="75"/>
  <c r="I20" i="97"/>
  <c r="I36" i="46" s="1"/>
  <c r="K20" i="97"/>
  <c r="I37" i="46" s="1"/>
  <c r="M37" i="46" s="1"/>
  <c r="K18" i="97"/>
  <c r="I11" i="51" s="1"/>
  <c r="M11" i="51" s="1"/>
  <c r="I18" i="97"/>
  <c r="I10" i="51" s="1"/>
  <c r="M10" i="51" s="1"/>
  <c r="I44" i="97"/>
  <c r="I44" i="27" s="1"/>
  <c r="K44" i="97"/>
  <c r="I45" i="27" s="1"/>
  <c r="M45" i="27" s="1"/>
  <c r="I35" i="97"/>
  <c r="I12" i="51" s="1"/>
  <c r="M12" i="51" s="1"/>
  <c r="K35" i="97"/>
  <c r="I13" i="51" s="1"/>
  <c r="M13" i="51" s="1"/>
  <c r="I33" i="97"/>
  <c r="I36" i="33" s="1"/>
  <c r="K33" i="97"/>
  <c r="I37" i="33" s="1"/>
  <c r="M37" i="33" s="1"/>
  <c r="AW15" i="79"/>
  <c r="BK15" i="84"/>
  <c r="AY15" i="79" s="1"/>
  <c r="BC15" i="79" s="1"/>
  <c r="BE15" i="79" s="1"/>
  <c r="W8" i="39" s="1"/>
  <c r="W22" i="54"/>
  <c r="BA69" i="52"/>
  <c r="CG8" i="79"/>
  <c r="CY8" i="84"/>
  <c r="CI8" i="79" s="1"/>
  <c r="CM8" i="79" s="1"/>
  <c r="CO8" i="79" s="1"/>
  <c r="CG13" i="79"/>
  <c r="CY13" i="84"/>
  <c r="CI13" i="79" s="1"/>
  <c r="CM13" i="79" s="1"/>
  <c r="CO13" i="79" s="1"/>
  <c r="G964" i="1"/>
  <c r="E23" i="2"/>
  <c r="BA31" i="37"/>
  <c r="AK31" i="37"/>
  <c r="Q31" i="37"/>
  <c r="AU31" i="37"/>
  <c r="AE31" i="37"/>
  <c r="Q30" i="46"/>
  <c r="AU30" i="46"/>
  <c r="AE30" i="46"/>
  <c r="BA30" i="46"/>
  <c r="AK30" i="46"/>
  <c r="S30" i="46"/>
  <c r="AQ9" i="39"/>
  <c r="AQ10" i="39"/>
  <c r="AQ12" i="39"/>
  <c r="AQ21" i="39"/>
  <c r="AQ13" i="39"/>
  <c r="I27" i="73"/>
  <c r="I74" i="25" s="1"/>
  <c r="M74" i="25" s="1"/>
  <c r="S74" i="25" s="1"/>
  <c r="I28" i="73"/>
  <c r="I77" i="25" s="1"/>
  <c r="M77" i="25" s="1"/>
  <c r="S77" i="25" s="1"/>
  <c r="Y42" i="46"/>
  <c r="W42" i="46"/>
  <c r="M10" i="25"/>
  <c r="AE10" i="79"/>
  <c r="AQ10" i="84"/>
  <c r="AG10" i="79" s="1"/>
  <c r="AK10" i="79" s="1"/>
  <c r="AM10" i="79" s="1"/>
  <c r="W21" i="79"/>
  <c r="AA21" i="79" s="1"/>
  <c r="AC21" i="79" s="1"/>
  <c r="Q25" i="36"/>
  <c r="S24" i="36"/>
  <c r="Q24" i="36"/>
  <c r="BA30" i="36"/>
  <c r="AK30" i="36"/>
  <c r="Q30" i="36"/>
  <c r="AU30" i="36"/>
  <c r="AE30" i="36"/>
  <c r="BA30" i="45"/>
  <c r="AK30" i="45"/>
  <c r="Q30" i="45"/>
  <c r="AU30" i="45"/>
  <c r="AE30" i="45"/>
  <c r="Q29" i="45"/>
  <c r="AU29" i="45"/>
  <c r="AE29" i="45"/>
  <c r="BA29" i="45"/>
  <c r="AK29" i="45"/>
  <c r="AU28" i="45"/>
  <c r="AE28" i="45"/>
  <c r="BA28" i="45"/>
  <c r="AK28" i="45"/>
  <c r="S28" i="45"/>
  <c r="Q28" i="45"/>
  <c r="AU29" i="33"/>
  <c r="AE29" i="33"/>
  <c r="BA29" i="33"/>
  <c r="AK29" i="33"/>
  <c r="S29" i="33"/>
  <c r="Q29" i="33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I9" i="55"/>
  <c r="K33" i="96"/>
  <c r="I9" i="53" s="1"/>
  <c r="I29" i="56"/>
  <c r="M29" i="56" s="1"/>
  <c r="K13" i="74"/>
  <c r="I29" i="54" s="1"/>
  <c r="M29" i="54" s="1"/>
  <c r="AK85" i="52"/>
  <c r="AK80" i="52"/>
  <c r="AK81" i="52"/>
  <c r="AK82" i="52"/>
  <c r="AK83" i="52"/>
  <c r="AK84" i="52"/>
  <c r="CE69" i="52"/>
  <c r="BG15" i="89"/>
  <c r="BO9" i="79"/>
  <c r="CE9" i="84"/>
  <c r="BQ9" i="79" s="1"/>
  <c r="BU9" i="79" s="1"/>
  <c r="BW9" i="79" s="1"/>
  <c r="AE22" i="79"/>
  <c r="AQ22" i="84"/>
  <c r="AG22" i="79" s="1"/>
  <c r="AK22" i="79" s="1"/>
  <c r="AM22" i="79" s="1"/>
  <c r="AE13" i="79"/>
  <c r="AQ13" i="84"/>
  <c r="AG13" i="79" s="1"/>
  <c r="AK13" i="79" s="1"/>
  <c r="AM13" i="79" s="1"/>
  <c r="BO11" i="79"/>
  <c r="CE11" i="84"/>
  <c r="BQ11" i="79" s="1"/>
  <c r="BU11" i="79" s="1"/>
  <c r="BW11" i="79" s="1"/>
  <c r="AA23" i="48"/>
  <c r="AE23" i="48" s="1"/>
  <c r="Q23" i="48"/>
  <c r="AI23" i="48"/>
  <c r="Q27" i="44"/>
  <c r="BA28" i="32"/>
  <c r="AK28" i="32"/>
  <c r="S28" i="32"/>
  <c r="Q28" i="32"/>
  <c r="AU28" i="32"/>
  <c r="AE28" i="32"/>
  <c r="S23" i="41"/>
  <c r="Q23" i="41"/>
  <c r="CC8" i="83"/>
  <c r="BY8" i="83"/>
  <c r="BG8" i="79" s="1"/>
  <c r="BK8" i="79" s="1"/>
  <c r="BM8" i="79" s="1"/>
  <c r="AO16" i="79"/>
  <c r="BG10" i="89"/>
  <c r="AO23" i="84"/>
  <c r="AG23" i="84"/>
  <c r="AG46" i="44"/>
  <c r="AG38" i="44"/>
  <c r="AG28" i="44"/>
  <c r="AG20" i="44"/>
  <c r="AG29" i="44"/>
  <c r="AG40" i="44"/>
  <c r="AG30" i="44"/>
  <c r="AG14" i="44"/>
  <c r="AG15" i="44"/>
  <c r="AG41" i="44"/>
  <c r="AG32" i="44"/>
  <c r="AG16" i="44"/>
  <c r="AG36" i="44"/>
  <c r="AG43" i="44"/>
  <c r="AG45" i="44"/>
  <c r="AG39" i="44"/>
  <c r="AG17" i="44"/>
  <c r="AG11" i="44"/>
  <c r="AG18" i="44"/>
  <c r="AG25" i="44"/>
  <c r="AG31" i="44"/>
  <c r="AG19" i="44"/>
  <c r="AG33" i="44"/>
  <c r="AG27" i="44"/>
  <c r="AG42" i="44"/>
  <c r="AG37" i="44"/>
  <c r="BQ20" i="79"/>
  <c r="BU20" i="79" s="1"/>
  <c r="BW20" i="79" s="1"/>
  <c r="AO17" i="79"/>
  <c r="W43" i="33"/>
  <c r="W41" i="33"/>
  <c r="Y56" i="52"/>
  <c r="AM56" i="52"/>
  <c r="BQ56" i="52"/>
  <c r="AI56" i="52"/>
  <c r="Q56" i="52"/>
  <c r="AW56" i="52"/>
  <c r="BA56" i="52" s="1"/>
  <c r="CA56" i="52"/>
  <c r="CG56" i="52" s="1"/>
  <c r="AS56" i="52"/>
  <c r="AC56" i="52"/>
  <c r="BW56" i="52"/>
  <c r="BG56" i="52"/>
  <c r="BM56" i="52" s="1"/>
  <c r="AC63" i="52"/>
  <c r="AM63" i="52"/>
  <c r="AS63" i="52" s="1"/>
  <c r="BQ63" i="52"/>
  <c r="CA63" i="52"/>
  <c r="CG63" i="52" s="1"/>
  <c r="BM63" i="52"/>
  <c r="BG63" i="52"/>
  <c r="AI63" i="52"/>
  <c r="AW63" i="52"/>
  <c r="BA63" i="52" s="1"/>
  <c r="Y63" i="52"/>
  <c r="BW63" i="52"/>
  <c r="Q63" i="52"/>
  <c r="BW57" i="52"/>
  <c r="BG57" i="52"/>
  <c r="BC57" i="52"/>
  <c r="AM57" i="52"/>
  <c r="BQ57" i="52"/>
  <c r="Q57" i="52"/>
  <c r="Y57" i="52" s="1"/>
  <c r="BM57" i="52"/>
  <c r="AW57" i="52"/>
  <c r="BA57" i="52" s="1"/>
  <c r="CA57" i="52"/>
  <c r="CG57" i="52" s="1"/>
  <c r="AS57" i="52"/>
  <c r="AC57" i="52"/>
  <c r="AI57" i="52" s="1"/>
  <c r="Q12" i="40"/>
  <c r="AG27" i="37"/>
  <c r="AG46" i="37"/>
  <c r="AG38" i="37"/>
  <c r="AG28" i="37"/>
  <c r="AG39" i="37"/>
  <c r="AG29" i="37"/>
  <c r="AG40" i="37"/>
  <c r="AG30" i="37"/>
  <c r="AG31" i="37"/>
  <c r="AG16" i="37"/>
  <c r="AG17" i="37"/>
  <c r="AG14" i="37"/>
  <c r="AG15" i="37"/>
  <c r="AG19" i="37"/>
  <c r="AG37" i="37"/>
  <c r="AG36" i="37"/>
  <c r="AG43" i="37"/>
  <c r="AG45" i="37"/>
  <c r="AG20" i="37"/>
  <c r="AG25" i="37"/>
  <c r="AG32" i="37"/>
  <c r="AG33" i="37"/>
  <c r="AG41" i="37"/>
  <c r="AG11" i="37"/>
  <c r="AG18" i="37"/>
  <c r="AG42" i="37"/>
  <c r="BE17" i="90"/>
  <c r="BE9" i="90"/>
  <c r="BE18" i="90"/>
  <c r="BE10" i="90"/>
  <c r="BE23" i="90"/>
  <c r="BE19" i="90"/>
  <c r="BE11" i="90"/>
  <c r="BE20" i="90"/>
  <c r="BE12" i="90"/>
  <c r="BE21" i="90"/>
  <c r="BE13" i="90"/>
  <c r="BE22" i="90"/>
  <c r="BE14" i="90"/>
  <c r="BE15" i="90"/>
  <c r="BE16" i="90"/>
  <c r="BE8" i="90"/>
  <c r="BE8" i="83"/>
  <c r="BI8" i="83"/>
  <c r="BK8" i="83" s="1"/>
  <c r="M8" i="29"/>
  <c r="M26" i="29" s="1"/>
  <c r="I26" i="29"/>
  <c r="Y42" i="33"/>
  <c r="AK42" i="33" s="1"/>
  <c r="W42" i="33"/>
  <c r="AA20" i="48"/>
  <c r="AE20" i="48" s="1"/>
  <c r="Q20" i="48"/>
  <c r="AI20" i="48"/>
  <c r="S33" i="39"/>
  <c r="Q33" i="39"/>
  <c r="AU29" i="35"/>
  <c r="AE29" i="35"/>
  <c r="BA29" i="35"/>
  <c r="AK29" i="35"/>
  <c r="S29" i="35"/>
  <c r="Q29" i="35"/>
  <c r="BA32" i="35"/>
  <c r="AK32" i="35"/>
  <c r="Q32" i="35"/>
  <c r="AU32" i="35"/>
  <c r="AE32" i="35"/>
  <c r="AQ8" i="52"/>
  <c r="Y42" i="97"/>
  <c r="E78" i="96" s="1"/>
  <c r="Y40" i="97"/>
  <c r="I23" i="24" s="1"/>
  <c r="M23" i="24" s="1"/>
  <c r="S23" i="24" s="1"/>
  <c r="BG13" i="89"/>
  <c r="BG22" i="88"/>
  <c r="AU29" i="34"/>
  <c r="AE29" i="34"/>
  <c r="Q29" i="34"/>
  <c r="S29" i="34" s="1"/>
  <c r="BA29" i="34"/>
  <c r="AK29" i="34"/>
  <c r="BA28" i="43"/>
  <c r="AK28" i="43"/>
  <c r="Q28" i="43"/>
  <c r="AU28" i="43"/>
  <c r="AE28" i="43"/>
  <c r="Q40" i="46"/>
  <c r="AU40" i="46"/>
  <c r="AE40" i="46"/>
  <c r="BA40" i="46"/>
  <c r="AK40" i="46"/>
  <c r="S40" i="46"/>
  <c r="W41" i="46"/>
  <c r="Y41" i="46" s="1"/>
  <c r="W43" i="46"/>
  <c r="Y43" i="46" s="1"/>
  <c r="M9" i="45"/>
  <c r="M9" i="32"/>
  <c r="I37" i="74"/>
  <c r="I28" i="56" s="1"/>
  <c r="M28" i="56" s="1"/>
  <c r="BA28" i="42"/>
  <c r="AK28" i="42"/>
  <c r="Q28" i="42"/>
  <c r="S28" i="42" s="1"/>
  <c r="AU28" i="42"/>
  <c r="AE28" i="42"/>
  <c r="Q34" i="42"/>
  <c r="S34" i="42"/>
  <c r="Q12" i="31"/>
  <c r="AU31" i="31"/>
  <c r="AE31" i="31"/>
  <c r="Q31" i="31"/>
  <c r="AK31" i="31"/>
  <c r="BA31" i="31"/>
  <c r="AO14" i="79"/>
  <c r="CO23" i="84"/>
  <c r="CW23" i="84"/>
  <c r="CG10" i="79"/>
  <c r="CY10" i="84"/>
  <c r="CI10" i="79" s="1"/>
  <c r="CM10" i="79" s="1"/>
  <c r="CO10" i="79" s="1"/>
  <c r="BA33" i="30"/>
  <c r="AK33" i="30"/>
  <c r="Q33" i="30"/>
  <c r="AU33" i="30"/>
  <c r="AE33" i="30"/>
  <c r="BA29" i="38"/>
  <c r="AK29" i="38"/>
  <c r="Q29" i="38"/>
  <c r="S29" i="38" s="1"/>
  <c r="AU29" i="38"/>
  <c r="AE29" i="38"/>
  <c r="BA28" i="38"/>
  <c r="AK28" i="38"/>
  <c r="Q28" i="38"/>
  <c r="AU28" i="38"/>
  <c r="AE28" i="38"/>
  <c r="AU32" i="38"/>
  <c r="AE32" i="38"/>
  <c r="BA32" i="38"/>
  <c r="AK32" i="38"/>
  <c r="Q32" i="38"/>
  <c r="AW17" i="75"/>
  <c r="I53" i="11" s="1"/>
  <c r="M53" i="11" s="1"/>
  <c r="AG17" i="75"/>
  <c r="E17" i="73" s="1"/>
  <c r="Q17" i="75"/>
  <c r="I40" i="25" s="1"/>
  <c r="M40" i="25" s="1"/>
  <c r="S40" i="25" s="1"/>
  <c r="AS17" i="75"/>
  <c r="I26" i="26" s="1"/>
  <c r="M26" i="26" s="1"/>
  <c r="AC17" i="75"/>
  <c r="M17" i="75"/>
  <c r="I39" i="23" s="1"/>
  <c r="M39" i="23" s="1"/>
  <c r="S39" i="23" s="1"/>
  <c r="BE17" i="75"/>
  <c r="E43" i="74" s="1"/>
  <c r="Y17" i="75"/>
  <c r="BA17" i="75"/>
  <c r="I54" i="11" s="1"/>
  <c r="M54" i="11" s="1"/>
  <c r="U17" i="75"/>
  <c r="I40" i="23" s="1"/>
  <c r="M40" i="23" s="1"/>
  <c r="S40" i="23" s="1"/>
  <c r="AO17" i="75"/>
  <c r="I26" i="27" s="1"/>
  <c r="M26" i="27" s="1"/>
  <c r="I17" i="75"/>
  <c r="I39" i="25" s="1"/>
  <c r="M39" i="25" s="1"/>
  <c r="S39" i="25" s="1"/>
  <c r="AK17" i="75"/>
  <c r="I52" i="11" s="1"/>
  <c r="M52" i="11" s="1"/>
  <c r="I28" i="97"/>
  <c r="I36" i="38" s="1"/>
  <c r="K28" i="97"/>
  <c r="I37" i="38" s="1"/>
  <c r="M37" i="38" s="1"/>
  <c r="K26" i="97"/>
  <c r="I37" i="40" s="1"/>
  <c r="M37" i="40" s="1"/>
  <c r="I26" i="97"/>
  <c r="I36" i="40" s="1"/>
  <c r="I41" i="97"/>
  <c r="I9" i="22" s="1"/>
  <c r="M9" i="22" s="1"/>
  <c r="S9" i="22" s="1"/>
  <c r="K41" i="97"/>
  <c r="I12" i="22" s="1"/>
  <c r="M12" i="22" s="1"/>
  <c r="S12" i="22" s="1"/>
  <c r="W17" i="54"/>
  <c r="W20" i="54" s="1"/>
  <c r="W23" i="88"/>
  <c r="BG8" i="88"/>
  <c r="BI23" i="84"/>
  <c r="BA23" i="84"/>
  <c r="BK78" i="52"/>
  <c r="BK79" i="52" s="1"/>
  <c r="AE18" i="79"/>
  <c r="AQ18" i="84"/>
  <c r="AG18" i="79" s="1"/>
  <c r="AK18" i="79" s="1"/>
  <c r="AM18" i="79" s="1"/>
  <c r="BQ12" i="79"/>
  <c r="BU12" i="79" s="1"/>
  <c r="BW12" i="79" s="1"/>
  <c r="K20" i="56"/>
  <c r="AC20" i="56"/>
  <c r="Y20" i="56"/>
  <c r="AM20" i="56"/>
  <c r="Q20" i="56"/>
  <c r="W11" i="79"/>
  <c r="AA11" i="79" s="1"/>
  <c r="AC11" i="79" s="1"/>
  <c r="Q27" i="37"/>
  <c r="S27" i="37"/>
  <c r="S26" i="37"/>
  <c r="Q26" i="37"/>
  <c r="S33" i="37"/>
  <c r="Q33" i="37"/>
  <c r="AU29" i="46"/>
  <c r="AE29" i="46"/>
  <c r="BA29" i="46"/>
  <c r="AK29" i="46"/>
  <c r="S29" i="46"/>
  <c r="Q29" i="46"/>
  <c r="AU28" i="46"/>
  <c r="AE28" i="46"/>
  <c r="BA28" i="46"/>
  <c r="AK28" i="46"/>
  <c r="S28" i="46"/>
  <c r="Q28" i="46"/>
  <c r="BA32" i="46"/>
  <c r="AK32" i="46"/>
  <c r="S32" i="46"/>
  <c r="Q32" i="46"/>
  <c r="AU32" i="46"/>
  <c r="AE32" i="46"/>
  <c r="AQ22" i="30"/>
  <c r="AQ23" i="30"/>
  <c r="AQ24" i="30"/>
  <c r="AQ8" i="30"/>
  <c r="AQ34" i="30"/>
  <c r="AQ26" i="30"/>
  <c r="I25" i="73"/>
  <c r="I68" i="25" s="1"/>
  <c r="M68" i="25" s="1"/>
  <c r="S68" i="25" s="1"/>
  <c r="AO22" i="79"/>
  <c r="W10" i="79"/>
  <c r="AA10" i="79" s="1"/>
  <c r="AC10" i="79" s="1"/>
  <c r="S23" i="36"/>
  <c r="Q23" i="36"/>
  <c r="BA31" i="36"/>
  <c r="AK31" i="36"/>
  <c r="S31" i="36"/>
  <c r="Q31" i="36"/>
  <c r="AU31" i="36"/>
  <c r="AE31" i="36"/>
  <c r="BA32" i="45"/>
  <c r="AK32" i="45"/>
  <c r="S32" i="45"/>
  <c r="Q32" i="45"/>
  <c r="AU32" i="45"/>
  <c r="AE32" i="45"/>
  <c r="S34" i="33"/>
  <c r="Q34" i="33"/>
  <c r="AU28" i="33"/>
  <c r="AE28" i="33"/>
  <c r="BA28" i="33"/>
  <c r="AK28" i="33"/>
  <c r="S28" i="33"/>
  <c r="Q28" i="33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I34" i="55"/>
  <c r="M34" i="55" s="1"/>
  <c r="K62" i="96"/>
  <c r="I34" i="53" s="1"/>
  <c r="M34" i="53" s="1"/>
  <c r="Q34" i="53" s="1"/>
  <c r="W34" i="53" s="1"/>
  <c r="I11" i="55"/>
  <c r="M11" i="55" s="1"/>
  <c r="K35" i="96"/>
  <c r="I11" i="53" s="1"/>
  <c r="M11" i="53" s="1"/>
  <c r="Q11" i="53" s="1"/>
  <c r="W11" i="53" s="1"/>
  <c r="W13" i="79"/>
  <c r="AA13" i="79" s="1"/>
  <c r="AC13" i="79" s="1"/>
  <c r="BG11" i="79"/>
  <c r="BK11" i="79" s="1"/>
  <c r="BM11" i="79" s="1"/>
  <c r="AW46" i="44"/>
  <c r="AW38" i="44"/>
  <c r="AW28" i="44"/>
  <c r="AW20" i="44"/>
  <c r="AW29" i="44"/>
  <c r="AW40" i="44"/>
  <c r="AW30" i="44"/>
  <c r="AW14" i="44"/>
  <c r="AW41" i="44"/>
  <c r="AW32" i="44"/>
  <c r="AW16" i="44"/>
  <c r="I10" i="79"/>
  <c r="K10" i="79" s="1"/>
  <c r="AM41" i="44" s="1"/>
  <c r="AW43" i="44"/>
  <c r="AW11" i="44"/>
  <c r="AW33" i="44"/>
  <c r="AW15" i="44"/>
  <c r="AW39" i="44"/>
  <c r="AW19" i="44"/>
  <c r="AW45" i="44"/>
  <c r="AW25" i="44"/>
  <c r="AW42" i="44"/>
  <c r="AW37" i="44"/>
  <c r="AW27" i="44"/>
  <c r="AW18" i="44"/>
  <c r="AW31" i="44"/>
  <c r="AW17" i="44"/>
  <c r="AW36" i="44"/>
  <c r="AA22" i="48"/>
  <c r="AE22" i="48" s="1"/>
  <c r="Q22" i="48"/>
  <c r="AI22" i="48"/>
  <c r="W43" i="34"/>
  <c r="W41" i="34"/>
  <c r="BG14" i="91"/>
  <c r="BA32" i="44"/>
  <c r="AK32" i="44"/>
  <c r="Q32" i="44"/>
  <c r="AU32" i="44"/>
  <c r="AE32" i="44"/>
  <c r="Q27" i="32"/>
  <c r="Q12" i="41"/>
  <c r="BO20" i="79"/>
  <c r="BG14" i="89"/>
  <c r="AG29" i="33"/>
  <c r="AG40" i="33"/>
  <c r="AG30" i="33"/>
  <c r="AG14" i="33"/>
  <c r="AG15" i="33"/>
  <c r="AG41" i="33"/>
  <c r="AG32" i="33"/>
  <c r="AG16" i="33"/>
  <c r="AG36" i="33"/>
  <c r="AG18" i="33"/>
  <c r="AG19" i="33"/>
  <c r="AG11" i="33"/>
  <c r="AG46" i="33"/>
  <c r="AG38" i="33"/>
  <c r="AG28" i="33"/>
  <c r="AG20" i="33"/>
  <c r="AG43" i="33"/>
  <c r="AG17" i="33"/>
  <c r="AG45" i="33"/>
  <c r="AG25" i="33"/>
  <c r="AG33" i="33"/>
  <c r="AG39" i="33"/>
  <c r="AG42" i="33"/>
  <c r="AI42" i="33" s="1"/>
  <c r="AG31" i="33"/>
  <c r="AG27" i="33"/>
  <c r="AG37" i="33"/>
  <c r="BW62" i="52"/>
  <c r="BG62" i="52"/>
  <c r="AI62" i="52"/>
  <c r="Q62" i="52"/>
  <c r="AS62" i="52"/>
  <c r="AC62" i="52"/>
  <c r="AW62" i="52"/>
  <c r="BA62" i="52" s="1"/>
  <c r="Y62" i="52"/>
  <c r="BQ62" i="52"/>
  <c r="CG62" i="52"/>
  <c r="BM62" i="52"/>
  <c r="AM62" i="52"/>
  <c r="CA62" i="52"/>
  <c r="BC62" i="52"/>
  <c r="Y61" i="52"/>
  <c r="BM61" i="52"/>
  <c r="AW61" i="52"/>
  <c r="BA61" i="52" s="1"/>
  <c r="BW61" i="52"/>
  <c r="BG61" i="52"/>
  <c r="CA61" i="52"/>
  <c r="BC61" i="52"/>
  <c r="AI61" i="52"/>
  <c r="AC61" i="52"/>
  <c r="BQ61" i="52"/>
  <c r="AS61" i="52"/>
  <c r="CG61" i="52"/>
  <c r="AM61" i="52"/>
  <c r="Q61" i="52"/>
  <c r="BA30" i="40"/>
  <c r="AK30" i="40"/>
  <c r="S30" i="40"/>
  <c r="Q30" i="40"/>
  <c r="AU30" i="40"/>
  <c r="AE30" i="40"/>
  <c r="CC17" i="52"/>
  <c r="CE17" i="52" s="1"/>
  <c r="CA17" i="52"/>
  <c r="BY16" i="79"/>
  <c r="AW20" i="79"/>
  <c r="BK20" i="84"/>
  <c r="AY20" i="79" s="1"/>
  <c r="BC20" i="79" s="1"/>
  <c r="BE20" i="79" s="1"/>
  <c r="W8" i="34" s="1"/>
  <c r="BG16" i="88"/>
  <c r="AA19" i="48"/>
  <c r="AE19" i="48" s="1"/>
  <c r="Q19" i="48"/>
  <c r="AI19" i="48"/>
  <c r="M9" i="19"/>
  <c r="I15" i="19"/>
  <c r="S26" i="39"/>
  <c r="Q26" i="39"/>
  <c r="Q27" i="39"/>
  <c r="S27" i="39"/>
  <c r="BA28" i="35"/>
  <c r="AK28" i="35"/>
  <c r="Q28" i="35"/>
  <c r="AU28" i="35"/>
  <c r="AE28" i="35"/>
  <c r="DQ23" i="81"/>
  <c r="DS23" i="81" s="1"/>
  <c r="DI23" i="81"/>
  <c r="S42" i="37"/>
  <c r="Q42" i="37"/>
  <c r="S42" i="42"/>
  <c r="Q42" i="42"/>
  <c r="BG15" i="88"/>
  <c r="BU23" i="81"/>
  <c r="BW23" i="81" s="1"/>
  <c r="BM23" i="81"/>
  <c r="Y43" i="97"/>
  <c r="I158" i="11" s="1"/>
  <c r="Y48" i="97"/>
  <c r="E72" i="96" s="1"/>
  <c r="AI32" i="55"/>
  <c r="AA32" i="55"/>
  <c r="Q32" i="55"/>
  <c r="W32" i="55" s="1"/>
  <c r="M8" i="49"/>
  <c r="BG22" i="90"/>
  <c r="S26" i="43"/>
  <c r="Q26" i="43"/>
  <c r="Q23" i="34"/>
  <c r="BG19" i="90"/>
  <c r="S12" i="34"/>
  <c r="Q12" i="34"/>
  <c r="AG39" i="46"/>
  <c r="AI39" i="46" s="1"/>
  <c r="AG29" i="46"/>
  <c r="AI29" i="46" s="1"/>
  <c r="AG40" i="46"/>
  <c r="AI40" i="46" s="1"/>
  <c r="AG30" i="46"/>
  <c r="AI30" i="46" s="1"/>
  <c r="AG14" i="46"/>
  <c r="AI14" i="46" s="1"/>
  <c r="AG15" i="46"/>
  <c r="AI15" i="46" s="1"/>
  <c r="AG36" i="46"/>
  <c r="AI36" i="46" s="1"/>
  <c r="AG45" i="46"/>
  <c r="AI45" i="46" s="1"/>
  <c r="AG43" i="46"/>
  <c r="AI43" i="46" s="1"/>
  <c r="AG37" i="46"/>
  <c r="AI37" i="46" s="1"/>
  <c r="AG27" i="46"/>
  <c r="AI27" i="46" s="1"/>
  <c r="AG19" i="46"/>
  <c r="AI19" i="46" s="1"/>
  <c r="AG11" i="46"/>
  <c r="AI11" i="46" s="1"/>
  <c r="AG46" i="46"/>
  <c r="AI46" i="46" s="1"/>
  <c r="AG38" i="46"/>
  <c r="AI38" i="46" s="1"/>
  <c r="AG28" i="46"/>
  <c r="AI28" i="46" s="1"/>
  <c r="AG20" i="46"/>
  <c r="AI20" i="46" s="1"/>
  <c r="AG42" i="46"/>
  <c r="AI42" i="46" s="1"/>
  <c r="AG41" i="46"/>
  <c r="AI41" i="46" s="1"/>
  <c r="AG31" i="46"/>
  <c r="AI31" i="46" s="1"/>
  <c r="AG17" i="46"/>
  <c r="AI17" i="46" s="1"/>
  <c r="AG16" i="46"/>
  <c r="AI16" i="46" s="1"/>
  <c r="AG18" i="46"/>
  <c r="AI18" i="46" s="1"/>
  <c r="AG25" i="46"/>
  <c r="AI25" i="46" s="1"/>
  <c r="AG33" i="46"/>
  <c r="AI33" i="46" s="1"/>
  <c r="AG32" i="46"/>
  <c r="AI32" i="46" s="1"/>
  <c r="M9" i="41"/>
  <c r="M9" i="31"/>
  <c r="K54" i="74"/>
  <c r="I58" i="54" s="1"/>
  <c r="M58" i="54" s="1"/>
  <c r="I54" i="74"/>
  <c r="I58" i="56" s="1"/>
  <c r="M58" i="56" s="1"/>
  <c r="I52" i="74"/>
  <c r="I56" i="56" s="1"/>
  <c r="M56" i="56" s="1"/>
  <c r="DQ23" i="82"/>
  <c r="DS23" i="82" s="1"/>
  <c r="DI23" i="82"/>
  <c r="BA68" i="52"/>
  <c r="AE16" i="79"/>
  <c r="AQ16" i="84"/>
  <c r="AG16" i="79" s="1"/>
  <c r="AK16" i="79" s="1"/>
  <c r="AM16" i="79" s="1"/>
  <c r="AQ22" i="32"/>
  <c r="AQ23" i="32"/>
  <c r="AQ24" i="32"/>
  <c r="AQ34" i="32"/>
  <c r="AQ26" i="32"/>
  <c r="AQ8" i="32"/>
  <c r="S33" i="42"/>
  <c r="Q33" i="42"/>
  <c r="AU29" i="31"/>
  <c r="AE29" i="31"/>
  <c r="BA29" i="31"/>
  <c r="AK29" i="31"/>
  <c r="Q29" i="31"/>
  <c r="Q32" i="31"/>
  <c r="AK32" i="31"/>
  <c r="AE32" i="31"/>
  <c r="BA32" i="31"/>
  <c r="AU32" i="31"/>
  <c r="Q40" i="36"/>
  <c r="AW14" i="79"/>
  <c r="BK14" i="84"/>
  <c r="AY14" i="79" s="1"/>
  <c r="BC14" i="79" s="1"/>
  <c r="BE14" i="79" s="1"/>
  <c r="W8" i="40" s="1"/>
  <c r="W25" i="47"/>
  <c r="K75" i="96"/>
  <c r="I18" i="22" s="1"/>
  <c r="M18" i="22" s="1"/>
  <c r="S18" i="22" s="1"/>
  <c r="W42" i="31"/>
  <c r="AC42" i="31" s="1"/>
  <c r="AI38" i="55"/>
  <c r="AA38" i="55"/>
  <c r="Q38" i="55"/>
  <c r="W38" i="55" s="1"/>
  <c r="BY10" i="79"/>
  <c r="AO43" i="32"/>
  <c r="BA43" i="32" s="1"/>
  <c r="AM43" i="32"/>
  <c r="BA25" i="30"/>
  <c r="AK25" i="30"/>
  <c r="Q25" i="30"/>
  <c r="AU25" i="30"/>
  <c r="AE25" i="30"/>
  <c r="BA24" i="30"/>
  <c r="AK24" i="30"/>
  <c r="Q24" i="30"/>
  <c r="AU24" i="30"/>
  <c r="AE24" i="30"/>
  <c r="Q23" i="30"/>
  <c r="AU23" i="30"/>
  <c r="AE23" i="30"/>
  <c r="BA23" i="30"/>
  <c r="AK23" i="30"/>
  <c r="S23" i="30"/>
  <c r="Q34" i="38"/>
  <c r="S34" i="38"/>
  <c r="BA12" i="75"/>
  <c r="I34" i="11" s="1"/>
  <c r="M34" i="11" s="1"/>
  <c r="AK12" i="75"/>
  <c r="I32" i="11" s="1"/>
  <c r="M32" i="11" s="1"/>
  <c r="U12" i="75"/>
  <c r="I25" i="23" s="1"/>
  <c r="M25" i="23" s="1"/>
  <c r="S25" i="23" s="1"/>
  <c r="AW12" i="75"/>
  <c r="I33" i="11" s="1"/>
  <c r="M33" i="11" s="1"/>
  <c r="AG12" i="75"/>
  <c r="E12" i="73" s="1"/>
  <c r="Q12" i="75"/>
  <c r="I25" i="25" s="1"/>
  <c r="M25" i="25" s="1"/>
  <c r="S25" i="25" s="1"/>
  <c r="AC12" i="75"/>
  <c r="BE12" i="75"/>
  <c r="E38" i="74" s="1"/>
  <c r="Y12" i="75"/>
  <c r="AS12" i="75"/>
  <c r="I21" i="26" s="1"/>
  <c r="M21" i="26" s="1"/>
  <c r="M12" i="75"/>
  <c r="I24" i="23" s="1"/>
  <c r="M24" i="23" s="1"/>
  <c r="S24" i="23" s="1"/>
  <c r="AO12" i="75"/>
  <c r="I21" i="27" s="1"/>
  <c r="M21" i="27" s="1"/>
  <c r="I12" i="75"/>
  <c r="I24" i="25" s="1"/>
  <c r="M24" i="25" s="1"/>
  <c r="S24" i="25" s="1"/>
  <c r="K36" i="97"/>
  <c r="I37" i="31" s="1"/>
  <c r="M37" i="31" s="1"/>
  <c r="I36" i="97"/>
  <c r="I36" i="31" s="1"/>
  <c r="K34" i="97"/>
  <c r="I37" i="32" s="1"/>
  <c r="M37" i="32" s="1"/>
  <c r="I34" i="97"/>
  <c r="I36" i="32" s="1"/>
  <c r="K24" i="97"/>
  <c r="I37" i="42" s="1"/>
  <c r="M37" i="42" s="1"/>
  <c r="I24" i="97"/>
  <c r="I36" i="42" s="1"/>
  <c r="I48" i="97"/>
  <c r="E55" i="96" s="1"/>
  <c r="K48" i="97"/>
  <c r="E56" i="96" s="1"/>
  <c r="BG11" i="92"/>
  <c r="AO43" i="42"/>
  <c r="BA43" i="42" s="1"/>
  <c r="AM43" i="42"/>
  <c r="Y42" i="40"/>
  <c r="AK42" i="40" s="1"/>
  <c r="W42" i="40"/>
  <c r="W18" i="79"/>
  <c r="AA18" i="79" s="1"/>
  <c r="AC18" i="79" s="1"/>
  <c r="BO12" i="79"/>
  <c r="W12" i="79"/>
  <c r="AA12" i="79" s="1"/>
  <c r="AC12" i="79" s="1"/>
  <c r="E82" i="98"/>
  <c r="AE11" i="79"/>
  <c r="AQ11" i="84"/>
  <c r="AG11" i="79" s="1"/>
  <c r="AK11" i="79" s="1"/>
  <c r="AM11" i="79" s="1"/>
  <c r="S25" i="37"/>
  <c r="Q25" i="37"/>
  <c r="BA34" i="46"/>
  <c r="AK34" i="46"/>
  <c r="S34" i="46"/>
  <c r="Q34" i="46"/>
  <c r="AU34" i="46"/>
  <c r="AE34" i="46"/>
  <c r="BG16" i="89"/>
  <c r="AA31" i="102"/>
  <c r="K31" i="102"/>
  <c r="Y31" i="102"/>
  <c r="I31" i="102"/>
  <c r="W31" i="102"/>
  <c r="G31" i="102"/>
  <c r="U31" i="102"/>
  <c r="E31" i="102"/>
  <c r="S31" i="102"/>
  <c r="Q31" i="102"/>
  <c r="AE31" i="102"/>
  <c r="O31" i="102"/>
  <c r="AC31" i="102"/>
  <c r="M31" i="102"/>
  <c r="CE67" i="52"/>
  <c r="I32" i="73"/>
  <c r="I89" i="25" s="1"/>
  <c r="M89" i="25" s="1"/>
  <c r="S89" i="25" s="1"/>
  <c r="I29" i="73"/>
  <c r="I80" i="25" s="1"/>
  <c r="M80" i="25" s="1"/>
  <c r="S80" i="25" s="1"/>
  <c r="K29" i="73"/>
  <c r="I80" i="23" s="1"/>
  <c r="M80" i="23" s="1"/>
  <c r="S80" i="23" s="1"/>
  <c r="AW22" i="79"/>
  <c r="BK22" i="84"/>
  <c r="AY22" i="79" s="1"/>
  <c r="BC22" i="79" s="1"/>
  <c r="BE22" i="79" s="1"/>
  <c r="W8" i="32" s="1"/>
  <c r="Q12" i="36"/>
  <c r="BA31" i="45"/>
  <c r="AK31" i="45"/>
  <c r="Q31" i="45"/>
  <c r="AU31" i="45"/>
  <c r="AE31" i="45"/>
  <c r="Q30" i="33"/>
  <c r="AU30" i="33"/>
  <c r="AE30" i="33"/>
  <c r="BA30" i="33"/>
  <c r="AK30" i="33"/>
  <c r="S30" i="33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AW38" i="43"/>
  <c r="AW20" i="43"/>
  <c r="AW29" i="43"/>
  <c r="AW40" i="43"/>
  <c r="AW30" i="43"/>
  <c r="AW14" i="43"/>
  <c r="AW31" i="43"/>
  <c r="AW15" i="43"/>
  <c r="AW16" i="43"/>
  <c r="AW25" i="43"/>
  <c r="AW17" i="43"/>
  <c r="I11" i="79"/>
  <c r="K11" i="79" s="1"/>
  <c r="AM41" i="43" s="1"/>
  <c r="AW36" i="43"/>
  <c r="AW45" i="43"/>
  <c r="AW28" i="43"/>
  <c r="AW41" i="43"/>
  <c r="AW27" i="43"/>
  <c r="AW32" i="43"/>
  <c r="AW46" i="43"/>
  <c r="AW19" i="43"/>
  <c r="AW37" i="43"/>
  <c r="AW43" i="43"/>
  <c r="AW11" i="43"/>
  <c r="AW33" i="43"/>
  <c r="AW42" i="43"/>
  <c r="AW18" i="43"/>
  <c r="AW39" i="43"/>
  <c r="I25" i="55"/>
  <c r="M25" i="55" s="1"/>
  <c r="K49" i="96"/>
  <c r="I25" i="53" s="1"/>
  <c r="M25" i="53" s="1"/>
  <c r="Q25" i="53" s="1"/>
  <c r="W25" i="53" s="1"/>
  <c r="AW46" i="45"/>
  <c r="AW38" i="45"/>
  <c r="AW28" i="45"/>
  <c r="AW39" i="45"/>
  <c r="AW29" i="45"/>
  <c r="AW40" i="45"/>
  <c r="AW30" i="45"/>
  <c r="AW14" i="45"/>
  <c r="AW15" i="45"/>
  <c r="AW32" i="45"/>
  <c r="AW16" i="45"/>
  <c r="AW33" i="45"/>
  <c r="AW25" i="45"/>
  <c r="AW17" i="45"/>
  <c r="AW11" i="45"/>
  <c r="I9" i="79"/>
  <c r="K9" i="79" s="1"/>
  <c r="AM41" i="45" s="1"/>
  <c r="AW36" i="45"/>
  <c r="AW41" i="45"/>
  <c r="AW19" i="45"/>
  <c r="AW27" i="45"/>
  <c r="AW45" i="45"/>
  <c r="AW31" i="45"/>
  <c r="AW42" i="45"/>
  <c r="AW20" i="45"/>
  <c r="AW43" i="45"/>
  <c r="AW18" i="45"/>
  <c r="AW37" i="45"/>
  <c r="AO23" i="83"/>
  <c r="AQ23" i="83" s="1"/>
  <c r="AK23" i="83"/>
  <c r="AU41" i="39"/>
  <c r="AO41" i="39"/>
  <c r="BA41" i="39" s="1"/>
  <c r="AO18" i="79"/>
  <c r="AW21" i="79"/>
  <c r="BK21" i="84"/>
  <c r="AY21" i="79" s="1"/>
  <c r="BC21" i="79" s="1"/>
  <c r="BE21" i="79" s="1"/>
  <c r="W8" i="33" s="1"/>
  <c r="AA27" i="48"/>
  <c r="AE27" i="48" s="1"/>
  <c r="Q27" i="48"/>
  <c r="AI27" i="48"/>
  <c r="AG40" i="34"/>
  <c r="AG30" i="34"/>
  <c r="AG31" i="34"/>
  <c r="AG45" i="34"/>
  <c r="AG43" i="34"/>
  <c r="AG37" i="34"/>
  <c r="AG46" i="34"/>
  <c r="AG38" i="34"/>
  <c r="AG39" i="34"/>
  <c r="AG29" i="34"/>
  <c r="AG14" i="34"/>
  <c r="AG15" i="34"/>
  <c r="AG17" i="34"/>
  <c r="AG18" i="34"/>
  <c r="AG27" i="34"/>
  <c r="AG19" i="34"/>
  <c r="AG11" i="34"/>
  <c r="AG28" i="34"/>
  <c r="AG20" i="34"/>
  <c r="AG33" i="34"/>
  <c r="AG32" i="34"/>
  <c r="AG16" i="34"/>
  <c r="AG42" i="34"/>
  <c r="AG41" i="34"/>
  <c r="AG25" i="34"/>
  <c r="AG36" i="34"/>
  <c r="BG11" i="90"/>
  <c r="Q23" i="44"/>
  <c r="Q25" i="44"/>
  <c r="Q26" i="44"/>
  <c r="S26" i="32"/>
  <c r="Q26" i="32"/>
  <c r="BA30" i="41"/>
  <c r="AK30" i="41"/>
  <c r="Q30" i="41"/>
  <c r="AU30" i="41"/>
  <c r="AE30" i="41"/>
  <c r="BA29" i="41"/>
  <c r="AK29" i="41"/>
  <c r="Q29" i="41"/>
  <c r="AU29" i="41"/>
  <c r="AE29" i="41"/>
  <c r="BG11" i="91"/>
  <c r="AW8" i="79"/>
  <c r="BK8" i="84"/>
  <c r="AY8" i="79" s="1"/>
  <c r="BC8" i="79" s="1"/>
  <c r="BE8" i="79" s="1"/>
  <c r="W8" i="46" s="1"/>
  <c r="W43" i="39"/>
  <c r="W41" i="39"/>
  <c r="Q28" i="40"/>
  <c r="AU28" i="40"/>
  <c r="AE28" i="40"/>
  <c r="BA28" i="40"/>
  <c r="AK28" i="40"/>
  <c r="BA29" i="40"/>
  <c r="AK29" i="40"/>
  <c r="S29" i="40"/>
  <c r="Q29" i="40"/>
  <c r="AU29" i="40"/>
  <c r="AE29" i="40"/>
  <c r="CG16" i="79"/>
  <c r="CY16" i="84"/>
  <c r="CI16" i="79" s="1"/>
  <c r="CM16" i="79" s="1"/>
  <c r="CO16" i="79" s="1"/>
  <c r="AQ23" i="90"/>
  <c r="BG21" i="88"/>
  <c r="CK23" i="81"/>
  <c r="CS23" i="81"/>
  <c r="CU23" i="81" s="1"/>
  <c r="BG19" i="89"/>
  <c r="AO43" i="44"/>
  <c r="BA43" i="44" s="1"/>
  <c r="AM43" i="44"/>
  <c r="Y42" i="44"/>
  <c r="AK42" i="44" s="1"/>
  <c r="W42" i="44"/>
  <c r="AO20" i="79"/>
  <c r="W41" i="31"/>
  <c r="W43" i="35"/>
  <c r="W41" i="35"/>
  <c r="W43" i="31"/>
  <c r="I33" i="18"/>
  <c r="AA18" i="48"/>
  <c r="AE18" i="48" s="1"/>
  <c r="Q18" i="48"/>
  <c r="AI18" i="48"/>
  <c r="AW29" i="33"/>
  <c r="AW40" i="33"/>
  <c r="AW30" i="33"/>
  <c r="AW15" i="33"/>
  <c r="AW41" i="33"/>
  <c r="AW32" i="33"/>
  <c r="AW16" i="33"/>
  <c r="AW36" i="33"/>
  <c r="AW19" i="33"/>
  <c r="AW11" i="33"/>
  <c r="AW46" i="33"/>
  <c r="AW38" i="33"/>
  <c r="AW28" i="33"/>
  <c r="AW20" i="33"/>
  <c r="I21" i="79"/>
  <c r="K21" i="79" s="1"/>
  <c r="AM41" i="33" s="1"/>
  <c r="AW14" i="33"/>
  <c r="AW27" i="33"/>
  <c r="AW18" i="33"/>
  <c r="AW42" i="33"/>
  <c r="AW31" i="33"/>
  <c r="AW25" i="33"/>
  <c r="AW33" i="33"/>
  <c r="AW37" i="33"/>
  <c r="AW43" i="33"/>
  <c r="AW39" i="33"/>
  <c r="AW17" i="33"/>
  <c r="AW45" i="33"/>
  <c r="BA32" i="39"/>
  <c r="AK32" i="39"/>
  <c r="Q32" i="39"/>
  <c r="S32" i="39" s="1"/>
  <c r="AU32" i="39"/>
  <c r="AE32" i="39"/>
  <c r="BA31" i="39"/>
  <c r="AK31" i="39"/>
  <c r="Q31" i="39"/>
  <c r="AU31" i="39"/>
  <c r="AE31" i="39"/>
  <c r="W41" i="40"/>
  <c r="W43" i="40"/>
  <c r="AG23" i="90"/>
  <c r="Q42" i="38"/>
  <c r="S43" i="31"/>
  <c r="AQ24" i="44"/>
  <c r="AQ8" i="44"/>
  <c r="AQ34" i="44"/>
  <c r="AQ26" i="44"/>
  <c r="AQ22" i="44"/>
  <c r="AQ23" i="44"/>
  <c r="Y44" i="97"/>
  <c r="I49" i="27" s="1"/>
  <c r="M49" i="27" s="1"/>
  <c r="BG20" i="88"/>
  <c r="M8" i="51"/>
  <c r="Q27" i="43"/>
  <c r="Q40" i="40"/>
  <c r="E8" i="7"/>
  <c r="AC48" i="46"/>
  <c r="M9" i="37"/>
  <c r="M9" i="39"/>
  <c r="Q24" i="54"/>
  <c r="W24" i="54" s="1"/>
  <c r="Y24" i="54"/>
  <c r="I53" i="74"/>
  <c r="I57" i="56" s="1"/>
  <c r="M57" i="56" s="1"/>
  <c r="AW9" i="42"/>
  <c r="AW21" i="42"/>
  <c r="AW13" i="42"/>
  <c r="CC12" i="79"/>
  <c r="CE12" i="79" s="1"/>
  <c r="AW10" i="42"/>
  <c r="AW12" i="42"/>
  <c r="W41" i="38"/>
  <c r="W43" i="38"/>
  <c r="AE43" i="38" s="1"/>
  <c r="S27" i="42"/>
  <c r="Q27" i="42"/>
  <c r="Q26" i="42"/>
  <c r="S26" i="42" s="1"/>
  <c r="BA28" i="31"/>
  <c r="AK28" i="31"/>
  <c r="Q28" i="31"/>
  <c r="AU28" i="31"/>
  <c r="AE28" i="31"/>
  <c r="S34" i="31"/>
  <c r="Q34" i="31"/>
  <c r="AW39" i="46"/>
  <c r="AY39" i="46" s="1"/>
  <c r="AW29" i="46"/>
  <c r="AY29" i="46" s="1"/>
  <c r="AW40" i="46"/>
  <c r="AY40" i="46" s="1"/>
  <c r="AW30" i="46"/>
  <c r="AY30" i="46" s="1"/>
  <c r="AW14" i="46"/>
  <c r="AY14" i="46" s="1"/>
  <c r="AW15" i="46"/>
  <c r="AY15" i="46" s="1"/>
  <c r="AW45" i="46"/>
  <c r="AY45" i="46" s="1"/>
  <c r="AW43" i="46"/>
  <c r="AY43" i="46" s="1"/>
  <c r="AW37" i="46"/>
  <c r="AY37" i="46" s="1"/>
  <c r="AW27" i="46"/>
  <c r="AY27" i="46" s="1"/>
  <c r="AW19" i="46"/>
  <c r="AY19" i="46" s="1"/>
  <c r="AW11" i="46"/>
  <c r="AY11" i="46" s="1"/>
  <c r="AW46" i="46"/>
  <c r="AY46" i="46" s="1"/>
  <c r="AW38" i="46"/>
  <c r="AY38" i="46" s="1"/>
  <c r="AW28" i="46"/>
  <c r="AY28" i="46" s="1"/>
  <c r="AW20" i="46"/>
  <c r="AY20" i="46" s="1"/>
  <c r="I8" i="79"/>
  <c r="K8" i="79" s="1"/>
  <c r="AM41" i="46" s="1"/>
  <c r="AO41" i="46" s="1"/>
  <c r="AW16" i="46"/>
  <c r="AY16" i="46" s="1"/>
  <c r="AW25" i="46"/>
  <c r="AY25" i="46" s="1"/>
  <c r="AW42" i="46"/>
  <c r="AY42" i="46" s="1"/>
  <c r="AW31" i="46"/>
  <c r="AY31" i="46" s="1"/>
  <c r="AW41" i="46"/>
  <c r="AY41" i="46" s="1"/>
  <c r="AW36" i="46"/>
  <c r="AY36" i="46" s="1"/>
  <c r="AW17" i="46"/>
  <c r="AY17" i="46" s="1"/>
  <c r="AW33" i="46"/>
  <c r="AY33" i="46" s="1"/>
  <c r="AW32" i="46"/>
  <c r="AY32" i="46" s="1"/>
  <c r="AW18" i="46"/>
  <c r="AY18" i="46" s="1"/>
  <c r="W42" i="41"/>
  <c r="Y42" i="41" s="1"/>
  <c r="AK42" i="41" s="1"/>
  <c r="W8" i="35"/>
  <c r="K68" i="96"/>
  <c r="I38" i="53" s="1"/>
  <c r="M38" i="53" s="1"/>
  <c r="Q38" i="53" s="1"/>
  <c r="W38" i="53" s="1"/>
  <c r="BA34" i="30"/>
  <c r="AK34" i="30"/>
  <c r="Q34" i="30"/>
  <c r="AU34" i="30"/>
  <c r="AE34" i="30"/>
  <c r="BA12" i="30"/>
  <c r="AK12" i="30"/>
  <c r="Q12" i="30"/>
  <c r="S12" i="30" s="1"/>
  <c r="AU12" i="30"/>
  <c r="AE12" i="30"/>
  <c r="Q33" i="38"/>
  <c r="S33" i="38" s="1"/>
  <c r="AS15" i="75"/>
  <c r="I24" i="26" s="1"/>
  <c r="M24" i="26" s="1"/>
  <c r="AC15" i="75"/>
  <c r="M15" i="75"/>
  <c r="I33" i="23" s="1"/>
  <c r="M33" i="23" s="1"/>
  <c r="S33" i="23" s="1"/>
  <c r="BE15" i="75"/>
  <c r="E41" i="74" s="1"/>
  <c r="AO15" i="75"/>
  <c r="I24" i="27" s="1"/>
  <c r="M24" i="27" s="1"/>
  <c r="Y15" i="75"/>
  <c r="I15" i="75"/>
  <c r="I33" i="25" s="1"/>
  <c r="M33" i="25" s="1"/>
  <c r="S33" i="25" s="1"/>
  <c r="AK15" i="75"/>
  <c r="I44" i="11" s="1"/>
  <c r="M44" i="11" s="1"/>
  <c r="AG15" i="75"/>
  <c r="E15" i="73" s="1"/>
  <c r="BA15" i="75"/>
  <c r="I46" i="11" s="1"/>
  <c r="M46" i="11" s="1"/>
  <c r="U15" i="75"/>
  <c r="I34" i="23" s="1"/>
  <c r="M34" i="23" s="1"/>
  <c r="S34" i="23" s="1"/>
  <c r="AW15" i="75"/>
  <c r="I45" i="11" s="1"/>
  <c r="M45" i="11" s="1"/>
  <c r="Q15" i="75"/>
  <c r="I34" i="25" s="1"/>
  <c r="M34" i="25" s="1"/>
  <c r="S34" i="25" s="1"/>
  <c r="I43" i="97"/>
  <c r="I137" i="11" s="1"/>
  <c r="K43" i="97"/>
  <c r="I140" i="11" s="1"/>
  <c r="I32" i="97"/>
  <c r="I36" i="34" s="1"/>
  <c r="K32" i="97"/>
  <c r="I37" i="34" s="1"/>
  <c r="M37" i="34" s="1"/>
  <c r="K22" i="97"/>
  <c r="I37" i="44" s="1"/>
  <c r="M37" i="44" s="1"/>
  <c r="I22" i="97"/>
  <c r="I36" i="44" s="1"/>
  <c r="BQ16" i="79"/>
  <c r="BU16" i="79" s="1"/>
  <c r="BW16" i="79" s="1"/>
  <c r="AM42" i="40"/>
  <c r="BG12" i="88"/>
  <c r="AE12" i="79"/>
  <c r="AQ12" i="84"/>
  <c r="AG12" i="79" s="1"/>
  <c r="AK12" i="79" s="1"/>
  <c r="AM12" i="79" s="1"/>
  <c r="Q34" i="37"/>
  <c r="Q24" i="37"/>
  <c r="Q23" i="37"/>
  <c r="S23" i="37" s="1"/>
  <c r="BA33" i="46"/>
  <c r="AK33" i="46"/>
  <c r="Q33" i="46"/>
  <c r="AU33" i="46"/>
  <c r="AE33" i="46"/>
  <c r="AQ78" i="52"/>
  <c r="AQ79" i="52" s="1"/>
  <c r="AG23" i="88"/>
  <c r="CG19" i="79"/>
  <c r="CY19" i="84"/>
  <c r="CI19" i="79" s="1"/>
  <c r="CM19" i="79" s="1"/>
  <c r="CO19" i="79" s="1"/>
  <c r="BA29" i="36"/>
  <c r="AK29" i="36"/>
  <c r="S29" i="36"/>
  <c r="Q29" i="36"/>
  <c r="AU29" i="36"/>
  <c r="AE29" i="36"/>
  <c r="S27" i="45"/>
  <c r="Q27" i="45"/>
  <c r="Q26" i="45"/>
  <c r="Q33" i="45"/>
  <c r="S27" i="33"/>
  <c r="Q27" i="33"/>
  <c r="BA32" i="33"/>
  <c r="AK32" i="33"/>
  <c r="Q32" i="33"/>
  <c r="AU32" i="33"/>
  <c r="AE32" i="33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Q40" i="43"/>
  <c r="I27" i="55"/>
  <c r="M27" i="55" s="1"/>
  <c r="K51" i="96"/>
  <c r="I27" i="53" s="1"/>
  <c r="M27" i="53" s="1"/>
  <c r="Q27" i="53" s="1"/>
  <c r="W27" i="53" s="1"/>
  <c r="BG20" i="90"/>
  <c r="AE43" i="37"/>
  <c r="S43" i="37"/>
  <c r="AW18" i="79"/>
  <c r="BK18" i="84"/>
  <c r="AY18" i="79" s="1"/>
  <c r="BC18" i="79" s="1"/>
  <c r="BE18" i="79" s="1"/>
  <c r="W8" i="36" s="1"/>
  <c r="AW22" i="33"/>
  <c r="AW23" i="33"/>
  <c r="AW24" i="33"/>
  <c r="AS21" i="79"/>
  <c r="AU21" i="79" s="1"/>
  <c r="AM8" i="33" s="1"/>
  <c r="AW8" i="33"/>
  <c r="AW26" i="33"/>
  <c r="AW34" i="33"/>
  <c r="Q12" i="44"/>
  <c r="S12" i="44" s="1"/>
  <c r="S24" i="44"/>
  <c r="Q24" i="44"/>
  <c r="Q25" i="32"/>
  <c r="Q24" i="32"/>
  <c r="AU30" i="32"/>
  <c r="AE30" i="32"/>
  <c r="BA30" i="32"/>
  <c r="AK30" i="32"/>
  <c r="S30" i="32"/>
  <c r="Q30" i="32"/>
  <c r="S34" i="41"/>
  <c r="Q34" i="41"/>
  <c r="BA28" i="41"/>
  <c r="AK28" i="41"/>
  <c r="Q28" i="41"/>
  <c r="AU28" i="41"/>
  <c r="AE28" i="41"/>
  <c r="CG14" i="79"/>
  <c r="CY14" i="84"/>
  <c r="CI14" i="79" s="1"/>
  <c r="CM14" i="79" s="1"/>
  <c r="CO14" i="79" s="1"/>
  <c r="AO8" i="79"/>
  <c r="AY43" i="32"/>
  <c r="AG46" i="39"/>
  <c r="AG40" i="39"/>
  <c r="AG37" i="39"/>
  <c r="AG27" i="39"/>
  <c r="AG19" i="39"/>
  <c r="AG11" i="39"/>
  <c r="AG38" i="39"/>
  <c r="AG28" i="39"/>
  <c r="AG20" i="39"/>
  <c r="AG39" i="39"/>
  <c r="AG29" i="39"/>
  <c r="AG14" i="39"/>
  <c r="AG31" i="39"/>
  <c r="AG15" i="39"/>
  <c r="AG25" i="39"/>
  <c r="AG17" i="39"/>
  <c r="AG41" i="39"/>
  <c r="AG42" i="39"/>
  <c r="AG33" i="39"/>
  <c r="AG16" i="39"/>
  <c r="AG43" i="39"/>
  <c r="AG30" i="39"/>
  <c r="AG18" i="39"/>
  <c r="AG45" i="39"/>
  <c r="AG32" i="39"/>
  <c r="AG36" i="39"/>
  <c r="M31" i="17"/>
  <c r="I33" i="17"/>
  <c r="AI53" i="52"/>
  <c r="Q53" i="52"/>
  <c r="BM53" i="52"/>
  <c r="AW53" i="52"/>
  <c r="BA53" i="52" s="1"/>
  <c r="CA53" i="52"/>
  <c r="AC53" i="52"/>
  <c r="BW53" i="52"/>
  <c r="BG53" i="52"/>
  <c r="Y53" i="52"/>
  <c r="BC53" i="52"/>
  <c r="AM53" i="52"/>
  <c r="AS53" i="52" s="1"/>
  <c r="CG53" i="52"/>
  <c r="BQ53" i="52"/>
  <c r="AM55" i="52"/>
  <c r="CG55" i="52"/>
  <c r="BQ55" i="52"/>
  <c r="AI55" i="52"/>
  <c r="Q55" i="52"/>
  <c r="AW55" i="52"/>
  <c r="BA55" i="52" s="1"/>
  <c r="CA55" i="52"/>
  <c r="AS55" i="52"/>
  <c r="AC55" i="52"/>
  <c r="BW55" i="52"/>
  <c r="BG55" i="52"/>
  <c r="BM55" i="52" s="1"/>
  <c r="Y55" i="52"/>
  <c r="BQ54" i="52"/>
  <c r="Q54" i="52"/>
  <c r="BM54" i="52"/>
  <c r="AW54" i="52"/>
  <c r="BA54" i="52" s="1"/>
  <c r="CA54" i="52"/>
  <c r="CG54" i="52" s="1"/>
  <c r="AS54" i="52"/>
  <c r="AC54" i="52"/>
  <c r="AI54" i="52" s="1"/>
  <c r="BW54" i="52"/>
  <c r="BG54" i="52"/>
  <c r="Y54" i="52"/>
  <c r="BC54" i="52"/>
  <c r="AM54" i="52"/>
  <c r="S40" i="35"/>
  <c r="Q40" i="35"/>
  <c r="AO10" i="79"/>
  <c r="BQ21" i="79"/>
  <c r="BU21" i="79" s="1"/>
  <c r="BW21" i="79" s="1"/>
  <c r="BG22" i="79"/>
  <c r="BK22" i="79" s="1"/>
  <c r="BM22" i="79" s="1"/>
  <c r="S42" i="44"/>
  <c r="AG31" i="31"/>
  <c r="AG46" i="31"/>
  <c r="AG40" i="31"/>
  <c r="AG14" i="31"/>
  <c r="AG15" i="31"/>
  <c r="AG38" i="31"/>
  <c r="AG16" i="31"/>
  <c r="AG39" i="31"/>
  <c r="AG27" i="31"/>
  <c r="AG19" i="31"/>
  <c r="AG11" i="31"/>
  <c r="AG33" i="31"/>
  <c r="AG28" i="31"/>
  <c r="AG20" i="31"/>
  <c r="AG29" i="31"/>
  <c r="AG40" i="35"/>
  <c r="AG30" i="35"/>
  <c r="AG14" i="35"/>
  <c r="AG31" i="35"/>
  <c r="AG15" i="35"/>
  <c r="AG17" i="35"/>
  <c r="AG45" i="35"/>
  <c r="AG43" i="35"/>
  <c r="AG37" i="35"/>
  <c r="AG27" i="35"/>
  <c r="AG19" i="35"/>
  <c r="AG11" i="35"/>
  <c r="AG46" i="35"/>
  <c r="AG38" i="35"/>
  <c r="AG28" i="35"/>
  <c r="AG20" i="35"/>
  <c r="AG39" i="35"/>
  <c r="AG29" i="35"/>
  <c r="AG42" i="35"/>
  <c r="AG16" i="35"/>
  <c r="AG45" i="31"/>
  <c r="AG36" i="35"/>
  <c r="AG32" i="35"/>
  <c r="AG18" i="31"/>
  <c r="AG41" i="35"/>
  <c r="AG32" i="31"/>
  <c r="AG41" i="31"/>
  <c r="AG18" i="35"/>
  <c r="AG30" i="31"/>
  <c r="AG37" i="31"/>
  <c r="AG25" i="35"/>
  <c r="AG36" i="31"/>
  <c r="AG17" i="31"/>
  <c r="AG43" i="31"/>
  <c r="AG42" i="31"/>
  <c r="AG33" i="35"/>
  <c r="AG25" i="31"/>
  <c r="M33" i="18"/>
  <c r="G27" i="10" s="1"/>
  <c r="S31" i="18"/>
  <c r="S33" i="18" s="1"/>
  <c r="I32" i="8" s="1"/>
  <c r="AA17" i="48"/>
  <c r="AE17" i="48" s="1"/>
  <c r="Q17" i="48"/>
  <c r="AI17" i="48"/>
  <c r="S25" i="39"/>
  <c r="Q25" i="39"/>
  <c r="Q26" i="35"/>
  <c r="Q27" i="35"/>
  <c r="AG27" i="40"/>
  <c r="AG19" i="40"/>
  <c r="AG46" i="40"/>
  <c r="AG38" i="40"/>
  <c r="AG28" i="40"/>
  <c r="AG20" i="40"/>
  <c r="AG39" i="40"/>
  <c r="AG29" i="40"/>
  <c r="AG40" i="40"/>
  <c r="AG16" i="40"/>
  <c r="AG15" i="40"/>
  <c r="AG25" i="40"/>
  <c r="AG17" i="40"/>
  <c r="AG11" i="40"/>
  <c r="AG33" i="40"/>
  <c r="AG14" i="40"/>
  <c r="AG37" i="40"/>
  <c r="AG30" i="40"/>
  <c r="AG32" i="40"/>
  <c r="AG43" i="40"/>
  <c r="AG18" i="40"/>
  <c r="AG36" i="40"/>
  <c r="AG42" i="40"/>
  <c r="AI42" i="40" s="1"/>
  <c r="AG41" i="40"/>
  <c r="AG45" i="40"/>
  <c r="AG31" i="40"/>
  <c r="S40" i="41"/>
  <c r="Q40" i="41"/>
  <c r="AG23" i="92"/>
  <c r="AW9" i="79"/>
  <c r="BK9" i="84"/>
  <c r="AY9" i="79" s="1"/>
  <c r="BC9" i="79" s="1"/>
  <c r="BE9" i="79" s="1"/>
  <c r="W8" i="45" s="1"/>
  <c r="AE43" i="39"/>
  <c r="S43" i="39"/>
  <c r="Y42" i="43"/>
  <c r="AK42" i="43" s="1"/>
  <c r="W42" i="43"/>
  <c r="BY17" i="79"/>
  <c r="BG13" i="88"/>
  <c r="Y45" i="97"/>
  <c r="I49" i="26" s="1"/>
  <c r="M49" i="26" s="1"/>
  <c r="M23" i="79"/>
  <c r="W23" i="84"/>
  <c r="O23" i="79" s="1"/>
  <c r="S23" i="79" s="1"/>
  <c r="U23" i="79" s="1"/>
  <c r="W41" i="30" s="1"/>
  <c r="AI15" i="55"/>
  <c r="AA15" i="55"/>
  <c r="Q15" i="55"/>
  <c r="W15" i="55" s="1"/>
  <c r="AI22" i="55"/>
  <c r="AA22" i="55"/>
  <c r="Q22" i="55"/>
  <c r="W22" i="55" s="1"/>
  <c r="BG22" i="89"/>
  <c r="BE17" i="91"/>
  <c r="BE9" i="91"/>
  <c r="BE18" i="91"/>
  <c r="BE10" i="91"/>
  <c r="BE23" i="91"/>
  <c r="BE19" i="91"/>
  <c r="BE11" i="91"/>
  <c r="BE20" i="91"/>
  <c r="BE12" i="91"/>
  <c r="BE21" i="91"/>
  <c r="BE13" i="91"/>
  <c r="BE22" i="91"/>
  <c r="BE14" i="91"/>
  <c r="BE15" i="91"/>
  <c r="BE16" i="91"/>
  <c r="BE8" i="91"/>
  <c r="AE28" i="34"/>
  <c r="AU28" i="34"/>
  <c r="AK28" i="34"/>
  <c r="S28" i="34"/>
  <c r="Q28" i="34"/>
  <c r="BA28" i="34"/>
  <c r="Q34" i="34"/>
  <c r="Q25" i="43"/>
  <c r="AG23" i="91"/>
  <c r="M9" i="33"/>
  <c r="M9" i="35"/>
  <c r="AI24" i="56"/>
  <c r="AC24" i="56"/>
  <c r="AS24" i="56"/>
  <c r="Y24" i="56"/>
  <c r="AM24" i="56"/>
  <c r="Q24" i="56"/>
  <c r="W24" i="56" s="1"/>
  <c r="K71" i="96"/>
  <c r="I39" i="53" s="1"/>
  <c r="M39" i="53" s="1"/>
  <c r="Q39" i="53" s="1"/>
  <c r="W39" i="53" s="1"/>
  <c r="I71" i="96"/>
  <c r="I39" i="55" s="1"/>
  <c r="M39" i="55" s="1"/>
  <c r="I57" i="74"/>
  <c r="I61" i="56" s="1"/>
  <c r="M61" i="56" s="1"/>
  <c r="CG12" i="79"/>
  <c r="CY12" i="84"/>
  <c r="CI12" i="79" s="1"/>
  <c r="CM12" i="79" s="1"/>
  <c r="CO12" i="79" s="1"/>
  <c r="AG22" i="31"/>
  <c r="AG23" i="31"/>
  <c r="AG24" i="31"/>
  <c r="AG22" i="35"/>
  <c r="AG23" i="35"/>
  <c r="AG8" i="35"/>
  <c r="AG34" i="35"/>
  <c r="AG24" i="35"/>
  <c r="AG8" i="31"/>
  <c r="AI8" i="31" s="1"/>
  <c r="AG26" i="31"/>
  <c r="AG34" i="31"/>
  <c r="AG26" i="35"/>
  <c r="M9" i="20"/>
  <c r="I15" i="20"/>
  <c r="AG17" i="38"/>
  <c r="AG45" i="38"/>
  <c r="AG43" i="38"/>
  <c r="AG37" i="38"/>
  <c r="AG27" i="38"/>
  <c r="AG19" i="38"/>
  <c r="AG11" i="38"/>
  <c r="AG46" i="38"/>
  <c r="AG38" i="38"/>
  <c r="AG28" i="38"/>
  <c r="AG20" i="38"/>
  <c r="AG39" i="38"/>
  <c r="AG29" i="38"/>
  <c r="AG40" i="38"/>
  <c r="AG30" i="38"/>
  <c r="AG14" i="38"/>
  <c r="AG31" i="38"/>
  <c r="AG15" i="38"/>
  <c r="AG42" i="38"/>
  <c r="AG41" i="38"/>
  <c r="AG36" i="38"/>
  <c r="AG16" i="38"/>
  <c r="AG18" i="38"/>
  <c r="AG25" i="38"/>
  <c r="AG32" i="38"/>
  <c r="AG33" i="38"/>
  <c r="W42" i="32"/>
  <c r="BA31" i="42"/>
  <c r="AK31" i="42"/>
  <c r="Q31" i="42"/>
  <c r="S31" i="42" s="1"/>
  <c r="AU31" i="42"/>
  <c r="AE31" i="42"/>
  <c r="Q25" i="42"/>
  <c r="S25" i="42" s="1"/>
  <c r="Q33" i="31"/>
  <c r="AQ10" i="33"/>
  <c r="AQ12" i="33"/>
  <c r="AQ21" i="33"/>
  <c r="AQ13" i="33"/>
  <c r="AQ9" i="33"/>
  <c r="W8" i="55"/>
  <c r="AA9" i="48"/>
  <c r="AA28" i="48" s="1"/>
  <c r="E22" i="10" s="1"/>
  <c r="Q9" i="48"/>
  <c r="Q28" i="48" s="1"/>
  <c r="E12" i="10" s="1"/>
  <c r="AI9" i="48"/>
  <c r="M28" i="48"/>
  <c r="Y42" i="39"/>
  <c r="AK42" i="39" s="1"/>
  <c r="W42" i="39"/>
  <c r="AE17" i="79"/>
  <c r="AQ17" i="84"/>
  <c r="AG17" i="79" s="1"/>
  <c r="AK17" i="79" s="1"/>
  <c r="AM17" i="79" s="1"/>
  <c r="S27" i="38"/>
  <c r="Q27" i="38"/>
  <c r="Q26" i="38"/>
  <c r="S26" i="38"/>
  <c r="S25" i="38"/>
  <c r="Q25" i="38"/>
  <c r="AW18" i="75"/>
  <c r="I57" i="11" s="1"/>
  <c r="M57" i="11" s="1"/>
  <c r="AG18" i="75"/>
  <c r="E18" i="73" s="1"/>
  <c r="Q18" i="75"/>
  <c r="I43" i="25" s="1"/>
  <c r="M43" i="25" s="1"/>
  <c r="S43" i="25" s="1"/>
  <c r="AS18" i="75"/>
  <c r="I27" i="26" s="1"/>
  <c r="M27" i="26" s="1"/>
  <c r="AC18" i="75"/>
  <c r="M18" i="75"/>
  <c r="I42" i="23" s="1"/>
  <c r="M42" i="23" s="1"/>
  <c r="S42" i="23" s="1"/>
  <c r="BE18" i="75"/>
  <c r="E44" i="74" s="1"/>
  <c r="Y18" i="75"/>
  <c r="BA18" i="75"/>
  <c r="I58" i="11" s="1"/>
  <c r="M58" i="11" s="1"/>
  <c r="U18" i="75"/>
  <c r="I43" i="23" s="1"/>
  <c r="M43" i="23" s="1"/>
  <c r="S43" i="23" s="1"/>
  <c r="AO18" i="75"/>
  <c r="I27" i="27" s="1"/>
  <c r="M27" i="27" s="1"/>
  <c r="I18" i="75"/>
  <c r="I42" i="25" s="1"/>
  <c r="M42" i="25" s="1"/>
  <c r="S42" i="25" s="1"/>
  <c r="AK18" i="75"/>
  <c r="I56" i="11" s="1"/>
  <c r="M56" i="11" s="1"/>
  <c r="I23" i="97"/>
  <c r="I36" i="43" s="1"/>
  <c r="K23" i="97"/>
  <c r="I37" i="43" s="1"/>
  <c r="M37" i="43" s="1"/>
  <c r="I42" i="97"/>
  <c r="E73" i="96" s="1"/>
  <c r="K42" i="97"/>
  <c r="E74" i="96" s="1"/>
  <c r="I40" i="97"/>
  <c r="I9" i="24" s="1"/>
  <c r="M9" i="24" s="1"/>
  <c r="S9" i="24" s="1"/>
  <c r="K40" i="97"/>
  <c r="I12" i="24" s="1"/>
  <c r="M12" i="24" s="1"/>
  <c r="S12" i="24" s="1"/>
  <c r="I30" i="97"/>
  <c r="I36" i="36" s="1"/>
  <c r="K30" i="97"/>
  <c r="I37" i="36" s="1"/>
  <c r="M37" i="36" s="1"/>
  <c r="AS35" i="46"/>
  <c r="BO16" i="79"/>
  <c r="AY43" i="42"/>
  <c r="AU41" i="42"/>
  <c r="AO41" i="42"/>
  <c r="BA41" i="42" s="1"/>
  <c r="W42" i="45"/>
  <c r="AM43" i="41"/>
  <c r="AO43" i="41" s="1"/>
  <c r="BA43" i="41" s="1"/>
  <c r="AW13" i="79"/>
  <c r="BK13" i="84"/>
  <c r="AY13" i="79" s="1"/>
  <c r="BC13" i="79" s="1"/>
  <c r="BE13" i="79" s="1"/>
  <c r="W8" i="41" s="1"/>
  <c r="BE15" i="89"/>
  <c r="BE16" i="89"/>
  <c r="BE8" i="89"/>
  <c r="BE17" i="89"/>
  <c r="BE9" i="89"/>
  <c r="BE18" i="89"/>
  <c r="BE10" i="89"/>
  <c r="BE23" i="89"/>
  <c r="BE19" i="89"/>
  <c r="BE11" i="89"/>
  <c r="BE20" i="89"/>
  <c r="BE12" i="89"/>
  <c r="BE21" i="89"/>
  <c r="BE13" i="89"/>
  <c r="BE22" i="89"/>
  <c r="BE14" i="89"/>
  <c r="AQ9" i="36"/>
  <c r="AQ10" i="36"/>
  <c r="AQ12" i="36"/>
  <c r="AQ21" i="36"/>
  <c r="AQ13" i="36"/>
  <c r="Q12" i="37"/>
  <c r="BA27" i="46"/>
  <c r="AK27" i="46"/>
  <c r="Q27" i="46"/>
  <c r="AU27" i="46"/>
  <c r="AE27" i="46"/>
  <c r="BA26" i="46"/>
  <c r="AK26" i="46"/>
  <c r="S26" i="46"/>
  <c r="Q26" i="46"/>
  <c r="AU26" i="46"/>
  <c r="AE26" i="46"/>
  <c r="BA25" i="46"/>
  <c r="AK25" i="46"/>
  <c r="Q25" i="46"/>
  <c r="S25" i="46" s="1"/>
  <c r="AU25" i="46"/>
  <c r="AE25" i="46"/>
  <c r="Y15" i="50"/>
  <c r="Q15" i="50"/>
  <c r="W15" i="50" s="1"/>
  <c r="BY20" i="79"/>
  <c r="K26" i="73"/>
  <c r="I71" i="23" s="1"/>
  <c r="M71" i="23" s="1"/>
  <c r="S71" i="23" s="1"/>
  <c r="I26" i="73"/>
  <c r="I71" i="25" s="1"/>
  <c r="M71" i="25" s="1"/>
  <c r="S71" i="25" s="1"/>
  <c r="I24" i="73"/>
  <c r="I62" i="25" s="1"/>
  <c r="M62" i="25" s="1"/>
  <c r="S62" i="25" s="1"/>
  <c r="I22" i="73"/>
  <c r="I56" i="25" s="1"/>
  <c r="M56" i="25" s="1"/>
  <c r="S56" i="25" s="1"/>
  <c r="S42" i="34"/>
  <c r="Q42" i="34"/>
  <c r="AW12" i="31"/>
  <c r="AW21" i="31"/>
  <c r="AW13" i="31"/>
  <c r="AW9" i="35"/>
  <c r="AW12" i="35"/>
  <c r="AW21" i="35"/>
  <c r="AW13" i="35"/>
  <c r="CC19" i="79"/>
  <c r="CE19" i="79" s="1"/>
  <c r="AW10" i="31"/>
  <c r="AW9" i="31"/>
  <c r="AW10" i="35"/>
  <c r="BA28" i="36"/>
  <c r="AK28" i="36"/>
  <c r="S28" i="36"/>
  <c r="Q28" i="36"/>
  <c r="AU28" i="36"/>
  <c r="AE28" i="36"/>
  <c r="S33" i="36"/>
  <c r="Q33" i="36"/>
  <c r="Q25" i="45"/>
  <c r="S26" i="33"/>
  <c r="Q26" i="33"/>
  <c r="BA31" i="33"/>
  <c r="AK31" i="33"/>
  <c r="S31" i="33"/>
  <c r="Q31" i="33"/>
  <c r="AU31" i="33"/>
  <c r="AE31" i="33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I10" i="55"/>
  <c r="M10" i="55" s="1"/>
  <c r="K34" i="96"/>
  <c r="I10" i="53" s="1"/>
  <c r="M10" i="53" s="1"/>
  <c r="Q10" i="53" s="1"/>
  <c r="W10" i="53" s="1"/>
  <c r="AQ12" i="30"/>
  <c r="AQ21" i="30"/>
  <c r="AQ13" i="30"/>
  <c r="AQ9" i="30"/>
  <c r="AQ10" i="30"/>
  <c r="BY9" i="79"/>
  <c r="AQ21" i="37"/>
  <c r="AQ13" i="37"/>
  <c r="AQ9" i="37"/>
  <c r="AQ10" i="37"/>
  <c r="AQ12" i="37"/>
  <c r="S23" i="32"/>
  <c r="Q23" i="32"/>
  <c r="Q33" i="32"/>
  <c r="Q34" i="32"/>
  <c r="AU31" i="32"/>
  <c r="AE31" i="32"/>
  <c r="BA31" i="32"/>
  <c r="AK31" i="32"/>
  <c r="Q31" i="32"/>
  <c r="AU32" i="41"/>
  <c r="AE32" i="41"/>
  <c r="BA32" i="41"/>
  <c r="AK32" i="41"/>
  <c r="S32" i="41"/>
  <c r="Q32" i="41"/>
  <c r="BO19" i="79"/>
  <c r="CE19" i="84"/>
  <c r="BQ19" i="79" s="1"/>
  <c r="BU19" i="79" s="1"/>
  <c r="BW19" i="79" s="1"/>
  <c r="CG18" i="79"/>
  <c r="CY18" i="84"/>
  <c r="CI18" i="79" s="1"/>
  <c r="CM18" i="79" s="1"/>
  <c r="CO18" i="79" s="1"/>
  <c r="BY14" i="79"/>
  <c r="CG11" i="79"/>
  <c r="CY11" i="84"/>
  <c r="CI11" i="79" s="1"/>
  <c r="CM11" i="79" s="1"/>
  <c r="CO11" i="79" s="1"/>
  <c r="BG13" i="92"/>
  <c r="W15" i="79"/>
  <c r="AA15" i="79" s="1"/>
  <c r="AC15" i="79" s="1"/>
  <c r="BC60" i="52"/>
  <c r="AM60" i="52"/>
  <c r="CA60" i="52"/>
  <c r="BW60" i="52"/>
  <c r="AI60" i="52"/>
  <c r="BQ60" i="52"/>
  <c r="AW60" i="52"/>
  <c r="BA60" i="52" s="1"/>
  <c r="AC60" i="52"/>
  <c r="CG60" i="52"/>
  <c r="BM60" i="52"/>
  <c r="AS60" i="52"/>
  <c r="Y60" i="52"/>
  <c r="BG60" i="52"/>
  <c r="Q60" i="52"/>
  <c r="CA64" i="52"/>
  <c r="Y64" i="52"/>
  <c r="AM64" i="52"/>
  <c r="AS64" i="52" s="1"/>
  <c r="BM64" i="52"/>
  <c r="AW64" i="52"/>
  <c r="BA64" i="52" s="1"/>
  <c r="BQ64" i="52"/>
  <c r="BW64" i="52" s="1"/>
  <c r="BG64" i="52"/>
  <c r="AI64" i="52"/>
  <c r="CG64" i="52"/>
  <c r="AC64" i="52"/>
  <c r="Q64" i="52"/>
  <c r="Q27" i="40"/>
  <c r="S27" i="40"/>
  <c r="BG20" i="89"/>
  <c r="AW10" i="79"/>
  <c r="BK10" i="84"/>
  <c r="AY10" i="79" s="1"/>
  <c r="BC10" i="79" s="1"/>
  <c r="BE10" i="79" s="1"/>
  <c r="W8" i="44" s="1"/>
  <c r="BG13" i="90"/>
  <c r="BO21" i="79"/>
  <c r="BO22" i="79"/>
  <c r="CE22" i="84"/>
  <c r="BQ22" i="79" s="1"/>
  <c r="BU22" i="79" s="1"/>
  <c r="BW22" i="79" s="1"/>
  <c r="AA16" i="48"/>
  <c r="AE16" i="48" s="1"/>
  <c r="Q16" i="48"/>
  <c r="AI16" i="48"/>
  <c r="W41" i="41"/>
  <c r="W43" i="41"/>
  <c r="BG18" i="90"/>
  <c r="S23" i="39"/>
  <c r="Q23" i="39"/>
  <c r="Q24" i="39"/>
  <c r="Q25" i="35"/>
  <c r="K76" i="96"/>
  <c r="I19" i="22" s="1"/>
  <c r="M19" i="22" s="1"/>
  <c r="S19" i="22" s="1"/>
  <c r="AO9" i="79"/>
  <c r="S42" i="43"/>
  <c r="BA67" i="52"/>
  <c r="CG17" i="79"/>
  <c r="CY17" i="84"/>
  <c r="CI17" i="79" s="1"/>
  <c r="CM17" i="79" s="1"/>
  <c r="CO17" i="79" s="1"/>
  <c r="Y38" i="97"/>
  <c r="I21" i="24" s="1"/>
  <c r="M21" i="24" s="1"/>
  <c r="S21" i="24" s="1"/>
  <c r="E23" i="79"/>
  <c r="M9" i="21"/>
  <c r="AO11" i="79"/>
  <c r="AI14" i="55"/>
  <c r="AA14" i="55"/>
  <c r="Q14" i="55"/>
  <c r="W14" i="55" s="1"/>
  <c r="G23" i="87"/>
  <c r="I23" i="87" s="1"/>
  <c r="AY25" i="3" s="1"/>
  <c r="G945" i="1" s="1"/>
  <c r="Q33" i="34"/>
  <c r="S33" i="34" s="1"/>
  <c r="BG18" i="51"/>
  <c r="AQ18" i="51"/>
  <c r="AU18" i="51" s="1"/>
  <c r="AA18" i="51"/>
  <c r="BO18" i="51"/>
  <c r="AY18" i="51"/>
  <c r="AI18" i="51"/>
  <c r="Q18" i="51"/>
  <c r="K20" i="54"/>
  <c r="Y20" i="54"/>
  <c r="Q20" i="54"/>
  <c r="M9" i="30"/>
  <c r="AW12" i="52"/>
  <c r="BA12" i="52" s="1"/>
  <c r="CA12" i="52"/>
  <c r="AC12" i="52"/>
  <c r="BW12" i="52"/>
  <c r="BG12" i="52"/>
  <c r="BM12" i="52" s="1"/>
  <c r="AM12" i="52"/>
  <c r="AS12" i="52" s="1"/>
  <c r="CG12" i="52"/>
  <c r="BQ12" i="52"/>
  <c r="AI12" i="52"/>
  <c r="Q12" i="52"/>
  <c r="Y12" i="52" s="1"/>
  <c r="AS17" i="89"/>
  <c r="AS9" i="89"/>
  <c r="AS18" i="89"/>
  <c r="AS10" i="89"/>
  <c r="AS19" i="89"/>
  <c r="AS11" i="89"/>
  <c r="AS20" i="89"/>
  <c r="AS12" i="89"/>
  <c r="AS21" i="89"/>
  <c r="AS13" i="89"/>
  <c r="AS22" i="89"/>
  <c r="AS14" i="89"/>
  <c r="AS15" i="89"/>
  <c r="AS23" i="89"/>
  <c r="AS16" i="89"/>
  <c r="AS8" i="89"/>
  <c r="I49" i="74"/>
  <c r="I53" i="56" s="1"/>
  <c r="M53" i="56" s="1"/>
  <c r="I50" i="74"/>
  <c r="I54" i="56" s="1"/>
  <c r="M54" i="56" s="1"/>
  <c r="AO42" i="32"/>
  <c r="BA42" i="32" s="1"/>
  <c r="AM42" i="32"/>
  <c r="AI36" i="55"/>
  <c r="AA36" i="55"/>
  <c r="Q36" i="55"/>
  <c r="W36" i="55" s="1"/>
  <c r="Q24" i="42"/>
  <c r="S27" i="31"/>
  <c r="Q27" i="31"/>
  <c r="Q26" i="31"/>
  <c r="S26" i="31" s="1"/>
  <c r="AQ9" i="38"/>
  <c r="AQ10" i="38"/>
  <c r="AQ12" i="38"/>
  <c r="AQ21" i="38"/>
  <c r="AQ13" i="38"/>
  <c r="AM42" i="39"/>
  <c r="AY41" i="38"/>
  <c r="AQ22" i="41"/>
  <c r="AQ23" i="41"/>
  <c r="AQ24" i="41"/>
  <c r="AQ8" i="41"/>
  <c r="AQ34" i="41"/>
  <c r="AQ26" i="41"/>
  <c r="AU29" i="30"/>
  <c r="AE29" i="30"/>
  <c r="BA29" i="30"/>
  <c r="AK29" i="30"/>
  <c r="Q29" i="30"/>
  <c r="BA28" i="30"/>
  <c r="AK28" i="30"/>
  <c r="Q28" i="30"/>
  <c r="S28" i="30" s="1"/>
  <c r="AU28" i="30"/>
  <c r="AE28" i="30"/>
  <c r="BE13" i="75"/>
  <c r="E39" i="74" s="1"/>
  <c r="AO13" i="75"/>
  <c r="I22" i="27" s="1"/>
  <c r="M22" i="27" s="1"/>
  <c r="Y13" i="75"/>
  <c r="I13" i="75"/>
  <c r="I27" i="25" s="1"/>
  <c r="M27" i="25" s="1"/>
  <c r="S27" i="25" s="1"/>
  <c r="BA13" i="75"/>
  <c r="I38" i="11" s="1"/>
  <c r="M38" i="11" s="1"/>
  <c r="AK13" i="75"/>
  <c r="I36" i="11" s="1"/>
  <c r="M36" i="11" s="1"/>
  <c r="U13" i="75"/>
  <c r="I28" i="23" s="1"/>
  <c r="M28" i="23" s="1"/>
  <c r="S28" i="23" s="1"/>
  <c r="AW13" i="75"/>
  <c r="I37" i="11" s="1"/>
  <c r="M37" i="11" s="1"/>
  <c r="Q13" i="75"/>
  <c r="I28" i="25" s="1"/>
  <c r="M28" i="25" s="1"/>
  <c r="S28" i="25" s="1"/>
  <c r="AS13" i="75"/>
  <c r="I22" i="26" s="1"/>
  <c r="M22" i="26" s="1"/>
  <c r="M13" i="75"/>
  <c r="I27" i="23" s="1"/>
  <c r="M27" i="23" s="1"/>
  <c r="S27" i="23" s="1"/>
  <c r="AG13" i="75"/>
  <c r="E13" i="73" s="1"/>
  <c r="AC13" i="75"/>
  <c r="I31" i="97"/>
  <c r="I36" i="35" s="1"/>
  <c r="K31" i="97"/>
  <c r="I37" i="35" s="1"/>
  <c r="M37" i="35" s="1"/>
  <c r="I21" i="97"/>
  <c r="I36" i="45" s="1"/>
  <c r="K21" i="97"/>
  <c r="I37" i="45" s="1"/>
  <c r="M37" i="45" s="1"/>
  <c r="K47" i="97"/>
  <c r="I142" i="11" s="1"/>
  <c r="I47" i="97"/>
  <c r="I139" i="11" s="1"/>
  <c r="I38" i="97"/>
  <c r="I8" i="24" s="1"/>
  <c r="K38" i="97"/>
  <c r="I11" i="24" s="1"/>
  <c r="M11" i="24" s="1"/>
  <c r="S11" i="24" s="1"/>
  <c r="Q40" i="31"/>
  <c r="AQ23" i="39"/>
  <c r="AQ24" i="39"/>
  <c r="AQ8" i="39"/>
  <c r="AQ34" i="39"/>
  <c r="AQ26" i="39"/>
  <c r="AQ22" i="39"/>
  <c r="CG15" i="79"/>
  <c r="CY15" i="84"/>
  <c r="CI15" i="79" s="1"/>
  <c r="CM15" i="79" s="1"/>
  <c r="CO15" i="79" s="1"/>
  <c r="BG15" i="90"/>
  <c r="AO42" i="45"/>
  <c r="BA42" i="45" s="1"/>
  <c r="AM42" i="45"/>
  <c r="AW22" i="41"/>
  <c r="AW23" i="41"/>
  <c r="AS13" i="79"/>
  <c r="AU13" i="79" s="1"/>
  <c r="AM8" i="41" s="1"/>
  <c r="AW26" i="41"/>
  <c r="AW34" i="41"/>
  <c r="AW8" i="41"/>
  <c r="AW24" i="41"/>
  <c r="AQ23" i="43"/>
  <c r="AQ24" i="43"/>
  <c r="AQ34" i="43"/>
  <c r="AQ26" i="43"/>
  <c r="AQ22" i="43"/>
  <c r="AQ8" i="43"/>
  <c r="AE14" i="79"/>
  <c r="AQ14" i="84"/>
  <c r="AG14" i="79" s="1"/>
  <c r="AK14" i="79" s="1"/>
  <c r="AM14" i="79" s="1"/>
  <c r="W8" i="91"/>
  <c r="S23" i="91"/>
  <c r="BW8" i="91"/>
  <c r="BA31" i="46"/>
  <c r="AK31" i="46"/>
  <c r="Q31" i="46"/>
  <c r="AU31" i="46"/>
  <c r="AE31" i="46"/>
  <c r="Q40" i="45"/>
  <c r="AW20" i="52"/>
  <c r="CA20" i="52"/>
  <c r="CE20" i="52" s="1"/>
  <c r="AS20" i="52"/>
  <c r="AC20" i="52"/>
  <c r="BG20" i="52"/>
  <c r="BM20" i="52" s="1"/>
  <c r="Y20" i="52"/>
  <c r="BC20" i="52"/>
  <c r="AM20" i="52"/>
  <c r="AQ20" i="52" s="1"/>
  <c r="CG20" i="52"/>
  <c r="BQ20" i="52"/>
  <c r="BW20" i="52" s="1"/>
  <c r="AI20" i="52"/>
  <c r="Q20" i="52"/>
  <c r="W20" i="52" s="1"/>
  <c r="W41" i="45"/>
  <c r="W43" i="45"/>
  <c r="CG20" i="79"/>
  <c r="CY20" i="84"/>
  <c r="CI20" i="79" s="1"/>
  <c r="CM20" i="79" s="1"/>
  <c r="CO20" i="79" s="1"/>
  <c r="I30" i="73"/>
  <c r="I83" i="25" s="1"/>
  <c r="M83" i="25" s="1"/>
  <c r="S83" i="25" s="1"/>
  <c r="S43" i="36"/>
  <c r="AM43" i="43"/>
  <c r="AO43" i="43" s="1"/>
  <c r="BA43" i="43" s="1"/>
  <c r="AW78" i="52"/>
  <c r="AO23" i="82"/>
  <c r="AW23" i="82"/>
  <c r="AY23" i="82" s="1"/>
  <c r="AQ9" i="45"/>
  <c r="AQ10" i="45"/>
  <c r="AQ12" i="45"/>
  <c r="AQ21" i="45"/>
  <c r="AQ13" i="45"/>
  <c r="Q34" i="36"/>
  <c r="S34" i="36"/>
  <c r="S27" i="36"/>
  <c r="Q27" i="36"/>
  <c r="Q34" i="45"/>
  <c r="S34" i="45" s="1"/>
  <c r="Q24" i="45"/>
  <c r="Q23" i="45"/>
  <c r="S24" i="33"/>
  <c r="Q24" i="33"/>
  <c r="Q33" i="33"/>
  <c r="S33" i="33" s="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G89" i="74"/>
  <c r="G87" i="74"/>
  <c r="G85" i="74"/>
  <c r="I85" i="74" s="1"/>
  <c r="G83" i="74"/>
  <c r="I83" i="74" s="1"/>
  <c r="G81" i="74"/>
  <c r="I81" i="74" s="1"/>
  <c r="G79" i="74"/>
  <c r="I79" i="74" s="1"/>
  <c r="G72" i="74"/>
  <c r="G70" i="74"/>
  <c r="G68" i="74"/>
  <c r="I68" i="74" s="1"/>
  <c r="G66" i="74"/>
  <c r="I66" i="74" s="1"/>
  <c r="G64" i="74"/>
  <c r="G62" i="74"/>
  <c r="I62" i="74" s="1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G88" i="74"/>
  <c r="G86" i="74"/>
  <c r="I86" i="74" s="1"/>
  <c r="G84" i="74"/>
  <c r="I84" i="74" s="1"/>
  <c r="G82" i="74"/>
  <c r="G80" i="74"/>
  <c r="I80" i="74" s="1"/>
  <c r="G78" i="74"/>
  <c r="G71" i="74"/>
  <c r="G69" i="74"/>
  <c r="G67" i="74"/>
  <c r="I67" i="74" s="1"/>
  <c r="G65" i="74"/>
  <c r="I65" i="74" s="1"/>
  <c r="G63" i="74"/>
  <c r="I63" i="74" s="1"/>
  <c r="G61" i="74"/>
  <c r="G23" i="74"/>
  <c r="I23" i="74" s="1"/>
  <c r="G19" i="74"/>
  <c r="I19" i="74" s="1"/>
  <c r="G15" i="74"/>
  <c r="I15" i="74" s="1"/>
  <c r="G11" i="74"/>
  <c r="I11" i="74" s="1"/>
  <c r="G25" i="74"/>
  <c r="I25" i="74" s="1"/>
  <c r="G21" i="74"/>
  <c r="I21" i="74" s="1"/>
  <c r="G17" i="74"/>
  <c r="I17" i="74" s="1"/>
  <c r="M18" i="97"/>
  <c r="Q40" i="32"/>
  <c r="BY21" i="79"/>
  <c r="I12" i="55"/>
  <c r="M12" i="55" s="1"/>
  <c r="K36" i="96"/>
  <c r="I12" i="53" s="1"/>
  <c r="M12" i="53" s="1"/>
  <c r="Q12" i="53" s="1"/>
  <c r="W12" i="53" s="1"/>
  <c r="I33" i="55"/>
  <c r="M33" i="55" s="1"/>
  <c r="K61" i="96"/>
  <c r="I33" i="53" s="1"/>
  <c r="M33" i="53" s="1"/>
  <c r="Q33" i="53" s="1"/>
  <c r="W33" i="53" s="1"/>
  <c r="CG9" i="79"/>
  <c r="CY9" i="84"/>
  <c r="CI9" i="79" s="1"/>
  <c r="CM9" i="79" s="1"/>
  <c r="CO9" i="79" s="1"/>
  <c r="S43" i="34"/>
  <c r="AE43" i="34"/>
  <c r="AY41" i="39"/>
  <c r="AA26" i="48"/>
  <c r="AE26" i="48" s="1"/>
  <c r="Q26" i="48"/>
  <c r="AI26" i="48"/>
  <c r="Q28" i="44"/>
  <c r="AU28" i="44"/>
  <c r="AE28" i="44"/>
  <c r="BA28" i="44"/>
  <c r="AK28" i="44"/>
  <c r="S28" i="44"/>
  <c r="BA30" i="44"/>
  <c r="AK30" i="44"/>
  <c r="Q30" i="44"/>
  <c r="S30" i="44" s="1"/>
  <c r="AU30" i="44"/>
  <c r="AE30" i="44"/>
  <c r="Q32" i="32"/>
  <c r="AU32" i="32"/>
  <c r="AE32" i="32"/>
  <c r="BA32" i="32"/>
  <c r="AK32" i="32"/>
  <c r="S32" i="32"/>
  <c r="Q27" i="41"/>
  <c r="AU31" i="41"/>
  <c r="AE31" i="41"/>
  <c r="BA31" i="41"/>
  <c r="AK31" i="41"/>
  <c r="Q31" i="41"/>
  <c r="BG19" i="79"/>
  <c r="BK19" i="79" s="1"/>
  <c r="BM19" i="79" s="1"/>
  <c r="Q40" i="37"/>
  <c r="BY18" i="79"/>
  <c r="BY11" i="79"/>
  <c r="AE15" i="79"/>
  <c r="AQ15" i="84"/>
  <c r="AG15" i="79" s="1"/>
  <c r="AK15" i="79" s="1"/>
  <c r="AM15" i="79" s="1"/>
  <c r="BG19" i="91"/>
  <c r="AU41" i="34"/>
  <c r="AO41" i="34"/>
  <c r="BA41" i="34" s="1"/>
  <c r="CA59" i="52"/>
  <c r="AS59" i="52"/>
  <c r="AC59" i="52"/>
  <c r="BW59" i="52"/>
  <c r="BG59" i="52"/>
  <c r="Y59" i="52"/>
  <c r="BC59" i="52"/>
  <c r="AM59" i="52"/>
  <c r="CG59" i="52"/>
  <c r="BQ59" i="52"/>
  <c r="AI59" i="52"/>
  <c r="Q59" i="52"/>
  <c r="BM59" i="52"/>
  <c r="AW59" i="52"/>
  <c r="BA59" i="52" s="1"/>
  <c r="CA19" i="52"/>
  <c r="AC19" i="52"/>
  <c r="BW19" i="52"/>
  <c r="BG19" i="52"/>
  <c r="AM19" i="52"/>
  <c r="AS19" i="52" s="1"/>
  <c r="CG19" i="52"/>
  <c r="BQ19" i="52"/>
  <c r="AI19" i="52"/>
  <c r="Q19" i="52"/>
  <c r="Y19" i="52" s="1"/>
  <c r="BM19" i="52"/>
  <c r="AW19" i="52"/>
  <c r="BA19" i="52" s="1"/>
  <c r="S25" i="40"/>
  <c r="Q25" i="40"/>
  <c r="S26" i="40"/>
  <c r="Q26" i="40"/>
  <c r="I69" i="74"/>
  <c r="I33" i="52" s="1"/>
  <c r="M33" i="52" s="1"/>
  <c r="K69" i="74"/>
  <c r="I22" i="50" s="1"/>
  <c r="M22" i="50" s="1"/>
  <c r="Q40" i="44"/>
  <c r="S40" i="44" s="1"/>
  <c r="BG9" i="51"/>
  <c r="AQ9" i="51"/>
  <c r="AA9" i="51"/>
  <c r="BO9" i="51"/>
  <c r="BS9" i="51" s="1"/>
  <c r="AY9" i="51"/>
  <c r="AI9" i="51"/>
  <c r="AM9" i="51" s="1"/>
  <c r="Q9" i="51"/>
  <c r="W9" i="51" s="1"/>
  <c r="W41" i="32"/>
  <c r="W43" i="32"/>
  <c r="AG20" i="79"/>
  <c r="AK20" i="79" s="1"/>
  <c r="AM20" i="79" s="1"/>
  <c r="M9" i="26"/>
  <c r="AG46" i="41"/>
  <c r="AG38" i="41"/>
  <c r="AG28" i="41"/>
  <c r="AG20" i="41"/>
  <c r="AG39" i="41"/>
  <c r="AG29" i="41"/>
  <c r="AG40" i="41"/>
  <c r="AG30" i="41"/>
  <c r="AG14" i="41"/>
  <c r="AG31" i="41"/>
  <c r="AG15" i="41"/>
  <c r="AG27" i="41"/>
  <c r="AG18" i="41"/>
  <c r="AG37" i="41"/>
  <c r="AG43" i="41"/>
  <c r="AG17" i="41"/>
  <c r="AG36" i="41"/>
  <c r="AG25" i="41"/>
  <c r="AG45" i="41"/>
  <c r="AG33" i="41"/>
  <c r="AG16" i="41"/>
  <c r="AG42" i="41"/>
  <c r="AG11" i="41"/>
  <c r="AG32" i="41"/>
  <c r="AG19" i="41"/>
  <c r="AG41" i="41"/>
  <c r="AQ10" i="34"/>
  <c r="AQ12" i="34"/>
  <c r="AQ21" i="34"/>
  <c r="AQ13" i="34"/>
  <c r="AQ9" i="34"/>
  <c r="S12" i="39"/>
  <c r="Q12" i="39"/>
  <c r="S34" i="39"/>
  <c r="Q34" i="39"/>
  <c r="Q23" i="35"/>
  <c r="AU30" i="35"/>
  <c r="AE30" i="35"/>
  <c r="BA30" i="35"/>
  <c r="AK30" i="35"/>
  <c r="Q30" i="35"/>
  <c r="S24" i="35"/>
  <c r="Q24" i="35"/>
  <c r="S40" i="34"/>
  <c r="Q40" i="34"/>
  <c r="CK23" i="82"/>
  <c r="CS23" i="82"/>
  <c r="CU23" i="82" s="1"/>
  <c r="Y46" i="97"/>
  <c r="I159" i="11" s="1"/>
  <c r="AW11" i="79"/>
  <c r="BK11" i="84"/>
  <c r="AY11" i="79" s="1"/>
  <c r="BC11" i="79" s="1"/>
  <c r="BE11" i="79" s="1"/>
  <c r="W8" i="43" s="1"/>
  <c r="BG22" i="92"/>
  <c r="AI20" i="55"/>
  <c r="AA20" i="55"/>
  <c r="Q20" i="55"/>
  <c r="W20" i="55" s="1"/>
  <c r="S23" i="43"/>
  <c r="Q23" i="43"/>
  <c r="Q26" i="34"/>
  <c r="G63" i="117"/>
  <c r="E8" i="103"/>
  <c r="M9" i="44"/>
  <c r="M9" i="46"/>
  <c r="I51" i="74"/>
  <c r="I55" i="56" s="1"/>
  <c r="M55" i="56" s="1"/>
  <c r="K51" i="74"/>
  <c r="I55" i="54" s="1"/>
  <c r="M55" i="54" s="1"/>
  <c r="I58" i="74"/>
  <c r="I62" i="56" s="1"/>
  <c r="M62" i="56" s="1"/>
  <c r="BO13" i="79"/>
  <c r="CE13" i="84"/>
  <c r="BQ13" i="79" s="1"/>
  <c r="BU13" i="79" s="1"/>
  <c r="BW13" i="79" s="1"/>
  <c r="S43" i="33"/>
  <c r="AE43" i="33"/>
  <c r="BU23" i="82"/>
  <c r="BW23" i="82" s="1"/>
  <c r="BM23" i="82"/>
  <c r="S23" i="42"/>
  <c r="Q23" i="42"/>
  <c r="AU30" i="31"/>
  <c r="AE30" i="31"/>
  <c r="BA30" i="31"/>
  <c r="AK30" i="31"/>
  <c r="S30" i="31"/>
  <c r="Q30" i="31"/>
  <c r="Q25" i="31"/>
  <c r="S40" i="38"/>
  <c r="Q40" i="38"/>
  <c r="W43" i="42"/>
  <c r="W41" i="42"/>
  <c r="W42" i="36"/>
  <c r="AM42" i="41"/>
  <c r="AO42" i="41" s="1"/>
  <c r="BA42" i="41" s="1"/>
  <c r="AW23" i="31"/>
  <c r="AS19" i="79"/>
  <c r="AU19" i="79" s="1"/>
  <c r="AM8" i="31" s="1"/>
  <c r="AW8" i="35"/>
  <c r="AW26" i="35"/>
  <c r="AW24" i="35"/>
  <c r="AW8" i="31"/>
  <c r="AW34" i="35"/>
  <c r="AW34" i="31"/>
  <c r="AW24" i="31"/>
  <c r="AW22" i="35"/>
  <c r="AW26" i="31"/>
  <c r="AW23" i="35"/>
  <c r="AW22" i="31"/>
  <c r="AU30" i="30"/>
  <c r="AE30" i="30"/>
  <c r="BA30" i="30"/>
  <c r="AK30" i="30"/>
  <c r="Q30" i="30"/>
  <c r="S30" i="30" s="1"/>
  <c r="Q24" i="38"/>
  <c r="S23" i="38"/>
  <c r="Q23" i="38"/>
  <c r="AS16" i="75"/>
  <c r="I25" i="26" s="1"/>
  <c r="M25" i="26" s="1"/>
  <c r="AC16" i="75"/>
  <c r="M16" i="75"/>
  <c r="I36" i="23" s="1"/>
  <c r="M36" i="23" s="1"/>
  <c r="S36" i="23" s="1"/>
  <c r="BE16" i="75"/>
  <c r="E42" i="74" s="1"/>
  <c r="AO16" i="75"/>
  <c r="I25" i="27" s="1"/>
  <c r="M25" i="27" s="1"/>
  <c r="Y16" i="75"/>
  <c r="I16" i="75"/>
  <c r="I36" i="25" s="1"/>
  <c r="M36" i="25" s="1"/>
  <c r="S36" i="25" s="1"/>
  <c r="AK16" i="75"/>
  <c r="I48" i="11" s="1"/>
  <c r="M48" i="11" s="1"/>
  <c r="AG16" i="75"/>
  <c r="E16" i="73" s="1"/>
  <c r="BA16" i="75"/>
  <c r="I50" i="11" s="1"/>
  <c r="M50" i="11" s="1"/>
  <c r="U16" i="75"/>
  <c r="I37" i="23" s="1"/>
  <c r="M37" i="23" s="1"/>
  <c r="S37" i="23" s="1"/>
  <c r="AW16" i="75"/>
  <c r="I49" i="11" s="1"/>
  <c r="M49" i="11" s="1"/>
  <c r="Q16" i="75"/>
  <c r="I37" i="25" s="1"/>
  <c r="M37" i="25" s="1"/>
  <c r="S37" i="25" s="1"/>
  <c r="I39" i="97"/>
  <c r="I8" i="22" s="1"/>
  <c r="K39" i="97"/>
  <c r="I11" i="22" s="1"/>
  <c r="M11" i="22" s="1"/>
  <c r="S11" i="22" s="1"/>
  <c r="I29" i="97"/>
  <c r="I36" i="37" s="1"/>
  <c r="K29" i="97"/>
  <c r="I37" i="37" s="1"/>
  <c r="M37" i="37" s="1"/>
  <c r="I19" i="97"/>
  <c r="I10" i="49" s="1"/>
  <c r="M10" i="49" s="1"/>
  <c r="Q10" i="49" s="1"/>
  <c r="W10" i="49" s="1"/>
  <c r="K19" i="97"/>
  <c r="I11" i="49" s="1"/>
  <c r="M11" i="49" s="1"/>
  <c r="Q11" i="49" s="1"/>
  <c r="W11" i="49" s="1"/>
  <c r="I45" i="97"/>
  <c r="I44" i="26" s="1"/>
  <c r="K45" i="97"/>
  <c r="I45" i="26" s="1"/>
  <c r="M45" i="26" s="1"/>
  <c r="BY15" i="79"/>
  <c r="AY41" i="42"/>
  <c r="W42" i="35"/>
  <c r="Y42" i="35"/>
  <c r="AK42" i="35" s="1"/>
  <c r="AO23" i="81"/>
  <c r="AW23" i="81"/>
  <c r="AY23" i="81" s="1"/>
  <c r="BG21" i="89"/>
  <c r="W14" i="79"/>
  <c r="AA14" i="79" s="1"/>
  <c r="AC14" i="79" s="1"/>
  <c r="AO8" i="83"/>
  <c r="AK8" i="83"/>
  <c r="W8" i="79" s="1"/>
  <c r="AA8" i="79" s="1"/>
  <c r="AC8" i="79" s="1"/>
  <c r="AW17" i="36"/>
  <c r="AW45" i="36"/>
  <c r="AW19" i="36"/>
  <c r="AW11" i="36"/>
  <c r="AW38" i="36"/>
  <c r="AW28" i="36"/>
  <c r="AW29" i="36"/>
  <c r="AW40" i="36"/>
  <c r="AW30" i="36"/>
  <c r="AW14" i="36"/>
  <c r="AW15" i="36"/>
  <c r="AW46" i="36"/>
  <c r="AW41" i="36"/>
  <c r="AW32" i="36"/>
  <c r="AW16" i="36"/>
  <c r="I18" i="79"/>
  <c r="K18" i="79" s="1"/>
  <c r="AM41" i="36" s="1"/>
  <c r="AW33" i="36"/>
  <c r="AW39" i="36"/>
  <c r="AW20" i="36"/>
  <c r="AW18" i="36"/>
  <c r="AW37" i="36"/>
  <c r="AW43" i="36"/>
  <c r="AW25" i="36"/>
  <c r="AW27" i="36"/>
  <c r="AW36" i="36"/>
  <c r="AW42" i="36"/>
  <c r="AW31" i="36"/>
  <c r="BA30" i="37"/>
  <c r="AK30" i="37"/>
  <c r="Q30" i="37"/>
  <c r="AU30" i="37"/>
  <c r="AE30" i="37"/>
  <c r="BA29" i="37"/>
  <c r="AK29" i="37"/>
  <c r="Q29" i="37"/>
  <c r="AU29" i="37"/>
  <c r="AE29" i="37"/>
  <c r="BA28" i="37"/>
  <c r="AK28" i="37"/>
  <c r="S28" i="37"/>
  <c r="Q28" i="37"/>
  <c r="AU28" i="37"/>
  <c r="AE28" i="37"/>
  <c r="BA24" i="46"/>
  <c r="AK24" i="46"/>
  <c r="S24" i="46"/>
  <c r="Q24" i="46"/>
  <c r="AU24" i="46"/>
  <c r="AE24" i="46"/>
  <c r="BA23" i="46"/>
  <c r="AK23" i="46"/>
  <c r="Q23" i="46"/>
  <c r="AU23" i="46"/>
  <c r="AE23" i="46"/>
  <c r="I82" i="74"/>
  <c r="I90" i="52" s="1"/>
  <c r="M90" i="52" s="1"/>
  <c r="AG46" i="45"/>
  <c r="AG38" i="45"/>
  <c r="AG28" i="45"/>
  <c r="AG20" i="45"/>
  <c r="AG39" i="45"/>
  <c r="AG29" i="45"/>
  <c r="AG40" i="45"/>
  <c r="AG30" i="45"/>
  <c r="AG14" i="45"/>
  <c r="AG31" i="45"/>
  <c r="AG15" i="45"/>
  <c r="AG32" i="45"/>
  <c r="AG16" i="45"/>
  <c r="AG33" i="45"/>
  <c r="AG25" i="45"/>
  <c r="AG17" i="45"/>
  <c r="AG19" i="45"/>
  <c r="AG11" i="45"/>
  <c r="AG37" i="45"/>
  <c r="AG43" i="45"/>
  <c r="AG41" i="45"/>
  <c r="AG45" i="45"/>
  <c r="AG36" i="45"/>
  <c r="AG42" i="45"/>
  <c r="AG18" i="45"/>
  <c r="AG27" i="45"/>
  <c r="K77" i="96"/>
  <c r="I24" i="22" s="1"/>
  <c r="M24" i="22" s="1"/>
  <c r="S24" i="22" s="1"/>
  <c r="I77" i="96"/>
  <c r="I24" i="24" s="1"/>
  <c r="M24" i="24" s="1"/>
  <c r="S24" i="24" s="1"/>
  <c r="I33" i="73"/>
  <c r="I65" i="25" s="1"/>
  <c r="M65" i="25" s="1"/>
  <c r="S65" i="25" s="1"/>
  <c r="K33" i="73"/>
  <c r="I65" i="23" s="1"/>
  <c r="M65" i="23" s="1"/>
  <c r="S65" i="23" s="1"/>
  <c r="I23" i="73"/>
  <c r="I59" i="25" s="1"/>
  <c r="M59" i="25" s="1"/>
  <c r="S59" i="25" s="1"/>
  <c r="BA66" i="52"/>
  <c r="BA78" i="52" s="1"/>
  <c r="BA79" i="52" s="1"/>
  <c r="AS8" i="33"/>
  <c r="W41" i="36"/>
  <c r="W43" i="36"/>
  <c r="Y19" i="92"/>
  <c r="Y11" i="92"/>
  <c r="Y23" i="92"/>
  <c r="Y20" i="92"/>
  <c r="Y12" i="92"/>
  <c r="Y21" i="92"/>
  <c r="Y13" i="92"/>
  <c r="Y22" i="92"/>
  <c r="Y14" i="92"/>
  <c r="Y15" i="92"/>
  <c r="Y16" i="92"/>
  <c r="Y8" i="92"/>
  <c r="Y17" i="92"/>
  <c r="Y9" i="92"/>
  <c r="Y18" i="92"/>
  <c r="Y10" i="92"/>
  <c r="BG23" i="92"/>
  <c r="AU32" i="36"/>
  <c r="AE32" i="36"/>
  <c r="BA32" i="36"/>
  <c r="AK32" i="36"/>
  <c r="Q32" i="36"/>
  <c r="Q12" i="45"/>
  <c r="S25" i="33"/>
  <c r="Q25" i="33"/>
  <c r="Q23" i="33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CG21" i="79"/>
  <c r="CY21" i="84"/>
  <c r="CI21" i="79" s="1"/>
  <c r="CM21" i="79" s="1"/>
  <c r="CO21" i="79" s="1"/>
  <c r="I26" i="55"/>
  <c r="M26" i="55" s="1"/>
  <c r="K50" i="96"/>
  <c r="I26" i="53" s="1"/>
  <c r="M26" i="53" s="1"/>
  <c r="Q26" i="53" s="1"/>
  <c r="W26" i="53" s="1"/>
  <c r="I37" i="55"/>
  <c r="M37" i="55" s="1"/>
  <c r="K67" i="96"/>
  <c r="I37" i="53" s="1"/>
  <c r="M37" i="53" s="1"/>
  <c r="Q37" i="53" s="1"/>
  <c r="W37" i="53" s="1"/>
  <c r="I21" i="56"/>
  <c r="K8" i="74"/>
  <c r="I21" i="54" s="1"/>
  <c r="AE43" i="40"/>
  <c r="S43" i="40"/>
  <c r="AA25" i="48"/>
  <c r="AE25" i="48" s="1"/>
  <c r="Q25" i="48"/>
  <c r="AI25" i="48"/>
  <c r="CE74" i="52"/>
  <c r="CE78" i="52" s="1"/>
  <c r="CE79" i="52" s="1"/>
  <c r="BA31" i="44"/>
  <c r="AK31" i="44"/>
  <c r="S31" i="44"/>
  <c r="Q31" i="44"/>
  <c r="AU31" i="44"/>
  <c r="AE31" i="44"/>
  <c r="BA29" i="44"/>
  <c r="AK29" i="44"/>
  <c r="S29" i="44"/>
  <c r="Q29" i="44"/>
  <c r="AU29" i="44"/>
  <c r="AE29" i="44"/>
  <c r="S12" i="32"/>
  <c r="Q12" i="32"/>
  <c r="Q26" i="41"/>
  <c r="Q33" i="41"/>
  <c r="W43" i="43"/>
  <c r="W41" i="43"/>
  <c r="O83" i="52"/>
  <c r="O84" i="52"/>
  <c r="O85" i="52"/>
  <c r="O80" i="52"/>
  <c r="O81" i="52"/>
  <c r="O82" i="52"/>
  <c r="BG78" i="52"/>
  <c r="AY41" i="32"/>
  <c r="AW46" i="31"/>
  <c r="AW40" i="31"/>
  <c r="AW38" i="31"/>
  <c r="AW14" i="31"/>
  <c r="AW39" i="31"/>
  <c r="AW15" i="31"/>
  <c r="AW27" i="31"/>
  <c r="AW19" i="31"/>
  <c r="AW11" i="31"/>
  <c r="AW28" i="31"/>
  <c r="AW20" i="31"/>
  <c r="AW29" i="31"/>
  <c r="AW40" i="35"/>
  <c r="AW30" i="35"/>
  <c r="AW14" i="35"/>
  <c r="AW15" i="35"/>
  <c r="AW17" i="35"/>
  <c r="AW45" i="35"/>
  <c r="AW43" i="35"/>
  <c r="AW37" i="35"/>
  <c r="AW27" i="35"/>
  <c r="AW19" i="35"/>
  <c r="AW11" i="35"/>
  <c r="AW46" i="35"/>
  <c r="AW38" i="35"/>
  <c r="AW28" i="35"/>
  <c r="AW20" i="35"/>
  <c r="AW29" i="35"/>
  <c r="I19" i="79"/>
  <c r="K19" i="79" s="1"/>
  <c r="AM42" i="31" s="1"/>
  <c r="AW25" i="35"/>
  <c r="AW30" i="31"/>
  <c r="AW32" i="31"/>
  <c r="AW33" i="31"/>
  <c r="AW36" i="35"/>
  <c r="AW16" i="35"/>
  <c r="AW32" i="35"/>
  <c r="AW41" i="35"/>
  <c r="AW42" i="35"/>
  <c r="AW31" i="35"/>
  <c r="AW16" i="31"/>
  <c r="AW42" i="31"/>
  <c r="AW31" i="31"/>
  <c r="AW17" i="31"/>
  <c r="AW18" i="31"/>
  <c r="AW25" i="31"/>
  <c r="AW36" i="31"/>
  <c r="AW33" i="35"/>
  <c r="AW18" i="35"/>
  <c r="AW41" i="31"/>
  <c r="AW39" i="35"/>
  <c r="AW37" i="31"/>
  <c r="AW45" i="31"/>
  <c r="AW43" i="31"/>
  <c r="Q23" i="40"/>
  <c r="S33" i="40"/>
  <c r="Q33" i="40"/>
  <c r="S24" i="40"/>
  <c r="Q24" i="40"/>
  <c r="BA31" i="40"/>
  <c r="AK31" i="40"/>
  <c r="S31" i="40"/>
  <c r="Q31" i="40"/>
  <c r="AU31" i="40"/>
  <c r="AE31" i="40"/>
  <c r="K64" i="74"/>
  <c r="I17" i="50" s="1"/>
  <c r="M17" i="50" s="1"/>
  <c r="I64" i="74"/>
  <c r="I23" i="52" s="1"/>
  <c r="M23" i="52" s="1"/>
  <c r="CG22" i="79"/>
  <c r="CY22" i="84"/>
  <c r="CI22" i="79" s="1"/>
  <c r="CM22" i="79" s="1"/>
  <c r="CO22" i="79" s="1"/>
  <c r="CG79" i="52"/>
  <c r="AS79" i="52"/>
  <c r="Y79" i="52"/>
  <c r="BW79" i="52"/>
  <c r="AI79" i="52"/>
  <c r="K79" i="52"/>
  <c r="K54" i="96"/>
  <c r="I9" i="49" s="1"/>
  <c r="M9" i="49" s="1"/>
  <c r="Q9" i="49" s="1"/>
  <c r="W9" i="49" s="1"/>
  <c r="AG31" i="32"/>
  <c r="AG15" i="32"/>
  <c r="AG16" i="32"/>
  <c r="AG17" i="32"/>
  <c r="AG27" i="32"/>
  <c r="AG19" i="32"/>
  <c r="AG46" i="32"/>
  <c r="AG38" i="32"/>
  <c r="AG28" i="32"/>
  <c r="AG20" i="32"/>
  <c r="AG39" i="32"/>
  <c r="AG29" i="32"/>
  <c r="AG40" i="32"/>
  <c r="AG30" i="32"/>
  <c r="AG14" i="32"/>
  <c r="AG11" i="32"/>
  <c r="AG42" i="32"/>
  <c r="AG18" i="32"/>
  <c r="AG37" i="32"/>
  <c r="AG36" i="32"/>
  <c r="AG43" i="32"/>
  <c r="AG25" i="32"/>
  <c r="AG32" i="32"/>
  <c r="AG45" i="32"/>
  <c r="AG33" i="32"/>
  <c r="AG41" i="32"/>
  <c r="AE20" i="79"/>
  <c r="M9" i="27"/>
  <c r="BA29" i="39"/>
  <c r="AK29" i="39"/>
  <c r="S29" i="39"/>
  <c r="Q29" i="39"/>
  <c r="AU29" i="39"/>
  <c r="AE29" i="39"/>
  <c r="BA30" i="39"/>
  <c r="AK30" i="39"/>
  <c r="S30" i="39"/>
  <c r="Q30" i="39"/>
  <c r="AU30" i="39"/>
  <c r="AE30" i="39"/>
  <c r="Q31" i="35"/>
  <c r="AU31" i="35"/>
  <c r="AE31" i="35"/>
  <c r="BA31" i="35"/>
  <c r="AK31" i="35"/>
  <c r="S33" i="35"/>
  <c r="Q33" i="35"/>
  <c r="AQ23" i="91"/>
  <c r="AQ23" i="88"/>
  <c r="AO43" i="35"/>
  <c r="BA43" i="35" s="1"/>
  <c r="AM43" i="35"/>
  <c r="AI13" i="55"/>
  <c r="AA13" i="55"/>
  <c r="Q13" i="55"/>
  <c r="W13" i="55" s="1"/>
  <c r="Y39" i="97"/>
  <c r="I21" i="22" s="1"/>
  <c r="M21" i="22" s="1"/>
  <c r="S21" i="22" s="1"/>
  <c r="BG19" i="88"/>
  <c r="AI35" i="55"/>
  <c r="AA35" i="55"/>
  <c r="Q35" i="55"/>
  <c r="W35" i="55" s="1"/>
  <c r="AI21" i="55"/>
  <c r="AA21" i="55"/>
  <c r="Q21" i="55"/>
  <c r="W21" i="55" s="1"/>
  <c r="I29" i="52" l="1"/>
  <c r="M29" i="52" s="1"/>
  <c r="K67" i="74"/>
  <c r="I20" i="50" s="1"/>
  <c r="M20" i="50" s="1"/>
  <c r="I93" i="52"/>
  <c r="M93" i="52" s="1"/>
  <c r="K85" i="74"/>
  <c r="I59" i="50" s="1"/>
  <c r="M59" i="50" s="1"/>
  <c r="I27" i="52"/>
  <c r="M27" i="52" s="1"/>
  <c r="K66" i="74"/>
  <c r="I19" i="50" s="1"/>
  <c r="M19" i="50" s="1"/>
  <c r="AM29" i="38"/>
  <c r="AS29" i="38" s="1"/>
  <c r="AM25" i="4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I31" i="52"/>
  <c r="M31" i="52" s="1"/>
  <c r="K68" i="74"/>
  <c r="I21" i="50" s="1"/>
  <c r="M21" i="50" s="1"/>
  <c r="AM26" i="31"/>
  <c r="AU26" i="31" s="1"/>
  <c r="AM33" i="34"/>
  <c r="AO33" i="34"/>
  <c r="AO25" i="42"/>
  <c r="AM25" i="42"/>
  <c r="AO25" i="46"/>
  <c r="AM25" i="46"/>
  <c r="I88" i="52"/>
  <c r="M88" i="52" s="1"/>
  <c r="K80" i="74"/>
  <c r="I54" i="50" s="1"/>
  <c r="M54" i="50" s="1"/>
  <c r="AM30" i="44"/>
  <c r="AS30" i="44" s="1"/>
  <c r="I21" i="52"/>
  <c r="M21" i="52" s="1"/>
  <c r="K63" i="74"/>
  <c r="I16" i="50" s="1"/>
  <c r="M16" i="50" s="1"/>
  <c r="I92" i="52"/>
  <c r="M92" i="52" s="1"/>
  <c r="K84" i="74"/>
  <c r="I58" i="50" s="1"/>
  <c r="M58" i="50" s="1"/>
  <c r="I87" i="52"/>
  <c r="M87" i="52" s="1"/>
  <c r="K79" i="74"/>
  <c r="I53" i="50" s="1"/>
  <c r="M53" i="50" s="1"/>
  <c r="AO33" i="33"/>
  <c r="BA33" i="33" s="1"/>
  <c r="AM33" i="33"/>
  <c r="AM31" i="42"/>
  <c r="AS31" i="42" s="1"/>
  <c r="AO29" i="34"/>
  <c r="AY29" i="34" s="1"/>
  <c r="AM29" i="34"/>
  <c r="AS29" i="34" s="1"/>
  <c r="AM40" i="44"/>
  <c r="AO40" i="44" s="1"/>
  <c r="I25" i="52"/>
  <c r="M25" i="52" s="1"/>
  <c r="K65" i="74"/>
  <c r="I18" i="50" s="1"/>
  <c r="M18" i="50" s="1"/>
  <c r="I94" i="52"/>
  <c r="M94" i="52" s="1"/>
  <c r="K86" i="74"/>
  <c r="I60" i="50" s="1"/>
  <c r="M60" i="50" s="1"/>
  <c r="I89" i="52"/>
  <c r="M89" i="52" s="1"/>
  <c r="K81" i="74"/>
  <c r="I55" i="50" s="1"/>
  <c r="M55" i="50" s="1"/>
  <c r="AO33" i="38"/>
  <c r="AM33" i="38"/>
  <c r="AS42" i="31"/>
  <c r="AO42" i="31"/>
  <c r="I15" i="52"/>
  <c r="M15" i="52" s="1"/>
  <c r="K62" i="74"/>
  <c r="I12" i="50" s="1"/>
  <c r="M12" i="50" s="1"/>
  <c r="I91" i="52"/>
  <c r="M91" i="52" s="1"/>
  <c r="K83" i="74"/>
  <c r="I57" i="50" s="1"/>
  <c r="M57" i="50" s="1"/>
  <c r="AU8" i="41"/>
  <c r="AO8" i="41"/>
  <c r="AO32" i="39"/>
  <c r="AY32" i="39" s="1"/>
  <c r="AM32" i="39"/>
  <c r="AS32" i="39" s="1"/>
  <c r="AM28" i="42"/>
  <c r="AS28" i="42" s="1"/>
  <c r="AO28" i="42"/>
  <c r="AY28" i="42" s="1"/>
  <c r="AU43" i="35"/>
  <c r="AS43" i="35"/>
  <c r="W33" i="35"/>
  <c r="Y33" i="35" s="1"/>
  <c r="BC23" i="52"/>
  <c r="AM23" i="52"/>
  <c r="AQ23" i="52" s="1"/>
  <c r="CG23" i="52"/>
  <c r="BQ23" i="52"/>
  <c r="Q23" i="52"/>
  <c r="W23" i="52" s="1"/>
  <c r="BM23" i="52"/>
  <c r="AW23" i="52"/>
  <c r="CA23" i="52"/>
  <c r="CE23" i="52" s="1"/>
  <c r="AS23" i="52"/>
  <c r="AC23" i="52"/>
  <c r="AI23" i="52" s="1"/>
  <c r="BW23" i="52"/>
  <c r="BG23" i="52"/>
  <c r="Y23" i="52"/>
  <c r="Y33" i="40"/>
  <c r="AK33" i="40" s="1"/>
  <c r="W33" i="40"/>
  <c r="U80" i="52"/>
  <c r="Q80" i="52"/>
  <c r="Y80" i="52" s="1"/>
  <c r="Y31" i="44"/>
  <c r="W31" i="44"/>
  <c r="AC31" i="44" s="1"/>
  <c r="Q14" i="34"/>
  <c r="Q14" i="40"/>
  <c r="AM25" i="33"/>
  <c r="AO25" i="33" s="1"/>
  <c r="Y43" i="36"/>
  <c r="AK43" i="36" s="1"/>
  <c r="AC43" i="36"/>
  <c r="AU41" i="36"/>
  <c r="AO41" i="36"/>
  <c r="BA41" i="36" s="1"/>
  <c r="AS41" i="36"/>
  <c r="Y40" i="38"/>
  <c r="AK40" i="38" s="1"/>
  <c r="W40" i="38"/>
  <c r="BC19" i="52"/>
  <c r="Y28" i="44"/>
  <c r="W28" i="44"/>
  <c r="AC28" i="44" s="1"/>
  <c r="I18" i="52"/>
  <c r="M18" i="52" s="1"/>
  <c r="K11" i="74"/>
  <c r="I14" i="50" s="1"/>
  <c r="M14" i="50" s="1"/>
  <c r="I42" i="52"/>
  <c r="M42" i="52" s="1"/>
  <c r="K16" i="74"/>
  <c r="I27" i="50" s="1"/>
  <c r="M27" i="50" s="1"/>
  <c r="AU19" i="45"/>
  <c r="AE19" i="45"/>
  <c r="BA19" i="45"/>
  <c r="AK19" i="45"/>
  <c r="Q19" i="45"/>
  <c r="BA19" i="32"/>
  <c r="AK19" i="32"/>
  <c r="Q19" i="32"/>
  <c r="AU19" i="32"/>
  <c r="AE19" i="32"/>
  <c r="K49" i="74"/>
  <c r="I53" i="54" s="1"/>
  <c r="M53" i="54" s="1"/>
  <c r="Y41" i="41"/>
  <c r="AK41" i="41" s="1"/>
  <c r="AC41" i="41"/>
  <c r="AE41" i="41"/>
  <c r="Q16" i="35"/>
  <c r="Q16" i="41"/>
  <c r="W26" i="33"/>
  <c r="Y26" i="33" s="1"/>
  <c r="AK26" i="33" s="1"/>
  <c r="M36" i="36"/>
  <c r="S9" i="20"/>
  <c r="S15" i="20" s="1"/>
  <c r="E41" i="8" s="1"/>
  <c r="M15" i="20"/>
  <c r="E35" i="10" s="1"/>
  <c r="K57" i="74"/>
  <c r="I61" i="54" s="1"/>
  <c r="M61" i="54" s="1"/>
  <c r="AC42" i="43"/>
  <c r="AE42" i="43"/>
  <c r="AG22" i="45"/>
  <c r="AG23" i="45"/>
  <c r="AG24" i="45"/>
  <c r="AG8" i="45"/>
  <c r="AG34" i="45"/>
  <c r="AG26" i="45"/>
  <c r="AM25" i="39"/>
  <c r="W30" i="32"/>
  <c r="AC30" i="32" s="1"/>
  <c r="BQ22" i="52"/>
  <c r="AI22" i="52"/>
  <c r="Q22" i="52"/>
  <c r="AW22" i="52"/>
  <c r="BA22" i="52" s="1"/>
  <c r="CA22" i="52"/>
  <c r="CG22" i="52" s="1"/>
  <c r="AC22" i="52"/>
  <c r="BW22" i="52"/>
  <c r="BG22" i="52"/>
  <c r="BM22" i="52" s="1"/>
  <c r="Y22" i="52"/>
  <c r="AM22" i="52"/>
  <c r="AS22" i="52" s="1"/>
  <c r="Q13" i="37"/>
  <c r="AM27" i="33"/>
  <c r="AO27" i="45"/>
  <c r="BA27" i="45" s="1"/>
  <c r="AM27" i="45"/>
  <c r="AM29" i="36"/>
  <c r="AS29" i="36" s="1"/>
  <c r="W34" i="31"/>
  <c r="Y34" i="31" s="1"/>
  <c r="AY33" i="33"/>
  <c r="AC42" i="44"/>
  <c r="AE42" i="44"/>
  <c r="W29" i="40"/>
  <c r="AC29" i="40" s="1"/>
  <c r="AW22" i="36"/>
  <c r="AW23" i="36"/>
  <c r="AW24" i="36"/>
  <c r="AW8" i="36"/>
  <c r="AS18" i="79"/>
  <c r="AU18" i="79" s="1"/>
  <c r="AM8" i="36" s="1"/>
  <c r="AW26" i="36"/>
  <c r="AW34" i="36"/>
  <c r="Y32" i="52"/>
  <c r="AM32" i="52"/>
  <c r="BQ32" i="52"/>
  <c r="Q32" i="52"/>
  <c r="BM32" i="52"/>
  <c r="AW32" i="52"/>
  <c r="BA32" i="52" s="1"/>
  <c r="CA32" i="52"/>
  <c r="CG32" i="52" s="1"/>
  <c r="AS32" i="52"/>
  <c r="AC32" i="52"/>
  <c r="AI32" i="52" s="1"/>
  <c r="BW32" i="52"/>
  <c r="BG32" i="52"/>
  <c r="S18" i="37"/>
  <c r="Q18" i="37"/>
  <c r="Y30" i="33"/>
  <c r="W30" i="33"/>
  <c r="AC30" i="33" s="1"/>
  <c r="W20" i="77"/>
  <c r="Y20" i="77" s="1"/>
  <c r="E21" i="75" s="1"/>
  <c r="W9" i="77"/>
  <c r="Y9" i="77" s="1"/>
  <c r="E9" i="75" s="1"/>
  <c r="W19" i="77"/>
  <c r="Y19" i="77" s="1"/>
  <c r="E20" i="75" s="1"/>
  <c r="W18" i="77"/>
  <c r="Y18" i="77" s="1"/>
  <c r="E19" i="75" s="1"/>
  <c r="K9" i="77"/>
  <c r="M9" i="77" s="1"/>
  <c r="I25" i="54" s="1"/>
  <c r="M25" i="54" s="1"/>
  <c r="K19" i="77"/>
  <c r="M19" i="77" s="1"/>
  <c r="I30" i="54" s="1"/>
  <c r="M30" i="54" s="1"/>
  <c r="K18" i="77"/>
  <c r="M18" i="77" s="1"/>
  <c r="I47" i="54" s="1"/>
  <c r="K20" i="77"/>
  <c r="M20" i="77" s="1"/>
  <c r="I51" i="54" s="1"/>
  <c r="M51" i="54" s="1"/>
  <c r="M36" i="31"/>
  <c r="Y26" i="43"/>
  <c r="AK26" i="43" s="1"/>
  <c r="W26" i="43"/>
  <c r="Y42" i="37"/>
  <c r="AK42" i="37" s="1"/>
  <c r="W42" i="37"/>
  <c r="AM27" i="39"/>
  <c r="Q15" i="35"/>
  <c r="S15" i="35" s="1"/>
  <c r="S15" i="41"/>
  <c r="Q15" i="41"/>
  <c r="W31" i="36"/>
  <c r="AC31" i="36" s="1"/>
  <c r="W28" i="46"/>
  <c r="Y28" i="46" s="1"/>
  <c r="AO27" i="37"/>
  <c r="BA27" i="37" s="1"/>
  <c r="AM27" i="37"/>
  <c r="Q37" i="40"/>
  <c r="S37" i="40" s="1"/>
  <c r="BY23" i="79"/>
  <c r="AM29" i="35"/>
  <c r="AS29" i="35" s="1"/>
  <c r="BC63" i="52"/>
  <c r="AO85" i="52"/>
  <c r="AQ85" i="52" s="1"/>
  <c r="AM85" i="52"/>
  <c r="AS85" i="52" s="1"/>
  <c r="BA11" i="46"/>
  <c r="AK11" i="46"/>
  <c r="Q11" i="46"/>
  <c r="AU11" i="46"/>
  <c r="AE11" i="46"/>
  <c r="Q11" i="33"/>
  <c r="S11" i="35"/>
  <c r="Q11" i="35"/>
  <c r="W28" i="45"/>
  <c r="AC28" i="45" s="1"/>
  <c r="W24" i="36"/>
  <c r="AG12" i="41"/>
  <c r="AG21" i="41"/>
  <c r="AG13" i="41"/>
  <c r="AG9" i="41"/>
  <c r="AG10" i="41"/>
  <c r="AE8" i="39"/>
  <c r="Y8" i="39"/>
  <c r="AC8" i="39"/>
  <c r="M44" i="27"/>
  <c r="M50" i="27" s="1"/>
  <c r="G26" i="10" s="1"/>
  <c r="I50" i="27"/>
  <c r="S27" i="97"/>
  <c r="I39" i="39" s="1"/>
  <c r="M39" i="39" s="1"/>
  <c r="Q27" i="97"/>
  <c r="I38" i="39" s="1"/>
  <c r="M38" i="39" s="1"/>
  <c r="S21" i="97"/>
  <c r="I39" i="45" s="1"/>
  <c r="M39" i="45" s="1"/>
  <c r="Q21" i="97"/>
  <c r="I38" i="45" s="1"/>
  <c r="M38" i="45" s="1"/>
  <c r="S34" i="97"/>
  <c r="I39" i="32" s="1"/>
  <c r="M39" i="32" s="1"/>
  <c r="Q34" i="97"/>
  <c r="I38" i="32" s="1"/>
  <c r="M38" i="32" s="1"/>
  <c r="W30" i="34"/>
  <c r="AC30" i="34" s="1"/>
  <c r="AM28" i="39"/>
  <c r="AS28" i="39" s="1"/>
  <c r="Y41" i="37"/>
  <c r="AK41" i="37" s="1"/>
  <c r="AE41" i="37"/>
  <c r="AC41" i="37"/>
  <c r="W23" i="89"/>
  <c r="BG8" i="89"/>
  <c r="W29" i="32"/>
  <c r="AC29" i="32" s="1"/>
  <c r="S17" i="44"/>
  <c r="Q17" i="44"/>
  <c r="BA17" i="46"/>
  <c r="AK17" i="46"/>
  <c r="Q17" i="46"/>
  <c r="AU17" i="46"/>
  <c r="AE17" i="46"/>
  <c r="W26" i="36"/>
  <c r="AM43" i="46"/>
  <c r="AO43" i="46" s="1"/>
  <c r="Y40" i="42"/>
  <c r="AK40" i="42" s="1"/>
  <c r="W40" i="42"/>
  <c r="BA37" i="30"/>
  <c r="AK37" i="30"/>
  <c r="Q37" i="30"/>
  <c r="AU37" i="30"/>
  <c r="AE37" i="30"/>
  <c r="K36" i="74"/>
  <c r="I27" i="54" s="1"/>
  <c r="M27" i="54" s="1"/>
  <c r="I36" i="74"/>
  <c r="I27" i="56" s="1"/>
  <c r="M27" i="56" s="1"/>
  <c r="K10" i="73"/>
  <c r="I20" i="23" s="1"/>
  <c r="M20" i="23" s="1"/>
  <c r="S20" i="23" s="1"/>
  <c r="I10" i="73"/>
  <c r="I20" i="25" s="1"/>
  <c r="M20" i="25" s="1"/>
  <c r="S20" i="25" s="1"/>
  <c r="W32" i="30"/>
  <c r="AC32" i="30" s="1"/>
  <c r="AM63" i="56"/>
  <c r="AS63" i="56" s="1"/>
  <c r="Q63" i="56"/>
  <c r="W63" i="56" s="1"/>
  <c r="AC63" i="56"/>
  <c r="AI63" i="56" s="1"/>
  <c r="Y63" i="56"/>
  <c r="AO25" i="34"/>
  <c r="AM25" i="34"/>
  <c r="Y31" i="34"/>
  <c r="W31" i="34"/>
  <c r="AC31" i="34" s="1"/>
  <c r="Q23" i="54"/>
  <c r="W23" i="54" s="1"/>
  <c r="Y31" i="35"/>
  <c r="W31" i="35"/>
  <c r="AC31" i="35" s="1"/>
  <c r="Q17" i="50"/>
  <c r="W17" i="50" s="1"/>
  <c r="Y17" i="50"/>
  <c r="AM33" i="40"/>
  <c r="AO33" i="40" s="1"/>
  <c r="AY42" i="31"/>
  <c r="U85" i="52"/>
  <c r="Q85" i="52"/>
  <c r="Y85" i="52" s="1"/>
  <c r="AM31" i="44"/>
  <c r="AS31" i="44" s="1"/>
  <c r="AI26" i="55"/>
  <c r="AA26" i="55"/>
  <c r="Q26" i="55"/>
  <c r="W26" i="55" s="1"/>
  <c r="S14" i="31"/>
  <c r="Q14" i="31"/>
  <c r="Q14" i="36"/>
  <c r="S14" i="36" s="1"/>
  <c r="Y23" i="33"/>
  <c r="AK23" i="33" s="1"/>
  <c r="W23" i="33"/>
  <c r="W32" i="36"/>
  <c r="AC32" i="36" s="1"/>
  <c r="Y41" i="36"/>
  <c r="AK41" i="36" s="1"/>
  <c r="AE41" i="36"/>
  <c r="AC41" i="36"/>
  <c r="W23" i="46"/>
  <c r="Y23" i="46" s="1"/>
  <c r="W30" i="37"/>
  <c r="AC30" i="37" s="1"/>
  <c r="AQ8" i="83"/>
  <c r="AG8" i="79" s="1"/>
  <c r="AK8" i="79" s="1"/>
  <c r="AM8" i="79" s="1"/>
  <c r="AE8" i="79"/>
  <c r="Q37" i="37"/>
  <c r="W24" i="38"/>
  <c r="AC42" i="36"/>
  <c r="AE42" i="36"/>
  <c r="AO40" i="38"/>
  <c r="AM40" i="38"/>
  <c r="AC62" i="56"/>
  <c r="AI62" i="56" s="1"/>
  <c r="Y62" i="56"/>
  <c r="AM62" i="56"/>
  <c r="AS62" i="56" s="1"/>
  <c r="Q62" i="56"/>
  <c r="W62" i="56" s="1"/>
  <c r="S9" i="44"/>
  <c r="Q9" i="44"/>
  <c r="W23" i="35"/>
  <c r="AI33" i="55"/>
  <c r="AA33" i="55"/>
  <c r="Q33" i="55"/>
  <c r="W33" i="55" s="1"/>
  <c r="I41" i="52"/>
  <c r="M41" i="52" s="1"/>
  <c r="K15" i="74"/>
  <c r="I26" i="50" s="1"/>
  <c r="M26" i="50" s="1"/>
  <c r="I44" i="52"/>
  <c r="M44" i="52" s="1"/>
  <c r="K18" i="74"/>
  <c r="I29" i="50" s="1"/>
  <c r="M29" i="50" s="1"/>
  <c r="BA19" i="41"/>
  <c r="AK19" i="41"/>
  <c r="Q19" i="41"/>
  <c r="S19" i="41" s="1"/>
  <c r="AU19" i="41"/>
  <c r="AE19" i="41"/>
  <c r="Q19" i="43"/>
  <c r="AU19" i="43"/>
  <c r="AE19" i="43"/>
  <c r="BA19" i="43"/>
  <c r="AK19" i="43"/>
  <c r="Y24" i="45"/>
  <c r="AK24" i="45" s="1"/>
  <c r="W24" i="45"/>
  <c r="AO34" i="36"/>
  <c r="BA34" i="36" s="1"/>
  <c r="AM34" i="36"/>
  <c r="AU34" i="36" s="1"/>
  <c r="AE43" i="36"/>
  <c r="AG21" i="34"/>
  <c r="AG13" i="34"/>
  <c r="AG9" i="34"/>
  <c r="AG10" i="34"/>
  <c r="AG12" i="34"/>
  <c r="M8" i="24"/>
  <c r="I13" i="73"/>
  <c r="I29" i="25" s="1"/>
  <c r="M29" i="25" s="1"/>
  <c r="S29" i="25" s="1"/>
  <c r="W24" i="42"/>
  <c r="AI53" i="56"/>
  <c r="AC53" i="56"/>
  <c r="Y53" i="56"/>
  <c r="AM53" i="56"/>
  <c r="AS53" i="56" s="1"/>
  <c r="Q53" i="56"/>
  <c r="W53" i="56" s="1"/>
  <c r="BA9" i="30"/>
  <c r="AK9" i="30"/>
  <c r="S9" i="30"/>
  <c r="Q9" i="30"/>
  <c r="AU9" i="30"/>
  <c r="AE9" i="30"/>
  <c r="AW22" i="43"/>
  <c r="AW23" i="43"/>
  <c r="AW24" i="43"/>
  <c r="AS11" i="79"/>
  <c r="AU11" i="79" s="1"/>
  <c r="AM8" i="43" s="1"/>
  <c r="AW34" i="43"/>
  <c r="AW26" i="43"/>
  <c r="AW8" i="43"/>
  <c r="AM42" i="43"/>
  <c r="AM27" i="40"/>
  <c r="AG12" i="36"/>
  <c r="AG21" i="36"/>
  <c r="AG13" i="36"/>
  <c r="AG9" i="36"/>
  <c r="AG10" i="36"/>
  <c r="Y33" i="32"/>
  <c r="AK33" i="32" s="1"/>
  <c r="W33" i="32"/>
  <c r="AW28" i="52"/>
  <c r="BA28" i="52" s="1"/>
  <c r="CA28" i="52"/>
  <c r="AS28" i="52"/>
  <c r="AC28" i="52"/>
  <c r="BG28" i="52"/>
  <c r="BM28" i="52" s="1"/>
  <c r="Y28" i="52"/>
  <c r="AM28" i="52"/>
  <c r="CG28" i="52"/>
  <c r="BQ28" i="52"/>
  <c r="BW28" i="52" s="1"/>
  <c r="AI28" i="52"/>
  <c r="Q28" i="52"/>
  <c r="S16" i="37"/>
  <c r="Q16" i="37"/>
  <c r="AO26" i="33"/>
  <c r="BA26" i="33" s="1"/>
  <c r="AM26" i="33"/>
  <c r="W12" i="37"/>
  <c r="Y12" i="37" s="1"/>
  <c r="AK12" i="37" s="1"/>
  <c r="AI40" i="38"/>
  <c r="AI61" i="56"/>
  <c r="AC61" i="56"/>
  <c r="AS61" i="56"/>
  <c r="Y61" i="56"/>
  <c r="AM61" i="56"/>
  <c r="Q61" i="56"/>
  <c r="W61" i="56" s="1"/>
  <c r="W25" i="43"/>
  <c r="Y34" i="34"/>
  <c r="AK34" i="34" s="1"/>
  <c r="W34" i="34"/>
  <c r="AI16" i="92"/>
  <c r="AI8" i="92"/>
  <c r="AI17" i="92"/>
  <c r="AI9" i="92"/>
  <c r="AI18" i="92"/>
  <c r="AI10" i="92"/>
  <c r="AI19" i="92"/>
  <c r="AI11" i="92"/>
  <c r="AI20" i="92"/>
  <c r="AI12" i="92"/>
  <c r="AI21" i="92"/>
  <c r="AI13" i="92"/>
  <c r="AI23" i="92"/>
  <c r="AI22" i="92"/>
  <c r="AI14" i="92"/>
  <c r="AI15" i="92"/>
  <c r="AO30" i="32"/>
  <c r="AY30" i="32" s="1"/>
  <c r="AM30" i="32"/>
  <c r="AS30" i="32" s="1"/>
  <c r="Y40" i="43"/>
  <c r="AK40" i="43" s="1"/>
  <c r="W40" i="43"/>
  <c r="AU13" i="46"/>
  <c r="AE13" i="46"/>
  <c r="BA13" i="46"/>
  <c r="AK13" i="46"/>
  <c r="Q13" i="46"/>
  <c r="S13" i="46" s="1"/>
  <c r="Q13" i="33"/>
  <c r="W32" i="33"/>
  <c r="AC32" i="33" s="1"/>
  <c r="Y32" i="33"/>
  <c r="Y24" i="37"/>
  <c r="AK24" i="37" s="1"/>
  <c r="W24" i="37"/>
  <c r="I162" i="11"/>
  <c r="I163" i="11" s="1"/>
  <c r="G53" i="10" s="1"/>
  <c r="AM34" i="31"/>
  <c r="AU34" i="31" s="1"/>
  <c r="AO34" i="31"/>
  <c r="BA34" i="31" s="1"/>
  <c r="AM8" i="35"/>
  <c r="Q9" i="39"/>
  <c r="W40" i="40"/>
  <c r="Y40" i="40"/>
  <c r="AK40" i="40" s="1"/>
  <c r="AO43" i="31"/>
  <c r="BA43" i="31" s="1"/>
  <c r="AM43" i="31"/>
  <c r="W31" i="39"/>
  <c r="AC31" i="39" s="1"/>
  <c r="AS19" i="90"/>
  <c r="AS11" i="90"/>
  <c r="AS20" i="90"/>
  <c r="AS12" i="90"/>
  <c r="AS21" i="90"/>
  <c r="AS13" i="90"/>
  <c r="AS22" i="90"/>
  <c r="AS14" i="90"/>
  <c r="AS15" i="90"/>
  <c r="AS23" i="90"/>
  <c r="AS16" i="90"/>
  <c r="AS8" i="90"/>
  <c r="AS17" i="90"/>
  <c r="AS9" i="90"/>
  <c r="AS18" i="90"/>
  <c r="AS10" i="90"/>
  <c r="AM29" i="40"/>
  <c r="AS29" i="40" s="1"/>
  <c r="W28" i="40"/>
  <c r="AC28" i="40" s="1"/>
  <c r="Y30" i="41"/>
  <c r="W30" i="41"/>
  <c r="AC30" i="41" s="1"/>
  <c r="W23" i="44"/>
  <c r="S18" i="44"/>
  <c r="Q18" i="44"/>
  <c r="BA18" i="46"/>
  <c r="AK18" i="46"/>
  <c r="Q18" i="46"/>
  <c r="AU18" i="46"/>
  <c r="AE18" i="46"/>
  <c r="S18" i="33"/>
  <c r="Q18" i="33"/>
  <c r="W12" i="36"/>
  <c r="Y12" i="36"/>
  <c r="AK12" i="36" s="1"/>
  <c r="BC20" i="77"/>
  <c r="BE20" i="77" s="1"/>
  <c r="I72" i="11" s="1"/>
  <c r="M72" i="11" s="1"/>
  <c r="BC9" i="77"/>
  <c r="BE9" i="77" s="1"/>
  <c r="I13" i="11" s="1"/>
  <c r="BC19" i="77"/>
  <c r="BE19" i="77" s="1"/>
  <c r="I27" i="11" s="1"/>
  <c r="M27" i="11" s="1"/>
  <c r="BC18" i="77"/>
  <c r="BE18" i="77" s="1"/>
  <c r="I59" i="11" s="1"/>
  <c r="AQ9" i="77"/>
  <c r="AS9" i="77" s="1"/>
  <c r="I18" i="15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Q20" i="77"/>
  <c r="AS20" i="77" s="1"/>
  <c r="I29" i="15" s="1"/>
  <c r="M29" i="15" s="1"/>
  <c r="S29" i="15" s="1"/>
  <c r="S37" i="31"/>
  <c r="Q37" i="31"/>
  <c r="W40" i="36"/>
  <c r="Y40" i="36" s="1"/>
  <c r="Q9" i="31"/>
  <c r="AO26" i="43"/>
  <c r="BA26" i="43" s="1"/>
  <c r="AM26" i="43"/>
  <c r="AU26" i="43" s="1"/>
  <c r="AM42" i="37"/>
  <c r="AI32" i="33"/>
  <c r="W32" i="44"/>
  <c r="AC32" i="44" s="1"/>
  <c r="Y41" i="34"/>
  <c r="AK41" i="34" s="1"/>
  <c r="AE41" i="34"/>
  <c r="AC41" i="34"/>
  <c r="AI11" i="55"/>
  <c r="AA11" i="55"/>
  <c r="Q11" i="55"/>
  <c r="W11" i="55" s="1"/>
  <c r="AC26" i="52"/>
  <c r="BW26" i="52"/>
  <c r="BG26" i="52"/>
  <c r="BC26" i="52"/>
  <c r="AM26" i="52"/>
  <c r="AS26" i="52" s="1"/>
  <c r="BQ26" i="52"/>
  <c r="AI26" i="52"/>
  <c r="Q26" i="52"/>
  <c r="Y26" i="52" s="1"/>
  <c r="BM26" i="52"/>
  <c r="AW26" i="52"/>
  <c r="BA26" i="52" s="1"/>
  <c r="CA26" i="52"/>
  <c r="CG26" i="52" s="1"/>
  <c r="S15" i="37"/>
  <c r="Q15" i="37"/>
  <c r="AM31" i="36"/>
  <c r="AS31" i="36" s="1"/>
  <c r="AM28" i="46"/>
  <c r="AO28" i="46" s="1"/>
  <c r="S37" i="38"/>
  <c r="Q37" i="38"/>
  <c r="W32" i="38"/>
  <c r="AC32" i="38" s="1"/>
  <c r="W28" i="38"/>
  <c r="AC28" i="38" s="1"/>
  <c r="Y28" i="38"/>
  <c r="AW23" i="40"/>
  <c r="AS14" i="79"/>
  <c r="AU14" i="79" s="1"/>
  <c r="AM8" i="40" s="1"/>
  <c r="AW26" i="40"/>
  <c r="AW8" i="40"/>
  <c r="AW22" i="40"/>
  <c r="AW24" i="40"/>
  <c r="AW34" i="40"/>
  <c r="AM40" i="46"/>
  <c r="AO40" i="46" s="1"/>
  <c r="W28" i="43"/>
  <c r="AC28" i="43" s="1"/>
  <c r="Y41" i="33"/>
  <c r="AK41" i="33" s="1"/>
  <c r="AC41" i="33"/>
  <c r="AE41" i="33"/>
  <c r="AI42" i="44"/>
  <c r="AW22" i="38"/>
  <c r="AW23" i="38"/>
  <c r="AS16" i="79"/>
  <c r="AU16" i="79" s="1"/>
  <c r="AM8" i="38" s="1"/>
  <c r="AW34" i="38"/>
  <c r="AW26" i="38"/>
  <c r="AW8" i="38"/>
  <c r="AW24" i="38"/>
  <c r="W27" i="44"/>
  <c r="Q29" i="54"/>
  <c r="W29" i="54" s="1"/>
  <c r="Q11" i="42"/>
  <c r="BA11" i="30"/>
  <c r="AK11" i="30"/>
  <c r="S11" i="30"/>
  <c r="Q11" i="30"/>
  <c r="AU11" i="30"/>
  <c r="AE11" i="30"/>
  <c r="Y16" i="52"/>
  <c r="BC16" i="52"/>
  <c r="AM16" i="52"/>
  <c r="BQ16" i="52"/>
  <c r="Q16" i="52"/>
  <c r="BM16" i="52"/>
  <c r="AW16" i="52"/>
  <c r="BA16" i="52" s="1"/>
  <c r="CA16" i="52"/>
  <c r="CG16" i="52" s="1"/>
  <c r="AS16" i="52"/>
  <c r="AC16" i="52"/>
  <c r="AI16" i="52" s="1"/>
  <c r="BW16" i="52"/>
  <c r="BG16" i="52"/>
  <c r="AM28" i="45"/>
  <c r="AS28" i="45" s="1"/>
  <c r="AM24" i="36"/>
  <c r="AU24" i="36" s="1"/>
  <c r="S10" i="25"/>
  <c r="AM30" i="46"/>
  <c r="AO30" i="46" s="1"/>
  <c r="Y31" i="37"/>
  <c r="W31" i="37"/>
  <c r="AC31" i="37" s="1"/>
  <c r="AG23" i="39"/>
  <c r="AG8" i="39"/>
  <c r="AI8" i="39" s="1"/>
  <c r="AG22" i="39"/>
  <c r="AG24" i="39"/>
  <c r="AG26" i="39"/>
  <c r="AG34" i="39"/>
  <c r="BG10" i="51"/>
  <c r="AQ10" i="51"/>
  <c r="AA10" i="51"/>
  <c r="BO10" i="51"/>
  <c r="BS10" i="51" s="1"/>
  <c r="AY10" i="51"/>
  <c r="AI10" i="51"/>
  <c r="AM10" i="51" s="1"/>
  <c r="Q10" i="51"/>
  <c r="W10" i="51" s="1"/>
  <c r="AI20" i="89"/>
  <c r="AI12" i="89"/>
  <c r="AI21" i="89"/>
  <c r="AI13" i="89"/>
  <c r="AI23" i="89"/>
  <c r="AI22" i="89"/>
  <c r="AI14" i="89"/>
  <c r="AI15" i="89"/>
  <c r="AI16" i="89"/>
  <c r="AI8" i="89"/>
  <c r="AI17" i="89"/>
  <c r="AI9" i="89"/>
  <c r="AI18" i="89"/>
  <c r="AI10" i="89"/>
  <c r="AI19" i="89"/>
  <c r="AI11" i="89"/>
  <c r="AS8" i="36"/>
  <c r="S31" i="97"/>
  <c r="I39" i="35" s="1"/>
  <c r="M39" i="35" s="1"/>
  <c r="Q31" i="97"/>
  <c r="I38" i="35" s="1"/>
  <c r="M38" i="35" s="1"/>
  <c r="S25" i="97"/>
  <c r="I39" i="41" s="1"/>
  <c r="M39" i="41" s="1"/>
  <c r="Q25" i="97"/>
  <c r="I38" i="41" s="1"/>
  <c r="M38" i="41" s="1"/>
  <c r="AO30" i="34"/>
  <c r="AY30" i="34" s="1"/>
  <c r="AM30" i="34"/>
  <c r="AS30" i="34" s="1"/>
  <c r="AY43" i="41"/>
  <c r="W12" i="35"/>
  <c r="AM29" i="32"/>
  <c r="AS29" i="32" s="1"/>
  <c r="AI28" i="55"/>
  <c r="AA28" i="55"/>
  <c r="Q28" i="55"/>
  <c r="W28" i="55" s="1"/>
  <c r="S17" i="40"/>
  <c r="Q17" i="40"/>
  <c r="S17" i="42"/>
  <c r="Q17" i="42"/>
  <c r="AM40" i="33"/>
  <c r="AM40" i="42"/>
  <c r="M36" i="30"/>
  <c r="AS60" i="56"/>
  <c r="Y60" i="56"/>
  <c r="AM60" i="56"/>
  <c r="Q60" i="56"/>
  <c r="W60" i="56" s="1"/>
  <c r="AI60" i="56"/>
  <c r="AC60" i="56"/>
  <c r="Q9" i="40"/>
  <c r="Y12" i="43"/>
  <c r="AK12" i="43" s="1"/>
  <c r="W12" i="43"/>
  <c r="Y33" i="43"/>
  <c r="AK33" i="43" s="1"/>
  <c r="W33" i="43"/>
  <c r="W31" i="43"/>
  <c r="AC31" i="43" s="1"/>
  <c r="AM33" i="35"/>
  <c r="AO33" i="35"/>
  <c r="BA33" i="35" s="1"/>
  <c r="AS15" i="88"/>
  <c r="AS23" i="88"/>
  <c r="AS16" i="88"/>
  <c r="AS8" i="88"/>
  <c r="AS17" i="88"/>
  <c r="AS9" i="88"/>
  <c r="AS18" i="88"/>
  <c r="AS10" i="88"/>
  <c r="AS19" i="88"/>
  <c r="AS11" i="88"/>
  <c r="AS20" i="88"/>
  <c r="AS12" i="88"/>
  <c r="AS21" i="88"/>
  <c r="AS13" i="88"/>
  <c r="AS22" i="88"/>
  <c r="AS14" i="88"/>
  <c r="W29" i="39"/>
  <c r="AC29" i="39" s="1"/>
  <c r="Y29" i="39"/>
  <c r="AI33" i="32"/>
  <c r="W24" i="40"/>
  <c r="U84" i="52"/>
  <c r="Q84" i="52"/>
  <c r="Y84" i="52" s="1"/>
  <c r="W29" i="44"/>
  <c r="AC29" i="44" s="1"/>
  <c r="Q14" i="45"/>
  <c r="Q14" i="32"/>
  <c r="S23" i="33"/>
  <c r="S32" i="36"/>
  <c r="S23" i="46"/>
  <c r="S30" i="37"/>
  <c r="M36" i="37"/>
  <c r="I16" i="73"/>
  <c r="I38" i="25" s="1"/>
  <c r="M38" i="25" s="1"/>
  <c r="S38" i="25" s="1"/>
  <c r="S24" i="38"/>
  <c r="Y42" i="36"/>
  <c r="AK42" i="36" s="1"/>
  <c r="Y30" i="31"/>
  <c r="W30" i="31"/>
  <c r="AC30" i="31" s="1"/>
  <c r="W23" i="42"/>
  <c r="K58" i="74"/>
  <c r="I62" i="54" s="1"/>
  <c r="M62" i="54" s="1"/>
  <c r="G10" i="103"/>
  <c r="G9" i="103"/>
  <c r="W40" i="34"/>
  <c r="W24" i="35"/>
  <c r="Y24" i="35" s="1"/>
  <c r="Y34" i="39"/>
  <c r="AK34" i="39" s="1"/>
  <c r="W34" i="39"/>
  <c r="Y12" i="39"/>
  <c r="AK12" i="39" s="1"/>
  <c r="W12" i="39"/>
  <c r="Y43" i="32"/>
  <c r="AK43" i="32" s="1"/>
  <c r="AC43" i="32"/>
  <c r="AE43" i="32"/>
  <c r="AW12" i="36"/>
  <c r="AW21" i="36"/>
  <c r="AW13" i="36"/>
  <c r="CC18" i="79"/>
  <c r="CE18" i="79" s="1"/>
  <c r="AW10" i="36"/>
  <c r="AW9" i="36"/>
  <c r="I45" i="52"/>
  <c r="M45" i="52" s="1"/>
  <c r="K19" i="74"/>
  <c r="I30" i="50" s="1"/>
  <c r="M30" i="50" s="1"/>
  <c r="I46" i="52"/>
  <c r="M46" i="52" s="1"/>
  <c r="K20" i="74"/>
  <c r="I31" i="50" s="1"/>
  <c r="M31" i="50" s="1"/>
  <c r="BA19" i="37"/>
  <c r="AK19" i="37"/>
  <c r="Q19" i="37"/>
  <c r="AU19" i="37"/>
  <c r="AE19" i="37"/>
  <c r="Q19" i="39"/>
  <c r="AU19" i="39"/>
  <c r="AE19" i="39"/>
  <c r="BA19" i="39"/>
  <c r="AK19" i="39"/>
  <c r="S19" i="39"/>
  <c r="S24" i="45"/>
  <c r="Y43" i="45"/>
  <c r="AK43" i="45" s="1"/>
  <c r="AC43" i="45"/>
  <c r="AE43" i="45"/>
  <c r="W23" i="91"/>
  <c r="BG8" i="91"/>
  <c r="AS42" i="45"/>
  <c r="AU42" i="45"/>
  <c r="S24" i="42"/>
  <c r="AS42" i="32"/>
  <c r="AU42" i="32"/>
  <c r="AW22" i="45"/>
  <c r="AW24" i="45"/>
  <c r="AS9" i="79"/>
  <c r="AU9" i="79" s="1"/>
  <c r="AM8" i="45" s="1"/>
  <c r="AW26" i="45"/>
  <c r="AW8" i="45"/>
  <c r="AW34" i="45"/>
  <c r="AW23" i="45"/>
  <c r="W23" i="39"/>
  <c r="BC64" i="52"/>
  <c r="AG12" i="43"/>
  <c r="AI12" i="43" s="1"/>
  <c r="AG21" i="43"/>
  <c r="AG13" i="43"/>
  <c r="AG9" i="43"/>
  <c r="AG10" i="43"/>
  <c r="S33" i="32"/>
  <c r="BA16" i="46"/>
  <c r="AK16" i="46"/>
  <c r="S16" i="46"/>
  <c r="Q16" i="46"/>
  <c r="AU16" i="46"/>
  <c r="AE16" i="46"/>
  <c r="Q16" i="33"/>
  <c r="W31" i="33"/>
  <c r="AC31" i="33" s="1"/>
  <c r="W33" i="36"/>
  <c r="W28" i="36"/>
  <c r="AC28" i="36" s="1"/>
  <c r="Y28" i="36"/>
  <c r="K22" i="73"/>
  <c r="I56" i="23" s="1"/>
  <c r="M56" i="23" s="1"/>
  <c r="S56" i="23" s="1"/>
  <c r="S12" i="37"/>
  <c r="AE8" i="41"/>
  <c r="Y8" i="41"/>
  <c r="AC8" i="41"/>
  <c r="I18" i="73"/>
  <c r="I44" i="25" s="1"/>
  <c r="M44" i="25" s="1"/>
  <c r="S44" i="25" s="1"/>
  <c r="AO26" i="38"/>
  <c r="BA26" i="38" s="1"/>
  <c r="AM26" i="38"/>
  <c r="W27" i="38"/>
  <c r="AI39" i="55"/>
  <c r="AA39" i="55"/>
  <c r="Q39" i="55"/>
  <c r="W39" i="55" s="1"/>
  <c r="S25" i="43"/>
  <c r="S34" i="34"/>
  <c r="AM43" i="39"/>
  <c r="AI40" i="40"/>
  <c r="AE8" i="36"/>
  <c r="Y8" i="36"/>
  <c r="AC8" i="36"/>
  <c r="S40" i="43"/>
  <c r="S13" i="42"/>
  <c r="Q13" i="42"/>
  <c r="AU13" i="30"/>
  <c r="AE13" i="30"/>
  <c r="BA13" i="30"/>
  <c r="AK13" i="30"/>
  <c r="S13" i="30"/>
  <c r="Q13" i="30"/>
  <c r="S32" i="33"/>
  <c r="S24" i="37"/>
  <c r="W27" i="42"/>
  <c r="Y27" i="42" s="1"/>
  <c r="K53" i="74"/>
  <c r="I57" i="54" s="1"/>
  <c r="M57" i="54" s="1"/>
  <c r="S40" i="40"/>
  <c r="AI23" i="90"/>
  <c r="AI22" i="90"/>
  <c r="AI14" i="90"/>
  <c r="AI15" i="90"/>
  <c r="AI16" i="90"/>
  <c r="AI8" i="90"/>
  <c r="AI17" i="90"/>
  <c r="AI9" i="90"/>
  <c r="AI18" i="90"/>
  <c r="AI10" i="90"/>
  <c r="AI19" i="90"/>
  <c r="AI11" i="90"/>
  <c r="AI20" i="90"/>
  <c r="AI12" i="90"/>
  <c r="AI21" i="90"/>
  <c r="AI13" i="90"/>
  <c r="S31" i="39"/>
  <c r="AU43" i="44"/>
  <c r="AS43" i="44"/>
  <c r="S30" i="41"/>
  <c r="S23" i="44"/>
  <c r="AI41" i="34"/>
  <c r="Q18" i="40"/>
  <c r="Q18" i="42"/>
  <c r="S18" i="42"/>
  <c r="BA18" i="30"/>
  <c r="AK18" i="30"/>
  <c r="Q18" i="30"/>
  <c r="AU18" i="30"/>
  <c r="AE18" i="30"/>
  <c r="S12" i="36"/>
  <c r="AA9" i="77"/>
  <c r="AC9" i="77" s="1"/>
  <c r="I18" i="18" s="1"/>
  <c r="AA19" i="77"/>
  <c r="AC19" i="77" s="1"/>
  <c r="I28" i="18" s="1"/>
  <c r="M28" i="18" s="1"/>
  <c r="S28" i="18" s="1"/>
  <c r="AA18" i="77"/>
  <c r="AC18" i="77" s="1"/>
  <c r="I27" i="18" s="1"/>
  <c r="M27" i="18" s="1"/>
  <c r="S27" i="18" s="1"/>
  <c r="AA20" i="77"/>
  <c r="AC20" i="77" s="1"/>
  <c r="I29" i="18" s="1"/>
  <c r="M29" i="18" s="1"/>
  <c r="S29" i="18" s="1"/>
  <c r="O19" i="77"/>
  <c r="Q19" i="77" s="1"/>
  <c r="E71" i="74" s="1"/>
  <c r="O18" i="77"/>
  <c r="Q18" i="77" s="1"/>
  <c r="E70" i="74" s="1"/>
  <c r="O20" i="77"/>
  <c r="Q20" i="77" s="1"/>
  <c r="E72" i="74" s="1"/>
  <c r="O9" i="77"/>
  <c r="Q9" i="77" s="1"/>
  <c r="E61" i="74" s="1"/>
  <c r="Y34" i="46"/>
  <c r="W34" i="46"/>
  <c r="AC42" i="40"/>
  <c r="AE42" i="40"/>
  <c r="I56" i="96"/>
  <c r="I30" i="55" s="1"/>
  <c r="M30" i="55" s="1"/>
  <c r="I12" i="73"/>
  <c r="I26" i="25" s="1"/>
  <c r="M26" i="25" s="1"/>
  <c r="S26" i="25" s="1"/>
  <c r="Y42" i="31"/>
  <c r="S40" i="36"/>
  <c r="W33" i="42"/>
  <c r="W12" i="34"/>
  <c r="W42" i="42"/>
  <c r="AI41" i="33"/>
  <c r="AY41" i="34"/>
  <c r="S32" i="44"/>
  <c r="Y43" i="34"/>
  <c r="AK43" i="34" s="1"/>
  <c r="AC43" i="34"/>
  <c r="Q15" i="44"/>
  <c r="BA15" i="46"/>
  <c r="AK15" i="46"/>
  <c r="S15" i="46"/>
  <c r="Q15" i="46"/>
  <c r="AU15" i="46"/>
  <c r="AE15" i="46"/>
  <c r="Q15" i="33"/>
  <c r="W32" i="45"/>
  <c r="AC32" i="45" s="1"/>
  <c r="Y26" i="37"/>
  <c r="AK26" i="37" s="1"/>
  <c r="W26" i="37"/>
  <c r="AS20" i="56"/>
  <c r="M36" i="38"/>
  <c r="I43" i="74"/>
  <c r="I43" i="56" s="1"/>
  <c r="M43" i="56" s="1"/>
  <c r="K43" i="74"/>
  <c r="I43" i="54" s="1"/>
  <c r="M43" i="54" s="1"/>
  <c r="S32" i="38"/>
  <c r="S28" i="38"/>
  <c r="S28" i="43"/>
  <c r="BA27" i="7"/>
  <c r="G41" i="10"/>
  <c r="Y43" i="33"/>
  <c r="AK43" i="33" s="1"/>
  <c r="AC43" i="33"/>
  <c r="W23" i="79"/>
  <c r="AA23" i="79" s="1"/>
  <c r="AC23" i="79" s="1"/>
  <c r="S27" i="44"/>
  <c r="AI29" i="56"/>
  <c r="AC29" i="56"/>
  <c r="AS29" i="56"/>
  <c r="AM29" i="56"/>
  <c r="Q29" i="56"/>
  <c r="W29" i="56" s="1"/>
  <c r="S11" i="38"/>
  <c r="Q11" i="38"/>
  <c r="S11" i="44"/>
  <c r="Q11" i="44"/>
  <c r="Y29" i="33"/>
  <c r="W29" i="33"/>
  <c r="AC29" i="33" s="1"/>
  <c r="S31" i="37"/>
  <c r="AG21" i="46"/>
  <c r="AI21" i="46" s="1"/>
  <c r="AG13" i="46"/>
  <c r="AI13" i="46" s="1"/>
  <c r="AG12" i="46"/>
  <c r="AI12" i="46" s="1"/>
  <c r="AG9" i="46"/>
  <c r="AI9" i="46" s="1"/>
  <c r="AG10" i="46"/>
  <c r="AI10" i="46" s="1"/>
  <c r="BG11" i="51"/>
  <c r="AQ11" i="51"/>
  <c r="AA11" i="51"/>
  <c r="BO11" i="51"/>
  <c r="BS11" i="51" s="1"/>
  <c r="AY11" i="51"/>
  <c r="AI11" i="51"/>
  <c r="AM11" i="51" s="1"/>
  <c r="Q11" i="51"/>
  <c r="W11" i="51" s="1"/>
  <c r="K40" i="74"/>
  <c r="I37" i="54" s="1"/>
  <c r="M37" i="54" s="1"/>
  <c r="I40" i="74"/>
  <c r="I37" i="56" s="1"/>
  <c r="M37" i="56" s="1"/>
  <c r="S26" i="30"/>
  <c r="BO23" i="79"/>
  <c r="CE23" i="84"/>
  <c r="BQ23" i="79" s="1"/>
  <c r="BU23" i="79" s="1"/>
  <c r="BW23" i="79" s="1"/>
  <c r="W23" i="31"/>
  <c r="AS24" i="36"/>
  <c r="S9" i="38"/>
  <c r="Q9" i="38"/>
  <c r="S35" i="97"/>
  <c r="I23" i="51" s="1"/>
  <c r="M23" i="51" s="1"/>
  <c r="Q35" i="97"/>
  <c r="I22" i="51" s="1"/>
  <c r="M22" i="51" s="1"/>
  <c r="S29" i="97"/>
  <c r="I39" i="37" s="1"/>
  <c r="M39" i="37" s="1"/>
  <c r="Q29" i="97"/>
  <c r="I38" i="37" s="1"/>
  <c r="M38" i="37" s="1"/>
  <c r="W29" i="43"/>
  <c r="AC29" i="43" s="1"/>
  <c r="S12" i="35"/>
  <c r="Y40" i="39"/>
  <c r="AK40" i="39" s="1"/>
  <c r="W40" i="39"/>
  <c r="Y24" i="41"/>
  <c r="AK24" i="41" s="1"/>
  <c r="W24" i="41"/>
  <c r="Y34" i="44"/>
  <c r="AK34" i="44" s="1"/>
  <c r="W34" i="44"/>
  <c r="S17" i="36"/>
  <c r="Q17" i="36"/>
  <c r="S17" i="38"/>
  <c r="Q17" i="38"/>
  <c r="W12" i="38"/>
  <c r="AE8" i="42"/>
  <c r="AC8" i="42"/>
  <c r="Y8" i="42"/>
  <c r="W12" i="42"/>
  <c r="Y12" i="42" s="1"/>
  <c r="AK12" i="42" s="1"/>
  <c r="K56" i="74"/>
  <c r="I60" i="54" s="1"/>
  <c r="M60" i="54" s="1"/>
  <c r="S12" i="43"/>
  <c r="S33" i="43"/>
  <c r="S31" i="43"/>
  <c r="AK8" i="31"/>
  <c r="AY33" i="35"/>
  <c r="U83" i="52"/>
  <c r="W83" i="52" s="1"/>
  <c r="Q83" i="52"/>
  <c r="Y83" i="52" s="1"/>
  <c r="W33" i="41"/>
  <c r="S14" i="41"/>
  <c r="Q14" i="41"/>
  <c r="S14" i="43"/>
  <c r="Q14" i="43"/>
  <c r="Y12" i="45"/>
  <c r="AK12" i="45" s="1"/>
  <c r="W12" i="45"/>
  <c r="W29" i="37"/>
  <c r="AC29" i="37" s="1"/>
  <c r="AY41" i="36"/>
  <c r="Y41" i="42"/>
  <c r="AK41" i="42" s="1"/>
  <c r="AE41" i="42"/>
  <c r="AC41" i="42"/>
  <c r="AO30" i="31"/>
  <c r="AY30" i="31" s="1"/>
  <c r="AM30" i="31"/>
  <c r="AS30" i="31" s="1"/>
  <c r="Y55" i="54"/>
  <c r="Q55" i="54"/>
  <c r="W55" i="54" s="1"/>
  <c r="AO40" i="34"/>
  <c r="AM40" i="34"/>
  <c r="AO24" i="35"/>
  <c r="BA24" i="35" s="1"/>
  <c r="AM24" i="35"/>
  <c r="AU24" i="35" s="1"/>
  <c r="AI41" i="41"/>
  <c r="Y41" i="32"/>
  <c r="AK41" i="32" s="1"/>
  <c r="AC41" i="32"/>
  <c r="AE41" i="32"/>
  <c r="Y22" i="50"/>
  <c r="Q22" i="50"/>
  <c r="W22" i="50" s="1"/>
  <c r="W31" i="41"/>
  <c r="AC31" i="41" s="1"/>
  <c r="W27" i="41"/>
  <c r="Y27" i="41" s="1"/>
  <c r="AO28" i="44"/>
  <c r="AM28" i="44"/>
  <c r="AS28" i="44" s="1"/>
  <c r="AM43" i="34"/>
  <c r="AI12" i="55"/>
  <c r="AA12" i="55"/>
  <c r="Q12" i="55"/>
  <c r="W12" i="55" s="1"/>
  <c r="I49" i="52"/>
  <c r="M49" i="52" s="1"/>
  <c r="K23" i="74"/>
  <c r="I34" i="50" s="1"/>
  <c r="M34" i="50" s="1"/>
  <c r="I48" i="52"/>
  <c r="M48" i="52" s="1"/>
  <c r="K22" i="74"/>
  <c r="I33" i="50" s="1"/>
  <c r="M33" i="50" s="1"/>
  <c r="BA19" i="46"/>
  <c r="AK19" i="46"/>
  <c r="S19" i="46"/>
  <c r="Q19" i="46"/>
  <c r="AU19" i="46"/>
  <c r="AE19" i="46"/>
  <c r="BA19" i="33"/>
  <c r="AK19" i="33"/>
  <c r="S19" i="33"/>
  <c r="Q19" i="33"/>
  <c r="AU19" i="33"/>
  <c r="AE19" i="33"/>
  <c r="BA19" i="35"/>
  <c r="AK19" i="35"/>
  <c r="S19" i="35"/>
  <c r="Q19" i="35"/>
  <c r="AU19" i="35"/>
  <c r="AE19" i="35"/>
  <c r="W23" i="45"/>
  <c r="Y23" i="45" s="1"/>
  <c r="AK23" i="45" s="1"/>
  <c r="AO43" i="36"/>
  <c r="BA43" i="36" s="1"/>
  <c r="AM43" i="36"/>
  <c r="Y41" i="45"/>
  <c r="AK41" i="45" s="1"/>
  <c r="AE41" i="45"/>
  <c r="AC41" i="45"/>
  <c r="AG12" i="39"/>
  <c r="AI12" i="39" s="1"/>
  <c r="AG21" i="39"/>
  <c r="AG13" i="39"/>
  <c r="AG9" i="39"/>
  <c r="AG10" i="39"/>
  <c r="Y40" i="31"/>
  <c r="AK40" i="31" s="1"/>
  <c r="W40" i="31"/>
  <c r="Y29" i="30"/>
  <c r="W29" i="30"/>
  <c r="AC29" i="30" s="1"/>
  <c r="S9" i="21"/>
  <c r="Y31" i="32"/>
  <c r="AI31" i="32" s="1"/>
  <c r="W31" i="32"/>
  <c r="AC31" i="32" s="1"/>
  <c r="W34" i="32"/>
  <c r="Y34" i="32" s="1"/>
  <c r="AK34" i="32" s="1"/>
  <c r="Q16" i="42"/>
  <c r="BA16" i="30"/>
  <c r="AK16" i="30"/>
  <c r="S16" i="30"/>
  <c r="Q16" i="30"/>
  <c r="AU16" i="30"/>
  <c r="AE16" i="30"/>
  <c r="AM31" i="33"/>
  <c r="AS31" i="33" s="1"/>
  <c r="AM33" i="36"/>
  <c r="AO33" i="36" s="1"/>
  <c r="AM28" i="36"/>
  <c r="AS28" i="36" s="1"/>
  <c r="W27" i="46"/>
  <c r="Y27" i="46" s="1"/>
  <c r="AG8" i="41"/>
  <c r="AI8" i="41" s="1"/>
  <c r="AG22" i="41"/>
  <c r="AG23" i="41"/>
  <c r="AG26" i="41"/>
  <c r="AG34" i="41"/>
  <c r="AG24" i="41"/>
  <c r="AI24" i="41" s="1"/>
  <c r="I74" i="96"/>
  <c r="I13" i="24" s="1"/>
  <c r="M13" i="24" s="1"/>
  <c r="S13" i="24" s="1"/>
  <c r="AO27" i="38"/>
  <c r="AM27" i="38"/>
  <c r="W33" i="31"/>
  <c r="AC42" i="32"/>
  <c r="AE42" i="32"/>
  <c r="S9" i="35"/>
  <c r="Q9" i="35"/>
  <c r="Y41" i="30"/>
  <c r="AC41" i="30"/>
  <c r="W26" i="35"/>
  <c r="AI30" i="31"/>
  <c r="AW22" i="44"/>
  <c r="AW24" i="44"/>
  <c r="AW8" i="44"/>
  <c r="AS10" i="79"/>
  <c r="AU10" i="79" s="1"/>
  <c r="AM8" i="44" s="1"/>
  <c r="AW34" i="44"/>
  <c r="AW26" i="44"/>
  <c r="AW23" i="44"/>
  <c r="W24" i="32"/>
  <c r="AG22" i="36"/>
  <c r="AG23" i="36"/>
  <c r="AG24" i="36"/>
  <c r="AG8" i="36"/>
  <c r="AI8" i="36" s="1"/>
  <c r="AG26" i="36"/>
  <c r="AG34" i="36"/>
  <c r="S13" i="38"/>
  <c r="Q13" i="38"/>
  <c r="S13" i="44"/>
  <c r="Q13" i="44"/>
  <c r="W26" i="45"/>
  <c r="I41" i="74"/>
  <c r="I39" i="56" s="1"/>
  <c r="M39" i="56" s="1"/>
  <c r="K41" i="74"/>
  <c r="I39" i="54" s="1"/>
  <c r="M39" i="54" s="1"/>
  <c r="AO27" i="42"/>
  <c r="AM27" i="42"/>
  <c r="AS57" i="56"/>
  <c r="AM57" i="56"/>
  <c r="Q57" i="56"/>
  <c r="W57" i="56" s="1"/>
  <c r="AC57" i="56"/>
  <c r="AI57" i="56" s="1"/>
  <c r="Q9" i="37"/>
  <c r="S9" i="37"/>
  <c r="W27" i="43"/>
  <c r="AY30" i="33"/>
  <c r="Y43" i="31"/>
  <c r="AK43" i="31" s="1"/>
  <c r="AC43" i="31"/>
  <c r="AG9" i="38"/>
  <c r="AG12" i="38"/>
  <c r="AG21" i="38"/>
  <c r="AG13" i="38"/>
  <c r="AG10" i="38"/>
  <c r="Y29" i="41"/>
  <c r="W29" i="41"/>
  <c r="AC29" i="41" s="1"/>
  <c r="W26" i="44"/>
  <c r="W25" i="44"/>
  <c r="AU41" i="45"/>
  <c r="AO41" i="45"/>
  <c r="BA41" i="45" s="1"/>
  <c r="AS41" i="45"/>
  <c r="AY43" i="43"/>
  <c r="Q18" i="36"/>
  <c r="Q18" i="38"/>
  <c r="AO30" i="33"/>
  <c r="AM30" i="33"/>
  <c r="AS30" i="33" s="1"/>
  <c r="W31" i="45"/>
  <c r="AC31" i="45" s="1"/>
  <c r="Y31" i="45"/>
  <c r="AI31" i="45" s="1"/>
  <c r="AE19" i="77"/>
  <c r="AG19" i="77" s="1"/>
  <c r="I28" i="17" s="1"/>
  <c r="M28" i="17" s="1"/>
  <c r="S28" i="17" s="1"/>
  <c r="AE18" i="77"/>
  <c r="AG18" i="77" s="1"/>
  <c r="I27" i="17" s="1"/>
  <c r="M27" i="17" s="1"/>
  <c r="S27" i="17" s="1"/>
  <c r="AE20" i="77"/>
  <c r="AG20" i="77" s="1"/>
  <c r="I29" i="17" s="1"/>
  <c r="M29" i="17" s="1"/>
  <c r="S29" i="17" s="1"/>
  <c r="AE9" i="77"/>
  <c r="AG9" i="77" s="1"/>
  <c r="I18" i="17" s="1"/>
  <c r="AU19" i="77"/>
  <c r="AW19" i="77" s="1"/>
  <c r="I28" i="13" s="1"/>
  <c r="M28" i="13" s="1"/>
  <c r="AU18" i="77"/>
  <c r="AW18" i="77" s="1"/>
  <c r="I27" i="13" s="1"/>
  <c r="M27" i="13" s="1"/>
  <c r="AU20" i="77"/>
  <c r="AW20" i="77" s="1"/>
  <c r="I29" i="13" s="1"/>
  <c r="M29" i="13" s="1"/>
  <c r="AU9" i="77"/>
  <c r="AW9" i="77" s="1"/>
  <c r="I18" i="13" s="1"/>
  <c r="K55" i="96"/>
  <c r="I29" i="53" s="1"/>
  <c r="M29" i="53" s="1"/>
  <c r="Q29" i="53" s="1"/>
  <c r="W29" i="53" s="1"/>
  <c r="I55" i="96"/>
  <c r="I29" i="55" s="1"/>
  <c r="M29" i="55" s="1"/>
  <c r="W25" i="30"/>
  <c r="AC25" i="30" s="1"/>
  <c r="W32" i="31"/>
  <c r="AC32" i="31" s="1"/>
  <c r="AM33" i="42"/>
  <c r="AO33" i="42" s="1"/>
  <c r="AC56" i="56"/>
  <c r="AI56" i="56" s="1"/>
  <c r="AM56" i="56"/>
  <c r="AS56" i="56" s="1"/>
  <c r="Q56" i="56"/>
  <c r="W56" i="56" s="1"/>
  <c r="Q9" i="41"/>
  <c r="S9" i="41" s="1"/>
  <c r="AO42" i="42"/>
  <c r="AM42" i="42"/>
  <c r="AE8" i="34"/>
  <c r="AC8" i="34"/>
  <c r="Y8" i="34"/>
  <c r="W27" i="32"/>
  <c r="AI34" i="55"/>
  <c r="AA34" i="55"/>
  <c r="Q34" i="55"/>
  <c r="W34" i="55" s="1"/>
  <c r="Q15" i="40"/>
  <c r="Q15" i="42"/>
  <c r="Q15" i="30"/>
  <c r="AU15" i="30"/>
  <c r="AE15" i="30"/>
  <c r="BA15" i="30"/>
  <c r="AK15" i="30"/>
  <c r="AM32" i="45"/>
  <c r="AS32" i="45" s="1"/>
  <c r="W12" i="31"/>
  <c r="W32" i="35"/>
  <c r="AC32" i="35" s="1"/>
  <c r="Y12" i="40"/>
  <c r="AK12" i="40" s="1"/>
  <c r="W12" i="40"/>
  <c r="AE23" i="79"/>
  <c r="AQ23" i="84"/>
  <c r="AG23" i="79" s="1"/>
  <c r="AK23" i="79" s="1"/>
  <c r="AM23" i="79" s="1"/>
  <c r="AO84" i="52"/>
  <c r="AM84" i="52"/>
  <c r="AS84" i="52" s="1"/>
  <c r="M9" i="53"/>
  <c r="Q11" i="34"/>
  <c r="S11" i="34" s="1"/>
  <c r="Q11" i="40"/>
  <c r="AO29" i="33"/>
  <c r="AM29" i="33"/>
  <c r="AS29" i="33" s="1"/>
  <c r="Y29" i="45"/>
  <c r="W29" i="45"/>
  <c r="AC29" i="45" s="1"/>
  <c r="Q37" i="33"/>
  <c r="BA37" i="46"/>
  <c r="AK37" i="46"/>
  <c r="S37" i="46"/>
  <c r="Q37" i="46"/>
  <c r="AU37" i="46"/>
  <c r="AE37" i="46"/>
  <c r="BG23" i="79"/>
  <c r="BK23" i="79" s="1"/>
  <c r="BM23" i="79" s="1"/>
  <c r="Y32" i="42"/>
  <c r="W32" i="42"/>
  <c r="AC32" i="42" s="1"/>
  <c r="W29" i="42"/>
  <c r="AC29" i="42" s="1"/>
  <c r="S20" i="97"/>
  <c r="I39" i="46" s="1"/>
  <c r="M39" i="46" s="1"/>
  <c r="Q20" i="97"/>
  <c r="I38" i="46" s="1"/>
  <c r="M38" i="46" s="1"/>
  <c r="S33" i="97"/>
  <c r="I39" i="33" s="1"/>
  <c r="M39" i="33" s="1"/>
  <c r="Q33" i="97"/>
  <c r="I38" i="33" s="1"/>
  <c r="M38" i="33" s="1"/>
  <c r="AM29" i="43"/>
  <c r="AS29" i="43" s="1"/>
  <c r="AS8" i="40"/>
  <c r="W32" i="34"/>
  <c r="AC32" i="34" s="1"/>
  <c r="AU41" i="37"/>
  <c r="AO41" i="37"/>
  <c r="BA41" i="37" s="1"/>
  <c r="AS41" i="37"/>
  <c r="Y34" i="35"/>
  <c r="AK34" i="35" s="1"/>
  <c r="W34" i="35"/>
  <c r="AE8" i="37"/>
  <c r="AC8" i="37"/>
  <c r="Y8" i="37"/>
  <c r="AE8" i="38"/>
  <c r="AC8" i="38"/>
  <c r="Y8" i="38"/>
  <c r="AI40" i="43"/>
  <c r="AM40" i="39"/>
  <c r="AM24" i="41"/>
  <c r="AU24" i="41" s="1"/>
  <c r="AO34" i="44"/>
  <c r="BA34" i="44" s="1"/>
  <c r="AM34" i="44"/>
  <c r="AU34" i="44" s="1"/>
  <c r="Q17" i="45"/>
  <c r="Q17" i="32"/>
  <c r="S17" i="34"/>
  <c r="Q17" i="34"/>
  <c r="AM26" i="36"/>
  <c r="AU26" i="36" s="1"/>
  <c r="AI43" i="36"/>
  <c r="S10" i="23"/>
  <c r="Y12" i="46"/>
  <c r="W12" i="46"/>
  <c r="W32" i="37"/>
  <c r="AC32" i="37" s="1"/>
  <c r="AG22" i="42"/>
  <c r="AG23" i="42"/>
  <c r="AG24" i="42"/>
  <c r="AG8" i="42"/>
  <c r="AI8" i="42" s="1"/>
  <c r="AG26" i="42"/>
  <c r="AG34" i="42"/>
  <c r="AM12" i="42"/>
  <c r="AO12" i="42" s="1"/>
  <c r="Q59" i="54"/>
  <c r="W59" i="54" s="1"/>
  <c r="W34" i="43"/>
  <c r="W30" i="43"/>
  <c r="AC30" i="43" s="1"/>
  <c r="AO31" i="34"/>
  <c r="AY31" i="34" s="1"/>
  <c r="AM31" i="34"/>
  <c r="AS31" i="34" s="1"/>
  <c r="I81" i="98"/>
  <c r="S9" i="34"/>
  <c r="Q9" i="34"/>
  <c r="AM29" i="39"/>
  <c r="AS29" i="39" s="1"/>
  <c r="AO29" i="44"/>
  <c r="AM29" i="44"/>
  <c r="AS29" i="44" s="1"/>
  <c r="AS19" i="91"/>
  <c r="AS11" i="91"/>
  <c r="AS20" i="91"/>
  <c r="AS12" i="91"/>
  <c r="AS21" i="91"/>
  <c r="AS13" i="91"/>
  <c r="AS22" i="91"/>
  <c r="AS14" i="91"/>
  <c r="AS15" i="91"/>
  <c r="AS23" i="91"/>
  <c r="AS16" i="91"/>
  <c r="AS8" i="91"/>
  <c r="AS17" i="91"/>
  <c r="AS9" i="91"/>
  <c r="AS18" i="91"/>
  <c r="AS10" i="91"/>
  <c r="S31" i="35"/>
  <c r="W30" i="39"/>
  <c r="AC30" i="39" s="1"/>
  <c r="Y31" i="40"/>
  <c r="AI31" i="40" s="1"/>
  <c r="W31" i="40"/>
  <c r="AC31" i="40" s="1"/>
  <c r="Y41" i="43"/>
  <c r="AK41" i="43" s="1"/>
  <c r="AE41" i="43"/>
  <c r="AC41" i="43"/>
  <c r="W12" i="32"/>
  <c r="Y12" i="32" s="1"/>
  <c r="AK12" i="32" s="1"/>
  <c r="M21" i="54"/>
  <c r="AG21" i="33"/>
  <c r="AG13" i="33"/>
  <c r="AG10" i="33"/>
  <c r="AG12" i="33"/>
  <c r="AG9" i="33"/>
  <c r="Q14" i="37"/>
  <c r="S14" i="37" s="1"/>
  <c r="Q14" i="39"/>
  <c r="S12" i="45"/>
  <c r="K23" i="73"/>
  <c r="I59" i="23" s="1"/>
  <c r="M59" i="23" s="1"/>
  <c r="S59" i="23" s="1"/>
  <c r="S29" i="37"/>
  <c r="AW12" i="39"/>
  <c r="AW21" i="39"/>
  <c r="AW13" i="39"/>
  <c r="AW9" i="39"/>
  <c r="CC15" i="79"/>
  <c r="CE15" i="79" s="1"/>
  <c r="AM12" i="39" s="1"/>
  <c r="AW10" i="39"/>
  <c r="M8" i="22"/>
  <c r="Y43" i="42"/>
  <c r="AK43" i="42" s="1"/>
  <c r="AC43" i="42"/>
  <c r="AE43" i="42"/>
  <c r="AM43" i="33"/>
  <c r="AO43" i="33" s="1"/>
  <c r="AM55" i="56"/>
  <c r="AS55" i="56" s="1"/>
  <c r="Q55" i="56"/>
  <c r="W55" i="56" s="1"/>
  <c r="AI55" i="56"/>
  <c r="AC55" i="56"/>
  <c r="Y55" i="56"/>
  <c r="W23" i="43"/>
  <c r="Y23" i="43" s="1"/>
  <c r="AK23" i="43" s="1"/>
  <c r="S23" i="35"/>
  <c r="BW33" i="52"/>
  <c r="BG33" i="52"/>
  <c r="Y33" i="52"/>
  <c r="BC33" i="52"/>
  <c r="AM33" i="52"/>
  <c r="AQ33" i="52" s="1"/>
  <c r="CG33" i="52"/>
  <c r="BQ33" i="52"/>
  <c r="AI33" i="52"/>
  <c r="Q33" i="52"/>
  <c r="W33" i="52" s="1"/>
  <c r="BM33" i="52"/>
  <c r="AW33" i="52"/>
  <c r="CA33" i="52"/>
  <c r="CE33" i="52" s="1"/>
  <c r="AS33" i="52"/>
  <c r="AC33" i="52"/>
  <c r="AW12" i="43"/>
  <c r="AW21" i="43"/>
  <c r="AW13" i="43"/>
  <c r="AW9" i="43"/>
  <c r="CC11" i="79"/>
  <c r="CE11" i="79" s="1"/>
  <c r="AW10" i="43"/>
  <c r="S31" i="41"/>
  <c r="S27" i="41"/>
  <c r="W32" i="32"/>
  <c r="AC32" i="32" s="1"/>
  <c r="I50" i="52"/>
  <c r="M50" i="52" s="1"/>
  <c r="K24" i="74"/>
  <c r="I35" i="50" s="1"/>
  <c r="M35" i="50" s="1"/>
  <c r="BA19" i="42"/>
  <c r="AK19" i="42"/>
  <c r="S19" i="42"/>
  <c r="Q19" i="42"/>
  <c r="AU19" i="42"/>
  <c r="AE19" i="42"/>
  <c r="BA19" i="30"/>
  <c r="AK19" i="30"/>
  <c r="Q19" i="30"/>
  <c r="AU19" i="30"/>
  <c r="AE19" i="30"/>
  <c r="AS34" i="52"/>
  <c r="AC34" i="52"/>
  <c r="BW34" i="52"/>
  <c r="BG34" i="52"/>
  <c r="Y34" i="52"/>
  <c r="BC34" i="52"/>
  <c r="AM34" i="52"/>
  <c r="CG34" i="52"/>
  <c r="BQ34" i="52"/>
  <c r="AI34" i="52"/>
  <c r="Q34" i="52"/>
  <c r="BM34" i="52"/>
  <c r="AW34" i="52"/>
  <c r="BA34" i="52" s="1"/>
  <c r="CA34" i="52"/>
  <c r="S23" i="45"/>
  <c r="Y40" i="45"/>
  <c r="AK40" i="45" s="1"/>
  <c r="W40" i="45"/>
  <c r="W31" i="46"/>
  <c r="Y31" i="46" s="1"/>
  <c r="AY8" i="41"/>
  <c r="S40" i="31"/>
  <c r="S37" i="45"/>
  <c r="Q37" i="45"/>
  <c r="I39" i="74"/>
  <c r="I35" i="56" s="1"/>
  <c r="M35" i="56" s="1"/>
  <c r="K39" i="74"/>
  <c r="I35" i="54" s="1"/>
  <c r="M35" i="54" s="1"/>
  <c r="S29" i="30"/>
  <c r="AS8" i="41"/>
  <c r="AU42" i="39"/>
  <c r="AS42" i="39"/>
  <c r="E30" i="28"/>
  <c r="AW14" i="30"/>
  <c r="AW15" i="30"/>
  <c r="AW45" i="30"/>
  <c r="AW41" i="30"/>
  <c r="AW32" i="30"/>
  <c r="AW16" i="30"/>
  <c r="AW37" i="30"/>
  <c r="AW27" i="30"/>
  <c r="AW19" i="30"/>
  <c r="AW11" i="30"/>
  <c r="AW38" i="30"/>
  <c r="AW28" i="30"/>
  <c r="AW20" i="30"/>
  <c r="I23" i="79"/>
  <c r="K23" i="79" s="1"/>
  <c r="AM41" i="30" s="1"/>
  <c r="AW33" i="30"/>
  <c r="AW25" i="30"/>
  <c r="AW39" i="30"/>
  <c r="AW29" i="30"/>
  <c r="AW36" i="30"/>
  <c r="AW30" i="30"/>
  <c r="AW31" i="30"/>
  <c r="AW17" i="30"/>
  <c r="AW46" i="30"/>
  <c r="AW18" i="30"/>
  <c r="AW40" i="30"/>
  <c r="W24" i="39"/>
  <c r="AE8" i="44"/>
  <c r="AC8" i="44"/>
  <c r="Y8" i="44"/>
  <c r="Y27" i="40"/>
  <c r="AK27" i="40" s="1"/>
  <c r="W27" i="40"/>
  <c r="S31" i="32"/>
  <c r="S34" i="32"/>
  <c r="S16" i="38"/>
  <c r="Q16" i="38"/>
  <c r="S16" i="44"/>
  <c r="Q16" i="44"/>
  <c r="W42" i="34"/>
  <c r="K24" i="73"/>
  <c r="I62" i="23" s="1"/>
  <c r="M62" i="23" s="1"/>
  <c r="S62" i="23" s="1"/>
  <c r="S27" i="46"/>
  <c r="K73" i="96"/>
  <c r="I10" i="22" s="1"/>
  <c r="M10" i="22" s="1"/>
  <c r="S10" i="22" s="1"/>
  <c r="I73" i="96"/>
  <c r="I10" i="24" s="1"/>
  <c r="M10" i="24" s="1"/>
  <c r="S10" i="24" s="1"/>
  <c r="W25" i="38"/>
  <c r="AC42" i="39"/>
  <c r="AE42" i="39"/>
  <c r="S33" i="31"/>
  <c r="Y42" i="32"/>
  <c r="AK42" i="32" s="1"/>
  <c r="E28" i="28"/>
  <c r="AG14" i="30"/>
  <c r="AG31" i="30"/>
  <c r="AG15" i="30"/>
  <c r="AG45" i="30"/>
  <c r="AG41" i="30"/>
  <c r="AI41" i="30" s="1"/>
  <c r="AG32" i="30"/>
  <c r="AG16" i="30"/>
  <c r="AG37" i="30"/>
  <c r="AG27" i="30"/>
  <c r="AG19" i="30"/>
  <c r="AG11" i="30"/>
  <c r="AG38" i="30"/>
  <c r="AG28" i="30"/>
  <c r="AG20" i="30"/>
  <c r="AG29" i="30"/>
  <c r="AI29" i="30" s="1"/>
  <c r="AG33" i="30"/>
  <c r="AG36" i="30"/>
  <c r="AG46" i="30"/>
  <c r="AG39" i="30"/>
  <c r="AG30" i="30"/>
  <c r="AG18" i="30"/>
  <c r="AG40" i="30"/>
  <c r="AG17" i="30"/>
  <c r="AG25" i="30"/>
  <c r="W40" i="41"/>
  <c r="AI33" i="40"/>
  <c r="S26" i="35"/>
  <c r="AI31" i="35"/>
  <c r="AI40" i="31"/>
  <c r="Y40" i="35"/>
  <c r="AK40" i="35" s="1"/>
  <c r="W40" i="35"/>
  <c r="Y34" i="41"/>
  <c r="AK34" i="41" s="1"/>
  <c r="W34" i="41"/>
  <c r="W24" i="44"/>
  <c r="AY26" i="33"/>
  <c r="S13" i="34"/>
  <c r="Q13" i="34"/>
  <c r="Q13" i="40"/>
  <c r="S26" i="45"/>
  <c r="M36" i="44"/>
  <c r="BG8" i="51"/>
  <c r="AQ8" i="51"/>
  <c r="AA8" i="51"/>
  <c r="BO8" i="51"/>
  <c r="AY8" i="51"/>
  <c r="AI8" i="51"/>
  <c r="Q8" i="51"/>
  <c r="AS34" i="44"/>
  <c r="Y42" i="38"/>
  <c r="AK42" i="38" s="1"/>
  <c r="W42" i="38"/>
  <c r="Y41" i="35"/>
  <c r="AK41" i="35" s="1"/>
  <c r="AE41" i="35"/>
  <c r="AC41" i="35"/>
  <c r="S28" i="40"/>
  <c r="Y8" i="46"/>
  <c r="S29" i="41"/>
  <c r="S26" i="44"/>
  <c r="S25" i="44"/>
  <c r="AY42" i="45"/>
  <c r="AI25" i="55"/>
  <c r="AA25" i="55"/>
  <c r="Q25" i="55"/>
  <c r="W25" i="55" s="1"/>
  <c r="S18" i="32"/>
  <c r="Q18" i="32"/>
  <c r="S18" i="34"/>
  <c r="Q18" i="34"/>
  <c r="S31" i="45"/>
  <c r="K32" i="73"/>
  <c r="I89" i="23" s="1"/>
  <c r="M89" i="23" s="1"/>
  <c r="S89" i="23" s="1"/>
  <c r="AS43" i="42"/>
  <c r="AU43" i="42"/>
  <c r="M36" i="42"/>
  <c r="Y34" i="38"/>
  <c r="AK34" i="38" s="1"/>
  <c r="W34" i="38"/>
  <c r="S25" i="30"/>
  <c r="Y29" i="31"/>
  <c r="AI29" i="31" s="1"/>
  <c r="W29" i="31"/>
  <c r="AC29" i="31" s="1"/>
  <c r="K52" i="74"/>
  <c r="I56" i="54" s="1"/>
  <c r="M56" i="54" s="1"/>
  <c r="W23" i="34"/>
  <c r="Y28" i="35"/>
  <c r="AI28" i="35" s="1"/>
  <c r="W28" i="35"/>
  <c r="AC28" i="35" s="1"/>
  <c r="AG22" i="34"/>
  <c r="AG26" i="34"/>
  <c r="AG8" i="34"/>
  <c r="AI8" i="34" s="1"/>
  <c r="AG24" i="34"/>
  <c r="AG23" i="34"/>
  <c r="AG34" i="34"/>
  <c r="AI34" i="34" s="1"/>
  <c r="S27" i="32"/>
  <c r="Q15" i="36"/>
  <c r="S15" i="38"/>
  <c r="Q15" i="38"/>
  <c r="W28" i="33"/>
  <c r="AC28" i="33" s="1"/>
  <c r="Y34" i="33"/>
  <c r="AK34" i="33" s="1"/>
  <c r="W34" i="33"/>
  <c r="AW23" i="32"/>
  <c r="AW22" i="32"/>
  <c r="AS22" i="79"/>
  <c r="AU22" i="79" s="1"/>
  <c r="AM8" i="32" s="1"/>
  <c r="AS8" i="32" s="1"/>
  <c r="AW24" i="32"/>
  <c r="AW34" i="32"/>
  <c r="AW8" i="32"/>
  <c r="AW26" i="32"/>
  <c r="W32" i="46"/>
  <c r="Y32" i="46" s="1"/>
  <c r="W33" i="37"/>
  <c r="K46" i="56"/>
  <c r="M46" i="56" s="1"/>
  <c r="K48" i="56"/>
  <c r="K47" i="56"/>
  <c r="AO23" i="79"/>
  <c r="S12" i="31"/>
  <c r="W34" i="42"/>
  <c r="Y34" i="42" s="1"/>
  <c r="AK34" i="42" s="1"/>
  <c r="S9" i="32"/>
  <c r="Q9" i="32"/>
  <c r="S32" i="35"/>
  <c r="S12" i="40"/>
  <c r="CE8" i="83"/>
  <c r="BQ8" i="79" s="1"/>
  <c r="BU8" i="79" s="1"/>
  <c r="BW8" i="79" s="1"/>
  <c r="BO8" i="79"/>
  <c r="AO83" i="52"/>
  <c r="AQ83" i="52" s="1"/>
  <c r="AM83" i="52"/>
  <c r="AS83" i="52" s="1"/>
  <c r="M9" i="55"/>
  <c r="Q11" i="31"/>
  <c r="S11" i="36"/>
  <c r="Q11" i="36"/>
  <c r="Y30" i="36"/>
  <c r="W30" i="36"/>
  <c r="AC30" i="36" s="1"/>
  <c r="I44" i="33"/>
  <c r="M36" i="33"/>
  <c r="I44" i="46"/>
  <c r="M36" i="46"/>
  <c r="AW22" i="42"/>
  <c r="AW23" i="42"/>
  <c r="AW24" i="42"/>
  <c r="AW8" i="42"/>
  <c r="AS12" i="79"/>
  <c r="AU12" i="79" s="1"/>
  <c r="AM8" i="42" s="1"/>
  <c r="AW34" i="42"/>
  <c r="AW26" i="42"/>
  <c r="S32" i="42"/>
  <c r="S29" i="42"/>
  <c r="Q9" i="36"/>
  <c r="S9" i="36" s="1"/>
  <c r="S24" i="97"/>
  <c r="I39" i="42" s="1"/>
  <c r="M39" i="42" s="1"/>
  <c r="Q24" i="97"/>
  <c r="I38" i="42" s="1"/>
  <c r="M38" i="42" s="1"/>
  <c r="S37" i="97"/>
  <c r="I39" i="30" s="1"/>
  <c r="M39" i="30" s="1"/>
  <c r="Q37" i="97"/>
  <c r="I38" i="30" s="1"/>
  <c r="M38" i="30" s="1"/>
  <c r="Y32" i="43"/>
  <c r="W32" i="43"/>
  <c r="AC32" i="43" s="1"/>
  <c r="AY42" i="41"/>
  <c r="S32" i="34"/>
  <c r="S34" i="35"/>
  <c r="AA15" i="48"/>
  <c r="Q15" i="48"/>
  <c r="Q29" i="48" s="1"/>
  <c r="E17" i="10" s="1"/>
  <c r="AI15" i="48"/>
  <c r="AI29" i="48" s="1"/>
  <c r="E19" i="10" s="1"/>
  <c r="M29" i="48"/>
  <c r="W23" i="90"/>
  <c r="BG8" i="90"/>
  <c r="AG23" i="37"/>
  <c r="AG24" i="37"/>
  <c r="AI24" i="37" s="1"/>
  <c r="AG8" i="37"/>
  <c r="AI8" i="37" s="1"/>
  <c r="AG22" i="37"/>
  <c r="AG34" i="37"/>
  <c r="AG26" i="37"/>
  <c r="AI26" i="37" s="1"/>
  <c r="AG22" i="38"/>
  <c r="AG23" i="38"/>
  <c r="AG34" i="38"/>
  <c r="AI34" i="38" s="1"/>
  <c r="AG8" i="38"/>
  <c r="AI8" i="38" s="1"/>
  <c r="AG24" i="38"/>
  <c r="AG26" i="38"/>
  <c r="Q17" i="41"/>
  <c r="Q17" i="43"/>
  <c r="S17" i="31"/>
  <c r="Q17" i="31"/>
  <c r="AI41" i="36"/>
  <c r="AI28" i="36"/>
  <c r="AS26" i="31"/>
  <c r="K31" i="73"/>
  <c r="I86" i="23" s="1"/>
  <c r="M86" i="23" s="1"/>
  <c r="S86" i="23" s="1"/>
  <c r="S12" i="46"/>
  <c r="S32" i="37"/>
  <c r="Q37" i="41"/>
  <c r="W30" i="38"/>
  <c r="AC30" i="38" s="1"/>
  <c r="AI41" i="42"/>
  <c r="Y30" i="42"/>
  <c r="AI30" i="42" s="1"/>
  <c r="W30" i="42"/>
  <c r="AC30" i="42" s="1"/>
  <c r="AC59" i="56"/>
  <c r="AI59" i="56" s="1"/>
  <c r="Y59" i="56"/>
  <c r="AM59" i="56"/>
  <c r="AS59" i="56" s="1"/>
  <c r="Q59" i="56"/>
  <c r="W59" i="56" s="1"/>
  <c r="S34" i="43"/>
  <c r="S30" i="43"/>
  <c r="AM24" i="40"/>
  <c r="AU24" i="40" s="1"/>
  <c r="AO30" i="39"/>
  <c r="AY30" i="39" s="1"/>
  <c r="AM30" i="39"/>
  <c r="AS30" i="39" s="1"/>
  <c r="AM31" i="40"/>
  <c r="AS31" i="40" s="1"/>
  <c r="AY43" i="31"/>
  <c r="AM41" i="35"/>
  <c r="AM41" i="31"/>
  <c r="BG79" i="52"/>
  <c r="BM79" i="52" s="1"/>
  <c r="BE79" i="52"/>
  <c r="Y43" i="43"/>
  <c r="AK43" i="43" s="1"/>
  <c r="AC43" i="43"/>
  <c r="AE43" i="43"/>
  <c r="M21" i="56"/>
  <c r="Q14" i="46"/>
  <c r="AU14" i="46"/>
  <c r="AE14" i="46"/>
  <c r="BA14" i="46"/>
  <c r="AK14" i="46"/>
  <c r="S14" i="46"/>
  <c r="Q14" i="33"/>
  <c r="S14" i="35"/>
  <c r="Q14" i="35"/>
  <c r="AI40" i="45"/>
  <c r="K82" i="74"/>
  <c r="I56" i="50" s="1"/>
  <c r="M56" i="50" s="1"/>
  <c r="W28" i="37"/>
  <c r="AC28" i="37" s="1"/>
  <c r="Y23" i="38"/>
  <c r="AK23" i="38" s="1"/>
  <c r="W23" i="38"/>
  <c r="AU8" i="31"/>
  <c r="AO8" i="31"/>
  <c r="AY8" i="31" s="1"/>
  <c r="AO23" i="43"/>
  <c r="BA23" i="43" s="1"/>
  <c r="AM23" i="43"/>
  <c r="AU23" i="43" s="1"/>
  <c r="AE8" i="43"/>
  <c r="Y8" i="43"/>
  <c r="AC8" i="43"/>
  <c r="AI30" i="41"/>
  <c r="W26" i="40"/>
  <c r="W25" i="40"/>
  <c r="AW21" i="33"/>
  <c r="AW13" i="33"/>
  <c r="AW12" i="33"/>
  <c r="CC21" i="79"/>
  <c r="CE21" i="79" s="1"/>
  <c r="AW9" i="33"/>
  <c r="AW10" i="33"/>
  <c r="I43" i="52"/>
  <c r="M43" i="52" s="1"/>
  <c r="K17" i="74"/>
  <c r="I28" i="50" s="1"/>
  <c r="M28" i="50" s="1"/>
  <c r="I52" i="52"/>
  <c r="M52" i="52" s="1"/>
  <c r="K26" i="74"/>
  <c r="I37" i="50" s="1"/>
  <c r="M37" i="50" s="1"/>
  <c r="BA19" i="38"/>
  <c r="AK19" i="38"/>
  <c r="Q19" i="38"/>
  <c r="AU19" i="38"/>
  <c r="AE19" i="38"/>
  <c r="AU19" i="44"/>
  <c r="AE19" i="44"/>
  <c r="BA19" i="44"/>
  <c r="AK19" i="44"/>
  <c r="Q19" i="44"/>
  <c r="W24" i="33"/>
  <c r="Y24" i="33"/>
  <c r="AK24" i="33" s="1"/>
  <c r="Y27" i="36"/>
  <c r="AK27" i="36" s="1"/>
  <c r="W27" i="36"/>
  <c r="S40" i="45"/>
  <c r="S31" i="46"/>
  <c r="AS8" i="43"/>
  <c r="I44" i="45"/>
  <c r="M36" i="45"/>
  <c r="AS24" i="41"/>
  <c r="AO42" i="39"/>
  <c r="Y27" i="31"/>
  <c r="AK27" i="31" s="1"/>
  <c r="W27" i="31"/>
  <c r="K46" i="54"/>
  <c r="M46" i="54" s="1"/>
  <c r="K48" i="54"/>
  <c r="K47" i="54"/>
  <c r="S24" i="39"/>
  <c r="AG22" i="44"/>
  <c r="AG23" i="44"/>
  <c r="AG24" i="44"/>
  <c r="AG8" i="44"/>
  <c r="AI8" i="44" s="1"/>
  <c r="AG34" i="44"/>
  <c r="AI34" i="44" s="1"/>
  <c r="AG26" i="44"/>
  <c r="AY42" i="32"/>
  <c r="Y32" i="41"/>
  <c r="AI32" i="41" s="1"/>
  <c r="W32" i="41"/>
  <c r="AC32" i="41" s="1"/>
  <c r="W23" i="32"/>
  <c r="AI10" i="55"/>
  <c r="AA10" i="55"/>
  <c r="Q10" i="55"/>
  <c r="W10" i="55" s="1"/>
  <c r="Q16" i="34"/>
  <c r="Q16" i="40"/>
  <c r="S16" i="40" s="1"/>
  <c r="AM42" i="34"/>
  <c r="AO42" i="34" s="1"/>
  <c r="W26" i="46"/>
  <c r="Y26" i="46" s="1"/>
  <c r="AS43" i="41"/>
  <c r="AU43" i="41"/>
  <c r="Q37" i="43"/>
  <c r="S37" i="43" s="1"/>
  <c r="I44" i="74"/>
  <c r="I45" i="56" s="1"/>
  <c r="M45" i="56" s="1"/>
  <c r="AM25" i="38"/>
  <c r="AI28" i="38"/>
  <c r="Q9" i="33"/>
  <c r="AM40" i="41"/>
  <c r="Y27" i="35"/>
  <c r="AK27" i="35" s="1"/>
  <c r="W27" i="35"/>
  <c r="AI42" i="31"/>
  <c r="AI42" i="35"/>
  <c r="AM40" i="35"/>
  <c r="AW22" i="46"/>
  <c r="AY22" i="46" s="1"/>
  <c r="AW23" i="46"/>
  <c r="AY23" i="46" s="1"/>
  <c r="AS8" i="79"/>
  <c r="AU8" i="79" s="1"/>
  <c r="AM8" i="46" s="1"/>
  <c r="AW26" i="46"/>
  <c r="AY26" i="46" s="1"/>
  <c r="AW34" i="46"/>
  <c r="AY34" i="46" s="1"/>
  <c r="AW24" i="46"/>
  <c r="AY24" i="46" s="1"/>
  <c r="AW8" i="46"/>
  <c r="AY8" i="46" s="1"/>
  <c r="AM34" i="41"/>
  <c r="AU34" i="41" s="1"/>
  <c r="AO24" i="44"/>
  <c r="BA24" i="44" s="1"/>
  <c r="AM24" i="44"/>
  <c r="AU24" i="44" s="1"/>
  <c r="W12" i="44"/>
  <c r="Q13" i="43"/>
  <c r="Q13" i="31"/>
  <c r="S13" i="36"/>
  <c r="Q13" i="36"/>
  <c r="W33" i="45"/>
  <c r="AG12" i="31"/>
  <c r="AG21" i="31"/>
  <c r="AG13" i="31"/>
  <c r="AG9" i="35"/>
  <c r="AG12" i="35"/>
  <c r="AG21" i="35"/>
  <c r="AG13" i="35"/>
  <c r="AG10" i="31"/>
  <c r="AG10" i="35"/>
  <c r="AG9" i="31"/>
  <c r="Y33" i="46"/>
  <c r="W33" i="46"/>
  <c r="Y34" i="37"/>
  <c r="AK34" i="37" s="1"/>
  <c r="W34" i="37"/>
  <c r="S37" i="44"/>
  <c r="Q37" i="44"/>
  <c r="AS8" i="44"/>
  <c r="S42" i="38"/>
  <c r="Y43" i="40"/>
  <c r="AK43" i="40" s="1"/>
  <c r="AC43" i="40"/>
  <c r="AY29" i="33"/>
  <c r="Y43" i="35"/>
  <c r="AK43" i="35" s="1"/>
  <c r="AC43" i="35"/>
  <c r="AE43" i="35"/>
  <c r="AG22" i="46"/>
  <c r="AI22" i="46" s="1"/>
  <c r="AG23" i="46"/>
  <c r="AI23" i="46" s="1"/>
  <c r="AG26" i="46"/>
  <c r="AI26" i="46" s="1"/>
  <c r="AG34" i="46"/>
  <c r="AI34" i="46" s="1"/>
  <c r="AG8" i="46"/>
  <c r="AI8" i="46" s="1"/>
  <c r="AI35" i="46" s="1"/>
  <c r="AG24" i="46"/>
  <c r="AI24" i="46" s="1"/>
  <c r="AI43" i="34"/>
  <c r="AU41" i="43"/>
  <c r="AO41" i="43"/>
  <c r="BA41" i="43" s="1"/>
  <c r="AS41" i="43"/>
  <c r="S18" i="43"/>
  <c r="Q18" i="43"/>
  <c r="S18" i="31"/>
  <c r="Q18" i="31"/>
  <c r="AI18" i="77"/>
  <c r="AK18" i="77" s="1"/>
  <c r="I27" i="16" s="1"/>
  <c r="M27" i="16" s="1"/>
  <c r="S27" i="16" s="1"/>
  <c r="AI20" i="77"/>
  <c r="AK20" i="77" s="1"/>
  <c r="I29" i="16" s="1"/>
  <c r="M29" i="16" s="1"/>
  <c r="S29" i="16" s="1"/>
  <c r="AI9" i="77"/>
  <c r="AK9" i="77" s="1"/>
  <c r="I18" i="16" s="1"/>
  <c r="AI19" i="77"/>
  <c r="AK19" i="77" s="1"/>
  <c r="I28" i="16" s="1"/>
  <c r="M28" i="16" s="1"/>
  <c r="S28" i="16" s="1"/>
  <c r="Q37" i="42"/>
  <c r="AW12" i="44"/>
  <c r="AW21" i="44"/>
  <c r="AW13" i="44"/>
  <c r="CC10" i="79"/>
  <c r="CE10" i="79" s="1"/>
  <c r="AM12" i="44" s="1"/>
  <c r="AW10" i="44"/>
  <c r="AW9" i="44"/>
  <c r="AE8" i="40"/>
  <c r="AC8" i="40"/>
  <c r="Y8" i="40"/>
  <c r="S29" i="31"/>
  <c r="AM58" i="56"/>
  <c r="Q58" i="56"/>
  <c r="W58" i="56" s="1"/>
  <c r="AI58" i="56"/>
  <c r="AC58" i="56"/>
  <c r="AS58" i="56"/>
  <c r="Y58" i="56"/>
  <c r="S23" i="34"/>
  <c r="I72" i="96"/>
  <c r="I40" i="55" s="1"/>
  <c r="M40" i="55" s="1"/>
  <c r="S28" i="35"/>
  <c r="Y27" i="39"/>
  <c r="AK27" i="39" s="1"/>
  <c r="W27" i="39"/>
  <c r="S9" i="19"/>
  <c r="S15" i="19" s="1"/>
  <c r="E40" i="8" s="1"/>
  <c r="M15" i="19"/>
  <c r="E31" i="10" s="1"/>
  <c r="AM42" i="33"/>
  <c r="AI30" i="33"/>
  <c r="Y12" i="41"/>
  <c r="AK12" i="41" s="1"/>
  <c r="W12" i="41"/>
  <c r="AY43" i="44"/>
  <c r="AY29" i="44"/>
  <c r="Q15" i="32"/>
  <c r="Q15" i="34"/>
  <c r="AM28" i="33"/>
  <c r="AS28" i="33" s="1"/>
  <c r="AO34" i="33"/>
  <c r="BA34" i="33" s="1"/>
  <c r="AM34" i="33"/>
  <c r="AM42" i="46"/>
  <c r="AO42" i="46" s="1"/>
  <c r="AM32" i="46"/>
  <c r="AO32" i="46" s="1"/>
  <c r="AM33" i="37"/>
  <c r="Y27" i="37"/>
  <c r="AK27" i="37" s="1"/>
  <c r="W27" i="37"/>
  <c r="AI20" i="56"/>
  <c r="AW23" i="79"/>
  <c r="BK23" i="84"/>
  <c r="AY23" i="79" s="1"/>
  <c r="BC23" i="79" s="1"/>
  <c r="BE23" i="79" s="1"/>
  <c r="W8" i="30" s="1"/>
  <c r="W33" i="30"/>
  <c r="AC33" i="30" s="1"/>
  <c r="W31" i="31"/>
  <c r="AC31" i="31" s="1"/>
  <c r="Y33" i="39"/>
  <c r="AK33" i="39" s="1"/>
  <c r="W33" i="39"/>
  <c r="AI42" i="37"/>
  <c r="AI31" i="44"/>
  <c r="W23" i="41"/>
  <c r="Y28" i="32"/>
  <c r="AI28" i="32" s="1"/>
  <c r="W28" i="32"/>
  <c r="AC28" i="32" s="1"/>
  <c r="AO82" i="52"/>
  <c r="AM82" i="52"/>
  <c r="AS82" i="52" s="1"/>
  <c r="S11" i="45"/>
  <c r="Q11" i="45"/>
  <c r="Q11" i="32"/>
  <c r="S11" i="32" s="1"/>
  <c r="S30" i="36"/>
  <c r="G966" i="1"/>
  <c r="E25" i="2"/>
  <c r="G968" i="1" s="1"/>
  <c r="BG13" i="51"/>
  <c r="AQ13" i="51"/>
  <c r="AU13" i="51" s="1"/>
  <c r="AA13" i="51"/>
  <c r="BO13" i="51"/>
  <c r="AY13" i="51"/>
  <c r="AI13" i="51"/>
  <c r="Q13" i="51"/>
  <c r="W31" i="38"/>
  <c r="AC31" i="38" s="1"/>
  <c r="CE9" i="52"/>
  <c r="S23" i="31"/>
  <c r="AS52" i="56"/>
  <c r="Y52" i="56"/>
  <c r="AM52" i="56"/>
  <c r="Q52" i="56"/>
  <c r="W52" i="56" s="1"/>
  <c r="AC52" i="56"/>
  <c r="AI52" i="56" s="1"/>
  <c r="S28" i="97"/>
  <c r="I39" i="38" s="1"/>
  <c r="M39" i="38" s="1"/>
  <c r="Q28" i="97"/>
  <c r="I38" i="38" s="1"/>
  <c r="M38" i="38" s="1"/>
  <c r="S22" i="97"/>
  <c r="I39" i="44" s="1"/>
  <c r="M39" i="44" s="1"/>
  <c r="Q22" i="97"/>
  <c r="I38" i="44" s="1"/>
  <c r="M38" i="44" s="1"/>
  <c r="S32" i="43"/>
  <c r="W27" i="34"/>
  <c r="AY41" i="37"/>
  <c r="Y43" i="44"/>
  <c r="AK43" i="44" s="1"/>
  <c r="AC43" i="44"/>
  <c r="AE43" i="44"/>
  <c r="AI42" i="43"/>
  <c r="AI32" i="43"/>
  <c r="W25" i="41"/>
  <c r="Q17" i="37"/>
  <c r="S17" i="37" s="1"/>
  <c r="Q17" i="39"/>
  <c r="Y12" i="33"/>
  <c r="AK12" i="33" s="1"/>
  <c r="W12" i="33"/>
  <c r="AS8" i="31"/>
  <c r="AW21" i="46"/>
  <c r="AY21" i="46" s="1"/>
  <c r="AW13" i="46"/>
  <c r="AY13" i="46" s="1"/>
  <c r="AW12" i="46"/>
  <c r="AY12" i="46" s="1"/>
  <c r="CC8" i="79"/>
  <c r="CE8" i="79" s="1"/>
  <c r="AW9" i="46"/>
  <c r="AY9" i="46" s="1"/>
  <c r="AW10" i="46"/>
  <c r="AY10" i="46" s="1"/>
  <c r="AW23" i="39"/>
  <c r="AS15" i="79"/>
  <c r="AU15" i="79" s="1"/>
  <c r="AM8" i="39" s="1"/>
  <c r="AW8" i="39"/>
  <c r="AW24" i="39"/>
  <c r="AW22" i="39"/>
  <c r="AW26" i="39"/>
  <c r="AW34" i="39"/>
  <c r="M36" i="41"/>
  <c r="I44" i="41"/>
  <c r="AO30" i="38"/>
  <c r="AY30" i="38" s="1"/>
  <c r="AM30" i="38"/>
  <c r="AS30" i="38" s="1"/>
  <c r="AI40" i="42"/>
  <c r="AM30" i="42"/>
  <c r="AS30" i="42" s="1"/>
  <c r="AM42" i="35"/>
  <c r="AG12" i="32"/>
  <c r="AG21" i="32"/>
  <c r="AG13" i="32"/>
  <c r="AG9" i="32"/>
  <c r="AG10" i="32"/>
  <c r="Y23" i="40"/>
  <c r="AK23" i="40" s="1"/>
  <c r="W23" i="40"/>
  <c r="U82" i="52"/>
  <c r="W82" i="52" s="1"/>
  <c r="Q82" i="52"/>
  <c r="Y82" i="52" s="1"/>
  <c r="S33" i="41"/>
  <c r="W26" i="41"/>
  <c r="Q14" i="42"/>
  <c r="AU14" i="30"/>
  <c r="AE14" i="30"/>
  <c r="BA14" i="30"/>
  <c r="AK14" i="30"/>
  <c r="Q14" i="30"/>
  <c r="AM24" i="52"/>
  <c r="CG24" i="52"/>
  <c r="BQ24" i="52"/>
  <c r="Q24" i="52"/>
  <c r="Y24" i="52" s="1"/>
  <c r="BM24" i="52"/>
  <c r="AW24" i="52"/>
  <c r="BA24" i="52" s="1"/>
  <c r="CA24" i="52"/>
  <c r="AS24" i="52"/>
  <c r="AC24" i="52"/>
  <c r="AI24" i="52" s="1"/>
  <c r="BW24" i="52"/>
  <c r="BG24" i="52"/>
  <c r="AI29" i="45"/>
  <c r="CA90" i="52"/>
  <c r="CE90" i="52" s="1"/>
  <c r="AS90" i="52"/>
  <c r="AC90" i="52"/>
  <c r="BG90" i="52"/>
  <c r="Y90" i="52"/>
  <c r="AM90" i="52"/>
  <c r="AQ90" i="52" s="1"/>
  <c r="CG90" i="52"/>
  <c r="BQ90" i="52"/>
  <c r="BW90" i="52" s="1"/>
  <c r="AI90" i="52"/>
  <c r="Q90" i="52"/>
  <c r="W90" i="52" s="1"/>
  <c r="BM90" i="52"/>
  <c r="AW90" i="52"/>
  <c r="BC90" i="52" s="1"/>
  <c r="AO28" i="37"/>
  <c r="AY28" i="37" s="1"/>
  <c r="AM28" i="37"/>
  <c r="AS28" i="37" s="1"/>
  <c r="M44" i="26"/>
  <c r="M50" i="26" s="1"/>
  <c r="I50" i="26"/>
  <c r="E31" i="12" s="1"/>
  <c r="E38" i="12" s="1"/>
  <c r="E41" i="12" s="1"/>
  <c r="G52" i="10" s="1"/>
  <c r="G54" i="10" s="1"/>
  <c r="AO23" i="38"/>
  <c r="BA23" i="38" s="1"/>
  <c r="AM23" i="38"/>
  <c r="W25" i="31"/>
  <c r="Y25" i="31" s="1"/>
  <c r="W26" i="34"/>
  <c r="AG22" i="43"/>
  <c r="AG23" i="43"/>
  <c r="AG24" i="43"/>
  <c r="AG8" i="43"/>
  <c r="AI8" i="43" s="1"/>
  <c r="AG26" i="43"/>
  <c r="AI26" i="43" s="1"/>
  <c r="AG34" i="43"/>
  <c r="W30" i="35"/>
  <c r="AC30" i="35" s="1"/>
  <c r="AO26" i="40"/>
  <c r="BA26" i="40" s="1"/>
  <c r="AM26" i="40"/>
  <c r="AU26" i="40" s="1"/>
  <c r="AM25" i="40"/>
  <c r="Y40" i="37"/>
  <c r="AK40" i="37" s="1"/>
  <c r="W40" i="37"/>
  <c r="W40" i="32"/>
  <c r="I47" i="52"/>
  <c r="M47" i="52" s="1"/>
  <c r="K21" i="74"/>
  <c r="I32" i="50" s="1"/>
  <c r="M32" i="50" s="1"/>
  <c r="I11" i="52"/>
  <c r="K60" i="74"/>
  <c r="I10" i="50" s="1"/>
  <c r="BA19" i="34"/>
  <c r="AK19" i="34"/>
  <c r="Q19" i="34"/>
  <c r="AU19" i="34"/>
  <c r="AE19" i="34"/>
  <c r="AU19" i="40"/>
  <c r="AE19" i="40"/>
  <c r="Q19" i="40"/>
  <c r="BA19" i="40"/>
  <c r="AK19" i="40"/>
  <c r="S19" i="40"/>
  <c r="AM24" i="33"/>
  <c r="AO24" i="33" s="1"/>
  <c r="AM27" i="36"/>
  <c r="Y34" i="36"/>
  <c r="AK34" i="36" s="1"/>
  <c r="W34" i="36"/>
  <c r="AU79" i="52"/>
  <c r="AW79" i="52"/>
  <c r="BC79" i="52" s="1"/>
  <c r="S37" i="35"/>
  <c r="Q37" i="35"/>
  <c r="AM27" i="31"/>
  <c r="AC54" i="56"/>
  <c r="AS54" i="56"/>
  <c r="Y54" i="56"/>
  <c r="AM54" i="56"/>
  <c r="Q54" i="56"/>
  <c r="W54" i="56" s="1"/>
  <c r="AI54" i="56"/>
  <c r="W25" i="35"/>
  <c r="Y25" i="35" s="1"/>
  <c r="AO32" i="41"/>
  <c r="AY32" i="41" s="1"/>
  <c r="AM32" i="41"/>
  <c r="AS32" i="41" s="1"/>
  <c r="AM23" i="32"/>
  <c r="AU23" i="32" s="1"/>
  <c r="AW12" i="45"/>
  <c r="AW21" i="45"/>
  <c r="AW13" i="45"/>
  <c r="AW9" i="45"/>
  <c r="CC9" i="79"/>
  <c r="CE9" i="79" s="1"/>
  <c r="AW10" i="45"/>
  <c r="Q16" i="43"/>
  <c r="S16" i="31"/>
  <c r="Q16" i="31"/>
  <c r="S16" i="36"/>
  <c r="Q16" i="36"/>
  <c r="W25" i="45"/>
  <c r="AO26" i="46"/>
  <c r="AM26" i="46"/>
  <c r="AC42" i="45"/>
  <c r="AE42" i="45"/>
  <c r="M8" i="7"/>
  <c r="AS48" i="46"/>
  <c r="M36" i="43"/>
  <c r="AI23" i="91"/>
  <c r="AI22" i="91"/>
  <c r="AI14" i="91"/>
  <c r="AI15" i="91"/>
  <c r="AI16" i="91"/>
  <c r="AI8" i="91"/>
  <c r="AI17" i="91"/>
  <c r="AI9" i="91"/>
  <c r="AI18" i="91"/>
  <c r="AI10" i="91"/>
  <c r="AI19" i="91"/>
  <c r="AI11" i="91"/>
  <c r="AI20" i="91"/>
  <c r="AI12" i="91"/>
  <c r="AI21" i="91"/>
  <c r="AI13" i="91"/>
  <c r="W28" i="34"/>
  <c r="AC28" i="34" s="1"/>
  <c r="S27" i="35"/>
  <c r="AI43" i="31"/>
  <c r="AI27" i="35"/>
  <c r="AI27" i="31"/>
  <c r="M33" i="17"/>
  <c r="G28" i="10" s="1"/>
  <c r="S31" i="17"/>
  <c r="S33" i="17" s="1"/>
  <c r="I33" i="8" s="1"/>
  <c r="AI33" i="39"/>
  <c r="AI29" i="39"/>
  <c r="W28" i="41"/>
  <c r="AC28" i="41" s="1"/>
  <c r="S24" i="32"/>
  <c r="W25" i="32"/>
  <c r="Y25" i="32" s="1"/>
  <c r="AU8" i="33"/>
  <c r="AO8" i="33"/>
  <c r="AI27" i="55"/>
  <c r="AA27" i="55"/>
  <c r="Q27" i="55"/>
  <c r="W27" i="55" s="1"/>
  <c r="S13" i="39"/>
  <c r="Q13" i="39"/>
  <c r="Q13" i="45"/>
  <c r="Q13" i="32"/>
  <c r="S33" i="45"/>
  <c r="AI18" i="88"/>
  <c r="AI10" i="88"/>
  <c r="AI19" i="88"/>
  <c r="AI11" i="88"/>
  <c r="AI20" i="88"/>
  <c r="AI12" i="88"/>
  <c r="AI21" i="88"/>
  <c r="AI13" i="88"/>
  <c r="AI23" i="88"/>
  <c r="AI22" i="88"/>
  <c r="AI14" i="88"/>
  <c r="AI15" i="88"/>
  <c r="AI16" i="88"/>
  <c r="AI8" i="88"/>
  <c r="AI17" i="88"/>
  <c r="AI9" i="88"/>
  <c r="S33" i="46"/>
  <c r="Y23" i="37"/>
  <c r="AK23" i="37" s="1"/>
  <c r="W23" i="37"/>
  <c r="S34" i="37"/>
  <c r="AS42" i="40"/>
  <c r="AU42" i="40"/>
  <c r="Q37" i="34"/>
  <c r="I15" i="73"/>
  <c r="I35" i="25" s="1"/>
  <c r="M35" i="25" s="1"/>
  <c r="S35" i="25" s="1"/>
  <c r="S34" i="30"/>
  <c r="AE8" i="35"/>
  <c r="Y8" i="35"/>
  <c r="AI8" i="35" s="1"/>
  <c r="AC8" i="35"/>
  <c r="W28" i="31"/>
  <c r="AC28" i="31" s="1"/>
  <c r="Y43" i="38"/>
  <c r="AK43" i="38" s="1"/>
  <c r="AC43" i="38"/>
  <c r="S27" i="43"/>
  <c r="AS24" i="44"/>
  <c r="Y41" i="40"/>
  <c r="AK41" i="40" s="1"/>
  <c r="AC41" i="40"/>
  <c r="AE41" i="40"/>
  <c r="Y41" i="31"/>
  <c r="AK41" i="31" s="1"/>
  <c r="AE41" i="31"/>
  <c r="AC41" i="31"/>
  <c r="Y41" i="39"/>
  <c r="AK41" i="39" s="1"/>
  <c r="AE41" i="39"/>
  <c r="AC41" i="39"/>
  <c r="AE8" i="33"/>
  <c r="Y8" i="33"/>
  <c r="AC8" i="33"/>
  <c r="S18" i="39"/>
  <c r="Q18" i="39"/>
  <c r="Q18" i="45"/>
  <c r="AE8" i="32"/>
  <c r="Y8" i="32"/>
  <c r="AC8" i="32"/>
  <c r="S18" i="77"/>
  <c r="U18" i="77" s="1"/>
  <c r="E19" i="76" s="1"/>
  <c r="S20" i="77"/>
  <c r="U20" i="77" s="1"/>
  <c r="E21" i="76" s="1"/>
  <c r="S9" i="77"/>
  <c r="U9" i="77" s="1"/>
  <c r="E9" i="76" s="1"/>
  <c r="S19" i="77"/>
  <c r="U19" i="77" s="1"/>
  <c r="E20" i="76" s="1"/>
  <c r="G20" i="77"/>
  <c r="I20" i="77" s="1"/>
  <c r="I51" i="56" s="1"/>
  <c r="M51" i="56" s="1"/>
  <c r="G9" i="77"/>
  <c r="I9" i="77" s="1"/>
  <c r="I25" i="56" s="1"/>
  <c r="M25" i="56" s="1"/>
  <c r="G19" i="77"/>
  <c r="I19" i="77" s="1"/>
  <c r="I30" i="56" s="1"/>
  <c r="M30" i="56" s="1"/>
  <c r="G18" i="77"/>
  <c r="I18" i="77" s="1"/>
  <c r="I47" i="56" s="1"/>
  <c r="M47" i="56" s="1"/>
  <c r="W25" i="37"/>
  <c r="Y25" i="37"/>
  <c r="AK25" i="37" s="1"/>
  <c r="M36" i="32"/>
  <c r="I44" i="32"/>
  <c r="S24" i="30"/>
  <c r="AG23" i="40"/>
  <c r="AI23" i="40" s="1"/>
  <c r="AG24" i="40"/>
  <c r="AG34" i="40"/>
  <c r="AG22" i="40"/>
  <c r="AG8" i="40"/>
  <c r="AI8" i="40" s="1"/>
  <c r="AG26" i="40"/>
  <c r="S32" i="31"/>
  <c r="Q58" i="54"/>
  <c r="W58" i="54" s="1"/>
  <c r="AI47" i="46"/>
  <c r="AO8" i="7" s="1"/>
  <c r="W26" i="39"/>
  <c r="W30" i="40"/>
  <c r="AC30" i="40" s="1"/>
  <c r="S12" i="41"/>
  <c r="AU41" i="44"/>
  <c r="AO41" i="44"/>
  <c r="BA41" i="44" s="1"/>
  <c r="AS41" i="44"/>
  <c r="Q15" i="43"/>
  <c r="Q15" i="31"/>
  <c r="S15" i="31"/>
  <c r="W23" i="36"/>
  <c r="Y23" i="36" s="1"/>
  <c r="AK23" i="36" s="1"/>
  <c r="W29" i="46"/>
  <c r="Y29" i="46" s="1"/>
  <c r="S33" i="30"/>
  <c r="AG12" i="44"/>
  <c r="AG21" i="44"/>
  <c r="AG13" i="44"/>
  <c r="AG10" i="44"/>
  <c r="AG9" i="44"/>
  <c r="S31" i="31"/>
  <c r="K37" i="74"/>
  <c r="I28" i="54" s="1"/>
  <c r="M28" i="54" s="1"/>
  <c r="S9" i="45"/>
  <c r="Q9" i="45"/>
  <c r="Y40" i="46"/>
  <c r="W40" i="46"/>
  <c r="I78" i="96"/>
  <c r="I25" i="24" s="1"/>
  <c r="M25" i="24" s="1"/>
  <c r="S25" i="24" s="1"/>
  <c r="AM33" i="39"/>
  <c r="AO33" i="39" s="1"/>
  <c r="AI31" i="37"/>
  <c r="AI27" i="37"/>
  <c r="AW22" i="37"/>
  <c r="AW23" i="37"/>
  <c r="AW8" i="37"/>
  <c r="AS17" i="79"/>
  <c r="AU17" i="79" s="1"/>
  <c r="AM8" i="37" s="1"/>
  <c r="AW24" i="37"/>
  <c r="AW34" i="37"/>
  <c r="AW26" i="37"/>
  <c r="AM23" i="41"/>
  <c r="AU23" i="41" s="1"/>
  <c r="AO28" i="32"/>
  <c r="AY28" i="32" s="1"/>
  <c r="AM28" i="32"/>
  <c r="AS28" i="32" s="1"/>
  <c r="AO81" i="52"/>
  <c r="AQ81" i="52" s="1"/>
  <c r="AM81" i="52"/>
  <c r="AS81" i="52" s="1"/>
  <c r="Q11" i="41"/>
  <c r="S11" i="41" s="1"/>
  <c r="Q11" i="43"/>
  <c r="S29" i="45"/>
  <c r="W30" i="45"/>
  <c r="AC30" i="45" s="1"/>
  <c r="W25" i="36"/>
  <c r="K28" i="73"/>
  <c r="I77" i="23" s="1"/>
  <c r="M77" i="23" s="1"/>
  <c r="S77" i="23" s="1"/>
  <c r="W30" i="46"/>
  <c r="Y30" i="46" s="1"/>
  <c r="BG12" i="51"/>
  <c r="AQ12" i="51"/>
  <c r="AU12" i="51" s="1"/>
  <c r="AA12" i="51"/>
  <c r="BO12" i="51"/>
  <c r="AY12" i="51"/>
  <c r="AI12" i="51"/>
  <c r="Q12" i="51"/>
  <c r="S31" i="38"/>
  <c r="Y31" i="30"/>
  <c r="W31" i="30"/>
  <c r="AC31" i="30" s="1"/>
  <c r="Y40" i="30"/>
  <c r="AK40" i="30" s="1"/>
  <c r="W40" i="30"/>
  <c r="K48" i="74"/>
  <c r="I52" i="54" s="1"/>
  <c r="M52" i="54" s="1"/>
  <c r="S32" i="97"/>
  <c r="I39" i="34" s="1"/>
  <c r="M39" i="34" s="1"/>
  <c r="Q32" i="97"/>
  <c r="I38" i="34" s="1"/>
  <c r="M38" i="34" s="1"/>
  <c r="S26" i="97"/>
  <c r="I39" i="40" s="1"/>
  <c r="M39" i="40" s="1"/>
  <c r="Q26" i="97"/>
  <c r="I38" i="40" s="1"/>
  <c r="M38" i="40" s="1"/>
  <c r="W24" i="34"/>
  <c r="Y24" i="34" s="1"/>
  <c r="AK24" i="34" s="1"/>
  <c r="S27" i="34"/>
  <c r="AW12" i="32"/>
  <c r="AW21" i="32"/>
  <c r="AW9" i="32"/>
  <c r="AW13" i="32"/>
  <c r="CC22" i="79"/>
  <c r="CE22" i="79" s="1"/>
  <c r="AM12" i="32" s="1"/>
  <c r="AW10" i="32"/>
  <c r="AU41" i="40"/>
  <c r="AO41" i="40"/>
  <c r="BA41" i="40" s="1"/>
  <c r="AS41" i="40"/>
  <c r="W34" i="40"/>
  <c r="Y32" i="40"/>
  <c r="AI32" i="40" s="1"/>
  <c r="W32" i="40"/>
  <c r="AC32" i="40" s="1"/>
  <c r="Y41" i="44"/>
  <c r="AK41" i="44" s="1"/>
  <c r="AE41" i="44"/>
  <c r="AC41" i="44"/>
  <c r="AI41" i="43"/>
  <c r="W33" i="44"/>
  <c r="Q31" i="54"/>
  <c r="W31" i="54" s="1"/>
  <c r="Q17" i="33"/>
  <c r="S17" i="35"/>
  <c r="Q17" i="35"/>
  <c r="S12" i="33"/>
  <c r="AI42" i="36"/>
  <c r="W40" i="33"/>
  <c r="AM43" i="45"/>
  <c r="Q37" i="39"/>
  <c r="W24" i="31"/>
  <c r="AM42" i="36"/>
  <c r="S9" i="43"/>
  <c r="Q9" i="43"/>
  <c r="AI43" i="32"/>
  <c r="S23" i="40"/>
  <c r="AY43" i="35"/>
  <c r="U81" i="52"/>
  <c r="Q81" i="52"/>
  <c r="Y81" i="52" s="1"/>
  <c r="S26" i="41"/>
  <c r="AM43" i="40"/>
  <c r="AI37" i="55"/>
  <c r="AA37" i="55"/>
  <c r="Q37" i="55"/>
  <c r="W37" i="55" s="1"/>
  <c r="Q14" i="38"/>
  <c r="S14" i="38" s="1"/>
  <c r="Q14" i="44"/>
  <c r="Y25" i="33"/>
  <c r="AK25" i="33" s="1"/>
  <c r="W25" i="33"/>
  <c r="W24" i="92"/>
  <c r="W25" i="92" s="1"/>
  <c r="I24" i="92"/>
  <c r="I25" i="92" s="1"/>
  <c r="BC24" i="92"/>
  <c r="BC25" i="92" s="1"/>
  <c r="AQ24" i="92"/>
  <c r="AQ25" i="92" s="1"/>
  <c r="AG24" i="92"/>
  <c r="AG25" i="92" s="1"/>
  <c r="AI41" i="45"/>
  <c r="W24" i="46"/>
  <c r="Y24" i="46" s="1"/>
  <c r="AC42" i="35"/>
  <c r="AE42" i="35"/>
  <c r="K42" i="74"/>
  <c r="I41" i="54" s="1"/>
  <c r="M41" i="54" s="1"/>
  <c r="I42" i="74"/>
  <c r="I41" i="56" s="1"/>
  <c r="M41" i="56" s="1"/>
  <c r="W30" i="30"/>
  <c r="AC30" i="30" s="1"/>
  <c r="AY34" i="31"/>
  <c r="AU42" i="41"/>
  <c r="AS42" i="41"/>
  <c r="S25" i="31"/>
  <c r="BA9" i="46"/>
  <c r="AK9" i="46"/>
  <c r="Q9" i="46"/>
  <c r="AU9" i="46"/>
  <c r="AE9" i="46"/>
  <c r="S26" i="34"/>
  <c r="S30" i="35"/>
  <c r="AI42" i="41"/>
  <c r="AI29" i="41"/>
  <c r="W40" i="44"/>
  <c r="Y40" i="44" s="1"/>
  <c r="S40" i="37"/>
  <c r="AM32" i="32"/>
  <c r="AS32" i="32" s="1"/>
  <c r="W30" i="44"/>
  <c r="AC30" i="44" s="1"/>
  <c r="AG12" i="45"/>
  <c r="AI12" i="45" s="1"/>
  <c r="AG21" i="45"/>
  <c r="AG13" i="45"/>
  <c r="AG9" i="45"/>
  <c r="AG10" i="45"/>
  <c r="S40" i="32"/>
  <c r="I51" i="52"/>
  <c r="M51" i="52" s="1"/>
  <c r="K25" i="74"/>
  <c r="I36" i="50" s="1"/>
  <c r="M36" i="50" s="1"/>
  <c r="BA19" i="31"/>
  <c r="AK19" i="31"/>
  <c r="Q19" i="31"/>
  <c r="AU19" i="31"/>
  <c r="AE19" i="31"/>
  <c r="BA19" i="36"/>
  <c r="AK19" i="36"/>
  <c r="Q19" i="36"/>
  <c r="AU19" i="36"/>
  <c r="AE19" i="36"/>
  <c r="W33" i="33"/>
  <c r="Y34" i="45"/>
  <c r="AK34" i="45" s="1"/>
  <c r="W34" i="45"/>
  <c r="AS43" i="43"/>
  <c r="AU43" i="43"/>
  <c r="K30" i="73"/>
  <c r="I83" i="23" s="1"/>
  <c r="M83" i="23" s="1"/>
  <c r="S83" i="23" s="1"/>
  <c r="AS26" i="43"/>
  <c r="AS8" i="39"/>
  <c r="M36" i="35"/>
  <c r="I44" i="35"/>
  <c r="W28" i="30"/>
  <c r="AC28" i="30" s="1"/>
  <c r="W26" i="31"/>
  <c r="K50" i="74"/>
  <c r="I54" i="54" s="1"/>
  <c r="M54" i="54" s="1"/>
  <c r="BC12" i="52"/>
  <c r="W33" i="34"/>
  <c r="Y33" i="34"/>
  <c r="AK33" i="34" s="1"/>
  <c r="AG9" i="37"/>
  <c r="AG21" i="37"/>
  <c r="AG13" i="37"/>
  <c r="AG12" i="37"/>
  <c r="AG10" i="37"/>
  <c r="S25" i="35"/>
  <c r="Y43" i="41"/>
  <c r="AK43" i="41" s="1"/>
  <c r="AC43" i="41"/>
  <c r="AE43" i="41"/>
  <c r="AW21" i="40"/>
  <c r="AW12" i="40"/>
  <c r="AW13" i="40"/>
  <c r="CC14" i="79"/>
  <c r="CE14" i="79" s="1"/>
  <c r="AW9" i="40"/>
  <c r="AW10" i="40"/>
  <c r="Q16" i="39"/>
  <c r="S16" i="45"/>
  <c r="Q16" i="45"/>
  <c r="Q16" i="32"/>
  <c r="S16" i="32"/>
  <c r="S25" i="45"/>
  <c r="AW21" i="34"/>
  <c r="AW13" i="34"/>
  <c r="AW10" i="34"/>
  <c r="AW12" i="34"/>
  <c r="CC20" i="79"/>
  <c r="CE20" i="79" s="1"/>
  <c r="AM12" i="34" s="1"/>
  <c r="AW9" i="34"/>
  <c r="Y25" i="46"/>
  <c r="W25" i="46"/>
  <c r="Y42" i="45"/>
  <c r="AK42" i="45" s="1"/>
  <c r="Q37" i="36"/>
  <c r="W26" i="38"/>
  <c r="AM9" i="48"/>
  <c r="AM28" i="48" s="1"/>
  <c r="E21" i="8" s="1"/>
  <c r="E22" i="8" s="1"/>
  <c r="AI28" i="48"/>
  <c r="E21" i="10" s="1"/>
  <c r="W25" i="42"/>
  <c r="W31" i="42"/>
  <c r="AC31" i="42" s="1"/>
  <c r="AI34" i="35"/>
  <c r="AG9" i="42"/>
  <c r="AG21" i="42"/>
  <c r="AG13" i="42"/>
  <c r="AG12" i="42"/>
  <c r="AG10" i="42"/>
  <c r="AM28" i="34"/>
  <c r="AS28" i="34" s="1"/>
  <c r="AW9" i="37"/>
  <c r="AW21" i="37"/>
  <c r="AW13" i="37"/>
  <c r="CC17" i="79"/>
  <c r="CE17" i="79" s="1"/>
  <c r="AW12" i="37"/>
  <c r="AW10" i="37"/>
  <c r="AE8" i="45"/>
  <c r="AC8" i="45"/>
  <c r="Y8" i="45"/>
  <c r="AI43" i="40"/>
  <c r="Y25" i="39"/>
  <c r="AK25" i="39" s="1"/>
  <c r="W25" i="39"/>
  <c r="AI41" i="35"/>
  <c r="AI40" i="35"/>
  <c r="AO42" i="44"/>
  <c r="BA42" i="44" s="1"/>
  <c r="AM42" i="44"/>
  <c r="BC55" i="52"/>
  <c r="AI42" i="39"/>
  <c r="AI40" i="39"/>
  <c r="AG21" i="40"/>
  <c r="AG12" i="40"/>
  <c r="AI12" i="40" s="1"/>
  <c r="AG13" i="40"/>
  <c r="AG9" i="40"/>
  <c r="AG10" i="40"/>
  <c r="S28" i="41"/>
  <c r="S25" i="32"/>
  <c r="AM43" i="37"/>
  <c r="S13" i="35"/>
  <c r="Q13" i="35"/>
  <c r="Q13" i="41"/>
  <c r="Y27" i="33"/>
  <c r="AK27" i="33" s="1"/>
  <c r="W27" i="33"/>
  <c r="W27" i="45"/>
  <c r="W29" i="36"/>
  <c r="AC29" i="36" s="1"/>
  <c r="AO42" i="40"/>
  <c r="BA42" i="40" s="1"/>
  <c r="M36" i="34"/>
  <c r="I44" i="34"/>
  <c r="W33" i="38"/>
  <c r="Y33" i="38" s="1"/>
  <c r="AC42" i="41"/>
  <c r="AE42" i="41"/>
  <c r="AY44" i="46"/>
  <c r="AG8" i="7" s="1"/>
  <c r="AY47" i="46"/>
  <c r="AW8" i="7" s="1"/>
  <c r="S28" i="31"/>
  <c r="W26" i="42"/>
  <c r="Y41" i="38"/>
  <c r="AK41" i="38" s="1"/>
  <c r="AE41" i="38"/>
  <c r="AC41" i="38"/>
  <c r="AE43" i="31"/>
  <c r="W32" i="39"/>
  <c r="AC32" i="39" s="1"/>
  <c r="AU41" i="33"/>
  <c r="AO41" i="33"/>
  <c r="BA41" i="33" s="1"/>
  <c r="AS41" i="33"/>
  <c r="AW22" i="34"/>
  <c r="AW26" i="34"/>
  <c r="AS20" i="79"/>
  <c r="AU20" i="79" s="1"/>
  <c r="AM8" i="34" s="1"/>
  <c r="AW23" i="34"/>
  <c r="AW8" i="34"/>
  <c r="AW34" i="34"/>
  <c r="AW24" i="34"/>
  <c r="Y43" i="39"/>
  <c r="AK43" i="39" s="1"/>
  <c r="AC43" i="39"/>
  <c r="W26" i="32"/>
  <c r="Y26" i="32"/>
  <c r="AK26" i="32" s="1"/>
  <c r="AI31" i="34"/>
  <c r="AG22" i="33"/>
  <c r="AG23" i="33"/>
  <c r="AI23" i="33" s="1"/>
  <c r="AG24" i="33"/>
  <c r="AI24" i="33" s="1"/>
  <c r="AG8" i="33"/>
  <c r="AI8" i="33" s="1"/>
  <c r="AG26" i="33"/>
  <c r="AG34" i="33"/>
  <c r="AI34" i="33" s="1"/>
  <c r="AY27" i="45"/>
  <c r="S18" i="35"/>
  <c r="Q18" i="35"/>
  <c r="S18" i="41"/>
  <c r="Q18" i="41"/>
  <c r="AG23" i="32"/>
  <c r="AG24" i="32"/>
  <c r="AG22" i="32"/>
  <c r="AG26" i="32"/>
  <c r="AI26" i="32" s="1"/>
  <c r="AG34" i="32"/>
  <c r="AG8" i="32"/>
  <c r="AI8" i="32" s="1"/>
  <c r="AY18" i="77"/>
  <c r="BA18" i="77" s="1"/>
  <c r="E87" i="74" s="1"/>
  <c r="AY20" i="77"/>
  <c r="BA20" i="77" s="1"/>
  <c r="E89" i="74" s="1"/>
  <c r="AY9" i="77"/>
  <c r="BA9" i="77" s="1"/>
  <c r="E78" i="74" s="1"/>
  <c r="AY19" i="77"/>
  <c r="BA19" i="77" s="1"/>
  <c r="E88" i="74" s="1"/>
  <c r="AM20" i="77"/>
  <c r="AO20" i="77" s="1"/>
  <c r="I27" i="21" s="1"/>
  <c r="M27" i="21" s="1"/>
  <c r="S27" i="21" s="1"/>
  <c r="AM9" i="77"/>
  <c r="AO9" i="77" s="1"/>
  <c r="I16" i="21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M25" i="37"/>
  <c r="AO25" i="37" s="1"/>
  <c r="Q37" i="32"/>
  <c r="S37" i="32" s="1"/>
  <c r="K38" i="74"/>
  <c r="I33" i="54" s="1"/>
  <c r="M33" i="54" s="1"/>
  <c r="I38" i="74"/>
  <c r="I33" i="56" s="1"/>
  <c r="M33" i="56" s="1"/>
  <c r="AM34" i="38"/>
  <c r="AS43" i="32"/>
  <c r="AU43" i="32"/>
  <c r="AI44" i="46"/>
  <c r="Y8" i="7" s="1"/>
  <c r="Q8" i="49"/>
  <c r="AM26" i="39"/>
  <c r="AU26" i="39" s="1"/>
  <c r="AW9" i="38"/>
  <c r="AW21" i="38"/>
  <c r="AW13" i="38"/>
  <c r="CC16" i="79"/>
  <c r="CE16" i="79" s="1"/>
  <c r="AM12" i="38" s="1"/>
  <c r="AW10" i="38"/>
  <c r="AW12" i="38"/>
  <c r="AM30" i="40"/>
  <c r="AS30" i="40" s="1"/>
  <c r="AO30" i="40"/>
  <c r="AY30" i="40" s="1"/>
  <c r="AI43" i="33"/>
  <c r="AI29" i="33"/>
  <c r="AY28" i="44"/>
  <c r="S15" i="39"/>
  <c r="Q15" i="39"/>
  <c r="Q15" i="45"/>
  <c r="S15" i="45" s="1"/>
  <c r="AO23" i="36"/>
  <c r="BA23" i="36" s="1"/>
  <c r="AM23" i="36"/>
  <c r="AU23" i="36" s="1"/>
  <c r="K25" i="73"/>
  <c r="I68" i="23" s="1"/>
  <c r="M68" i="23" s="1"/>
  <c r="S68" i="23" s="1"/>
  <c r="AM29" i="46"/>
  <c r="AO29" i="46" s="1"/>
  <c r="Y21" i="88"/>
  <c r="Y13" i="88"/>
  <c r="Y22" i="88"/>
  <c r="Y14" i="88"/>
  <c r="Y15" i="88"/>
  <c r="Y16" i="88"/>
  <c r="Y8" i="88"/>
  <c r="Y17" i="88"/>
  <c r="Y9" i="88"/>
  <c r="Y18" i="88"/>
  <c r="Y10" i="88"/>
  <c r="Y19" i="88"/>
  <c r="Y11" i="88"/>
  <c r="Y23" i="88"/>
  <c r="Y20" i="88"/>
  <c r="Y12" i="88"/>
  <c r="BG23" i="88"/>
  <c r="M36" i="40"/>
  <c r="I44" i="40"/>
  <c r="I17" i="73"/>
  <c r="I41" i="25" s="1"/>
  <c r="M41" i="25" s="1"/>
  <c r="S41" i="25" s="1"/>
  <c r="K17" i="73"/>
  <c r="I41" i="23" s="1"/>
  <c r="M41" i="23" s="1"/>
  <c r="S41" i="23" s="1"/>
  <c r="W29" i="38"/>
  <c r="AC29" i="38" s="1"/>
  <c r="CG23" i="79"/>
  <c r="CY23" i="84"/>
  <c r="CI23" i="79" s="1"/>
  <c r="CM23" i="79" s="1"/>
  <c r="CO23" i="79" s="1"/>
  <c r="W12" i="30" s="1"/>
  <c r="AO34" i="42"/>
  <c r="BA34" i="42" s="1"/>
  <c r="AM34" i="42"/>
  <c r="W28" i="42"/>
  <c r="AC28" i="42" s="1"/>
  <c r="Y28" i="42"/>
  <c r="AI28" i="42" s="1"/>
  <c r="AM28" i="56"/>
  <c r="AS28" i="56" s="1"/>
  <c r="Q28" i="56"/>
  <c r="W28" i="56" s="1"/>
  <c r="AI28" i="56"/>
  <c r="AC28" i="56"/>
  <c r="W29" i="34"/>
  <c r="AC29" i="34" s="1"/>
  <c r="W29" i="35"/>
  <c r="AC29" i="35" s="1"/>
  <c r="AC42" i="33"/>
  <c r="AE42" i="33"/>
  <c r="BC56" i="52"/>
  <c r="AI28" i="44"/>
  <c r="AO80" i="52"/>
  <c r="AQ80" i="52" s="1"/>
  <c r="AM80" i="52"/>
  <c r="AS80" i="52" s="1"/>
  <c r="Q11" i="37"/>
  <c r="S11" i="37" s="1"/>
  <c r="Q11" i="39"/>
  <c r="S30" i="45"/>
  <c r="S25" i="36"/>
  <c r="K27" i="73"/>
  <c r="I74" i="23" s="1"/>
  <c r="M74" i="23" s="1"/>
  <c r="S74" i="23" s="1"/>
  <c r="I14" i="73"/>
  <c r="I32" i="25" s="1"/>
  <c r="M32" i="25" s="1"/>
  <c r="S32" i="25" s="1"/>
  <c r="Y27" i="30"/>
  <c r="W27" i="30"/>
  <c r="AC27" i="30" s="1"/>
  <c r="S40" i="30"/>
  <c r="AS26" i="36"/>
  <c r="S23" i="97"/>
  <c r="I39" i="43" s="1"/>
  <c r="M39" i="43" s="1"/>
  <c r="Q23" i="97"/>
  <c r="I38" i="43" s="1"/>
  <c r="M38" i="43" s="1"/>
  <c r="S36" i="97"/>
  <c r="I39" i="31" s="1"/>
  <c r="M39" i="31" s="1"/>
  <c r="Q36" i="97"/>
  <c r="I38" i="31" s="1"/>
  <c r="M38" i="31" s="1"/>
  <c r="S30" i="97"/>
  <c r="I39" i="36" s="1"/>
  <c r="M39" i="36" s="1"/>
  <c r="Q30" i="97"/>
  <c r="I38" i="36" s="1"/>
  <c r="M38" i="36" s="1"/>
  <c r="S24" i="34"/>
  <c r="AS24" i="40"/>
  <c r="AU41" i="41"/>
  <c r="AO41" i="41"/>
  <c r="BA41" i="41" s="1"/>
  <c r="AS41" i="41"/>
  <c r="BY81" i="52"/>
  <c r="BY82" i="52"/>
  <c r="BY83" i="52"/>
  <c r="BY84" i="52"/>
  <c r="BY85" i="52"/>
  <c r="BY80" i="52"/>
  <c r="AY27" i="37"/>
  <c r="Y28" i="39"/>
  <c r="AI28" i="39" s="1"/>
  <c r="W28" i="39"/>
  <c r="AC28" i="39" s="1"/>
  <c r="AO43" i="38"/>
  <c r="AM43" i="38"/>
  <c r="Y43" i="37"/>
  <c r="AK43" i="37" s="1"/>
  <c r="AC43" i="37"/>
  <c r="S34" i="40"/>
  <c r="S32" i="40"/>
  <c r="S33" i="44"/>
  <c r="AM31" i="56"/>
  <c r="AS31" i="56" s="1"/>
  <c r="Q31" i="56"/>
  <c r="W31" i="56" s="1"/>
  <c r="AI31" i="56"/>
  <c r="AC31" i="56"/>
  <c r="Y31" i="56"/>
  <c r="BA17" i="30"/>
  <c r="AK17" i="30"/>
  <c r="S17" i="30"/>
  <c r="Q17" i="30"/>
  <c r="AU17" i="30"/>
  <c r="AE17" i="30"/>
  <c r="CG30" i="52"/>
  <c r="BQ30" i="52"/>
  <c r="BW30" i="52" s="1"/>
  <c r="Q30" i="52"/>
  <c r="BM30" i="52"/>
  <c r="AW30" i="52"/>
  <c r="BA30" i="52" s="1"/>
  <c r="CA30" i="52"/>
  <c r="AC30" i="52"/>
  <c r="AI30" i="52" s="1"/>
  <c r="BG30" i="52"/>
  <c r="Y30" i="52"/>
  <c r="BC30" i="52"/>
  <c r="AM30" i="52"/>
  <c r="AS30" i="52" s="1"/>
  <c r="AI30" i="36"/>
  <c r="AS34" i="31"/>
  <c r="I44" i="39"/>
  <c r="M36" i="39"/>
  <c r="AI32" i="42"/>
  <c r="S24" i="31"/>
  <c r="K59" i="74"/>
  <c r="I63" i="54" s="1"/>
  <c r="M63" i="54" s="1"/>
  <c r="Q9" i="42"/>
  <c r="Y25" i="34"/>
  <c r="AK25" i="34" s="1"/>
  <c r="W25" i="34"/>
  <c r="Y24" i="43"/>
  <c r="AK24" i="43" s="1"/>
  <c r="W24" i="43"/>
  <c r="AM23" i="56"/>
  <c r="AS23" i="56" s="1"/>
  <c r="Q23" i="56"/>
  <c r="W23" i="56" s="1"/>
  <c r="AC23" i="56"/>
  <c r="AI23" i="56" s="1"/>
  <c r="Y23" i="56"/>
  <c r="AM11" i="37" l="1"/>
  <c r="AO11" i="37"/>
  <c r="AK33" i="38"/>
  <c r="AI33" i="38"/>
  <c r="AK25" i="32"/>
  <c r="AI25" i="32"/>
  <c r="BA42" i="34"/>
  <c r="AY42" i="34"/>
  <c r="AU12" i="39"/>
  <c r="AS12" i="39"/>
  <c r="AO12" i="39"/>
  <c r="BA12" i="39" s="1"/>
  <c r="BA33" i="40"/>
  <c r="AY33" i="40"/>
  <c r="AM15" i="45"/>
  <c r="AO15" i="45"/>
  <c r="AC12" i="30"/>
  <c r="Y12" i="30"/>
  <c r="BA24" i="33"/>
  <c r="AY24" i="33"/>
  <c r="AO16" i="40"/>
  <c r="AM16" i="40"/>
  <c r="AM14" i="37"/>
  <c r="AK40" i="36"/>
  <c r="AI40" i="36"/>
  <c r="AM15" i="35"/>
  <c r="AO9" i="36"/>
  <c r="BA9" i="36" s="1"/>
  <c r="AM9" i="36"/>
  <c r="BA43" i="33"/>
  <c r="AY43" i="33"/>
  <c r="AY33" i="42"/>
  <c r="BA33" i="42"/>
  <c r="AK27" i="42"/>
  <c r="AI27" i="42"/>
  <c r="AK24" i="35"/>
  <c r="AI24" i="35"/>
  <c r="AM37" i="40"/>
  <c r="AO37" i="40" s="1"/>
  <c r="AK34" i="31"/>
  <c r="AI34" i="31"/>
  <c r="AK25" i="35"/>
  <c r="AI25" i="35"/>
  <c r="AM37" i="32"/>
  <c r="AM14" i="38"/>
  <c r="AO14" i="38" s="1"/>
  <c r="AU12" i="44"/>
  <c r="AS12" i="44"/>
  <c r="AO12" i="44"/>
  <c r="BA12" i="44" s="1"/>
  <c r="BA12" i="42"/>
  <c r="AY12" i="42"/>
  <c r="AM11" i="34"/>
  <c r="AO13" i="46"/>
  <c r="AM13" i="46"/>
  <c r="BA25" i="37"/>
  <c r="AY25" i="37"/>
  <c r="AY33" i="39"/>
  <c r="BA33" i="39"/>
  <c r="AM37" i="43"/>
  <c r="BA40" i="44"/>
  <c r="AY40" i="44"/>
  <c r="AM11" i="41"/>
  <c r="AO11" i="41"/>
  <c r="AM19" i="41"/>
  <c r="AS19" i="41" s="1"/>
  <c r="AO19" i="41"/>
  <c r="AY19" i="41" s="1"/>
  <c r="AK33" i="35"/>
  <c r="AI33" i="35"/>
  <c r="AO9" i="41"/>
  <c r="AM9" i="41"/>
  <c r="AO14" i="36"/>
  <c r="AM14" i="36"/>
  <c r="AK40" i="44"/>
  <c r="AI40" i="44"/>
  <c r="AU12" i="38"/>
  <c r="AO12" i="38"/>
  <c r="BA12" i="38" s="1"/>
  <c r="AS12" i="38"/>
  <c r="AU12" i="34"/>
  <c r="AS12" i="34"/>
  <c r="AO12" i="34"/>
  <c r="BA12" i="34" s="1"/>
  <c r="AS12" i="32"/>
  <c r="AU12" i="32"/>
  <c r="AO12" i="32"/>
  <c r="BA12" i="32" s="1"/>
  <c r="AK25" i="31"/>
  <c r="AI25" i="31"/>
  <c r="AM17" i="37"/>
  <c r="AM11" i="32"/>
  <c r="AO11" i="32" s="1"/>
  <c r="BA33" i="36"/>
  <c r="AY33" i="36"/>
  <c r="AK27" i="41"/>
  <c r="AI27" i="41"/>
  <c r="BA25" i="33"/>
  <c r="AY25" i="33"/>
  <c r="AM24" i="31"/>
  <c r="AO24" i="31" s="1"/>
  <c r="Q63" i="54"/>
  <c r="W63" i="54" s="1"/>
  <c r="CC81" i="52"/>
  <c r="CE81" i="52" s="1"/>
  <c r="CA81" i="52"/>
  <c r="CG81" i="52" s="1"/>
  <c r="Q38" i="36"/>
  <c r="S38" i="36" s="1"/>
  <c r="Y29" i="38"/>
  <c r="AI29" i="38" s="1"/>
  <c r="AI27" i="33"/>
  <c r="AC26" i="32"/>
  <c r="AE26" i="32"/>
  <c r="Y32" i="39"/>
  <c r="AI32" i="39" s="1"/>
  <c r="AM28" i="31"/>
  <c r="AS28" i="31" s="1"/>
  <c r="AC27" i="33"/>
  <c r="AE27" i="33"/>
  <c r="W13" i="35"/>
  <c r="Y31" i="42"/>
  <c r="AI31" i="42" s="1"/>
  <c r="W16" i="32"/>
  <c r="AM25" i="35"/>
  <c r="AO25" i="35"/>
  <c r="AC34" i="45"/>
  <c r="AE34" i="45"/>
  <c r="Y36" i="50"/>
  <c r="Q36" i="50"/>
  <c r="W36" i="50" s="1"/>
  <c r="Y30" i="44"/>
  <c r="AI30" i="44" s="1"/>
  <c r="BM15" i="92"/>
  <c r="BY15" i="92" s="1"/>
  <c r="BE15" i="3" s="1"/>
  <c r="G658" i="1" s="1"/>
  <c r="BM16" i="92"/>
  <c r="BY16" i="92" s="1"/>
  <c r="BE16" i="3" s="1"/>
  <c r="G687" i="1" s="1"/>
  <c r="BM8" i="92"/>
  <c r="BM17" i="92"/>
  <c r="BY17" i="92" s="1"/>
  <c r="BE17" i="3" s="1"/>
  <c r="G716" i="1" s="1"/>
  <c r="BM9" i="92"/>
  <c r="BY9" i="92" s="1"/>
  <c r="BE9" i="3" s="1"/>
  <c r="G484" i="1" s="1"/>
  <c r="BM18" i="92"/>
  <c r="BY18" i="92" s="1"/>
  <c r="BE18" i="3" s="1"/>
  <c r="G745" i="1" s="1"/>
  <c r="BM10" i="92"/>
  <c r="BY10" i="92" s="1"/>
  <c r="BE10" i="3" s="1"/>
  <c r="G513" i="1" s="1"/>
  <c r="BM19" i="92"/>
  <c r="BY19" i="92" s="1"/>
  <c r="BE19" i="3" s="1"/>
  <c r="G774" i="1" s="1"/>
  <c r="BM11" i="92"/>
  <c r="BY11" i="92" s="1"/>
  <c r="BE11" i="3" s="1"/>
  <c r="G542" i="1" s="1"/>
  <c r="BM20" i="92"/>
  <c r="BY20" i="92" s="1"/>
  <c r="BE20" i="3" s="1"/>
  <c r="G803" i="1" s="1"/>
  <c r="BM12" i="92"/>
  <c r="BY12" i="92" s="1"/>
  <c r="BE12" i="3" s="1"/>
  <c r="G571" i="1" s="1"/>
  <c r="BM21" i="92"/>
  <c r="BY21" i="92" s="1"/>
  <c r="BE21" i="3" s="1"/>
  <c r="G832" i="1" s="1"/>
  <c r="BM13" i="92"/>
  <c r="BY13" i="92" s="1"/>
  <c r="BE13" i="3" s="1"/>
  <c r="G600" i="1" s="1"/>
  <c r="BM22" i="92"/>
  <c r="BY22" i="92" s="1"/>
  <c r="BE24" i="3" s="1"/>
  <c r="G919" i="1" s="1"/>
  <c r="BM14" i="92"/>
  <c r="BY14" i="92" s="1"/>
  <c r="BE14" i="3" s="1"/>
  <c r="G629" i="1" s="1"/>
  <c r="AM26" i="41"/>
  <c r="W17" i="35"/>
  <c r="Y17" i="35"/>
  <c r="Q38" i="34"/>
  <c r="AO23" i="41"/>
  <c r="Y9" i="45"/>
  <c r="AK9" i="45" s="1"/>
  <c r="W9" i="45"/>
  <c r="Q36" i="32"/>
  <c r="M44" i="32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BM9" i="76"/>
  <c r="I10" i="32" s="1"/>
  <c r="AW9" i="76"/>
  <c r="I10" i="36" s="1"/>
  <c r="AG9" i="76"/>
  <c r="I10" i="40" s="1"/>
  <c r="Q9" i="76"/>
  <c r="I10" i="44" s="1"/>
  <c r="AI33" i="34"/>
  <c r="K15" i="73"/>
  <c r="I35" i="23" s="1"/>
  <c r="M35" i="23" s="1"/>
  <c r="S35" i="23" s="1"/>
  <c r="AO27" i="35"/>
  <c r="AM27" i="35"/>
  <c r="W16" i="36"/>
  <c r="Y16" i="31"/>
  <c r="W16" i="31"/>
  <c r="AS23" i="41"/>
  <c r="Y32" i="50"/>
  <c r="Q32" i="50"/>
  <c r="W32" i="50" s="1"/>
  <c r="AC12" i="33"/>
  <c r="AE12" i="33"/>
  <c r="BA39" i="38"/>
  <c r="AK39" i="38"/>
  <c r="S39" i="38"/>
  <c r="Q39" i="38"/>
  <c r="AU39" i="38"/>
  <c r="AE39" i="38"/>
  <c r="AC27" i="37"/>
  <c r="AE27" i="37"/>
  <c r="AU34" i="33"/>
  <c r="AS34" i="33"/>
  <c r="AS42" i="33"/>
  <c r="AU42" i="33"/>
  <c r="AO42" i="33"/>
  <c r="AM23" i="34"/>
  <c r="AM29" i="31"/>
  <c r="AS29" i="31" s="1"/>
  <c r="AO18" i="43"/>
  <c r="AM18" i="43"/>
  <c r="AO8" i="46"/>
  <c r="AC27" i="36"/>
  <c r="AE27" i="36"/>
  <c r="Q37" i="50"/>
  <c r="W37" i="50" s="1"/>
  <c r="AM14" i="35"/>
  <c r="AO14" i="35" s="1"/>
  <c r="W14" i="46"/>
  <c r="Y14" i="46" s="1"/>
  <c r="BE80" i="52"/>
  <c r="BE81" i="52"/>
  <c r="BE82" i="52"/>
  <c r="BE83" i="52"/>
  <c r="BE84" i="52"/>
  <c r="BE85" i="52"/>
  <c r="W11" i="36"/>
  <c r="W15" i="38"/>
  <c r="Y15" i="38" s="1"/>
  <c r="AI25" i="33"/>
  <c r="AC34" i="38"/>
  <c r="AE34" i="38"/>
  <c r="W18" i="32"/>
  <c r="Y18" i="32"/>
  <c r="AO25" i="44"/>
  <c r="AM25" i="44"/>
  <c r="W8" i="51"/>
  <c r="AC40" i="35"/>
  <c r="AE40" i="35"/>
  <c r="AI40" i="30"/>
  <c r="AC42" i="34"/>
  <c r="AE42" i="34"/>
  <c r="W16" i="38"/>
  <c r="AC27" i="40"/>
  <c r="AE27" i="40"/>
  <c r="W37" i="45"/>
  <c r="Q35" i="50"/>
  <c r="W35" i="50" s="1"/>
  <c r="Y35" i="50"/>
  <c r="AO29" i="39"/>
  <c r="AY29" i="39" s="1"/>
  <c r="Y59" i="54"/>
  <c r="Y17" i="34"/>
  <c r="W17" i="34"/>
  <c r="AI43" i="43"/>
  <c r="AS23" i="36"/>
  <c r="W37" i="46"/>
  <c r="Y37" i="46" s="1"/>
  <c r="W15" i="40"/>
  <c r="Y18" i="36"/>
  <c r="W18" i="36"/>
  <c r="AM39" i="56"/>
  <c r="Q39" i="56"/>
  <c r="W39" i="56" s="1"/>
  <c r="AC39" i="56"/>
  <c r="AI39" i="56" s="1"/>
  <c r="AS39" i="56"/>
  <c r="Y39" i="56"/>
  <c r="AY24" i="44"/>
  <c r="AS27" i="38"/>
  <c r="AU27" i="38"/>
  <c r="AS43" i="36"/>
  <c r="AU43" i="36"/>
  <c r="AO19" i="35"/>
  <c r="AY19" i="35" s="1"/>
  <c r="AM19" i="35"/>
  <c r="AS19" i="35" s="1"/>
  <c r="Y48" i="52"/>
  <c r="BC48" i="52"/>
  <c r="AM48" i="52"/>
  <c r="AQ48" i="52" s="1"/>
  <c r="CG48" i="52"/>
  <c r="BQ48" i="52"/>
  <c r="AI48" i="52"/>
  <c r="Q48" i="52"/>
  <c r="W48" i="52" s="1"/>
  <c r="BM48" i="52"/>
  <c r="AW48" i="52"/>
  <c r="CA48" i="52"/>
  <c r="CE48" i="52" s="1"/>
  <c r="AS48" i="52"/>
  <c r="AC48" i="52"/>
  <c r="BW48" i="52"/>
  <c r="BG48" i="52"/>
  <c r="AO14" i="43"/>
  <c r="AM14" i="43"/>
  <c r="AC12" i="38"/>
  <c r="AE12" i="38"/>
  <c r="AO17" i="38"/>
  <c r="AM17" i="38"/>
  <c r="Y29" i="43"/>
  <c r="AI29" i="43" s="1"/>
  <c r="AO9" i="38"/>
  <c r="BA9" i="38" s="1"/>
  <c r="AM9" i="38"/>
  <c r="I44" i="38"/>
  <c r="W15" i="46"/>
  <c r="Y15" i="46" s="1"/>
  <c r="K12" i="73"/>
  <c r="I26" i="23" s="1"/>
  <c r="M26" i="23" s="1"/>
  <c r="S26" i="23" s="1"/>
  <c r="K72" i="74"/>
  <c r="I25" i="50" s="1"/>
  <c r="M25" i="50" s="1"/>
  <c r="I72" i="74"/>
  <c r="I37" i="52" s="1"/>
  <c r="M37" i="52" s="1"/>
  <c r="AU26" i="38"/>
  <c r="AS26" i="38"/>
  <c r="AM12" i="37"/>
  <c r="AO12" i="37" s="1"/>
  <c r="W16" i="46"/>
  <c r="Y16" i="46"/>
  <c r="AM24" i="42"/>
  <c r="Y17" i="91"/>
  <c r="Y9" i="91"/>
  <c r="Y18" i="91"/>
  <c r="Y10" i="91"/>
  <c r="Y19" i="91"/>
  <c r="Y11" i="91"/>
  <c r="Y23" i="91"/>
  <c r="Y20" i="91"/>
  <c r="Y12" i="91"/>
  <c r="Y21" i="91"/>
  <c r="Y13" i="91"/>
  <c r="Y22" i="91"/>
  <c r="Y14" i="91"/>
  <c r="Y15" i="91"/>
  <c r="Y16" i="91"/>
  <c r="Y8" i="91"/>
  <c r="BG23" i="91"/>
  <c r="I44" i="37"/>
  <c r="AI42" i="32"/>
  <c r="AM32" i="30"/>
  <c r="BA39" i="41"/>
  <c r="AK39" i="41"/>
  <c r="Q39" i="41"/>
  <c r="AU39" i="41"/>
  <c r="AE39" i="41"/>
  <c r="Y11" i="30"/>
  <c r="W11" i="30"/>
  <c r="AC11" i="30" s="1"/>
  <c r="AY26" i="38"/>
  <c r="Y28" i="43"/>
  <c r="AI28" i="43" s="1"/>
  <c r="AU8" i="40"/>
  <c r="AO8" i="40"/>
  <c r="W37" i="38"/>
  <c r="Y15" i="37"/>
  <c r="W15" i="37"/>
  <c r="AY41" i="44"/>
  <c r="AC12" i="36"/>
  <c r="AE12" i="36"/>
  <c r="AY41" i="45"/>
  <c r="AU8" i="35"/>
  <c r="AO8" i="35"/>
  <c r="AC34" i="34"/>
  <c r="AE34" i="34"/>
  <c r="BC28" i="52"/>
  <c r="W9" i="30"/>
  <c r="AC9" i="30" s="1"/>
  <c r="Y9" i="30"/>
  <c r="I31" i="24"/>
  <c r="Y30" i="37"/>
  <c r="AI30" i="37" s="1"/>
  <c r="Y23" i="54"/>
  <c r="W17" i="44"/>
  <c r="S38" i="45"/>
  <c r="Q38" i="45"/>
  <c r="W11" i="35"/>
  <c r="AC42" i="37"/>
  <c r="AE42" i="37"/>
  <c r="Q51" i="54"/>
  <c r="W51" i="54" s="1"/>
  <c r="Y51" i="54"/>
  <c r="AU8" i="36"/>
  <c r="AO8" i="36"/>
  <c r="AS27" i="45"/>
  <c r="AU27" i="45"/>
  <c r="AC40" i="38"/>
  <c r="AE40" i="38"/>
  <c r="W80" i="52"/>
  <c r="AC33" i="40"/>
  <c r="AE33" i="40"/>
  <c r="BA8" i="41"/>
  <c r="BC94" i="52"/>
  <c r="AM94" i="52"/>
  <c r="AQ94" i="52" s="1"/>
  <c r="CG94" i="52"/>
  <c r="BQ94" i="52"/>
  <c r="AI94" i="52"/>
  <c r="Q94" i="52"/>
  <c r="W94" i="52" s="1"/>
  <c r="BM94" i="52"/>
  <c r="AW94" i="52"/>
  <c r="CA94" i="52"/>
  <c r="CE94" i="52" s="1"/>
  <c r="AS94" i="52"/>
  <c r="AC94" i="52"/>
  <c r="BW94" i="52"/>
  <c r="BG94" i="52"/>
  <c r="Y94" i="52"/>
  <c r="AO31" i="42"/>
  <c r="AY31" i="42" s="1"/>
  <c r="AI92" i="52"/>
  <c r="Q92" i="52"/>
  <c r="W92" i="52" s="1"/>
  <c r="AW92" i="52"/>
  <c r="CA92" i="52"/>
  <c r="CE92" i="52" s="1"/>
  <c r="AC92" i="52"/>
  <c r="BW92" i="52"/>
  <c r="BG92" i="52"/>
  <c r="BM92" i="52" s="1"/>
  <c r="Y92" i="52"/>
  <c r="BC92" i="52"/>
  <c r="AM92" i="52"/>
  <c r="AQ92" i="52" s="1"/>
  <c r="CG92" i="52"/>
  <c r="BQ92" i="52"/>
  <c r="BG88" i="52"/>
  <c r="Y88" i="52"/>
  <c r="AM88" i="52"/>
  <c r="AQ88" i="52" s="1"/>
  <c r="BQ88" i="52"/>
  <c r="BW88" i="52" s="1"/>
  <c r="Q88" i="52"/>
  <c r="W88" i="52" s="1"/>
  <c r="BM88" i="52"/>
  <c r="AW88" i="52"/>
  <c r="BC88" i="52" s="1"/>
  <c r="CA88" i="52"/>
  <c r="CE88" i="52" s="1"/>
  <c r="AS88" i="52"/>
  <c r="AC88" i="52"/>
  <c r="AI88" i="52" s="1"/>
  <c r="AS33" i="34"/>
  <c r="AU33" i="34"/>
  <c r="M82" i="98"/>
  <c r="Q41" i="98"/>
  <c r="Q82" i="98" s="1"/>
  <c r="AU34" i="38"/>
  <c r="AS34" i="38"/>
  <c r="I88" i="74"/>
  <c r="I96" i="52" s="1"/>
  <c r="M96" i="52" s="1"/>
  <c r="AM13" i="35"/>
  <c r="AO25" i="32"/>
  <c r="AM25" i="32"/>
  <c r="AC25" i="42"/>
  <c r="AE25" i="42"/>
  <c r="W16" i="39"/>
  <c r="Y54" i="54"/>
  <c r="Q54" i="54"/>
  <c r="W54" i="54" s="1"/>
  <c r="Q36" i="35"/>
  <c r="M44" i="35"/>
  <c r="CA51" i="52"/>
  <c r="CE51" i="52" s="1"/>
  <c r="AS51" i="52"/>
  <c r="AC51" i="52"/>
  <c r="BG51" i="52"/>
  <c r="Y51" i="52"/>
  <c r="AM51" i="52"/>
  <c r="AQ51" i="52" s="1"/>
  <c r="CG51" i="52"/>
  <c r="BQ51" i="52"/>
  <c r="BW51" i="52" s="1"/>
  <c r="AI51" i="52"/>
  <c r="Q51" i="52"/>
  <c r="W51" i="52" s="1"/>
  <c r="BM51" i="52"/>
  <c r="AW51" i="52"/>
  <c r="BC51" i="52" s="1"/>
  <c r="Y9" i="46"/>
  <c r="W9" i="46"/>
  <c r="BO16" i="92"/>
  <c r="CA16" i="92" s="1"/>
  <c r="BG16" i="3" s="1"/>
  <c r="G688" i="1" s="1"/>
  <c r="BO8" i="92"/>
  <c r="BO17" i="92"/>
  <c r="CA17" i="92" s="1"/>
  <c r="BG17" i="3" s="1"/>
  <c r="G717" i="1" s="1"/>
  <c r="BO9" i="92"/>
  <c r="CA9" i="92" s="1"/>
  <c r="BG9" i="3" s="1"/>
  <c r="G485" i="1" s="1"/>
  <c r="BO18" i="92"/>
  <c r="CA18" i="92" s="1"/>
  <c r="BG18" i="3" s="1"/>
  <c r="G746" i="1" s="1"/>
  <c r="BO10" i="92"/>
  <c r="CA10" i="92" s="1"/>
  <c r="BG10" i="3" s="1"/>
  <c r="G514" i="1" s="1"/>
  <c r="BO19" i="92"/>
  <c r="CA19" i="92" s="1"/>
  <c r="BG19" i="3" s="1"/>
  <c r="G775" i="1" s="1"/>
  <c r="BO11" i="92"/>
  <c r="CA11" i="92" s="1"/>
  <c r="BG11" i="3" s="1"/>
  <c r="G543" i="1" s="1"/>
  <c r="BO20" i="92"/>
  <c r="CA20" i="92" s="1"/>
  <c r="BG20" i="3" s="1"/>
  <c r="G804" i="1" s="1"/>
  <c r="BO12" i="92"/>
  <c r="CA12" i="92" s="1"/>
  <c r="BG12" i="3" s="1"/>
  <c r="G572" i="1" s="1"/>
  <c r="BO21" i="92"/>
  <c r="CA21" i="92" s="1"/>
  <c r="BG21" i="3" s="1"/>
  <c r="G833" i="1" s="1"/>
  <c r="BO13" i="92"/>
  <c r="CA13" i="92" s="1"/>
  <c r="BG13" i="3" s="1"/>
  <c r="G601" i="1" s="1"/>
  <c r="BO22" i="92"/>
  <c r="CA22" i="92" s="1"/>
  <c r="BG24" i="3" s="1"/>
  <c r="G920" i="1" s="1"/>
  <c r="BO14" i="92"/>
  <c r="CA14" i="92" s="1"/>
  <c r="BG14" i="3" s="1"/>
  <c r="G630" i="1" s="1"/>
  <c r="BO15" i="92"/>
  <c r="CA15" i="92" s="1"/>
  <c r="BG15" i="3" s="1"/>
  <c r="G659" i="1" s="1"/>
  <c r="W14" i="44"/>
  <c r="Y14" i="44"/>
  <c r="AU42" i="36"/>
  <c r="AS42" i="36"/>
  <c r="AO42" i="36"/>
  <c r="AM17" i="35"/>
  <c r="AO17" i="35" s="1"/>
  <c r="AY41" i="41"/>
  <c r="AU39" i="34"/>
  <c r="AE39" i="34"/>
  <c r="BA39" i="34"/>
  <c r="AK39" i="34"/>
  <c r="S39" i="34"/>
  <c r="Q39" i="34"/>
  <c r="AM9" i="45"/>
  <c r="AM15" i="31"/>
  <c r="Y15" i="43"/>
  <c r="W15" i="43"/>
  <c r="AC26" i="39"/>
  <c r="AE26" i="39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Y18" i="45"/>
  <c r="W18" i="45"/>
  <c r="Y13" i="32"/>
  <c r="AK13" i="32" s="1"/>
  <c r="W13" i="32"/>
  <c r="AO24" i="32"/>
  <c r="BA24" i="32" s="1"/>
  <c r="AM24" i="32"/>
  <c r="AM16" i="36"/>
  <c r="AO16" i="31"/>
  <c r="AM16" i="31"/>
  <c r="AS24" i="33"/>
  <c r="AU24" i="33"/>
  <c r="BC47" i="52"/>
  <c r="AM47" i="52"/>
  <c r="AQ47" i="52" s="1"/>
  <c r="CG47" i="52"/>
  <c r="BQ47" i="52"/>
  <c r="AI47" i="52"/>
  <c r="Q47" i="52"/>
  <c r="W47" i="52" s="1"/>
  <c r="BM47" i="52"/>
  <c r="AW47" i="52"/>
  <c r="CA47" i="52"/>
  <c r="CE47" i="52" s="1"/>
  <c r="AS47" i="52"/>
  <c r="AC47" i="52"/>
  <c r="BW47" i="52"/>
  <c r="BG47" i="52"/>
  <c r="Y47" i="52"/>
  <c r="AC25" i="31"/>
  <c r="AE25" i="31"/>
  <c r="AC26" i="41"/>
  <c r="AE26" i="41"/>
  <c r="AI13" i="32"/>
  <c r="AK8" i="40"/>
  <c r="W37" i="42"/>
  <c r="I8" i="7"/>
  <c r="AI48" i="46"/>
  <c r="AC33" i="45"/>
  <c r="AE33" i="45"/>
  <c r="Y13" i="31"/>
  <c r="AK13" i="31" s="1"/>
  <c r="W13" i="31"/>
  <c r="W13" i="43"/>
  <c r="Y13" i="43" s="1"/>
  <c r="W9" i="33"/>
  <c r="AO24" i="39"/>
  <c r="BA24" i="39" s="1"/>
  <c r="AM24" i="39"/>
  <c r="M44" i="45"/>
  <c r="Q36" i="45"/>
  <c r="AW52" i="52"/>
  <c r="CA52" i="52"/>
  <c r="CE52" i="52" s="1"/>
  <c r="AC52" i="52"/>
  <c r="BW52" i="52"/>
  <c r="BG52" i="52"/>
  <c r="BM52" i="52" s="1"/>
  <c r="BC52" i="52"/>
  <c r="AM52" i="52"/>
  <c r="AQ52" i="52" s="1"/>
  <c r="CG52" i="52"/>
  <c r="BQ52" i="52"/>
  <c r="AI52" i="52"/>
  <c r="Q52" i="52"/>
  <c r="W52" i="52" s="1"/>
  <c r="W17" i="43"/>
  <c r="Y17" i="90"/>
  <c r="Y9" i="90"/>
  <c r="Y18" i="90"/>
  <c r="Y10" i="90"/>
  <c r="Y19" i="90"/>
  <c r="Y11" i="90"/>
  <c r="Y23" i="90"/>
  <c r="Y20" i="90"/>
  <c r="Y12" i="90"/>
  <c r="Y21" i="90"/>
  <c r="Y13" i="90"/>
  <c r="Y22" i="90"/>
  <c r="Y14" i="90"/>
  <c r="Y15" i="90"/>
  <c r="Y16" i="90"/>
  <c r="Y8" i="90"/>
  <c r="BG23" i="90"/>
  <c r="AY34" i="42"/>
  <c r="M44" i="33"/>
  <c r="S36" i="33"/>
  <c r="Q36" i="33"/>
  <c r="AO11" i="36"/>
  <c r="AM11" i="36"/>
  <c r="AI43" i="44"/>
  <c r="AM12" i="31"/>
  <c r="AM15" i="38"/>
  <c r="AC23" i="34"/>
  <c r="AE23" i="34"/>
  <c r="AM18" i="32"/>
  <c r="AO18" i="32" s="1"/>
  <c r="AO26" i="44"/>
  <c r="BA26" i="44" s="1"/>
  <c r="AM26" i="44"/>
  <c r="AM8" i="51"/>
  <c r="I44" i="44"/>
  <c r="AC24" i="44"/>
  <c r="AE24" i="44"/>
  <c r="AM26" i="35"/>
  <c r="AI43" i="38"/>
  <c r="AC25" i="38"/>
  <c r="AE25" i="38"/>
  <c r="AO16" i="38"/>
  <c r="AM16" i="38"/>
  <c r="AO37" i="45"/>
  <c r="AM37" i="45"/>
  <c r="AS50" i="52"/>
  <c r="AC50" i="52"/>
  <c r="BW50" i="52"/>
  <c r="BG50" i="52"/>
  <c r="Y50" i="52"/>
  <c r="BC50" i="52"/>
  <c r="AM50" i="52"/>
  <c r="AQ50" i="52" s="1"/>
  <c r="CG50" i="52"/>
  <c r="BQ50" i="52"/>
  <c r="AI50" i="52"/>
  <c r="Q50" i="52"/>
  <c r="W50" i="52" s="1"/>
  <c r="BM50" i="52"/>
  <c r="AW50" i="52"/>
  <c r="CA50" i="52"/>
  <c r="CE50" i="52" s="1"/>
  <c r="AM29" i="37"/>
  <c r="AS29" i="37" s="1"/>
  <c r="AO29" i="37"/>
  <c r="AY29" i="37" s="1"/>
  <c r="W14" i="39"/>
  <c r="Y14" i="39" s="1"/>
  <c r="Y21" i="54"/>
  <c r="Q21" i="54"/>
  <c r="K39" i="98"/>
  <c r="O39" i="98" s="1"/>
  <c r="S39" i="98" s="1"/>
  <c r="E11" i="97" s="1"/>
  <c r="K38" i="98"/>
  <c r="O38" i="98" s="1"/>
  <c r="S38" i="98" s="1"/>
  <c r="E10" i="97" s="1"/>
  <c r="K37" i="98"/>
  <c r="O37" i="98" s="1"/>
  <c r="S37" i="98" s="1"/>
  <c r="E9" i="97" s="1"/>
  <c r="K36" i="98"/>
  <c r="O36" i="98" s="1"/>
  <c r="S36" i="98" s="1"/>
  <c r="E26" i="96" s="1"/>
  <c r="K35" i="98"/>
  <c r="O35" i="98" s="1"/>
  <c r="S35" i="98" s="1"/>
  <c r="E25" i="96" s="1"/>
  <c r="K34" i="98"/>
  <c r="O34" i="98" s="1"/>
  <c r="S34" i="98" s="1"/>
  <c r="E78" i="95" s="1"/>
  <c r="G78" i="95" s="1"/>
  <c r="K21" i="98"/>
  <c r="O21" i="98" s="1"/>
  <c r="S21" i="98" s="1"/>
  <c r="E18" i="96" s="1"/>
  <c r="K20" i="98"/>
  <c r="O20" i="98" s="1"/>
  <c r="S20" i="98" s="1"/>
  <c r="E28" i="95" s="1"/>
  <c r="G28" i="95" s="1"/>
  <c r="K19" i="98"/>
  <c r="O19" i="98" s="1"/>
  <c r="S19" i="98" s="1"/>
  <c r="E17" i="96" s="1"/>
  <c r="K18" i="98"/>
  <c r="O18" i="98" s="1"/>
  <c r="S18" i="98" s="1"/>
  <c r="E16" i="96" s="1"/>
  <c r="K17" i="98"/>
  <c r="O17" i="98" s="1"/>
  <c r="S17" i="98" s="1"/>
  <c r="E15" i="96" s="1"/>
  <c r="K16" i="98"/>
  <c r="O16" i="98" s="1"/>
  <c r="S16" i="98" s="1"/>
  <c r="E14" i="96" s="1"/>
  <c r="K15" i="98"/>
  <c r="O15" i="98" s="1"/>
  <c r="S15" i="98" s="1"/>
  <c r="E13" i="96" s="1"/>
  <c r="K14" i="98"/>
  <c r="O14" i="98" s="1"/>
  <c r="S14" i="98" s="1"/>
  <c r="E12" i="96" s="1"/>
  <c r="K13" i="98"/>
  <c r="O13" i="98" s="1"/>
  <c r="S13" i="98" s="1"/>
  <c r="E11" i="96" s="1"/>
  <c r="K12" i="98"/>
  <c r="O12" i="98" s="1"/>
  <c r="S12" i="98" s="1"/>
  <c r="E10" i="96" s="1"/>
  <c r="K11" i="98"/>
  <c r="O11" i="98" s="1"/>
  <c r="S11" i="98" s="1"/>
  <c r="E9" i="96" s="1"/>
  <c r="K80" i="98"/>
  <c r="O80" i="98" s="1"/>
  <c r="S80" i="98" s="1"/>
  <c r="E31" i="96" s="1"/>
  <c r="K79" i="98"/>
  <c r="O79" i="98" s="1"/>
  <c r="S79" i="98" s="1"/>
  <c r="E37" i="94" s="1"/>
  <c r="G37" i="94" s="1"/>
  <c r="K78" i="98"/>
  <c r="O78" i="98" s="1"/>
  <c r="S78" i="98" s="1"/>
  <c r="E38" i="94" s="1"/>
  <c r="G38" i="94" s="1"/>
  <c r="K77" i="98"/>
  <c r="O77" i="98" s="1"/>
  <c r="S77" i="98" s="1"/>
  <c r="E30" i="96" s="1"/>
  <c r="K76" i="98"/>
  <c r="O76" i="98" s="1"/>
  <c r="S76" i="98" s="1"/>
  <c r="E29" i="96" s="1"/>
  <c r="K75" i="98"/>
  <c r="O75" i="98" s="1"/>
  <c r="S75" i="98" s="1"/>
  <c r="E34" i="94" s="1"/>
  <c r="G34" i="94" s="1"/>
  <c r="K74" i="98"/>
  <c r="O74" i="98" s="1"/>
  <c r="S74" i="98" s="1"/>
  <c r="K73" i="98"/>
  <c r="O73" i="98" s="1"/>
  <c r="S73" i="98" s="1"/>
  <c r="K72" i="98"/>
  <c r="O72" i="98" s="1"/>
  <c r="S72" i="98" s="1"/>
  <c r="E31" i="94" s="1"/>
  <c r="G31" i="94" s="1"/>
  <c r="K71" i="98"/>
  <c r="O71" i="98" s="1"/>
  <c r="S71" i="98" s="1"/>
  <c r="K70" i="98"/>
  <c r="O70" i="98" s="1"/>
  <c r="S70" i="98" s="1"/>
  <c r="E29" i="94" s="1"/>
  <c r="G29" i="94" s="1"/>
  <c r="K69" i="98"/>
  <c r="O69" i="98" s="1"/>
  <c r="S69" i="98" s="1"/>
  <c r="E28" i="94" s="1"/>
  <c r="G28" i="94" s="1"/>
  <c r="K68" i="98"/>
  <c r="O68" i="98" s="1"/>
  <c r="S68" i="98" s="1"/>
  <c r="E27" i="94" s="1"/>
  <c r="G27" i="94" s="1"/>
  <c r="K67" i="98"/>
  <c r="O67" i="98" s="1"/>
  <c r="S67" i="98" s="1"/>
  <c r="E26" i="94" s="1"/>
  <c r="G26" i="94" s="1"/>
  <c r="K66" i="98"/>
  <c r="O66" i="98" s="1"/>
  <c r="S66" i="98" s="1"/>
  <c r="E25" i="94" s="1"/>
  <c r="G25" i="94" s="1"/>
  <c r="K65" i="98"/>
  <c r="O65" i="98" s="1"/>
  <c r="S65" i="98" s="1"/>
  <c r="E24" i="94" s="1"/>
  <c r="G24" i="94" s="1"/>
  <c r="K64" i="98"/>
  <c r="O64" i="98" s="1"/>
  <c r="S64" i="98" s="1"/>
  <c r="E23" i="94" s="1"/>
  <c r="G23" i="94" s="1"/>
  <c r="K63" i="98"/>
  <c r="O63" i="98" s="1"/>
  <c r="S63" i="98" s="1"/>
  <c r="E22" i="94" s="1"/>
  <c r="G22" i="94" s="1"/>
  <c r="K62" i="98"/>
  <c r="O62" i="98" s="1"/>
  <c r="S62" i="98" s="1"/>
  <c r="E21" i="94" s="1"/>
  <c r="G21" i="94" s="1"/>
  <c r="K61" i="98"/>
  <c r="O61" i="98" s="1"/>
  <c r="S61" i="98" s="1"/>
  <c r="E20" i="94" s="1"/>
  <c r="G20" i="94" s="1"/>
  <c r="K60" i="98"/>
  <c r="O60" i="98" s="1"/>
  <c r="S60" i="98" s="1"/>
  <c r="E19" i="94" s="1"/>
  <c r="G19" i="94" s="1"/>
  <c r="K59" i="98"/>
  <c r="O59" i="98" s="1"/>
  <c r="S59" i="98" s="1"/>
  <c r="E18" i="94" s="1"/>
  <c r="G18" i="94" s="1"/>
  <c r="K58" i="98"/>
  <c r="O58" i="98" s="1"/>
  <c r="S58" i="98" s="1"/>
  <c r="E17" i="94" s="1"/>
  <c r="G17" i="94" s="1"/>
  <c r="K57" i="98"/>
  <c r="O57" i="98" s="1"/>
  <c r="S57" i="98" s="1"/>
  <c r="E16" i="94" s="1"/>
  <c r="G16" i="94" s="1"/>
  <c r="K56" i="98"/>
  <c r="O56" i="98" s="1"/>
  <c r="S56" i="98" s="1"/>
  <c r="E15" i="94" s="1"/>
  <c r="G15" i="94" s="1"/>
  <c r="K55" i="98"/>
  <c r="O55" i="98" s="1"/>
  <c r="S55" i="98" s="1"/>
  <c r="E14" i="94" s="1"/>
  <c r="G14" i="94" s="1"/>
  <c r="K54" i="98"/>
  <c r="O54" i="98" s="1"/>
  <c r="S54" i="98" s="1"/>
  <c r="E13" i="94" s="1"/>
  <c r="G13" i="94" s="1"/>
  <c r="K53" i="98"/>
  <c r="O53" i="98" s="1"/>
  <c r="S53" i="98" s="1"/>
  <c r="E12" i="94" s="1"/>
  <c r="G12" i="94" s="1"/>
  <c r="K52" i="98"/>
  <c r="O52" i="98" s="1"/>
  <c r="S52" i="98" s="1"/>
  <c r="E11" i="94" s="1"/>
  <c r="G11" i="94" s="1"/>
  <c r="K51" i="98"/>
  <c r="O51" i="98" s="1"/>
  <c r="S51" i="98" s="1"/>
  <c r="E10" i="94" s="1"/>
  <c r="G10" i="94" s="1"/>
  <c r="K50" i="98"/>
  <c r="O50" i="98" s="1"/>
  <c r="S50" i="98" s="1"/>
  <c r="E28" i="96" s="1"/>
  <c r="K49" i="98"/>
  <c r="O49" i="98" s="1"/>
  <c r="S49" i="98" s="1"/>
  <c r="E27" i="96" s="1"/>
  <c r="K45" i="98"/>
  <c r="O45" i="98" s="1"/>
  <c r="S45" i="98" s="1"/>
  <c r="E83" i="95" s="1"/>
  <c r="G83" i="95" s="1"/>
  <c r="K46" i="98"/>
  <c r="O46" i="98" s="1"/>
  <c r="S46" i="98" s="1"/>
  <c r="E84" i="95" s="1"/>
  <c r="G84" i="95" s="1"/>
  <c r="K31" i="98"/>
  <c r="O31" i="98" s="1"/>
  <c r="S31" i="98" s="1"/>
  <c r="E23" i="96" s="1"/>
  <c r="K30" i="98"/>
  <c r="O30" i="98" s="1"/>
  <c r="S30" i="98" s="1"/>
  <c r="E73" i="95" s="1"/>
  <c r="G73" i="95" s="1"/>
  <c r="K29" i="98"/>
  <c r="O29" i="98" s="1"/>
  <c r="S29" i="98" s="1"/>
  <c r="E72" i="95" s="1"/>
  <c r="G72" i="95" s="1"/>
  <c r="K28" i="98"/>
  <c r="O28" i="98" s="1"/>
  <c r="S28" i="98" s="1"/>
  <c r="E22" i="96" s="1"/>
  <c r="K27" i="98"/>
  <c r="O27" i="98" s="1"/>
  <c r="S27" i="98" s="1"/>
  <c r="E69" i="95" s="1"/>
  <c r="G69" i="95" s="1"/>
  <c r="K26" i="98"/>
  <c r="O26" i="98" s="1"/>
  <c r="S26" i="98" s="1"/>
  <c r="E68" i="95" s="1"/>
  <c r="G68" i="95" s="1"/>
  <c r="K25" i="98"/>
  <c r="O25" i="98" s="1"/>
  <c r="S25" i="98" s="1"/>
  <c r="E8" i="97" s="1"/>
  <c r="K24" i="98"/>
  <c r="O24" i="98" s="1"/>
  <c r="S24" i="98" s="1"/>
  <c r="E19" i="96" s="1"/>
  <c r="K47" i="98"/>
  <c r="O47" i="98" s="1"/>
  <c r="S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AO17" i="34"/>
  <c r="AM17" i="34"/>
  <c r="AK8" i="38"/>
  <c r="AM37" i="46"/>
  <c r="AO37" i="46" s="1"/>
  <c r="Y11" i="40"/>
  <c r="W11" i="40"/>
  <c r="AI25" i="37"/>
  <c r="Y15" i="30"/>
  <c r="W15" i="30"/>
  <c r="AC15" i="30" s="1"/>
  <c r="AK8" i="34"/>
  <c r="M18" i="13"/>
  <c r="M30" i="13" s="1"/>
  <c r="I30" i="13"/>
  <c r="E33" i="12" s="1"/>
  <c r="AO9" i="37"/>
  <c r="BA9" i="37" s="1"/>
  <c r="AM9" i="37"/>
  <c r="AC26" i="45"/>
  <c r="AE26" i="45"/>
  <c r="AC26" i="35"/>
  <c r="AE26" i="35"/>
  <c r="BA27" i="38"/>
  <c r="AY27" i="38"/>
  <c r="W16" i="42"/>
  <c r="AC34" i="32"/>
  <c r="AE34" i="32"/>
  <c r="AS34" i="41"/>
  <c r="Q34" i="50"/>
  <c r="W34" i="50" s="1"/>
  <c r="Y34" i="50"/>
  <c r="AM34" i="39"/>
  <c r="AM23" i="42"/>
  <c r="AC33" i="41"/>
  <c r="AE33" i="41"/>
  <c r="AO31" i="43"/>
  <c r="AY31" i="43" s="1"/>
  <c r="AM31" i="43"/>
  <c r="AS31" i="43" s="1"/>
  <c r="AO31" i="37"/>
  <c r="AY31" i="37" s="1"/>
  <c r="AM31" i="37"/>
  <c r="AS31" i="37" s="1"/>
  <c r="Q36" i="38"/>
  <c r="M44" i="38"/>
  <c r="S36" i="38"/>
  <c r="AM15" i="46"/>
  <c r="AO15" i="46" s="1"/>
  <c r="AC33" i="42"/>
  <c r="AE33" i="42"/>
  <c r="AI30" i="55"/>
  <c r="AA30" i="55"/>
  <c r="Q30" i="55"/>
  <c r="W30" i="55" s="1"/>
  <c r="K70" i="74"/>
  <c r="I23" i="50" s="1"/>
  <c r="M23" i="50" s="1"/>
  <c r="I70" i="74"/>
  <c r="I35" i="52" s="1"/>
  <c r="M35" i="52" s="1"/>
  <c r="AM24" i="37"/>
  <c r="AK8" i="36"/>
  <c r="AS43" i="39"/>
  <c r="AU43" i="39"/>
  <c r="AM16" i="46"/>
  <c r="AO16" i="46" s="1"/>
  <c r="AC40" i="34"/>
  <c r="AE40" i="34"/>
  <c r="M44" i="37"/>
  <c r="S36" i="37"/>
  <c r="Q36" i="37"/>
  <c r="AS24" i="35"/>
  <c r="Q38" i="35"/>
  <c r="S38" i="35" s="1"/>
  <c r="AM11" i="30"/>
  <c r="AS11" i="30" s="1"/>
  <c r="AY34" i="38"/>
  <c r="AM37" i="38"/>
  <c r="AO15" i="37"/>
  <c r="AM15" i="37"/>
  <c r="W18" i="46"/>
  <c r="Y18" i="46" s="1"/>
  <c r="Y9" i="39"/>
  <c r="AK9" i="39" s="1"/>
  <c r="W9" i="39"/>
  <c r="W13" i="33"/>
  <c r="AI12" i="36"/>
  <c r="AU8" i="43"/>
  <c r="AO8" i="43"/>
  <c r="Y37" i="37"/>
  <c r="W37" i="37"/>
  <c r="AM24" i="43"/>
  <c r="W37" i="30"/>
  <c r="AC37" i="30" s="1"/>
  <c r="AM17" i="44"/>
  <c r="AO17" i="44" s="1"/>
  <c r="Q39" i="45"/>
  <c r="AU39" i="45"/>
  <c r="AE39" i="45"/>
  <c r="BA39" i="45"/>
  <c r="AK39" i="45"/>
  <c r="S39" i="45"/>
  <c r="AI12" i="41"/>
  <c r="AM11" i="35"/>
  <c r="AI41" i="37"/>
  <c r="M47" i="54"/>
  <c r="AY8" i="36"/>
  <c r="AI43" i="35"/>
  <c r="W16" i="41"/>
  <c r="Y16" i="41" s="1"/>
  <c r="W16" i="35"/>
  <c r="AM24" i="46"/>
  <c r="AO24" i="46" s="1"/>
  <c r="W14" i="40"/>
  <c r="AM26" i="42"/>
  <c r="Q18" i="50"/>
  <c r="W18" i="50" s="1"/>
  <c r="Y18" i="50"/>
  <c r="AM28" i="30"/>
  <c r="Y16" i="50"/>
  <c r="Q16" i="50"/>
  <c r="W16" i="50" s="1"/>
  <c r="AM23" i="37"/>
  <c r="BA39" i="36"/>
  <c r="AK39" i="36"/>
  <c r="Q39" i="36"/>
  <c r="S39" i="36" s="1"/>
  <c r="AU39" i="36"/>
  <c r="AE39" i="36"/>
  <c r="Y29" i="34"/>
  <c r="AI29" i="34" s="1"/>
  <c r="AO26" i="39"/>
  <c r="BA26" i="39" s="1"/>
  <c r="AO34" i="38"/>
  <c r="BA34" i="38" s="1"/>
  <c r="I78" i="74"/>
  <c r="I86" i="52" s="1"/>
  <c r="M86" i="52" s="1"/>
  <c r="Q36" i="34"/>
  <c r="M44" i="34"/>
  <c r="AM28" i="41"/>
  <c r="AS28" i="41" s="1"/>
  <c r="AK8" i="45"/>
  <c r="Y25" i="42"/>
  <c r="W37" i="36"/>
  <c r="AO25" i="45"/>
  <c r="AM25" i="45"/>
  <c r="S16" i="39"/>
  <c r="AI12" i="37"/>
  <c r="AC26" i="31"/>
  <c r="AE26" i="31"/>
  <c r="AC33" i="33"/>
  <c r="AE33" i="33"/>
  <c r="AM40" i="32"/>
  <c r="S9" i="46"/>
  <c r="Y30" i="30"/>
  <c r="BQ17" i="92"/>
  <c r="CC17" i="92" s="1"/>
  <c r="BI17" i="3" s="1"/>
  <c r="G718" i="1" s="1"/>
  <c r="BQ9" i="92"/>
  <c r="CC9" i="92" s="1"/>
  <c r="BI9" i="3" s="1"/>
  <c r="G486" i="1" s="1"/>
  <c r="BQ18" i="92"/>
  <c r="CC18" i="92" s="1"/>
  <c r="BI18" i="3" s="1"/>
  <c r="G747" i="1" s="1"/>
  <c r="BQ10" i="92"/>
  <c r="CC10" i="92" s="1"/>
  <c r="BI10" i="3" s="1"/>
  <c r="G515" i="1" s="1"/>
  <c r="BQ19" i="92"/>
  <c r="CC19" i="92" s="1"/>
  <c r="BI19" i="3" s="1"/>
  <c r="G776" i="1" s="1"/>
  <c r="BQ11" i="92"/>
  <c r="CC11" i="92" s="1"/>
  <c r="BI11" i="3" s="1"/>
  <c r="G544" i="1" s="1"/>
  <c r="BQ20" i="92"/>
  <c r="CC20" i="92" s="1"/>
  <c r="BI20" i="3" s="1"/>
  <c r="G805" i="1" s="1"/>
  <c r="BQ12" i="92"/>
  <c r="CC12" i="92" s="1"/>
  <c r="BI12" i="3" s="1"/>
  <c r="G573" i="1" s="1"/>
  <c r="BQ21" i="92"/>
  <c r="CC21" i="92" s="1"/>
  <c r="BI21" i="3" s="1"/>
  <c r="G834" i="1" s="1"/>
  <c r="BQ13" i="92"/>
  <c r="CC13" i="92" s="1"/>
  <c r="BI13" i="3" s="1"/>
  <c r="G602" i="1" s="1"/>
  <c r="BQ22" i="92"/>
  <c r="CC22" i="92" s="1"/>
  <c r="BI24" i="3" s="1"/>
  <c r="G921" i="1" s="1"/>
  <c r="BQ14" i="92"/>
  <c r="CC14" i="92" s="1"/>
  <c r="BI14" i="3" s="1"/>
  <c r="G631" i="1" s="1"/>
  <c r="BQ15" i="92"/>
  <c r="CC15" i="92" s="1"/>
  <c r="BI15" i="3" s="1"/>
  <c r="G660" i="1" s="1"/>
  <c r="BQ16" i="92"/>
  <c r="CC16" i="92" s="1"/>
  <c r="BI16" i="3" s="1"/>
  <c r="G689" i="1" s="1"/>
  <c r="BQ8" i="92"/>
  <c r="S14" i="44"/>
  <c r="W81" i="52"/>
  <c r="AO23" i="40"/>
  <c r="BA23" i="40" s="1"/>
  <c r="AM23" i="40"/>
  <c r="AC24" i="31"/>
  <c r="AE24" i="31"/>
  <c r="AY12" i="32"/>
  <c r="Q52" i="54"/>
  <c r="W52" i="54" s="1"/>
  <c r="AC25" i="36"/>
  <c r="AE25" i="36"/>
  <c r="K78" i="96"/>
  <c r="I25" i="22" s="1"/>
  <c r="M25" i="22" s="1"/>
  <c r="S25" i="22" s="1"/>
  <c r="S15" i="43"/>
  <c r="AM12" i="41"/>
  <c r="AO12" i="41" s="1"/>
  <c r="Y26" i="39"/>
  <c r="AK26" i="39" s="1"/>
  <c r="AC25" i="37"/>
  <c r="AE25" i="37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S18" i="45"/>
  <c r="Y28" i="31"/>
  <c r="AI28" i="31" s="1"/>
  <c r="AO34" i="37"/>
  <c r="BA34" i="37" s="1"/>
  <c r="AM34" i="37"/>
  <c r="S13" i="32"/>
  <c r="W13" i="45"/>
  <c r="AO23" i="32"/>
  <c r="BA23" i="32" s="1"/>
  <c r="AM19" i="40"/>
  <c r="AS19" i="40" s="1"/>
  <c r="Y19" i="34"/>
  <c r="AI19" i="34" s="1"/>
  <c r="W19" i="34"/>
  <c r="AC19" i="34" s="1"/>
  <c r="AC40" i="32"/>
  <c r="AE40" i="32"/>
  <c r="Y26" i="41"/>
  <c r="AK26" i="41" s="1"/>
  <c r="AY24" i="39"/>
  <c r="Y17" i="39"/>
  <c r="W17" i="39"/>
  <c r="Y31" i="38"/>
  <c r="AI31" i="38" s="1"/>
  <c r="Y31" i="31"/>
  <c r="AI31" i="31" s="1"/>
  <c r="AS33" i="37"/>
  <c r="AU33" i="37"/>
  <c r="W15" i="32"/>
  <c r="AY42" i="44"/>
  <c r="AY12" i="44"/>
  <c r="S37" i="42"/>
  <c r="Y33" i="45"/>
  <c r="S13" i="31"/>
  <c r="S13" i="43"/>
  <c r="S9" i="33"/>
  <c r="W16" i="40"/>
  <c r="Y16" i="40"/>
  <c r="Q28" i="50"/>
  <c r="W28" i="50" s="1"/>
  <c r="AC25" i="40"/>
  <c r="AE25" i="40"/>
  <c r="AK8" i="43"/>
  <c r="Y28" i="37"/>
  <c r="AI28" i="37" s="1"/>
  <c r="Y14" i="33"/>
  <c r="W14" i="33"/>
  <c r="AC21" i="56"/>
  <c r="AS21" i="56"/>
  <c r="Y21" i="56"/>
  <c r="AM21" i="56"/>
  <c r="Q21" i="56"/>
  <c r="S17" i="43"/>
  <c r="S38" i="30"/>
  <c r="Q38" i="30"/>
  <c r="AU8" i="42"/>
  <c r="AS8" i="42"/>
  <c r="AO8" i="42"/>
  <c r="I41" i="55"/>
  <c r="AW22" i="30"/>
  <c r="AW24" i="30"/>
  <c r="AW8" i="30"/>
  <c r="AS23" i="79"/>
  <c r="AU23" i="79" s="1"/>
  <c r="AW23" i="30"/>
  <c r="AW34" i="30"/>
  <c r="AW26" i="30"/>
  <c r="AC34" i="33"/>
  <c r="AE34" i="33"/>
  <c r="Y23" i="34"/>
  <c r="AK23" i="34" s="1"/>
  <c r="I44" i="42"/>
  <c r="W18" i="34"/>
  <c r="AO29" i="41"/>
  <c r="AY29" i="41" s="1"/>
  <c r="AM29" i="41"/>
  <c r="AS29" i="41" s="1"/>
  <c r="M44" i="44"/>
  <c r="S36" i="44"/>
  <c r="Q36" i="44"/>
  <c r="W13" i="34"/>
  <c r="Y24" i="44"/>
  <c r="AK24" i="44" s="1"/>
  <c r="AI30" i="30"/>
  <c r="Y25" i="38"/>
  <c r="AK8" i="44"/>
  <c r="S14" i="39"/>
  <c r="Y32" i="37"/>
  <c r="AI32" i="37" s="1"/>
  <c r="AO29" i="43"/>
  <c r="AY29" i="43" s="1"/>
  <c r="Y29" i="42"/>
  <c r="AI29" i="42" s="1"/>
  <c r="S11" i="40"/>
  <c r="S15" i="40"/>
  <c r="Y56" i="56"/>
  <c r="Y32" i="31"/>
  <c r="AI32" i="31" s="1"/>
  <c r="W18" i="38"/>
  <c r="Y26" i="45"/>
  <c r="AK26" i="45" s="1"/>
  <c r="Y26" i="35"/>
  <c r="AO31" i="33"/>
  <c r="AY31" i="33" s="1"/>
  <c r="S16" i="42"/>
  <c r="BW49" i="52"/>
  <c r="BG49" i="52"/>
  <c r="Y49" i="52"/>
  <c r="BC49" i="52"/>
  <c r="AM49" i="52"/>
  <c r="AQ49" i="52" s="1"/>
  <c r="CG49" i="52"/>
  <c r="BQ49" i="52"/>
  <c r="AI49" i="52"/>
  <c r="Q49" i="52"/>
  <c r="W49" i="52" s="1"/>
  <c r="BM49" i="52"/>
  <c r="AW49" i="52"/>
  <c r="CA49" i="52"/>
  <c r="CE49" i="52" s="1"/>
  <c r="AS49" i="52"/>
  <c r="AC49" i="52"/>
  <c r="Y33" i="41"/>
  <c r="AM33" i="43"/>
  <c r="Q38" i="37"/>
  <c r="AM26" i="30"/>
  <c r="AS26" i="30" s="1"/>
  <c r="W15" i="33"/>
  <c r="Y15" i="33" s="1"/>
  <c r="Y33" i="42"/>
  <c r="K56" i="96"/>
  <c r="I30" i="53" s="1"/>
  <c r="M30" i="53" s="1"/>
  <c r="Q30" i="53" s="1"/>
  <c r="W30" i="53" s="1"/>
  <c r="I71" i="74"/>
  <c r="I36" i="52" s="1"/>
  <c r="M36" i="52" s="1"/>
  <c r="W18" i="30"/>
  <c r="AC18" i="30" s="1"/>
  <c r="AM32" i="33"/>
  <c r="AS32" i="33" s="1"/>
  <c r="AO32" i="33"/>
  <c r="AY32" i="33" s="1"/>
  <c r="AO43" i="39"/>
  <c r="W16" i="33"/>
  <c r="Y16" i="33" s="1"/>
  <c r="AU8" i="45"/>
  <c r="AO8" i="45"/>
  <c r="AS8" i="45"/>
  <c r="Y31" i="50"/>
  <c r="Q31" i="50"/>
  <c r="W31" i="50" s="1"/>
  <c r="Y40" i="34"/>
  <c r="Y31" i="43"/>
  <c r="AI31" i="43" s="1"/>
  <c r="W9" i="40"/>
  <c r="BA36" i="30"/>
  <c r="AK36" i="30"/>
  <c r="S36" i="30"/>
  <c r="Q36" i="30"/>
  <c r="M44" i="30"/>
  <c r="AU36" i="30"/>
  <c r="AE36" i="30"/>
  <c r="AU39" i="35"/>
  <c r="AE39" i="35"/>
  <c r="BA39" i="35"/>
  <c r="AK39" i="35"/>
  <c r="S39" i="35"/>
  <c r="Q39" i="35"/>
  <c r="AU8" i="38"/>
  <c r="AO8" i="38"/>
  <c r="AS8" i="38"/>
  <c r="AS42" i="37"/>
  <c r="AU42" i="37"/>
  <c r="W9" i="31"/>
  <c r="Y9" i="31"/>
  <c r="M18" i="15"/>
  <c r="I30" i="15"/>
  <c r="S18" i="46"/>
  <c r="Y31" i="39"/>
  <c r="AI31" i="39" s="1"/>
  <c r="S9" i="39"/>
  <c r="S13" i="33"/>
  <c r="AC25" i="43"/>
  <c r="AE25" i="43"/>
  <c r="AS27" i="40"/>
  <c r="AU27" i="40"/>
  <c r="AC24" i="42"/>
  <c r="AE24" i="42"/>
  <c r="AC24" i="38"/>
  <c r="AE24" i="38"/>
  <c r="Y32" i="36"/>
  <c r="AI32" i="36" s="1"/>
  <c r="Y32" i="30"/>
  <c r="AI32" i="30" s="1"/>
  <c r="S37" i="30"/>
  <c r="AS8" i="35"/>
  <c r="Y17" i="46"/>
  <c r="W17" i="46"/>
  <c r="Q38" i="39"/>
  <c r="S38" i="39" s="1"/>
  <c r="AK8" i="39"/>
  <c r="AC24" i="36"/>
  <c r="AE24" i="36"/>
  <c r="Y31" i="36"/>
  <c r="AI31" i="36" s="1"/>
  <c r="Q30" i="54"/>
  <c r="W30" i="54" s="1"/>
  <c r="AM26" i="32"/>
  <c r="AS27" i="33"/>
  <c r="AU27" i="33"/>
  <c r="Y30" i="32"/>
  <c r="AI30" i="32" s="1"/>
  <c r="AI26" i="45"/>
  <c r="Y61" i="54"/>
  <c r="Q61" i="54"/>
  <c r="W61" i="54" s="1"/>
  <c r="I44" i="36"/>
  <c r="S16" i="41"/>
  <c r="S16" i="35"/>
  <c r="Q53" i="54"/>
  <c r="W53" i="54" s="1"/>
  <c r="W19" i="32"/>
  <c r="AC19" i="32" s="1"/>
  <c r="S14" i="40"/>
  <c r="BW25" i="52"/>
  <c r="BG25" i="52"/>
  <c r="BC25" i="52"/>
  <c r="AM25" i="52"/>
  <c r="AQ25" i="52" s="1"/>
  <c r="BQ25" i="52"/>
  <c r="AI25" i="52"/>
  <c r="Q25" i="52"/>
  <c r="W25" i="52" s="1"/>
  <c r="BM25" i="52"/>
  <c r="AW25" i="52"/>
  <c r="CA25" i="52"/>
  <c r="CE25" i="52" s="1"/>
  <c r="AS25" i="52"/>
  <c r="AC25" i="52"/>
  <c r="Q21" i="52"/>
  <c r="W21" i="52" s="1"/>
  <c r="BM21" i="52"/>
  <c r="AW21" i="52"/>
  <c r="CA21" i="52"/>
  <c r="CE21" i="52" s="1"/>
  <c r="AC21" i="52"/>
  <c r="AI21" i="52" s="1"/>
  <c r="BG21" i="52"/>
  <c r="Y21" i="52"/>
  <c r="BC21" i="52"/>
  <c r="AM21" i="52"/>
  <c r="AQ21" i="52" s="1"/>
  <c r="CG21" i="52"/>
  <c r="BQ21" i="52"/>
  <c r="BW21" i="52" s="1"/>
  <c r="AO26" i="31"/>
  <c r="Q19" i="50"/>
  <c r="W19" i="50" s="1"/>
  <c r="Y19" i="50"/>
  <c r="W9" i="42"/>
  <c r="S38" i="31"/>
  <c r="Q38" i="31"/>
  <c r="S9" i="42"/>
  <c r="AS43" i="38"/>
  <c r="AU43" i="38"/>
  <c r="CC80" i="52"/>
  <c r="CA80" i="52"/>
  <c r="CG80" i="52" s="1"/>
  <c r="BA39" i="31"/>
  <c r="AK39" i="31"/>
  <c r="S39" i="31"/>
  <c r="AU39" i="31"/>
  <c r="AE39" i="31"/>
  <c r="Q39" i="31"/>
  <c r="K14" i="73"/>
  <c r="I32" i="23" s="1"/>
  <c r="M32" i="23" s="1"/>
  <c r="S32" i="23" s="1"/>
  <c r="AU34" i="42"/>
  <c r="AS34" i="42"/>
  <c r="AY12" i="38"/>
  <c r="AS33" i="56"/>
  <c r="Y33" i="56"/>
  <c r="AM33" i="56"/>
  <c r="Q33" i="56"/>
  <c r="W33" i="56" s="1"/>
  <c r="AC33" i="56"/>
  <c r="AI33" i="56" s="1"/>
  <c r="I89" i="74"/>
  <c r="I97" i="52" s="1"/>
  <c r="M97" i="52" s="1"/>
  <c r="W18" i="35"/>
  <c r="AY9" i="37"/>
  <c r="S37" i="36"/>
  <c r="AM16" i="32"/>
  <c r="Y16" i="45"/>
  <c r="W16" i="45"/>
  <c r="Y26" i="31"/>
  <c r="Y33" i="33"/>
  <c r="AO32" i="32"/>
  <c r="AY32" i="32" s="1"/>
  <c r="AO30" i="35"/>
  <c r="AY30" i="35" s="1"/>
  <c r="AM30" i="35"/>
  <c r="AS30" i="35" s="1"/>
  <c r="AS41" i="56"/>
  <c r="Y41" i="56"/>
  <c r="AM41" i="56"/>
  <c r="Q41" i="56"/>
  <c r="W41" i="56" s="1"/>
  <c r="AC41" i="56"/>
  <c r="AI41" i="56" s="1"/>
  <c r="BI21" i="92"/>
  <c r="BI13" i="92"/>
  <c r="BI22" i="92"/>
  <c r="BI14" i="92"/>
  <c r="BI15" i="92"/>
  <c r="BI16" i="92"/>
  <c r="BI8" i="92"/>
  <c r="BI17" i="92"/>
  <c r="BI9" i="92"/>
  <c r="BI18" i="92"/>
  <c r="BI10" i="92"/>
  <c r="BI19" i="92"/>
  <c r="BI11" i="92"/>
  <c r="BI20" i="92"/>
  <c r="BI12" i="92"/>
  <c r="Y9" i="43"/>
  <c r="AK9" i="43" s="1"/>
  <c r="W9" i="43"/>
  <c r="Y24" i="31"/>
  <c r="Y31" i="54"/>
  <c r="AC40" i="30"/>
  <c r="AE40" i="30"/>
  <c r="Y25" i="36"/>
  <c r="AM33" i="30"/>
  <c r="AS33" i="30" s="1"/>
  <c r="AM47" i="56"/>
  <c r="Q47" i="56"/>
  <c r="W47" i="56" s="1"/>
  <c r="AC47" i="56"/>
  <c r="AI47" i="56" s="1"/>
  <c r="AS47" i="56"/>
  <c r="Y47" i="56"/>
  <c r="AK8" i="33"/>
  <c r="AC23" i="37"/>
  <c r="AE23" i="37"/>
  <c r="Y28" i="41"/>
  <c r="AI28" i="41" s="1"/>
  <c r="Y37" i="35"/>
  <c r="W37" i="35"/>
  <c r="AU82" i="52"/>
  <c r="AU83" i="52"/>
  <c r="AU84" i="52"/>
  <c r="AU85" i="52"/>
  <c r="AU80" i="52"/>
  <c r="AU81" i="52"/>
  <c r="S19" i="34"/>
  <c r="Y40" i="32"/>
  <c r="AI43" i="41"/>
  <c r="AI24" i="43"/>
  <c r="BC24" i="52"/>
  <c r="AM33" i="41"/>
  <c r="AO33" i="41" s="1"/>
  <c r="AI12" i="32"/>
  <c r="S17" i="39"/>
  <c r="AS26" i="40"/>
  <c r="AQ82" i="52"/>
  <c r="Y33" i="30"/>
  <c r="AO33" i="37"/>
  <c r="AO28" i="33"/>
  <c r="AY28" i="33" s="1"/>
  <c r="S15" i="32"/>
  <c r="AC12" i="41"/>
  <c r="AE12" i="41"/>
  <c r="AC27" i="39"/>
  <c r="AE27" i="39"/>
  <c r="W24" i="30"/>
  <c r="W18" i="31"/>
  <c r="Y18" i="31" s="1"/>
  <c r="W34" i="30"/>
  <c r="AC34" i="37"/>
  <c r="AE34" i="37"/>
  <c r="AO34" i="41"/>
  <c r="AI27" i="39"/>
  <c r="AS26" i="39"/>
  <c r="AC24" i="33"/>
  <c r="AE24" i="33"/>
  <c r="CA43" i="52"/>
  <c r="CE43" i="52" s="1"/>
  <c r="AC43" i="52"/>
  <c r="BW43" i="52"/>
  <c r="BG43" i="52"/>
  <c r="BC43" i="52"/>
  <c r="AM43" i="52"/>
  <c r="AQ43" i="52" s="1"/>
  <c r="CG43" i="52"/>
  <c r="BQ43" i="52"/>
  <c r="AI43" i="52"/>
  <c r="Q43" i="52"/>
  <c r="W43" i="52" s="1"/>
  <c r="BM43" i="52"/>
  <c r="AW43" i="52"/>
  <c r="Y25" i="40"/>
  <c r="AC23" i="38"/>
  <c r="AE23" i="38"/>
  <c r="Q56" i="50"/>
  <c r="W56" i="50" s="1"/>
  <c r="Y56" i="50"/>
  <c r="AO14" i="46"/>
  <c r="AM14" i="46"/>
  <c r="AO31" i="40"/>
  <c r="AY31" i="40" s="1"/>
  <c r="AO24" i="40"/>
  <c r="BA24" i="40" s="1"/>
  <c r="Y30" i="38"/>
  <c r="AI30" i="38" s="1"/>
  <c r="AO32" i="37"/>
  <c r="AY32" i="37" s="1"/>
  <c r="AM32" i="37"/>
  <c r="AS32" i="37" s="1"/>
  <c r="AI23" i="37"/>
  <c r="AO32" i="34"/>
  <c r="AY32" i="34" s="1"/>
  <c r="AM32" i="34"/>
  <c r="AS32" i="34" s="1"/>
  <c r="AU39" i="30"/>
  <c r="AE39" i="30"/>
  <c r="BA39" i="30"/>
  <c r="AK39" i="30"/>
  <c r="Q39" i="30"/>
  <c r="AY8" i="42"/>
  <c r="AI9" i="55"/>
  <c r="AA9" i="55"/>
  <c r="Q9" i="55"/>
  <c r="M41" i="55"/>
  <c r="AO12" i="40"/>
  <c r="BA12" i="40" s="1"/>
  <c r="AM12" i="40"/>
  <c r="W9" i="32"/>
  <c r="AI24" i="34"/>
  <c r="Y56" i="54"/>
  <c r="Q56" i="54"/>
  <c r="W56" i="54" s="1"/>
  <c r="Q36" i="42"/>
  <c r="M44" i="42"/>
  <c r="S36" i="42"/>
  <c r="AO18" i="34"/>
  <c r="AM18" i="34"/>
  <c r="BS8" i="51"/>
  <c r="AM26" i="45"/>
  <c r="AO13" i="34"/>
  <c r="BA13" i="34" s="1"/>
  <c r="AM13" i="34"/>
  <c r="AC34" i="41"/>
  <c r="AE34" i="41"/>
  <c r="AI11" i="30"/>
  <c r="AI15" i="30"/>
  <c r="AI42" i="38"/>
  <c r="AO41" i="30"/>
  <c r="AS41" i="30"/>
  <c r="AC40" i="45"/>
  <c r="AE40" i="45"/>
  <c r="Y32" i="32"/>
  <c r="AI32" i="32" s="1"/>
  <c r="AC12" i="32"/>
  <c r="AE12" i="32"/>
  <c r="Y30" i="39"/>
  <c r="AI30" i="39" s="1"/>
  <c r="AS12" i="42"/>
  <c r="AU12" i="42"/>
  <c r="AO24" i="41"/>
  <c r="Y32" i="35"/>
  <c r="AI32" i="35" s="1"/>
  <c r="AO32" i="45"/>
  <c r="AY32" i="45" s="1"/>
  <c r="Y25" i="30"/>
  <c r="S18" i="36"/>
  <c r="Y57" i="56"/>
  <c r="Y13" i="38"/>
  <c r="AK13" i="38" s="1"/>
  <c r="W13" i="38"/>
  <c r="AI23" i="36"/>
  <c r="W9" i="35"/>
  <c r="Y9" i="35" s="1"/>
  <c r="AI41" i="38"/>
  <c r="K74" i="96"/>
  <c r="I13" i="22" s="1"/>
  <c r="M13" i="22" s="1"/>
  <c r="S13" i="22" s="1"/>
  <c r="Y19" i="46"/>
  <c r="W19" i="46"/>
  <c r="AC27" i="41"/>
  <c r="AE27" i="41"/>
  <c r="AC12" i="45"/>
  <c r="AE12" i="45"/>
  <c r="AM12" i="43"/>
  <c r="AC34" i="44"/>
  <c r="AE34" i="44"/>
  <c r="BA39" i="37"/>
  <c r="AK39" i="37"/>
  <c r="Q39" i="37"/>
  <c r="S39" i="37" s="1"/>
  <c r="AU39" i="37"/>
  <c r="AE39" i="37"/>
  <c r="AI37" i="56"/>
  <c r="AC37" i="56"/>
  <c r="AS37" i="56"/>
  <c r="Y37" i="56"/>
  <c r="AM37" i="56"/>
  <c r="Q37" i="56"/>
  <c r="W37" i="56" s="1"/>
  <c r="Y29" i="56"/>
  <c r="AO28" i="43"/>
  <c r="AY28" i="43" s="1"/>
  <c r="AM28" i="43"/>
  <c r="AS28" i="43" s="1"/>
  <c r="AC26" i="37"/>
  <c r="AE26" i="37"/>
  <c r="S15" i="33"/>
  <c r="AM40" i="36"/>
  <c r="AO40" i="36" s="1"/>
  <c r="S18" i="30"/>
  <c r="Y18" i="42"/>
  <c r="W18" i="42"/>
  <c r="AM31" i="39"/>
  <c r="AS31" i="39" s="1"/>
  <c r="Y13" i="30"/>
  <c r="W13" i="30"/>
  <c r="AC13" i="30" s="1"/>
  <c r="W13" i="42"/>
  <c r="AO34" i="34"/>
  <c r="BA34" i="34" s="1"/>
  <c r="AM34" i="34"/>
  <c r="K18" i="73"/>
  <c r="I44" i="23" s="1"/>
  <c r="M44" i="23" s="1"/>
  <c r="S44" i="23" s="1"/>
  <c r="S16" i="33"/>
  <c r="W19" i="39"/>
  <c r="AC19" i="39" s="1"/>
  <c r="CG46" i="52"/>
  <c r="BQ46" i="52"/>
  <c r="AI46" i="52"/>
  <c r="Q46" i="52"/>
  <c r="W46" i="52" s="1"/>
  <c r="BM46" i="52"/>
  <c r="AW46" i="52"/>
  <c r="CA46" i="52"/>
  <c r="CE46" i="52" s="1"/>
  <c r="AS46" i="52"/>
  <c r="AC46" i="52"/>
  <c r="BW46" i="52"/>
  <c r="BG46" i="52"/>
  <c r="Y46" i="52"/>
  <c r="BC46" i="52"/>
  <c r="AM46" i="52"/>
  <c r="AQ46" i="52" s="1"/>
  <c r="AC12" i="39"/>
  <c r="AE12" i="39"/>
  <c r="G69" i="96"/>
  <c r="I69" i="96" s="1"/>
  <c r="G70" i="96"/>
  <c r="I70" i="96" s="1"/>
  <c r="AY24" i="35"/>
  <c r="Y29" i="44"/>
  <c r="AI29" i="44" s="1"/>
  <c r="AC33" i="43"/>
  <c r="AE33" i="43"/>
  <c r="S9" i="40"/>
  <c r="I44" i="30"/>
  <c r="Y29" i="54"/>
  <c r="AY23" i="38"/>
  <c r="AO42" i="37"/>
  <c r="S9" i="31"/>
  <c r="W37" i="31"/>
  <c r="Y18" i="33"/>
  <c r="W18" i="33"/>
  <c r="Y28" i="40"/>
  <c r="AI28" i="40" s="1"/>
  <c r="AS43" i="31"/>
  <c r="AU43" i="31"/>
  <c r="Y25" i="43"/>
  <c r="AU26" i="33"/>
  <c r="AS26" i="33"/>
  <c r="AC33" i="32"/>
  <c r="AE33" i="32"/>
  <c r="AO27" i="40"/>
  <c r="AY23" i="43"/>
  <c r="Y24" i="42"/>
  <c r="AK24" i="42" s="1"/>
  <c r="Q29" i="50"/>
  <c r="W29" i="50" s="1"/>
  <c r="Y9" i="44"/>
  <c r="AK9" i="44" s="1"/>
  <c r="W9" i="44"/>
  <c r="Y24" i="38"/>
  <c r="AK24" i="38" s="1"/>
  <c r="AC23" i="33"/>
  <c r="AE23" i="33"/>
  <c r="W14" i="31"/>
  <c r="AI27" i="36"/>
  <c r="S17" i="46"/>
  <c r="AO28" i="39"/>
  <c r="AY28" i="39" s="1"/>
  <c r="BA39" i="39"/>
  <c r="AK39" i="39"/>
  <c r="Q39" i="39"/>
  <c r="AU39" i="39"/>
  <c r="AE39" i="39"/>
  <c r="Y24" i="36"/>
  <c r="AK24" i="36" s="1"/>
  <c r="AI41" i="44"/>
  <c r="AO29" i="35"/>
  <c r="AY29" i="35" s="1"/>
  <c r="W15" i="41"/>
  <c r="Y15" i="41" s="1"/>
  <c r="AC26" i="43"/>
  <c r="AE26" i="43"/>
  <c r="Y25" i="54"/>
  <c r="Q25" i="54"/>
  <c r="W25" i="54" s="1"/>
  <c r="AY23" i="36"/>
  <c r="Y29" i="40"/>
  <c r="AI29" i="40" s="1"/>
  <c r="AO27" i="33"/>
  <c r="BC22" i="52"/>
  <c r="AI34" i="45"/>
  <c r="Q36" i="36"/>
  <c r="M44" i="36"/>
  <c r="S19" i="32"/>
  <c r="Q57" i="50"/>
  <c r="W57" i="50" s="1"/>
  <c r="AS33" i="38"/>
  <c r="AU33" i="38"/>
  <c r="AS33" i="33"/>
  <c r="AU33" i="33"/>
  <c r="AO30" i="44"/>
  <c r="AY30" i="44" s="1"/>
  <c r="AM34" i="45"/>
  <c r="M81" i="98"/>
  <c r="Q81" i="98" s="1"/>
  <c r="CA27" i="52"/>
  <c r="CE27" i="52" s="1"/>
  <c r="AC27" i="52"/>
  <c r="BW27" i="52"/>
  <c r="BG27" i="52"/>
  <c r="BC27" i="52"/>
  <c r="AM27" i="52"/>
  <c r="AQ27" i="52" s="1"/>
  <c r="CG27" i="52"/>
  <c r="BQ27" i="52"/>
  <c r="AI27" i="52"/>
  <c r="Q27" i="52"/>
  <c r="W27" i="52" s="1"/>
  <c r="BM27" i="52"/>
  <c r="AW27" i="52"/>
  <c r="AM32" i="40"/>
  <c r="AS32" i="40" s="1"/>
  <c r="BA43" i="38"/>
  <c r="AY43" i="38"/>
  <c r="CC85" i="52"/>
  <c r="CA85" i="52"/>
  <c r="CG85" i="52" s="1"/>
  <c r="Q38" i="43"/>
  <c r="W11" i="39"/>
  <c r="M44" i="40"/>
  <c r="Q36" i="40"/>
  <c r="Q33" i="54"/>
  <c r="W33" i="54" s="1"/>
  <c r="AS25" i="37"/>
  <c r="AU25" i="37"/>
  <c r="K87" i="74"/>
  <c r="I61" i="50" s="1"/>
  <c r="M61" i="50" s="1"/>
  <c r="I87" i="74"/>
  <c r="I95" i="52" s="1"/>
  <c r="M95" i="52" s="1"/>
  <c r="AM18" i="35"/>
  <c r="W13" i="41"/>
  <c r="AY12" i="34"/>
  <c r="AM16" i="45"/>
  <c r="W19" i="31"/>
  <c r="AC19" i="31" s="1"/>
  <c r="AI9" i="45"/>
  <c r="AO40" i="37"/>
  <c r="AM40" i="37"/>
  <c r="Q41" i="54"/>
  <c r="W41" i="54" s="1"/>
  <c r="BK22" i="92"/>
  <c r="BW22" i="92" s="1"/>
  <c r="BC24" i="3" s="1"/>
  <c r="G918" i="1" s="1"/>
  <c r="BK14" i="92"/>
  <c r="BW14" i="92" s="1"/>
  <c r="BC14" i="3" s="1"/>
  <c r="G628" i="1" s="1"/>
  <c r="BK15" i="92"/>
  <c r="BW15" i="92" s="1"/>
  <c r="BC15" i="3" s="1"/>
  <c r="G657" i="1" s="1"/>
  <c r="BK16" i="92"/>
  <c r="BW16" i="92" s="1"/>
  <c r="BC16" i="3" s="1"/>
  <c r="G686" i="1" s="1"/>
  <c r="BK8" i="92"/>
  <c r="BK17" i="92"/>
  <c r="BW17" i="92" s="1"/>
  <c r="BC17" i="3" s="1"/>
  <c r="G715" i="1" s="1"/>
  <c r="BK9" i="92"/>
  <c r="BW9" i="92" s="1"/>
  <c r="BC9" i="3" s="1"/>
  <c r="G483" i="1" s="1"/>
  <c r="BK18" i="92"/>
  <c r="BW18" i="92" s="1"/>
  <c r="BC18" i="3" s="1"/>
  <c r="G744" i="1" s="1"/>
  <c r="BK10" i="92"/>
  <c r="BW10" i="92" s="1"/>
  <c r="BC10" i="3" s="1"/>
  <c r="G512" i="1" s="1"/>
  <c r="BK19" i="92"/>
  <c r="BW19" i="92" s="1"/>
  <c r="BC19" i="3" s="1"/>
  <c r="G773" i="1" s="1"/>
  <c r="BK11" i="92"/>
  <c r="BW11" i="92" s="1"/>
  <c r="BC11" i="3" s="1"/>
  <c r="G541" i="1" s="1"/>
  <c r="BK20" i="92"/>
  <c r="BW20" i="92" s="1"/>
  <c r="BC20" i="3" s="1"/>
  <c r="G802" i="1" s="1"/>
  <c r="BK12" i="92"/>
  <c r="BW12" i="92" s="1"/>
  <c r="BC12" i="3" s="1"/>
  <c r="G570" i="1" s="1"/>
  <c r="BK21" i="92"/>
  <c r="BW21" i="92" s="1"/>
  <c r="BC21" i="3" s="1"/>
  <c r="G831" i="1" s="1"/>
  <c r="BK13" i="92"/>
  <c r="BW13" i="92" s="1"/>
  <c r="BC13" i="3" s="1"/>
  <c r="G599" i="1" s="1"/>
  <c r="AO9" i="43"/>
  <c r="BA9" i="43" s="1"/>
  <c r="AM9" i="43"/>
  <c r="W37" i="39"/>
  <c r="AC33" i="44"/>
  <c r="AE33" i="44"/>
  <c r="AY41" i="40"/>
  <c r="Y11" i="43"/>
  <c r="W11" i="43"/>
  <c r="Q28" i="54"/>
  <c r="W28" i="54" s="1"/>
  <c r="Y28" i="54"/>
  <c r="AC30" i="56"/>
  <c r="AS30" i="56"/>
  <c r="AM30" i="56"/>
  <c r="Q30" i="56"/>
  <c r="W30" i="56" s="1"/>
  <c r="AI30" i="56"/>
  <c r="AK8" i="32"/>
  <c r="AK8" i="35"/>
  <c r="W37" i="34"/>
  <c r="Y37" i="34" s="1"/>
  <c r="BA8" i="33"/>
  <c r="I44" i="43"/>
  <c r="AM37" i="35"/>
  <c r="AC34" i="36"/>
  <c r="AE34" i="36"/>
  <c r="AC40" i="37"/>
  <c r="AE40" i="37"/>
  <c r="AI23" i="43"/>
  <c r="AS23" i="38"/>
  <c r="AU23" i="38"/>
  <c r="AU8" i="39"/>
  <c r="AO8" i="39"/>
  <c r="AY8" i="39" s="1"/>
  <c r="AO32" i="43"/>
  <c r="AY32" i="43" s="1"/>
  <c r="AM32" i="43"/>
  <c r="AS32" i="43" s="1"/>
  <c r="W11" i="45"/>
  <c r="AO18" i="31"/>
  <c r="AM18" i="31"/>
  <c r="AY35" i="46"/>
  <c r="AS40" i="41"/>
  <c r="AU40" i="41"/>
  <c r="AS25" i="38"/>
  <c r="AU25" i="38"/>
  <c r="AS42" i="34"/>
  <c r="AU42" i="34"/>
  <c r="Q46" i="54"/>
  <c r="W46" i="54" s="1"/>
  <c r="Y19" i="44"/>
  <c r="AI19" i="44" s="1"/>
  <c r="W19" i="44"/>
  <c r="AC19" i="44" s="1"/>
  <c r="W19" i="38"/>
  <c r="AC19" i="38" s="1"/>
  <c r="AC26" i="40"/>
  <c r="AE26" i="40"/>
  <c r="AM12" i="46"/>
  <c r="AO12" i="46" s="1"/>
  <c r="Y17" i="41"/>
  <c r="W17" i="41"/>
  <c r="AI23" i="38"/>
  <c r="Q38" i="42"/>
  <c r="AM9" i="32"/>
  <c r="AS23" i="32"/>
  <c r="AC40" i="41"/>
  <c r="AE40" i="41"/>
  <c r="AI31" i="30"/>
  <c r="W16" i="44"/>
  <c r="W19" i="42"/>
  <c r="AC19" i="42" s="1"/>
  <c r="AM27" i="41"/>
  <c r="AO27" i="41"/>
  <c r="AI42" i="45"/>
  <c r="AI12" i="33"/>
  <c r="AO31" i="35"/>
  <c r="AY31" i="35" s="1"/>
  <c r="AM31" i="35"/>
  <c r="AS31" i="35" s="1"/>
  <c r="AI34" i="42"/>
  <c r="W17" i="45"/>
  <c r="AS40" i="39"/>
  <c r="AU40" i="39"/>
  <c r="Q38" i="33"/>
  <c r="Q9" i="53"/>
  <c r="M41" i="53"/>
  <c r="AC12" i="31"/>
  <c r="AE12" i="31"/>
  <c r="S15" i="30"/>
  <c r="W15" i="42"/>
  <c r="AC27" i="32"/>
  <c r="AE27" i="32"/>
  <c r="AC25" i="44"/>
  <c r="AE25" i="44"/>
  <c r="AM13" i="38"/>
  <c r="AO13" i="38" s="1"/>
  <c r="AY26" i="44"/>
  <c r="AM9" i="35"/>
  <c r="AO9" i="35" s="1"/>
  <c r="AM23" i="39"/>
  <c r="AC23" i="45"/>
  <c r="AE23" i="45"/>
  <c r="AM19" i="46"/>
  <c r="AO19" i="46" s="1"/>
  <c r="Y60" i="54"/>
  <c r="Q60" i="54"/>
  <c r="W60" i="54" s="1"/>
  <c r="BG22" i="51"/>
  <c r="AQ22" i="51"/>
  <c r="AU22" i="51" s="1"/>
  <c r="AA22" i="51"/>
  <c r="BO22" i="51"/>
  <c r="AY22" i="51"/>
  <c r="AI22" i="51"/>
  <c r="Q22" i="51"/>
  <c r="Y37" i="54"/>
  <c r="Q37" i="54"/>
  <c r="W37" i="54" s="1"/>
  <c r="AM28" i="38"/>
  <c r="AS28" i="38" s="1"/>
  <c r="AC42" i="42"/>
  <c r="AE42" i="42"/>
  <c r="Y18" i="40"/>
  <c r="W18" i="40"/>
  <c r="AO23" i="44"/>
  <c r="BA23" i="44" s="1"/>
  <c r="AM23" i="44"/>
  <c r="AM13" i="42"/>
  <c r="AO25" i="43"/>
  <c r="AM25" i="43"/>
  <c r="AC33" i="36"/>
  <c r="AE33" i="36"/>
  <c r="AC23" i="39"/>
  <c r="AE23" i="39"/>
  <c r="Y30" i="50"/>
  <c r="Q30" i="50"/>
  <c r="W30" i="50" s="1"/>
  <c r="AY43" i="36"/>
  <c r="AM32" i="36"/>
  <c r="AS32" i="36" s="1"/>
  <c r="AC24" i="40"/>
  <c r="AE24" i="40"/>
  <c r="AS40" i="42"/>
  <c r="AU40" i="42"/>
  <c r="AC12" i="35"/>
  <c r="AE12" i="35"/>
  <c r="W26" i="30"/>
  <c r="AC27" i="44"/>
  <c r="AE27" i="44"/>
  <c r="AY24" i="40"/>
  <c r="AO37" i="31"/>
  <c r="AM37" i="31"/>
  <c r="AM18" i="33"/>
  <c r="AY41" i="43"/>
  <c r="AO29" i="40"/>
  <c r="AY29" i="40" s="1"/>
  <c r="AS42" i="43"/>
  <c r="AU42" i="43"/>
  <c r="W19" i="43"/>
  <c r="AC19" i="43" s="1"/>
  <c r="AW44" i="52"/>
  <c r="BC44" i="52" s="1"/>
  <c r="CA44" i="52"/>
  <c r="CE44" i="52" s="1"/>
  <c r="AS44" i="52"/>
  <c r="AC44" i="52"/>
  <c r="BG44" i="52"/>
  <c r="BM44" i="52" s="1"/>
  <c r="Y44" i="52"/>
  <c r="AM44" i="52"/>
  <c r="AQ44" i="52" s="1"/>
  <c r="CG44" i="52"/>
  <c r="BQ44" i="52"/>
  <c r="BW44" i="52" s="1"/>
  <c r="AI44" i="52"/>
  <c r="Q44" i="52"/>
  <c r="W44" i="52" s="1"/>
  <c r="AM9" i="44"/>
  <c r="S37" i="37"/>
  <c r="AM14" i="31"/>
  <c r="AS34" i="36"/>
  <c r="Y11" i="46"/>
  <c r="W11" i="46"/>
  <c r="AW12" i="30"/>
  <c r="CC23" i="79"/>
  <c r="CE23" i="79" s="1"/>
  <c r="AM12" i="30" s="1"/>
  <c r="AW9" i="30"/>
  <c r="AW10" i="30"/>
  <c r="AW13" i="30"/>
  <c r="AW21" i="30"/>
  <c r="AO15" i="41"/>
  <c r="AM15" i="41"/>
  <c r="BA19" i="75"/>
  <c r="I62" i="11" s="1"/>
  <c r="AK19" i="75"/>
  <c r="I60" i="11" s="1"/>
  <c r="U19" i="75"/>
  <c r="I46" i="23" s="1"/>
  <c r="M46" i="23" s="1"/>
  <c r="S46" i="23" s="1"/>
  <c r="AW19" i="75"/>
  <c r="I61" i="11" s="1"/>
  <c r="AG19" i="75"/>
  <c r="E19" i="73" s="1"/>
  <c r="Q19" i="75"/>
  <c r="I46" i="25" s="1"/>
  <c r="M46" i="25" s="1"/>
  <c r="S46" i="25" s="1"/>
  <c r="AS19" i="75"/>
  <c r="I28" i="26" s="1"/>
  <c r="M28" i="26" s="1"/>
  <c r="M19" i="75"/>
  <c r="I45" i="23" s="1"/>
  <c r="M45" i="23" s="1"/>
  <c r="S45" i="23" s="1"/>
  <c r="AO19" i="75"/>
  <c r="I28" i="27" s="1"/>
  <c r="M28" i="27" s="1"/>
  <c r="I19" i="75"/>
  <c r="I45" i="25" s="1"/>
  <c r="M45" i="25" s="1"/>
  <c r="S45" i="25" s="1"/>
  <c r="AC19" i="75"/>
  <c r="BE19" i="75"/>
  <c r="E45" i="74" s="1"/>
  <c r="Y19" i="75"/>
  <c r="Y18" i="37"/>
  <c r="W18" i="37"/>
  <c r="BC32" i="52"/>
  <c r="AC34" i="31"/>
  <c r="AE34" i="31"/>
  <c r="AI8" i="45"/>
  <c r="Q27" i="50"/>
  <c r="W27" i="50" s="1"/>
  <c r="AI43" i="45"/>
  <c r="W14" i="34"/>
  <c r="AC33" i="35"/>
  <c r="AE33" i="35"/>
  <c r="BM91" i="52"/>
  <c r="AW91" i="52"/>
  <c r="BC91" i="52" s="1"/>
  <c r="CA91" i="52"/>
  <c r="CE91" i="52" s="1"/>
  <c r="AC91" i="52"/>
  <c r="BW91" i="52"/>
  <c r="BG91" i="52"/>
  <c r="AM91" i="52"/>
  <c r="AQ91" i="52" s="1"/>
  <c r="CG91" i="52"/>
  <c r="BQ91" i="52"/>
  <c r="AI91" i="52"/>
  <c r="Q91" i="52"/>
  <c r="W91" i="52" s="1"/>
  <c r="BA33" i="38"/>
  <c r="AY33" i="38"/>
  <c r="AS40" i="44"/>
  <c r="AU40" i="44"/>
  <c r="AS25" i="41"/>
  <c r="AU25" i="41"/>
  <c r="Q59" i="50"/>
  <c r="W59" i="50" s="1"/>
  <c r="AC24" i="43"/>
  <c r="AE24" i="43"/>
  <c r="M44" i="39"/>
  <c r="S36" i="39"/>
  <c r="Q36" i="39"/>
  <c r="W17" i="30"/>
  <c r="AC17" i="30" s="1"/>
  <c r="Y17" i="30"/>
  <c r="AO34" i="40"/>
  <c r="BA34" i="40" s="1"/>
  <c r="AM34" i="40"/>
  <c r="CC84" i="52"/>
  <c r="CE84" i="52" s="1"/>
  <c r="CA84" i="52"/>
  <c r="CG84" i="52" s="1"/>
  <c r="BA39" i="43"/>
  <c r="AK39" i="43"/>
  <c r="Q39" i="43"/>
  <c r="AU39" i="43"/>
  <c r="AE39" i="43"/>
  <c r="AO25" i="36"/>
  <c r="AM25" i="36"/>
  <c r="BC24" i="88"/>
  <c r="BC25" i="88" s="1"/>
  <c r="AQ24" i="88"/>
  <c r="AQ25" i="88" s="1"/>
  <c r="AG24" i="88"/>
  <c r="AG25" i="88" s="1"/>
  <c r="W24" i="88"/>
  <c r="W25" i="88" s="1"/>
  <c r="I24" i="88"/>
  <c r="I25" i="88" s="1"/>
  <c r="Y15" i="39"/>
  <c r="W15" i="39"/>
  <c r="W8" i="49"/>
  <c r="W18" i="41"/>
  <c r="Y29" i="36"/>
  <c r="AI29" i="36" s="1"/>
  <c r="S13" i="41"/>
  <c r="AS42" i="44"/>
  <c r="AU42" i="44"/>
  <c r="AC25" i="39"/>
  <c r="AE25" i="39"/>
  <c r="AO28" i="34"/>
  <c r="AY28" i="34" s="1"/>
  <c r="S19" i="31"/>
  <c r="AM26" i="34"/>
  <c r="AM25" i="31"/>
  <c r="AO25" i="31" s="1"/>
  <c r="AC25" i="33"/>
  <c r="AE25" i="33"/>
  <c r="AS43" i="45"/>
  <c r="AU43" i="45"/>
  <c r="AO43" i="45"/>
  <c r="AO12" i="33"/>
  <c r="BA12" i="33" s="1"/>
  <c r="AM12" i="33"/>
  <c r="Y33" i="44"/>
  <c r="AC24" i="34"/>
  <c r="AE24" i="34"/>
  <c r="Y30" i="45"/>
  <c r="AI30" i="45" s="1"/>
  <c r="AY34" i="37"/>
  <c r="AI43" i="37"/>
  <c r="AO31" i="31"/>
  <c r="AY31" i="31" s="1"/>
  <c r="AM31" i="31"/>
  <c r="AS31" i="31" s="1"/>
  <c r="Y58" i="54"/>
  <c r="AM25" i="56"/>
  <c r="AS25" i="56" s="1"/>
  <c r="Q25" i="56"/>
  <c r="W25" i="56" s="1"/>
  <c r="AI25" i="56"/>
  <c r="AC25" i="56"/>
  <c r="W18" i="39"/>
  <c r="S37" i="34"/>
  <c r="AM33" i="46"/>
  <c r="AO33" i="46" s="1"/>
  <c r="S13" i="45"/>
  <c r="W13" i="39"/>
  <c r="Y13" i="39" s="1"/>
  <c r="Y28" i="34"/>
  <c r="AI28" i="34" s="1"/>
  <c r="M44" i="43"/>
  <c r="S36" i="43"/>
  <c r="Q36" i="43"/>
  <c r="Y19" i="40"/>
  <c r="AI19" i="40" s="1"/>
  <c r="W19" i="40"/>
  <c r="AC19" i="40" s="1"/>
  <c r="W14" i="30"/>
  <c r="AC14" i="30" s="1"/>
  <c r="Y14" i="42"/>
  <c r="W14" i="42"/>
  <c r="AC23" i="40"/>
  <c r="AE23" i="40"/>
  <c r="AS42" i="35"/>
  <c r="AU42" i="35"/>
  <c r="AO42" i="35"/>
  <c r="Y17" i="37"/>
  <c r="W17" i="37"/>
  <c r="Q38" i="44"/>
  <c r="S38" i="44"/>
  <c r="AO30" i="36"/>
  <c r="AY30" i="36" s="1"/>
  <c r="AM30" i="36"/>
  <c r="AS30" i="36" s="1"/>
  <c r="AM11" i="45"/>
  <c r="Y8" i="30"/>
  <c r="AC8" i="30"/>
  <c r="AO28" i="35"/>
  <c r="AY28" i="35" s="1"/>
  <c r="AM28" i="35"/>
  <c r="AS28" i="35" s="1"/>
  <c r="W37" i="44"/>
  <c r="W13" i="36"/>
  <c r="AY8" i="33"/>
  <c r="AI41" i="31"/>
  <c r="AO40" i="41"/>
  <c r="AO25" i="38"/>
  <c r="Y37" i="43"/>
  <c r="W37" i="43"/>
  <c r="AC27" i="31"/>
  <c r="AE27" i="31"/>
  <c r="S19" i="44"/>
  <c r="S19" i="38"/>
  <c r="Y26" i="40"/>
  <c r="AK26" i="40" s="1"/>
  <c r="S14" i="33"/>
  <c r="AU41" i="31"/>
  <c r="AO41" i="31"/>
  <c r="AS41" i="31"/>
  <c r="AO30" i="43"/>
  <c r="AY30" i="43" s="1"/>
  <c r="AM30" i="43"/>
  <c r="AS30" i="43" s="1"/>
  <c r="W17" i="31"/>
  <c r="Y17" i="31" s="1"/>
  <c r="AE15" i="48"/>
  <c r="AE29" i="48" s="1"/>
  <c r="E26" i="8" s="1"/>
  <c r="AA29" i="48"/>
  <c r="E18" i="10" s="1"/>
  <c r="BA39" i="42"/>
  <c r="AK39" i="42"/>
  <c r="Q39" i="42"/>
  <c r="AU39" i="42"/>
  <c r="AE39" i="42"/>
  <c r="AC46" i="56"/>
  <c r="AI46" i="56" s="1"/>
  <c r="AS46" i="56"/>
  <c r="AM46" i="56"/>
  <c r="Q46" i="56"/>
  <c r="W46" i="56" s="1"/>
  <c r="Y28" i="33"/>
  <c r="AI28" i="33" s="1"/>
  <c r="AO27" i="32"/>
  <c r="AM27" i="32"/>
  <c r="AM28" i="40"/>
  <c r="AS28" i="40" s="1"/>
  <c r="AC42" i="38"/>
  <c r="AE42" i="38"/>
  <c r="Y40" i="41"/>
  <c r="AI27" i="30"/>
  <c r="AO33" i="31"/>
  <c r="AM33" i="31"/>
  <c r="AM27" i="46"/>
  <c r="AO27" i="46" s="1"/>
  <c r="AO16" i="44"/>
  <c r="AM16" i="44"/>
  <c r="AY41" i="30"/>
  <c r="AO29" i="30"/>
  <c r="AM29" i="30"/>
  <c r="AS29" i="30" s="1"/>
  <c r="AM23" i="45"/>
  <c r="AO23" i="45"/>
  <c r="BA23" i="45" s="1"/>
  <c r="AO19" i="42"/>
  <c r="AY19" i="42" s="1"/>
  <c r="AM19" i="42"/>
  <c r="AS19" i="42" s="1"/>
  <c r="AM31" i="41"/>
  <c r="AS31" i="41" s="1"/>
  <c r="AY12" i="39"/>
  <c r="W9" i="34"/>
  <c r="Y30" i="43"/>
  <c r="AI30" i="43" s="1"/>
  <c r="AO26" i="36"/>
  <c r="BA26" i="36" s="1"/>
  <c r="S17" i="45"/>
  <c r="AO40" i="39"/>
  <c r="AK8" i="37"/>
  <c r="AC34" i="35"/>
  <c r="AE34" i="35"/>
  <c r="Y32" i="34"/>
  <c r="AI32" i="34" s="1"/>
  <c r="AU39" i="33"/>
  <c r="AE39" i="33"/>
  <c r="BA39" i="33"/>
  <c r="AK39" i="33"/>
  <c r="S39" i="33"/>
  <c r="Q39" i="33"/>
  <c r="I41" i="53"/>
  <c r="AC12" i="40"/>
  <c r="AE12" i="40"/>
  <c r="Y12" i="31"/>
  <c r="AK12" i="31" s="1"/>
  <c r="S15" i="42"/>
  <c r="Y27" i="32"/>
  <c r="AS42" i="42"/>
  <c r="AU42" i="42"/>
  <c r="AI29" i="55"/>
  <c r="AA29" i="55"/>
  <c r="Q29" i="55"/>
  <c r="W29" i="55" s="1"/>
  <c r="M18" i="17"/>
  <c r="I30" i="17"/>
  <c r="S18" i="38"/>
  <c r="Y25" i="44"/>
  <c r="AS27" i="42"/>
  <c r="AU27" i="42"/>
  <c r="W13" i="44"/>
  <c r="Y13" i="44" s="1"/>
  <c r="AY34" i="33"/>
  <c r="AY34" i="44"/>
  <c r="AI41" i="40"/>
  <c r="AI34" i="41"/>
  <c r="AO28" i="36"/>
  <c r="AY28" i="36" s="1"/>
  <c r="Y16" i="30"/>
  <c r="W16" i="30"/>
  <c r="AC16" i="30" s="1"/>
  <c r="AC40" i="31"/>
  <c r="AE40" i="31"/>
  <c r="Y19" i="33"/>
  <c r="AI19" i="33" s="1"/>
  <c r="W19" i="33"/>
  <c r="AC19" i="33" s="1"/>
  <c r="Y31" i="41"/>
  <c r="AI31" i="41" s="1"/>
  <c r="AS40" i="34"/>
  <c r="AU40" i="34"/>
  <c r="Y29" i="37"/>
  <c r="AI29" i="37" s="1"/>
  <c r="W14" i="41"/>
  <c r="AI43" i="42"/>
  <c r="Y17" i="36"/>
  <c r="W17" i="36"/>
  <c r="AC24" i="41"/>
  <c r="AE24" i="41"/>
  <c r="BG23" i="51"/>
  <c r="AQ23" i="51"/>
  <c r="AU23" i="51" s="1"/>
  <c r="AU24" i="51" s="1"/>
  <c r="I16" i="8" s="1"/>
  <c r="I17" i="8" s="1"/>
  <c r="AA23" i="51"/>
  <c r="BO23" i="51"/>
  <c r="AY23" i="51"/>
  <c r="AI23" i="51"/>
  <c r="Q23" i="51"/>
  <c r="Y11" i="44"/>
  <c r="W11" i="44"/>
  <c r="W11" i="38"/>
  <c r="AO32" i="38"/>
  <c r="AY32" i="38" s="1"/>
  <c r="AM32" i="38"/>
  <c r="AS32" i="38" s="1"/>
  <c r="Y42" i="42"/>
  <c r="W23" i="30"/>
  <c r="S18" i="40"/>
  <c r="AO30" i="41"/>
  <c r="AY30" i="41" s="1"/>
  <c r="AM30" i="41"/>
  <c r="AS30" i="41" s="1"/>
  <c r="AM40" i="40"/>
  <c r="AO40" i="40" s="1"/>
  <c r="AI25" i="39"/>
  <c r="AI27" i="40"/>
  <c r="AK8" i="41"/>
  <c r="Y33" i="36"/>
  <c r="AM33" i="32"/>
  <c r="Y23" i="39"/>
  <c r="AK23" i="39" s="1"/>
  <c r="AO24" i="45"/>
  <c r="BA24" i="45" s="1"/>
  <c r="AM24" i="45"/>
  <c r="Q45" i="52"/>
  <c r="W45" i="52" s="1"/>
  <c r="BM45" i="52"/>
  <c r="AW45" i="52"/>
  <c r="CA45" i="52"/>
  <c r="CE45" i="52" s="1"/>
  <c r="AS45" i="52"/>
  <c r="AC45" i="52"/>
  <c r="AI45" i="52" s="1"/>
  <c r="BG45" i="52"/>
  <c r="Y45" i="52"/>
  <c r="BC45" i="52"/>
  <c r="AM45" i="52"/>
  <c r="AQ45" i="52" s="1"/>
  <c r="CG45" i="52"/>
  <c r="BQ45" i="52"/>
  <c r="BW45" i="52" s="1"/>
  <c r="AC34" i="39"/>
  <c r="AE34" i="39"/>
  <c r="Q62" i="54"/>
  <c r="W62" i="54" s="1"/>
  <c r="AM24" i="38"/>
  <c r="AO24" i="38" s="1"/>
  <c r="AO30" i="37"/>
  <c r="AY30" i="37" s="1"/>
  <c r="AM30" i="37"/>
  <c r="AS30" i="37" s="1"/>
  <c r="AO23" i="33"/>
  <c r="AM23" i="33"/>
  <c r="W84" i="52"/>
  <c r="Y24" i="40"/>
  <c r="AK24" i="40" s="1"/>
  <c r="AI41" i="32"/>
  <c r="AC12" i="43"/>
  <c r="AE12" i="43"/>
  <c r="AO40" i="42"/>
  <c r="Y17" i="42"/>
  <c r="W17" i="42"/>
  <c r="W17" i="40"/>
  <c r="Y17" i="40"/>
  <c r="AO29" i="32"/>
  <c r="AY29" i="32" s="1"/>
  <c r="Y12" i="35"/>
  <c r="AK12" i="35" s="1"/>
  <c r="AO24" i="36"/>
  <c r="BA24" i="36" s="1"/>
  <c r="Y27" i="44"/>
  <c r="Y32" i="38"/>
  <c r="AI32" i="38" s="1"/>
  <c r="M13" i="11"/>
  <c r="W18" i="44"/>
  <c r="Y18" i="44" s="1"/>
  <c r="AI25" i="34"/>
  <c r="AC24" i="37"/>
  <c r="AE24" i="37"/>
  <c r="AC40" i="43"/>
  <c r="AE40" i="43"/>
  <c r="Y16" i="37"/>
  <c r="W16" i="37"/>
  <c r="AO42" i="43"/>
  <c r="K13" i="73"/>
  <c r="I29" i="23" s="1"/>
  <c r="M29" i="23" s="1"/>
  <c r="S29" i="23" s="1"/>
  <c r="AC24" i="45"/>
  <c r="AE24" i="45"/>
  <c r="Q26" i="50"/>
  <c r="W26" i="50" s="1"/>
  <c r="AS40" i="38"/>
  <c r="AU40" i="38"/>
  <c r="AO31" i="44"/>
  <c r="AY31" i="44" s="1"/>
  <c r="AS25" i="34"/>
  <c r="AU25" i="34"/>
  <c r="AC27" i="56"/>
  <c r="AS27" i="56"/>
  <c r="AM27" i="56"/>
  <c r="Q27" i="56"/>
  <c r="W27" i="56" s="1"/>
  <c r="AI27" i="56"/>
  <c r="AC40" i="42"/>
  <c r="AE40" i="42"/>
  <c r="Y29" i="32"/>
  <c r="AI29" i="32" s="1"/>
  <c r="Y30" i="34"/>
  <c r="AI30" i="34" s="1"/>
  <c r="AM27" i="30"/>
  <c r="Y28" i="45"/>
  <c r="AI28" i="45" s="1"/>
  <c r="S11" i="46"/>
  <c r="AS27" i="37"/>
  <c r="AU27" i="37"/>
  <c r="BA20" i="75"/>
  <c r="I30" i="11" s="1"/>
  <c r="M30" i="11" s="1"/>
  <c r="AK20" i="75"/>
  <c r="I28" i="11" s="1"/>
  <c r="M28" i="11" s="1"/>
  <c r="U20" i="75"/>
  <c r="I49" i="23" s="1"/>
  <c r="M49" i="23" s="1"/>
  <c r="S49" i="23" s="1"/>
  <c r="AW20" i="75"/>
  <c r="I29" i="11" s="1"/>
  <c r="M29" i="11" s="1"/>
  <c r="AG20" i="75"/>
  <c r="E20" i="73" s="1"/>
  <c r="Q20" i="75"/>
  <c r="I49" i="25" s="1"/>
  <c r="M49" i="25" s="1"/>
  <c r="S49" i="25" s="1"/>
  <c r="AS20" i="75"/>
  <c r="I29" i="26" s="1"/>
  <c r="M29" i="26" s="1"/>
  <c r="M20" i="75"/>
  <c r="I48" i="23" s="1"/>
  <c r="M48" i="23" s="1"/>
  <c r="S48" i="23" s="1"/>
  <c r="AO20" i="75"/>
  <c r="I29" i="27" s="1"/>
  <c r="M29" i="27" s="1"/>
  <c r="I20" i="75"/>
  <c r="I48" i="25" s="1"/>
  <c r="M48" i="25" s="1"/>
  <c r="S48" i="25" s="1"/>
  <c r="AC20" i="75"/>
  <c r="BE20" i="75"/>
  <c r="E46" i="74" s="1"/>
  <c r="Y20" i="75"/>
  <c r="AO18" i="37"/>
  <c r="AM18" i="37"/>
  <c r="AI41" i="39"/>
  <c r="AS25" i="39"/>
  <c r="AU25" i="39"/>
  <c r="AI24" i="45"/>
  <c r="AS42" i="52"/>
  <c r="AC42" i="52"/>
  <c r="BG42" i="52"/>
  <c r="BC42" i="52"/>
  <c r="AM42" i="52"/>
  <c r="AQ42" i="52" s="1"/>
  <c r="BQ42" i="52"/>
  <c r="BW42" i="52" s="1"/>
  <c r="AI42" i="52"/>
  <c r="Q42" i="52"/>
  <c r="W42" i="52" s="1"/>
  <c r="BM42" i="52"/>
  <c r="AW42" i="52"/>
  <c r="CA42" i="52"/>
  <c r="CE42" i="52" s="1"/>
  <c r="Y12" i="50"/>
  <c r="Q12" i="50"/>
  <c r="W12" i="50" s="1"/>
  <c r="Q55" i="50"/>
  <c r="W55" i="50" s="1"/>
  <c r="Y53" i="50"/>
  <c r="Q53" i="50"/>
  <c r="W53" i="50" s="1"/>
  <c r="AM30" i="30"/>
  <c r="AS25" i="42"/>
  <c r="AU25" i="42"/>
  <c r="Q21" i="50"/>
  <c r="W21" i="50" s="1"/>
  <c r="AO25" i="41"/>
  <c r="BQ93" i="52"/>
  <c r="Q93" i="52"/>
  <c r="W93" i="52" s="1"/>
  <c r="AW93" i="52"/>
  <c r="CA93" i="52"/>
  <c r="CE93" i="52" s="1"/>
  <c r="AS93" i="52"/>
  <c r="AC93" i="52"/>
  <c r="AI93" i="52" s="1"/>
  <c r="BW93" i="52"/>
  <c r="BG93" i="52"/>
  <c r="BM93" i="52" s="1"/>
  <c r="Y93" i="52"/>
  <c r="BC93" i="52"/>
  <c r="AM93" i="52"/>
  <c r="AQ93" i="52" s="1"/>
  <c r="AM17" i="30"/>
  <c r="AS17" i="30" s="1"/>
  <c r="AO17" i="30"/>
  <c r="AY17" i="30" s="1"/>
  <c r="AO15" i="39"/>
  <c r="AM15" i="39"/>
  <c r="AI34" i="32"/>
  <c r="AM18" i="41"/>
  <c r="AC26" i="42"/>
  <c r="AE26" i="42"/>
  <c r="AC27" i="45"/>
  <c r="AE27" i="45"/>
  <c r="AS43" i="37"/>
  <c r="AU43" i="37"/>
  <c r="AC26" i="38"/>
  <c r="AE26" i="38"/>
  <c r="AY13" i="34"/>
  <c r="Y19" i="36"/>
  <c r="AI19" i="36" s="1"/>
  <c r="W19" i="36"/>
  <c r="AC19" i="36" s="1"/>
  <c r="AC40" i="44"/>
  <c r="AE40" i="44"/>
  <c r="AS43" i="40"/>
  <c r="AU43" i="40"/>
  <c r="AC40" i="33"/>
  <c r="AE40" i="33"/>
  <c r="W17" i="33"/>
  <c r="Y17" i="33" s="1"/>
  <c r="AC34" i="40"/>
  <c r="AE34" i="40"/>
  <c r="Q38" i="40"/>
  <c r="AM29" i="45"/>
  <c r="AS29" i="45" s="1"/>
  <c r="AI9" i="44"/>
  <c r="W15" i="31"/>
  <c r="AM24" i="30"/>
  <c r="AS24" i="30" s="1"/>
  <c r="AC51" i="56"/>
  <c r="AS51" i="56"/>
  <c r="Y51" i="56"/>
  <c r="AM51" i="56"/>
  <c r="Q51" i="56"/>
  <c r="W51" i="56" s="1"/>
  <c r="AI51" i="56"/>
  <c r="AM18" i="39"/>
  <c r="AO18" i="39" s="1"/>
  <c r="AM27" i="43"/>
  <c r="AO33" i="45"/>
  <c r="AM33" i="45"/>
  <c r="AM13" i="39"/>
  <c r="AO13" i="39"/>
  <c r="BA13" i="39" s="1"/>
  <c r="AC25" i="45"/>
  <c r="AE25" i="45"/>
  <c r="W16" i="43"/>
  <c r="AC25" i="35"/>
  <c r="AE25" i="35"/>
  <c r="AS27" i="31"/>
  <c r="AU27" i="31"/>
  <c r="AS27" i="36"/>
  <c r="AU27" i="36"/>
  <c r="M10" i="50"/>
  <c r="AS25" i="40"/>
  <c r="AU25" i="40"/>
  <c r="AC26" i="34"/>
  <c r="AE26" i="34"/>
  <c r="S14" i="30"/>
  <c r="S14" i="42"/>
  <c r="Q36" i="41"/>
  <c r="M44" i="41"/>
  <c r="AC25" i="41"/>
  <c r="AE25" i="41"/>
  <c r="AC27" i="34"/>
  <c r="AE27" i="34"/>
  <c r="BA39" i="44"/>
  <c r="AK39" i="44"/>
  <c r="Q39" i="44"/>
  <c r="AU39" i="44"/>
  <c r="AE39" i="44"/>
  <c r="W11" i="32"/>
  <c r="AC23" i="41"/>
  <c r="AE23" i="41"/>
  <c r="AG22" i="30"/>
  <c r="AG23" i="30"/>
  <c r="AG24" i="30"/>
  <c r="AG8" i="30"/>
  <c r="AI8" i="30" s="1"/>
  <c r="AG34" i="30"/>
  <c r="AG26" i="30"/>
  <c r="Y15" i="34"/>
  <c r="W15" i="34"/>
  <c r="AI40" i="55"/>
  <c r="AA40" i="55"/>
  <c r="Q40" i="55"/>
  <c r="W40" i="55" s="1"/>
  <c r="M18" i="16"/>
  <c r="I30" i="16"/>
  <c r="AO37" i="44"/>
  <c r="AM37" i="44"/>
  <c r="AI13" i="31"/>
  <c r="AM13" i="36"/>
  <c r="AC12" i="44"/>
  <c r="AE12" i="44"/>
  <c r="AS40" i="35"/>
  <c r="AU40" i="35"/>
  <c r="AI45" i="56"/>
  <c r="AC45" i="56"/>
  <c r="AS45" i="56"/>
  <c r="Y45" i="56"/>
  <c r="AM45" i="56"/>
  <c r="Q45" i="56"/>
  <c r="W45" i="56" s="1"/>
  <c r="W16" i="34"/>
  <c r="Y16" i="34"/>
  <c r="AC23" i="32"/>
  <c r="AE23" i="32"/>
  <c r="AI24" i="44"/>
  <c r="AO31" i="46"/>
  <c r="AM31" i="46"/>
  <c r="AU41" i="35"/>
  <c r="AO41" i="35"/>
  <c r="AS41" i="35"/>
  <c r="AM34" i="43"/>
  <c r="AO34" i="43" s="1"/>
  <c r="W37" i="41"/>
  <c r="Y37" i="41"/>
  <c r="AM17" i="31"/>
  <c r="AO17" i="31" s="1"/>
  <c r="AM34" i="35"/>
  <c r="AM29" i="42"/>
  <c r="AS29" i="42" s="1"/>
  <c r="Y11" i="31"/>
  <c r="W11" i="31"/>
  <c r="AC33" i="37"/>
  <c r="AE33" i="37"/>
  <c r="AY24" i="32"/>
  <c r="W15" i="36"/>
  <c r="Y15" i="36" s="1"/>
  <c r="Y13" i="40"/>
  <c r="AK13" i="40" s="1"/>
  <c r="W13" i="40"/>
  <c r="AI25" i="30"/>
  <c r="AI33" i="30"/>
  <c r="AM34" i="32"/>
  <c r="AO34" i="32" s="1"/>
  <c r="AC24" i="39"/>
  <c r="AE24" i="39"/>
  <c r="Y35" i="54"/>
  <c r="Q35" i="54"/>
  <c r="W35" i="54" s="1"/>
  <c r="AM40" i="31"/>
  <c r="Y19" i="30"/>
  <c r="AI19" i="30" s="1"/>
  <c r="W19" i="30"/>
  <c r="AC19" i="30" s="1"/>
  <c r="AM23" i="35"/>
  <c r="I31" i="22"/>
  <c r="AM12" i="45"/>
  <c r="AM9" i="34"/>
  <c r="AO9" i="34" s="1"/>
  <c r="AC34" i="43"/>
  <c r="AE34" i="43"/>
  <c r="W17" i="32"/>
  <c r="AU38" i="46"/>
  <c r="AE38" i="46"/>
  <c r="BA38" i="46"/>
  <c r="AK38" i="46"/>
  <c r="Q38" i="46"/>
  <c r="Y37" i="33"/>
  <c r="W37" i="33"/>
  <c r="BA42" i="42"/>
  <c r="AY42" i="42"/>
  <c r="AC26" i="44"/>
  <c r="AE26" i="44"/>
  <c r="AC27" i="43"/>
  <c r="AE27" i="43"/>
  <c r="W9" i="37"/>
  <c r="Y9" i="37" s="1"/>
  <c r="BA27" i="42"/>
  <c r="AY27" i="42"/>
  <c r="AM13" i="44"/>
  <c r="AC24" i="32"/>
  <c r="AE24" i="32"/>
  <c r="AU8" i="44"/>
  <c r="AO8" i="44"/>
  <c r="AC33" i="31"/>
  <c r="AE33" i="31"/>
  <c r="AI26" i="41"/>
  <c r="AO16" i="30"/>
  <c r="AY16" i="30" s="1"/>
  <c r="AM16" i="30"/>
  <c r="AS16" i="30" s="1"/>
  <c r="AM19" i="33"/>
  <c r="AS19" i="33" s="1"/>
  <c r="AS43" i="34"/>
  <c r="AU43" i="34"/>
  <c r="BA40" i="34"/>
  <c r="AY40" i="34"/>
  <c r="AO14" i="41"/>
  <c r="AM14" i="41"/>
  <c r="AC12" i="42"/>
  <c r="AE12" i="42"/>
  <c r="AO17" i="36"/>
  <c r="AM17" i="36"/>
  <c r="AY42" i="40"/>
  <c r="AC23" i="31"/>
  <c r="AE23" i="31"/>
  <c r="AM11" i="44"/>
  <c r="AO11" i="44" s="1"/>
  <c r="AM11" i="38"/>
  <c r="Y43" i="54"/>
  <c r="Q43" i="54"/>
  <c r="W43" i="54" s="1"/>
  <c r="W15" i="44"/>
  <c r="AC12" i="34"/>
  <c r="AE12" i="34"/>
  <c r="M18" i="18"/>
  <c r="I30" i="18"/>
  <c r="AO18" i="42"/>
  <c r="AM18" i="42"/>
  <c r="Q57" i="54"/>
  <c r="W57" i="54" s="1"/>
  <c r="Y57" i="54"/>
  <c r="AC27" i="38"/>
  <c r="AE27" i="38"/>
  <c r="AY23" i="45"/>
  <c r="AS23" i="43"/>
  <c r="AM19" i="39"/>
  <c r="AS19" i="39" s="1"/>
  <c r="W19" i="37"/>
  <c r="AC19" i="37" s="1"/>
  <c r="AY9" i="36"/>
  <c r="AC23" i="42"/>
  <c r="AE23" i="42"/>
  <c r="AO23" i="46"/>
  <c r="AM23" i="46"/>
  <c r="W14" i="32"/>
  <c r="W14" i="45"/>
  <c r="Y14" i="45" s="1"/>
  <c r="AS40" i="33"/>
  <c r="AU40" i="33"/>
  <c r="AO17" i="42"/>
  <c r="AM17" i="42"/>
  <c r="AM17" i="40"/>
  <c r="AO17" i="40"/>
  <c r="AM31" i="30"/>
  <c r="W11" i="42"/>
  <c r="AY8" i="40"/>
  <c r="AM18" i="44"/>
  <c r="AC23" i="44"/>
  <c r="AE23" i="44"/>
  <c r="AY41" i="33"/>
  <c r="AM16" i="37"/>
  <c r="AY8" i="43"/>
  <c r="BW41" i="52"/>
  <c r="BG41" i="52"/>
  <c r="BC41" i="52"/>
  <c r="AM41" i="52"/>
  <c r="AQ41" i="52" s="1"/>
  <c r="CG41" i="52"/>
  <c r="BQ41" i="52"/>
  <c r="Q41" i="52"/>
  <c r="W41" i="52" s="1"/>
  <c r="BM41" i="52"/>
  <c r="AW41" i="52"/>
  <c r="CA41" i="52"/>
  <c r="CE41" i="52" s="1"/>
  <c r="AS41" i="52"/>
  <c r="AC41" i="52"/>
  <c r="AI41" i="52" s="1"/>
  <c r="AC23" i="35"/>
  <c r="AE23" i="35"/>
  <c r="BA40" i="38"/>
  <c r="AY40" i="38"/>
  <c r="AY25" i="34"/>
  <c r="BA25" i="34"/>
  <c r="Y27" i="54"/>
  <c r="Q27" i="54"/>
  <c r="W27" i="54" s="1"/>
  <c r="AC26" i="36"/>
  <c r="AE26" i="36"/>
  <c r="Q38" i="32"/>
  <c r="W11" i="33"/>
  <c r="W37" i="40"/>
  <c r="Y37" i="40" s="1"/>
  <c r="W15" i="35"/>
  <c r="AS27" i="39"/>
  <c r="AU27" i="39"/>
  <c r="I44" i="31"/>
  <c r="AW9" i="75"/>
  <c r="I15" i="11" s="1"/>
  <c r="M15" i="11" s="1"/>
  <c r="AG9" i="75"/>
  <c r="E9" i="73" s="1"/>
  <c r="Q9" i="75"/>
  <c r="I16" i="25" s="1"/>
  <c r="M16" i="25" s="1"/>
  <c r="S16" i="25" s="1"/>
  <c r="AS9" i="75"/>
  <c r="I18" i="26" s="1"/>
  <c r="AC9" i="75"/>
  <c r="M9" i="75"/>
  <c r="I15" i="23" s="1"/>
  <c r="AO9" i="75"/>
  <c r="I18" i="27" s="1"/>
  <c r="I9" i="75"/>
  <c r="I15" i="25" s="1"/>
  <c r="AK9" i="75"/>
  <c r="I14" i="11" s="1"/>
  <c r="M14" i="11" s="1"/>
  <c r="BE9" i="75"/>
  <c r="E35" i="74" s="1"/>
  <c r="Y9" i="75"/>
  <c r="BA9" i="75"/>
  <c r="I16" i="11" s="1"/>
  <c r="M16" i="11" s="1"/>
  <c r="U9" i="75"/>
  <c r="I16" i="23" s="1"/>
  <c r="M16" i="23" s="1"/>
  <c r="S16" i="23" s="1"/>
  <c r="AY34" i="36"/>
  <c r="W13" i="37"/>
  <c r="AO25" i="39"/>
  <c r="AI23" i="45"/>
  <c r="W19" i="45"/>
  <c r="AC19" i="45" s="1"/>
  <c r="Y14" i="50"/>
  <c r="Q14" i="50"/>
  <c r="W14" i="50" s="1"/>
  <c r="AM15" i="52"/>
  <c r="AQ15" i="52" s="1"/>
  <c r="CG15" i="52"/>
  <c r="BQ15" i="52"/>
  <c r="Q15" i="52"/>
  <c r="W15" i="52" s="1"/>
  <c r="BM15" i="52"/>
  <c r="AW15" i="52"/>
  <c r="BC15" i="52" s="1"/>
  <c r="CA15" i="52"/>
  <c r="CE15" i="52" s="1"/>
  <c r="AS15" i="52"/>
  <c r="AC15" i="52"/>
  <c r="AI15" i="52" s="1"/>
  <c r="BW15" i="52"/>
  <c r="BG15" i="52"/>
  <c r="Y15" i="52"/>
  <c r="AS89" i="52"/>
  <c r="AC89" i="52"/>
  <c r="BG89" i="52"/>
  <c r="Y89" i="52"/>
  <c r="AM89" i="52"/>
  <c r="AQ89" i="52" s="1"/>
  <c r="CG89" i="52"/>
  <c r="BQ89" i="52"/>
  <c r="BW89" i="52" s="1"/>
  <c r="AI89" i="52"/>
  <c r="Q89" i="52"/>
  <c r="W89" i="52" s="1"/>
  <c r="BM89" i="52"/>
  <c r="AW89" i="52"/>
  <c r="BC89" i="52" s="1"/>
  <c r="CA89" i="52"/>
  <c r="CE89" i="52" s="1"/>
  <c r="BC87" i="52"/>
  <c r="AM87" i="52"/>
  <c r="AQ87" i="52" s="1"/>
  <c r="BQ87" i="52"/>
  <c r="Q87" i="52"/>
  <c r="W87" i="52" s="1"/>
  <c r="AW87" i="52"/>
  <c r="CA87" i="52"/>
  <c r="CE87" i="52" s="1"/>
  <c r="AS87" i="52"/>
  <c r="AC87" i="52"/>
  <c r="AI87" i="52" s="1"/>
  <c r="BW87" i="52"/>
  <c r="BG87" i="52"/>
  <c r="BM87" i="52" s="1"/>
  <c r="BA25" i="42"/>
  <c r="AY25" i="42"/>
  <c r="BC31" i="52"/>
  <c r="AM31" i="52"/>
  <c r="AQ31" i="52" s="1"/>
  <c r="CG31" i="52"/>
  <c r="BQ31" i="52"/>
  <c r="Q31" i="52"/>
  <c r="W31" i="52" s="1"/>
  <c r="BM31" i="52"/>
  <c r="AW31" i="52"/>
  <c r="CA31" i="52"/>
  <c r="CE31" i="52" s="1"/>
  <c r="AS31" i="52"/>
  <c r="AC31" i="52"/>
  <c r="AI31" i="52" s="1"/>
  <c r="BW31" i="52"/>
  <c r="BG31" i="52"/>
  <c r="Y31" i="52"/>
  <c r="Y20" i="50"/>
  <c r="Q20" i="50"/>
  <c r="W20" i="50" s="1"/>
  <c r="CC83" i="52"/>
  <c r="CA83" i="52"/>
  <c r="CG83" i="52" s="1"/>
  <c r="AO30" i="45"/>
  <c r="AY30" i="45" s="1"/>
  <c r="AM30" i="45"/>
  <c r="AS30" i="45" s="1"/>
  <c r="AG12" i="30"/>
  <c r="AI12" i="30" s="1"/>
  <c r="AG10" i="30"/>
  <c r="AG13" i="30"/>
  <c r="AI13" i="30" s="1"/>
  <c r="AG21" i="30"/>
  <c r="AG9" i="30"/>
  <c r="AI9" i="30" s="1"/>
  <c r="AC25" i="34"/>
  <c r="AE25" i="34"/>
  <c r="AO33" i="44"/>
  <c r="AM33" i="44"/>
  <c r="CC82" i="52"/>
  <c r="CA82" i="52"/>
  <c r="CG82" i="52" s="1"/>
  <c r="AM24" i="34"/>
  <c r="AO24" i="34"/>
  <c r="BA24" i="34" s="1"/>
  <c r="AM40" i="30"/>
  <c r="S11" i="39"/>
  <c r="W11" i="37"/>
  <c r="Y11" i="37"/>
  <c r="Y29" i="35"/>
  <c r="AI29" i="35" s="1"/>
  <c r="Y28" i="56"/>
  <c r="W15" i="45"/>
  <c r="Y15" i="45"/>
  <c r="Y37" i="32"/>
  <c r="W37" i="32"/>
  <c r="M16" i="21"/>
  <c r="I28" i="21"/>
  <c r="AI26" i="33"/>
  <c r="AU8" i="34"/>
  <c r="AO8" i="34"/>
  <c r="AY8" i="34" s="1"/>
  <c r="AS8" i="34"/>
  <c r="Y26" i="42"/>
  <c r="AK26" i="42" s="1"/>
  <c r="AC33" i="38"/>
  <c r="AE33" i="38"/>
  <c r="Y27" i="45"/>
  <c r="AO43" i="37"/>
  <c r="AI12" i="42"/>
  <c r="Y26" i="38"/>
  <c r="AK26" i="38" s="1"/>
  <c r="AC33" i="34"/>
  <c r="AE33" i="34"/>
  <c r="Y28" i="30"/>
  <c r="AI28" i="30" s="1"/>
  <c r="S19" i="36"/>
  <c r="Y14" i="38"/>
  <c r="W14" i="38"/>
  <c r="AO43" i="40"/>
  <c r="S37" i="39"/>
  <c r="Y40" i="33"/>
  <c r="S17" i="33"/>
  <c r="Y34" i="40"/>
  <c r="AK34" i="40" s="1"/>
  <c r="AO27" i="34"/>
  <c r="AM27" i="34"/>
  <c r="BA39" i="40"/>
  <c r="AK39" i="40"/>
  <c r="Q39" i="40"/>
  <c r="S39" i="40" s="1"/>
  <c r="AU39" i="40"/>
  <c r="AE39" i="40"/>
  <c r="AO31" i="38"/>
  <c r="AY31" i="38" s="1"/>
  <c r="AM31" i="38"/>
  <c r="AS31" i="38" s="1"/>
  <c r="S11" i="43"/>
  <c r="W11" i="41"/>
  <c r="Y11" i="41" s="1"/>
  <c r="AU8" i="37"/>
  <c r="AO8" i="37"/>
  <c r="AS8" i="37"/>
  <c r="AS33" i="39"/>
  <c r="AU33" i="39"/>
  <c r="AC23" i="36"/>
  <c r="AE23" i="36"/>
  <c r="Y30" i="40"/>
  <c r="AI30" i="40" s="1"/>
  <c r="AO32" i="31"/>
  <c r="AY32" i="31" s="1"/>
  <c r="AM32" i="31"/>
  <c r="AS32" i="31" s="1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AO34" i="30"/>
  <c r="AM34" i="30"/>
  <c r="AS34" i="30" s="1"/>
  <c r="AC25" i="32"/>
  <c r="AE25" i="32"/>
  <c r="Y25" i="45"/>
  <c r="S16" i="43"/>
  <c r="AO27" i="31"/>
  <c r="AO27" i="36"/>
  <c r="M11" i="52"/>
  <c r="AO25" i="40"/>
  <c r="Y30" i="35"/>
  <c r="AI30" i="35" s="1"/>
  <c r="Y26" i="34"/>
  <c r="AK26" i="34" s="1"/>
  <c r="AO30" i="42"/>
  <c r="AY30" i="42" s="1"/>
  <c r="Y25" i="41"/>
  <c r="Y27" i="34"/>
  <c r="Q38" i="38"/>
  <c r="AM23" i="31"/>
  <c r="Y23" i="41"/>
  <c r="AK23" i="41" s="1"/>
  <c r="AC33" i="39"/>
  <c r="AE33" i="39"/>
  <c r="S15" i="34"/>
  <c r="K72" i="96"/>
  <c r="I40" i="53" s="1"/>
  <c r="M40" i="53" s="1"/>
  <c r="Q40" i="53" s="1"/>
  <c r="W40" i="53" s="1"/>
  <c r="W18" i="43"/>
  <c r="AO42" i="38"/>
  <c r="AM42" i="38"/>
  <c r="AI9" i="31"/>
  <c r="Y12" i="44"/>
  <c r="AK12" i="44" s="1"/>
  <c r="AO40" i="35"/>
  <c r="AC27" i="35"/>
  <c r="AE27" i="35"/>
  <c r="K44" i="74"/>
  <c r="I45" i="54" s="1"/>
  <c r="M45" i="54" s="1"/>
  <c r="S16" i="34"/>
  <c r="Y23" i="32"/>
  <c r="AK23" i="32" s="1"/>
  <c r="BA42" i="39"/>
  <c r="AY42" i="39"/>
  <c r="AM40" i="45"/>
  <c r="AY12" i="33"/>
  <c r="BA8" i="31"/>
  <c r="W14" i="35"/>
  <c r="S37" i="41"/>
  <c r="S17" i="41"/>
  <c r="AI34" i="37"/>
  <c r="Y9" i="36"/>
  <c r="AK9" i="36" s="1"/>
  <c r="W9" i="36"/>
  <c r="AM32" i="42"/>
  <c r="AS32" i="42" s="1"/>
  <c r="M44" i="46"/>
  <c r="BA36" i="46"/>
  <c r="AK36" i="46"/>
  <c r="S36" i="46"/>
  <c r="Q36" i="46"/>
  <c r="AU36" i="46"/>
  <c r="AE36" i="46"/>
  <c r="S11" i="31"/>
  <c r="AM32" i="35"/>
  <c r="AS32" i="35" s="1"/>
  <c r="AC34" i="42"/>
  <c r="AE34" i="42"/>
  <c r="Y33" i="37"/>
  <c r="AU8" i="32"/>
  <c r="AO8" i="32"/>
  <c r="S15" i="36"/>
  <c r="AM25" i="30"/>
  <c r="AS25" i="30" s="1"/>
  <c r="AO25" i="30"/>
  <c r="AY25" i="30" s="1"/>
  <c r="AM31" i="45"/>
  <c r="AS31" i="45" s="1"/>
  <c r="S13" i="40"/>
  <c r="AI43" i="39"/>
  <c r="AI17" i="30"/>
  <c r="AI16" i="30"/>
  <c r="Y42" i="34"/>
  <c r="AM31" i="32"/>
  <c r="AS31" i="32" s="1"/>
  <c r="Y24" i="39"/>
  <c r="AK24" i="39" s="1"/>
  <c r="AY29" i="30"/>
  <c r="AC35" i="56"/>
  <c r="AM35" i="56"/>
  <c r="AS35" i="56" s="1"/>
  <c r="Q35" i="56"/>
  <c r="W35" i="56" s="1"/>
  <c r="AI35" i="56"/>
  <c r="S19" i="30"/>
  <c r="AC23" i="43"/>
  <c r="AE23" i="43"/>
  <c r="AS43" i="33"/>
  <c r="AU43" i="33"/>
  <c r="M31" i="22"/>
  <c r="G33" i="10" s="1"/>
  <c r="S8" i="22"/>
  <c r="S31" i="22" s="1"/>
  <c r="I39" i="8" s="1"/>
  <c r="W14" i="37"/>
  <c r="Y34" i="43"/>
  <c r="AK34" i="43" s="1"/>
  <c r="AI24" i="42"/>
  <c r="S17" i="32"/>
  <c r="AU39" i="46"/>
  <c r="AE39" i="46"/>
  <c r="BA39" i="46"/>
  <c r="AK39" i="46"/>
  <c r="S39" i="46"/>
  <c r="Q39" i="46"/>
  <c r="S37" i="33"/>
  <c r="W11" i="34"/>
  <c r="AQ84" i="52"/>
  <c r="AM26" i="37"/>
  <c r="W9" i="41"/>
  <c r="AS33" i="42"/>
  <c r="AU33" i="42"/>
  <c r="AM34" i="46"/>
  <c r="AO34" i="46" s="1"/>
  <c r="Y26" i="44"/>
  <c r="AK26" i="44" s="1"/>
  <c r="Y27" i="43"/>
  <c r="Q39" i="54"/>
  <c r="W39" i="54" s="1"/>
  <c r="AI34" i="36"/>
  <c r="Y24" i="32"/>
  <c r="AK24" i="32" s="1"/>
  <c r="AY8" i="44"/>
  <c r="Y33" i="31"/>
  <c r="AI23" i="41"/>
  <c r="AS33" i="36"/>
  <c r="AU33" i="36"/>
  <c r="W19" i="35"/>
  <c r="AC19" i="35" s="1"/>
  <c r="Q33" i="50"/>
  <c r="W33" i="50" s="1"/>
  <c r="Y33" i="50"/>
  <c r="AO43" i="34"/>
  <c r="W14" i="43"/>
  <c r="AK8" i="42"/>
  <c r="Y12" i="38"/>
  <c r="AK12" i="38" s="1"/>
  <c r="Y17" i="38"/>
  <c r="W17" i="38"/>
  <c r="AC40" i="39"/>
  <c r="AE40" i="39"/>
  <c r="AO12" i="35"/>
  <c r="AM12" i="35"/>
  <c r="W9" i="38"/>
  <c r="Y23" i="31"/>
  <c r="AM27" i="44"/>
  <c r="AC43" i="56"/>
  <c r="AI43" i="56" s="1"/>
  <c r="AM43" i="56"/>
  <c r="AS43" i="56" s="1"/>
  <c r="Q43" i="56"/>
  <c r="W43" i="56" s="1"/>
  <c r="Y32" i="45"/>
  <c r="AI32" i="45" s="1"/>
  <c r="S15" i="44"/>
  <c r="AO32" i="44"/>
  <c r="AY32" i="44" s="1"/>
  <c r="AM32" i="44"/>
  <c r="AS32" i="44" s="1"/>
  <c r="Y12" i="34"/>
  <c r="AK12" i="34" s="1"/>
  <c r="I61" i="74"/>
  <c r="I13" i="52" s="1"/>
  <c r="M13" i="52" s="1"/>
  <c r="K61" i="74"/>
  <c r="I11" i="50" s="1"/>
  <c r="M11" i="50" s="1"/>
  <c r="AM12" i="36"/>
  <c r="AO12" i="36" s="1"/>
  <c r="AC27" i="42"/>
  <c r="AE27" i="42"/>
  <c r="AM40" i="43"/>
  <c r="AO40" i="43" s="1"/>
  <c r="Y27" i="38"/>
  <c r="Y31" i="33"/>
  <c r="AI31" i="33" s="1"/>
  <c r="AI9" i="43"/>
  <c r="S19" i="37"/>
  <c r="AC24" i="35"/>
  <c r="AE24" i="35"/>
  <c r="Y23" i="42"/>
  <c r="AK23" i="42" s="1"/>
  <c r="K16" i="73"/>
  <c r="I38" i="23" s="1"/>
  <c r="M38" i="23" s="1"/>
  <c r="S38" i="23" s="1"/>
  <c r="S14" i="32"/>
  <c r="S14" i="45"/>
  <c r="AS33" i="35"/>
  <c r="AU33" i="35"/>
  <c r="AO40" i="33"/>
  <c r="AI33" i="43"/>
  <c r="S38" i="41"/>
  <c r="Q38" i="41"/>
  <c r="AI34" i="39"/>
  <c r="AO28" i="45"/>
  <c r="AY28" i="45" s="1"/>
  <c r="S11" i="42"/>
  <c r="AY8" i="38"/>
  <c r="AY26" i="40"/>
  <c r="AO31" i="36"/>
  <c r="AY31" i="36" s="1"/>
  <c r="Y32" i="44"/>
  <c r="AI32" i="44" s="1"/>
  <c r="AC40" i="36"/>
  <c r="AE40" i="36"/>
  <c r="Y23" i="44"/>
  <c r="AK23" i="44" s="1"/>
  <c r="AC40" i="40"/>
  <c r="AE40" i="40"/>
  <c r="Y13" i="46"/>
  <c r="W13" i="46"/>
  <c r="AC12" i="37"/>
  <c r="AE12" i="37"/>
  <c r="AY26" i="43"/>
  <c r="M31" i="24"/>
  <c r="G32" i="10" s="1"/>
  <c r="S8" i="24"/>
  <c r="S31" i="24" s="1"/>
  <c r="I38" i="8" s="1"/>
  <c r="S19" i="43"/>
  <c r="W19" i="41"/>
  <c r="AC19" i="41" s="1"/>
  <c r="Y19" i="41"/>
  <c r="AI19" i="41" s="1"/>
  <c r="Y23" i="35"/>
  <c r="W14" i="36"/>
  <c r="W85" i="52"/>
  <c r="AS33" i="40"/>
  <c r="AU33" i="40"/>
  <c r="Y26" i="36"/>
  <c r="AK26" i="36" s="1"/>
  <c r="Y15" i="89"/>
  <c r="Y16" i="89"/>
  <c r="Y8" i="89"/>
  <c r="Y17" i="89"/>
  <c r="Y9" i="89"/>
  <c r="Y18" i="89"/>
  <c r="Y10" i="89"/>
  <c r="Y19" i="89"/>
  <c r="Y11" i="89"/>
  <c r="Y23" i="89"/>
  <c r="Y20" i="89"/>
  <c r="Y12" i="89"/>
  <c r="Y21" i="89"/>
  <c r="Y13" i="89"/>
  <c r="Y22" i="89"/>
  <c r="Y14" i="89"/>
  <c r="BG23" i="89"/>
  <c r="BA39" i="32"/>
  <c r="AK39" i="32"/>
  <c r="Q39" i="32"/>
  <c r="AU39" i="32"/>
  <c r="AE39" i="32"/>
  <c r="S11" i="33"/>
  <c r="AI40" i="37"/>
  <c r="AO27" i="39"/>
  <c r="S36" i="31"/>
  <c r="Q36" i="31"/>
  <c r="M44" i="31"/>
  <c r="BE21" i="75"/>
  <c r="E47" i="74" s="1"/>
  <c r="AO21" i="75"/>
  <c r="I30" i="27" s="1"/>
  <c r="M30" i="27" s="1"/>
  <c r="Y21" i="75"/>
  <c r="I21" i="75"/>
  <c r="I51" i="25" s="1"/>
  <c r="M51" i="25" s="1"/>
  <c r="S51" i="25" s="1"/>
  <c r="BA21" i="75"/>
  <c r="I75" i="11" s="1"/>
  <c r="M75" i="11" s="1"/>
  <c r="AK21" i="75"/>
  <c r="I73" i="11" s="1"/>
  <c r="M73" i="11" s="1"/>
  <c r="U21" i="75"/>
  <c r="I52" i="23" s="1"/>
  <c r="M52" i="23" s="1"/>
  <c r="S52" i="23" s="1"/>
  <c r="AG21" i="75"/>
  <c r="E21" i="73" s="1"/>
  <c r="AC21" i="75"/>
  <c r="AW21" i="75"/>
  <c r="I74" i="11" s="1"/>
  <c r="M74" i="11" s="1"/>
  <c r="Q21" i="75"/>
  <c r="I52" i="25" s="1"/>
  <c r="M52" i="25" s="1"/>
  <c r="S52" i="25" s="1"/>
  <c r="AS21" i="75"/>
  <c r="I30" i="26" s="1"/>
  <c r="M30" i="26" s="1"/>
  <c r="M21" i="75"/>
  <c r="I51" i="23" s="1"/>
  <c r="M51" i="23" s="1"/>
  <c r="S51" i="23" s="1"/>
  <c r="AY26" i="36"/>
  <c r="AO29" i="36"/>
  <c r="AY29" i="36" s="1"/>
  <c r="S13" i="37"/>
  <c r="AC26" i="33"/>
  <c r="AE26" i="33"/>
  <c r="S19" i="45"/>
  <c r="AC18" i="52"/>
  <c r="BW18" i="52"/>
  <c r="BG18" i="52"/>
  <c r="BC18" i="52"/>
  <c r="AM18" i="52"/>
  <c r="AQ18" i="52" s="1"/>
  <c r="CG18" i="52"/>
  <c r="BQ18" i="52"/>
  <c r="AI18" i="52"/>
  <c r="Q18" i="52"/>
  <c r="W18" i="52" s="1"/>
  <c r="BM18" i="52"/>
  <c r="AW18" i="52"/>
  <c r="CA18" i="52"/>
  <c r="CE18" i="52" s="1"/>
  <c r="AS25" i="33"/>
  <c r="AU25" i="33"/>
  <c r="S14" i="34"/>
  <c r="Y60" i="50"/>
  <c r="Q60" i="50"/>
  <c r="W60" i="50" s="1"/>
  <c r="Q58" i="50"/>
  <c r="W58" i="50" s="1"/>
  <c r="Y58" i="50"/>
  <c r="Q54" i="50"/>
  <c r="W54" i="50" s="1"/>
  <c r="AY33" i="34"/>
  <c r="BA33" i="34"/>
  <c r="AO29" i="38"/>
  <c r="AY29" i="38" s="1"/>
  <c r="AI29" i="52"/>
  <c r="Q29" i="52"/>
  <c r="W29" i="52" s="1"/>
  <c r="AW29" i="52"/>
  <c r="BC29" i="52" s="1"/>
  <c r="CA29" i="52"/>
  <c r="CE29" i="52" s="1"/>
  <c r="AS29" i="52"/>
  <c r="AC29" i="52"/>
  <c r="BG29" i="52"/>
  <c r="BM29" i="52" s="1"/>
  <c r="Y29" i="52"/>
  <c r="AM29" i="52"/>
  <c r="AQ29" i="52" s="1"/>
  <c r="BQ29" i="52"/>
  <c r="BW29" i="52" s="1"/>
  <c r="BA17" i="31" l="1"/>
  <c r="AY17" i="31"/>
  <c r="BA40" i="43"/>
  <c r="AY40" i="43"/>
  <c r="AI11" i="41"/>
  <c r="AK11" i="41"/>
  <c r="AI17" i="33"/>
  <c r="AK17" i="33"/>
  <c r="AK17" i="31"/>
  <c r="AI17" i="31"/>
  <c r="BA17" i="44"/>
  <c r="AY17" i="44"/>
  <c r="AK13" i="43"/>
  <c r="AI13" i="43"/>
  <c r="AM39" i="40"/>
  <c r="AS39" i="40" s="1"/>
  <c r="BA9" i="34"/>
  <c r="AY9" i="34"/>
  <c r="AK37" i="40"/>
  <c r="AI37" i="40"/>
  <c r="AK14" i="45"/>
  <c r="AI14" i="45"/>
  <c r="BA34" i="32"/>
  <c r="AY34" i="32"/>
  <c r="BA34" i="43"/>
  <c r="AY34" i="43"/>
  <c r="BA9" i="35"/>
  <c r="AY9" i="35"/>
  <c r="AK9" i="35"/>
  <c r="AI9" i="35"/>
  <c r="AO38" i="35"/>
  <c r="AM38" i="35"/>
  <c r="AY11" i="44"/>
  <c r="BA11" i="44"/>
  <c r="AY18" i="39"/>
  <c r="BA18" i="39"/>
  <c r="AK18" i="44"/>
  <c r="AI18" i="44"/>
  <c r="AY18" i="32"/>
  <c r="BA18" i="32"/>
  <c r="BA12" i="36"/>
  <c r="AY12" i="36"/>
  <c r="BA13" i="38"/>
  <c r="AY13" i="38"/>
  <c r="AK37" i="34"/>
  <c r="AI37" i="34"/>
  <c r="AK15" i="41"/>
  <c r="AI15" i="41"/>
  <c r="AM39" i="37"/>
  <c r="AS39" i="37" s="1"/>
  <c r="BA12" i="41"/>
  <c r="AY12" i="41"/>
  <c r="AI16" i="41"/>
  <c r="AK16" i="41"/>
  <c r="AI14" i="39"/>
  <c r="AK14" i="39"/>
  <c r="AM38" i="36"/>
  <c r="AO38" i="36" s="1"/>
  <c r="BA40" i="36"/>
  <c r="AY40" i="36"/>
  <c r="BA33" i="41"/>
  <c r="AY33" i="41"/>
  <c r="BA12" i="37"/>
  <c r="AY12" i="37"/>
  <c r="AK15" i="38"/>
  <c r="AI15" i="38"/>
  <c r="AY37" i="40"/>
  <c r="BA37" i="40"/>
  <c r="AK9" i="37"/>
  <c r="AI9" i="37"/>
  <c r="AK13" i="39"/>
  <c r="AI13" i="39"/>
  <c r="BA14" i="35"/>
  <c r="AY14" i="35"/>
  <c r="AI15" i="36"/>
  <c r="AK15" i="36"/>
  <c r="AK13" i="44"/>
  <c r="AI13" i="44"/>
  <c r="BA25" i="31"/>
  <c r="AY25" i="31"/>
  <c r="AK18" i="31"/>
  <c r="AI18" i="31"/>
  <c r="AM38" i="39"/>
  <c r="AO38" i="39" s="1"/>
  <c r="AM39" i="36"/>
  <c r="AS39" i="36" s="1"/>
  <c r="BA17" i="35"/>
  <c r="AY17" i="35"/>
  <c r="AY11" i="32"/>
  <c r="BA11" i="32"/>
  <c r="AY14" i="38"/>
  <c r="BA14" i="38"/>
  <c r="BA24" i="38"/>
  <c r="AY24" i="38"/>
  <c r="BA40" i="40"/>
  <c r="AY40" i="40"/>
  <c r="AK16" i="33"/>
  <c r="AI16" i="33"/>
  <c r="AI15" i="33"/>
  <c r="AK15" i="33"/>
  <c r="BA24" i="31"/>
  <c r="AY24" i="31"/>
  <c r="AI17" i="38"/>
  <c r="AK17" i="38"/>
  <c r="AK33" i="31"/>
  <c r="AI33" i="31"/>
  <c r="AC14" i="36"/>
  <c r="AE14" i="36"/>
  <c r="AO13" i="37"/>
  <c r="AM13" i="37"/>
  <c r="I21" i="73"/>
  <c r="I53" i="25" s="1"/>
  <c r="M53" i="25" s="1"/>
  <c r="S53" i="25" s="1"/>
  <c r="K21" i="73"/>
  <c r="I53" i="23" s="1"/>
  <c r="M53" i="23" s="1"/>
  <c r="S53" i="23" s="1"/>
  <c r="AK23" i="35"/>
  <c r="AI23" i="35"/>
  <c r="BA40" i="33"/>
  <c r="AY40" i="33"/>
  <c r="AS12" i="35"/>
  <c r="AU12" i="35"/>
  <c r="W39" i="46"/>
  <c r="Y39" i="46" s="1"/>
  <c r="AO15" i="36"/>
  <c r="AM15" i="36"/>
  <c r="AO32" i="35"/>
  <c r="AY32" i="35" s="1"/>
  <c r="AK44" i="46"/>
  <c r="BA44" i="46"/>
  <c r="AE44" i="46"/>
  <c r="AU44" i="46"/>
  <c r="AM37" i="41"/>
  <c r="AO37" i="41" s="1"/>
  <c r="BA40" i="35"/>
  <c r="AY40" i="35"/>
  <c r="BA27" i="31"/>
  <c r="AY27" i="31"/>
  <c r="S21" i="38"/>
  <c r="Q21" i="38"/>
  <c r="S21" i="44"/>
  <c r="Q21" i="44"/>
  <c r="AK40" i="33"/>
  <c r="AI40" i="33"/>
  <c r="AK27" i="45"/>
  <c r="AI27" i="45"/>
  <c r="AU24" i="34"/>
  <c r="AS24" i="34"/>
  <c r="I35" i="74"/>
  <c r="I26" i="56" s="1"/>
  <c r="I9" i="73"/>
  <c r="I17" i="25" s="1"/>
  <c r="M17" i="25" s="1"/>
  <c r="S17" i="25" s="1"/>
  <c r="AS31" i="30"/>
  <c r="AO31" i="30"/>
  <c r="AY31" i="30" s="1"/>
  <c r="Y19" i="37"/>
  <c r="AI19" i="37" s="1"/>
  <c r="AS14" i="41"/>
  <c r="AU14" i="41"/>
  <c r="AC37" i="33"/>
  <c r="AE37" i="33"/>
  <c r="AO29" i="42"/>
  <c r="AY29" i="42" s="1"/>
  <c r="AS37" i="44"/>
  <c r="AU37" i="44"/>
  <c r="AC15" i="34"/>
  <c r="AE15" i="34"/>
  <c r="AO24" i="30"/>
  <c r="AS27" i="30"/>
  <c r="AO27" i="30"/>
  <c r="AY27" i="30" s="1"/>
  <c r="Y27" i="56"/>
  <c r="Y26" i="50"/>
  <c r="AC16" i="37"/>
  <c r="AE16" i="37"/>
  <c r="AK33" i="36"/>
  <c r="AI33" i="36"/>
  <c r="AC11" i="44"/>
  <c r="AE11" i="44"/>
  <c r="AS33" i="31"/>
  <c r="AU33" i="31"/>
  <c r="AC37" i="43"/>
  <c r="AE37" i="43"/>
  <c r="AO37" i="34"/>
  <c r="AM37" i="34"/>
  <c r="AM19" i="31"/>
  <c r="AS19" i="31" s="1"/>
  <c r="BO18" i="88"/>
  <c r="CA18" i="88" s="1"/>
  <c r="BO10" i="88"/>
  <c r="CA10" i="88" s="1"/>
  <c r="BO19" i="88"/>
  <c r="CA19" i="88" s="1"/>
  <c r="BO11" i="88"/>
  <c r="CA11" i="88" s="1"/>
  <c r="BO20" i="88"/>
  <c r="CA20" i="88" s="1"/>
  <c r="BO12" i="88"/>
  <c r="CA12" i="88" s="1"/>
  <c r="BO21" i="88"/>
  <c r="CA21" i="88" s="1"/>
  <c r="BO13" i="88"/>
  <c r="CA13" i="88" s="1"/>
  <c r="BO22" i="88"/>
  <c r="CA22" i="88" s="1"/>
  <c r="BO14" i="88"/>
  <c r="CA14" i="88" s="1"/>
  <c r="BO15" i="88"/>
  <c r="CA15" i="88" s="1"/>
  <c r="BO16" i="88"/>
  <c r="CA16" i="88" s="1"/>
  <c r="BO8" i="88"/>
  <c r="BO17" i="88"/>
  <c r="CA17" i="88" s="1"/>
  <c r="BO9" i="88"/>
  <c r="CA9" i="88" s="1"/>
  <c r="Q44" i="39"/>
  <c r="Y36" i="39"/>
  <c r="W36" i="39"/>
  <c r="AS12" i="30"/>
  <c r="AO12" i="30"/>
  <c r="AM13" i="30"/>
  <c r="AO28" i="38"/>
  <c r="AY28" i="38" s="1"/>
  <c r="AM15" i="30"/>
  <c r="AS15" i="30" s="1"/>
  <c r="Y19" i="42"/>
  <c r="AI19" i="42" s="1"/>
  <c r="AS18" i="31"/>
  <c r="AU18" i="31"/>
  <c r="Y30" i="56"/>
  <c r="AC11" i="43"/>
  <c r="AE11" i="43"/>
  <c r="AS9" i="43"/>
  <c r="AU9" i="43"/>
  <c r="AY34" i="34"/>
  <c r="Y33" i="54"/>
  <c r="BA27" i="33"/>
  <c r="AY27" i="33"/>
  <c r="BA42" i="37"/>
  <c r="AY42" i="37"/>
  <c r="Y19" i="39"/>
  <c r="AI19" i="39" s="1"/>
  <c r="AO18" i="36"/>
  <c r="AM18" i="36"/>
  <c r="AI41" i="55"/>
  <c r="G13" i="10" s="1"/>
  <c r="AI26" i="44"/>
  <c r="BA33" i="37"/>
  <c r="AY33" i="37"/>
  <c r="AY85" i="52"/>
  <c r="BA85" i="52" s="1"/>
  <c r="AW85" i="52"/>
  <c r="BC85" i="52" s="1"/>
  <c r="BS11" i="92"/>
  <c r="BU11" i="92"/>
  <c r="BA11" i="3" s="1"/>
  <c r="G540" i="1" s="1"/>
  <c r="BS15" i="92"/>
  <c r="BU15" i="92"/>
  <c r="BA15" i="3" s="1"/>
  <c r="G656" i="1" s="1"/>
  <c r="AK26" i="31"/>
  <c r="AI26" i="31"/>
  <c r="K89" i="74"/>
  <c r="I63" i="50" s="1"/>
  <c r="M63" i="50" s="1"/>
  <c r="W38" i="31"/>
  <c r="CG25" i="52"/>
  <c r="Y19" i="32"/>
  <c r="AI19" i="32" s="1"/>
  <c r="AM11" i="40"/>
  <c r="AM8" i="30"/>
  <c r="AM23" i="30"/>
  <c r="AM17" i="43"/>
  <c r="AC14" i="33"/>
  <c r="AE14" i="33"/>
  <c r="Y28" i="50"/>
  <c r="AO37" i="42"/>
  <c r="AM37" i="42"/>
  <c r="AO18" i="45"/>
  <c r="AM18" i="45"/>
  <c r="Q20" i="36"/>
  <c r="S20" i="38"/>
  <c r="Q20" i="38"/>
  <c r="Y52" i="54"/>
  <c r="BQ23" i="92"/>
  <c r="BI25" i="3" s="1"/>
  <c r="G950" i="1" s="1"/>
  <c r="AO9" i="46"/>
  <c r="AM9" i="46"/>
  <c r="AK25" i="42"/>
  <c r="AI25" i="42"/>
  <c r="K78" i="74"/>
  <c r="I52" i="50" s="1"/>
  <c r="M52" i="50" s="1"/>
  <c r="AM9" i="30"/>
  <c r="AC9" i="39"/>
  <c r="AE9" i="39"/>
  <c r="AY23" i="40"/>
  <c r="CA35" i="52"/>
  <c r="CE35" i="52" s="1"/>
  <c r="AS35" i="52"/>
  <c r="AC35" i="52"/>
  <c r="BG35" i="52"/>
  <c r="BC35" i="52"/>
  <c r="AM35" i="52"/>
  <c r="AQ35" i="52" s="1"/>
  <c r="CG35" i="52"/>
  <c r="BQ35" i="52"/>
  <c r="BW35" i="52" s="1"/>
  <c r="AI35" i="52"/>
  <c r="Q35" i="52"/>
  <c r="W35" i="52" s="1"/>
  <c r="BM35" i="52"/>
  <c r="AW35" i="52"/>
  <c r="K23" i="96"/>
  <c r="E75" i="95" s="1"/>
  <c r="G75" i="95" s="1"/>
  <c r="I23" i="96"/>
  <c r="E74" i="95" s="1"/>
  <c r="G74" i="95" s="1"/>
  <c r="K13" i="94"/>
  <c r="I46" i="43" s="1"/>
  <c r="M46" i="43" s="1"/>
  <c r="K21" i="94"/>
  <c r="I46" i="35" s="1"/>
  <c r="M46" i="35" s="1"/>
  <c r="M29" i="94"/>
  <c r="K29" i="94"/>
  <c r="I35" i="22" s="1"/>
  <c r="M35" i="22" s="1"/>
  <c r="S35" i="22" s="1"/>
  <c r="M38" i="94"/>
  <c r="K38" i="94"/>
  <c r="I172" i="11" s="1"/>
  <c r="I14" i="96"/>
  <c r="E20" i="95" s="1"/>
  <c r="G20" i="95" s="1"/>
  <c r="I26" i="96"/>
  <c r="E81" i="95" s="1"/>
  <c r="G81" i="95" s="1"/>
  <c r="AU26" i="44"/>
  <c r="AS26" i="44"/>
  <c r="AY23" i="32"/>
  <c r="Y36" i="33"/>
  <c r="W36" i="33"/>
  <c r="Q44" i="33"/>
  <c r="AI24" i="38"/>
  <c r="AS52" i="52"/>
  <c r="AU24" i="32"/>
  <c r="AS24" i="32"/>
  <c r="S22" i="38"/>
  <c r="Q22" i="38"/>
  <c r="S22" i="44"/>
  <c r="Q22" i="44"/>
  <c r="BO23" i="92"/>
  <c r="BG25" i="3" s="1"/>
  <c r="G949" i="1" s="1"/>
  <c r="AS92" i="52"/>
  <c r="W38" i="45"/>
  <c r="AQ24" i="91"/>
  <c r="AQ25" i="91" s="1"/>
  <c r="AG24" i="91"/>
  <c r="AG25" i="91" s="1"/>
  <c r="W24" i="91"/>
  <c r="W25" i="91" s="1"/>
  <c r="I24" i="91"/>
  <c r="I25" i="91" s="1"/>
  <c r="BC24" i="91"/>
  <c r="BC25" i="91" s="1"/>
  <c r="AS25" i="44"/>
  <c r="AU25" i="44"/>
  <c r="BI84" i="52"/>
  <c r="BK84" i="52" s="1"/>
  <c r="BG84" i="52"/>
  <c r="BM84" i="52" s="1"/>
  <c r="AO29" i="31"/>
  <c r="AY29" i="31" s="1"/>
  <c r="AC16" i="31"/>
  <c r="AE16" i="31"/>
  <c r="M10" i="44"/>
  <c r="I35" i="44"/>
  <c r="M10" i="46"/>
  <c r="I35" i="46"/>
  <c r="M10" i="33"/>
  <c r="I35" i="33"/>
  <c r="AC17" i="35"/>
  <c r="AE17" i="35"/>
  <c r="AS25" i="35"/>
  <c r="AU25" i="35"/>
  <c r="AS14" i="36"/>
  <c r="AU14" i="36"/>
  <c r="AO11" i="33"/>
  <c r="AM11" i="33"/>
  <c r="AC14" i="43"/>
  <c r="AE14" i="43"/>
  <c r="AC9" i="41"/>
  <c r="AE9" i="41"/>
  <c r="AO39" i="46"/>
  <c r="AM39" i="46"/>
  <c r="BA8" i="32"/>
  <c r="AM11" i="31"/>
  <c r="AC14" i="35"/>
  <c r="AE14" i="35"/>
  <c r="AO15" i="34"/>
  <c r="AM15" i="34"/>
  <c r="W38" i="38"/>
  <c r="Y38" i="38"/>
  <c r="S21" i="34"/>
  <c r="Q21" i="34"/>
  <c r="Q21" i="40"/>
  <c r="AC11" i="41"/>
  <c r="AE11" i="41"/>
  <c r="AM37" i="39"/>
  <c r="AO37" i="39" s="1"/>
  <c r="AY25" i="39"/>
  <c r="BA25" i="39"/>
  <c r="AC11" i="33"/>
  <c r="AE11" i="33"/>
  <c r="AY17" i="40"/>
  <c r="BA17" i="40"/>
  <c r="AC14" i="32"/>
  <c r="AE14" i="32"/>
  <c r="AC15" i="44"/>
  <c r="AE15" i="44"/>
  <c r="AY14" i="41"/>
  <c r="BA14" i="41"/>
  <c r="AI37" i="33"/>
  <c r="AK37" i="33"/>
  <c r="AC17" i="32"/>
  <c r="AE17" i="32"/>
  <c r="AU34" i="35"/>
  <c r="AS34" i="35"/>
  <c r="AI16" i="34"/>
  <c r="AK16" i="34"/>
  <c r="AY37" i="44"/>
  <c r="BA37" i="44"/>
  <c r="AI15" i="34"/>
  <c r="AK15" i="34"/>
  <c r="Q44" i="41"/>
  <c r="Y36" i="41"/>
  <c r="W36" i="41"/>
  <c r="AC15" i="31"/>
  <c r="AE15" i="31"/>
  <c r="AK16" i="37"/>
  <c r="AI16" i="37"/>
  <c r="I133" i="11"/>
  <c r="I134" i="11" s="1"/>
  <c r="E46" i="10" s="1"/>
  <c r="AK17" i="40"/>
  <c r="AI17" i="40"/>
  <c r="AO18" i="40"/>
  <c r="AM18" i="40"/>
  <c r="AK11" i="44"/>
  <c r="AI11" i="44"/>
  <c r="BA33" i="31"/>
  <c r="AY33" i="31"/>
  <c r="W39" i="42"/>
  <c r="AC39" i="42" s="1"/>
  <c r="AC17" i="31"/>
  <c r="AE17" i="31"/>
  <c r="AI37" i="43"/>
  <c r="AK37" i="43"/>
  <c r="AC37" i="44"/>
  <c r="AE37" i="44"/>
  <c r="AS11" i="45"/>
  <c r="AU11" i="45"/>
  <c r="AC18" i="39"/>
  <c r="AE18" i="39"/>
  <c r="AI13" i="40"/>
  <c r="BQ19" i="88"/>
  <c r="CC19" i="88" s="1"/>
  <c r="BQ11" i="88"/>
  <c r="CC11" i="88" s="1"/>
  <c r="BQ20" i="88"/>
  <c r="CC20" i="88" s="1"/>
  <c r="BQ12" i="88"/>
  <c r="CC12" i="88" s="1"/>
  <c r="BQ21" i="88"/>
  <c r="CC21" i="88" s="1"/>
  <c r="BQ13" i="88"/>
  <c r="CC13" i="88" s="1"/>
  <c r="BQ22" i="88"/>
  <c r="CC22" i="88" s="1"/>
  <c r="BQ14" i="88"/>
  <c r="CC14" i="88" s="1"/>
  <c r="BQ15" i="88"/>
  <c r="CC15" i="88" s="1"/>
  <c r="BQ16" i="88"/>
  <c r="CC16" i="88" s="1"/>
  <c r="BQ8" i="88"/>
  <c r="BQ23" i="88" s="1"/>
  <c r="BQ17" i="88"/>
  <c r="CC17" i="88" s="1"/>
  <c r="BQ9" i="88"/>
  <c r="CC9" i="88" s="1"/>
  <c r="BQ18" i="88"/>
  <c r="CC18" i="88" s="1"/>
  <c r="BQ10" i="88"/>
  <c r="CC10" i="88" s="1"/>
  <c r="AO36" i="39"/>
  <c r="AM36" i="39"/>
  <c r="AC14" i="34"/>
  <c r="AE14" i="34"/>
  <c r="AY12" i="30"/>
  <c r="AS9" i="44"/>
  <c r="AU9" i="44"/>
  <c r="AS18" i="33"/>
  <c r="AU18" i="33"/>
  <c r="AI23" i="39"/>
  <c r="AU23" i="39"/>
  <c r="AO23" i="39"/>
  <c r="AS23" i="39"/>
  <c r="AS9" i="32"/>
  <c r="AU9" i="32"/>
  <c r="BA18" i="31"/>
  <c r="AY18" i="31"/>
  <c r="AS37" i="35"/>
  <c r="AU37" i="35"/>
  <c r="AI11" i="43"/>
  <c r="AK11" i="43"/>
  <c r="AS18" i="35"/>
  <c r="AU18" i="35"/>
  <c r="AC11" i="39"/>
  <c r="AE11" i="39"/>
  <c r="BA27" i="40"/>
  <c r="AY27" i="40"/>
  <c r="AY34" i="40"/>
  <c r="AY24" i="45"/>
  <c r="AM15" i="33"/>
  <c r="AC9" i="35"/>
  <c r="AE9" i="35"/>
  <c r="AC9" i="32"/>
  <c r="AE9" i="32"/>
  <c r="AC24" i="30"/>
  <c r="Y24" i="30"/>
  <c r="AY84" i="52"/>
  <c r="AW84" i="52"/>
  <c r="BC84" i="52" s="1"/>
  <c r="BS19" i="92"/>
  <c r="BU19" i="92"/>
  <c r="BA19" i="3" s="1"/>
  <c r="G772" i="1" s="1"/>
  <c r="BS14" i="92"/>
  <c r="BU14" i="92"/>
  <c r="BA14" i="3" s="1"/>
  <c r="G627" i="1" s="1"/>
  <c r="AO38" i="31"/>
  <c r="AM38" i="31"/>
  <c r="BA26" i="31"/>
  <c r="AY26" i="31"/>
  <c r="AK9" i="31"/>
  <c r="AC9" i="40"/>
  <c r="AE9" i="40"/>
  <c r="BA8" i="45"/>
  <c r="AI14" i="33"/>
  <c r="AK14" i="33"/>
  <c r="AK16" i="40"/>
  <c r="AI16" i="40"/>
  <c r="AC13" i="45"/>
  <c r="AE13" i="45"/>
  <c r="S20" i="45"/>
  <c r="Q20" i="45"/>
  <c r="Q20" i="32"/>
  <c r="S20" i="32" s="1"/>
  <c r="Q20" i="34"/>
  <c r="S20" i="34" s="1"/>
  <c r="AM15" i="43"/>
  <c r="AS40" i="32"/>
  <c r="AU40" i="32"/>
  <c r="BC86" i="52"/>
  <c r="AM86" i="52"/>
  <c r="AQ86" i="52" s="1"/>
  <c r="BQ86" i="52"/>
  <c r="Q86" i="52"/>
  <c r="W86" i="52" s="1"/>
  <c r="AW86" i="52"/>
  <c r="CA86" i="52"/>
  <c r="CE86" i="52" s="1"/>
  <c r="AS86" i="52"/>
  <c r="AC86" i="52"/>
  <c r="AI86" i="52" s="1"/>
  <c r="BW86" i="52"/>
  <c r="BG86" i="52"/>
  <c r="BM86" i="52" s="1"/>
  <c r="Y86" i="52"/>
  <c r="AU26" i="42"/>
  <c r="AS26" i="42"/>
  <c r="AO26" i="42"/>
  <c r="AO39" i="45"/>
  <c r="AY39" i="45" s="1"/>
  <c r="AM39" i="45"/>
  <c r="AS39" i="45" s="1"/>
  <c r="BA8" i="43"/>
  <c r="Y23" i="50"/>
  <c r="Q23" i="50"/>
  <c r="W23" i="50" s="1"/>
  <c r="AO36" i="38"/>
  <c r="AM36" i="38"/>
  <c r="I19" i="96"/>
  <c r="E31" i="95" s="1"/>
  <c r="G31" i="95" s="1"/>
  <c r="K84" i="95"/>
  <c r="I173" i="11" s="1"/>
  <c r="M14" i="94"/>
  <c r="K14" i="94"/>
  <c r="I46" i="42" s="1"/>
  <c r="M46" i="42" s="1"/>
  <c r="M22" i="94"/>
  <c r="K22" i="94"/>
  <c r="I46" i="34" s="1"/>
  <c r="M46" i="34" s="1"/>
  <c r="E30" i="94"/>
  <c r="G30" i="94" s="1"/>
  <c r="E33" i="94"/>
  <c r="G33" i="94" s="1"/>
  <c r="K37" i="94"/>
  <c r="M37" i="94" s="1"/>
  <c r="K15" i="96"/>
  <c r="E23" i="95" s="1"/>
  <c r="G23" i="95" s="1"/>
  <c r="I15" i="96"/>
  <c r="E22" i="95" s="1"/>
  <c r="G22" i="95" s="1"/>
  <c r="U18" i="97"/>
  <c r="U19" i="97"/>
  <c r="AU26" i="35"/>
  <c r="AS26" i="35"/>
  <c r="AS12" i="31"/>
  <c r="AU12" i="31"/>
  <c r="AO36" i="33"/>
  <c r="AM36" i="33"/>
  <c r="AC17" i="43"/>
  <c r="AE17" i="43"/>
  <c r="AC13" i="43"/>
  <c r="AE13" i="43"/>
  <c r="AC37" i="42"/>
  <c r="AE37" i="42"/>
  <c r="Q22" i="34"/>
  <c r="S22" i="34"/>
  <c r="Q22" i="40"/>
  <c r="AU9" i="45"/>
  <c r="AS9" i="45"/>
  <c r="AK14" i="44"/>
  <c r="AI14" i="44"/>
  <c r="AI24" i="32"/>
  <c r="AM38" i="45"/>
  <c r="W39" i="41"/>
  <c r="AC39" i="41" s="1"/>
  <c r="AS24" i="42"/>
  <c r="AU24" i="42"/>
  <c r="AY9" i="43"/>
  <c r="BA25" i="44"/>
  <c r="AY25" i="44"/>
  <c r="BI83" i="52"/>
  <c r="BK83" i="52" s="1"/>
  <c r="BG83" i="52"/>
  <c r="BM83" i="52" s="1"/>
  <c r="AI12" i="31"/>
  <c r="AU23" i="34"/>
  <c r="AS23" i="34"/>
  <c r="AI16" i="31"/>
  <c r="AK16" i="31"/>
  <c r="M10" i="40"/>
  <c r="I35" i="40"/>
  <c r="M10" i="42"/>
  <c r="I35" i="42"/>
  <c r="M10" i="30"/>
  <c r="I35" i="30"/>
  <c r="AI26" i="40"/>
  <c r="AU26" i="41"/>
  <c r="AS26" i="41"/>
  <c r="AS17" i="37"/>
  <c r="AU17" i="37"/>
  <c r="BA14" i="36"/>
  <c r="AY14" i="36"/>
  <c r="AS37" i="32"/>
  <c r="AU37" i="32"/>
  <c r="AS14" i="37"/>
  <c r="AU14" i="37"/>
  <c r="AY15" i="45"/>
  <c r="BA15" i="45"/>
  <c r="CG29" i="52"/>
  <c r="W39" i="32"/>
  <c r="AC39" i="32" s="1"/>
  <c r="AM19" i="37"/>
  <c r="AS19" i="37" s="1"/>
  <c r="AM15" i="44"/>
  <c r="AS27" i="44"/>
  <c r="AU27" i="44"/>
  <c r="Y14" i="43"/>
  <c r="Y39" i="54"/>
  <c r="Y9" i="41"/>
  <c r="AC14" i="37"/>
  <c r="AE14" i="37"/>
  <c r="AO19" i="30"/>
  <c r="AY19" i="30" s="1"/>
  <c r="AM19" i="30"/>
  <c r="AS19" i="30" s="1"/>
  <c r="AO32" i="42"/>
  <c r="AY32" i="42" s="1"/>
  <c r="Y14" i="35"/>
  <c r="AI23" i="44"/>
  <c r="S38" i="38"/>
  <c r="S44" i="38" s="1"/>
  <c r="AM16" i="43"/>
  <c r="S21" i="43"/>
  <c r="Q21" i="43"/>
  <c r="S21" i="31"/>
  <c r="Q21" i="31"/>
  <c r="Q21" i="36"/>
  <c r="AO11" i="43"/>
  <c r="AM11" i="43"/>
  <c r="BA43" i="40"/>
  <c r="AY43" i="40"/>
  <c r="S16" i="21"/>
  <c r="S28" i="21" s="1"/>
  <c r="E37" i="8" s="1"/>
  <c r="M28" i="21"/>
  <c r="E34" i="10" s="1"/>
  <c r="AI11" i="37"/>
  <c r="AK11" i="37"/>
  <c r="CE82" i="52"/>
  <c r="AC13" i="37"/>
  <c r="AE13" i="37"/>
  <c r="M15" i="25"/>
  <c r="Y11" i="33"/>
  <c r="AS18" i="44"/>
  <c r="AU18" i="44"/>
  <c r="AS17" i="40"/>
  <c r="AU17" i="40"/>
  <c r="Y14" i="32"/>
  <c r="Y15" i="44"/>
  <c r="AS13" i="44"/>
  <c r="AU13" i="44"/>
  <c r="W38" i="46"/>
  <c r="Y38" i="46" s="1"/>
  <c r="Y17" i="32"/>
  <c r="AU12" i="45"/>
  <c r="AS12" i="45"/>
  <c r="AS40" i="31"/>
  <c r="AU40" i="31"/>
  <c r="AO34" i="35"/>
  <c r="BA41" i="35"/>
  <c r="AY41" i="35"/>
  <c r="AC16" i="34"/>
  <c r="AE16" i="34"/>
  <c r="AC11" i="32"/>
  <c r="AE11" i="32"/>
  <c r="S36" i="41"/>
  <c r="AU13" i="39"/>
  <c r="AS13" i="39"/>
  <c r="Y15" i="31"/>
  <c r="AS30" i="30"/>
  <c r="AO30" i="30"/>
  <c r="AY30" i="30" s="1"/>
  <c r="Y42" i="52"/>
  <c r="AC17" i="40"/>
  <c r="AE17" i="40"/>
  <c r="Y62" i="54"/>
  <c r="AC23" i="30"/>
  <c r="Y23" i="30"/>
  <c r="AI26" i="42"/>
  <c r="AO31" i="41"/>
  <c r="AY31" i="41" s="1"/>
  <c r="AO28" i="40"/>
  <c r="AY28" i="40" s="1"/>
  <c r="S39" i="42"/>
  <c r="AM19" i="38"/>
  <c r="AS19" i="38" s="1"/>
  <c r="BA25" i="38"/>
  <c r="AY25" i="38"/>
  <c r="Y37" i="44"/>
  <c r="AO11" i="45"/>
  <c r="Y38" i="44"/>
  <c r="W38" i="44"/>
  <c r="Y18" i="39"/>
  <c r="AO13" i="41"/>
  <c r="AM13" i="41"/>
  <c r="AS25" i="36"/>
  <c r="AU25" i="36"/>
  <c r="Y59" i="50"/>
  <c r="Y14" i="34"/>
  <c r="AS15" i="41"/>
  <c r="AU15" i="41"/>
  <c r="AO9" i="44"/>
  <c r="Y19" i="43"/>
  <c r="AI19" i="43" s="1"/>
  <c r="AO18" i="33"/>
  <c r="AC26" i="30"/>
  <c r="Y26" i="30"/>
  <c r="AI26" i="30" s="1"/>
  <c r="AO32" i="36"/>
  <c r="AY32" i="36" s="1"/>
  <c r="AU23" i="44"/>
  <c r="AS23" i="44"/>
  <c r="AO9" i="32"/>
  <c r="AC11" i="45"/>
  <c r="AE11" i="45"/>
  <c r="AO37" i="35"/>
  <c r="Y41" i="54"/>
  <c r="AS16" i="45"/>
  <c r="AU16" i="45"/>
  <c r="AO18" i="35"/>
  <c r="Q44" i="40"/>
  <c r="W36" i="40"/>
  <c r="Y11" i="39"/>
  <c r="CE85" i="52"/>
  <c r="AC18" i="33"/>
  <c r="AE18" i="33"/>
  <c r="AM16" i="33"/>
  <c r="AO16" i="33" s="1"/>
  <c r="AY23" i="44"/>
  <c r="Y9" i="32"/>
  <c r="W39" i="30"/>
  <c r="AC39" i="30" s="1"/>
  <c r="BA34" i="41"/>
  <c r="AY34" i="41"/>
  <c r="AY83" i="52"/>
  <c r="BA83" i="52" s="1"/>
  <c r="AW83" i="52"/>
  <c r="BC83" i="52" s="1"/>
  <c r="AK24" i="31"/>
  <c r="AI24" i="31"/>
  <c r="BS10" i="92"/>
  <c r="BU10" i="92"/>
  <c r="BA10" i="3" s="1"/>
  <c r="G511" i="1" s="1"/>
  <c r="BS22" i="92"/>
  <c r="BU22" i="92"/>
  <c r="BA24" i="3" s="1"/>
  <c r="G917" i="1" s="1"/>
  <c r="AY12" i="40"/>
  <c r="CE80" i="52"/>
  <c r="AS21" i="52"/>
  <c r="Y53" i="54"/>
  <c r="AM13" i="33"/>
  <c r="AO13" i="33" s="1"/>
  <c r="AC9" i="31"/>
  <c r="AE9" i="31"/>
  <c r="Y9" i="40"/>
  <c r="Y18" i="30"/>
  <c r="AI18" i="30" s="1"/>
  <c r="AS33" i="43"/>
  <c r="AU33" i="43"/>
  <c r="AC18" i="38"/>
  <c r="AE18" i="38"/>
  <c r="AC13" i="34"/>
  <c r="AE13" i="34"/>
  <c r="AI23" i="34"/>
  <c r="AY24" i="30"/>
  <c r="W21" i="56"/>
  <c r="AC16" i="40"/>
  <c r="AE16" i="40"/>
  <c r="Y13" i="45"/>
  <c r="S20" i="41"/>
  <c r="Q20" i="41"/>
  <c r="S20" i="43"/>
  <c r="Q20" i="43"/>
  <c r="Q20" i="31"/>
  <c r="AI12" i="44"/>
  <c r="AO40" i="32"/>
  <c r="AM16" i="39"/>
  <c r="AO16" i="39" s="1"/>
  <c r="W36" i="34"/>
  <c r="Q44" i="34"/>
  <c r="AC14" i="40"/>
  <c r="AE14" i="40"/>
  <c r="Y37" i="30"/>
  <c r="AI37" i="30" s="1"/>
  <c r="AS9" i="37"/>
  <c r="AU9" i="37"/>
  <c r="AS17" i="34"/>
  <c r="AU17" i="34"/>
  <c r="G45" i="97"/>
  <c r="G37" i="97"/>
  <c r="AC37" i="97" s="1"/>
  <c r="E52" i="95" s="1"/>
  <c r="G52" i="95" s="1"/>
  <c r="G29" i="97"/>
  <c r="G21" i="97"/>
  <c r="G19" i="97"/>
  <c r="AC19" i="97" s="1"/>
  <c r="E34" i="95" s="1"/>
  <c r="G34" i="95" s="1"/>
  <c r="G44" i="97"/>
  <c r="G36" i="97"/>
  <c r="G28" i="97"/>
  <c r="G20" i="97"/>
  <c r="G43" i="97"/>
  <c r="G35" i="97"/>
  <c r="G27" i="97"/>
  <c r="G42" i="97"/>
  <c r="G34" i="97"/>
  <c r="G26" i="97"/>
  <c r="G41" i="97"/>
  <c r="G33" i="97"/>
  <c r="G25" i="97"/>
  <c r="G48" i="97"/>
  <c r="G40" i="97"/>
  <c r="G32" i="97"/>
  <c r="AC32" i="97" s="1"/>
  <c r="E47" i="95" s="1"/>
  <c r="G47" i="95" s="1"/>
  <c r="G24" i="97"/>
  <c r="G47" i="97"/>
  <c r="G39" i="97"/>
  <c r="G31" i="97"/>
  <c r="G23" i="97"/>
  <c r="AC23" i="97" s="1"/>
  <c r="E38" i="95" s="1"/>
  <c r="G38" i="95" s="1"/>
  <c r="G46" i="97"/>
  <c r="G38" i="97"/>
  <c r="G30" i="97"/>
  <c r="AC30" i="97" s="1"/>
  <c r="E45" i="95" s="1"/>
  <c r="G45" i="95" s="1"/>
  <c r="G22" i="97"/>
  <c r="G18" i="97"/>
  <c r="AC18" i="97" s="1"/>
  <c r="E33" i="95" s="1"/>
  <c r="G33" i="95" s="1"/>
  <c r="M83" i="95"/>
  <c r="K83" i="95"/>
  <c r="I170" i="11" s="1"/>
  <c r="M15" i="94"/>
  <c r="K15" i="94"/>
  <c r="I46" i="41" s="1"/>
  <c r="M46" i="41" s="1"/>
  <c r="K23" i="94"/>
  <c r="I46" i="33" s="1"/>
  <c r="M46" i="33" s="1"/>
  <c r="K31" i="94"/>
  <c r="I36" i="22" s="1"/>
  <c r="M36" i="22" s="1"/>
  <c r="S36" i="22" s="1"/>
  <c r="I31" i="96"/>
  <c r="E39" i="94" s="1"/>
  <c r="G39" i="94" s="1"/>
  <c r="K16" i="96"/>
  <c r="E25" i="95" s="1"/>
  <c r="G25" i="95" s="1"/>
  <c r="I16" i="96"/>
  <c r="E24" i="95" s="1"/>
  <c r="G24" i="95" s="1"/>
  <c r="O33" i="97"/>
  <c r="O25" i="97"/>
  <c r="O32" i="97"/>
  <c r="O24" i="97"/>
  <c r="O31" i="97"/>
  <c r="O23" i="97"/>
  <c r="O30" i="97"/>
  <c r="O22" i="97"/>
  <c r="O37" i="97"/>
  <c r="O29" i="97"/>
  <c r="O21" i="97"/>
  <c r="O36" i="97"/>
  <c r="O28" i="97"/>
  <c r="O20" i="97"/>
  <c r="O35" i="97"/>
  <c r="O27" i="97"/>
  <c r="O34" i="97"/>
  <c r="O26" i="97"/>
  <c r="AS37" i="45"/>
  <c r="AU37" i="45"/>
  <c r="AS16" i="38"/>
  <c r="AU16" i="38"/>
  <c r="AO26" i="35"/>
  <c r="AO12" i="31"/>
  <c r="Y17" i="43"/>
  <c r="AC13" i="31"/>
  <c r="AE13" i="31"/>
  <c r="Y37" i="42"/>
  <c r="AC13" i="32"/>
  <c r="AE13" i="32"/>
  <c r="S22" i="31"/>
  <c r="Q22" i="31"/>
  <c r="Q22" i="36"/>
  <c r="AO9" i="45"/>
  <c r="AC14" i="44"/>
  <c r="AE14" i="44"/>
  <c r="K88" i="74"/>
  <c r="I62" i="50" s="1"/>
  <c r="M62" i="50" s="1"/>
  <c r="CG88" i="52"/>
  <c r="S39" i="41"/>
  <c r="AO24" i="42"/>
  <c r="AI18" i="32"/>
  <c r="AK18" i="32"/>
  <c r="AC11" i="36"/>
  <c r="AE11" i="36"/>
  <c r="BI82" i="52"/>
  <c r="BK82" i="52" s="1"/>
  <c r="BG82" i="52"/>
  <c r="BM82" i="52" s="1"/>
  <c r="AO23" i="34"/>
  <c r="AY26" i="39"/>
  <c r="AC16" i="36"/>
  <c r="AE16" i="36"/>
  <c r="M10" i="36"/>
  <c r="I35" i="36"/>
  <c r="M10" i="38"/>
  <c r="I35" i="38"/>
  <c r="Y38" i="34"/>
  <c r="W38" i="34"/>
  <c r="AO26" i="41"/>
  <c r="AC16" i="32"/>
  <c r="AE16" i="32"/>
  <c r="AY9" i="38"/>
  <c r="AO17" i="37"/>
  <c r="BA11" i="41"/>
  <c r="AY11" i="41"/>
  <c r="AO37" i="32"/>
  <c r="AO14" i="37"/>
  <c r="AS15" i="45"/>
  <c r="AU15" i="45"/>
  <c r="BC24" i="89"/>
  <c r="BC25" i="89" s="1"/>
  <c r="AQ24" i="89"/>
  <c r="AQ25" i="89" s="1"/>
  <c r="AG24" i="89"/>
  <c r="AG25" i="89" s="1"/>
  <c r="W24" i="89"/>
  <c r="W25" i="89" s="1"/>
  <c r="I24" i="89"/>
  <c r="I25" i="89" s="1"/>
  <c r="BA12" i="35"/>
  <c r="AY12" i="35"/>
  <c r="AO14" i="34"/>
  <c r="AM14" i="34"/>
  <c r="AS18" i="52"/>
  <c r="W36" i="31"/>
  <c r="Y36" i="31" s="1"/>
  <c r="Q44" i="31"/>
  <c r="AO19" i="43"/>
  <c r="AY19" i="43" s="1"/>
  <c r="AM19" i="43"/>
  <c r="AS19" i="43" s="1"/>
  <c r="Y38" i="41"/>
  <c r="W38" i="41"/>
  <c r="AM14" i="45"/>
  <c r="AO27" i="44"/>
  <c r="BA43" i="34"/>
  <c r="AY43" i="34"/>
  <c r="AK27" i="43"/>
  <c r="AI27" i="43"/>
  <c r="AU26" i="37"/>
  <c r="AS26" i="37"/>
  <c r="AO26" i="37"/>
  <c r="Y14" i="37"/>
  <c r="AM13" i="40"/>
  <c r="AO13" i="40" s="1"/>
  <c r="AK25" i="45"/>
  <c r="AI25" i="45"/>
  <c r="S21" i="39"/>
  <c r="Q21" i="39"/>
  <c r="Q21" i="45"/>
  <c r="S21" i="45" s="1"/>
  <c r="S21" i="32"/>
  <c r="Q21" i="32"/>
  <c r="AS27" i="34"/>
  <c r="AU27" i="34"/>
  <c r="AC14" i="38"/>
  <c r="AE14" i="38"/>
  <c r="AC37" i="32"/>
  <c r="AE37" i="32"/>
  <c r="AC11" i="37"/>
  <c r="AE11" i="37"/>
  <c r="AS33" i="44"/>
  <c r="AU33" i="44"/>
  <c r="Y13" i="37"/>
  <c r="M18" i="27"/>
  <c r="M43" i="27" s="1"/>
  <c r="E26" i="10" s="1"/>
  <c r="I43" i="27"/>
  <c r="AO18" i="44"/>
  <c r="AS17" i="42"/>
  <c r="AU17" i="42"/>
  <c r="AO19" i="39"/>
  <c r="AY19" i="39" s="1"/>
  <c r="AS18" i="42"/>
  <c r="AU18" i="42"/>
  <c r="AO13" i="44"/>
  <c r="S38" i="46"/>
  <c r="AO12" i="45"/>
  <c r="AO40" i="31"/>
  <c r="AC13" i="40"/>
  <c r="AE13" i="40"/>
  <c r="M30" i="16"/>
  <c r="E29" i="10" s="1"/>
  <c r="S18" i="16"/>
  <c r="S30" i="16" s="1"/>
  <c r="E34" i="8" s="1"/>
  <c r="Y11" i="32"/>
  <c r="AS33" i="45"/>
  <c r="AU33" i="45"/>
  <c r="AS15" i="39"/>
  <c r="AU15" i="39"/>
  <c r="AC17" i="42"/>
  <c r="AE17" i="42"/>
  <c r="AS23" i="33"/>
  <c r="AU23" i="33"/>
  <c r="AS24" i="45"/>
  <c r="AU24" i="45"/>
  <c r="AK42" i="42"/>
  <c r="AI42" i="42"/>
  <c r="AC17" i="36"/>
  <c r="AE17" i="36"/>
  <c r="AI12" i="38"/>
  <c r="W39" i="33"/>
  <c r="AC39" i="33" s="1"/>
  <c r="AI26" i="34"/>
  <c r="Y46" i="56"/>
  <c r="AM19" i="44"/>
  <c r="AS19" i="44" s="1"/>
  <c r="BA40" i="41"/>
  <c r="AY40" i="41"/>
  <c r="AC17" i="37"/>
  <c r="AE17" i="37"/>
  <c r="AC14" i="42"/>
  <c r="AE14" i="42"/>
  <c r="Q44" i="43"/>
  <c r="Y36" i="43"/>
  <c r="W36" i="43"/>
  <c r="AK33" i="44"/>
  <c r="AI33" i="44"/>
  <c r="AC15" i="39"/>
  <c r="AE15" i="39"/>
  <c r="BA25" i="36"/>
  <c r="AY25" i="36"/>
  <c r="AS91" i="52"/>
  <c r="AC18" i="37"/>
  <c r="AE18" i="37"/>
  <c r="BA15" i="41"/>
  <c r="AY15" i="41"/>
  <c r="AI12" i="34"/>
  <c r="AS37" i="31"/>
  <c r="AU37" i="31"/>
  <c r="K41" i="53"/>
  <c r="K42" i="53" s="1"/>
  <c r="M42" i="53" s="1"/>
  <c r="AC17" i="41"/>
  <c r="AE17" i="41"/>
  <c r="Y19" i="38"/>
  <c r="AI19" i="38" s="1"/>
  <c r="Y11" i="45"/>
  <c r="AI24" i="40"/>
  <c r="AS40" i="37"/>
  <c r="AU40" i="37"/>
  <c r="AO16" i="45"/>
  <c r="Y95" i="52"/>
  <c r="BC95" i="52"/>
  <c r="AM95" i="52"/>
  <c r="AQ95" i="52" s="1"/>
  <c r="BQ95" i="52"/>
  <c r="AI95" i="52"/>
  <c r="Q95" i="52"/>
  <c r="W95" i="52" s="1"/>
  <c r="BM95" i="52"/>
  <c r="AW95" i="52"/>
  <c r="CA95" i="52"/>
  <c r="CE95" i="52" s="1"/>
  <c r="AS95" i="52"/>
  <c r="AC95" i="52"/>
  <c r="BW95" i="52"/>
  <c r="BG95" i="52"/>
  <c r="S36" i="40"/>
  <c r="AS27" i="52"/>
  <c r="AM17" i="46"/>
  <c r="AO17" i="46" s="1"/>
  <c r="AC9" i="44"/>
  <c r="AE9" i="44"/>
  <c r="AK18" i="33"/>
  <c r="AI18" i="33"/>
  <c r="AO31" i="39"/>
  <c r="AY31" i="39" s="1"/>
  <c r="AS18" i="34"/>
  <c r="AU18" i="34"/>
  <c r="Q44" i="42"/>
  <c r="W36" i="42"/>
  <c r="AS12" i="40"/>
  <c r="AU12" i="40"/>
  <c r="S39" i="30"/>
  <c r="AS43" i="52"/>
  <c r="AY82" i="52"/>
  <c r="BA82" i="52" s="1"/>
  <c r="AW82" i="52"/>
  <c r="BC82" i="52" s="1"/>
  <c r="AI34" i="40"/>
  <c r="BS18" i="92"/>
  <c r="BU18" i="92"/>
  <c r="BA18" i="3" s="1"/>
  <c r="G743" i="1" s="1"/>
  <c r="BS13" i="92"/>
  <c r="BU13" i="92"/>
  <c r="BA13" i="3" s="1"/>
  <c r="G598" i="1" s="1"/>
  <c r="AC16" i="45"/>
  <c r="AE16" i="45"/>
  <c r="AY24" i="34"/>
  <c r="W39" i="31"/>
  <c r="AC39" i="31" s="1"/>
  <c r="Y25" i="52"/>
  <c r="AM16" i="35"/>
  <c r="AO16" i="35" s="1"/>
  <c r="AM9" i="39"/>
  <c r="W39" i="35"/>
  <c r="AC39" i="35" s="1"/>
  <c r="K71" i="74"/>
  <c r="I24" i="50" s="1"/>
  <c r="M24" i="50" s="1"/>
  <c r="AO26" i="30"/>
  <c r="AO33" i="43"/>
  <c r="Y18" i="38"/>
  <c r="Y13" i="34"/>
  <c r="Y38" i="30"/>
  <c r="W38" i="30"/>
  <c r="AO9" i="33"/>
  <c r="AM9" i="33"/>
  <c r="AC17" i="39"/>
  <c r="AE17" i="39"/>
  <c r="AO13" i="32"/>
  <c r="AM13" i="32"/>
  <c r="Q20" i="37"/>
  <c r="S20" i="39"/>
  <c r="Q20" i="39"/>
  <c r="AS25" i="45"/>
  <c r="AU25" i="45"/>
  <c r="S36" i="34"/>
  <c r="AS23" i="37"/>
  <c r="AU23" i="37"/>
  <c r="AO23" i="37"/>
  <c r="Y14" i="40"/>
  <c r="Y47" i="54"/>
  <c r="Q47" i="54"/>
  <c r="W47" i="54" s="1"/>
  <c r="AU24" i="43"/>
  <c r="AS24" i="43"/>
  <c r="AO24" i="43"/>
  <c r="AO11" i="30"/>
  <c r="AY11" i="30" s="1"/>
  <c r="AC11" i="40"/>
  <c r="AE11" i="40"/>
  <c r="AY17" i="34"/>
  <c r="BA17" i="34"/>
  <c r="M68" i="95"/>
  <c r="K68" i="95"/>
  <c r="I34" i="13" s="1"/>
  <c r="K27" i="96"/>
  <c r="I27" i="96"/>
  <c r="E8" i="94" s="1"/>
  <c r="K16" i="94"/>
  <c r="I46" i="40" s="1"/>
  <c r="M46" i="40" s="1"/>
  <c r="M24" i="94"/>
  <c r="K24" i="94"/>
  <c r="I46" i="32" s="1"/>
  <c r="M46" i="32" s="1"/>
  <c r="E32" i="94"/>
  <c r="G32" i="94" s="1"/>
  <c r="I9" i="96"/>
  <c r="E10" i="95" s="1"/>
  <c r="G10" i="95" s="1"/>
  <c r="K17" i="96"/>
  <c r="E27" i="95" s="1"/>
  <c r="G27" i="95" s="1"/>
  <c r="I17" i="96"/>
  <c r="E26" i="95" s="1"/>
  <c r="G26" i="95" s="1"/>
  <c r="AA47" i="97"/>
  <c r="AA39" i="97"/>
  <c r="AA46" i="97"/>
  <c r="AA38" i="97"/>
  <c r="AA45" i="97"/>
  <c r="AA44" i="97"/>
  <c r="AA43" i="97"/>
  <c r="AA42" i="97"/>
  <c r="AA41" i="97"/>
  <c r="AA48" i="97"/>
  <c r="AA40" i="97"/>
  <c r="AY37" i="45"/>
  <c r="BA37" i="45"/>
  <c r="AY16" i="38"/>
  <c r="BA16" i="38"/>
  <c r="AS18" i="32"/>
  <c r="AU18" i="32"/>
  <c r="AU24" i="39"/>
  <c r="AS24" i="39"/>
  <c r="S22" i="45"/>
  <c r="Q22" i="45"/>
  <c r="S22" i="32"/>
  <c r="Q22" i="32"/>
  <c r="AC15" i="43"/>
  <c r="AE15" i="43"/>
  <c r="AS25" i="32"/>
  <c r="AU25" i="32"/>
  <c r="BW96" i="52"/>
  <c r="BG96" i="52"/>
  <c r="BC96" i="52"/>
  <c r="AM96" i="52"/>
  <c r="AQ96" i="52" s="1"/>
  <c r="BQ96" i="52"/>
  <c r="Q96" i="52"/>
  <c r="W96" i="52" s="1"/>
  <c r="BM96" i="52"/>
  <c r="AW96" i="52"/>
  <c r="CA96" i="52"/>
  <c r="CE96" i="52" s="1"/>
  <c r="AS96" i="52"/>
  <c r="AC96" i="52"/>
  <c r="AI96" i="52" s="1"/>
  <c r="AC15" i="37"/>
  <c r="AE15" i="37"/>
  <c r="AY8" i="45"/>
  <c r="AU9" i="38"/>
  <c r="AS9" i="38"/>
  <c r="AS14" i="43"/>
  <c r="AU14" i="43"/>
  <c r="AC18" i="36"/>
  <c r="AE18" i="36"/>
  <c r="AC17" i="34"/>
  <c r="AE17" i="34"/>
  <c r="AC18" i="32"/>
  <c r="AE18" i="32"/>
  <c r="Y11" i="36"/>
  <c r="BI81" i="52"/>
  <c r="BG81" i="52"/>
  <c r="BM81" i="52" s="1"/>
  <c r="Y37" i="50"/>
  <c r="BA42" i="33"/>
  <c r="AY42" i="33"/>
  <c r="Y16" i="36"/>
  <c r="M10" i="32"/>
  <c r="I35" i="32"/>
  <c r="M10" i="34"/>
  <c r="I35" i="34"/>
  <c r="S38" i="34"/>
  <c r="Y16" i="32"/>
  <c r="AO28" i="31"/>
  <c r="AY28" i="31" s="1"/>
  <c r="AS9" i="41"/>
  <c r="AU9" i="41"/>
  <c r="AS11" i="41"/>
  <c r="AU11" i="41"/>
  <c r="AS9" i="36"/>
  <c r="AU9" i="36"/>
  <c r="AS16" i="40"/>
  <c r="AU16" i="40"/>
  <c r="AM19" i="45"/>
  <c r="AS19" i="45" s="1"/>
  <c r="AM36" i="31"/>
  <c r="AO36" i="31" s="1"/>
  <c r="S44" i="31"/>
  <c r="AM38" i="41"/>
  <c r="AO14" i="32"/>
  <c r="AM14" i="32"/>
  <c r="AU12" i="36"/>
  <c r="AS12" i="36"/>
  <c r="AK23" i="31"/>
  <c r="AI23" i="31"/>
  <c r="AC17" i="38"/>
  <c r="AE17" i="38"/>
  <c r="AO31" i="45"/>
  <c r="AY31" i="45" s="1"/>
  <c r="AK33" i="37"/>
  <c r="AI33" i="37"/>
  <c r="Y36" i="46"/>
  <c r="W36" i="46"/>
  <c r="W44" i="46" s="1"/>
  <c r="G8" i="28" s="1"/>
  <c r="Q44" i="46"/>
  <c r="AC9" i="36"/>
  <c r="AE9" i="36"/>
  <c r="AM16" i="34"/>
  <c r="AO16" i="34" s="1"/>
  <c r="AS42" i="38"/>
  <c r="AU42" i="38"/>
  <c r="BA25" i="40"/>
  <c r="AY25" i="40"/>
  <c r="S21" i="35"/>
  <c r="Q21" i="35"/>
  <c r="S21" i="41"/>
  <c r="Q21" i="41"/>
  <c r="AY27" i="34"/>
  <c r="BA27" i="34"/>
  <c r="AI14" i="38"/>
  <c r="AK14" i="38"/>
  <c r="AI37" i="32"/>
  <c r="AK37" i="32"/>
  <c r="AO11" i="39"/>
  <c r="AM11" i="39"/>
  <c r="BA33" i="44"/>
  <c r="AY33" i="44"/>
  <c r="CG87" i="52"/>
  <c r="M15" i="23"/>
  <c r="AI9" i="36"/>
  <c r="AY17" i="42"/>
  <c r="BA17" i="42"/>
  <c r="AY18" i="42"/>
  <c r="BA18" i="42"/>
  <c r="AS17" i="36"/>
  <c r="AU17" i="36"/>
  <c r="AU34" i="32"/>
  <c r="AS34" i="32"/>
  <c r="AC11" i="31"/>
  <c r="AE11" i="31"/>
  <c r="AS17" i="31"/>
  <c r="AU17" i="31"/>
  <c r="I64" i="50"/>
  <c r="BA33" i="45"/>
  <c r="AY33" i="45"/>
  <c r="Y38" i="40"/>
  <c r="W38" i="40"/>
  <c r="AY15" i="39"/>
  <c r="BA15" i="39"/>
  <c r="CG93" i="52"/>
  <c r="AS18" i="37"/>
  <c r="AU18" i="37"/>
  <c r="AK17" i="42"/>
  <c r="AI17" i="42"/>
  <c r="BA23" i="33"/>
  <c r="AY23" i="33"/>
  <c r="AK17" i="36"/>
  <c r="AI17" i="36"/>
  <c r="AK25" i="44"/>
  <c r="AI25" i="44"/>
  <c r="AO39" i="33"/>
  <c r="AY39" i="33" s="1"/>
  <c r="AM39" i="33"/>
  <c r="AS39" i="33" s="1"/>
  <c r="AS16" i="44"/>
  <c r="AU16" i="44"/>
  <c r="AS27" i="32"/>
  <c r="AU27" i="32"/>
  <c r="AI17" i="37"/>
  <c r="AK17" i="37"/>
  <c r="AK14" i="42"/>
  <c r="AI14" i="42"/>
  <c r="AO36" i="43"/>
  <c r="AM36" i="43"/>
  <c r="AC13" i="39"/>
  <c r="AE13" i="39"/>
  <c r="AU12" i="33"/>
  <c r="AS12" i="33"/>
  <c r="AS25" i="31"/>
  <c r="AU25" i="31"/>
  <c r="AK15" i="39"/>
  <c r="AI15" i="39"/>
  <c r="AU34" i="40"/>
  <c r="AS34" i="40"/>
  <c r="Y27" i="50"/>
  <c r="AK18" i="37"/>
  <c r="AI18" i="37"/>
  <c r="BA37" i="31"/>
  <c r="AY37" i="31"/>
  <c r="AS25" i="43"/>
  <c r="AU25" i="43"/>
  <c r="AC18" i="40"/>
  <c r="AE18" i="40"/>
  <c r="AS9" i="35"/>
  <c r="AU9" i="35"/>
  <c r="Q41" i="53"/>
  <c r="W9" i="53"/>
  <c r="W41" i="53" s="1"/>
  <c r="AI17" i="41"/>
  <c r="AK17" i="41"/>
  <c r="BK23" i="92"/>
  <c r="BC25" i="3" s="1"/>
  <c r="G947" i="1" s="1"/>
  <c r="BA40" i="37"/>
  <c r="AY40" i="37"/>
  <c r="Q61" i="50"/>
  <c r="W61" i="50" s="1"/>
  <c r="Y57" i="50"/>
  <c r="I21" i="51"/>
  <c r="M21" i="51" s="1"/>
  <c r="K70" i="96"/>
  <c r="I17" i="49" s="1"/>
  <c r="M17" i="49" s="1"/>
  <c r="Q17" i="49" s="1"/>
  <c r="W17" i="49" s="1"/>
  <c r="AS34" i="34"/>
  <c r="AU34" i="34"/>
  <c r="AC18" i="42"/>
  <c r="AE18" i="42"/>
  <c r="AC13" i="38"/>
  <c r="AE13" i="38"/>
  <c r="I43" i="53"/>
  <c r="AY13" i="39"/>
  <c r="AU13" i="34"/>
  <c r="AS13" i="34"/>
  <c r="AY18" i="34"/>
  <c r="BA18" i="34"/>
  <c r="AO17" i="39"/>
  <c r="AM17" i="39"/>
  <c r="AK40" i="32"/>
  <c r="AI40" i="32"/>
  <c r="AC37" i="35"/>
  <c r="AE37" i="35"/>
  <c r="AO33" i="30"/>
  <c r="AY33" i="30" s="1"/>
  <c r="AC9" i="43"/>
  <c r="AE9" i="43"/>
  <c r="BS9" i="92"/>
  <c r="BU9" i="92"/>
  <c r="BA9" i="3" s="1"/>
  <c r="G482" i="1" s="1"/>
  <c r="BS21" i="92"/>
  <c r="BU21" i="92"/>
  <c r="BA21" i="3" s="1"/>
  <c r="G830" i="1" s="1"/>
  <c r="AI16" i="45"/>
  <c r="AK16" i="45"/>
  <c r="AO16" i="41"/>
  <c r="AM16" i="41"/>
  <c r="AU26" i="32"/>
  <c r="AS26" i="32"/>
  <c r="AO26" i="32"/>
  <c r="AO39" i="35"/>
  <c r="AY39" i="35" s="1"/>
  <c r="AM39" i="35"/>
  <c r="AS39" i="35" s="1"/>
  <c r="W36" i="30"/>
  <c r="Q44" i="30"/>
  <c r="AK40" i="34"/>
  <c r="AI40" i="34"/>
  <c r="BM36" i="52"/>
  <c r="AW36" i="52"/>
  <c r="BC36" i="52" s="1"/>
  <c r="CA36" i="52"/>
  <c r="CE36" i="52" s="1"/>
  <c r="AC36" i="52"/>
  <c r="BW36" i="52"/>
  <c r="BG36" i="52"/>
  <c r="Y36" i="52"/>
  <c r="AM36" i="52"/>
  <c r="AQ36" i="52" s="1"/>
  <c r="CG36" i="52"/>
  <c r="BQ36" i="52"/>
  <c r="AI36" i="52"/>
  <c r="Q36" i="52"/>
  <c r="W36" i="52" s="1"/>
  <c r="AK33" i="41"/>
  <c r="AI33" i="41"/>
  <c r="AM16" i="42"/>
  <c r="Q44" i="44"/>
  <c r="Y36" i="44"/>
  <c r="W36" i="44"/>
  <c r="AM38" i="30"/>
  <c r="AO38" i="30" s="1"/>
  <c r="AM13" i="43"/>
  <c r="AO13" i="43" s="1"/>
  <c r="AK17" i="39"/>
  <c r="AI17" i="39"/>
  <c r="AS34" i="37"/>
  <c r="AU34" i="37"/>
  <c r="Q20" i="33"/>
  <c r="S20" i="35"/>
  <c r="Q20" i="35"/>
  <c r="AU23" i="40"/>
  <c r="AS23" i="40"/>
  <c r="BA25" i="45"/>
  <c r="AY25" i="45"/>
  <c r="AC37" i="37"/>
  <c r="AE37" i="37"/>
  <c r="AS15" i="37"/>
  <c r="AU15" i="37"/>
  <c r="AI24" i="39"/>
  <c r="Q44" i="37"/>
  <c r="Y36" i="37"/>
  <c r="W36" i="37"/>
  <c r="AK11" i="40"/>
  <c r="AI11" i="40"/>
  <c r="M69" i="95"/>
  <c r="K69" i="95"/>
  <c r="I34" i="16" s="1"/>
  <c r="M34" i="16" s="1"/>
  <c r="K28" i="96"/>
  <c r="E9" i="94" s="1"/>
  <c r="G9" i="94" s="1"/>
  <c r="I28" i="96"/>
  <c r="M17" i="94"/>
  <c r="K17" i="94"/>
  <c r="I46" i="39" s="1"/>
  <c r="M46" i="39" s="1"/>
  <c r="K25" i="94"/>
  <c r="I30" i="51" s="1"/>
  <c r="M30" i="51" s="1"/>
  <c r="K10" i="96"/>
  <c r="E13" i="95" s="1"/>
  <c r="G13" i="95" s="1"/>
  <c r="I10" i="96"/>
  <c r="E12" i="95" s="1"/>
  <c r="G12" i="95" s="1"/>
  <c r="M28" i="95"/>
  <c r="K28" i="95"/>
  <c r="I164" i="11" s="1"/>
  <c r="AS11" i="36"/>
  <c r="AU11" i="36"/>
  <c r="Y52" i="52"/>
  <c r="AS16" i="31"/>
  <c r="AU16" i="31"/>
  <c r="AC18" i="45"/>
  <c r="AE18" i="45"/>
  <c r="Q22" i="41"/>
  <c r="S22" i="41" s="1"/>
  <c r="S22" i="43"/>
  <c r="Q22" i="43"/>
  <c r="AK15" i="43"/>
  <c r="AI15" i="43"/>
  <c r="Y39" i="34"/>
  <c r="AI39" i="34" s="1"/>
  <c r="W39" i="34"/>
  <c r="AC39" i="34" s="1"/>
  <c r="AY25" i="32"/>
  <c r="BA25" i="32"/>
  <c r="BA8" i="35"/>
  <c r="AY8" i="35"/>
  <c r="AI15" i="37"/>
  <c r="AK15" i="37"/>
  <c r="Q37" i="52"/>
  <c r="W37" i="52" s="1"/>
  <c r="BM37" i="52"/>
  <c r="AW37" i="52"/>
  <c r="CA37" i="52"/>
  <c r="CE37" i="52" s="1"/>
  <c r="AS37" i="52"/>
  <c r="AC37" i="52"/>
  <c r="AI37" i="52" s="1"/>
  <c r="BG37" i="52"/>
  <c r="Y37" i="52"/>
  <c r="BC37" i="52"/>
  <c r="AM37" i="52"/>
  <c r="AQ37" i="52" s="1"/>
  <c r="CG37" i="52"/>
  <c r="BQ37" i="52"/>
  <c r="BW37" i="52" s="1"/>
  <c r="BA14" i="43"/>
  <c r="AY14" i="43"/>
  <c r="AI26" i="36"/>
  <c r="AK18" i="36"/>
  <c r="AI18" i="36"/>
  <c r="AI17" i="34"/>
  <c r="AK17" i="34"/>
  <c r="BI80" i="52"/>
  <c r="BG80" i="52"/>
  <c r="BM80" i="52" s="1"/>
  <c r="AS18" i="43"/>
  <c r="AU18" i="43"/>
  <c r="Y39" i="38"/>
  <c r="AI39" i="38" s="1"/>
  <c r="W39" i="38"/>
  <c r="AC39" i="38" s="1"/>
  <c r="AI34" i="43"/>
  <c r="AS27" i="35"/>
  <c r="AU27" i="35"/>
  <c r="M10" i="43"/>
  <c r="I35" i="43"/>
  <c r="M10" i="31"/>
  <c r="I35" i="31"/>
  <c r="AC9" i="45"/>
  <c r="AE9" i="45"/>
  <c r="BA9" i="41"/>
  <c r="AY9" i="41"/>
  <c r="BA16" i="40"/>
  <c r="AY16" i="40"/>
  <c r="AO36" i="46"/>
  <c r="AM36" i="46"/>
  <c r="S44" i="46"/>
  <c r="Y45" i="54"/>
  <c r="Q45" i="54"/>
  <c r="W45" i="54" s="1"/>
  <c r="BA42" i="38"/>
  <c r="AY42" i="38"/>
  <c r="AU23" i="31"/>
  <c r="AS23" i="31"/>
  <c r="AK27" i="34"/>
  <c r="AI27" i="34"/>
  <c r="I98" i="52"/>
  <c r="K98" i="52" s="1"/>
  <c r="AM39" i="52"/>
  <c r="BQ39" i="52"/>
  <c r="AI39" i="52"/>
  <c r="Q39" i="52"/>
  <c r="AW39" i="52"/>
  <c r="BA39" i="52" s="1"/>
  <c r="CA39" i="52"/>
  <c r="CG39" i="52" s="1"/>
  <c r="AS39" i="52"/>
  <c r="AC39" i="52"/>
  <c r="BW39" i="52"/>
  <c r="BG39" i="52"/>
  <c r="BM39" i="52" s="1"/>
  <c r="Y39" i="52"/>
  <c r="Q21" i="37"/>
  <c r="BA8" i="37"/>
  <c r="AM19" i="36"/>
  <c r="AS19" i="36" s="1"/>
  <c r="BA8" i="34"/>
  <c r="AS40" i="30"/>
  <c r="AU40" i="30"/>
  <c r="AC15" i="35"/>
  <c r="AE15" i="35"/>
  <c r="AS16" i="37"/>
  <c r="AU16" i="37"/>
  <c r="AS11" i="38"/>
  <c r="AU11" i="38"/>
  <c r="AY17" i="36"/>
  <c r="BA17" i="36"/>
  <c r="BA8" i="44"/>
  <c r="AU23" i="35"/>
  <c r="AS23" i="35"/>
  <c r="AI11" i="31"/>
  <c r="AK11" i="31"/>
  <c r="AK37" i="41"/>
  <c r="AI37" i="41"/>
  <c r="AU13" i="36"/>
  <c r="AS13" i="36"/>
  <c r="AI24" i="30"/>
  <c r="AO14" i="42"/>
  <c r="AM14" i="42"/>
  <c r="Q10" i="50"/>
  <c r="Y10" i="50" s="1"/>
  <c r="M64" i="50"/>
  <c r="AC16" i="43"/>
  <c r="AE16" i="43"/>
  <c r="AS27" i="43"/>
  <c r="AU27" i="43"/>
  <c r="BA25" i="41"/>
  <c r="AY25" i="41"/>
  <c r="BA18" i="37"/>
  <c r="AY18" i="37"/>
  <c r="AO11" i="46"/>
  <c r="AM11" i="46"/>
  <c r="AK27" i="44"/>
  <c r="AI27" i="44"/>
  <c r="AY40" i="42"/>
  <c r="BA40" i="42"/>
  <c r="AO18" i="38"/>
  <c r="AM18" i="38"/>
  <c r="AK27" i="32"/>
  <c r="AI27" i="32"/>
  <c r="AC9" i="34"/>
  <c r="AE9" i="34"/>
  <c r="BA16" i="44"/>
  <c r="AY16" i="44"/>
  <c r="AK40" i="41"/>
  <c r="AI40" i="41"/>
  <c r="BA27" i="32"/>
  <c r="AY27" i="32"/>
  <c r="BA41" i="31"/>
  <c r="AY41" i="31"/>
  <c r="AO38" i="44"/>
  <c r="AM38" i="44"/>
  <c r="AO13" i="45"/>
  <c r="AM13" i="45"/>
  <c r="AU26" i="34"/>
  <c r="AS26" i="34"/>
  <c r="AC18" i="41"/>
  <c r="AE18" i="41"/>
  <c r="BI15" i="88"/>
  <c r="BI16" i="88"/>
  <c r="BI8" i="88"/>
  <c r="BI17" i="88"/>
  <c r="BI9" i="88"/>
  <c r="BI18" i="88"/>
  <c r="BI10" i="88"/>
  <c r="BI19" i="88"/>
  <c r="BI11" i="88"/>
  <c r="BI20" i="88"/>
  <c r="BI12" i="88"/>
  <c r="BI21" i="88"/>
  <c r="BI13" i="88"/>
  <c r="BI22" i="88"/>
  <c r="BI14" i="88"/>
  <c r="I19" i="73"/>
  <c r="I47" i="25" s="1"/>
  <c r="M47" i="25" s="1"/>
  <c r="S47" i="25" s="1"/>
  <c r="AS14" i="31"/>
  <c r="AU14" i="31"/>
  <c r="BA25" i="43"/>
  <c r="AY25" i="43"/>
  <c r="AK18" i="40"/>
  <c r="AI18" i="40"/>
  <c r="Y38" i="33"/>
  <c r="W38" i="33"/>
  <c r="AC17" i="45"/>
  <c r="AE17" i="45"/>
  <c r="BA27" i="41"/>
  <c r="AY27" i="41"/>
  <c r="AC16" i="44"/>
  <c r="AE16" i="44"/>
  <c r="AC37" i="39"/>
  <c r="AE37" i="39"/>
  <c r="Y38" i="43"/>
  <c r="W38" i="43"/>
  <c r="Q44" i="36"/>
  <c r="Y36" i="36"/>
  <c r="W36" i="36"/>
  <c r="AC14" i="31"/>
  <c r="AE14" i="31"/>
  <c r="AC37" i="31"/>
  <c r="AE37" i="31"/>
  <c r="I20" i="51"/>
  <c r="K69" i="96"/>
  <c r="I16" i="49" s="1"/>
  <c r="AI18" i="42"/>
  <c r="AK18" i="42"/>
  <c r="AS12" i="43"/>
  <c r="AU12" i="43"/>
  <c r="BA24" i="41"/>
  <c r="AY24" i="41"/>
  <c r="AM36" i="42"/>
  <c r="AO36" i="42" s="1"/>
  <c r="AM19" i="34"/>
  <c r="AS19" i="34" s="1"/>
  <c r="AK37" i="35"/>
  <c r="AI37" i="35"/>
  <c r="BS17" i="92"/>
  <c r="BU17" i="92"/>
  <c r="BA17" i="3" s="1"/>
  <c r="G714" i="1" s="1"/>
  <c r="AS16" i="32"/>
  <c r="AU16" i="32"/>
  <c r="AC18" i="35"/>
  <c r="AE18" i="35"/>
  <c r="AO9" i="42"/>
  <c r="AM9" i="42"/>
  <c r="AC9" i="42"/>
  <c r="AE9" i="42"/>
  <c r="AY24" i="36"/>
  <c r="AO18" i="46"/>
  <c r="AM18" i="46"/>
  <c r="AO36" i="30"/>
  <c r="AM36" i="30"/>
  <c r="S44" i="30"/>
  <c r="AC16" i="33"/>
  <c r="AE16" i="33"/>
  <c r="AO14" i="39"/>
  <c r="AM14" i="39"/>
  <c r="AK25" i="38"/>
  <c r="AI25" i="38"/>
  <c r="AO36" i="44"/>
  <c r="AM36" i="44"/>
  <c r="AY26" i="30"/>
  <c r="BA8" i="42"/>
  <c r="AO13" i="31"/>
  <c r="AM13" i="31"/>
  <c r="AC15" i="32"/>
  <c r="AE15" i="32"/>
  <c r="BA20" i="30"/>
  <c r="AK20" i="30"/>
  <c r="S20" i="30"/>
  <c r="Q20" i="30"/>
  <c r="AU20" i="30"/>
  <c r="AE20" i="30"/>
  <c r="BQ38" i="52"/>
  <c r="AI38" i="52"/>
  <c r="Q38" i="52"/>
  <c r="AW38" i="52"/>
  <c r="BA38" i="52" s="1"/>
  <c r="CA38" i="52"/>
  <c r="CG38" i="52" s="1"/>
  <c r="AS38" i="52"/>
  <c r="AC38" i="52"/>
  <c r="BW38" i="52"/>
  <c r="BG38" i="52"/>
  <c r="BM38" i="52" s="1"/>
  <c r="Y38" i="52"/>
  <c r="BC38" i="52"/>
  <c r="AM38" i="52"/>
  <c r="AC16" i="35"/>
  <c r="AE16" i="35"/>
  <c r="AS11" i="35"/>
  <c r="AU11" i="35"/>
  <c r="AK37" i="37"/>
  <c r="AI37" i="37"/>
  <c r="AC13" i="33"/>
  <c r="AE13" i="33"/>
  <c r="BA15" i="37"/>
  <c r="AY15" i="37"/>
  <c r="AO36" i="37"/>
  <c r="AM36" i="37"/>
  <c r="M85" i="95"/>
  <c r="K85" i="95"/>
  <c r="I174" i="11" s="1"/>
  <c r="K22" i="96"/>
  <c r="E71" i="95" s="1"/>
  <c r="G71" i="95" s="1"/>
  <c r="I22" i="96"/>
  <c r="E70" i="95" s="1"/>
  <c r="G70" i="95" s="1"/>
  <c r="K10" i="94"/>
  <c r="I46" i="46" s="1"/>
  <c r="M46" i="46" s="1"/>
  <c r="K18" i="94"/>
  <c r="I46" i="38" s="1"/>
  <c r="M46" i="38" s="1"/>
  <c r="M26" i="94"/>
  <c r="K26" i="94"/>
  <c r="I46" i="31" s="1"/>
  <c r="M46" i="31" s="1"/>
  <c r="M34" i="94"/>
  <c r="K34" i="94"/>
  <c r="I171" i="11" s="1"/>
  <c r="I11" i="96"/>
  <c r="E14" i="95" s="1"/>
  <c r="G14" i="95" s="1"/>
  <c r="I18" i="96"/>
  <c r="E29" i="95" s="1"/>
  <c r="G29" i="95" s="1"/>
  <c r="W21" i="54"/>
  <c r="AY11" i="36"/>
  <c r="BA11" i="36"/>
  <c r="BA16" i="31"/>
  <c r="AY16" i="31"/>
  <c r="AK18" i="45"/>
  <c r="AI18" i="45"/>
  <c r="Q22" i="37"/>
  <c r="S22" i="37" s="1"/>
  <c r="S22" i="39"/>
  <c r="Q22" i="39"/>
  <c r="AS15" i="31"/>
  <c r="AU15" i="31"/>
  <c r="AM39" i="34"/>
  <c r="AS39" i="34" s="1"/>
  <c r="AS17" i="35"/>
  <c r="AU17" i="35"/>
  <c r="AC16" i="39"/>
  <c r="AE16" i="39"/>
  <c r="AS13" i="35"/>
  <c r="AU13" i="35"/>
  <c r="AC11" i="35"/>
  <c r="AE11" i="35"/>
  <c r="AC37" i="38"/>
  <c r="AE37" i="38"/>
  <c r="AS32" i="30"/>
  <c r="AO32" i="30"/>
  <c r="AY32" i="30" s="1"/>
  <c r="Q25" i="50"/>
  <c r="W25" i="50" s="1"/>
  <c r="Y25" i="50"/>
  <c r="AC15" i="40"/>
  <c r="AE15" i="40"/>
  <c r="AI23" i="42"/>
  <c r="AC37" i="45"/>
  <c r="AE37" i="45"/>
  <c r="AC16" i="38"/>
  <c r="AE16" i="38"/>
  <c r="BA18" i="43"/>
  <c r="AY18" i="43"/>
  <c r="AO39" i="38"/>
  <c r="AY39" i="38" s="1"/>
  <c r="AM39" i="38"/>
  <c r="AS39" i="38" s="1"/>
  <c r="BA27" i="35"/>
  <c r="AY27" i="35"/>
  <c r="M10" i="39"/>
  <c r="I35" i="39"/>
  <c r="M10" i="45"/>
  <c r="I35" i="45"/>
  <c r="W36" i="32"/>
  <c r="Y36" i="32" s="1"/>
  <c r="Q44" i="32"/>
  <c r="AS15" i="35"/>
  <c r="AU15" i="35"/>
  <c r="AC11" i="34"/>
  <c r="AE11" i="34"/>
  <c r="Y54" i="50"/>
  <c r="S39" i="32"/>
  <c r="AM11" i="42"/>
  <c r="AK27" i="38"/>
  <c r="AI27" i="38"/>
  <c r="AI13" i="52"/>
  <c r="Q13" i="52"/>
  <c r="W13" i="52" s="1"/>
  <c r="AW13" i="52"/>
  <c r="CA13" i="52"/>
  <c r="CE13" i="52" s="1"/>
  <c r="AS13" i="52"/>
  <c r="AC13" i="52"/>
  <c r="BG13" i="52"/>
  <c r="BM13" i="52" s="1"/>
  <c r="Y13" i="52"/>
  <c r="BC13" i="52"/>
  <c r="AM13" i="52"/>
  <c r="AQ13" i="52" s="1"/>
  <c r="CG13" i="52"/>
  <c r="BQ13" i="52"/>
  <c r="BW13" i="52" s="1"/>
  <c r="AC9" i="38"/>
  <c r="AE9" i="38"/>
  <c r="Y11" i="34"/>
  <c r="AO17" i="32"/>
  <c r="AM17" i="32"/>
  <c r="Y35" i="56"/>
  <c r="AO31" i="32"/>
  <c r="AY31" i="32" s="1"/>
  <c r="AS40" i="45"/>
  <c r="AU40" i="45"/>
  <c r="AC18" i="43"/>
  <c r="AE18" i="43"/>
  <c r="AO23" i="31"/>
  <c r="AK25" i="41"/>
  <c r="AI25" i="41"/>
  <c r="CA11" i="52"/>
  <c r="AC11" i="52"/>
  <c r="BW11" i="52"/>
  <c r="BG11" i="52"/>
  <c r="AM11" i="52"/>
  <c r="AS11" i="52" s="1"/>
  <c r="CG11" i="52"/>
  <c r="BQ11" i="52"/>
  <c r="AI11" i="52"/>
  <c r="Q11" i="52"/>
  <c r="Y11" i="52" s="1"/>
  <c r="BM11" i="52"/>
  <c r="AW11" i="52"/>
  <c r="BC11" i="52" s="1"/>
  <c r="M98" i="52"/>
  <c r="AU21" i="46"/>
  <c r="AE21" i="46"/>
  <c r="BA21" i="46"/>
  <c r="AK21" i="46"/>
  <c r="Q21" i="46"/>
  <c r="Q21" i="33"/>
  <c r="S21" i="33" s="1"/>
  <c r="AI15" i="45"/>
  <c r="AK15" i="45"/>
  <c r="AO40" i="30"/>
  <c r="M18" i="26"/>
  <c r="M43" i="26" s="1"/>
  <c r="I43" i="26"/>
  <c r="E30" i="12" s="1"/>
  <c r="E37" i="12" s="1"/>
  <c r="E40" i="12" s="1"/>
  <c r="Y15" i="35"/>
  <c r="W38" i="32"/>
  <c r="Y38" i="32" s="1"/>
  <c r="AO16" i="37"/>
  <c r="AC11" i="42"/>
  <c r="AE11" i="42"/>
  <c r="S18" i="18"/>
  <c r="S30" i="18" s="1"/>
  <c r="E32" i="8" s="1"/>
  <c r="M30" i="18"/>
  <c r="E27" i="10" s="1"/>
  <c r="AO11" i="38"/>
  <c r="AO23" i="35"/>
  <c r="AC37" i="41"/>
  <c r="AE37" i="41"/>
  <c r="AO13" i="36"/>
  <c r="AI23" i="30"/>
  <c r="W39" i="44"/>
  <c r="AC39" i="44" s="1"/>
  <c r="AO14" i="30"/>
  <c r="AY14" i="30" s="1"/>
  <c r="AM14" i="30"/>
  <c r="AS14" i="30" s="1"/>
  <c r="Y16" i="43"/>
  <c r="AO27" i="43"/>
  <c r="AO29" i="45"/>
  <c r="AY29" i="45" s="1"/>
  <c r="AS18" i="41"/>
  <c r="AU18" i="41"/>
  <c r="Y55" i="50"/>
  <c r="K20" i="73"/>
  <c r="I50" i="23" s="1"/>
  <c r="M50" i="23" s="1"/>
  <c r="S50" i="23" s="1"/>
  <c r="I20" i="73"/>
  <c r="I50" i="25" s="1"/>
  <c r="M50" i="25" s="1"/>
  <c r="S50" i="25" s="1"/>
  <c r="BA42" i="43"/>
  <c r="AY42" i="43"/>
  <c r="AS33" i="32"/>
  <c r="AU33" i="32"/>
  <c r="AS40" i="40"/>
  <c r="AU40" i="40"/>
  <c r="AC11" i="38"/>
  <c r="AE11" i="38"/>
  <c r="AC14" i="41"/>
  <c r="AE14" i="41"/>
  <c r="AO15" i="42"/>
  <c r="AM15" i="42"/>
  <c r="BA40" i="39"/>
  <c r="AY40" i="39"/>
  <c r="Y9" i="34"/>
  <c r="AU23" i="45"/>
  <c r="AS23" i="45"/>
  <c r="AC13" i="36"/>
  <c r="AE13" i="36"/>
  <c r="BA42" i="35"/>
  <c r="AY42" i="35"/>
  <c r="Y14" i="30"/>
  <c r="AI14" i="30" s="1"/>
  <c r="BA43" i="45"/>
  <c r="AY43" i="45"/>
  <c r="AO26" i="34"/>
  <c r="Y18" i="41"/>
  <c r="BK16" i="88"/>
  <c r="BW16" i="88" s="1"/>
  <c r="BK8" i="88"/>
  <c r="BK17" i="88"/>
  <c r="BW17" i="88" s="1"/>
  <c r="BK9" i="88"/>
  <c r="BW9" i="88" s="1"/>
  <c r="BK18" i="88"/>
  <c r="BW18" i="88" s="1"/>
  <c r="BK10" i="88"/>
  <c r="BW10" i="88" s="1"/>
  <c r="BK19" i="88"/>
  <c r="BW19" i="88" s="1"/>
  <c r="BK11" i="88"/>
  <c r="BW11" i="88" s="1"/>
  <c r="BK20" i="88"/>
  <c r="BW20" i="88" s="1"/>
  <c r="BK12" i="88"/>
  <c r="BW12" i="88" s="1"/>
  <c r="BK21" i="88"/>
  <c r="BW21" i="88" s="1"/>
  <c r="BK13" i="88"/>
  <c r="BW13" i="88" s="1"/>
  <c r="BK22" i="88"/>
  <c r="BW22" i="88" s="1"/>
  <c r="BK14" i="88"/>
  <c r="BW14" i="88" s="1"/>
  <c r="BK15" i="88"/>
  <c r="BW15" i="88" s="1"/>
  <c r="W39" i="43"/>
  <c r="AC39" i="43" s="1"/>
  <c r="Y39" i="43"/>
  <c r="AI39" i="43" s="1"/>
  <c r="I45" i="74"/>
  <c r="I48" i="56" s="1"/>
  <c r="M48" i="56" s="1"/>
  <c r="AO14" i="31"/>
  <c r="AS13" i="42"/>
  <c r="AU13" i="42"/>
  <c r="AC15" i="42"/>
  <c r="AE15" i="42"/>
  <c r="S38" i="33"/>
  <c r="Y17" i="45"/>
  <c r="AS27" i="41"/>
  <c r="AU27" i="41"/>
  <c r="Y16" i="44"/>
  <c r="W38" i="42"/>
  <c r="Y38" i="42"/>
  <c r="Q8" i="7"/>
  <c r="AY48" i="46"/>
  <c r="Y37" i="39"/>
  <c r="AC13" i="41"/>
  <c r="AE13" i="41"/>
  <c r="S38" i="43"/>
  <c r="AO32" i="40"/>
  <c r="AY32" i="40" s="1"/>
  <c r="AU34" i="45"/>
  <c r="AS34" i="45"/>
  <c r="AO34" i="45"/>
  <c r="AM19" i="32"/>
  <c r="AS19" i="32" s="1"/>
  <c r="W39" i="39"/>
  <c r="AC39" i="39" s="1"/>
  <c r="Y14" i="31"/>
  <c r="Y29" i="50"/>
  <c r="AK25" i="43"/>
  <c r="AI25" i="43"/>
  <c r="Y37" i="31"/>
  <c r="AC13" i="42"/>
  <c r="AE13" i="42"/>
  <c r="AM18" i="30"/>
  <c r="AS18" i="30" s="1"/>
  <c r="AO12" i="43"/>
  <c r="AS26" i="45"/>
  <c r="AU26" i="45"/>
  <c r="W9" i="55"/>
  <c r="W41" i="55" s="1"/>
  <c r="I8" i="8" s="1"/>
  <c r="Q41" i="55"/>
  <c r="G8" i="10" s="1"/>
  <c r="AK25" i="40"/>
  <c r="AI25" i="40"/>
  <c r="AC34" i="30"/>
  <c r="Y34" i="30"/>
  <c r="AI34" i="30" s="1"/>
  <c r="AO15" i="32"/>
  <c r="AM15" i="32"/>
  <c r="AY81" i="52"/>
  <c r="AW81" i="52"/>
  <c r="BC81" i="52" s="1"/>
  <c r="AK25" i="36"/>
  <c r="AI25" i="36"/>
  <c r="BS12" i="92"/>
  <c r="BU12" i="92"/>
  <c r="BA12" i="3" s="1"/>
  <c r="G569" i="1" s="1"/>
  <c r="BI23" i="92"/>
  <c r="BA25" i="3" s="1"/>
  <c r="G946" i="1" s="1"/>
  <c r="BS8" i="92"/>
  <c r="AO16" i="32"/>
  <c r="Y18" i="35"/>
  <c r="AO39" i="31"/>
  <c r="AY39" i="31" s="1"/>
  <c r="AM39" i="31"/>
  <c r="AS39" i="31" s="1"/>
  <c r="Y9" i="42"/>
  <c r="AM14" i="40"/>
  <c r="AM37" i="30"/>
  <c r="AS37" i="30" s="1"/>
  <c r="BA8" i="38"/>
  <c r="BA43" i="39"/>
  <c r="AY43" i="39"/>
  <c r="AK33" i="42"/>
  <c r="AI33" i="42"/>
  <c r="W38" i="37"/>
  <c r="AK26" i="35"/>
  <c r="AI26" i="35"/>
  <c r="AC18" i="34"/>
  <c r="AE18" i="34"/>
  <c r="AY34" i="30"/>
  <c r="AK33" i="45"/>
  <c r="AI33" i="45"/>
  <c r="Y15" i="32"/>
  <c r="AO19" i="40"/>
  <c r="AY19" i="40" s="1"/>
  <c r="Q20" i="44"/>
  <c r="AU20" i="46"/>
  <c r="AE20" i="46"/>
  <c r="BA20" i="46"/>
  <c r="AK20" i="46"/>
  <c r="S20" i="46"/>
  <c r="Q20" i="46"/>
  <c r="AC37" i="36"/>
  <c r="AE37" i="36"/>
  <c r="AO28" i="41"/>
  <c r="AY28" i="41" s="1"/>
  <c r="AS28" i="30"/>
  <c r="AO28" i="30"/>
  <c r="AY28" i="30" s="1"/>
  <c r="Y16" i="35"/>
  <c r="AO11" i="35"/>
  <c r="W39" i="45"/>
  <c r="AC39" i="45" s="1"/>
  <c r="Y13" i="33"/>
  <c r="AS37" i="38"/>
  <c r="AU37" i="38"/>
  <c r="AS24" i="37"/>
  <c r="AU24" i="37"/>
  <c r="AS23" i="42"/>
  <c r="AU23" i="42"/>
  <c r="AO23" i="42"/>
  <c r="AC16" i="42"/>
  <c r="AE16" i="42"/>
  <c r="I8" i="96"/>
  <c r="E8" i="95" s="1"/>
  <c r="K72" i="95"/>
  <c r="I32" i="21" s="1"/>
  <c r="M32" i="21" s="1"/>
  <c r="K11" i="94"/>
  <c r="I46" i="45" s="1"/>
  <c r="M46" i="45" s="1"/>
  <c r="M11" i="94"/>
  <c r="K19" i="94"/>
  <c r="I46" i="37" s="1"/>
  <c r="M46" i="37" s="1"/>
  <c r="K27" i="94"/>
  <c r="I46" i="30" s="1"/>
  <c r="M46" i="30" s="1"/>
  <c r="M27" i="94"/>
  <c r="I29" i="96"/>
  <c r="E35" i="94" s="1"/>
  <c r="G35" i="94" s="1"/>
  <c r="I12" i="96"/>
  <c r="E16" i="95" s="1"/>
  <c r="G16" i="95" s="1"/>
  <c r="K78" i="95"/>
  <c r="I169" i="11" s="1"/>
  <c r="AS15" i="38"/>
  <c r="AU15" i="38"/>
  <c r="AQ24" i="90"/>
  <c r="AQ25" i="90" s="1"/>
  <c r="AG24" i="90"/>
  <c r="AG25" i="90" s="1"/>
  <c r="W24" i="90"/>
  <c r="W25" i="90" s="1"/>
  <c r="I24" i="90"/>
  <c r="I25" i="90" s="1"/>
  <c r="BC24" i="90"/>
  <c r="BC25" i="90" s="1"/>
  <c r="Q44" i="45"/>
  <c r="Y36" i="45"/>
  <c r="W36" i="45"/>
  <c r="AC9" i="33"/>
  <c r="AE9" i="33"/>
  <c r="AS16" i="36"/>
  <c r="AU16" i="36"/>
  <c r="Q22" i="46"/>
  <c r="AU22" i="46"/>
  <c r="AE22" i="46"/>
  <c r="BA22" i="46"/>
  <c r="AK22" i="46"/>
  <c r="S22" i="46"/>
  <c r="Q22" i="33"/>
  <c r="Q22" i="35"/>
  <c r="S22" i="35" s="1"/>
  <c r="AO15" i="31"/>
  <c r="BA42" i="36"/>
  <c r="AY42" i="36"/>
  <c r="W36" i="35"/>
  <c r="Q44" i="35"/>
  <c r="Y16" i="39"/>
  <c r="AO13" i="35"/>
  <c r="BA8" i="36"/>
  <c r="Y11" i="35"/>
  <c r="AC17" i="44"/>
  <c r="AE17" i="44"/>
  <c r="Y37" i="38"/>
  <c r="AI26" i="39"/>
  <c r="AS17" i="38"/>
  <c r="AU17" i="38"/>
  <c r="Y15" i="40"/>
  <c r="Y37" i="45"/>
  <c r="Y16" i="38"/>
  <c r="AI26" i="38"/>
  <c r="M10" i="35"/>
  <c r="I35" i="35"/>
  <c r="M10" i="41"/>
  <c r="I35" i="41"/>
  <c r="S36" i="32"/>
  <c r="AY8" i="37"/>
  <c r="AC13" i="35"/>
  <c r="AE13" i="35"/>
  <c r="Y63" i="54"/>
  <c r="AS37" i="43"/>
  <c r="AU37" i="43"/>
  <c r="AS11" i="34"/>
  <c r="AU11" i="34"/>
  <c r="AO15" i="35"/>
  <c r="BA11" i="37"/>
  <c r="AY11" i="37"/>
  <c r="Q11" i="50"/>
  <c r="W11" i="50" s="1"/>
  <c r="Y11" i="50"/>
  <c r="Y18" i="52"/>
  <c r="I47" i="74"/>
  <c r="I50" i="56" s="1"/>
  <c r="M50" i="56" s="1"/>
  <c r="K47" i="74"/>
  <c r="I50" i="54" s="1"/>
  <c r="M50" i="54" s="1"/>
  <c r="AY27" i="39"/>
  <c r="BA27" i="39"/>
  <c r="Y14" i="36"/>
  <c r="AS40" i="43"/>
  <c r="AU40" i="43"/>
  <c r="Y43" i="56"/>
  <c r="Y9" i="38"/>
  <c r="Y19" i="35"/>
  <c r="AI19" i="35" s="1"/>
  <c r="AO37" i="33"/>
  <c r="AM37" i="33"/>
  <c r="AK42" i="34"/>
  <c r="AI42" i="34"/>
  <c r="AO17" i="41"/>
  <c r="AM17" i="41"/>
  <c r="AO40" i="45"/>
  <c r="Y18" i="43"/>
  <c r="BA27" i="36"/>
  <c r="AY27" i="36"/>
  <c r="S21" i="42"/>
  <c r="Q21" i="42"/>
  <c r="AU21" i="30"/>
  <c r="AE21" i="30"/>
  <c r="BA21" i="30"/>
  <c r="AK21" i="30"/>
  <c r="S21" i="30"/>
  <c r="Q21" i="30"/>
  <c r="W39" i="40"/>
  <c r="AC39" i="40" s="1"/>
  <c r="AO17" i="33"/>
  <c r="AM17" i="33"/>
  <c r="BA43" i="37"/>
  <c r="AY43" i="37"/>
  <c r="AC15" i="45"/>
  <c r="AE15" i="45"/>
  <c r="CE83" i="52"/>
  <c r="Y87" i="52"/>
  <c r="Y19" i="45"/>
  <c r="AI19" i="45" s="1"/>
  <c r="AC37" i="40"/>
  <c r="AE37" i="40"/>
  <c r="S38" i="32"/>
  <c r="Y41" i="52"/>
  <c r="Y11" i="42"/>
  <c r="AC14" i="45"/>
  <c r="AE14" i="45"/>
  <c r="AS11" i="44"/>
  <c r="AU11" i="44"/>
  <c r="AO19" i="33"/>
  <c r="AY19" i="33" s="1"/>
  <c r="AC9" i="37"/>
  <c r="AE9" i="37"/>
  <c r="AS9" i="34"/>
  <c r="AU9" i="34"/>
  <c r="AC15" i="36"/>
  <c r="AE15" i="36"/>
  <c r="AU34" i="43"/>
  <c r="AS34" i="43"/>
  <c r="S39" i="44"/>
  <c r="S44" i="44" s="1"/>
  <c r="AS18" i="39"/>
  <c r="AU18" i="39"/>
  <c r="S38" i="40"/>
  <c r="AC17" i="33"/>
  <c r="AE17" i="33"/>
  <c r="AO18" i="41"/>
  <c r="Y21" i="50"/>
  <c r="CG42" i="52"/>
  <c r="I46" i="74"/>
  <c r="I49" i="56" s="1"/>
  <c r="M49" i="56" s="1"/>
  <c r="AC18" i="44"/>
  <c r="AE18" i="44"/>
  <c r="AU24" i="38"/>
  <c r="AS24" i="38"/>
  <c r="AO33" i="32"/>
  <c r="Y11" i="38"/>
  <c r="Y14" i="41"/>
  <c r="AC13" i="44"/>
  <c r="AE13" i="44"/>
  <c r="S18" i="17"/>
  <c r="S30" i="17" s="1"/>
  <c r="E33" i="8" s="1"/>
  <c r="M30" i="17"/>
  <c r="E28" i="10" s="1"/>
  <c r="AM17" i="45"/>
  <c r="AM14" i="33"/>
  <c r="Y13" i="36"/>
  <c r="Y25" i="56"/>
  <c r="BM17" i="88"/>
  <c r="BY17" i="88" s="1"/>
  <c r="BM9" i="88"/>
  <c r="BY9" i="88" s="1"/>
  <c r="BM18" i="88"/>
  <c r="BY18" i="88" s="1"/>
  <c r="BM10" i="88"/>
  <c r="BY10" i="88" s="1"/>
  <c r="BM19" i="88"/>
  <c r="BY19" i="88" s="1"/>
  <c r="BM11" i="88"/>
  <c r="BY11" i="88" s="1"/>
  <c r="BM20" i="88"/>
  <c r="BY20" i="88" s="1"/>
  <c r="BM12" i="88"/>
  <c r="BY12" i="88" s="1"/>
  <c r="BM21" i="88"/>
  <c r="BY21" i="88" s="1"/>
  <c r="BM13" i="88"/>
  <c r="BY13" i="88" s="1"/>
  <c r="BM22" i="88"/>
  <c r="BY22" i="88" s="1"/>
  <c r="BM14" i="88"/>
  <c r="BY14" i="88" s="1"/>
  <c r="BM15" i="88"/>
  <c r="BY15" i="88" s="1"/>
  <c r="BM16" i="88"/>
  <c r="BY16" i="88" s="1"/>
  <c r="BM8" i="88"/>
  <c r="S39" i="43"/>
  <c r="Y91" i="52"/>
  <c r="AO37" i="37"/>
  <c r="AM37" i="37"/>
  <c r="AO13" i="42"/>
  <c r="AS13" i="38"/>
  <c r="AU13" i="38"/>
  <c r="Y15" i="42"/>
  <c r="AY8" i="32"/>
  <c r="S38" i="42"/>
  <c r="S44" i="42" s="1"/>
  <c r="Y46" i="54"/>
  <c r="AI12" i="35"/>
  <c r="BA8" i="39"/>
  <c r="AC37" i="34"/>
  <c r="AE37" i="34"/>
  <c r="Y19" i="31"/>
  <c r="AI19" i="31" s="1"/>
  <c r="Y13" i="41"/>
  <c r="Y27" i="52"/>
  <c r="S36" i="36"/>
  <c r="AC15" i="41"/>
  <c r="AE15" i="41"/>
  <c r="S39" i="39"/>
  <c r="S44" i="39" s="1"/>
  <c r="AM9" i="31"/>
  <c r="AO9" i="31"/>
  <c r="AO9" i="40"/>
  <c r="AM9" i="40"/>
  <c r="Y13" i="42"/>
  <c r="AS40" i="36"/>
  <c r="AU40" i="36"/>
  <c r="W39" i="37"/>
  <c r="AC39" i="37" s="1"/>
  <c r="Y39" i="37"/>
  <c r="AI39" i="37" s="1"/>
  <c r="AI13" i="38"/>
  <c r="AO26" i="45"/>
  <c r="AA41" i="55"/>
  <c r="G10" i="10" s="1"/>
  <c r="Y43" i="52"/>
  <c r="AC18" i="31"/>
  <c r="AE18" i="31"/>
  <c r="AS33" i="41"/>
  <c r="AU33" i="41"/>
  <c r="AY80" i="52"/>
  <c r="BA80" i="52" s="1"/>
  <c r="AW80" i="52"/>
  <c r="BC80" i="52" s="1"/>
  <c r="BS20" i="92"/>
  <c r="BU20" i="92"/>
  <c r="BA20" i="3" s="1"/>
  <c r="G801" i="1" s="1"/>
  <c r="BS16" i="92"/>
  <c r="BU16" i="92"/>
  <c r="BA16" i="3" s="1"/>
  <c r="G685" i="1" s="1"/>
  <c r="AK33" i="33"/>
  <c r="AI33" i="33"/>
  <c r="AO37" i="36"/>
  <c r="AM37" i="36"/>
  <c r="AS97" i="52"/>
  <c r="AC97" i="52"/>
  <c r="BG97" i="52"/>
  <c r="BC97" i="52"/>
  <c r="AM97" i="52"/>
  <c r="AQ97" i="52" s="1"/>
  <c r="BQ97" i="52"/>
  <c r="BW97" i="52" s="1"/>
  <c r="AI97" i="52"/>
  <c r="Q97" i="52"/>
  <c r="W97" i="52" s="1"/>
  <c r="BM97" i="52"/>
  <c r="AW97" i="52"/>
  <c r="CA97" i="52"/>
  <c r="CE97" i="52" s="1"/>
  <c r="Y30" i="54"/>
  <c r="W38" i="39"/>
  <c r="Y38" i="39" s="1"/>
  <c r="S18" i="15"/>
  <c r="S30" i="15" s="1"/>
  <c r="E36" i="8" s="1"/>
  <c r="M30" i="15"/>
  <c r="E36" i="10" s="1"/>
  <c r="AC15" i="33"/>
  <c r="AE15" i="33"/>
  <c r="S38" i="37"/>
  <c r="S44" i="37" s="1"/>
  <c r="AI24" i="36"/>
  <c r="AM15" i="40"/>
  <c r="AO15" i="40" s="1"/>
  <c r="Y18" i="34"/>
  <c r="AI21" i="56"/>
  <c r="Q20" i="40"/>
  <c r="S20" i="40" s="1"/>
  <c r="Q20" i="42"/>
  <c r="S20" i="42" s="1"/>
  <c r="AS12" i="41"/>
  <c r="AU12" i="41"/>
  <c r="AM14" i="44"/>
  <c r="AO14" i="44" s="1"/>
  <c r="Y37" i="36"/>
  <c r="AI23" i="32"/>
  <c r="Y39" i="36"/>
  <c r="AI39" i="36" s="1"/>
  <c r="W39" i="36"/>
  <c r="AC39" i="36" s="1"/>
  <c r="AC16" i="41"/>
  <c r="AE16" i="41"/>
  <c r="AS17" i="44"/>
  <c r="AU17" i="44"/>
  <c r="AO37" i="38"/>
  <c r="W38" i="35"/>
  <c r="AO24" i="37"/>
  <c r="Q44" i="38"/>
  <c r="Y36" i="38"/>
  <c r="W36" i="38"/>
  <c r="AU34" i="39"/>
  <c r="AS34" i="39"/>
  <c r="AO34" i="39"/>
  <c r="Y16" i="42"/>
  <c r="K81" i="98"/>
  <c r="O41" i="98"/>
  <c r="M73" i="95"/>
  <c r="K73" i="95"/>
  <c r="I168" i="11" s="1"/>
  <c r="K12" i="94"/>
  <c r="I46" i="44" s="1"/>
  <c r="M46" i="44" s="1"/>
  <c r="K20" i="94"/>
  <c r="I46" i="36" s="1"/>
  <c r="M46" i="36" s="1"/>
  <c r="K28" i="94"/>
  <c r="I35" i="24" s="1"/>
  <c r="M35" i="24" s="1"/>
  <c r="S35" i="24" s="1"/>
  <c r="K30" i="96"/>
  <c r="E36" i="94" s="1"/>
  <c r="G36" i="94" s="1"/>
  <c r="I30" i="96"/>
  <c r="I13" i="96"/>
  <c r="E18" i="95" s="1"/>
  <c r="G18" i="95" s="1"/>
  <c r="I25" i="96"/>
  <c r="E79" i="95" s="1"/>
  <c r="G79" i="95" s="1"/>
  <c r="AC14" i="39"/>
  <c r="AE14" i="39"/>
  <c r="AO15" i="38"/>
  <c r="S36" i="45"/>
  <c r="Y9" i="33"/>
  <c r="AO16" i="36"/>
  <c r="Q22" i="42"/>
  <c r="AU22" i="30"/>
  <c r="AE22" i="30"/>
  <c r="BA22" i="30"/>
  <c r="AK22" i="30"/>
  <c r="Q22" i="30"/>
  <c r="Y40" i="52"/>
  <c r="AM40" i="52"/>
  <c r="CG40" i="52"/>
  <c r="BQ40" i="52"/>
  <c r="Q40" i="52"/>
  <c r="AW40" i="52"/>
  <c r="BA40" i="52" s="1"/>
  <c r="CA40" i="52"/>
  <c r="AS40" i="52"/>
  <c r="AC40" i="52"/>
  <c r="AI40" i="52" s="1"/>
  <c r="BW40" i="52"/>
  <c r="BG40" i="52"/>
  <c r="BM40" i="52" s="1"/>
  <c r="S36" i="35"/>
  <c r="Y17" i="44"/>
  <c r="BA8" i="40"/>
  <c r="AU12" i="37"/>
  <c r="AS12" i="37"/>
  <c r="AY17" i="38"/>
  <c r="BA17" i="38"/>
  <c r="AI9" i="39"/>
  <c r="AC15" i="38"/>
  <c r="AE15" i="38"/>
  <c r="BI85" i="52"/>
  <c r="BK85" i="52" s="1"/>
  <c r="BG85" i="52"/>
  <c r="BM85" i="52" s="1"/>
  <c r="AS14" i="35"/>
  <c r="AU14" i="35"/>
  <c r="CG14" i="52"/>
  <c r="BQ14" i="52"/>
  <c r="AI14" i="52"/>
  <c r="Q14" i="52"/>
  <c r="AW14" i="52"/>
  <c r="BA14" i="52" s="1"/>
  <c r="CA14" i="52"/>
  <c r="AC14" i="52"/>
  <c r="BW14" i="52"/>
  <c r="BG14" i="52"/>
  <c r="BM14" i="52" s="1"/>
  <c r="Y14" i="52"/>
  <c r="AM14" i="52"/>
  <c r="AS14" i="52" s="1"/>
  <c r="M10" i="37"/>
  <c r="I35" i="37"/>
  <c r="BA23" i="41"/>
  <c r="AY23" i="41"/>
  <c r="AK17" i="35"/>
  <c r="AI17" i="35"/>
  <c r="BM23" i="92"/>
  <c r="BE25" i="3" s="1"/>
  <c r="G948" i="1" s="1"/>
  <c r="BA25" i="35"/>
  <c r="AY25" i="35"/>
  <c r="Y13" i="35"/>
  <c r="W38" i="36"/>
  <c r="Y38" i="36"/>
  <c r="AU24" i="31"/>
  <c r="AS24" i="31"/>
  <c r="AS11" i="32"/>
  <c r="AU11" i="32"/>
  <c r="AO37" i="43"/>
  <c r="AO11" i="34"/>
  <c r="AS14" i="38"/>
  <c r="AU14" i="38"/>
  <c r="AS37" i="40"/>
  <c r="AU37" i="40"/>
  <c r="AS11" i="37"/>
  <c r="AU11" i="37"/>
  <c r="AO22" i="35" l="1"/>
  <c r="AM22" i="35"/>
  <c r="AM20" i="42"/>
  <c r="AO20" i="42" s="1"/>
  <c r="AI36" i="32"/>
  <c r="AK36" i="32"/>
  <c r="AY36" i="42"/>
  <c r="BA36" i="42"/>
  <c r="AY16" i="35"/>
  <c r="BA16" i="35"/>
  <c r="BA13" i="40"/>
  <c r="AY13" i="40"/>
  <c r="AI36" i="31"/>
  <c r="AK36" i="31"/>
  <c r="AY38" i="39"/>
  <c r="BA38" i="39"/>
  <c r="AO20" i="40"/>
  <c r="AM20" i="40"/>
  <c r="BA16" i="33"/>
  <c r="AY16" i="33"/>
  <c r="AY38" i="36"/>
  <c r="BA38" i="36"/>
  <c r="AY37" i="39"/>
  <c r="BA37" i="39"/>
  <c r="AO21" i="33"/>
  <c r="AM21" i="33"/>
  <c r="AI38" i="39"/>
  <c r="AK38" i="39"/>
  <c r="AI38" i="32"/>
  <c r="AK38" i="32"/>
  <c r="AM22" i="41"/>
  <c r="BA13" i="43"/>
  <c r="AY13" i="43"/>
  <c r="AM21" i="45"/>
  <c r="AM20" i="34"/>
  <c r="AO20" i="34" s="1"/>
  <c r="AY15" i="40"/>
  <c r="BA15" i="40"/>
  <c r="AY38" i="30"/>
  <c r="BA38" i="30"/>
  <c r="AY16" i="34"/>
  <c r="BA16" i="34"/>
  <c r="AO20" i="32"/>
  <c r="AM20" i="32"/>
  <c r="BA14" i="44"/>
  <c r="AY14" i="44"/>
  <c r="AM22" i="37"/>
  <c r="AY37" i="41"/>
  <c r="BA37" i="41"/>
  <c r="AO44" i="31"/>
  <c r="AY36" i="31"/>
  <c r="BA36" i="31"/>
  <c r="AY16" i="39"/>
  <c r="BA16" i="39"/>
  <c r="BA13" i="33"/>
  <c r="AY13" i="33"/>
  <c r="Q46" i="44"/>
  <c r="S46" i="44" s="1"/>
  <c r="AI14" i="36"/>
  <c r="AK14" i="36"/>
  <c r="AY13" i="35"/>
  <c r="BA13" i="35"/>
  <c r="G8" i="95"/>
  <c r="Y20" i="44"/>
  <c r="W20" i="44"/>
  <c r="AK9" i="42"/>
  <c r="AI9" i="42"/>
  <c r="AK14" i="31"/>
  <c r="AI14" i="31"/>
  <c r="BC14" i="52"/>
  <c r="AK9" i="33"/>
  <c r="AI9" i="33"/>
  <c r="K13" i="96"/>
  <c r="E19" i="95" s="1"/>
  <c r="G19" i="95" s="1"/>
  <c r="M12" i="94"/>
  <c r="CG97" i="52"/>
  <c r="AS37" i="36"/>
  <c r="AU37" i="36"/>
  <c r="BA26" i="45"/>
  <c r="AY26" i="45"/>
  <c r="AS9" i="40"/>
  <c r="AU9" i="40"/>
  <c r="S44" i="36"/>
  <c r="AM36" i="36"/>
  <c r="AS37" i="37"/>
  <c r="AU37" i="37"/>
  <c r="AS17" i="33"/>
  <c r="AU17" i="33"/>
  <c r="AS37" i="33"/>
  <c r="AU37" i="33"/>
  <c r="AK37" i="38"/>
  <c r="AI37" i="38"/>
  <c r="AI16" i="39"/>
  <c r="AK16" i="39"/>
  <c r="W22" i="46"/>
  <c r="Y22" i="46" s="1"/>
  <c r="Q46" i="30"/>
  <c r="K8" i="96"/>
  <c r="E9" i="95" s="1"/>
  <c r="G9" i="95" s="1"/>
  <c r="AO18" i="30"/>
  <c r="AY18" i="30" s="1"/>
  <c r="Y39" i="39"/>
  <c r="AI39" i="39" s="1"/>
  <c r="AM38" i="43"/>
  <c r="AO38" i="33"/>
  <c r="AM38" i="33"/>
  <c r="K45" i="74"/>
  <c r="I48" i="54" s="1"/>
  <c r="M48" i="54" s="1"/>
  <c r="AK18" i="41"/>
  <c r="AI18" i="41"/>
  <c r="AS15" i="42"/>
  <c r="AU15" i="42"/>
  <c r="BA23" i="35"/>
  <c r="AY23" i="35"/>
  <c r="BQ98" i="52"/>
  <c r="E20" i="10" s="1"/>
  <c r="K11" i="96"/>
  <c r="E15" i="95" s="1"/>
  <c r="G15" i="95" s="1"/>
  <c r="M10" i="94"/>
  <c r="AS36" i="30"/>
  <c r="M16" i="49"/>
  <c r="I18" i="49"/>
  <c r="I20" i="49"/>
  <c r="BS13" i="88"/>
  <c r="BU13" i="88"/>
  <c r="BS9" i="88"/>
  <c r="BU9" i="88"/>
  <c r="AO19" i="36"/>
  <c r="AY19" i="36" s="1"/>
  <c r="M12" i="95"/>
  <c r="K12" i="95"/>
  <c r="I44" i="55" s="1"/>
  <c r="M44" i="55" s="1"/>
  <c r="I29" i="10"/>
  <c r="S34" i="16"/>
  <c r="M34" i="8" s="1"/>
  <c r="W44" i="37"/>
  <c r="AC36" i="37"/>
  <c r="AE36" i="37"/>
  <c r="BG21" i="51"/>
  <c r="AQ21" i="51"/>
  <c r="AA21" i="51"/>
  <c r="BO21" i="51"/>
  <c r="BS21" i="51" s="1"/>
  <c r="AY21" i="51"/>
  <c r="AI21" i="51"/>
  <c r="AM21" i="51" s="1"/>
  <c r="Q21" i="51"/>
  <c r="W21" i="51" s="1"/>
  <c r="S15" i="23"/>
  <c r="Y21" i="41"/>
  <c r="W21" i="41"/>
  <c r="AS14" i="32"/>
  <c r="AU14" i="32"/>
  <c r="AO19" i="45"/>
  <c r="AY19" i="45" s="1"/>
  <c r="S10" i="32"/>
  <c r="Q10" i="32"/>
  <c r="M35" i="32"/>
  <c r="Y96" i="52"/>
  <c r="S46" i="32"/>
  <c r="Q46" i="32"/>
  <c r="S44" i="40"/>
  <c r="AO36" i="40"/>
  <c r="AM36" i="40"/>
  <c r="AO19" i="44"/>
  <c r="AY19" i="44" s="1"/>
  <c r="W21" i="39"/>
  <c r="Y21" i="39" s="1"/>
  <c r="BI17" i="89"/>
  <c r="BI9" i="89"/>
  <c r="BI18" i="89"/>
  <c r="BI10" i="89"/>
  <c r="BI19" i="89"/>
  <c r="BI11" i="89"/>
  <c r="BI20" i="89"/>
  <c r="BI12" i="89"/>
  <c r="BI21" i="89"/>
  <c r="BI13" i="89"/>
  <c r="BI22" i="89"/>
  <c r="BI14" i="89"/>
  <c r="BI15" i="89"/>
  <c r="BI16" i="89"/>
  <c r="BI8" i="89"/>
  <c r="AY37" i="32"/>
  <c r="BA37" i="32"/>
  <c r="AC38" i="34"/>
  <c r="AE38" i="34"/>
  <c r="AK17" i="43"/>
  <c r="AI17" i="43"/>
  <c r="M23" i="94"/>
  <c r="AC38" i="97"/>
  <c r="AC40" i="97"/>
  <c r="E55" i="95" s="1"/>
  <c r="G55" i="95" s="1"/>
  <c r="AC27" i="97"/>
  <c r="E42" i="95" s="1"/>
  <c r="G42" i="95" s="1"/>
  <c r="AC21" i="97"/>
  <c r="E36" i="95" s="1"/>
  <c r="G36" i="95" s="1"/>
  <c r="Y39" i="30"/>
  <c r="AI39" i="30" s="1"/>
  <c r="BA18" i="35"/>
  <c r="AY18" i="35"/>
  <c r="AK18" i="39"/>
  <c r="AI18" i="39"/>
  <c r="AO19" i="38"/>
  <c r="AY19" i="38" s="1"/>
  <c r="Q10" i="42"/>
  <c r="S10" i="42" s="1"/>
  <c r="M35" i="42"/>
  <c r="Y39" i="41"/>
  <c r="AI39" i="41" s="1"/>
  <c r="M30" i="94"/>
  <c r="K30" i="94"/>
  <c r="I36" i="24" s="1"/>
  <c r="M36" i="24" s="1"/>
  <c r="S36" i="24" s="1"/>
  <c r="K19" i="96"/>
  <c r="E32" i="95" s="1"/>
  <c r="G32" i="95" s="1"/>
  <c r="CG86" i="52"/>
  <c r="BA84" i="52"/>
  <c r="AS36" i="39"/>
  <c r="AU36" i="39"/>
  <c r="AC38" i="38"/>
  <c r="AE38" i="38"/>
  <c r="AS11" i="33"/>
  <c r="AU11" i="33"/>
  <c r="BM21" i="91"/>
  <c r="BY21" i="91" s="1"/>
  <c r="BM13" i="91"/>
  <c r="BY13" i="91" s="1"/>
  <c r="BM22" i="91"/>
  <c r="BY22" i="91" s="1"/>
  <c r="BM14" i="91"/>
  <c r="BY14" i="91" s="1"/>
  <c r="BM15" i="91"/>
  <c r="BY15" i="91" s="1"/>
  <c r="BM16" i="91"/>
  <c r="BY16" i="91" s="1"/>
  <c r="BM8" i="91"/>
  <c r="BM17" i="91"/>
  <c r="BY17" i="91" s="1"/>
  <c r="BM9" i="91"/>
  <c r="BY9" i="91" s="1"/>
  <c r="BM18" i="91"/>
  <c r="BY18" i="91" s="1"/>
  <c r="BM10" i="91"/>
  <c r="BY10" i="91" s="1"/>
  <c r="BM19" i="91"/>
  <c r="BY19" i="91" s="1"/>
  <c r="BM11" i="91"/>
  <c r="BY11" i="91" s="1"/>
  <c r="BM20" i="91"/>
  <c r="BY20" i="91" s="1"/>
  <c r="BM12" i="91"/>
  <c r="BY12" i="91" s="1"/>
  <c r="W22" i="44"/>
  <c r="Y22" i="44" s="1"/>
  <c r="W44" i="33"/>
  <c r="AC36" i="33"/>
  <c r="AE36" i="33"/>
  <c r="K14" i="96"/>
  <c r="E21" i="95" s="1"/>
  <c r="G21" i="95" s="1"/>
  <c r="M13" i="94"/>
  <c r="AS37" i="42"/>
  <c r="AU37" i="42"/>
  <c r="AO8" i="30"/>
  <c r="AS8" i="30"/>
  <c r="AO15" i="30"/>
  <c r="AY15" i="30" s="1"/>
  <c r="AO39" i="40"/>
  <c r="AY39" i="40" s="1"/>
  <c r="W22" i="35"/>
  <c r="AI36" i="45"/>
  <c r="AK36" i="45"/>
  <c r="BC40" i="52"/>
  <c r="AM36" i="45"/>
  <c r="S44" i="45"/>
  <c r="W44" i="38"/>
  <c r="AC36" i="38"/>
  <c r="AC44" i="38" s="1"/>
  <c r="U16" i="7" s="1"/>
  <c r="AE36" i="38"/>
  <c r="BA37" i="36"/>
  <c r="AY37" i="36"/>
  <c r="BA9" i="40"/>
  <c r="AY9" i="40"/>
  <c r="BA37" i="37"/>
  <c r="AY37" i="37"/>
  <c r="AO38" i="40"/>
  <c r="AM38" i="40"/>
  <c r="AY17" i="33"/>
  <c r="BA17" i="33"/>
  <c r="AY37" i="33"/>
  <c r="BA37" i="33"/>
  <c r="BQ15" i="90"/>
  <c r="CC15" i="90" s="1"/>
  <c r="BQ16" i="90"/>
  <c r="CC16" i="90" s="1"/>
  <c r="BQ8" i="90"/>
  <c r="BQ17" i="90"/>
  <c r="CC17" i="90" s="1"/>
  <c r="BQ9" i="90"/>
  <c r="CC9" i="90" s="1"/>
  <c r="BQ18" i="90"/>
  <c r="CC18" i="90" s="1"/>
  <c r="BQ10" i="90"/>
  <c r="CC10" i="90" s="1"/>
  <c r="BQ19" i="90"/>
  <c r="CC19" i="90" s="1"/>
  <c r="BQ11" i="90"/>
  <c r="CC11" i="90" s="1"/>
  <c r="BQ20" i="90"/>
  <c r="CC20" i="90" s="1"/>
  <c r="BQ12" i="90"/>
  <c r="CC12" i="90" s="1"/>
  <c r="BQ21" i="90"/>
  <c r="CC21" i="90" s="1"/>
  <c r="BQ13" i="90"/>
  <c r="CC13" i="90" s="1"/>
  <c r="BQ22" i="90"/>
  <c r="CC22" i="90" s="1"/>
  <c r="BQ14" i="90"/>
  <c r="CC14" i="90" s="1"/>
  <c r="M78" i="95"/>
  <c r="M19" i="94"/>
  <c r="AK15" i="32"/>
  <c r="AI15" i="32"/>
  <c r="AI48" i="56"/>
  <c r="AC48" i="56"/>
  <c r="AS48" i="56"/>
  <c r="AM48" i="56"/>
  <c r="Q48" i="56"/>
  <c r="W48" i="56" s="1"/>
  <c r="BA26" i="34"/>
  <c r="AY26" i="34"/>
  <c r="AY15" i="42"/>
  <c r="BA15" i="42"/>
  <c r="AY11" i="38"/>
  <c r="BA11" i="38"/>
  <c r="AI15" i="35"/>
  <c r="AK15" i="35"/>
  <c r="CE11" i="52"/>
  <c r="CE98" i="52" s="1"/>
  <c r="E28" i="8" s="1"/>
  <c r="CA98" i="52"/>
  <c r="E24" i="10" s="1"/>
  <c r="Q10" i="39"/>
  <c r="S10" i="39" s="1"/>
  <c r="M35" i="39"/>
  <c r="K70" i="95"/>
  <c r="I34" i="18" s="1"/>
  <c r="M34" i="18" s="1"/>
  <c r="M70" i="95"/>
  <c r="AS13" i="31"/>
  <c r="AU13" i="31"/>
  <c r="AY36" i="30"/>
  <c r="M20" i="51"/>
  <c r="I24" i="51"/>
  <c r="AC38" i="43"/>
  <c r="AE38" i="43"/>
  <c r="BS21" i="88"/>
  <c r="BU21" i="88"/>
  <c r="BS17" i="88"/>
  <c r="BU17" i="88"/>
  <c r="AS13" i="45"/>
  <c r="AU13" i="45"/>
  <c r="W22" i="43"/>
  <c r="M13" i="95"/>
  <c r="K13" i="95"/>
  <c r="I46" i="53" s="1"/>
  <c r="M46" i="53" s="1"/>
  <c r="Q46" i="53" s="1"/>
  <c r="W46" i="53" s="1"/>
  <c r="AI36" i="37"/>
  <c r="AK36" i="37"/>
  <c r="W44" i="44"/>
  <c r="AC36" i="44"/>
  <c r="AE36" i="44"/>
  <c r="AS16" i="41"/>
  <c r="AU16" i="41"/>
  <c r="AS17" i="39"/>
  <c r="AU17" i="39"/>
  <c r="AS36" i="43"/>
  <c r="AU36" i="43"/>
  <c r="AM21" i="41"/>
  <c r="AO21" i="41" s="1"/>
  <c r="AY14" i="32"/>
  <c r="BA14" i="32"/>
  <c r="AI16" i="36"/>
  <c r="AK16" i="36"/>
  <c r="AK13" i="34"/>
  <c r="AI13" i="34"/>
  <c r="AM21" i="39"/>
  <c r="AO21" i="39" s="1"/>
  <c r="AK14" i="37"/>
  <c r="AI14" i="37"/>
  <c r="BA27" i="44"/>
  <c r="AY27" i="44"/>
  <c r="BK18" i="89"/>
  <c r="BW18" i="89" s="1"/>
  <c r="BK10" i="89"/>
  <c r="BW10" i="89" s="1"/>
  <c r="BK19" i="89"/>
  <c r="BW19" i="89" s="1"/>
  <c r="BK11" i="89"/>
  <c r="BW11" i="89" s="1"/>
  <c r="BK20" i="89"/>
  <c r="BW20" i="89" s="1"/>
  <c r="BK12" i="89"/>
  <c r="BW12" i="89" s="1"/>
  <c r="BK21" i="89"/>
  <c r="BW21" i="89" s="1"/>
  <c r="BK13" i="89"/>
  <c r="BW13" i="89" s="1"/>
  <c r="BK22" i="89"/>
  <c r="BW22" i="89" s="1"/>
  <c r="BK14" i="89"/>
  <c r="BW14" i="89" s="1"/>
  <c r="BK15" i="89"/>
  <c r="BW15" i="89" s="1"/>
  <c r="BK16" i="89"/>
  <c r="BW16" i="89" s="1"/>
  <c r="BK8" i="89"/>
  <c r="BK17" i="89"/>
  <c r="BW17" i="89" s="1"/>
  <c r="BK9" i="89"/>
  <c r="BW9" i="89" s="1"/>
  <c r="AI38" i="34"/>
  <c r="AK38" i="34"/>
  <c r="Q10" i="36"/>
  <c r="S10" i="36"/>
  <c r="M35" i="36"/>
  <c r="W22" i="31"/>
  <c r="AK37" i="42"/>
  <c r="AI37" i="42"/>
  <c r="BA12" i="31"/>
  <c r="AY12" i="31"/>
  <c r="M24" i="95"/>
  <c r="K24" i="95"/>
  <c r="I50" i="55" s="1"/>
  <c r="M50" i="55" s="1"/>
  <c r="S46" i="41"/>
  <c r="Q46" i="41"/>
  <c r="AC46" i="97"/>
  <c r="E62" i="95" s="1"/>
  <c r="G62" i="95" s="1"/>
  <c r="AC48" i="97"/>
  <c r="E20" i="96" s="1"/>
  <c r="AC35" i="97"/>
  <c r="E50" i="95" s="1"/>
  <c r="G50" i="95" s="1"/>
  <c r="AC29" i="97"/>
  <c r="E44" i="95" s="1"/>
  <c r="G44" i="95" s="1"/>
  <c r="AY40" i="32"/>
  <c r="BA40" i="32"/>
  <c r="Y20" i="41"/>
  <c r="W20" i="41"/>
  <c r="AK9" i="32"/>
  <c r="AI9" i="32"/>
  <c r="AC38" i="44"/>
  <c r="AE38" i="44"/>
  <c r="AO39" i="42"/>
  <c r="AY39" i="42" s="1"/>
  <c r="AM39" i="42"/>
  <c r="AS39" i="42" s="1"/>
  <c r="S44" i="41"/>
  <c r="AM36" i="41"/>
  <c r="BA34" i="35"/>
  <c r="AY34" i="35"/>
  <c r="AI11" i="33"/>
  <c r="AK11" i="33"/>
  <c r="AS15" i="44"/>
  <c r="AU15" i="44"/>
  <c r="AS38" i="45"/>
  <c r="AU38" i="45"/>
  <c r="S46" i="34"/>
  <c r="Q46" i="34"/>
  <c r="AS36" i="38"/>
  <c r="AU36" i="38"/>
  <c r="AS38" i="31"/>
  <c r="AU38" i="31"/>
  <c r="AY36" i="39"/>
  <c r="BA36" i="39"/>
  <c r="W21" i="34"/>
  <c r="Y21" i="34" s="1"/>
  <c r="AS15" i="34"/>
  <c r="AU15" i="34"/>
  <c r="AY11" i="33"/>
  <c r="BA11" i="33"/>
  <c r="Q10" i="33"/>
  <c r="S10" i="33" s="1"/>
  <c r="M35" i="33"/>
  <c r="BO22" i="91"/>
  <c r="CA22" i="91" s="1"/>
  <c r="BO14" i="91"/>
  <c r="CA14" i="91" s="1"/>
  <c r="BO15" i="91"/>
  <c r="CA15" i="91" s="1"/>
  <c r="BO16" i="91"/>
  <c r="CA16" i="91" s="1"/>
  <c r="BO8" i="91"/>
  <c r="BO17" i="91"/>
  <c r="CA17" i="91" s="1"/>
  <c r="BO9" i="91"/>
  <c r="CA9" i="91" s="1"/>
  <c r="BO18" i="91"/>
  <c r="CA18" i="91" s="1"/>
  <c r="BO10" i="91"/>
  <c r="CA10" i="91" s="1"/>
  <c r="BO19" i="91"/>
  <c r="CA19" i="91" s="1"/>
  <c r="BO11" i="91"/>
  <c r="CA11" i="91" s="1"/>
  <c r="BO20" i="91"/>
  <c r="CA20" i="91" s="1"/>
  <c r="BO12" i="91"/>
  <c r="CA12" i="91" s="1"/>
  <c r="BO21" i="91"/>
  <c r="CA21" i="91" s="1"/>
  <c r="BO13" i="91"/>
  <c r="CA13" i="91" s="1"/>
  <c r="AM22" i="44"/>
  <c r="AO22" i="44"/>
  <c r="AI36" i="33"/>
  <c r="AK36" i="33"/>
  <c r="M74" i="95"/>
  <c r="K74" i="95"/>
  <c r="I54" i="55" s="1"/>
  <c r="M54" i="55" s="1"/>
  <c r="AS9" i="30"/>
  <c r="AO9" i="30"/>
  <c r="AY9" i="30" s="1"/>
  <c r="AY37" i="42"/>
  <c r="BA37" i="42"/>
  <c r="K9" i="73"/>
  <c r="I17" i="23" s="1"/>
  <c r="AO38" i="37"/>
  <c r="AM38" i="37"/>
  <c r="AK13" i="36"/>
  <c r="AI13" i="36"/>
  <c r="AI18" i="43"/>
  <c r="AK18" i="43"/>
  <c r="Q50" i="54"/>
  <c r="W50" i="54" s="1"/>
  <c r="AY15" i="35"/>
  <c r="BA15" i="35"/>
  <c r="AI16" i="38"/>
  <c r="AK16" i="38"/>
  <c r="W44" i="35"/>
  <c r="AC36" i="35"/>
  <c r="AE36" i="35"/>
  <c r="Y22" i="33"/>
  <c r="W22" i="33"/>
  <c r="BI19" i="90"/>
  <c r="BI11" i="90"/>
  <c r="BI20" i="90"/>
  <c r="BI12" i="90"/>
  <c r="BI21" i="90"/>
  <c r="BI13" i="90"/>
  <c r="BI22" i="90"/>
  <c r="BI14" i="90"/>
  <c r="BI15" i="90"/>
  <c r="BI16" i="90"/>
  <c r="BI8" i="90"/>
  <c r="BI17" i="90"/>
  <c r="BI9" i="90"/>
  <c r="BI18" i="90"/>
  <c r="BI10" i="90"/>
  <c r="S46" i="37"/>
  <c r="Q46" i="37"/>
  <c r="AK13" i="33"/>
  <c r="AI13" i="33"/>
  <c r="S20" i="44"/>
  <c r="AI18" i="35"/>
  <c r="AK18" i="35"/>
  <c r="AI38" i="42"/>
  <c r="AK38" i="42"/>
  <c r="BA27" i="43"/>
  <c r="AY27" i="43"/>
  <c r="E45" i="10"/>
  <c r="E47" i="10" s="1"/>
  <c r="AM98" i="52"/>
  <c r="E15" i="10" s="1"/>
  <c r="AQ11" i="52"/>
  <c r="AQ98" i="52" s="1"/>
  <c r="E19" i="8" s="1"/>
  <c r="AS11" i="42"/>
  <c r="AU11" i="42"/>
  <c r="K71" i="95"/>
  <c r="I34" i="17" s="1"/>
  <c r="M34" i="17" s="1"/>
  <c r="BA13" i="31"/>
  <c r="AY13" i="31"/>
  <c r="AI38" i="43"/>
  <c r="AK38" i="43"/>
  <c r="BS12" i="88"/>
  <c r="BU12" i="88"/>
  <c r="BI23" i="88"/>
  <c r="BS8" i="88"/>
  <c r="BA13" i="45"/>
  <c r="AY13" i="45"/>
  <c r="AO22" i="43"/>
  <c r="AM22" i="43"/>
  <c r="BG30" i="51"/>
  <c r="AQ30" i="51"/>
  <c r="AU30" i="51" s="1"/>
  <c r="AA30" i="51"/>
  <c r="BO30" i="51"/>
  <c r="AY30" i="51"/>
  <c r="AI30" i="51"/>
  <c r="Q30" i="51"/>
  <c r="W20" i="33"/>
  <c r="Y20" i="33" s="1"/>
  <c r="AI36" i="44"/>
  <c r="AK36" i="44"/>
  <c r="W44" i="30"/>
  <c r="AC36" i="30"/>
  <c r="BA16" i="41"/>
  <c r="AY16" i="41"/>
  <c r="AY17" i="39"/>
  <c r="BA17" i="39"/>
  <c r="AY36" i="43"/>
  <c r="BA36" i="43"/>
  <c r="AS38" i="41"/>
  <c r="AU38" i="41"/>
  <c r="Q46" i="40"/>
  <c r="S46" i="40" s="1"/>
  <c r="W20" i="37"/>
  <c r="Y20" i="37" s="1"/>
  <c r="AK18" i="38"/>
  <c r="AI18" i="38"/>
  <c r="W44" i="42"/>
  <c r="AC36" i="42"/>
  <c r="AC44" i="42" s="1"/>
  <c r="U12" i="7" s="1"/>
  <c r="AE36" i="42"/>
  <c r="BA40" i="31"/>
  <c r="AY40" i="31"/>
  <c r="BA26" i="37"/>
  <c r="AY26" i="37"/>
  <c r="AS14" i="45"/>
  <c r="AU14" i="45"/>
  <c r="W44" i="31"/>
  <c r="AC36" i="31"/>
  <c r="AE36" i="31"/>
  <c r="BM19" i="89"/>
  <c r="BY19" i="89" s="1"/>
  <c r="BM11" i="89"/>
  <c r="BY11" i="89" s="1"/>
  <c r="BM20" i="89"/>
  <c r="BY20" i="89" s="1"/>
  <c r="BM12" i="89"/>
  <c r="BY12" i="89" s="1"/>
  <c r="BM21" i="89"/>
  <c r="BY21" i="89" s="1"/>
  <c r="BM13" i="89"/>
  <c r="BY13" i="89" s="1"/>
  <c r="BM22" i="89"/>
  <c r="BY22" i="89" s="1"/>
  <c r="BM14" i="89"/>
  <c r="BY14" i="89" s="1"/>
  <c r="BM15" i="89"/>
  <c r="BY15" i="89" s="1"/>
  <c r="BM16" i="89"/>
  <c r="BY16" i="89" s="1"/>
  <c r="BM8" i="89"/>
  <c r="BM17" i="89"/>
  <c r="BY17" i="89" s="1"/>
  <c r="BM9" i="89"/>
  <c r="BY9" i="89" s="1"/>
  <c r="BM18" i="89"/>
  <c r="BY18" i="89" s="1"/>
  <c r="BM10" i="89"/>
  <c r="BY10" i="89" s="1"/>
  <c r="BA9" i="45"/>
  <c r="AY9" i="45"/>
  <c r="AM22" i="31"/>
  <c r="BA26" i="35"/>
  <c r="AY26" i="35"/>
  <c r="M25" i="95"/>
  <c r="K25" i="95"/>
  <c r="I52" i="53" s="1"/>
  <c r="M52" i="53" s="1"/>
  <c r="Q52" i="53" s="1"/>
  <c r="W52" i="53" s="1"/>
  <c r="K38" i="95"/>
  <c r="I45" i="43" s="1"/>
  <c r="M38" i="95"/>
  <c r="AC25" i="97"/>
  <c r="E40" i="95" s="1"/>
  <c r="G40" i="95" s="1"/>
  <c r="AC43" i="97"/>
  <c r="E59" i="95" s="1"/>
  <c r="G59" i="95" s="1"/>
  <c r="M52" i="95"/>
  <c r="K52" i="95"/>
  <c r="I45" i="30" s="1"/>
  <c r="AO20" i="41"/>
  <c r="AM20" i="41"/>
  <c r="AI14" i="34"/>
  <c r="AK14" i="34"/>
  <c r="AI38" i="44"/>
  <c r="AK38" i="44"/>
  <c r="I90" i="25"/>
  <c r="W21" i="36"/>
  <c r="AS16" i="43"/>
  <c r="AU16" i="43"/>
  <c r="AO15" i="44"/>
  <c r="S10" i="40"/>
  <c r="Q10" i="40"/>
  <c r="M35" i="40"/>
  <c r="AO38" i="45"/>
  <c r="W22" i="40"/>
  <c r="Y22" i="40" s="1"/>
  <c r="S44" i="33"/>
  <c r="AY36" i="38"/>
  <c r="BA36" i="38"/>
  <c r="BA26" i="42"/>
  <c r="AY26" i="42"/>
  <c r="AY38" i="31"/>
  <c r="BA38" i="31"/>
  <c r="AS15" i="33"/>
  <c r="AU15" i="33"/>
  <c r="AO21" i="34"/>
  <c r="AM21" i="34"/>
  <c r="AY15" i="34"/>
  <c r="BA15" i="34"/>
  <c r="AC38" i="45"/>
  <c r="AE38" i="45"/>
  <c r="K75" i="95"/>
  <c r="I56" i="53" s="1"/>
  <c r="M56" i="53" s="1"/>
  <c r="Q56" i="53" s="1"/>
  <c r="W56" i="53" s="1"/>
  <c r="Y52" i="50"/>
  <c r="Q52" i="50"/>
  <c r="W52" i="50" s="1"/>
  <c r="W20" i="36"/>
  <c r="Y20" i="36"/>
  <c r="AC38" i="31"/>
  <c r="AE38" i="31"/>
  <c r="AS13" i="30"/>
  <c r="AO13" i="30"/>
  <c r="AY13" i="30" s="1"/>
  <c r="AY16" i="36"/>
  <c r="BA16" i="36"/>
  <c r="AY37" i="38"/>
  <c r="BA37" i="38"/>
  <c r="M36" i="94"/>
  <c r="K36" i="94"/>
  <c r="I52" i="26" s="1"/>
  <c r="M52" i="26" s="1"/>
  <c r="AM38" i="42"/>
  <c r="AO38" i="42"/>
  <c r="AO44" i="42" s="1"/>
  <c r="AS49" i="56"/>
  <c r="AM49" i="56"/>
  <c r="Q49" i="56"/>
  <c r="W49" i="56" s="1"/>
  <c r="AI49" i="56"/>
  <c r="AC49" i="56"/>
  <c r="W22" i="42"/>
  <c r="O81" i="98"/>
  <c r="S81" i="98" s="1"/>
  <c r="S41" i="98"/>
  <c r="E24" i="96" s="1"/>
  <c r="AI37" i="36"/>
  <c r="AK37" i="36"/>
  <c r="Y20" i="40"/>
  <c r="W20" i="40"/>
  <c r="Y97" i="52"/>
  <c r="AY9" i="31"/>
  <c r="BA9" i="31"/>
  <c r="AS14" i="33"/>
  <c r="AU14" i="33"/>
  <c r="AK14" i="41"/>
  <c r="AI14" i="41"/>
  <c r="K46" i="74"/>
  <c r="I49" i="54" s="1"/>
  <c r="M49" i="54" s="1"/>
  <c r="Y39" i="40"/>
  <c r="AI39" i="40" s="1"/>
  <c r="BA40" i="45"/>
  <c r="AY40" i="45"/>
  <c r="AK9" i="38"/>
  <c r="AI9" i="38"/>
  <c r="AM50" i="56"/>
  <c r="Q50" i="56"/>
  <c r="W50" i="56" s="1"/>
  <c r="AI50" i="56"/>
  <c r="AC50" i="56"/>
  <c r="AS50" i="56"/>
  <c r="AM36" i="32"/>
  <c r="AO36" i="32" s="1"/>
  <c r="S44" i="32"/>
  <c r="AI37" i="45"/>
  <c r="AK37" i="45"/>
  <c r="Y36" i="35"/>
  <c r="AM22" i="46"/>
  <c r="AO22" i="46" s="1"/>
  <c r="BK20" i="90"/>
  <c r="BW20" i="90" s="1"/>
  <c r="BK12" i="90"/>
  <c r="BW12" i="90" s="1"/>
  <c r="BK21" i="90"/>
  <c r="BW21" i="90" s="1"/>
  <c r="BK13" i="90"/>
  <c r="BW13" i="90" s="1"/>
  <c r="BK22" i="90"/>
  <c r="BW22" i="90" s="1"/>
  <c r="BK14" i="90"/>
  <c r="BW14" i="90" s="1"/>
  <c r="BK15" i="90"/>
  <c r="BW15" i="90" s="1"/>
  <c r="BK16" i="90"/>
  <c r="BW16" i="90" s="1"/>
  <c r="BK8" i="90"/>
  <c r="BK17" i="90"/>
  <c r="BW17" i="90" s="1"/>
  <c r="BK9" i="90"/>
  <c r="BW9" i="90" s="1"/>
  <c r="BK18" i="90"/>
  <c r="BW18" i="90" s="1"/>
  <c r="BK10" i="90"/>
  <c r="BW10" i="90" s="1"/>
  <c r="BK19" i="90"/>
  <c r="BW19" i="90" s="1"/>
  <c r="BK11" i="90"/>
  <c r="BW11" i="90" s="1"/>
  <c r="K16" i="95"/>
  <c r="I46" i="55" s="1"/>
  <c r="M46" i="55" s="1"/>
  <c r="BA23" i="42"/>
  <c r="AY23" i="42"/>
  <c r="AC38" i="37"/>
  <c r="AE38" i="37"/>
  <c r="AY16" i="32"/>
  <c r="BA16" i="32"/>
  <c r="BA81" i="52"/>
  <c r="AK37" i="31"/>
  <c r="AI37" i="31"/>
  <c r="AO19" i="32"/>
  <c r="AY19" i="32" s="1"/>
  <c r="AC38" i="42"/>
  <c r="AE38" i="42"/>
  <c r="AI16" i="43"/>
  <c r="AK16" i="43"/>
  <c r="Y39" i="44"/>
  <c r="AI39" i="44" s="1"/>
  <c r="AS17" i="32"/>
  <c r="AU17" i="32"/>
  <c r="AO11" i="42"/>
  <c r="Y22" i="39"/>
  <c r="W22" i="39"/>
  <c r="S46" i="31"/>
  <c r="Q46" i="31"/>
  <c r="W20" i="30"/>
  <c r="AC20" i="30" s="1"/>
  <c r="AS14" i="39"/>
  <c r="AU14" i="39"/>
  <c r="AS9" i="42"/>
  <c r="AU9" i="42"/>
  <c r="AC38" i="33"/>
  <c r="AE38" i="33"/>
  <c r="BS20" i="88"/>
  <c r="BU20" i="88"/>
  <c r="BS16" i="88"/>
  <c r="BU16" i="88"/>
  <c r="AS38" i="44"/>
  <c r="AU38" i="44"/>
  <c r="AS18" i="38"/>
  <c r="AU18" i="38"/>
  <c r="S10" i="31"/>
  <c r="Q10" i="31"/>
  <c r="M35" i="31"/>
  <c r="M25" i="94"/>
  <c r="S20" i="33"/>
  <c r="AS36" i="52"/>
  <c r="Y36" i="30"/>
  <c r="Y61" i="50"/>
  <c r="S44" i="43"/>
  <c r="AC38" i="40"/>
  <c r="AE38" i="40"/>
  <c r="AO38" i="41"/>
  <c r="AK16" i="32"/>
  <c r="AI16" i="32"/>
  <c r="M26" i="95"/>
  <c r="K26" i="95"/>
  <c r="I51" i="55" s="1"/>
  <c r="M51" i="55" s="1"/>
  <c r="M16" i="94"/>
  <c r="AI14" i="40"/>
  <c r="AK14" i="40"/>
  <c r="S20" i="37"/>
  <c r="AS9" i="33"/>
  <c r="AU9" i="33"/>
  <c r="BA33" i="43"/>
  <c r="AY33" i="43"/>
  <c r="Y39" i="35"/>
  <c r="AI39" i="35" s="1"/>
  <c r="Y39" i="31"/>
  <c r="AI39" i="31" s="1"/>
  <c r="Y36" i="42"/>
  <c r="CG95" i="52"/>
  <c r="AK11" i="45"/>
  <c r="AI11" i="45"/>
  <c r="BA12" i="45"/>
  <c r="AY12" i="45"/>
  <c r="AY18" i="44"/>
  <c r="BA18" i="44"/>
  <c r="AO14" i="45"/>
  <c r="BO20" i="89"/>
  <c r="CA20" i="89" s="1"/>
  <c r="BO12" i="89"/>
  <c r="CA12" i="89" s="1"/>
  <c r="BO21" i="89"/>
  <c r="CA21" i="89" s="1"/>
  <c r="BO13" i="89"/>
  <c r="CA13" i="89" s="1"/>
  <c r="BO22" i="89"/>
  <c r="CA22" i="89" s="1"/>
  <c r="BO14" i="89"/>
  <c r="CA14" i="89" s="1"/>
  <c r="BO15" i="89"/>
  <c r="CA15" i="89" s="1"/>
  <c r="BO16" i="89"/>
  <c r="CA16" i="89" s="1"/>
  <c r="BO8" i="89"/>
  <c r="BO23" i="89" s="1"/>
  <c r="BO17" i="89"/>
  <c r="CA17" i="89" s="1"/>
  <c r="BO9" i="89"/>
  <c r="CA9" i="89" s="1"/>
  <c r="BO18" i="89"/>
  <c r="CA18" i="89" s="1"/>
  <c r="BO10" i="89"/>
  <c r="CA10" i="89" s="1"/>
  <c r="BO19" i="89"/>
  <c r="CA19" i="89" s="1"/>
  <c r="BO11" i="89"/>
  <c r="CA11" i="89" s="1"/>
  <c r="AY17" i="37"/>
  <c r="BA17" i="37"/>
  <c r="M39" i="94"/>
  <c r="K39" i="94"/>
  <c r="I57" i="55" s="1"/>
  <c r="M57" i="55" s="1"/>
  <c r="AC31" i="97"/>
  <c r="E46" i="95" s="1"/>
  <c r="G46" i="95" s="1"/>
  <c r="AC33" i="97"/>
  <c r="E48" i="95" s="1"/>
  <c r="G48" i="95" s="1"/>
  <c r="AC20" i="97"/>
  <c r="E35" i="95" s="1"/>
  <c r="G35" i="95" s="1"/>
  <c r="AC45" i="97"/>
  <c r="E61" i="95" s="1"/>
  <c r="G61" i="95" s="1"/>
  <c r="Y20" i="43"/>
  <c r="W20" i="43"/>
  <c r="AK9" i="40"/>
  <c r="AI9" i="40"/>
  <c r="BA11" i="45"/>
  <c r="AY11" i="45"/>
  <c r="AI15" i="44"/>
  <c r="AK15" i="44"/>
  <c r="S15" i="25"/>
  <c r="S90" i="25" s="1"/>
  <c r="E38" i="8" s="1"/>
  <c r="M90" i="25"/>
  <c r="E32" i="10" s="1"/>
  <c r="S21" i="36"/>
  <c r="AO16" i="43"/>
  <c r="AO19" i="37"/>
  <c r="AY19" i="37" s="1"/>
  <c r="S22" i="40"/>
  <c r="Y22" i="34"/>
  <c r="W22" i="34"/>
  <c r="AM44" i="33"/>
  <c r="AS36" i="33"/>
  <c r="AU36" i="33"/>
  <c r="K22" i="95"/>
  <c r="I49" i="55" s="1"/>
  <c r="M49" i="55" s="1"/>
  <c r="S46" i="42"/>
  <c r="Q46" i="42"/>
  <c r="Y20" i="45"/>
  <c r="W20" i="45"/>
  <c r="AO15" i="33"/>
  <c r="AS18" i="40"/>
  <c r="AU18" i="40"/>
  <c r="BA10" i="46"/>
  <c r="AK10" i="46"/>
  <c r="S10" i="46"/>
  <c r="Q10" i="46"/>
  <c r="AU10" i="46"/>
  <c r="AE10" i="46"/>
  <c r="M35" i="46"/>
  <c r="Y38" i="45"/>
  <c r="Y35" i="52"/>
  <c r="S20" i="36"/>
  <c r="Y38" i="31"/>
  <c r="Y44" i="31" s="1"/>
  <c r="BO23" i="88"/>
  <c r="AO19" i="31"/>
  <c r="AY19" i="31" s="1"/>
  <c r="K35" i="74"/>
  <c r="I26" i="54" s="1"/>
  <c r="AS15" i="36"/>
  <c r="AU15" i="36"/>
  <c r="AS13" i="37"/>
  <c r="AU13" i="37"/>
  <c r="AO39" i="37"/>
  <c r="AY39" i="37" s="1"/>
  <c r="K18" i="95"/>
  <c r="I47" i="55" s="1"/>
  <c r="M47" i="55" s="1"/>
  <c r="BA13" i="42"/>
  <c r="AY13" i="42"/>
  <c r="AY15" i="38"/>
  <c r="BA15" i="38"/>
  <c r="AK13" i="41"/>
  <c r="AI13" i="41"/>
  <c r="AI38" i="36"/>
  <c r="AK38" i="36"/>
  <c r="AI17" i="44"/>
  <c r="AK17" i="44"/>
  <c r="W22" i="30"/>
  <c r="AC22" i="30" s="1"/>
  <c r="AC38" i="36"/>
  <c r="AE38" i="36"/>
  <c r="AO36" i="35"/>
  <c r="AM36" i="35"/>
  <c r="S44" i="35"/>
  <c r="S22" i="30"/>
  <c r="S22" i="42"/>
  <c r="M28" i="94"/>
  <c r="BA24" i="37"/>
  <c r="AY24" i="37"/>
  <c r="AS9" i="31"/>
  <c r="AU9" i="31"/>
  <c r="AK15" i="42"/>
  <c r="AI15" i="42"/>
  <c r="AM39" i="43"/>
  <c r="AS39" i="43" s="1"/>
  <c r="AO14" i="33"/>
  <c r="AK11" i="38"/>
  <c r="AI11" i="38"/>
  <c r="AO39" i="44"/>
  <c r="AY39" i="44" s="1"/>
  <c r="AM39" i="44"/>
  <c r="AS39" i="44" s="1"/>
  <c r="AI11" i="42"/>
  <c r="AK11" i="42"/>
  <c r="Y21" i="30"/>
  <c r="AI21" i="30" s="1"/>
  <c r="W21" i="30"/>
  <c r="AC21" i="30" s="1"/>
  <c r="Y21" i="42"/>
  <c r="W21" i="42"/>
  <c r="AS17" i="41"/>
  <c r="AU17" i="41"/>
  <c r="AK15" i="40"/>
  <c r="AI15" i="40"/>
  <c r="AI11" i="35"/>
  <c r="AK11" i="35"/>
  <c r="BM21" i="90"/>
  <c r="BY21" i="90" s="1"/>
  <c r="BM13" i="90"/>
  <c r="BY13" i="90" s="1"/>
  <c r="BM22" i="90"/>
  <c r="BY22" i="90" s="1"/>
  <c r="BM14" i="90"/>
  <c r="BY14" i="90" s="1"/>
  <c r="BM15" i="90"/>
  <c r="BY15" i="90" s="1"/>
  <c r="BM16" i="90"/>
  <c r="BY16" i="90" s="1"/>
  <c r="BM8" i="90"/>
  <c r="BM17" i="90"/>
  <c r="BY17" i="90" s="1"/>
  <c r="BM9" i="90"/>
  <c r="BY9" i="90" s="1"/>
  <c r="BM18" i="90"/>
  <c r="BY18" i="90" s="1"/>
  <c r="BM10" i="90"/>
  <c r="BY10" i="90" s="1"/>
  <c r="BM19" i="90"/>
  <c r="BY19" i="90" s="1"/>
  <c r="BM11" i="90"/>
  <c r="BY11" i="90" s="1"/>
  <c r="BM20" i="90"/>
  <c r="BY20" i="90" s="1"/>
  <c r="BM12" i="90"/>
  <c r="BY12" i="90" s="1"/>
  <c r="K12" i="96"/>
  <c r="E17" i="95" s="1"/>
  <c r="G17" i="95" s="1"/>
  <c r="S46" i="45"/>
  <c r="Q46" i="45"/>
  <c r="Y39" i="45"/>
  <c r="AI39" i="45" s="1"/>
  <c r="Y20" i="46"/>
  <c r="W20" i="46"/>
  <c r="Y38" i="37"/>
  <c r="AO37" i="30"/>
  <c r="AY37" i="30" s="1"/>
  <c r="AS15" i="32"/>
  <c r="AU15" i="32"/>
  <c r="BA34" i="45"/>
  <c r="AY34" i="45"/>
  <c r="AK16" i="44"/>
  <c r="AI16" i="44"/>
  <c r="BA40" i="30"/>
  <c r="AY40" i="30"/>
  <c r="AW98" i="52"/>
  <c r="E14" i="10" s="1"/>
  <c r="BA23" i="31"/>
  <c r="AY23" i="31"/>
  <c r="AY17" i="32"/>
  <c r="BA17" i="32"/>
  <c r="AO39" i="32"/>
  <c r="AY39" i="32" s="1"/>
  <c r="AM39" i="32"/>
  <c r="AS39" i="32" s="1"/>
  <c r="AM22" i="39"/>
  <c r="AO22" i="39" s="1"/>
  <c r="AO20" i="30"/>
  <c r="AY20" i="30" s="1"/>
  <c r="AM20" i="30"/>
  <c r="AS20" i="30" s="1"/>
  <c r="AY14" i="39"/>
  <c r="BA14" i="39"/>
  <c r="AY9" i="42"/>
  <c r="BA9" i="42"/>
  <c r="AI38" i="33"/>
  <c r="AK38" i="33"/>
  <c r="K19" i="73"/>
  <c r="I47" i="23" s="1"/>
  <c r="M47" i="23" s="1"/>
  <c r="S47" i="23" s="1"/>
  <c r="BS11" i="88"/>
  <c r="BU11" i="88"/>
  <c r="BS15" i="88"/>
  <c r="BU15" i="88"/>
  <c r="AY38" i="44"/>
  <c r="BA38" i="44"/>
  <c r="AY18" i="38"/>
  <c r="BA18" i="38"/>
  <c r="S46" i="39"/>
  <c r="Q46" i="39"/>
  <c r="AI38" i="40"/>
  <c r="AK38" i="40"/>
  <c r="AS11" i="39"/>
  <c r="AU11" i="39"/>
  <c r="Y21" i="35"/>
  <c r="W21" i="35"/>
  <c r="AO38" i="34"/>
  <c r="AM38" i="34"/>
  <c r="Y22" i="32"/>
  <c r="W22" i="32"/>
  <c r="Y22" i="45"/>
  <c r="W22" i="45"/>
  <c r="M27" i="95"/>
  <c r="K27" i="95"/>
  <c r="I53" i="53" s="1"/>
  <c r="M53" i="53" s="1"/>
  <c r="Q53" i="53" s="1"/>
  <c r="W53" i="53" s="1"/>
  <c r="G8" i="94"/>
  <c r="BA23" i="37"/>
  <c r="AY23" i="37"/>
  <c r="Y20" i="39"/>
  <c r="W20" i="39"/>
  <c r="BA9" i="33"/>
  <c r="AY9" i="33"/>
  <c r="Y39" i="33"/>
  <c r="AI39" i="33" s="1"/>
  <c r="AK11" i="32"/>
  <c r="AI11" i="32"/>
  <c r="AM38" i="46"/>
  <c r="AM44" i="46" s="1"/>
  <c r="S8" i="28" s="1"/>
  <c r="Y21" i="32"/>
  <c r="W21" i="32"/>
  <c r="AC38" i="41"/>
  <c r="AE38" i="41"/>
  <c r="AS14" i="34"/>
  <c r="AU14" i="34"/>
  <c r="BQ21" i="89"/>
  <c r="CC21" i="89" s="1"/>
  <c r="BQ13" i="89"/>
  <c r="CC13" i="89" s="1"/>
  <c r="BQ22" i="89"/>
  <c r="CC22" i="89" s="1"/>
  <c r="BQ14" i="89"/>
  <c r="CC14" i="89" s="1"/>
  <c r="BQ15" i="89"/>
  <c r="CC15" i="89" s="1"/>
  <c r="BQ16" i="89"/>
  <c r="CC16" i="89" s="1"/>
  <c r="BQ8" i="89"/>
  <c r="BQ17" i="89"/>
  <c r="CC17" i="89" s="1"/>
  <c r="BQ9" i="89"/>
  <c r="CC9" i="89" s="1"/>
  <c r="BQ18" i="89"/>
  <c r="CC18" i="89" s="1"/>
  <c r="BQ10" i="89"/>
  <c r="CC10" i="89" s="1"/>
  <c r="BQ19" i="89"/>
  <c r="CC19" i="89" s="1"/>
  <c r="BQ11" i="89"/>
  <c r="CC11" i="89" s="1"/>
  <c r="BQ20" i="89"/>
  <c r="CC20" i="89" s="1"/>
  <c r="BQ12" i="89"/>
  <c r="CC12" i="89" s="1"/>
  <c r="BA24" i="42"/>
  <c r="AY24" i="42"/>
  <c r="K31" i="96"/>
  <c r="E40" i="94" s="1"/>
  <c r="G40" i="94" s="1"/>
  <c r="AC39" i="97"/>
  <c r="AC41" i="97"/>
  <c r="E56" i="95" s="1"/>
  <c r="G56" i="95" s="1"/>
  <c r="AC28" i="97"/>
  <c r="E43" i="95" s="1"/>
  <c r="G43" i="95" s="1"/>
  <c r="AO20" i="43"/>
  <c r="AM20" i="43"/>
  <c r="AS16" i="33"/>
  <c r="AU16" i="33"/>
  <c r="AI11" i="39"/>
  <c r="AK11" i="39"/>
  <c r="BA37" i="35"/>
  <c r="AY37" i="35"/>
  <c r="AK37" i="44"/>
  <c r="AI37" i="44"/>
  <c r="AK14" i="32"/>
  <c r="AI14" i="32"/>
  <c r="AM38" i="38"/>
  <c r="AO38" i="38" s="1"/>
  <c r="AK9" i="41"/>
  <c r="AI9" i="41"/>
  <c r="AO44" i="33"/>
  <c r="AY36" i="33"/>
  <c r="BA36" i="33"/>
  <c r="M23" i="95"/>
  <c r="K23" i="95"/>
  <c r="I51" i="53" s="1"/>
  <c r="M51" i="53" s="1"/>
  <c r="Q51" i="53" s="1"/>
  <c r="W51" i="53" s="1"/>
  <c r="AO20" i="45"/>
  <c r="AM20" i="45"/>
  <c r="BA18" i="40"/>
  <c r="AY18" i="40"/>
  <c r="W44" i="41"/>
  <c r="AC36" i="41"/>
  <c r="AC44" i="41" s="1"/>
  <c r="U13" i="7" s="1"/>
  <c r="AE36" i="41"/>
  <c r="W20" i="38"/>
  <c r="Y20" i="38"/>
  <c r="Y63" i="50"/>
  <c r="Q63" i="50"/>
  <c r="W63" i="50" s="1"/>
  <c r="AS37" i="34"/>
  <c r="AU37" i="34"/>
  <c r="M26" i="56"/>
  <c r="I64" i="56"/>
  <c r="W21" i="38"/>
  <c r="AY15" i="36"/>
  <c r="BA15" i="36"/>
  <c r="BA13" i="37"/>
  <c r="AY13" i="37"/>
  <c r="AS38" i="36"/>
  <c r="AU38" i="36"/>
  <c r="AS15" i="40"/>
  <c r="AU15" i="40"/>
  <c r="Y44" i="38"/>
  <c r="AI36" i="38"/>
  <c r="AK36" i="38"/>
  <c r="W20" i="42"/>
  <c r="Y20" i="42" s="1"/>
  <c r="AY11" i="34"/>
  <c r="BA11" i="34"/>
  <c r="AK13" i="35"/>
  <c r="AI13" i="35"/>
  <c r="S46" i="36"/>
  <c r="Q46" i="36"/>
  <c r="AC38" i="35"/>
  <c r="AE38" i="35"/>
  <c r="AM39" i="39"/>
  <c r="AS39" i="39" s="1"/>
  <c r="BM23" i="88"/>
  <c r="AS17" i="45"/>
  <c r="AU17" i="45"/>
  <c r="BA33" i="32"/>
  <c r="AY33" i="32"/>
  <c r="AO21" i="30"/>
  <c r="AY21" i="30" s="1"/>
  <c r="AM21" i="30"/>
  <c r="AS21" i="30" s="1"/>
  <c r="AM21" i="42"/>
  <c r="AO21" i="42" s="1"/>
  <c r="AY17" i="41"/>
  <c r="BA17" i="41"/>
  <c r="S10" i="41"/>
  <c r="Q10" i="41"/>
  <c r="M35" i="41"/>
  <c r="S22" i="33"/>
  <c r="BO22" i="90"/>
  <c r="CA22" i="90" s="1"/>
  <c r="BO14" i="90"/>
  <c r="CA14" i="90" s="1"/>
  <c r="BO15" i="90"/>
  <c r="CA15" i="90" s="1"/>
  <c r="BO16" i="90"/>
  <c r="CA16" i="90" s="1"/>
  <c r="BO8" i="90"/>
  <c r="BO17" i="90"/>
  <c r="CA17" i="90" s="1"/>
  <c r="BO9" i="90"/>
  <c r="CA9" i="90" s="1"/>
  <c r="BO18" i="90"/>
  <c r="CA18" i="90" s="1"/>
  <c r="BO10" i="90"/>
  <c r="CA10" i="90" s="1"/>
  <c r="BO19" i="90"/>
  <c r="CA19" i="90" s="1"/>
  <c r="BO11" i="90"/>
  <c r="CA11" i="90" s="1"/>
  <c r="BO20" i="90"/>
  <c r="CA20" i="90" s="1"/>
  <c r="BO12" i="90"/>
  <c r="CA12" i="90" s="1"/>
  <c r="BO21" i="90"/>
  <c r="CA21" i="90" s="1"/>
  <c r="BO13" i="90"/>
  <c r="CA13" i="90" s="1"/>
  <c r="K35" i="94"/>
  <c r="I52" i="27" s="1"/>
  <c r="M52" i="27" s="1"/>
  <c r="M35" i="94"/>
  <c r="I34" i="10"/>
  <c r="S32" i="21"/>
  <c r="M37" i="8" s="1"/>
  <c r="AY11" i="35"/>
  <c r="BA11" i="35"/>
  <c r="AO20" i="46"/>
  <c r="AM20" i="46"/>
  <c r="AS14" i="40"/>
  <c r="AU14" i="40"/>
  <c r="AY15" i="32"/>
  <c r="BA15" i="32"/>
  <c r="BA14" i="31"/>
  <c r="AY14" i="31"/>
  <c r="AK9" i="34"/>
  <c r="AI9" i="34"/>
  <c r="BA13" i="36"/>
  <c r="AY13" i="36"/>
  <c r="Y21" i="46"/>
  <c r="W21" i="46"/>
  <c r="BG98" i="52"/>
  <c r="E16" i="10" s="1"/>
  <c r="AI11" i="34"/>
  <c r="AK11" i="34"/>
  <c r="W44" i="32"/>
  <c r="AC36" i="32"/>
  <c r="AC44" i="32" s="1"/>
  <c r="U24" i="7" s="1"/>
  <c r="AE36" i="32"/>
  <c r="M29" i="95"/>
  <c r="K29" i="95"/>
  <c r="I52" i="55" s="1"/>
  <c r="M52" i="55" s="1"/>
  <c r="S46" i="38"/>
  <c r="Q46" i="38"/>
  <c r="BS19" i="88"/>
  <c r="BU19" i="88"/>
  <c r="W10" i="50"/>
  <c r="Y21" i="37"/>
  <c r="W21" i="37"/>
  <c r="S10" i="43"/>
  <c r="Q10" i="43"/>
  <c r="M35" i="43"/>
  <c r="AS13" i="43"/>
  <c r="AU13" i="43"/>
  <c r="AS16" i="42"/>
  <c r="AU16" i="42"/>
  <c r="AY11" i="39"/>
  <c r="BA11" i="39"/>
  <c r="AO21" i="35"/>
  <c r="AM21" i="35"/>
  <c r="Y44" i="46"/>
  <c r="M8" i="28" s="1"/>
  <c r="CG96" i="52"/>
  <c r="AM22" i="32"/>
  <c r="AO22" i="32" s="1"/>
  <c r="AO22" i="45"/>
  <c r="AM22" i="45"/>
  <c r="K10" i="95"/>
  <c r="I43" i="55" s="1"/>
  <c r="M43" i="55" s="1"/>
  <c r="AO20" i="39"/>
  <c r="AM20" i="39"/>
  <c r="Q24" i="50"/>
  <c r="W24" i="50" s="1"/>
  <c r="AU9" i="39"/>
  <c r="AS9" i="39"/>
  <c r="BA13" i="44"/>
  <c r="AY13" i="44"/>
  <c r="AO21" i="32"/>
  <c r="AM21" i="32"/>
  <c r="Y21" i="45"/>
  <c r="W21" i="45"/>
  <c r="AI38" i="41"/>
  <c r="AK38" i="41"/>
  <c r="AY14" i="34"/>
  <c r="BA14" i="34"/>
  <c r="BA23" i="34"/>
  <c r="AY23" i="34"/>
  <c r="AO39" i="41"/>
  <c r="AY39" i="41" s="1"/>
  <c r="AM39" i="41"/>
  <c r="AS39" i="41" s="1"/>
  <c r="Y22" i="36"/>
  <c r="W22" i="36"/>
  <c r="M33" i="95"/>
  <c r="K33" i="95"/>
  <c r="I26" i="51" s="1"/>
  <c r="M26" i="51" s="1"/>
  <c r="AC47" i="97"/>
  <c r="E63" i="95" s="1"/>
  <c r="G63" i="95" s="1"/>
  <c r="AC26" i="97"/>
  <c r="E41" i="95" s="1"/>
  <c r="G41" i="95" s="1"/>
  <c r="AC36" i="97"/>
  <c r="E51" i="95" s="1"/>
  <c r="G51" i="95" s="1"/>
  <c r="W44" i="34"/>
  <c r="AC36" i="34"/>
  <c r="AC44" i="34" s="1"/>
  <c r="U20" i="7" s="1"/>
  <c r="AE36" i="34"/>
  <c r="Y20" i="31"/>
  <c r="W20" i="31"/>
  <c r="AK13" i="45"/>
  <c r="AI13" i="45"/>
  <c r="W44" i="40"/>
  <c r="AC36" i="40"/>
  <c r="AC44" i="40" s="1"/>
  <c r="U14" i="7" s="1"/>
  <c r="AE36" i="40"/>
  <c r="BA18" i="33"/>
  <c r="AY18" i="33"/>
  <c r="AS15" i="43"/>
  <c r="AU15" i="43"/>
  <c r="BA23" i="39"/>
  <c r="AY23" i="39"/>
  <c r="Y44" i="41"/>
  <c r="AI36" i="41"/>
  <c r="AI44" i="41" s="1"/>
  <c r="Y13" i="7" s="1"/>
  <c r="AK36" i="41"/>
  <c r="W21" i="40"/>
  <c r="Y21" i="40" s="1"/>
  <c r="AS11" i="31"/>
  <c r="AU11" i="31"/>
  <c r="Q10" i="44"/>
  <c r="S10" i="44" s="1"/>
  <c r="M35" i="44"/>
  <c r="BQ15" i="91"/>
  <c r="CC15" i="91" s="1"/>
  <c r="BQ16" i="91"/>
  <c r="CC16" i="91" s="1"/>
  <c r="BQ8" i="91"/>
  <c r="BQ23" i="91" s="1"/>
  <c r="BQ17" i="91"/>
  <c r="CC17" i="91" s="1"/>
  <c r="BQ9" i="91"/>
  <c r="CC9" i="91" s="1"/>
  <c r="BQ18" i="91"/>
  <c r="CC18" i="91" s="1"/>
  <c r="BQ10" i="91"/>
  <c r="CC10" i="91" s="1"/>
  <c r="BQ19" i="91"/>
  <c r="CC19" i="91" s="1"/>
  <c r="BQ11" i="91"/>
  <c r="CC11" i="91" s="1"/>
  <c r="BQ20" i="91"/>
  <c r="CC20" i="91" s="1"/>
  <c r="BQ12" i="91"/>
  <c r="CC12" i="91" s="1"/>
  <c r="BQ21" i="91"/>
  <c r="CC21" i="91" s="1"/>
  <c r="BQ13" i="91"/>
  <c r="CC13" i="91" s="1"/>
  <c r="BQ22" i="91"/>
  <c r="CC22" i="91" s="1"/>
  <c r="BQ14" i="91"/>
  <c r="CC14" i="91" s="1"/>
  <c r="M81" i="95"/>
  <c r="K81" i="95"/>
  <c r="I56" i="55" s="1"/>
  <c r="M56" i="55" s="1"/>
  <c r="S46" i="35"/>
  <c r="Q46" i="35"/>
  <c r="AM20" i="38"/>
  <c r="AO20" i="38" s="1"/>
  <c r="AS17" i="43"/>
  <c r="AU17" i="43"/>
  <c r="AS11" i="40"/>
  <c r="AU11" i="40"/>
  <c r="AY37" i="34"/>
  <c r="BA37" i="34"/>
  <c r="AO21" i="38"/>
  <c r="AM21" i="38"/>
  <c r="AS37" i="41"/>
  <c r="AU37" i="41"/>
  <c r="BA98" i="52"/>
  <c r="E16" i="8" s="1"/>
  <c r="E17" i="8" s="1"/>
  <c r="AC38" i="39"/>
  <c r="AE38" i="39"/>
  <c r="M79" i="95"/>
  <c r="K79" i="95"/>
  <c r="I55" i="55" s="1"/>
  <c r="M55" i="55" s="1"/>
  <c r="AI16" i="42"/>
  <c r="AK16" i="42"/>
  <c r="AS14" i="44"/>
  <c r="AU14" i="44"/>
  <c r="AY37" i="43"/>
  <c r="BA37" i="43"/>
  <c r="S10" i="37"/>
  <c r="Q10" i="37"/>
  <c r="M35" i="37"/>
  <c r="K25" i="96"/>
  <c r="E80" i="95" s="1"/>
  <c r="G80" i="95" s="1"/>
  <c r="M20" i="94"/>
  <c r="BA34" i="39"/>
  <c r="AY34" i="39"/>
  <c r="Y38" i="35"/>
  <c r="AI18" i="34"/>
  <c r="AK18" i="34"/>
  <c r="AK13" i="42"/>
  <c r="AI13" i="42"/>
  <c r="AO17" i="45"/>
  <c r="AY18" i="41"/>
  <c r="BA18" i="41"/>
  <c r="AM38" i="32"/>
  <c r="AY15" i="31"/>
  <c r="BA15" i="31"/>
  <c r="W44" i="45"/>
  <c r="AC36" i="45"/>
  <c r="AC44" i="45" s="1"/>
  <c r="U9" i="7" s="1"/>
  <c r="AE36" i="45"/>
  <c r="K29" i="96"/>
  <c r="M72" i="95"/>
  <c r="AI16" i="35"/>
  <c r="AK16" i="35"/>
  <c r="AO14" i="40"/>
  <c r="BA12" i="43"/>
  <c r="AY12" i="43"/>
  <c r="BK23" i="88"/>
  <c r="BA16" i="37"/>
  <c r="AY16" i="37"/>
  <c r="S21" i="46"/>
  <c r="W11" i="52"/>
  <c r="W98" i="52" s="1"/>
  <c r="E9" i="8" s="1"/>
  <c r="Q98" i="52"/>
  <c r="E9" i="10" s="1"/>
  <c r="AO39" i="34"/>
  <c r="AY39" i="34" s="1"/>
  <c r="K18" i="96"/>
  <c r="E30" i="95" s="1"/>
  <c r="G30" i="95" s="1"/>
  <c r="M18" i="94"/>
  <c r="AM44" i="37"/>
  <c r="AS36" i="37"/>
  <c r="AU36" i="37"/>
  <c r="AM44" i="44"/>
  <c r="AS36" i="44"/>
  <c r="AS44" i="44" s="1"/>
  <c r="AC10" i="7" s="1"/>
  <c r="AU36" i="44"/>
  <c r="AO19" i="34"/>
  <c r="AY19" i="34" s="1"/>
  <c r="W44" i="36"/>
  <c r="AC36" i="36"/>
  <c r="AC44" i="36" s="1"/>
  <c r="U18" i="7" s="1"/>
  <c r="AE36" i="36"/>
  <c r="BS14" i="88"/>
  <c r="BU14" i="88"/>
  <c r="BS10" i="88"/>
  <c r="BU10" i="88"/>
  <c r="AS14" i="42"/>
  <c r="AU14" i="42"/>
  <c r="S21" i="37"/>
  <c r="BC39" i="52"/>
  <c r="BK80" i="52"/>
  <c r="BK98" i="52" s="1"/>
  <c r="E18" i="8" s="1"/>
  <c r="Y20" i="35"/>
  <c r="W20" i="35"/>
  <c r="AO16" i="42"/>
  <c r="BA26" i="32"/>
  <c r="AY26" i="32"/>
  <c r="AM44" i="31"/>
  <c r="AS36" i="31"/>
  <c r="AS44" i="31" s="1"/>
  <c r="AC25" i="7" s="1"/>
  <c r="AU36" i="31"/>
  <c r="Q10" i="34"/>
  <c r="M35" i="34"/>
  <c r="BK81" i="52"/>
  <c r="K9" i="96"/>
  <c r="E11" i="95" s="1"/>
  <c r="G11" i="95" s="1"/>
  <c r="E35" i="12"/>
  <c r="M34" i="13"/>
  <c r="BA24" i="43"/>
  <c r="AY24" i="43"/>
  <c r="AS13" i="32"/>
  <c r="AU13" i="32"/>
  <c r="AC38" i="30"/>
  <c r="AE38" i="30"/>
  <c r="AO9" i="39"/>
  <c r="W44" i="43"/>
  <c r="AC36" i="43"/>
  <c r="AC44" i="43" s="1"/>
  <c r="U11" i="7" s="1"/>
  <c r="AE36" i="43"/>
  <c r="S22" i="36"/>
  <c r="M31" i="94"/>
  <c r="AC22" i="97"/>
  <c r="E37" i="95" s="1"/>
  <c r="G37" i="95" s="1"/>
  <c r="AC24" i="97"/>
  <c r="E39" i="95" s="1"/>
  <c r="G39" i="95" s="1"/>
  <c r="AC34" i="97"/>
  <c r="E49" i="95" s="1"/>
  <c r="G49" i="95" s="1"/>
  <c r="AC44" i="97"/>
  <c r="E60" i="95" s="1"/>
  <c r="G60" i="95" s="1"/>
  <c r="Y36" i="34"/>
  <c r="S20" i="31"/>
  <c r="Y36" i="40"/>
  <c r="AS13" i="41"/>
  <c r="AU13" i="41"/>
  <c r="AI15" i="31"/>
  <c r="AK15" i="31"/>
  <c r="AI17" i="32"/>
  <c r="AK17" i="32"/>
  <c r="AS11" i="43"/>
  <c r="AU11" i="43"/>
  <c r="Y21" i="31"/>
  <c r="W21" i="31"/>
  <c r="W21" i="43"/>
  <c r="Y21" i="43" s="1"/>
  <c r="AI14" i="35"/>
  <c r="AK14" i="35"/>
  <c r="AI14" i="43"/>
  <c r="AK14" i="43"/>
  <c r="Y39" i="32"/>
  <c r="AI39" i="32" s="1"/>
  <c r="BA10" i="30"/>
  <c r="AK10" i="30"/>
  <c r="Q10" i="30"/>
  <c r="S10" i="30" s="1"/>
  <c r="AU10" i="30"/>
  <c r="AE10" i="30"/>
  <c r="M35" i="30"/>
  <c r="AO22" i="34"/>
  <c r="AM22" i="34"/>
  <c r="M84" i="95"/>
  <c r="AO15" i="43"/>
  <c r="Y39" i="42"/>
  <c r="AI39" i="42" s="1"/>
  <c r="S21" i="40"/>
  <c r="AO11" i="31"/>
  <c r="BI19" i="91"/>
  <c r="BI11" i="91"/>
  <c r="BI20" i="91"/>
  <c r="BI12" i="91"/>
  <c r="BI21" i="91"/>
  <c r="BI13" i="91"/>
  <c r="BI22" i="91"/>
  <c r="BI14" i="91"/>
  <c r="BI15" i="91"/>
  <c r="BI16" i="91"/>
  <c r="BI8" i="91"/>
  <c r="BI17" i="91"/>
  <c r="BI9" i="91"/>
  <c r="BI18" i="91"/>
  <c r="BI10" i="91"/>
  <c r="W22" i="38"/>
  <c r="Y22" i="38" s="1"/>
  <c r="K26" i="96"/>
  <c r="E82" i="95" s="1"/>
  <c r="G82" i="95" s="1"/>
  <c r="M21" i="94"/>
  <c r="AS18" i="45"/>
  <c r="AU18" i="45"/>
  <c r="AO17" i="43"/>
  <c r="AO11" i="40"/>
  <c r="AS18" i="36"/>
  <c r="AU18" i="36"/>
  <c r="W44" i="39"/>
  <c r="AC36" i="39"/>
  <c r="AC44" i="39" s="1"/>
  <c r="U15" i="7" s="1"/>
  <c r="AE36" i="39"/>
  <c r="Y21" i="44"/>
  <c r="W21" i="44"/>
  <c r="AO39" i="36"/>
  <c r="AY39" i="36" s="1"/>
  <c r="AS38" i="35"/>
  <c r="AU38" i="35"/>
  <c r="S10" i="35"/>
  <c r="Q10" i="35"/>
  <c r="M35" i="35"/>
  <c r="AI37" i="39"/>
  <c r="AK37" i="39"/>
  <c r="AK17" i="45"/>
  <c r="AI17" i="45"/>
  <c r="AC38" i="32"/>
  <c r="AE38" i="32"/>
  <c r="W21" i="33"/>
  <c r="Y21" i="33" s="1"/>
  <c r="AC98" i="52"/>
  <c r="E11" i="10" s="1"/>
  <c r="S10" i="45"/>
  <c r="Q10" i="45"/>
  <c r="M35" i="45"/>
  <c r="Y22" i="37"/>
  <c r="W22" i="37"/>
  <c r="K14" i="95"/>
  <c r="I45" i="55" s="1"/>
  <c r="M45" i="55" s="1"/>
  <c r="M14" i="95"/>
  <c r="S46" i="46"/>
  <c r="Q46" i="46"/>
  <c r="AO44" i="37"/>
  <c r="AY36" i="37"/>
  <c r="BA36" i="37"/>
  <c r="AO44" i="44"/>
  <c r="AY36" i="44"/>
  <c r="AY44" i="44" s="1"/>
  <c r="AG10" i="7" s="1"/>
  <c r="BA36" i="44"/>
  <c r="AM44" i="42"/>
  <c r="AS36" i="42"/>
  <c r="AU36" i="42"/>
  <c r="Y44" i="36"/>
  <c r="AI36" i="36"/>
  <c r="AI44" i="36" s="1"/>
  <c r="Y18" i="7" s="1"/>
  <c r="AK36" i="36"/>
  <c r="BS22" i="88"/>
  <c r="BU22" i="88"/>
  <c r="BS18" i="88"/>
  <c r="BU18" i="88"/>
  <c r="AY14" i="42"/>
  <c r="BA14" i="42"/>
  <c r="Y22" i="41"/>
  <c r="W22" i="41"/>
  <c r="K9" i="94"/>
  <c r="I24" i="49" s="1"/>
  <c r="M24" i="49" s="1"/>
  <c r="Q24" i="49" s="1"/>
  <c r="W24" i="49" s="1"/>
  <c r="AM20" i="35"/>
  <c r="AS38" i="30"/>
  <c r="AU38" i="30"/>
  <c r="I66" i="50"/>
  <c r="K64" i="50"/>
  <c r="K65" i="50" s="1"/>
  <c r="M65" i="50" s="1"/>
  <c r="Q65" i="50" s="1"/>
  <c r="W65" i="50" s="1"/>
  <c r="AS16" i="34"/>
  <c r="AU16" i="34"/>
  <c r="AK11" i="36"/>
  <c r="AI11" i="36"/>
  <c r="M32" i="94"/>
  <c r="K32" i="94"/>
  <c r="I37" i="24" s="1"/>
  <c r="M37" i="24" s="1"/>
  <c r="S37" i="24" s="1"/>
  <c r="AO36" i="34"/>
  <c r="AM36" i="34"/>
  <c r="S44" i="34"/>
  <c r="BA13" i="32"/>
  <c r="AY13" i="32"/>
  <c r="AI38" i="30"/>
  <c r="AK38" i="30"/>
  <c r="AS16" i="35"/>
  <c r="AU16" i="35"/>
  <c r="AM39" i="30"/>
  <c r="AS39" i="30" s="1"/>
  <c r="BA16" i="45"/>
  <c r="AY16" i="45"/>
  <c r="Q42" i="53"/>
  <c r="M43" i="53"/>
  <c r="Y44" i="43"/>
  <c r="AI36" i="43"/>
  <c r="AI44" i="43" s="1"/>
  <c r="Y11" i="7" s="1"/>
  <c r="AK36" i="43"/>
  <c r="AK13" i="37"/>
  <c r="AI13" i="37"/>
  <c r="AS13" i="40"/>
  <c r="AU13" i="40"/>
  <c r="AY14" i="37"/>
  <c r="BA14" i="37"/>
  <c r="BA26" i="41"/>
  <c r="AY26" i="41"/>
  <c r="Q10" i="38"/>
  <c r="S10" i="38"/>
  <c r="M35" i="38"/>
  <c r="Q62" i="50"/>
  <c r="W62" i="50" s="1"/>
  <c r="S46" i="33"/>
  <c r="Q46" i="33"/>
  <c r="K45" i="95"/>
  <c r="I45" i="36" s="1"/>
  <c r="K47" i="95"/>
  <c r="I45" i="34" s="1"/>
  <c r="AC42" i="97"/>
  <c r="E21" i="96" s="1"/>
  <c r="M34" i="95"/>
  <c r="K34" i="95"/>
  <c r="I22" i="49" s="1"/>
  <c r="M22" i="49" s="1"/>
  <c r="Q22" i="49" s="1"/>
  <c r="W22" i="49" s="1"/>
  <c r="AS16" i="39"/>
  <c r="AU16" i="39"/>
  <c r="AU13" i="33"/>
  <c r="AS13" i="33"/>
  <c r="BA9" i="32"/>
  <c r="AY9" i="32"/>
  <c r="BA9" i="44"/>
  <c r="AY9" i="44"/>
  <c r="BA13" i="41"/>
  <c r="AY13" i="41"/>
  <c r="AY11" i="43"/>
  <c r="BA11" i="43"/>
  <c r="AO21" i="31"/>
  <c r="AM21" i="31"/>
  <c r="AM21" i="43"/>
  <c r="K33" i="94"/>
  <c r="I37" i="22" s="1"/>
  <c r="M37" i="22" s="1"/>
  <c r="S37" i="22" s="1"/>
  <c r="K31" i="95"/>
  <c r="I25" i="51" s="1"/>
  <c r="W20" i="34"/>
  <c r="Y20" i="32"/>
  <c r="W20" i="32"/>
  <c r="AS37" i="39"/>
  <c r="AU37" i="39"/>
  <c r="AI38" i="38"/>
  <c r="AK38" i="38"/>
  <c r="BK20" i="91"/>
  <c r="BW20" i="91" s="1"/>
  <c r="BK12" i="91"/>
  <c r="BW12" i="91" s="1"/>
  <c r="BK21" i="91"/>
  <c r="BW21" i="91" s="1"/>
  <c r="BK13" i="91"/>
  <c r="BW13" i="91" s="1"/>
  <c r="BK22" i="91"/>
  <c r="BW22" i="91" s="1"/>
  <c r="BK14" i="91"/>
  <c r="BW14" i="91" s="1"/>
  <c r="BK15" i="91"/>
  <c r="BW15" i="91" s="1"/>
  <c r="BK16" i="91"/>
  <c r="BW16" i="91" s="1"/>
  <c r="BK8" i="91"/>
  <c r="BK17" i="91"/>
  <c r="BW17" i="91" s="1"/>
  <c r="BK9" i="91"/>
  <c r="BW9" i="91" s="1"/>
  <c r="BK18" i="91"/>
  <c r="BW18" i="91" s="1"/>
  <c r="BK10" i="91"/>
  <c r="BW10" i="91" s="1"/>
  <c r="BK19" i="91"/>
  <c r="BW19" i="91" s="1"/>
  <c r="BK11" i="91"/>
  <c r="BW11" i="91" s="1"/>
  <c r="AO22" i="38"/>
  <c r="AM22" i="38"/>
  <c r="M20" i="95"/>
  <c r="K20" i="95"/>
  <c r="I48" i="55" s="1"/>
  <c r="M48" i="55" s="1"/>
  <c r="Q46" i="43"/>
  <c r="BA18" i="45"/>
  <c r="AY18" i="45"/>
  <c r="AO23" i="30"/>
  <c r="AY23" i="30" s="1"/>
  <c r="AS23" i="30"/>
  <c r="BA18" i="36"/>
  <c r="AY18" i="36"/>
  <c r="Y44" i="39"/>
  <c r="AI36" i="39"/>
  <c r="AI44" i="39" s="1"/>
  <c r="Y15" i="7" s="1"/>
  <c r="AK36" i="39"/>
  <c r="AO21" i="44"/>
  <c r="AM21" i="44"/>
  <c r="AS38" i="39"/>
  <c r="AU38" i="39"/>
  <c r="AY38" i="35"/>
  <c r="BA38" i="35"/>
  <c r="AI22" i="44" l="1"/>
  <c r="AK22" i="44"/>
  <c r="AY36" i="32"/>
  <c r="BA36" i="32"/>
  <c r="M23" i="28"/>
  <c r="AK44" i="31"/>
  <c r="AI21" i="33"/>
  <c r="AK21" i="33"/>
  <c r="AI22" i="38"/>
  <c r="AK22" i="38"/>
  <c r="AO10" i="44"/>
  <c r="AM10" i="44"/>
  <c r="S35" i="44"/>
  <c r="AI20" i="37"/>
  <c r="AK20" i="37"/>
  <c r="AM46" i="44"/>
  <c r="AM46" i="40"/>
  <c r="AM10" i="30"/>
  <c r="S35" i="30"/>
  <c r="AI21" i="43"/>
  <c r="AK21" i="43"/>
  <c r="AY21" i="42"/>
  <c r="BA21" i="42"/>
  <c r="AY22" i="39"/>
  <c r="BA22" i="39"/>
  <c r="AI21" i="34"/>
  <c r="AK21" i="34"/>
  <c r="AM10" i="39"/>
  <c r="S35" i="39"/>
  <c r="AO10" i="42"/>
  <c r="AM10" i="42"/>
  <c r="S35" i="42"/>
  <c r="AY20" i="38"/>
  <c r="BA20" i="38"/>
  <c r="AI21" i="40"/>
  <c r="AK21" i="40"/>
  <c r="AI20" i="42"/>
  <c r="AK20" i="42"/>
  <c r="AY21" i="41"/>
  <c r="BA21" i="41"/>
  <c r="AI21" i="39"/>
  <c r="AK21" i="39"/>
  <c r="AY22" i="32"/>
  <c r="BA22" i="32"/>
  <c r="AY21" i="39"/>
  <c r="BA21" i="39"/>
  <c r="AY20" i="42"/>
  <c r="BA20" i="42"/>
  <c r="AO10" i="33"/>
  <c r="AM10" i="33"/>
  <c r="S35" i="33"/>
  <c r="AY20" i="34"/>
  <c r="BA20" i="34"/>
  <c r="AY38" i="38"/>
  <c r="BA38" i="38"/>
  <c r="AO44" i="38"/>
  <c r="Y12" i="28"/>
  <c r="BA44" i="42"/>
  <c r="AI22" i="40"/>
  <c r="AK22" i="40"/>
  <c r="AI20" i="33"/>
  <c r="AK20" i="33"/>
  <c r="AC20" i="34"/>
  <c r="AE20" i="34"/>
  <c r="AI20" i="31"/>
  <c r="AK20" i="31"/>
  <c r="M47" i="95"/>
  <c r="I47" i="36"/>
  <c r="I48" i="36" s="1"/>
  <c r="M45" i="36"/>
  <c r="W10" i="38"/>
  <c r="Q35" i="38"/>
  <c r="BS15" i="91"/>
  <c r="BU15" i="91"/>
  <c r="M37" i="95"/>
  <c r="K37" i="95"/>
  <c r="I45" i="44" s="1"/>
  <c r="BA9" i="39"/>
  <c r="AY9" i="39"/>
  <c r="AS38" i="32"/>
  <c r="AU38" i="32"/>
  <c r="G14" i="28"/>
  <c r="AE44" i="40"/>
  <c r="M33" i="94"/>
  <c r="M45" i="95"/>
  <c r="Y62" i="50"/>
  <c r="AO39" i="30"/>
  <c r="AY39" i="30" s="1"/>
  <c r="AM44" i="34"/>
  <c r="AS36" i="34"/>
  <c r="AU36" i="34"/>
  <c r="M9" i="94"/>
  <c r="BA11" i="40"/>
  <c r="AY11" i="40"/>
  <c r="BS14" i="91"/>
  <c r="BU14" i="91"/>
  <c r="AY11" i="31"/>
  <c r="BA11" i="31"/>
  <c r="BA35" i="30"/>
  <c r="AE35" i="30"/>
  <c r="AU35" i="30"/>
  <c r="AK35" i="30"/>
  <c r="Y44" i="40"/>
  <c r="AI36" i="40"/>
  <c r="AI44" i="40" s="1"/>
  <c r="Y14" i="7" s="1"/>
  <c r="AK36" i="40"/>
  <c r="K11" i="95"/>
  <c r="I45" i="53" s="1"/>
  <c r="M45" i="53" s="1"/>
  <c r="Q45" i="53" s="1"/>
  <c r="W45" i="53" s="1"/>
  <c r="AC20" i="35"/>
  <c r="AE20" i="35"/>
  <c r="G18" i="28"/>
  <c r="AE44" i="36"/>
  <c r="AO38" i="32"/>
  <c r="M41" i="95"/>
  <c r="K41" i="95"/>
  <c r="I45" i="40" s="1"/>
  <c r="AS21" i="32"/>
  <c r="AU21" i="32"/>
  <c r="Y24" i="50"/>
  <c r="AA52" i="55"/>
  <c r="Q52" i="55"/>
  <c r="W52" i="55" s="1"/>
  <c r="AI52" i="55"/>
  <c r="AO39" i="39"/>
  <c r="G13" i="28"/>
  <c r="AE44" i="41"/>
  <c r="AO38" i="46"/>
  <c r="AO44" i="46" s="1"/>
  <c r="Y8" i="28" s="1"/>
  <c r="AC20" i="39"/>
  <c r="AE20" i="39"/>
  <c r="AC22" i="45"/>
  <c r="AE22" i="45"/>
  <c r="AC21" i="35"/>
  <c r="AE21" i="35"/>
  <c r="W46" i="39"/>
  <c r="AO22" i="30"/>
  <c r="AY22" i="30" s="1"/>
  <c r="AM22" i="30"/>
  <c r="AS22" i="30" s="1"/>
  <c r="Y22" i="30"/>
  <c r="AI22" i="30" s="1"/>
  <c r="AI38" i="45"/>
  <c r="AK38" i="45"/>
  <c r="AA51" i="55"/>
  <c r="Q51" i="55"/>
  <c r="W51" i="55" s="1"/>
  <c r="AI51" i="55"/>
  <c r="Y20" i="30"/>
  <c r="AI20" i="30" s="1"/>
  <c r="AC22" i="39"/>
  <c r="AE22" i="39"/>
  <c r="AC20" i="36"/>
  <c r="AE20" i="36"/>
  <c r="AY38" i="45"/>
  <c r="BA38" i="45"/>
  <c r="AY15" i="44"/>
  <c r="BA15" i="44"/>
  <c r="AS22" i="43"/>
  <c r="AU22" i="43"/>
  <c r="BS18" i="90"/>
  <c r="BU18" i="90"/>
  <c r="BS13" i="90"/>
  <c r="BU13" i="90"/>
  <c r="Y50" i="54"/>
  <c r="M17" i="23"/>
  <c r="I90" i="23"/>
  <c r="K44" i="95"/>
  <c r="I45" i="37" s="1"/>
  <c r="AC22" i="31"/>
  <c r="AE22" i="31"/>
  <c r="W10" i="36"/>
  <c r="Q35" i="36"/>
  <c r="AC22" i="43"/>
  <c r="AE22" i="43"/>
  <c r="AO44" i="30"/>
  <c r="G16" i="28"/>
  <c r="AE44" i="38"/>
  <c r="Y44" i="45"/>
  <c r="AY8" i="30"/>
  <c r="AC44" i="33"/>
  <c r="U21" i="7" s="1"/>
  <c r="K55" i="95"/>
  <c r="I33" i="24" s="1"/>
  <c r="M33" i="24" s="1"/>
  <c r="S33" i="24" s="1"/>
  <c r="BS21" i="89"/>
  <c r="BU21" i="89"/>
  <c r="BS17" i="89"/>
  <c r="BU17" i="89"/>
  <c r="AC21" i="41"/>
  <c r="AE21" i="41"/>
  <c r="AA44" i="55"/>
  <c r="Q44" i="55"/>
  <c r="W44" i="55" s="1"/>
  <c r="AI44" i="55"/>
  <c r="AS38" i="33"/>
  <c r="AS44" i="33" s="1"/>
  <c r="AC21" i="7" s="1"/>
  <c r="AU38" i="33"/>
  <c r="AC20" i="44"/>
  <c r="AE20" i="44"/>
  <c r="AO10" i="37"/>
  <c r="AM10" i="37"/>
  <c r="S35" i="37"/>
  <c r="M25" i="51"/>
  <c r="AS21" i="44"/>
  <c r="AU21" i="44"/>
  <c r="AC20" i="32"/>
  <c r="AE20" i="32"/>
  <c r="W46" i="33"/>
  <c r="AO44" i="34"/>
  <c r="AY36" i="34"/>
  <c r="BA36" i="34"/>
  <c r="AC22" i="41"/>
  <c r="AE22" i="41"/>
  <c r="Y10" i="28"/>
  <c r="BA44" i="44"/>
  <c r="AC21" i="44"/>
  <c r="AE21" i="44"/>
  <c r="BA17" i="43"/>
  <c r="AY17" i="43"/>
  <c r="BS10" i="91"/>
  <c r="BU10" i="91"/>
  <c r="BS22" i="91"/>
  <c r="BU22" i="91"/>
  <c r="AM21" i="40"/>
  <c r="AO21" i="40" s="1"/>
  <c r="AO22" i="36"/>
  <c r="AM22" i="36"/>
  <c r="AI20" i="35"/>
  <c r="AK20" i="35"/>
  <c r="K30" i="95"/>
  <c r="I54" i="53" s="1"/>
  <c r="M54" i="53" s="1"/>
  <c r="Q54" i="53" s="1"/>
  <c r="W54" i="53" s="1"/>
  <c r="W46" i="35"/>
  <c r="AC21" i="40"/>
  <c r="AE21" i="40"/>
  <c r="K63" i="95"/>
  <c r="I167" i="11" s="1"/>
  <c r="AY21" i="32"/>
  <c r="BA21" i="32"/>
  <c r="AS20" i="39"/>
  <c r="AU20" i="39"/>
  <c r="Y10" i="41"/>
  <c r="W10" i="41"/>
  <c r="Q35" i="41"/>
  <c r="AI44" i="38"/>
  <c r="Y16" i="7" s="1"/>
  <c r="AI20" i="39"/>
  <c r="AK20" i="39"/>
  <c r="AI22" i="45"/>
  <c r="AK22" i="45"/>
  <c r="AI21" i="35"/>
  <c r="AK21" i="35"/>
  <c r="AM46" i="39"/>
  <c r="AO46" i="39" s="1"/>
  <c r="AI38" i="37"/>
  <c r="AK38" i="37"/>
  <c r="BA35" i="46"/>
  <c r="AE35" i="46"/>
  <c r="AU35" i="46"/>
  <c r="AK35" i="46"/>
  <c r="W46" i="42"/>
  <c r="Y46" i="42"/>
  <c r="S21" i="28"/>
  <c r="AU44" i="33"/>
  <c r="AA57" i="55"/>
  <c r="Q57" i="55"/>
  <c r="W57" i="55" s="1"/>
  <c r="AI57" i="55"/>
  <c r="Y10" i="31"/>
  <c r="W10" i="31"/>
  <c r="Q35" i="31"/>
  <c r="AI22" i="39"/>
  <c r="AK22" i="39"/>
  <c r="Y44" i="35"/>
  <c r="AI36" i="35"/>
  <c r="AK36" i="35"/>
  <c r="K24" i="96"/>
  <c r="E77" i="95" s="1"/>
  <c r="G77" i="95" s="1"/>
  <c r="I24" i="96"/>
  <c r="E76" i="95" s="1"/>
  <c r="G76" i="95" s="1"/>
  <c r="Y49" i="56"/>
  <c r="M45" i="43"/>
  <c r="I47" i="43"/>
  <c r="I48" i="43" s="1"/>
  <c r="AY22" i="43"/>
  <c r="BA22" i="43"/>
  <c r="BS9" i="90"/>
  <c r="BU9" i="90"/>
  <c r="BS21" i="90"/>
  <c r="BU21" i="90"/>
  <c r="AC44" i="35"/>
  <c r="U19" i="7" s="1"/>
  <c r="AI44" i="33"/>
  <c r="Y21" i="7" s="1"/>
  <c r="AM44" i="38"/>
  <c r="AM44" i="41"/>
  <c r="AS36" i="41"/>
  <c r="AS44" i="41" s="1"/>
  <c r="AC13" i="7" s="1"/>
  <c r="AU36" i="41"/>
  <c r="M50" i="95"/>
  <c r="K50" i="95"/>
  <c r="I27" i="51" s="1"/>
  <c r="M27" i="51" s="1"/>
  <c r="Y22" i="31"/>
  <c r="AC44" i="44"/>
  <c r="U10" i="7" s="1"/>
  <c r="Y22" i="43"/>
  <c r="AC22" i="35"/>
  <c r="AE22" i="35"/>
  <c r="G21" i="28"/>
  <c r="AE44" i="33"/>
  <c r="AS44" i="39"/>
  <c r="AC15" i="7" s="1"/>
  <c r="E53" i="95"/>
  <c r="G53" i="95" s="1"/>
  <c r="E66" i="95"/>
  <c r="G66" i="95" s="1"/>
  <c r="BS12" i="89"/>
  <c r="BU12" i="89"/>
  <c r="Y46" i="32"/>
  <c r="W46" i="32"/>
  <c r="W10" i="32"/>
  <c r="Q35" i="32"/>
  <c r="AI21" i="41"/>
  <c r="AK21" i="41"/>
  <c r="AY38" i="33"/>
  <c r="AY44" i="33" s="1"/>
  <c r="AG21" i="7" s="1"/>
  <c r="BA38" i="33"/>
  <c r="W46" i="30"/>
  <c r="Y46" i="30"/>
  <c r="AI20" i="44"/>
  <c r="AK20" i="44"/>
  <c r="AS21" i="45"/>
  <c r="AU21" i="45"/>
  <c r="AS21" i="43"/>
  <c r="AU21" i="43"/>
  <c r="S23" i="28"/>
  <c r="AU44" i="31"/>
  <c r="AY21" i="44"/>
  <c r="BA21" i="44"/>
  <c r="AA48" i="55"/>
  <c r="Q48" i="55"/>
  <c r="W48" i="55" s="1"/>
  <c r="AI48" i="55"/>
  <c r="AI20" i="32"/>
  <c r="AK20" i="32"/>
  <c r="AO21" i="43"/>
  <c r="AO46" i="33"/>
  <c r="AM46" i="33"/>
  <c r="AO10" i="38"/>
  <c r="AM10" i="38"/>
  <c r="S35" i="38"/>
  <c r="M11" i="28"/>
  <c r="AK44" i="43"/>
  <c r="AI22" i="41"/>
  <c r="AK22" i="41"/>
  <c r="W10" i="45"/>
  <c r="Q35" i="45"/>
  <c r="W10" i="35"/>
  <c r="Q35" i="35"/>
  <c r="AI21" i="44"/>
  <c r="AK21" i="44"/>
  <c r="BS18" i="91"/>
  <c r="BU18" i="91"/>
  <c r="BS13" i="91"/>
  <c r="BU13" i="91"/>
  <c r="AO20" i="31"/>
  <c r="AM20" i="31"/>
  <c r="AI38" i="35"/>
  <c r="AK38" i="35"/>
  <c r="W10" i="37"/>
  <c r="Y10" i="37" s="1"/>
  <c r="Q35" i="37"/>
  <c r="AO46" i="35"/>
  <c r="AM46" i="35"/>
  <c r="AC20" i="31"/>
  <c r="AE20" i="31"/>
  <c r="BG26" i="51"/>
  <c r="AQ26" i="51"/>
  <c r="AA26" i="51"/>
  <c r="BO26" i="51"/>
  <c r="BS26" i="51" s="1"/>
  <c r="AY26" i="51"/>
  <c r="AI26" i="51"/>
  <c r="AM26" i="51" s="1"/>
  <c r="Q26" i="51"/>
  <c r="W26" i="51" s="1"/>
  <c r="AY20" i="39"/>
  <c r="BA20" i="39"/>
  <c r="AM10" i="41"/>
  <c r="AO10" i="41" s="1"/>
  <c r="S35" i="41"/>
  <c r="M16" i="28"/>
  <c r="AK44" i="38"/>
  <c r="Y21" i="28"/>
  <c r="BA44" i="33"/>
  <c r="AS20" i="43"/>
  <c r="AU20" i="43"/>
  <c r="BQ23" i="89"/>
  <c r="AC22" i="32"/>
  <c r="AE22" i="32"/>
  <c r="AC21" i="42"/>
  <c r="AE21" i="42"/>
  <c r="AM44" i="35"/>
  <c r="AS36" i="35"/>
  <c r="AS44" i="35" s="1"/>
  <c r="AC19" i="7" s="1"/>
  <c r="AU36" i="35"/>
  <c r="M26" i="54"/>
  <c r="I64" i="54"/>
  <c r="I66" i="54" s="1"/>
  <c r="AM46" i="42"/>
  <c r="AO46" i="42" s="1"/>
  <c r="AC22" i="34"/>
  <c r="AE22" i="34"/>
  <c r="AC20" i="43"/>
  <c r="AE20" i="43"/>
  <c r="Y44" i="30"/>
  <c r="AI36" i="30"/>
  <c r="AI44" i="30" s="1"/>
  <c r="Y26" i="7" s="1"/>
  <c r="AM10" i="31"/>
  <c r="S35" i="31"/>
  <c r="AY11" i="42"/>
  <c r="BA11" i="42"/>
  <c r="AS21" i="34"/>
  <c r="AU21" i="34"/>
  <c r="AS20" i="41"/>
  <c r="AU20" i="41"/>
  <c r="AC44" i="31"/>
  <c r="U25" i="7" s="1"/>
  <c r="AC44" i="30"/>
  <c r="U26" i="7" s="1"/>
  <c r="W46" i="37"/>
  <c r="Y46" i="37" s="1"/>
  <c r="BS17" i="90"/>
  <c r="BU17" i="90"/>
  <c r="BS12" i="90"/>
  <c r="BU12" i="90"/>
  <c r="G19" i="28"/>
  <c r="AE44" i="35"/>
  <c r="Y44" i="33"/>
  <c r="AO36" i="41"/>
  <c r="K20" i="96"/>
  <c r="E65" i="95" s="1"/>
  <c r="G65" i="95" s="1"/>
  <c r="I20" i="96"/>
  <c r="E64" i="95" s="1"/>
  <c r="G64" i="95" s="1"/>
  <c r="AA50" i="55"/>
  <c r="Q50" i="55"/>
  <c r="W50" i="55" s="1"/>
  <c r="AI50" i="55"/>
  <c r="AS44" i="43"/>
  <c r="AC11" i="7" s="1"/>
  <c r="G10" i="28"/>
  <c r="AE44" i="44"/>
  <c r="Y48" i="56"/>
  <c r="Y22" i="35"/>
  <c r="AM44" i="39"/>
  <c r="BI23" i="89"/>
  <c r="BS8" i="89"/>
  <c r="BS20" i="89"/>
  <c r="BU20" i="89"/>
  <c r="AC21" i="39"/>
  <c r="AE21" i="39"/>
  <c r="AO46" i="32"/>
  <c r="AM46" i="32"/>
  <c r="AM10" i="32"/>
  <c r="S35" i="32"/>
  <c r="Q16" i="49"/>
  <c r="M18" i="49"/>
  <c r="M20" i="49"/>
  <c r="AS38" i="43"/>
  <c r="AU38" i="43"/>
  <c r="S46" i="30"/>
  <c r="AM44" i="36"/>
  <c r="AS36" i="36"/>
  <c r="AS44" i="36" s="1"/>
  <c r="AC18" i="7" s="1"/>
  <c r="AU36" i="36"/>
  <c r="AS22" i="37"/>
  <c r="AU22" i="37"/>
  <c r="AO21" i="45"/>
  <c r="AI44" i="32"/>
  <c r="Y24" i="7" s="1"/>
  <c r="BS21" i="91"/>
  <c r="BU21" i="91"/>
  <c r="AA43" i="55"/>
  <c r="Q43" i="55"/>
  <c r="W43" i="55" s="1"/>
  <c r="AI43" i="55"/>
  <c r="AC21" i="38"/>
  <c r="AE21" i="38"/>
  <c r="AY20" i="43"/>
  <c r="BA20" i="43"/>
  <c r="AI22" i="32"/>
  <c r="AK22" i="32"/>
  <c r="M17" i="95"/>
  <c r="K17" i="95"/>
  <c r="I48" i="53" s="1"/>
  <c r="M48" i="53" s="1"/>
  <c r="Q48" i="53" s="1"/>
  <c r="W48" i="53" s="1"/>
  <c r="AI21" i="42"/>
  <c r="AK21" i="42"/>
  <c r="AO44" i="35"/>
  <c r="AY36" i="35"/>
  <c r="AY44" i="35" s="1"/>
  <c r="AG19" i="7" s="1"/>
  <c r="BA36" i="35"/>
  <c r="AA47" i="55"/>
  <c r="Q47" i="55"/>
  <c r="W47" i="55" s="1"/>
  <c r="AI47" i="55"/>
  <c r="AI22" i="34"/>
  <c r="AK22" i="34"/>
  <c r="AI20" i="43"/>
  <c r="AK20" i="43"/>
  <c r="Q49" i="54"/>
  <c r="W49" i="54" s="1"/>
  <c r="AC22" i="42"/>
  <c r="AE22" i="42"/>
  <c r="AY38" i="42"/>
  <c r="BA38" i="42"/>
  <c r="AY21" i="34"/>
  <c r="BA21" i="34"/>
  <c r="AY44" i="38"/>
  <c r="AG16" i="7" s="1"/>
  <c r="AC21" i="36"/>
  <c r="AE21" i="36"/>
  <c r="AY20" i="41"/>
  <c r="BA20" i="41"/>
  <c r="G23" i="28"/>
  <c r="AE44" i="31"/>
  <c r="G24" i="28"/>
  <c r="AE44" i="30"/>
  <c r="AO46" i="37"/>
  <c r="AM46" i="37"/>
  <c r="BI23" i="90"/>
  <c r="BS8" i="90"/>
  <c r="BS20" i="90"/>
  <c r="BU20" i="90"/>
  <c r="AY22" i="44"/>
  <c r="BA22" i="44"/>
  <c r="K62" i="95"/>
  <c r="I166" i="11" s="1"/>
  <c r="AM10" i="36"/>
  <c r="AO10" i="36" s="1"/>
  <c r="S35" i="36"/>
  <c r="AM44" i="43"/>
  <c r="AM44" i="45"/>
  <c r="AS36" i="45"/>
  <c r="AS44" i="45" s="1"/>
  <c r="AC9" i="7" s="1"/>
  <c r="AU36" i="45"/>
  <c r="AC22" i="44"/>
  <c r="AE22" i="44"/>
  <c r="BS16" i="89"/>
  <c r="BU16" i="89"/>
  <c r="BS11" i="89"/>
  <c r="BU11" i="89"/>
  <c r="AS44" i="30"/>
  <c r="AC26" i="7" s="1"/>
  <c r="AO38" i="43"/>
  <c r="AO36" i="36"/>
  <c r="M8" i="95"/>
  <c r="K8" i="95"/>
  <c r="AO22" i="37"/>
  <c r="AS21" i="33"/>
  <c r="AU21" i="33"/>
  <c r="AS20" i="40"/>
  <c r="AU20" i="40"/>
  <c r="Y44" i="32"/>
  <c r="AI20" i="38"/>
  <c r="AK20" i="38"/>
  <c r="AS22" i="38"/>
  <c r="AU22" i="38"/>
  <c r="BK23" i="91"/>
  <c r="Y20" i="34"/>
  <c r="AS21" i="31"/>
  <c r="AU21" i="31"/>
  <c r="I21" i="96"/>
  <c r="E57" i="95" s="1"/>
  <c r="G57" i="95" s="1"/>
  <c r="Q43" i="53"/>
  <c r="G23" i="10" s="1"/>
  <c r="W42" i="53"/>
  <c r="W43" i="53" s="1"/>
  <c r="I27" i="8" s="1"/>
  <c r="Y17" i="28"/>
  <c r="BA44" i="37"/>
  <c r="AA45" i="55"/>
  <c r="Q45" i="55"/>
  <c r="W45" i="55" s="1"/>
  <c r="AI45" i="55"/>
  <c r="BS17" i="91"/>
  <c r="BU17" i="91"/>
  <c r="BS12" i="91"/>
  <c r="BU12" i="91"/>
  <c r="BA15" i="43"/>
  <c r="AY15" i="43"/>
  <c r="K60" i="95"/>
  <c r="I51" i="27" s="1"/>
  <c r="S10" i="28"/>
  <c r="AU44" i="44"/>
  <c r="AY14" i="40"/>
  <c r="BA14" i="40"/>
  <c r="BA17" i="45"/>
  <c r="AY17" i="45"/>
  <c r="AA55" i="55"/>
  <c r="Q55" i="55"/>
  <c r="W55" i="55" s="1"/>
  <c r="AI55" i="55"/>
  <c r="M13" i="28"/>
  <c r="AK44" i="41"/>
  <c r="AC22" i="36"/>
  <c r="AE22" i="36"/>
  <c r="M10" i="95"/>
  <c r="AS21" i="35"/>
  <c r="AU21" i="35"/>
  <c r="AC21" i="37"/>
  <c r="AE21" i="37"/>
  <c r="W46" i="38"/>
  <c r="Y46" i="38" s="1"/>
  <c r="G22" i="28"/>
  <c r="AE44" i="32"/>
  <c r="Y21" i="38"/>
  <c r="AC20" i="38"/>
  <c r="AE20" i="38"/>
  <c r="AS20" i="45"/>
  <c r="AU20" i="45"/>
  <c r="K43" i="95"/>
  <c r="I45" i="38" s="1"/>
  <c r="E41" i="94"/>
  <c r="AS38" i="34"/>
  <c r="AU38" i="34"/>
  <c r="BM23" i="90"/>
  <c r="BA14" i="33"/>
  <c r="AY14" i="33"/>
  <c r="M18" i="95"/>
  <c r="W10" i="46"/>
  <c r="W35" i="46" s="1"/>
  <c r="Q35" i="46"/>
  <c r="BA15" i="33"/>
  <c r="AY15" i="33"/>
  <c r="AM22" i="40"/>
  <c r="AO22" i="40" s="1"/>
  <c r="K61" i="95"/>
  <c r="I51" i="26" s="1"/>
  <c r="AY14" i="45"/>
  <c r="BA14" i="45"/>
  <c r="Y44" i="42"/>
  <c r="AI36" i="42"/>
  <c r="AI44" i="42" s="1"/>
  <c r="Y12" i="7" s="1"/>
  <c r="AK36" i="42"/>
  <c r="AO20" i="37"/>
  <c r="AM20" i="37"/>
  <c r="AY38" i="41"/>
  <c r="BA38" i="41"/>
  <c r="AO20" i="33"/>
  <c r="AM20" i="33"/>
  <c r="Y46" i="31"/>
  <c r="W46" i="31"/>
  <c r="Y22" i="42"/>
  <c r="AS38" i="42"/>
  <c r="AU38" i="42"/>
  <c r="M75" i="95"/>
  <c r="W10" i="40"/>
  <c r="Y10" i="40"/>
  <c r="Q35" i="40"/>
  <c r="Y21" i="36"/>
  <c r="M45" i="30"/>
  <c r="I47" i="30"/>
  <c r="I48" i="30" s="1"/>
  <c r="G12" i="28"/>
  <c r="AE44" i="42"/>
  <c r="BS16" i="90"/>
  <c r="BU16" i="90"/>
  <c r="BS11" i="90"/>
  <c r="BU11" i="90"/>
  <c r="AS22" i="44"/>
  <c r="AU22" i="44"/>
  <c r="W46" i="34"/>
  <c r="Y46" i="34" s="1"/>
  <c r="AC20" i="41"/>
  <c r="AE20" i="41"/>
  <c r="AI44" i="37"/>
  <c r="Y17" i="7" s="1"/>
  <c r="I27" i="10"/>
  <c r="S34" i="18"/>
  <c r="M32" i="8" s="1"/>
  <c r="AO36" i="45"/>
  <c r="BM23" i="91"/>
  <c r="BS15" i="89"/>
  <c r="BU15" i="89"/>
  <c r="BS19" i="89"/>
  <c r="BU19" i="89"/>
  <c r="AM44" i="40"/>
  <c r="AS36" i="40"/>
  <c r="AU36" i="40"/>
  <c r="AC44" i="37"/>
  <c r="U17" i="7" s="1"/>
  <c r="AM44" i="30"/>
  <c r="AY44" i="31"/>
  <c r="AG25" i="7" s="1"/>
  <c r="AY21" i="33"/>
  <c r="BA21" i="33"/>
  <c r="AY20" i="40"/>
  <c r="BA20" i="40"/>
  <c r="M18" i="28"/>
  <c r="AK44" i="36"/>
  <c r="Y44" i="34"/>
  <c r="AI36" i="34"/>
  <c r="AI44" i="34" s="1"/>
  <c r="Y20" i="7" s="1"/>
  <c r="AK36" i="34"/>
  <c r="M15" i="28"/>
  <c r="AK44" i="39"/>
  <c r="I47" i="34"/>
  <c r="I48" i="34" s="1"/>
  <c r="M45" i="34"/>
  <c r="AS20" i="35"/>
  <c r="AU20" i="35"/>
  <c r="AS44" i="42"/>
  <c r="AC12" i="7" s="1"/>
  <c r="Y46" i="46"/>
  <c r="AK46" i="46" s="1"/>
  <c r="W46" i="46"/>
  <c r="AE46" i="46" s="1"/>
  <c r="AC22" i="37"/>
  <c r="AE22" i="37"/>
  <c r="G15" i="28"/>
  <c r="AE44" i="39"/>
  <c r="BI23" i="91"/>
  <c r="BS8" i="91"/>
  <c r="BS20" i="91"/>
  <c r="BU20" i="91"/>
  <c r="AC21" i="43"/>
  <c r="AE21" i="43"/>
  <c r="M49" i="95"/>
  <c r="K49" i="95"/>
  <c r="I45" i="32" s="1"/>
  <c r="Y10" i="34"/>
  <c r="W10" i="34"/>
  <c r="Q35" i="34"/>
  <c r="AS21" i="38"/>
  <c r="AU21" i="38"/>
  <c r="AA56" i="55"/>
  <c r="Q56" i="55"/>
  <c r="W56" i="55" s="1"/>
  <c r="AI56" i="55"/>
  <c r="AI22" i="36"/>
  <c r="AK22" i="36"/>
  <c r="AS22" i="45"/>
  <c r="AU22" i="45"/>
  <c r="AY21" i="35"/>
  <c r="BA21" i="35"/>
  <c r="Y10" i="43"/>
  <c r="W10" i="43"/>
  <c r="Q35" i="43"/>
  <c r="AI21" i="37"/>
  <c r="AK21" i="37"/>
  <c r="AM46" i="38"/>
  <c r="AO46" i="38"/>
  <c r="AO22" i="33"/>
  <c r="AM22" i="33"/>
  <c r="W46" i="36"/>
  <c r="AY20" i="45"/>
  <c r="BA20" i="45"/>
  <c r="K56" i="95"/>
  <c r="I33" i="22" s="1"/>
  <c r="M33" i="22" s="1"/>
  <c r="S33" i="22" s="1"/>
  <c r="AC21" i="32"/>
  <c r="AE21" i="32"/>
  <c r="G41" i="94"/>
  <c r="M8" i="94"/>
  <c r="K8" i="94"/>
  <c r="AY38" i="34"/>
  <c r="BA38" i="34"/>
  <c r="Y46" i="45"/>
  <c r="W46" i="45"/>
  <c r="AO39" i="43"/>
  <c r="AY39" i="43" s="1"/>
  <c r="AI38" i="31"/>
  <c r="AI44" i="31" s="1"/>
  <c r="Y25" i="7" s="1"/>
  <c r="AK38" i="31"/>
  <c r="AO10" i="46"/>
  <c r="AM10" i="46"/>
  <c r="S35" i="46"/>
  <c r="AC20" i="45"/>
  <c r="AE20" i="45"/>
  <c r="M22" i="95"/>
  <c r="M35" i="95"/>
  <c r="K35" i="95"/>
  <c r="I45" i="46" s="1"/>
  <c r="AO46" i="31"/>
  <c r="AM46" i="31"/>
  <c r="AC20" i="40"/>
  <c r="AE20" i="40"/>
  <c r="AM10" i="40"/>
  <c r="AO10" i="40" s="1"/>
  <c r="S35" i="40"/>
  <c r="AI44" i="44"/>
  <c r="Y10" i="7" s="1"/>
  <c r="AM20" i="44"/>
  <c r="AO20" i="44" s="1"/>
  <c r="BS15" i="90"/>
  <c r="BU15" i="90"/>
  <c r="BS19" i="90"/>
  <c r="BU19" i="90"/>
  <c r="AA54" i="55"/>
  <c r="Q54" i="55"/>
  <c r="W54" i="55" s="1"/>
  <c r="AI54" i="55"/>
  <c r="AM46" i="34"/>
  <c r="AI20" i="41"/>
  <c r="AK20" i="41"/>
  <c r="BK23" i="89"/>
  <c r="Y44" i="37"/>
  <c r="BG20" i="51"/>
  <c r="BG24" i="51" s="1"/>
  <c r="G20" i="10" s="1"/>
  <c r="AQ20" i="51"/>
  <c r="AQ24" i="51" s="1"/>
  <c r="G14" i="10" s="1"/>
  <c r="AA20" i="51"/>
  <c r="AA24" i="51" s="1"/>
  <c r="G11" i="10" s="1"/>
  <c r="BO20" i="51"/>
  <c r="AY20" i="51"/>
  <c r="AY24" i="51" s="1"/>
  <c r="G16" i="10" s="1"/>
  <c r="AI20" i="51"/>
  <c r="Q20" i="51"/>
  <c r="M24" i="51"/>
  <c r="M32" i="95"/>
  <c r="K32" i="95"/>
  <c r="I21" i="49" s="1"/>
  <c r="BS14" i="89"/>
  <c r="BU14" i="89"/>
  <c r="BS10" i="89"/>
  <c r="BU10" i="89"/>
  <c r="AO44" i="40"/>
  <c r="AY36" i="40"/>
  <c r="BA36" i="40"/>
  <c r="G17" i="28"/>
  <c r="AE44" i="37"/>
  <c r="Y46" i="44"/>
  <c r="W46" i="44"/>
  <c r="Y23" i="28"/>
  <c r="BA44" i="31"/>
  <c r="AS22" i="41"/>
  <c r="AU22" i="41"/>
  <c r="AS20" i="42"/>
  <c r="AU20" i="42"/>
  <c r="AO10" i="45"/>
  <c r="AM10" i="45"/>
  <c r="S35" i="45"/>
  <c r="BS9" i="91"/>
  <c r="BU9" i="91"/>
  <c r="AY22" i="38"/>
  <c r="BA22" i="38"/>
  <c r="AO20" i="35"/>
  <c r="S12" i="28"/>
  <c r="AU44" i="42"/>
  <c r="AM46" i="46"/>
  <c r="AU46" i="46" s="1"/>
  <c r="AI22" i="37"/>
  <c r="AK22" i="37"/>
  <c r="K82" i="95"/>
  <c r="I58" i="53" s="1"/>
  <c r="M58" i="53" s="1"/>
  <c r="Q58" i="53" s="1"/>
  <c r="W58" i="53" s="1"/>
  <c r="BS16" i="91"/>
  <c r="BU16" i="91"/>
  <c r="BS11" i="91"/>
  <c r="BU11" i="91"/>
  <c r="AS22" i="34"/>
  <c r="AU22" i="34"/>
  <c r="AC21" i="31"/>
  <c r="AE21" i="31"/>
  <c r="M39" i="95"/>
  <c r="K39" i="95"/>
  <c r="I45" i="42" s="1"/>
  <c r="G11" i="28"/>
  <c r="AE44" i="43"/>
  <c r="S10" i="34"/>
  <c r="AM21" i="46"/>
  <c r="AO21" i="46" s="1"/>
  <c r="M80" i="95"/>
  <c r="K80" i="95"/>
  <c r="I57" i="53" s="1"/>
  <c r="M57" i="53" s="1"/>
  <c r="Q57" i="53" s="1"/>
  <c r="W57" i="53" s="1"/>
  <c r="AY21" i="38"/>
  <c r="BA21" i="38"/>
  <c r="AS20" i="38"/>
  <c r="AU20" i="38"/>
  <c r="G20" i="28"/>
  <c r="AE44" i="34"/>
  <c r="AC21" i="45"/>
  <c r="AE21" i="45"/>
  <c r="AY22" i="45"/>
  <c r="BA22" i="45"/>
  <c r="AM10" i="43"/>
  <c r="S35" i="43"/>
  <c r="Q64" i="50"/>
  <c r="AM26" i="56"/>
  <c r="AM64" i="56" s="1"/>
  <c r="E13" i="10" s="1"/>
  <c r="Q26" i="56"/>
  <c r="AI26" i="56"/>
  <c r="AC26" i="56"/>
  <c r="AC64" i="56" s="1"/>
  <c r="E10" i="10" s="1"/>
  <c r="M64" i="56"/>
  <c r="E67" i="95"/>
  <c r="G67" i="95" s="1"/>
  <c r="E54" i="95"/>
  <c r="G54" i="95" s="1"/>
  <c r="AI21" i="32"/>
  <c r="AK21" i="32"/>
  <c r="AM46" i="45"/>
  <c r="AO46" i="45" s="1"/>
  <c r="AM20" i="36"/>
  <c r="AO20" i="36" s="1"/>
  <c r="AI20" i="45"/>
  <c r="AK20" i="45"/>
  <c r="AA49" i="55"/>
  <c r="Q49" i="55"/>
  <c r="W49" i="55" s="1"/>
  <c r="AI49" i="55"/>
  <c r="AY16" i="43"/>
  <c r="BA16" i="43"/>
  <c r="M48" i="95"/>
  <c r="K48" i="95"/>
  <c r="I45" i="33" s="1"/>
  <c r="M66" i="50"/>
  <c r="AA46" i="55"/>
  <c r="Q46" i="55"/>
  <c r="W46" i="55" s="1"/>
  <c r="AI46" i="55"/>
  <c r="BK23" i="90"/>
  <c r="AM44" i="32"/>
  <c r="AS36" i="32"/>
  <c r="AS44" i="32" s="1"/>
  <c r="AC24" i="7" s="1"/>
  <c r="AU36" i="32"/>
  <c r="AI20" i="40"/>
  <c r="AK20" i="40"/>
  <c r="M59" i="95"/>
  <c r="K59" i="95"/>
  <c r="I165" i="11" s="1"/>
  <c r="AS22" i="31"/>
  <c r="AU22" i="31"/>
  <c r="BM23" i="89"/>
  <c r="W46" i="40"/>
  <c r="Y44" i="44"/>
  <c r="I28" i="10"/>
  <c r="S34" i="17"/>
  <c r="M33" i="8" s="1"/>
  <c r="BS14" i="90"/>
  <c r="BU14" i="90"/>
  <c r="AC22" i="33"/>
  <c r="AE22" i="33"/>
  <c r="AS38" i="37"/>
  <c r="AS44" i="37" s="1"/>
  <c r="AC17" i="7" s="1"/>
  <c r="AU38" i="37"/>
  <c r="Y46" i="41"/>
  <c r="W46" i="41"/>
  <c r="AS38" i="40"/>
  <c r="AU38" i="40"/>
  <c r="M21" i="95"/>
  <c r="K21" i="95"/>
  <c r="I50" i="53" s="1"/>
  <c r="M50" i="53" s="1"/>
  <c r="Q50" i="53" s="1"/>
  <c r="W50" i="53" s="1"/>
  <c r="K36" i="95"/>
  <c r="I45" i="45" s="1"/>
  <c r="BS22" i="89"/>
  <c r="BU22" i="89"/>
  <c r="BS18" i="89"/>
  <c r="BU18" i="89"/>
  <c r="K15" i="95"/>
  <c r="I47" i="53" s="1"/>
  <c r="M47" i="53" s="1"/>
  <c r="Q47" i="53" s="1"/>
  <c r="W47" i="53" s="1"/>
  <c r="M9" i="95"/>
  <c r="K9" i="95"/>
  <c r="I44" i="53" s="1"/>
  <c r="K19" i="95"/>
  <c r="I49" i="53" s="1"/>
  <c r="M49" i="53" s="1"/>
  <c r="Q49" i="53" s="1"/>
  <c r="W49" i="53" s="1"/>
  <c r="AS20" i="32"/>
  <c r="AU20" i="32"/>
  <c r="AO22" i="41"/>
  <c r="AS22" i="35"/>
  <c r="AU22" i="35"/>
  <c r="AM10" i="35"/>
  <c r="S35" i="35"/>
  <c r="Y10" i="30"/>
  <c r="W10" i="30"/>
  <c r="Q35" i="30"/>
  <c r="G9" i="28"/>
  <c r="G25" i="28" s="1"/>
  <c r="G31" i="28" s="1"/>
  <c r="U27" i="7" s="1"/>
  <c r="AE44" i="45"/>
  <c r="AY21" i="31"/>
  <c r="BA21" i="31"/>
  <c r="Y46" i="43"/>
  <c r="W46" i="43"/>
  <c r="M31" i="95"/>
  <c r="S46" i="43"/>
  <c r="AC21" i="33"/>
  <c r="AE21" i="33"/>
  <c r="AC22" i="38"/>
  <c r="AE22" i="38"/>
  <c r="BS19" i="91"/>
  <c r="BU19" i="91"/>
  <c r="AY22" i="34"/>
  <c r="BA22" i="34"/>
  <c r="AI21" i="31"/>
  <c r="AK21" i="31"/>
  <c r="AY16" i="42"/>
  <c r="BA16" i="42"/>
  <c r="AO21" i="37"/>
  <c r="AM21" i="37"/>
  <c r="S17" i="28"/>
  <c r="AU44" i="37"/>
  <c r="W10" i="44"/>
  <c r="Q35" i="44"/>
  <c r="M51" i="95"/>
  <c r="K51" i="95"/>
  <c r="I45" i="31" s="1"/>
  <c r="AI21" i="45"/>
  <c r="AK21" i="45"/>
  <c r="AS22" i="32"/>
  <c r="AU22" i="32"/>
  <c r="W64" i="50"/>
  <c r="W66" i="50" s="1"/>
  <c r="E29" i="8" s="1"/>
  <c r="BO23" i="90"/>
  <c r="AS21" i="42"/>
  <c r="AU21" i="42"/>
  <c r="AM46" i="36"/>
  <c r="AC20" i="42"/>
  <c r="AE20" i="42"/>
  <c r="AS38" i="38"/>
  <c r="AS44" i="38" s="1"/>
  <c r="AC16" i="7" s="1"/>
  <c r="AU38" i="38"/>
  <c r="K40" i="94"/>
  <c r="I59" i="53" s="1"/>
  <c r="M59" i="53" s="1"/>
  <c r="Q59" i="53" s="1"/>
  <c r="W59" i="53" s="1"/>
  <c r="AS22" i="39"/>
  <c r="AU22" i="39"/>
  <c r="AM22" i="42"/>
  <c r="AO21" i="36"/>
  <c r="AM21" i="36"/>
  <c r="K46" i="95"/>
  <c r="I45" i="35" s="1"/>
  <c r="M46" i="95"/>
  <c r="M16" i="95"/>
  <c r="Y50" i="56"/>
  <c r="AI20" i="36"/>
  <c r="AK20" i="36"/>
  <c r="AC22" i="40"/>
  <c r="AE22" i="40"/>
  <c r="K40" i="95"/>
  <c r="I45" i="41" s="1"/>
  <c r="AO22" i="31"/>
  <c r="AC20" i="37"/>
  <c r="AE20" i="37"/>
  <c r="AC20" i="33"/>
  <c r="AE20" i="33"/>
  <c r="M71" i="95"/>
  <c r="BS10" i="90"/>
  <c r="BU10" i="90"/>
  <c r="BS22" i="90"/>
  <c r="BU22" i="90"/>
  <c r="AI22" i="33"/>
  <c r="AK22" i="33"/>
  <c r="AY38" i="37"/>
  <c r="AY44" i="37" s="1"/>
  <c r="AG17" i="7" s="1"/>
  <c r="BA38" i="37"/>
  <c r="BO23" i="91"/>
  <c r="Y10" i="33"/>
  <c r="W10" i="33"/>
  <c r="Q35" i="33"/>
  <c r="AC21" i="34"/>
  <c r="AE21" i="34"/>
  <c r="AO46" i="41"/>
  <c r="AM46" i="41"/>
  <c r="AS21" i="39"/>
  <c r="AU21" i="39"/>
  <c r="AS21" i="41"/>
  <c r="AU21" i="41"/>
  <c r="AY44" i="30"/>
  <c r="AG26" i="7" s="1"/>
  <c r="Y10" i="39"/>
  <c r="W10" i="39"/>
  <c r="Q35" i="39"/>
  <c r="BQ23" i="90"/>
  <c r="AY38" i="40"/>
  <c r="BA38" i="40"/>
  <c r="AI44" i="45"/>
  <c r="Y9" i="7" s="1"/>
  <c r="Y10" i="42"/>
  <c r="W10" i="42"/>
  <c r="Q35" i="42"/>
  <c r="M42" i="95"/>
  <c r="K42" i="95"/>
  <c r="I45" i="39" s="1"/>
  <c r="BS13" i="89"/>
  <c r="BU13" i="89"/>
  <c r="BS9" i="89"/>
  <c r="BU9" i="89"/>
  <c r="Q48" i="54"/>
  <c r="W48" i="54" s="1"/>
  <c r="AY20" i="32"/>
  <c r="BA20" i="32"/>
  <c r="AS20" i="34"/>
  <c r="AU20" i="34"/>
  <c r="AY44" i="42"/>
  <c r="AG12" i="7" s="1"/>
  <c r="AY22" i="35"/>
  <c r="BA22" i="35"/>
  <c r="AY20" i="36" l="1"/>
  <c r="BA20" i="36"/>
  <c r="AY10" i="40"/>
  <c r="AY35" i="40" s="1"/>
  <c r="AO35" i="40"/>
  <c r="BA10" i="40"/>
  <c r="AY46" i="45"/>
  <c r="BA46" i="45"/>
  <c r="AI46" i="34"/>
  <c r="AK46" i="34"/>
  <c r="AY22" i="40"/>
  <c r="BA22" i="40"/>
  <c r="AY20" i="44"/>
  <c r="BA20" i="44"/>
  <c r="AI46" i="37"/>
  <c r="AK46" i="37"/>
  <c r="AY46" i="39"/>
  <c r="BA46" i="39"/>
  <c r="AY21" i="40"/>
  <c r="BA21" i="40"/>
  <c r="AY46" i="42"/>
  <c r="BA46" i="42"/>
  <c r="AI10" i="37"/>
  <c r="AI35" i="37" s="1"/>
  <c r="Y35" i="37"/>
  <c r="AK10" i="37"/>
  <c r="AI46" i="38"/>
  <c r="AK46" i="38"/>
  <c r="AY10" i="36"/>
  <c r="AO35" i="36"/>
  <c r="BA10" i="36"/>
  <c r="AY10" i="41"/>
  <c r="AO35" i="41"/>
  <c r="BA10" i="41"/>
  <c r="AS22" i="42"/>
  <c r="AU22" i="42"/>
  <c r="AC10" i="44"/>
  <c r="AC35" i="44" s="1"/>
  <c r="W35" i="44"/>
  <c r="AE10" i="44"/>
  <c r="AS10" i="35"/>
  <c r="AS35" i="35" s="1"/>
  <c r="AM35" i="35"/>
  <c r="AU10" i="35"/>
  <c r="M45" i="45"/>
  <c r="I47" i="45"/>
  <c r="I48" i="45" s="1"/>
  <c r="AO22" i="42"/>
  <c r="Y10" i="44"/>
  <c r="AS21" i="37"/>
  <c r="AU21" i="37"/>
  <c r="AO10" i="35"/>
  <c r="M19" i="95"/>
  <c r="M36" i="95"/>
  <c r="M82" i="95"/>
  <c r="M21" i="49"/>
  <c r="AS46" i="31"/>
  <c r="AU46" i="31"/>
  <c r="AM35" i="46"/>
  <c r="M56" i="95"/>
  <c r="AS46" i="38"/>
  <c r="AU46" i="38"/>
  <c r="M45" i="32"/>
  <c r="I47" i="32"/>
  <c r="I48" i="32" s="1"/>
  <c r="Q45" i="30"/>
  <c r="M47" i="30"/>
  <c r="AI22" i="42"/>
  <c r="AK22" i="42"/>
  <c r="AS20" i="37"/>
  <c r="AU20" i="37"/>
  <c r="M61" i="95"/>
  <c r="M43" i="95"/>
  <c r="AO44" i="36"/>
  <c r="AY36" i="36"/>
  <c r="AY44" i="36" s="1"/>
  <c r="AG18" i="7" s="1"/>
  <c r="BA36" i="36"/>
  <c r="Y19" i="28"/>
  <c r="BA44" i="35"/>
  <c r="M21" i="28"/>
  <c r="AK44" i="33"/>
  <c r="AS46" i="33"/>
  <c r="AU46" i="33"/>
  <c r="BG27" i="51"/>
  <c r="AQ27" i="51"/>
  <c r="AU27" i="51" s="1"/>
  <c r="AU31" i="51" s="1"/>
  <c r="M16" i="8" s="1"/>
  <c r="M17" i="8" s="1"/>
  <c r="AA27" i="51"/>
  <c r="BO27" i="51"/>
  <c r="AY27" i="51"/>
  <c r="AI27" i="51"/>
  <c r="Q27" i="51"/>
  <c r="M30" i="95"/>
  <c r="M55" i="95"/>
  <c r="M44" i="95"/>
  <c r="M45" i="40"/>
  <c r="I47" i="40"/>
  <c r="I48" i="40" s="1"/>
  <c r="M11" i="95"/>
  <c r="M45" i="44"/>
  <c r="I47" i="44"/>
  <c r="I48" i="44" s="1"/>
  <c r="AS10" i="33"/>
  <c r="AU10" i="33"/>
  <c r="AM35" i="33"/>
  <c r="AY22" i="41"/>
  <c r="BA22" i="41"/>
  <c r="M45" i="39"/>
  <c r="I47" i="39"/>
  <c r="I48" i="39" s="1"/>
  <c r="AC10" i="33"/>
  <c r="AC35" i="33" s="1"/>
  <c r="W35" i="33"/>
  <c r="AE10" i="33"/>
  <c r="AY22" i="31"/>
  <c r="BA22" i="31"/>
  <c r="AY21" i="37"/>
  <c r="BA21" i="37"/>
  <c r="M44" i="53"/>
  <c r="S22" i="28"/>
  <c r="AU44" i="32"/>
  <c r="Q66" i="50"/>
  <c r="E25" i="10" s="1"/>
  <c r="Y64" i="50"/>
  <c r="O64" i="50"/>
  <c r="AY46" i="31"/>
  <c r="BA46" i="31"/>
  <c r="AO35" i="46"/>
  <c r="I29" i="51"/>
  <c r="M29" i="51" s="1"/>
  <c r="K41" i="94"/>
  <c r="E28" i="12" s="1"/>
  <c r="M47" i="34"/>
  <c r="Q45" i="34"/>
  <c r="S45" i="34" s="1"/>
  <c r="AO44" i="45"/>
  <c r="AY36" i="45"/>
  <c r="AY44" i="45" s="1"/>
  <c r="AG9" i="7" s="1"/>
  <c r="BA36" i="45"/>
  <c r="AI21" i="36"/>
  <c r="AK21" i="36"/>
  <c r="AC46" i="31"/>
  <c r="AE46" i="31"/>
  <c r="AY20" i="37"/>
  <c r="BA20" i="37"/>
  <c r="AY38" i="43"/>
  <c r="AY44" i="43" s="1"/>
  <c r="AG11" i="7" s="1"/>
  <c r="BA38" i="43"/>
  <c r="AO44" i="43"/>
  <c r="M62" i="95"/>
  <c r="AS46" i="37"/>
  <c r="AU46" i="37"/>
  <c r="W16" i="49"/>
  <c r="Q18" i="49"/>
  <c r="O18" i="49" s="1"/>
  <c r="Q20" i="49"/>
  <c r="G25" i="10" s="1"/>
  <c r="AY46" i="33"/>
  <c r="BA46" i="33"/>
  <c r="M66" i="95"/>
  <c r="K66" i="95"/>
  <c r="AI44" i="35"/>
  <c r="Y19" i="7" s="1"/>
  <c r="AY39" i="39"/>
  <c r="AY44" i="39" s="1"/>
  <c r="AG15" i="7" s="1"/>
  <c r="AO44" i="39"/>
  <c r="AY10" i="33"/>
  <c r="AO35" i="33"/>
  <c r="BA10" i="33"/>
  <c r="AS10" i="30"/>
  <c r="AS35" i="30" s="1"/>
  <c r="AM35" i="30"/>
  <c r="M45" i="41"/>
  <c r="I47" i="41"/>
  <c r="I48" i="41" s="1"/>
  <c r="AS46" i="36"/>
  <c r="AU46" i="36"/>
  <c r="AC46" i="41"/>
  <c r="AE46" i="41"/>
  <c r="I176" i="11"/>
  <c r="I177" i="11" s="1"/>
  <c r="I60" i="10" s="1"/>
  <c r="W26" i="56"/>
  <c r="W64" i="56" s="1"/>
  <c r="E8" i="8" s="1"/>
  <c r="E10" i="8" s="1"/>
  <c r="Q64" i="56"/>
  <c r="E8" i="10" s="1"/>
  <c r="AM10" i="34"/>
  <c r="S35" i="34"/>
  <c r="AY44" i="40"/>
  <c r="AG14" i="7" s="1"/>
  <c r="M17" i="28"/>
  <c r="AK44" i="37"/>
  <c r="I47" i="46"/>
  <c r="I48" i="46" s="1"/>
  <c r="M45" i="46"/>
  <c r="AS44" i="40"/>
  <c r="AC14" i="7" s="1"/>
  <c r="AI46" i="31"/>
  <c r="AK46" i="31"/>
  <c r="AS22" i="40"/>
  <c r="AU22" i="40"/>
  <c r="AY46" i="37"/>
  <c r="BA46" i="37"/>
  <c r="S19" i="28"/>
  <c r="AU44" i="35"/>
  <c r="AS20" i="31"/>
  <c r="AU20" i="31"/>
  <c r="M53" i="95"/>
  <c r="K53" i="95"/>
  <c r="I32" i="24" s="1"/>
  <c r="M19" i="28"/>
  <c r="AK44" i="35"/>
  <c r="AC10" i="41"/>
  <c r="AC35" i="41" s="1"/>
  <c r="W35" i="41"/>
  <c r="AE10" i="41"/>
  <c r="M63" i="95"/>
  <c r="AY38" i="32"/>
  <c r="BA38" i="32"/>
  <c r="AS44" i="34"/>
  <c r="AC20" i="7" s="1"/>
  <c r="AC10" i="38"/>
  <c r="AC35" i="38" s="1"/>
  <c r="W35" i="38"/>
  <c r="AE10" i="38"/>
  <c r="Y16" i="28"/>
  <c r="BA44" i="38"/>
  <c r="AO10" i="30"/>
  <c r="AI10" i="33"/>
  <c r="AI35" i="33" s="1"/>
  <c r="AK10" i="33"/>
  <c r="Y35" i="33"/>
  <c r="AS10" i="43"/>
  <c r="AS35" i="43" s="1"/>
  <c r="AM35" i="43"/>
  <c r="AU10" i="43"/>
  <c r="Y14" i="28"/>
  <c r="BA44" i="40"/>
  <c r="W20" i="51"/>
  <c r="W24" i="51" s="1"/>
  <c r="I9" i="8" s="1"/>
  <c r="I10" i="8" s="1"/>
  <c r="Q24" i="51"/>
  <c r="G9" i="10" s="1"/>
  <c r="AC46" i="36"/>
  <c r="AE46" i="36"/>
  <c r="S14" i="28"/>
  <c r="AU44" i="40"/>
  <c r="AI10" i="40"/>
  <c r="AI35" i="40" s="1"/>
  <c r="AK10" i="40"/>
  <c r="Y35" i="40"/>
  <c r="AC46" i="38"/>
  <c r="AE46" i="38"/>
  <c r="M51" i="27"/>
  <c r="M53" i="27" s="1"/>
  <c r="I26" i="10" s="1"/>
  <c r="I53" i="27"/>
  <c r="M57" i="95"/>
  <c r="K57" i="95"/>
  <c r="I34" i="24" s="1"/>
  <c r="M34" i="24" s="1"/>
  <c r="S34" i="24" s="1"/>
  <c r="S18" i="28"/>
  <c r="AU44" i="36"/>
  <c r="AS10" i="32"/>
  <c r="AS35" i="32" s="1"/>
  <c r="AM35" i="32"/>
  <c r="AU10" i="32"/>
  <c r="AS10" i="31"/>
  <c r="AS35" i="31" s="1"/>
  <c r="AM35" i="31"/>
  <c r="AU10" i="31"/>
  <c r="AY20" i="31"/>
  <c r="BA20" i="31"/>
  <c r="AC10" i="35"/>
  <c r="AC35" i="35" s="1"/>
  <c r="W35" i="35"/>
  <c r="AE10" i="35"/>
  <c r="AY21" i="43"/>
  <c r="BA21" i="43"/>
  <c r="AI46" i="30"/>
  <c r="AK46" i="30"/>
  <c r="AC10" i="32"/>
  <c r="AC35" i="32" s="1"/>
  <c r="W35" i="32"/>
  <c r="AE10" i="32"/>
  <c r="AI10" i="41"/>
  <c r="AI35" i="41" s="1"/>
  <c r="Y35" i="41"/>
  <c r="AK10" i="41"/>
  <c r="BG25" i="51"/>
  <c r="AQ25" i="51"/>
  <c r="AA25" i="51"/>
  <c r="BO25" i="51"/>
  <c r="AY25" i="51"/>
  <c r="AI25" i="51"/>
  <c r="Q25" i="51"/>
  <c r="AC10" i="36"/>
  <c r="AC35" i="36" s="1"/>
  <c r="W35" i="36"/>
  <c r="AE10" i="36"/>
  <c r="M14" i="28"/>
  <c r="AK44" i="40"/>
  <c r="S20" i="28"/>
  <c r="AU44" i="34"/>
  <c r="Y10" i="38"/>
  <c r="AS10" i="42"/>
  <c r="AS35" i="42" s="1"/>
  <c r="AU10" i="42"/>
  <c r="AM35" i="42"/>
  <c r="AS10" i="44"/>
  <c r="AM35" i="44"/>
  <c r="AU10" i="44"/>
  <c r="M40" i="95"/>
  <c r="AO46" i="36"/>
  <c r="AO46" i="43"/>
  <c r="AM46" i="43"/>
  <c r="K54" i="95"/>
  <c r="I32" i="22" s="1"/>
  <c r="M54" i="95"/>
  <c r="Y48" i="54"/>
  <c r="AC10" i="42"/>
  <c r="AC35" i="42" s="1"/>
  <c r="W35" i="42"/>
  <c r="AE10" i="42"/>
  <c r="AS46" i="41"/>
  <c r="AU46" i="41"/>
  <c r="M40" i="94"/>
  <c r="M41" i="94" s="1"/>
  <c r="M45" i="31"/>
  <c r="I47" i="31"/>
  <c r="I48" i="31" s="1"/>
  <c r="AC10" i="30"/>
  <c r="AC35" i="30" s="1"/>
  <c r="W35" i="30"/>
  <c r="M15" i="95"/>
  <c r="M10" i="28"/>
  <c r="AK44" i="44"/>
  <c r="I47" i="33"/>
  <c r="I48" i="33" s="1"/>
  <c r="M45" i="33"/>
  <c r="K67" i="95"/>
  <c r="M67" i="95" s="1"/>
  <c r="AO10" i="43"/>
  <c r="AO46" i="46"/>
  <c r="BA46" i="46" s="1"/>
  <c r="AM20" i="51"/>
  <c r="AM24" i="51" s="1"/>
  <c r="I19" i="8" s="1"/>
  <c r="AI24" i="51"/>
  <c r="G15" i="10" s="1"/>
  <c r="Y46" i="36"/>
  <c r="AC10" i="43"/>
  <c r="AC35" i="43" s="1"/>
  <c r="W35" i="43"/>
  <c r="AE10" i="43"/>
  <c r="AC10" i="40"/>
  <c r="AC35" i="40" s="1"/>
  <c r="W35" i="40"/>
  <c r="AE10" i="40"/>
  <c r="AS20" i="33"/>
  <c r="AU20" i="33"/>
  <c r="M12" i="28"/>
  <c r="AK44" i="42"/>
  <c r="M60" i="95"/>
  <c r="K21" i="96"/>
  <c r="E58" i="95" s="1"/>
  <c r="G58" i="95" s="1"/>
  <c r="AY22" i="37"/>
  <c r="BA22" i="37"/>
  <c r="S9" i="28"/>
  <c r="AU44" i="45"/>
  <c r="G26" i="28"/>
  <c r="G37" i="10" s="1"/>
  <c r="Y49" i="54"/>
  <c r="AM46" i="30"/>
  <c r="AO46" i="30" s="1"/>
  <c r="AO10" i="32"/>
  <c r="M64" i="95"/>
  <c r="K64" i="95"/>
  <c r="I53" i="55" s="1"/>
  <c r="M53" i="55" s="1"/>
  <c r="AO10" i="31"/>
  <c r="AS46" i="35"/>
  <c r="AU46" i="35"/>
  <c r="Y10" i="35"/>
  <c r="AC46" i="30"/>
  <c r="AE46" i="30"/>
  <c r="Y10" i="32"/>
  <c r="S13" i="28"/>
  <c r="AU44" i="41"/>
  <c r="AS22" i="36"/>
  <c r="AU22" i="36"/>
  <c r="M9" i="28"/>
  <c r="AK44" i="45"/>
  <c r="Y10" i="36"/>
  <c r="S17" i="23"/>
  <c r="S90" i="23" s="1"/>
  <c r="E39" i="8" s="1"/>
  <c r="M90" i="23"/>
  <c r="E33" i="10" s="1"/>
  <c r="S45" i="36"/>
  <c r="Q45" i="36"/>
  <c r="M47" i="36"/>
  <c r="AY10" i="42"/>
  <c r="AO35" i="42"/>
  <c r="BA10" i="42"/>
  <c r="AS46" i="40"/>
  <c r="AU46" i="40"/>
  <c r="AY10" i="44"/>
  <c r="AY35" i="44" s="1"/>
  <c r="AO35" i="44"/>
  <c r="BA10" i="44"/>
  <c r="AY44" i="32"/>
  <c r="AG24" i="7" s="1"/>
  <c r="AI10" i="42"/>
  <c r="AI35" i="42" s="1"/>
  <c r="Y35" i="42"/>
  <c r="AK10" i="42"/>
  <c r="AC10" i="39"/>
  <c r="AC35" i="39" s="1"/>
  <c r="W35" i="39"/>
  <c r="AE10" i="39"/>
  <c r="AY46" i="41"/>
  <c r="BA46" i="41"/>
  <c r="AS21" i="36"/>
  <c r="AU21" i="36"/>
  <c r="AC46" i="43"/>
  <c r="AE46" i="43"/>
  <c r="AI10" i="30"/>
  <c r="AI35" i="30" s="1"/>
  <c r="Y35" i="30"/>
  <c r="AC46" i="40"/>
  <c r="AE46" i="40"/>
  <c r="M45" i="42"/>
  <c r="I47" i="42"/>
  <c r="I48" i="42" s="1"/>
  <c r="AS10" i="45"/>
  <c r="AS35" i="45" s="1"/>
  <c r="AM35" i="45"/>
  <c r="AU10" i="45"/>
  <c r="AC46" i="44"/>
  <c r="AE46" i="44"/>
  <c r="AS10" i="40"/>
  <c r="AM35" i="40"/>
  <c r="AU10" i="40"/>
  <c r="AC46" i="45"/>
  <c r="AE46" i="45"/>
  <c r="AS22" i="33"/>
  <c r="AU22" i="33"/>
  <c r="AI10" i="43"/>
  <c r="Y35" i="43"/>
  <c r="AK10" i="43"/>
  <c r="AC10" i="34"/>
  <c r="AC35" i="34" s="1"/>
  <c r="W35" i="34"/>
  <c r="AE10" i="34"/>
  <c r="AY20" i="33"/>
  <c r="BA20" i="33"/>
  <c r="I42" i="55"/>
  <c r="S11" i="28"/>
  <c r="AU44" i="43"/>
  <c r="AY21" i="45"/>
  <c r="BA21" i="45"/>
  <c r="AS46" i="32"/>
  <c r="AU46" i="32"/>
  <c r="S15" i="28"/>
  <c r="AU44" i="39"/>
  <c r="M65" i="95"/>
  <c r="K65" i="95"/>
  <c r="I55" i="53" s="1"/>
  <c r="M55" i="53" s="1"/>
  <c r="Q55" i="53" s="1"/>
  <c r="W55" i="53" s="1"/>
  <c r="AS46" i="42"/>
  <c r="AU46" i="42"/>
  <c r="AY46" i="35"/>
  <c r="BA46" i="35"/>
  <c r="AC46" i="32"/>
  <c r="AE46" i="32"/>
  <c r="AI22" i="43"/>
  <c r="AK22" i="43"/>
  <c r="S16" i="28"/>
  <c r="AU44" i="38"/>
  <c r="AI46" i="42"/>
  <c r="AK46" i="42"/>
  <c r="AC46" i="35"/>
  <c r="AE46" i="35"/>
  <c r="AY22" i="36"/>
  <c r="BA22" i="36"/>
  <c r="AY44" i="34"/>
  <c r="AG20" i="7" s="1"/>
  <c r="AC46" i="33"/>
  <c r="AE46" i="33"/>
  <c r="AO46" i="40"/>
  <c r="AO44" i="32"/>
  <c r="Y35" i="39"/>
  <c r="AI10" i="39"/>
  <c r="AI35" i="39" s="1"/>
  <c r="AK10" i="39"/>
  <c r="AY21" i="36"/>
  <c r="BA21" i="36"/>
  <c r="AI46" i="43"/>
  <c r="AK46" i="43"/>
  <c r="Y46" i="40"/>
  <c r="AS20" i="36"/>
  <c r="AU20" i="36"/>
  <c r="Y26" i="56"/>
  <c r="AY10" i="45"/>
  <c r="AY35" i="45" s="1"/>
  <c r="BA10" i="45"/>
  <c r="AO35" i="45"/>
  <c r="AI46" i="44"/>
  <c r="AK46" i="44"/>
  <c r="BS20" i="51"/>
  <c r="BS24" i="51" s="1"/>
  <c r="I28" i="8" s="1"/>
  <c r="BO24" i="51"/>
  <c r="G24" i="10" s="1"/>
  <c r="AS46" i="34"/>
  <c r="AU46" i="34"/>
  <c r="AI46" i="45"/>
  <c r="AK46" i="45"/>
  <c r="AY22" i="33"/>
  <c r="BA22" i="33"/>
  <c r="AI10" i="34"/>
  <c r="AI35" i="34" s="1"/>
  <c r="AK10" i="34"/>
  <c r="Y35" i="34"/>
  <c r="E8" i="28"/>
  <c r="AI21" i="38"/>
  <c r="AK21" i="38"/>
  <c r="AY46" i="32"/>
  <c r="BA46" i="32"/>
  <c r="AI22" i="35"/>
  <c r="AK22" i="35"/>
  <c r="AO44" i="41"/>
  <c r="AY36" i="41"/>
  <c r="AY44" i="41" s="1"/>
  <c r="AG13" i="7" s="1"/>
  <c r="BA36" i="41"/>
  <c r="M24" i="28"/>
  <c r="AK44" i="30"/>
  <c r="AC10" i="45"/>
  <c r="AC35" i="45" s="1"/>
  <c r="W35" i="45"/>
  <c r="AE10" i="45"/>
  <c r="AS10" i="38"/>
  <c r="AS35" i="38" s="1"/>
  <c r="AM35" i="38"/>
  <c r="AU10" i="38"/>
  <c r="AI46" i="32"/>
  <c r="AK46" i="32"/>
  <c r="M76" i="95"/>
  <c r="K76" i="95"/>
  <c r="I28" i="51" s="1"/>
  <c r="M28" i="51" s="1"/>
  <c r="M31" i="51" s="1"/>
  <c r="AC10" i="31"/>
  <c r="AC35" i="31" s="1"/>
  <c r="W35" i="31"/>
  <c r="AE10" i="31"/>
  <c r="AC46" i="42"/>
  <c r="AE46" i="42"/>
  <c r="Y46" i="35"/>
  <c r="Y20" i="28"/>
  <c r="BA44" i="34"/>
  <c r="Y46" i="33"/>
  <c r="AS10" i="37"/>
  <c r="AS35" i="37" s="1"/>
  <c r="AM35" i="37"/>
  <c r="AU10" i="37"/>
  <c r="AC46" i="39"/>
  <c r="AE46" i="39"/>
  <c r="AS10" i="39"/>
  <c r="AS35" i="39" s="1"/>
  <c r="AU10" i="39"/>
  <c r="AM35" i="39"/>
  <c r="AS46" i="44"/>
  <c r="AU46" i="44"/>
  <c r="I47" i="35"/>
  <c r="I48" i="35" s="1"/>
  <c r="M45" i="35"/>
  <c r="AI46" i="41"/>
  <c r="AK46" i="41"/>
  <c r="AS46" i="45"/>
  <c r="AU46" i="45"/>
  <c r="AS26" i="56"/>
  <c r="AY20" i="35"/>
  <c r="BA20" i="35"/>
  <c r="AO46" i="34"/>
  <c r="AS20" i="44"/>
  <c r="AU20" i="44"/>
  <c r="AY46" i="38"/>
  <c r="BA46" i="38"/>
  <c r="M20" i="28"/>
  <c r="AK44" i="34"/>
  <c r="S24" i="28"/>
  <c r="AU44" i="30"/>
  <c r="AC46" i="34"/>
  <c r="AE46" i="34"/>
  <c r="M51" i="26"/>
  <c r="M53" i="26" s="1"/>
  <c r="I53" i="26"/>
  <c r="E32" i="12" s="1"/>
  <c r="E39" i="12" s="1"/>
  <c r="Y10" i="46"/>
  <c r="Y35" i="46" s="1"/>
  <c r="M45" i="38"/>
  <c r="I47" i="38"/>
  <c r="I48" i="38" s="1"/>
  <c r="AI20" i="34"/>
  <c r="AK20" i="34"/>
  <c r="M22" i="28"/>
  <c r="AK44" i="32"/>
  <c r="G86" i="95"/>
  <c r="AS10" i="36"/>
  <c r="AS35" i="36" s="1"/>
  <c r="AM35" i="36"/>
  <c r="AU10" i="36"/>
  <c r="AC46" i="37"/>
  <c r="AE46" i="37"/>
  <c r="Q26" i="54"/>
  <c r="Y26" i="54" s="1"/>
  <c r="M64" i="54"/>
  <c r="AS10" i="41"/>
  <c r="AS35" i="41" s="1"/>
  <c r="AM35" i="41"/>
  <c r="AU10" i="41"/>
  <c r="AC10" i="37"/>
  <c r="AC35" i="37" s="1"/>
  <c r="W35" i="37"/>
  <c r="AE10" i="37"/>
  <c r="Y10" i="45"/>
  <c r="AY10" i="38"/>
  <c r="AY35" i="38" s="1"/>
  <c r="AO35" i="38"/>
  <c r="BA10" i="38"/>
  <c r="K18" i="49"/>
  <c r="K19" i="49" s="1"/>
  <c r="M19" i="49" s="1"/>
  <c r="Q19" i="49" s="1"/>
  <c r="W19" i="49" s="1"/>
  <c r="AI22" i="31"/>
  <c r="AK22" i="31"/>
  <c r="Q45" i="43"/>
  <c r="M47" i="43"/>
  <c r="S45" i="43"/>
  <c r="M77" i="95"/>
  <c r="K77" i="95"/>
  <c r="I23" i="49" s="1"/>
  <c r="M23" i="49" s="1"/>
  <c r="Q23" i="49" s="1"/>
  <c r="W23" i="49" s="1"/>
  <c r="AI10" i="31"/>
  <c r="AI35" i="31" s="1"/>
  <c r="Y35" i="31"/>
  <c r="AK10" i="31"/>
  <c r="AS46" i="39"/>
  <c r="AU46" i="39"/>
  <c r="AS21" i="40"/>
  <c r="AU21" i="40"/>
  <c r="AY10" i="37"/>
  <c r="AY35" i="37" s="1"/>
  <c r="AO35" i="37"/>
  <c r="BA10" i="37"/>
  <c r="Y24" i="28"/>
  <c r="BA44" i="30"/>
  <c r="M45" i="37"/>
  <c r="I47" i="37"/>
  <c r="I48" i="37" s="1"/>
  <c r="Y46" i="39"/>
  <c r="AO10" i="39"/>
  <c r="AO46" i="44"/>
  <c r="AY46" i="30" l="1"/>
  <c r="BA46" i="30"/>
  <c r="AO45" i="34"/>
  <c r="AM45" i="34"/>
  <c r="S47" i="34"/>
  <c r="Q18" i="28"/>
  <c r="AU35" i="36"/>
  <c r="Y13" i="28"/>
  <c r="BA44" i="41"/>
  <c r="AY10" i="39"/>
  <c r="AY35" i="39" s="1"/>
  <c r="BA10" i="39"/>
  <c r="AO35" i="39"/>
  <c r="Q17" i="7"/>
  <c r="Q47" i="43"/>
  <c r="Q48" i="43" s="1"/>
  <c r="W45" i="43"/>
  <c r="AI10" i="45"/>
  <c r="AI35" i="45" s="1"/>
  <c r="Y35" i="45"/>
  <c r="AK10" i="45"/>
  <c r="K15" i="28"/>
  <c r="AK35" i="39"/>
  <c r="AI35" i="43"/>
  <c r="AY10" i="31"/>
  <c r="AY35" i="31" s="1"/>
  <c r="BA10" i="31"/>
  <c r="AO35" i="31"/>
  <c r="AS46" i="43"/>
  <c r="AU46" i="43"/>
  <c r="E18" i="28"/>
  <c r="AE35" i="36"/>
  <c r="E24" i="7"/>
  <c r="Q22" i="28"/>
  <c r="AU35" i="32"/>
  <c r="AY10" i="30"/>
  <c r="AY35" i="30" s="1"/>
  <c r="AO35" i="30"/>
  <c r="E13" i="7"/>
  <c r="S45" i="41"/>
  <c r="Q45" i="41"/>
  <c r="M47" i="41"/>
  <c r="Y11" i="28"/>
  <c r="BA44" i="43"/>
  <c r="Q45" i="39"/>
  <c r="M47" i="39"/>
  <c r="AY10" i="35"/>
  <c r="AY35" i="35" s="1"/>
  <c r="AO35" i="35"/>
  <c r="BA10" i="35"/>
  <c r="AY46" i="44"/>
  <c r="BA46" i="44"/>
  <c r="E9" i="28"/>
  <c r="E25" i="28" s="1"/>
  <c r="E31" i="28" s="1"/>
  <c r="E27" i="7" s="1"/>
  <c r="AE35" i="45"/>
  <c r="Q16" i="7"/>
  <c r="W26" i="54"/>
  <c r="W64" i="54" s="1"/>
  <c r="Q64" i="54"/>
  <c r="Q15" i="28"/>
  <c r="AU35" i="39"/>
  <c r="Q17" i="28"/>
  <c r="AU35" i="37"/>
  <c r="W9" i="28"/>
  <c r="BA35" i="45"/>
  <c r="Y22" i="28"/>
  <c r="BA44" i="32"/>
  <c r="K24" i="28"/>
  <c r="AA53" i="55"/>
  <c r="Q53" i="55"/>
  <c r="W53" i="55" s="1"/>
  <c r="AI53" i="55"/>
  <c r="AY10" i="43"/>
  <c r="AY35" i="43" s="1"/>
  <c r="AO35" i="43"/>
  <c r="BA10" i="43"/>
  <c r="E24" i="28"/>
  <c r="AY46" i="43"/>
  <c r="BA46" i="43"/>
  <c r="M12" i="7"/>
  <c r="E18" i="7"/>
  <c r="M24" i="7"/>
  <c r="S48" i="34"/>
  <c r="Q24" i="28"/>
  <c r="M47" i="44"/>
  <c r="S45" i="44"/>
  <c r="Q45" i="44"/>
  <c r="Q19" i="28"/>
  <c r="AU35" i="35"/>
  <c r="M48" i="43"/>
  <c r="W17" i="28"/>
  <c r="BA35" i="37"/>
  <c r="AI46" i="39"/>
  <c r="AK46" i="39"/>
  <c r="S47" i="43"/>
  <c r="S48" i="43" s="1"/>
  <c r="AO45" i="43"/>
  <c r="AM45" i="43"/>
  <c r="E17" i="28"/>
  <c r="AE35" i="37"/>
  <c r="M17" i="7"/>
  <c r="E23" i="28"/>
  <c r="AE35" i="31"/>
  <c r="AY46" i="40"/>
  <c r="BA46" i="40"/>
  <c r="I26" i="7"/>
  <c r="E15" i="28"/>
  <c r="AE35" i="39"/>
  <c r="W10" i="28"/>
  <c r="BA35" i="44"/>
  <c r="AI10" i="36"/>
  <c r="AI35" i="36" s="1"/>
  <c r="Y35" i="36"/>
  <c r="AK10" i="36"/>
  <c r="AI10" i="32"/>
  <c r="AI35" i="32" s="1"/>
  <c r="AK10" i="32"/>
  <c r="Y35" i="32"/>
  <c r="E11" i="28"/>
  <c r="AE35" i="43"/>
  <c r="E26" i="7"/>
  <c r="E12" i="28"/>
  <c r="AE35" i="42"/>
  <c r="AY46" i="36"/>
  <c r="BA46" i="36"/>
  <c r="AI10" i="38"/>
  <c r="AI35" i="38" s="1"/>
  <c r="Y35" i="38"/>
  <c r="AK10" i="38"/>
  <c r="W25" i="51"/>
  <c r="Q11" i="28"/>
  <c r="AU35" i="43"/>
  <c r="AS10" i="34"/>
  <c r="AS35" i="34" s="1"/>
  <c r="AM35" i="34"/>
  <c r="AU10" i="34"/>
  <c r="M26" i="7"/>
  <c r="M48" i="30"/>
  <c r="I25" i="49"/>
  <c r="M19" i="7"/>
  <c r="K23" i="28"/>
  <c r="AK35" i="31"/>
  <c r="S45" i="38"/>
  <c r="Q45" i="38"/>
  <c r="M47" i="38"/>
  <c r="AI46" i="35"/>
  <c r="AK46" i="35"/>
  <c r="I25" i="7"/>
  <c r="Q45" i="37"/>
  <c r="M47" i="37"/>
  <c r="S45" i="37"/>
  <c r="E17" i="7"/>
  <c r="M15" i="7"/>
  <c r="AI46" i="33"/>
  <c r="AK46" i="33"/>
  <c r="E25" i="7"/>
  <c r="Q16" i="28"/>
  <c r="AU35" i="38"/>
  <c r="M26" i="28"/>
  <c r="G38" i="10" s="1"/>
  <c r="Q9" i="7"/>
  <c r="Q9" i="28"/>
  <c r="AU35" i="45"/>
  <c r="E15" i="7"/>
  <c r="Q10" i="7"/>
  <c r="M48" i="36"/>
  <c r="AY10" i="32"/>
  <c r="AY35" i="32" s="1"/>
  <c r="AO35" i="32"/>
  <c r="BA10" i="32"/>
  <c r="S25" i="28"/>
  <c r="S31" i="28" s="1"/>
  <c r="AC27" i="7" s="1"/>
  <c r="E11" i="7"/>
  <c r="E12" i="7"/>
  <c r="AM25" i="51"/>
  <c r="K13" i="28"/>
  <c r="AK35" i="41"/>
  <c r="Q23" i="28"/>
  <c r="AU35" i="31"/>
  <c r="M11" i="7"/>
  <c r="M32" i="24"/>
  <c r="I38" i="24"/>
  <c r="M47" i="46"/>
  <c r="BA45" i="46"/>
  <c r="AK45" i="46"/>
  <c r="Q45" i="46"/>
  <c r="S45" i="46" s="1"/>
  <c r="AU45" i="46"/>
  <c r="AE45" i="46"/>
  <c r="AO10" i="34"/>
  <c r="M48" i="34"/>
  <c r="Y18" i="28"/>
  <c r="BA44" i="36"/>
  <c r="S45" i="32"/>
  <c r="Q45" i="32"/>
  <c r="M47" i="32"/>
  <c r="M25" i="49"/>
  <c r="Q21" i="49"/>
  <c r="AI10" i="44"/>
  <c r="AI35" i="44" s="1"/>
  <c r="Y35" i="44"/>
  <c r="AK10" i="44"/>
  <c r="W13" i="28"/>
  <c r="BA35" i="41"/>
  <c r="K17" i="28"/>
  <c r="AK35" i="37"/>
  <c r="M13" i="7"/>
  <c r="BG28" i="51"/>
  <c r="BG31" i="51" s="1"/>
  <c r="I20" i="10" s="1"/>
  <c r="AQ28" i="51"/>
  <c r="AA28" i="51"/>
  <c r="AA31" i="51" s="1"/>
  <c r="I11" i="10" s="1"/>
  <c r="BO28" i="51"/>
  <c r="BS28" i="51" s="1"/>
  <c r="AY28" i="51"/>
  <c r="AI28" i="51"/>
  <c r="AM28" i="51" s="1"/>
  <c r="Q28" i="51"/>
  <c r="W28" i="51" s="1"/>
  <c r="M16" i="7"/>
  <c r="K20" i="28"/>
  <c r="AK35" i="34"/>
  <c r="E20" i="28"/>
  <c r="AE35" i="34"/>
  <c r="M9" i="7"/>
  <c r="Q47" i="36"/>
  <c r="Q48" i="36" s="1"/>
  <c r="W45" i="36"/>
  <c r="M25" i="28"/>
  <c r="M31" i="28" s="1"/>
  <c r="Y27" i="7" s="1"/>
  <c r="AI46" i="36"/>
  <c r="AK46" i="36"/>
  <c r="M47" i="33"/>
  <c r="Q45" i="33"/>
  <c r="Q45" i="31"/>
  <c r="M47" i="31"/>
  <c r="AY31" i="51"/>
  <c r="I16" i="10" s="1"/>
  <c r="I13" i="7"/>
  <c r="M25" i="7"/>
  <c r="K14" i="28"/>
  <c r="AK35" i="40"/>
  <c r="K21" i="28"/>
  <c r="AK35" i="33"/>
  <c r="W21" i="28"/>
  <c r="BA35" i="33"/>
  <c r="W18" i="49"/>
  <c r="W20" i="49"/>
  <c r="I29" i="8" s="1"/>
  <c r="I30" i="8" s="1"/>
  <c r="Y9" i="28"/>
  <c r="BA44" i="45"/>
  <c r="M47" i="40"/>
  <c r="S45" i="40"/>
  <c r="Q45" i="40"/>
  <c r="AY22" i="42"/>
  <c r="AY35" i="42" s="1"/>
  <c r="BA22" i="42"/>
  <c r="E10" i="28"/>
  <c r="AE35" i="44"/>
  <c r="AY35" i="41"/>
  <c r="I17" i="7"/>
  <c r="W14" i="28"/>
  <c r="BA35" i="40"/>
  <c r="Q13" i="28"/>
  <c r="AU35" i="41"/>
  <c r="S26" i="28"/>
  <c r="G39" i="10" s="1"/>
  <c r="AY46" i="34"/>
  <c r="BA46" i="34"/>
  <c r="M47" i="35"/>
  <c r="S45" i="35"/>
  <c r="Q45" i="35"/>
  <c r="E20" i="7"/>
  <c r="K12" i="28"/>
  <c r="AK35" i="42"/>
  <c r="S47" i="36"/>
  <c r="S48" i="36" s="1"/>
  <c r="AO45" i="36"/>
  <c r="AM45" i="36"/>
  <c r="I31" i="51"/>
  <c r="AI10" i="35"/>
  <c r="AI35" i="35" s="1"/>
  <c r="Y35" i="35"/>
  <c r="AK10" i="35"/>
  <c r="AS46" i="30"/>
  <c r="AU46" i="30"/>
  <c r="E14" i="28"/>
  <c r="AE35" i="40"/>
  <c r="Q10" i="28"/>
  <c r="AU35" i="44"/>
  <c r="BS25" i="51"/>
  <c r="BS31" i="51" s="1"/>
  <c r="M28" i="8" s="1"/>
  <c r="E16" i="28"/>
  <c r="AE35" i="38"/>
  <c r="AY35" i="33"/>
  <c r="BG29" i="51"/>
  <c r="AQ29" i="51"/>
  <c r="AA29" i="51"/>
  <c r="BO29" i="51"/>
  <c r="BS29" i="51" s="1"/>
  <c r="AY29" i="51"/>
  <c r="AI29" i="51"/>
  <c r="AM29" i="51" s="1"/>
  <c r="Q29" i="51"/>
  <c r="W29" i="51" s="1"/>
  <c r="E21" i="28"/>
  <c r="AE35" i="33"/>
  <c r="Q21" i="28"/>
  <c r="AU35" i="33"/>
  <c r="Q47" i="30"/>
  <c r="Q48" i="30" s="1"/>
  <c r="W45" i="30"/>
  <c r="E10" i="7"/>
  <c r="Q14" i="7"/>
  <c r="W16" i="28"/>
  <c r="BA35" i="38"/>
  <c r="I20" i="7"/>
  <c r="Q14" i="28"/>
  <c r="AU35" i="40"/>
  <c r="Q45" i="42"/>
  <c r="S45" i="42" s="1"/>
  <c r="M47" i="42"/>
  <c r="I12" i="7"/>
  <c r="K58" i="95"/>
  <c r="E14" i="7"/>
  <c r="AS35" i="44"/>
  <c r="E19" i="28"/>
  <c r="AE35" i="35"/>
  <c r="I14" i="7"/>
  <c r="I21" i="7"/>
  <c r="E16" i="7"/>
  <c r="W8" i="28"/>
  <c r="I60" i="53"/>
  <c r="I62" i="53" s="1"/>
  <c r="E21" i="7"/>
  <c r="E86" i="95"/>
  <c r="S45" i="30"/>
  <c r="W18" i="28"/>
  <c r="BA35" i="36"/>
  <c r="M66" i="54"/>
  <c r="K64" i="54"/>
  <c r="K65" i="54" s="1"/>
  <c r="M65" i="54" s="1"/>
  <c r="Q65" i="54" s="1"/>
  <c r="W65" i="54" s="1"/>
  <c r="M18" i="7"/>
  <c r="K8" i="28"/>
  <c r="E9" i="7"/>
  <c r="AI46" i="40"/>
  <c r="AK46" i="40"/>
  <c r="I15" i="7"/>
  <c r="I58" i="55"/>
  <c r="M42" i="55"/>
  <c r="K11" i="28"/>
  <c r="AK35" i="43"/>
  <c r="AS35" i="40"/>
  <c r="W12" i="28"/>
  <c r="BA35" i="42"/>
  <c r="M32" i="22"/>
  <c r="Q12" i="28"/>
  <c r="AU35" i="42"/>
  <c r="AQ31" i="51"/>
  <c r="I14" i="10" s="1"/>
  <c r="E22" i="28"/>
  <c r="AE35" i="32"/>
  <c r="E19" i="7"/>
  <c r="E13" i="28"/>
  <c r="AE35" i="41"/>
  <c r="Y15" i="28"/>
  <c r="BA44" i="39"/>
  <c r="W45" i="34"/>
  <c r="Q47" i="34"/>
  <c r="Q48" i="34" s="1"/>
  <c r="M60" i="53"/>
  <c r="Q44" i="53"/>
  <c r="AS35" i="33"/>
  <c r="Q8" i="28"/>
  <c r="M47" i="45"/>
  <c r="Q45" i="45"/>
  <c r="AY35" i="36"/>
  <c r="S47" i="42" l="1"/>
  <c r="S48" i="42" s="1"/>
  <c r="AM45" i="42"/>
  <c r="Q12" i="7"/>
  <c r="AM45" i="46"/>
  <c r="AM47" i="46" s="1"/>
  <c r="S47" i="46"/>
  <c r="S48" i="46" s="1"/>
  <c r="K60" i="53"/>
  <c r="K61" i="53" s="1"/>
  <c r="M61" i="53" s="1"/>
  <c r="Q61" i="53" s="1"/>
  <c r="W61" i="53" s="1"/>
  <c r="M48" i="35"/>
  <c r="M48" i="45"/>
  <c r="AM47" i="36"/>
  <c r="AS45" i="36"/>
  <c r="AS47" i="36" s="1"/>
  <c r="AU45" i="36"/>
  <c r="M48" i="33"/>
  <c r="W45" i="32"/>
  <c r="Q47" i="32"/>
  <c r="Q48" i="32" s="1"/>
  <c r="Q47" i="37"/>
  <c r="Q48" i="37" s="1"/>
  <c r="Y45" i="37"/>
  <c r="W45" i="37"/>
  <c r="Q47" i="38"/>
  <c r="Q48" i="38" s="1"/>
  <c r="W45" i="38"/>
  <c r="K22" i="28"/>
  <c r="AK35" i="32"/>
  <c r="AM47" i="43"/>
  <c r="AS45" i="43"/>
  <c r="AS47" i="43" s="1"/>
  <c r="AU45" i="43"/>
  <c r="Q47" i="44"/>
  <c r="Q48" i="44" s="1"/>
  <c r="W45" i="44"/>
  <c r="Y45" i="44" s="1"/>
  <c r="M48" i="41"/>
  <c r="M10" i="7"/>
  <c r="M48" i="42"/>
  <c r="AO47" i="36"/>
  <c r="AY45" i="36"/>
  <c r="AY47" i="36" s="1"/>
  <c r="AW18" i="7" s="1"/>
  <c r="BA45" i="36"/>
  <c r="Q47" i="40"/>
  <c r="Q48" i="40" s="1"/>
  <c r="W45" i="40"/>
  <c r="Y45" i="40" s="1"/>
  <c r="Y25" i="28"/>
  <c r="K10" i="28"/>
  <c r="AK35" i="44"/>
  <c r="AM45" i="32"/>
  <c r="AO45" i="32" s="1"/>
  <c r="S47" i="32"/>
  <c r="S48" i="32" s="1"/>
  <c r="S47" i="38"/>
  <c r="S48" i="38" s="1"/>
  <c r="AM45" i="38"/>
  <c r="K25" i="49"/>
  <c r="K26" i="49" s="1"/>
  <c r="M26" i="49" s="1"/>
  <c r="Q26" i="49" s="1"/>
  <c r="W26" i="49" s="1"/>
  <c r="I27" i="49"/>
  <c r="W31" i="51"/>
  <c r="M9" i="8" s="1"/>
  <c r="AO47" i="43"/>
  <c r="AY45" i="43"/>
  <c r="AY47" i="43" s="1"/>
  <c r="AW11" i="7" s="1"/>
  <c r="BA45" i="43"/>
  <c r="S47" i="44"/>
  <c r="S48" i="44" s="1"/>
  <c r="AO45" i="44"/>
  <c r="AM45" i="44"/>
  <c r="Q66" i="54"/>
  <c r="E23" i="10" s="1"/>
  <c r="M48" i="39"/>
  <c r="Q25" i="7"/>
  <c r="W47" i="34"/>
  <c r="AC45" i="34"/>
  <c r="AC47" i="34" s="1"/>
  <c r="AE45" i="34"/>
  <c r="I10" i="7"/>
  <c r="S47" i="37"/>
  <c r="S48" i="37" s="1"/>
  <c r="AO45" i="37"/>
  <c r="AM45" i="37"/>
  <c r="Q31" i="51"/>
  <c r="I9" i="10" s="1"/>
  <c r="I24" i="7"/>
  <c r="W66" i="54"/>
  <c r="E27" i="8" s="1"/>
  <c r="E30" i="8" s="1"/>
  <c r="W24" i="28"/>
  <c r="W15" i="28"/>
  <c r="BA35" i="39"/>
  <c r="Y45" i="34"/>
  <c r="S47" i="40"/>
  <c r="S48" i="40" s="1"/>
  <c r="AM45" i="40"/>
  <c r="Q18" i="7"/>
  <c r="AY48" i="36"/>
  <c r="S32" i="22"/>
  <c r="Q42" i="55"/>
  <c r="AI42" i="55"/>
  <c r="AI58" i="55" s="1"/>
  <c r="I13" i="10" s="1"/>
  <c r="AA42" i="55"/>
  <c r="M58" i="55"/>
  <c r="BO31" i="51"/>
  <c r="I24" i="10" s="1"/>
  <c r="W45" i="35"/>
  <c r="Q47" i="35"/>
  <c r="Q48" i="35" s="1"/>
  <c r="Q13" i="7"/>
  <c r="M48" i="31"/>
  <c r="Q25" i="49"/>
  <c r="Q27" i="49" s="1"/>
  <c r="I25" i="10" s="1"/>
  <c r="W21" i="49"/>
  <c r="W25" i="49" s="1"/>
  <c r="W27" i="49" s="1"/>
  <c r="M29" i="8" s="1"/>
  <c r="AU47" i="46"/>
  <c r="M48" i="46"/>
  <c r="W45" i="41"/>
  <c r="Q47" i="41"/>
  <c r="Q48" i="41" s="1"/>
  <c r="Y45" i="41"/>
  <c r="Q26" i="7"/>
  <c r="K9" i="28"/>
  <c r="AK35" i="45"/>
  <c r="AM47" i="34"/>
  <c r="AM48" i="34" s="1"/>
  <c r="AU48" i="34" s="1"/>
  <c r="AS45" i="34"/>
  <c r="AS47" i="34" s="1"/>
  <c r="AS20" i="7" s="1"/>
  <c r="AU45" i="34"/>
  <c r="W47" i="30"/>
  <c r="AC45" i="30"/>
  <c r="AC47" i="30" s="1"/>
  <c r="AE45" i="30"/>
  <c r="Q21" i="7"/>
  <c r="AM45" i="35"/>
  <c r="S47" i="35"/>
  <c r="S48" i="35" s="1"/>
  <c r="Q47" i="33"/>
  <c r="Q48" i="33" s="1"/>
  <c r="Y45" i="33"/>
  <c r="W45" i="33"/>
  <c r="W47" i="36"/>
  <c r="AC45" i="36"/>
  <c r="AC47" i="36" s="1"/>
  <c r="AE45" i="36"/>
  <c r="M27" i="49"/>
  <c r="O25" i="49"/>
  <c r="AY10" i="34"/>
  <c r="AY35" i="34" s="1"/>
  <c r="AO35" i="34"/>
  <c r="BA10" i="34"/>
  <c r="Q20" i="28"/>
  <c r="Q25" i="28" s="1"/>
  <c r="AU35" i="34"/>
  <c r="K16" i="28"/>
  <c r="AK35" i="38"/>
  <c r="K18" i="28"/>
  <c r="AK35" i="36"/>
  <c r="M48" i="44"/>
  <c r="E26" i="28"/>
  <c r="E37" i="10" s="1"/>
  <c r="W19" i="28"/>
  <c r="BA35" i="35"/>
  <c r="Q47" i="39"/>
  <c r="Q48" i="39" s="1"/>
  <c r="W45" i="39"/>
  <c r="AM45" i="41"/>
  <c r="S47" i="41"/>
  <c r="S48" i="41" s="1"/>
  <c r="AO45" i="41"/>
  <c r="I11" i="7"/>
  <c r="I9" i="7"/>
  <c r="Q15" i="7"/>
  <c r="AO47" i="34"/>
  <c r="AY45" i="34"/>
  <c r="AY47" i="34" s="1"/>
  <c r="AW20" i="7" s="1"/>
  <c r="BA45" i="34"/>
  <c r="M21" i="7"/>
  <c r="K25" i="28"/>
  <c r="K31" i="28" s="1"/>
  <c r="I27" i="7" s="1"/>
  <c r="S47" i="30"/>
  <c r="S48" i="30" s="1"/>
  <c r="AM45" i="30"/>
  <c r="I34" i="22"/>
  <c r="K86" i="95"/>
  <c r="E27" i="12" s="1"/>
  <c r="E42" i="12" s="1"/>
  <c r="Y45" i="30"/>
  <c r="K19" i="28"/>
  <c r="AK35" i="35"/>
  <c r="M48" i="40"/>
  <c r="S45" i="33"/>
  <c r="Y45" i="36"/>
  <c r="M48" i="32"/>
  <c r="M38" i="24"/>
  <c r="I32" i="10" s="1"/>
  <c r="S32" i="24"/>
  <c r="S38" i="24" s="1"/>
  <c r="M38" i="8" s="1"/>
  <c r="M48" i="37"/>
  <c r="M48" i="38"/>
  <c r="M20" i="7"/>
  <c r="AS48" i="34"/>
  <c r="I16" i="7"/>
  <c r="I18" i="7"/>
  <c r="Q19" i="7"/>
  <c r="W47" i="43"/>
  <c r="AC45" i="43"/>
  <c r="AC47" i="43" s="1"/>
  <c r="AE45" i="43"/>
  <c r="Q47" i="45"/>
  <c r="Q48" i="45" s="1"/>
  <c r="Y45" i="45"/>
  <c r="W45" i="45"/>
  <c r="S45" i="45"/>
  <c r="M58" i="95"/>
  <c r="M86" i="95" s="1"/>
  <c r="I19" i="7"/>
  <c r="W45" i="31"/>
  <c r="Q47" i="31"/>
  <c r="Q48" i="31" s="1"/>
  <c r="AM31" i="51"/>
  <c r="M19" i="8" s="1"/>
  <c r="W22" i="28"/>
  <c r="BA35" i="32"/>
  <c r="W11" i="28"/>
  <c r="AO48" i="43"/>
  <c r="BA48" i="43" s="1"/>
  <c r="BA35" i="43"/>
  <c r="S45" i="39"/>
  <c r="Y45" i="43"/>
  <c r="Q47" i="42"/>
  <c r="Q48" i="42" s="1"/>
  <c r="W45" i="42"/>
  <c r="Q60" i="53"/>
  <c r="Q62" i="53" s="1"/>
  <c r="I23" i="10" s="1"/>
  <c r="W44" i="53"/>
  <c r="W60" i="53" s="1"/>
  <c r="W62" i="53" s="1"/>
  <c r="M27" i="8" s="1"/>
  <c r="M30" i="8" s="1"/>
  <c r="M14" i="7"/>
  <c r="S45" i="31"/>
  <c r="Q47" i="46"/>
  <c r="Q48" i="46" s="1"/>
  <c r="W45" i="46"/>
  <c r="W47" i="46" s="1"/>
  <c r="AI31" i="51"/>
  <c r="I15" i="10" s="1"/>
  <c r="Q24" i="7"/>
  <c r="Q11" i="7"/>
  <c r="AY48" i="43"/>
  <c r="W23" i="28"/>
  <c r="BA35" i="31"/>
  <c r="Q31" i="28" l="1"/>
  <c r="M27" i="7" s="1"/>
  <c r="Q26" i="28"/>
  <c r="E39" i="10" s="1"/>
  <c r="AO47" i="32"/>
  <c r="AY45" i="32"/>
  <c r="AY47" i="32" s="1"/>
  <c r="BA45" i="32"/>
  <c r="Y47" i="40"/>
  <c r="AI45" i="40"/>
  <c r="AI47" i="40" s="1"/>
  <c r="AK45" i="40"/>
  <c r="Y47" i="44"/>
  <c r="AI45" i="44"/>
  <c r="AI47" i="44" s="1"/>
  <c r="AK45" i="44"/>
  <c r="AM47" i="30"/>
  <c r="AS45" i="30"/>
  <c r="AS47" i="30" s="1"/>
  <c r="AU45" i="30"/>
  <c r="AA20" i="28"/>
  <c r="BA47" i="34"/>
  <c r="AM47" i="35"/>
  <c r="AS45" i="35"/>
  <c r="AS47" i="35" s="1"/>
  <c r="AU45" i="35"/>
  <c r="W47" i="45"/>
  <c r="AC45" i="45"/>
  <c r="AC47" i="45" s="1"/>
  <c r="AE45" i="45"/>
  <c r="K26" i="28"/>
  <c r="E38" i="10" s="1"/>
  <c r="AO45" i="30"/>
  <c r="AM47" i="41"/>
  <c r="AS45" i="41"/>
  <c r="AS47" i="41" s="1"/>
  <c r="AU45" i="41"/>
  <c r="AO45" i="35"/>
  <c r="AM47" i="44"/>
  <c r="AS45" i="44"/>
  <c r="AS47" i="44" s="1"/>
  <c r="AU45" i="44"/>
  <c r="U11" i="28"/>
  <c r="AM48" i="43"/>
  <c r="AU48" i="43" s="1"/>
  <c r="AU47" i="43"/>
  <c r="W47" i="37"/>
  <c r="AC45" i="37"/>
  <c r="AC47" i="37" s="1"/>
  <c r="AE45" i="37"/>
  <c r="Y47" i="45"/>
  <c r="AI45" i="45"/>
  <c r="AI47" i="45" s="1"/>
  <c r="AK45" i="45"/>
  <c r="W47" i="39"/>
  <c r="AC45" i="39"/>
  <c r="AC47" i="39" s="1"/>
  <c r="AE45" i="39"/>
  <c r="AK18" i="7"/>
  <c r="AC48" i="36"/>
  <c r="U20" i="28"/>
  <c r="AU47" i="34"/>
  <c r="W47" i="41"/>
  <c r="AC45" i="41"/>
  <c r="AC47" i="41" s="1"/>
  <c r="AE45" i="41"/>
  <c r="AM47" i="40"/>
  <c r="AS45" i="40"/>
  <c r="AS47" i="40" s="1"/>
  <c r="AU45" i="40"/>
  <c r="AO47" i="44"/>
  <c r="AY45" i="44"/>
  <c r="AY47" i="44" s="1"/>
  <c r="BA45" i="44"/>
  <c r="AM47" i="38"/>
  <c r="AS45" i="38"/>
  <c r="AS47" i="38" s="1"/>
  <c r="AU45" i="38"/>
  <c r="Y47" i="37"/>
  <c r="AI45" i="37"/>
  <c r="AI47" i="37" s="1"/>
  <c r="AK45" i="37"/>
  <c r="W47" i="32"/>
  <c r="AC45" i="32"/>
  <c r="AC47" i="32" s="1"/>
  <c r="AE45" i="32"/>
  <c r="U8" i="28"/>
  <c r="AM48" i="46"/>
  <c r="W47" i="31"/>
  <c r="AC45" i="31"/>
  <c r="AC47" i="31" s="1"/>
  <c r="AE45" i="31"/>
  <c r="Y45" i="46"/>
  <c r="Y47" i="46" s="1"/>
  <c r="Y45" i="31"/>
  <c r="Y47" i="36"/>
  <c r="AI45" i="36"/>
  <c r="AI47" i="36" s="1"/>
  <c r="AK45" i="36"/>
  <c r="Y45" i="39"/>
  <c r="I18" i="28"/>
  <c r="W48" i="36"/>
  <c r="AE48" i="36" s="1"/>
  <c r="AE47" i="36"/>
  <c r="AO45" i="40"/>
  <c r="AO45" i="38"/>
  <c r="Y45" i="32"/>
  <c r="AO45" i="46"/>
  <c r="AO47" i="46" s="1"/>
  <c r="I8" i="28"/>
  <c r="W48" i="46"/>
  <c r="AE48" i="46" s="1"/>
  <c r="Y47" i="43"/>
  <c r="AI45" i="43"/>
  <c r="AI47" i="43" s="1"/>
  <c r="AK45" i="43"/>
  <c r="S47" i="39"/>
  <c r="S48" i="39" s="1"/>
  <c r="AO45" i="39"/>
  <c r="AM45" i="39"/>
  <c r="AM45" i="33"/>
  <c r="S47" i="33"/>
  <c r="S48" i="33" s="1"/>
  <c r="W47" i="33"/>
  <c r="AC45" i="33"/>
  <c r="AC47" i="33" s="1"/>
  <c r="AE45" i="33"/>
  <c r="AS18" i="7"/>
  <c r="AS48" i="36"/>
  <c r="M62" i="53"/>
  <c r="W47" i="42"/>
  <c r="AC45" i="42"/>
  <c r="AC47" i="42" s="1"/>
  <c r="AE45" i="42"/>
  <c r="AK11" i="7"/>
  <c r="AC48" i="43"/>
  <c r="Y47" i="30"/>
  <c r="AI45" i="30"/>
  <c r="AI47" i="30" s="1"/>
  <c r="AK45" i="30"/>
  <c r="W20" i="28"/>
  <c r="W25" i="28" s="1"/>
  <c r="AO48" i="34"/>
  <c r="BA48" i="34" s="1"/>
  <c r="BA35" i="34"/>
  <c r="Y47" i="33"/>
  <c r="AI45" i="33"/>
  <c r="AI47" i="33" s="1"/>
  <c r="AK45" i="33"/>
  <c r="AK26" i="7"/>
  <c r="AC48" i="30"/>
  <c r="AU48" i="46"/>
  <c r="W47" i="35"/>
  <c r="AC45" i="35"/>
  <c r="AC47" i="35" s="1"/>
  <c r="AE45" i="35"/>
  <c r="Q58" i="55"/>
  <c r="I8" i="10" s="1"/>
  <c r="W42" i="55"/>
  <c r="AK20" i="7"/>
  <c r="AC48" i="34"/>
  <c r="AA18" i="28"/>
  <c r="BA47" i="36"/>
  <c r="AO48" i="36"/>
  <c r="BA48" i="36" s="1"/>
  <c r="U18" i="28"/>
  <c r="AU47" i="36"/>
  <c r="AM48" i="36"/>
  <c r="AU48" i="36" s="1"/>
  <c r="I11" i="28"/>
  <c r="W48" i="43"/>
  <c r="AE48" i="43" s="1"/>
  <c r="AE47" i="43"/>
  <c r="I59" i="10"/>
  <c r="I61" i="10" s="1"/>
  <c r="E43" i="12"/>
  <c r="E20" i="9" s="1"/>
  <c r="Q20" i="7"/>
  <c r="AY48" i="34"/>
  <c r="I24" i="28"/>
  <c r="W48" i="30"/>
  <c r="AE48" i="30" s="1"/>
  <c r="AE47" i="30"/>
  <c r="Y45" i="35"/>
  <c r="I20" i="28"/>
  <c r="W48" i="34"/>
  <c r="AE48" i="34" s="1"/>
  <c r="AE47" i="34"/>
  <c r="AA11" i="28"/>
  <c r="BA47" i="43"/>
  <c r="W47" i="38"/>
  <c r="AC45" i="38"/>
  <c r="AC47" i="38" s="1"/>
  <c r="AE45" i="38"/>
  <c r="AM47" i="42"/>
  <c r="AS45" i="42"/>
  <c r="AS47" i="42" s="1"/>
  <c r="AU45" i="42"/>
  <c r="AM45" i="31"/>
  <c r="S47" i="31"/>
  <c r="S48" i="31" s="1"/>
  <c r="Y45" i="42"/>
  <c r="S47" i="45"/>
  <c r="S48" i="45" s="1"/>
  <c r="AO45" i="45"/>
  <c r="AM45" i="45"/>
  <c r="M34" i="22"/>
  <c r="I38" i="22"/>
  <c r="AO47" i="41"/>
  <c r="AY45" i="41"/>
  <c r="AY47" i="41" s="1"/>
  <c r="BA45" i="41"/>
  <c r="AE47" i="46"/>
  <c r="Y47" i="34"/>
  <c r="AI45" i="34"/>
  <c r="AI47" i="34" s="1"/>
  <c r="AK45" i="34"/>
  <c r="AM47" i="37"/>
  <c r="AS45" i="37"/>
  <c r="AS47" i="37" s="1"/>
  <c r="AU45" i="37"/>
  <c r="Y31" i="28"/>
  <c r="AG27" i="7" s="1"/>
  <c r="Y26" i="28"/>
  <c r="G40" i="10" s="1"/>
  <c r="G42" i="10" s="1"/>
  <c r="Y45" i="38"/>
  <c r="AO45" i="42"/>
  <c r="Y47" i="41"/>
  <c r="AI45" i="41"/>
  <c r="AI47" i="41" s="1"/>
  <c r="AK45" i="41"/>
  <c r="AO47" i="37"/>
  <c r="AY45" i="37"/>
  <c r="AY47" i="37" s="1"/>
  <c r="BA45" i="37"/>
  <c r="AM47" i="32"/>
  <c r="AS45" i="32"/>
  <c r="AS47" i="32" s="1"/>
  <c r="AU45" i="32"/>
  <c r="W47" i="40"/>
  <c r="AC45" i="40"/>
  <c r="AC47" i="40" s="1"/>
  <c r="AE45" i="40"/>
  <c r="W47" i="44"/>
  <c r="AC45" i="44"/>
  <c r="AC47" i="44" s="1"/>
  <c r="AE45" i="44"/>
  <c r="AS11" i="7"/>
  <c r="AS48" i="43"/>
  <c r="W31" i="28" l="1"/>
  <c r="Q27" i="7" s="1"/>
  <c r="W26" i="28"/>
  <c r="E40" i="10" s="1"/>
  <c r="E42" i="10" s="1"/>
  <c r="AM47" i="31"/>
  <c r="AS45" i="31"/>
  <c r="AS47" i="31" s="1"/>
  <c r="AU45" i="31"/>
  <c r="I10" i="28"/>
  <c r="W48" i="44"/>
  <c r="AE48" i="44" s="1"/>
  <c r="AE47" i="44"/>
  <c r="O20" i="28"/>
  <c r="Y48" i="34"/>
  <c r="AK48" i="34" s="1"/>
  <c r="AK47" i="34"/>
  <c r="AO45" i="31"/>
  <c r="AW17" i="7"/>
  <c r="AY48" i="37"/>
  <c r="AM47" i="45"/>
  <c r="AS45" i="45"/>
  <c r="AS47" i="45" s="1"/>
  <c r="AU45" i="45"/>
  <c r="AK16" i="7"/>
  <c r="AC48" i="38"/>
  <c r="Y47" i="35"/>
  <c r="AI45" i="35"/>
  <c r="AI47" i="35" s="1"/>
  <c r="AK45" i="35"/>
  <c r="AO26" i="7"/>
  <c r="AI48" i="30"/>
  <c r="AM47" i="39"/>
  <c r="AS45" i="39"/>
  <c r="AS47" i="39" s="1"/>
  <c r="AU45" i="39"/>
  <c r="Y47" i="31"/>
  <c r="AI45" i="31"/>
  <c r="AI47" i="31" s="1"/>
  <c r="AK45" i="31"/>
  <c r="AK24" i="7"/>
  <c r="AC48" i="32"/>
  <c r="I13" i="28"/>
  <c r="W48" i="41"/>
  <c r="AE48" i="41" s="1"/>
  <c r="AE47" i="41"/>
  <c r="AS10" i="7"/>
  <c r="AS48" i="44"/>
  <c r="U13" i="28"/>
  <c r="AM48" i="41"/>
  <c r="AU48" i="41" s="1"/>
  <c r="AU47" i="41"/>
  <c r="AK9" i="7"/>
  <c r="AC48" i="45"/>
  <c r="AS26" i="7"/>
  <c r="AS48" i="30"/>
  <c r="AK14" i="7"/>
  <c r="AC48" i="40"/>
  <c r="I16" i="28"/>
  <c r="W48" i="38"/>
  <c r="AE48" i="38" s="1"/>
  <c r="AE47" i="38"/>
  <c r="W58" i="55"/>
  <c r="M8" i="8" s="1"/>
  <c r="M10" i="8" s="1"/>
  <c r="AA58" i="55"/>
  <c r="I10" i="10" s="1"/>
  <c r="AO21" i="7"/>
  <c r="AI48" i="33"/>
  <c r="O24" i="28"/>
  <c r="AK47" i="30"/>
  <c r="Y48" i="30"/>
  <c r="AK48" i="30" s="1"/>
  <c r="AO47" i="39"/>
  <c r="AY45" i="39"/>
  <c r="AY47" i="39" s="1"/>
  <c r="BA45" i="39"/>
  <c r="AA8" i="28"/>
  <c r="AO48" i="46"/>
  <c r="BA48" i="46" s="1"/>
  <c r="BA47" i="46"/>
  <c r="AO47" i="40"/>
  <c r="AY45" i="40"/>
  <c r="AY47" i="40" s="1"/>
  <c r="BA45" i="40"/>
  <c r="O8" i="28"/>
  <c r="Y48" i="46"/>
  <c r="AK48" i="46" s="1"/>
  <c r="AK47" i="46"/>
  <c r="I22" i="28"/>
  <c r="W48" i="32"/>
  <c r="AE48" i="32" s="1"/>
  <c r="AE47" i="32"/>
  <c r="AW10" i="7"/>
  <c r="AY48" i="44"/>
  <c r="U10" i="28"/>
  <c r="AM48" i="44"/>
  <c r="AU48" i="44" s="1"/>
  <c r="AU47" i="44"/>
  <c r="AO47" i="30"/>
  <c r="AY45" i="30"/>
  <c r="AY47" i="30" s="1"/>
  <c r="BA45" i="30"/>
  <c r="I9" i="28"/>
  <c r="I25" i="28" s="1"/>
  <c r="W48" i="45"/>
  <c r="AE48" i="45" s="1"/>
  <c r="AE47" i="45"/>
  <c r="U24" i="28"/>
  <c r="AM48" i="30"/>
  <c r="AU48" i="30" s="1"/>
  <c r="AU47" i="30"/>
  <c r="AO14" i="7"/>
  <c r="AI48" i="40"/>
  <c r="AK10" i="7"/>
  <c r="AC48" i="44"/>
  <c r="AS12" i="7"/>
  <c r="AS48" i="42"/>
  <c r="AS17" i="7"/>
  <c r="AS48" i="37"/>
  <c r="AK12" i="7"/>
  <c r="AC48" i="42"/>
  <c r="Y47" i="32"/>
  <c r="AI45" i="32"/>
  <c r="AI47" i="32" s="1"/>
  <c r="AK45" i="32"/>
  <c r="AA10" i="28"/>
  <c r="AO48" i="44"/>
  <c r="BA48" i="44" s="1"/>
  <c r="BA47" i="44"/>
  <c r="AO9" i="7"/>
  <c r="AI48" i="45"/>
  <c r="O14" i="28"/>
  <c r="Y48" i="40"/>
  <c r="AK48" i="40" s="1"/>
  <c r="AK47" i="40"/>
  <c r="AO20" i="7"/>
  <c r="AI48" i="34"/>
  <c r="AA17" i="28"/>
  <c r="AO48" i="37"/>
  <c r="BA48" i="37" s="1"/>
  <c r="BA47" i="37"/>
  <c r="AO47" i="45"/>
  <c r="AY45" i="45"/>
  <c r="AY47" i="45" s="1"/>
  <c r="BA45" i="45"/>
  <c r="I14" i="28"/>
  <c r="W48" i="40"/>
  <c r="AE48" i="40" s="1"/>
  <c r="AE47" i="40"/>
  <c r="Y47" i="38"/>
  <c r="AI45" i="38"/>
  <c r="AI47" i="38" s="1"/>
  <c r="AK45" i="38"/>
  <c r="U12" i="28"/>
  <c r="AM48" i="42"/>
  <c r="AU48" i="42" s="1"/>
  <c r="AU47" i="42"/>
  <c r="O21" i="28"/>
  <c r="Y48" i="33"/>
  <c r="AK48" i="33" s="1"/>
  <c r="AK47" i="33"/>
  <c r="AM47" i="33"/>
  <c r="AS45" i="33"/>
  <c r="AS47" i="33" s="1"/>
  <c r="AU45" i="33"/>
  <c r="AO13" i="7"/>
  <c r="AI48" i="41"/>
  <c r="U17" i="28"/>
  <c r="AM48" i="37"/>
  <c r="AU48" i="37" s="1"/>
  <c r="AU47" i="37"/>
  <c r="AW13" i="7"/>
  <c r="AY48" i="41"/>
  <c r="I12" i="28"/>
  <c r="W48" i="42"/>
  <c r="AE48" i="42" s="1"/>
  <c r="AE47" i="42"/>
  <c r="AO45" i="33"/>
  <c r="AO47" i="38"/>
  <c r="AY45" i="38"/>
  <c r="AY47" i="38" s="1"/>
  <c r="BA45" i="38"/>
  <c r="Y47" i="39"/>
  <c r="AI45" i="39"/>
  <c r="AI47" i="39" s="1"/>
  <c r="AK45" i="39"/>
  <c r="AK25" i="7"/>
  <c r="AC48" i="31"/>
  <c r="AO17" i="7"/>
  <c r="AI48" i="37"/>
  <c r="O9" i="28"/>
  <c r="Y48" i="45"/>
  <c r="AK48" i="45" s="1"/>
  <c r="AK47" i="45"/>
  <c r="AS19" i="7"/>
  <c r="AS48" i="35"/>
  <c r="AS24" i="7"/>
  <c r="AS48" i="32"/>
  <c r="O13" i="28"/>
  <c r="Y48" i="41"/>
  <c r="AK48" i="41" s="1"/>
  <c r="AK47" i="41"/>
  <c r="AA13" i="28"/>
  <c r="AO48" i="41"/>
  <c r="BA48" i="41" s="1"/>
  <c r="BA47" i="41"/>
  <c r="Y47" i="42"/>
  <c r="AI45" i="42"/>
  <c r="AI47" i="42" s="1"/>
  <c r="AK45" i="42"/>
  <c r="AK19" i="7"/>
  <c r="AC48" i="35"/>
  <c r="I23" i="28"/>
  <c r="W48" i="31"/>
  <c r="AE48" i="31" s="1"/>
  <c r="AE47" i="31"/>
  <c r="O17" i="28"/>
  <c r="Y48" i="37"/>
  <c r="AK48" i="37" s="1"/>
  <c r="AK47" i="37"/>
  <c r="AS14" i="7"/>
  <c r="AS48" i="40"/>
  <c r="U19" i="28"/>
  <c r="AM48" i="35"/>
  <c r="AU48" i="35" s="1"/>
  <c r="AU47" i="35"/>
  <c r="AW24" i="7"/>
  <c r="AY48" i="32"/>
  <c r="AO47" i="42"/>
  <c r="AY45" i="42"/>
  <c r="AY47" i="42" s="1"/>
  <c r="BA45" i="42"/>
  <c r="I19" i="28"/>
  <c r="W48" i="35"/>
  <c r="AE48" i="35" s="1"/>
  <c r="AE47" i="35"/>
  <c r="AO11" i="7"/>
  <c r="AI48" i="43"/>
  <c r="U14" i="28"/>
  <c r="AM48" i="40"/>
  <c r="AU48" i="40" s="1"/>
  <c r="AU47" i="40"/>
  <c r="AO47" i="35"/>
  <c r="AY45" i="35"/>
  <c r="AY47" i="35" s="1"/>
  <c r="BA45" i="35"/>
  <c r="AA22" i="28"/>
  <c r="BA47" i="32"/>
  <c r="AO48" i="32"/>
  <c r="BA48" i="32" s="1"/>
  <c r="AK21" i="7"/>
  <c r="AC48" i="33"/>
  <c r="O11" i="28"/>
  <c r="AK47" i="43"/>
  <c r="Y48" i="43"/>
  <c r="AK48" i="43" s="1"/>
  <c r="AO18" i="7"/>
  <c r="AI48" i="36"/>
  <c r="AS16" i="7"/>
  <c r="AS48" i="38"/>
  <c r="AK15" i="7"/>
  <c r="AC48" i="39"/>
  <c r="AK17" i="7"/>
  <c r="AC48" i="37"/>
  <c r="AO10" i="7"/>
  <c r="AI48" i="44"/>
  <c r="U22" i="28"/>
  <c r="AM48" i="32"/>
  <c r="AU48" i="32" s="1"/>
  <c r="AU47" i="32"/>
  <c r="E12" i="9"/>
  <c r="G50" i="10"/>
  <c r="G55" i="10" s="1"/>
  <c r="G56" i="10" s="1"/>
  <c r="K56" i="10" s="1"/>
  <c r="S34" i="22"/>
  <c r="S38" i="22" s="1"/>
  <c r="M39" i="8" s="1"/>
  <c r="M38" i="22"/>
  <c r="I33" i="10" s="1"/>
  <c r="I21" i="28"/>
  <c r="W48" i="33"/>
  <c r="AE48" i="33" s="1"/>
  <c r="AE47" i="33"/>
  <c r="O18" i="28"/>
  <c r="AK47" i="36"/>
  <c r="Y48" i="36"/>
  <c r="AK48" i="36" s="1"/>
  <c r="U16" i="28"/>
  <c r="AM48" i="38"/>
  <c r="AU48" i="38" s="1"/>
  <c r="AU47" i="38"/>
  <c r="AK13" i="7"/>
  <c r="AC48" i="41"/>
  <c r="I15" i="28"/>
  <c r="W48" i="39"/>
  <c r="AE48" i="39" s="1"/>
  <c r="AE47" i="39"/>
  <c r="I17" i="28"/>
  <c r="W48" i="37"/>
  <c r="AE48" i="37" s="1"/>
  <c r="AE47" i="37"/>
  <c r="AS13" i="7"/>
  <c r="AS48" i="41"/>
  <c r="O10" i="28"/>
  <c r="AK47" i="44"/>
  <c r="Y48" i="44"/>
  <c r="AK48" i="44" s="1"/>
  <c r="I31" i="28" l="1"/>
  <c r="AK27" i="7" s="1"/>
  <c r="I26" i="28"/>
  <c r="I37" i="10" s="1"/>
  <c r="AA19" i="28"/>
  <c r="BA47" i="35"/>
  <c r="AO48" i="35"/>
  <c r="BA48" i="35" s="1"/>
  <c r="AO15" i="7"/>
  <c r="AI48" i="39"/>
  <c r="O23" i="28"/>
  <c r="Y48" i="31"/>
  <c r="AK48" i="31" s="1"/>
  <c r="AK47" i="31"/>
  <c r="O15" i="28"/>
  <c r="Y48" i="39"/>
  <c r="AK48" i="39" s="1"/>
  <c r="AK47" i="39"/>
  <c r="AO19" i="7"/>
  <c r="AI48" i="35"/>
  <c r="AW12" i="7"/>
  <c r="AY48" i="42"/>
  <c r="AA12" i="28"/>
  <c r="AO48" i="42"/>
  <c r="BA48" i="42" s="1"/>
  <c r="BA47" i="42"/>
  <c r="AS21" i="7"/>
  <c r="AS48" i="33"/>
  <c r="AW15" i="7"/>
  <c r="AY48" i="39"/>
  <c r="O19" i="28"/>
  <c r="AK47" i="35"/>
  <c r="Y48" i="35"/>
  <c r="AK48" i="35" s="1"/>
  <c r="AW9" i="7"/>
  <c r="AY48" i="45"/>
  <c r="AO24" i="7"/>
  <c r="AI48" i="32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K160" i="11"/>
  <c r="M160" i="11" s="1"/>
  <c r="K157" i="11"/>
  <c r="M157" i="11" s="1"/>
  <c r="K155" i="11"/>
  <c r="M155" i="11" s="1"/>
  <c r="K153" i="11"/>
  <c r="M153" i="11" s="1"/>
  <c r="K151" i="11"/>
  <c r="M151" i="11" s="1"/>
  <c r="K149" i="11"/>
  <c r="M149" i="11" s="1"/>
  <c r="K147" i="11"/>
  <c r="M147" i="11" s="1"/>
  <c r="K145" i="11"/>
  <c r="M145" i="11" s="1"/>
  <c r="K143" i="11"/>
  <c r="M143" i="11" s="1"/>
  <c r="K141" i="11"/>
  <c r="M141" i="11" s="1"/>
  <c r="K139" i="11"/>
  <c r="M139" i="11" s="1"/>
  <c r="K137" i="11"/>
  <c r="M137" i="11" s="1"/>
  <c r="K135" i="11"/>
  <c r="M135" i="11" s="1"/>
  <c r="K159" i="11"/>
  <c r="M159" i="11" s="1"/>
  <c r="AW16" i="7"/>
  <c r="AY48" i="38"/>
  <c r="U21" i="28"/>
  <c r="AM48" i="33"/>
  <c r="AU48" i="33" s="1"/>
  <c r="AU47" i="33"/>
  <c r="AA9" i="28"/>
  <c r="AO48" i="45"/>
  <c r="BA48" i="45" s="1"/>
  <c r="BA47" i="45"/>
  <c r="O22" i="28"/>
  <c r="AK47" i="32"/>
  <c r="Y48" i="32"/>
  <c r="AK48" i="32" s="1"/>
  <c r="AA15" i="28"/>
  <c r="BA47" i="39"/>
  <c r="AO48" i="39"/>
  <c r="BA48" i="39" s="1"/>
  <c r="AS15" i="7"/>
  <c r="AS48" i="39"/>
  <c r="AO12" i="7"/>
  <c r="AI48" i="42"/>
  <c r="AA16" i="28"/>
  <c r="AO48" i="38"/>
  <c r="BA48" i="38" s="1"/>
  <c r="BA47" i="38"/>
  <c r="AO16" i="7"/>
  <c r="AI48" i="38"/>
  <c r="AW14" i="7"/>
  <c r="AY48" i="40"/>
  <c r="U15" i="28"/>
  <c r="AM48" i="39"/>
  <c r="AU48" i="39" s="1"/>
  <c r="AU47" i="39"/>
  <c r="AO47" i="31"/>
  <c r="AY45" i="31"/>
  <c r="AY47" i="31" s="1"/>
  <c r="BA45" i="31"/>
  <c r="AS25" i="7"/>
  <c r="AS48" i="31"/>
  <c r="AW19" i="7"/>
  <c r="AY48" i="35"/>
  <c r="O12" i="28"/>
  <c r="O25" i="28" s="1"/>
  <c r="Y48" i="42"/>
  <c r="AK48" i="42" s="1"/>
  <c r="AK47" i="42"/>
  <c r="AO47" i="33"/>
  <c r="AY45" i="33"/>
  <c r="AY47" i="33" s="1"/>
  <c r="BA45" i="33"/>
  <c r="O16" i="28"/>
  <c r="Y48" i="38"/>
  <c r="AK48" i="38" s="1"/>
  <c r="AK47" i="38"/>
  <c r="AA14" i="28"/>
  <c r="AO48" i="40"/>
  <c r="BA48" i="40" s="1"/>
  <c r="BA47" i="40"/>
  <c r="U23" i="28"/>
  <c r="AM48" i="31"/>
  <c r="AU48" i="31" s="1"/>
  <c r="AU47" i="31"/>
  <c r="AW26" i="7"/>
  <c r="AY48" i="30"/>
  <c r="AS9" i="7"/>
  <c r="AS48" i="45"/>
  <c r="E11" i="9"/>
  <c r="E43" i="10"/>
  <c r="E48" i="10" s="1"/>
  <c r="E49" i="10" s="1"/>
  <c r="K49" i="10" s="1"/>
  <c r="AA24" i="28"/>
  <c r="BA47" i="30"/>
  <c r="AO48" i="30"/>
  <c r="BA48" i="30" s="1"/>
  <c r="AO25" i="7"/>
  <c r="AI48" i="31"/>
  <c r="U9" i="28"/>
  <c r="AM48" i="45"/>
  <c r="AU48" i="45" s="1"/>
  <c r="AU47" i="45"/>
  <c r="O31" i="28" l="1"/>
  <c r="AO27" i="7" s="1"/>
  <c r="O26" i="28"/>
  <c r="I38" i="10" s="1"/>
  <c r="K131" i="11"/>
  <c r="M131" i="11" s="1"/>
  <c r="K104" i="11"/>
  <c r="M104" i="11" s="1"/>
  <c r="K98" i="11"/>
  <c r="M98" i="11" s="1"/>
  <c r="K105" i="1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70" i="11"/>
  <c r="M70" i="11" s="1"/>
  <c r="K60" i="11"/>
  <c r="M60" i="11" s="1"/>
  <c r="K59" i="11"/>
  <c r="M59" i="11" s="1"/>
  <c r="M133" i="11" s="1"/>
  <c r="K62" i="11"/>
  <c r="M62" i="11" s="1"/>
  <c r="K66" i="11"/>
  <c r="M66" i="11" s="1"/>
  <c r="K61" i="11"/>
  <c r="M61" i="11" s="1"/>
  <c r="AA21" i="28"/>
  <c r="AO48" i="33"/>
  <c r="BA48" i="33" s="1"/>
  <c r="BA47" i="33"/>
  <c r="AW25" i="7"/>
  <c r="AY48" i="31"/>
  <c r="AA23" i="28"/>
  <c r="AA25" i="28" s="1"/>
  <c r="BA47" i="31"/>
  <c r="AO48" i="31"/>
  <c r="BA48" i="31" s="1"/>
  <c r="M162" i="11"/>
  <c r="U25" i="28"/>
  <c r="AW21" i="7"/>
  <c r="AY48" i="33"/>
  <c r="AA31" i="28" l="1"/>
  <c r="AW27" i="7" s="1"/>
  <c r="AA26" i="28"/>
  <c r="I40" i="10" s="1"/>
  <c r="U31" i="28"/>
  <c r="AS27" i="7" s="1"/>
  <c r="U26" i="28"/>
  <c r="I39" i="10" s="1"/>
  <c r="E8" i="9"/>
  <c r="M134" i="11"/>
  <c r="E9" i="9"/>
  <c r="E15" i="9" s="1"/>
  <c r="M163" i="11"/>
  <c r="E14" i="9" l="1"/>
  <c r="I42" i="10"/>
  <c r="K18" i="8"/>
  <c r="K14" i="8"/>
  <c r="G9" i="6" s="1"/>
  <c r="G12" i="1" s="1"/>
  <c r="K31" i="8"/>
  <c r="G19" i="6" s="1"/>
  <c r="G42" i="1" s="1"/>
  <c r="K22" i="8"/>
  <c r="G13" i="6" s="1"/>
  <c r="G24" i="1" s="1"/>
  <c r="BC8" i="7"/>
  <c r="AC8" i="5" s="1"/>
  <c r="G86" i="1" s="1"/>
  <c r="W8" i="7"/>
  <c r="G8" i="5" s="1"/>
  <c r="G75" i="1" s="1"/>
  <c r="BC11" i="7"/>
  <c r="AC11" i="5" s="1"/>
  <c r="G125" i="1" s="1"/>
  <c r="BC20" i="7"/>
  <c r="AC20" i="5" s="1"/>
  <c r="G242" i="1" s="1"/>
  <c r="BC13" i="7"/>
  <c r="AC13" i="5" s="1"/>
  <c r="G151" i="1" s="1"/>
  <c r="BC12" i="7"/>
  <c r="AC12" i="5" s="1"/>
  <c r="G138" i="1" s="1"/>
  <c r="BC19" i="7"/>
  <c r="AC19" i="5" s="1"/>
  <c r="BC17" i="7"/>
  <c r="AC17" i="5" s="1"/>
  <c r="G203" i="1" s="1"/>
  <c r="K37" i="8"/>
  <c r="G27" i="6" s="1"/>
  <c r="G66" i="1" s="1"/>
  <c r="BC21" i="7"/>
  <c r="AC21" i="5" s="1"/>
  <c r="G255" i="1" s="1"/>
  <c r="BC15" i="7"/>
  <c r="AC15" i="5" s="1"/>
  <c r="G177" i="1" s="1"/>
  <c r="BC25" i="7"/>
  <c r="AC25" i="5" s="1"/>
  <c r="G307" i="1" s="1"/>
  <c r="BC22" i="7"/>
  <c r="AC22" i="5" s="1"/>
  <c r="G268" i="1" s="1"/>
  <c r="BC14" i="7"/>
  <c r="AC14" i="5" s="1"/>
  <c r="G164" i="1" s="1"/>
  <c r="BC9" i="7"/>
  <c r="AC9" i="5" s="1"/>
  <c r="G99" i="1" s="1"/>
  <c r="BC23" i="7"/>
  <c r="AC23" i="5" s="1"/>
  <c r="G281" i="1" s="1"/>
  <c r="BC18" i="7"/>
  <c r="AC18" i="5" s="1"/>
  <c r="G216" i="1" s="1"/>
  <c r="K34" i="8"/>
  <c r="G22" i="6" s="1"/>
  <c r="G51" i="1" s="1"/>
  <c r="BC24" i="7"/>
  <c r="AC24" i="5" s="1"/>
  <c r="G294" i="1" s="1"/>
  <c r="AE8" i="7"/>
  <c r="S8" i="5" s="1"/>
  <c r="G81" i="1" s="1"/>
  <c r="BC10" i="7"/>
  <c r="AC10" i="5" s="1"/>
  <c r="G112" i="1" s="1"/>
  <c r="BC16" i="7"/>
  <c r="AC16" i="5" s="1"/>
  <c r="G190" i="1" s="1"/>
  <c r="K32" i="8"/>
  <c r="G20" i="6" s="1"/>
  <c r="G45" i="1" s="1"/>
  <c r="AI8" i="7"/>
  <c r="Y8" i="5" s="1"/>
  <c r="G84" i="1" s="1"/>
  <c r="K33" i="8"/>
  <c r="G21" i="6" s="1"/>
  <c r="G48" i="1" s="1"/>
  <c r="BC27" i="7"/>
  <c r="AC27" i="5" s="1"/>
  <c r="G333" i="1" s="1"/>
  <c r="AA8" i="7"/>
  <c r="M8" i="5" s="1"/>
  <c r="G78" i="1" s="1"/>
  <c r="K17" i="8"/>
  <c r="G10" i="6" s="1"/>
  <c r="G15" i="1" s="1"/>
  <c r="K39" i="8"/>
  <c r="G26" i="6" s="1"/>
  <c r="G63" i="1" s="1"/>
  <c r="K38" i="8"/>
  <c r="G25" i="6" s="1"/>
  <c r="G60" i="1" s="1"/>
  <c r="AI10" i="7"/>
  <c r="Y10" i="5" s="1"/>
  <c r="G110" i="1" s="1"/>
  <c r="AA11" i="7"/>
  <c r="M11" i="5" s="1"/>
  <c r="G117" i="1" s="1"/>
  <c r="W11" i="7"/>
  <c r="G11" i="5" s="1"/>
  <c r="G114" i="1" s="1"/>
  <c r="W12" i="7"/>
  <c r="G12" i="5" s="1"/>
  <c r="G127" i="1" s="1"/>
  <c r="W20" i="7"/>
  <c r="G20" i="5" s="1"/>
  <c r="G231" i="1" s="1"/>
  <c r="W18" i="7"/>
  <c r="G18" i="5" s="1"/>
  <c r="G205" i="1" s="1"/>
  <c r="AE25" i="7"/>
  <c r="S25" i="5" s="1"/>
  <c r="G302" i="1" s="1"/>
  <c r="W24" i="7"/>
  <c r="G24" i="5" s="1"/>
  <c r="G283" i="1" s="1"/>
  <c r="W9" i="7"/>
  <c r="G9" i="5" s="1"/>
  <c r="G88" i="1" s="1"/>
  <c r="AA15" i="7"/>
  <c r="M15" i="5" s="1"/>
  <c r="G169" i="1" s="1"/>
  <c r="W15" i="7"/>
  <c r="G15" i="5" s="1"/>
  <c r="G166" i="1" s="1"/>
  <c r="W14" i="7"/>
  <c r="G14" i="5" s="1"/>
  <c r="G153" i="1" s="1"/>
  <c r="AE10" i="7"/>
  <c r="S10" i="5" s="1"/>
  <c r="G107" i="1" s="1"/>
  <c r="AA18" i="7"/>
  <c r="M18" i="5" s="1"/>
  <c r="G208" i="1" s="1"/>
  <c r="AA13" i="7"/>
  <c r="M13" i="5" s="1"/>
  <c r="G143" i="1" s="1"/>
  <c r="W16" i="7"/>
  <c r="G16" i="5" s="1"/>
  <c r="G179" i="1" s="1"/>
  <c r="W13" i="7"/>
  <c r="G13" i="5" s="1"/>
  <c r="G140" i="1" s="1"/>
  <c r="AI21" i="7"/>
  <c r="Y21" i="5" s="1"/>
  <c r="G253" i="1" s="1"/>
  <c r="AA17" i="7"/>
  <c r="M17" i="5" s="1"/>
  <c r="G195" i="1" s="1"/>
  <c r="W10" i="7"/>
  <c r="G10" i="5" s="1"/>
  <c r="G101" i="1" s="1"/>
  <c r="AA21" i="7"/>
  <c r="M21" i="5" s="1"/>
  <c r="G247" i="1" s="1"/>
  <c r="AE18" i="7"/>
  <c r="S18" i="5" s="1"/>
  <c r="G211" i="1" s="1"/>
  <c r="AE11" i="7"/>
  <c r="S11" i="5" s="1"/>
  <c r="G120" i="1" s="1"/>
  <c r="AA24" i="7"/>
  <c r="M24" i="5" s="1"/>
  <c r="G286" i="1" s="1"/>
  <c r="AE17" i="7"/>
  <c r="S17" i="5" s="1"/>
  <c r="G198" i="1" s="1"/>
  <c r="AE24" i="7"/>
  <c r="S24" i="5" s="1"/>
  <c r="G289" i="1" s="1"/>
  <c r="AA10" i="7"/>
  <c r="M10" i="5" s="1"/>
  <c r="G104" i="1" s="1"/>
  <c r="W25" i="7"/>
  <c r="G25" i="5" s="1"/>
  <c r="G296" i="1" s="1"/>
  <c r="AE13" i="7"/>
  <c r="S13" i="5" s="1"/>
  <c r="G146" i="1" s="1"/>
  <c r="AI12" i="7"/>
  <c r="Y12" i="5" s="1"/>
  <c r="G136" i="1" s="1"/>
  <c r="AI17" i="7"/>
  <c r="Y17" i="5" s="1"/>
  <c r="G201" i="1" s="1"/>
  <c r="W27" i="7"/>
  <c r="G27" i="5" s="1"/>
  <c r="G322" i="1" s="1"/>
  <c r="W26" i="7"/>
  <c r="G26" i="5" s="1"/>
  <c r="G309" i="1" s="1"/>
  <c r="AE9" i="7"/>
  <c r="S9" i="5" s="1"/>
  <c r="G94" i="1" s="1"/>
  <c r="AI19" i="7"/>
  <c r="AA12" i="7"/>
  <c r="M12" i="5" s="1"/>
  <c r="G130" i="1" s="1"/>
  <c r="AA26" i="7"/>
  <c r="M26" i="5" s="1"/>
  <c r="G312" i="1" s="1"/>
  <c r="AE12" i="7"/>
  <c r="S12" i="5" s="1"/>
  <c r="G133" i="1" s="1"/>
  <c r="AE26" i="7"/>
  <c r="S26" i="5" s="1"/>
  <c r="G315" i="1" s="1"/>
  <c r="AA20" i="7"/>
  <c r="M20" i="5" s="1"/>
  <c r="G234" i="1" s="1"/>
  <c r="AE16" i="7"/>
  <c r="S16" i="5" s="1"/>
  <c r="G185" i="1" s="1"/>
  <c r="AA9" i="7"/>
  <c r="M9" i="5" s="1"/>
  <c r="G91" i="1" s="1"/>
  <c r="W17" i="7"/>
  <c r="G17" i="5" s="1"/>
  <c r="G192" i="1" s="1"/>
  <c r="AE19" i="7"/>
  <c r="S19" i="5" s="1"/>
  <c r="W21" i="7"/>
  <c r="G21" i="5" s="1"/>
  <c r="G244" i="1" s="1"/>
  <c r="AI25" i="7"/>
  <c r="Y25" i="5" s="1"/>
  <c r="G305" i="1" s="1"/>
  <c r="W19" i="7"/>
  <c r="G19" i="5" s="1"/>
  <c r="AE21" i="7"/>
  <c r="S21" i="5" s="1"/>
  <c r="G250" i="1" s="1"/>
  <c r="AA25" i="7"/>
  <c r="M25" i="5" s="1"/>
  <c r="G299" i="1" s="1"/>
  <c r="AI26" i="7"/>
  <c r="Y26" i="5" s="1"/>
  <c r="G318" i="1" s="1"/>
  <c r="AE15" i="7"/>
  <c r="S15" i="5" s="1"/>
  <c r="G172" i="1" s="1"/>
  <c r="AA16" i="7"/>
  <c r="M16" i="5" s="1"/>
  <c r="G182" i="1" s="1"/>
  <c r="AA14" i="7"/>
  <c r="M14" i="5" s="1"/>
  <c r="G156" i="1" s="1"/>
  <c r="AI16" i="7"/>
  <c r="Y16" i="5" s="1"/>
  <c r="G188" i="1" s="1"/>
  <c r="AI14" i="7"/>
  <c r="Y14" i="5" s="1"/>
  <c r="G162" i="1" s="1"/>
  <c r="AI15" i="7"/>
  <c r="Y15" i="5" s="1"/>
  <c r="G175" i="1" s="1"/>
  <c r="AI18" i="7"/>
  <c r="Y18" i="5" s="1"/>
  <c r="G214" i="1" s="1"/>
  <c r="AI20" i="7"/>
  <c r="Y20" i="5" s="1"/>
  <c r="G240" i="1" s="1"/>
  <c r="AA19" i="7"/>
  <c r="M19" i="5" s="1"/>
  <c r="AI24" i="7"/>
  <c r="Y24" i="5" s="1"/>
  <c r="G292" i="1" s="1"/>
  <c r="AI9" i="7"/>
  <c r="Y9" i="5" s="1"/>
  <c r="G97" i="1" s="1"/>
  <c r="K10" i="8"/>
  <c r="G8" i="6" s="1"/>
  <c r="G9" i="1" s="1"/>
  <c r="AE14" i="7"/>
  <c r="S14" i="5" s="1"/>
  <c r="G159" i="1" s="1"/>
  <c r="K19" i="8"/>
  <c r="G12" i="6" s="1"/>
  <c r="G21" i="1" s="1"/>
  <c r="AI11" i="7"/>
  <c r="Y11" i="5" s="1"/>
  <c r="G123" i="1" s="1"/>
  <c r="AI13" i="7"/>
  <c r="Y13" i="5" s="1"/>
  <c r="G149" i="1" s="1"/>
  <c r="AE20" i="7"/>
  <c r="S20" i="5" s="1"/>
  <c r="G237" i="1" s="1"/>
  <c r="K30" i="8"/>
  <c r="G18" i="6" s="1"/>
  <c r="G39" i="1" s="1"/>
  <c r="AA27" i="7"/>
  <c r="M27" i="5" s="1"/>
  <c r="G325" i="1" s="1"/>
  <c r="AE27" i="7"/>
  <c r="S27" i="5" s="1"/>
  <c r="G328" i="1" s="1"/>
  <c r="AI27" i="7"/>
  <c r="Y27" i="5" s="1"/>
  <c r="G331" i="1" s="1"/>
  <c r="G229" i="1" l="1"/>
  <c r="AC28" i="5"/>
  <c r="G346" i="1" s="1"/>
  <c r="G218" i="1"/>
  <c r="G28" i="5"/>
  <c r="G335" i="1" s="1"/>
  <c r="E13" i="9"/>
  <c r="I57" i="10"/>
  <c r="I62" i="10" s="1"/>
  <c r="I63" i="10" s="1"/>
  <c r="K63" i="10" s="1"/>
  <c r="G23" i="8"/>
  <c r="E15" i="6" s="1"/>
  <c r="G29" i="1" s="1"/>
  <c r="G25" i="8"/>
  <c r="E14" i="6" s="1"/>
  <c r="G26" i="1" s="1"/>
  <c r="G31" i="8"/>
  <c r="E19" i="6" s="1"/>
  <c r="G41" i="1" s="1"/>
  <c r="G24" i="8"/>
  <c r="E17" i="6" s="1"/>
  <c r="G35" i="1" s="1"/>
  <c r="G35" i="8"/>
  <c r="E23" i="6" s="1"/>
  <c r="G53" i="1" s="1"/>
  <c r="G14" i="8"/>
  <c r="E9" i="6" s="1"/>
  <c r="G11" i="1" s="1"/>
  <c r="G8" i="7"/>
  <c r="E8" i="5" s="1"/>
  <c r="G74" i="1" s="1"/>
  <c r="G41" i="8"/>
  <c r="E29" i="6" s="1"/>
  <c r="G71" i="1" s="1"/>
  <c r="O8" i="7"/>
  <c r="Q8" i="5" s="1"/>
  <c r="G80" i="1" s="1"/>
  <c r="G40" i="8"/>
  <c r="E24" i="6" s="1"/>
  <c r="G56" i="1" s="1"/>
  <c r="G22" i="8"/>
  <c r="E13" i="6" s="1"/>
  <c r="G23" i="1" s="1"/>
  <c r="K8" i="7"/>
  <c r="K8" i="5" s="1"/>
  <c r="G77" i="1" s="1"/>
  <c r="G26" i="8"/>
  <c r="E16" i="6" s="1"/>
  <c r="G32" i="1" s="1"/>
  <c r="G33" i="8"/>
  <c r="E21" i="6" s="1"/>
  <c r="G47" i="1" s="1"/>
  <c r="G34" i="8"/>
  <c r="E22" i="6" s="1"/>
  <c r="G50" i="1" s="1"/>
  <c r="S8" i="7"/>
  <c r="W8" i="5" s="1"/>
  <c r="G83" i="1" s="1"/>
  <c r="G32" i="8"/>
  <c r="E20" i="6" s="1"/>
  <c r="G44" i="1" s="1"/>
  <c r="G37" i="8"/>
  <c r="E27" i="6" s="1"/>
  <c r="G65" i="1" s="1"/>
  <c r="G36" i="8"/>
  <c r="E28" i="6" s="1"/>
  <c r="G68" i="1" s="1"/>
  <c r="G17" i="8"/>
  <c r="E10" i="6" s="1"/>
  <c r="G14" i="1" s="1"/>
  <c r="G18" i="8"/>
  <c r="E11" i="6" s="1"/>
  <c r="G17" i="1" s="1"/>
  <c r="G38" i="8"/>
  <c r="E25" i="6" s="1"/>
  <c r="G59" i="1" s="1"/>
  <c r="G19" i="8"/>
  <c r="E12" i="6" s="1"/>
  <c r="G20" i="1" s="1"/>
  <c r="G10" i="8"/>
  <c r="E8" i="6" s="1"/>
  <c r="G8" i="1" s="1"/>
  <c r="G39" i="8"/>
  <c r="E26" i="6" s="1"/>
  <c r="G62" i="1" s="1"/>
  <c r="G24" i="7"/>
  <c r="E24" i="5" s="1"/>
  <c r="G282" i="1" s="1"/>
  <c r="G10" i="7"/>
  <c r="E10" i="5" s="1"/>
  <c r="G100" i="1" s="1"/>
  <c r="G14" i="7"/>
  <c r="E14" i="5" s="1"/>
  <c r="G152" i="1" s="1"/>
  <c r="S10" i="7"/>
  <c r="W10" i="5" s="1"/>
  <c r="G109" i="1" s="1"/>
  <c r="O25" i="7"/>
  <c r="Q25" i="5" s="1"/>
  <c r="G301" i="1" s="1"/>
  <c r="O15" i="7"/>
  <c r="Q15" i="5" s="1"/>
  <c r="G171" i="1" s="1"/>
  <c r="G21" i="7"/>
  <c r="E21" i="5" s="1"/>
  <c r="G243" i="1" s="1"/>
  <c r="S17" i="7"/>
  <c r="W17" i="5" s="1"/>
  <c r="G200" i="1" s="1"/>
  <c r="K14" i="7"/>
  <c r="K14" i="5" s="1"/>
  <c r="G155" i="1" s="1"/>
  <c r="G18" i="7"/>
  <c r="E18" i="5" s="1"/>
  <c r="G204" i="1" s="1"/>
  <c r="G20" i="7"/>
  <c r="E20" i="5" s="1"/>
  <c r="G230" i="1" s="1"/>
  <c r="G27" i="7"/>
  <c r="E27" i="5" s="1"/>
  <c r="G321" i="1" s="1"/>
  <c r="K12" i="7"/>
  <c r="K12" i="5" s="1"/>
  <c r="G129" i="1" s="1"/>
  <c r="O12" i="7"/>
  <c r="Q12" i="5" s="1"/>
  <c r="G132" i="1" s="1"/>
  <c r="K21" i="7"/>
  <c r="K21" i="5" s="1"/>
  <c r="G246" i="1" s="1"/>
  <c r="S14" i="7"/>
  <c r="W14" i="5" s="1"/>
  <c r="G161" i="1" s="1"/>
  <c r="K13" i="7"/>
  <c r="K13" i="5" s="1"/>
  <c r="G142" i="1" s="1"/>
  <c r="G12" i="7"/>
  <c r="E12" i="5" s="1"/>
  <c r="G126" i="1" s="1"/>
  <c r="K25" i="7"/>
  <c r="K25" i="5" s="1"/>
  <c r="G298" i="1" s="1"/>
  <c r="G19" i="7"/>
  <c r="K20" i="7"/>
  <c r="K20" i="5" s="1"/>
  <c r="G233" i="1" s="1"/>
  <c r="O9" i="7"/>
  <c r="Q9" i="5" s="1"/>
  <c r="G93" i="1" s="1"/>
  <c r="O19" i="7"/>
  <c r="Q19" i="5" s="1"/>
  <c r="O13" i="7"/>
  <c r="Q13" i="5" s="1"/>
  <c r="G145" i="1" s="1"/>
  <c r="G17" i="7"/>
  <c r="E17" i="5" s="1"/>
  <c r="G191" i="1" s="1"/>
  <c r="K17" i="7"/>
  <c r="K17" i="5" s="1"/>
  <c r="G194" i="1" s="1"/>
  <c r="O16" i="7"/>
  <c r="Q16" i="5" s="1"/>
  <c r="G184" i="1" s="1"/>
  <c r="G15" i="7"/>
  <c r="E15" i="5" s="1"/>
  <c r="G165" i="1" s="1"/>
  <c r="G11" i="7"/>
  <c r="E11" i="5" s="1"/>
  <c r="G113" i="1" s="1"/>
  <c r="G26" i="7"/>
  <c r="E26" i="5" s="1"/>
  <c r="G308" i="1" s="1"/>
  <c r="S9" i="7"/>
  <c r="W9" i="5" s="1"/>
  <c r="G96" i="1" s="1"/>
  <c r="G25" i="7"/>
  <c r="E25" i="5" s="1"/>
  <c r="G295" i="1" s="1"/>
  <c r="K26" i="7"/>
  <c r="K26" i="5" s="1"/>
  <c r="G311" i="1" s="1"/>
  <c r="K15" i="7"/>
  <c r="K15" i="5" s="1"/>
  <c r="G168" i="1" s="1"/>
  <c r="G13" i="7"/>
  <c r="E13" i="5" s="1"/>
  <c r="G139" i="1" s="1"/>
  <c r="O24" i="7"/>
  <c r="Q24" i="5" s="1"/>
  <c r="G288" i="1" s="1"/>
  <c r="G16" i="7"/>
  <c r="E16" i="5" s="1"/>
  <c r="G178" i="1" s="1"/>
  <c r="O26" i="7"/>
  <c r="Q26" i="5" s="1"/>
  <c r="G314" i="1" s="1"/>
  <c r="G9" i="7"/>
  <c r="E9" i="5" s="1"/>
  <c r="G87" i="1" s="1"/>
  <c r="O11" i="7"/>
  <c r="Q11" i="5" s="1"/>
  <c r="G119" i="1" s="1"/>
  <c r="O17" i="7"/>
  <c r="Q17" i="5" s="1"/>
  <c r="G197" i="1" s="1"/>
  <c r="S16" i="7"/>
  <c r="W16" i="5" s="1"/>
  <c r="G187" i="1" s="1"/>
  <c r="O18" i="7"/>
  <c r="Q18" i="5" s="1"/>
  <c r="G210" i="1" s="1"/>
  <c r="S11" i="7"/>
  <c r="W11" i="5" s="1"/>
  <c r="G122" i="1" s="1"/>
  <c r="O21" i="7"/>
  <c r="Q21" i="5" s="1"/>
  <c r="G249" i="1" s="1"/>
  <c r="K18" i="7"/>
  <c r="K18" i="5" s="1"/>
  <c r="G207" i="1" s="1"/>
  <c r="S12" i="7"/>
  <c r="W12" i="5" s="1"/>
  <c r="G135" i="1" s="1"/>
  <c r="O14" i="7"/>
  <c r="Q14" i="5" s="1"/>
  <c r="G158" i="1" s="1"/>
  <c r="K27" i="7"/>
  <c r="K27" i="5" s="1"/>
  <c r="G324" i="1" s="1"/>
  <c r="K24" i="7"/>
  <c r="K24" i="5" s="1"/>
  <c r="G285" i="1" s="1"/>
  <c r="S19" i="7"/>
  <c r="S18" i="7"/>
  <c r="W18" i="5" s="1"/>
  <c r="G213" i="1" s="1"/>
  <c r="S21" i="7"/>
  <c r="W21" i="5" s="1"/>
  <c r="G252" i="1" s="1"/>
  <c r="S24" i="7"/>
  <c r="W24" i="5" s="1"/>
  <c r="G291" i="1" s="1"/>
  <c r="O20" i="7"/>
  <c r="Q20" i="5" s="1"/>
  <c r="G236" i="1" s="1"/>
  <c r="S25" i="7"/>
  <c r="W25" i="5" s="1"/>
  <c r="G304" i="1" s="1"/>
  <c r="S13" i="7"/>
  <c r="W13" i="5" s="1"/>
  <c r="G148" i="1" s="1"/>
  <c r="O10" i="7"/>
  <c r="Q10" i="5" s="1"/>
  <c r="G106" i="1" s="1"/>
  <c r="K16" i="7"/>
  <c r="K16" i="5" s="1"/>
  <c r="G181" i="1" s="1"/>
  <c r="S26" i="7"/>
  <c r="W26" i="5" s="1"/>
  <c r="G317" i="1" s="1"/>
  <c r="S15" i="7"/>
  <c r="W15" i="5" s="1"/>
  <c r="G174" i="1" s="1"/>
  <c r="K10" i="7"/>
  <c r="K10" i="5" s="1"/>
  <c r="G103" i="1" s="1"/>
  <c r="K9" i="7"/>
  <c r="K9" i="5" s="1"/>
  <c r="G90" i="1" s="1"/>
  <c r="K19" i="7"/>
  <c r="K19" i="5" s="1"/>
  <c r="G30" i="8"/>
  <c r="E18" i="6" s="1"/>
  <c r="G38" i="1" s="1"/>
  <c r="K11" i="7"/>
  <c r="K11" i="5" s="1"/>
  <c r="G116" i="1" s="1"/>
  <c r="S20" i="7"/>
  <c r="W20" i="5" s="1"/>
  <c r="G239" i="1" s="1"/>
  <c r="O27" i="7"/>
  <c r="Q27" i="5" s="1"/>
  <c r="G327" i="1" s="1"/>
  <c r="S27" i="7"/>
  <c r="W27" i="5" s="1"/>
  <c r="G330" i="1" s="1"/>
  <c r="G224" i="1"/>
  <c r="S28" i="5"/>
  <c r="G341" i="1" s="1"/>
  <c r="G221" i="1"/>
  <c r="M28" i="5"/>
  <c r="G338" i="1" s="1"/>
  <c r="Y19" i="5"/>
  <c r="G220" i="1" l="1"/>
  <c r="K28" i="5"/>
  <c r="G337" i="1" s="1"/>
  <c r="G223" i="1"/>
  <c r="Q28" i="5"/>
  <c r="G340" i="1" s="1"/>
  <c r="K174" i="11"/>
  <c r="M174" i="11" s="1"/>
  <c r="K172" i="11"/>
  <c r="M172" i="11" s="1"/>
  <c r="K170" i="11"/>
  <c r="M170" i="11" s="1"/>
  <c r="K168" i="11"/>
  <c r="M168" i="11" s="1"/>
  <c r="K166" i="11"/>
  <c r="M166" i="11" s="1"/>
  <c r="K164" i="11"/>
  <c r="M164" i="11" s="1"/>
  <c r="M176" i="11" s="1"/>
  <c r="K173" i="11"/>
  <c r="M173" i="11" s="1"/>
  <c r="K169" i="11"/>
  <c r="M169" i="11" s="1"/>
  <c r="K171" i="11"/>
  <c r="M171" i="11" s="1"/>
  <c r="K165" i="11"/>
  <c r="M165" i="11" s="1"/>
  <c r="K167" i="11"/>
  <c r="M167" i="11" s="1"/>
  <c r="E18" i="9"/>
  <c r="E19" i="5"/>
  <c r="W19" i="5"/>
  <c r="G227" i="1"/>
  <c r="Y28" i="5"/>
  <c r="G344" i="1" s="1"/>
  <c r="G226" i="1" l="1"/>
  <c r="W28" i="5"/>
  <c r="G343" i="1" s="1"/>
  <c r="M177" i="11"/>
  <c r="E10" i="9"/>
  <c r="G217" i="1"/>
  <c r="E28" i="5"/>
  <c r="G334" i="1" s="1"/>
  <c r="E17" i="9" l="1"/>
  <c r="E16" i="9"/>
  <c r="O22" i="8" l="1"/>
  <c r="I13" i="6" s="1"/>
  <c r="G25" i="1" s="1"/>
  <c r="O31" i="8"/>
  <c r="I19" i="6" s="1"/>
  <c r="G43" i="1" s="1"/>
  <c r="O18" i="8"/>
  <c r="AM8" i="7"/>
  <c r="I8" i="5" s="1"/>
  <c r="G76" i="1" s="1"/>
  <c r="O14" i="8"/>
  <c r="I9" i="6" s="1"/>
  <c r="G13" i="1" s="1"/>
  <c r="AU8" i="7"/>
  <c r="U8" i="5" s="1"/>
  <c r="G82" i="1" s="1"/>
  <c r="AY8" i="7"/>
  <c r="AA8" i="5" s="1"/>
  <c r="G85" i="1" s="1"/>
  <c r="AQ8" i="7"/>
  <c r="O8" i="5" s="1"/>
  <c r="G79" i="1" s="1"/>
  <c r="O34" i="8"/>
  <c r="I22" i="6" s="1"/>
  <c r="G52" i="1" s="1"/>
  <c r="O37" i="8"/>
  <c r="I27" i="6" s="1"/>
  <c r="G67" i="1" s="1"/>
  <c r="O33" i="8"/>
  <c r="I21" i="6" s="1"/>
  <c r="G49" i="1" s="1"/>
  <c r="O32" i="8"/>
  <c r="I20" i="6" s="1"/>
  <c r="G46" i="1" s="1"/>
  <c r="O17" i="8"/>
  <c r="I10" i="6" s="1"/>
  <c r="G16" i="1" s="1"/>
  <c r="O19" i="8"/>
  <c r="I12" i="6" s="1"/>
  <c r="G22" i="1" s="1"/>
  <c r="AY11" i="7"/>
  <c r="AA11" i="5" s="1"/>
  <c r="G124" i="1" s="1"/>
  <c r="AY20" i="7"/>
  <c r="AA20" i="5" s="1"/>
  <c r="G241" i="1" s="1"/>
  <c r="AU20" i="7"/>
  <c r="U20" i="5" s="1"/>
  <c r="G238" i="1" s="1"/>
  <c r="O38" i="8"/>
  <c r="I25" i="6" s="1"/>
  <c r="G61" i="1" s="1"/>
  <c r="O30" i="8"/>
  <c r="I18" i="6" s="1"/>
  <c r="G40" i="1" s="1"/>
  <c r="AY18" i="7"/>
  <c r="AA18" i="5" s="1"/>
  <c r="G215" i="1" s="1"/>
  <c r="AM11" i="7"/>
  <c r="I11" i="5" s="1"/>
  <c r="G115" i="1" s="1"/>
  <c r="AU18" i="7"/>
  <c r="U18" i="5" s="1"/>
  <c r="G212" i="1" s="1"/>
  <c r="AM18" i="7"/>
  <c r="I18" i="5" s="1"/>
  <c r="G206" i="1" s="1"/>
  <c r="AU11" i="7"/>
  <c r="U11" i="5" s="1"/>
  <c r="G121" i="1" s="1"/>
  <c r="AM20" i="7"/>
  <c r="I20" i="5" s="1"/>
  <c r="G232" i="1" s="1"/>
  <c r="AM26" i="7"/>
  <c r="I26" i="5" s="1"/>
  <c r="G310" i="1" s="1"/>
  <c r="AM15" i="7"/>
  <c r="I15" i="5" s="1"/>
  <c r="G167" i="1" s="1"/>
  <c r="AQ13" i="7"/>
  <c r="O13" i="5" s="1"/>
  <c r="G144" i="1" s="1"/>
  <c r="AY17" i="7"/>
  <c r="AA17" i="5" s="1"/>
  <c r="G202" i="1" s="1"/>
  <c r="AY13" i="7"/>
  <c r="AA13" i="5" s="1"/>
  <c r="G150" i="1" s="1"/>
  <c r="AM24" i="7"/>
  <c r="I24" i="5" s="1"/>
  <c r="G284" i="1" s="1"/>
  <c r="AM21" i="7"/>
  <c r="I21" i="5" s="1"/>
  <c r="G245" i="1" s="1"/>
  <c r="AY24" i="7"/>
  <c r="AA24" i="5" s="1"/>
  <c r="G293" i="1" s="1"/>
  <c r="AM12" i="7"/>
  <c r="I12" i="5" s="1"/>
  <c r="G128" i="1" s="1"/>
  <c r="AQ20" i="7"/>
  <c r="O20" i="5" s="1"/>
  <c r="G235" i="1" s="1"/>
  <c r="AM13" i="7"/>
  <c r="I13" i="5" s="1"/>
  <c r="G141" i="1" s="1"/>
  <c r="AU12" i="7"/>
  <c r="U12" i="5" s="1"/>
  <c r="G134" i="1" s="1"/>
  <c r="AQ10" i="7"/>
  <c r="O10" i="5" s="1"/>
  <c r="G105" i="1" s="1"/>
  <c r="AM16" i="7"/>
  <c r="I16" i="5" s="1"/>
  <c r="G180" i="1" s="1"/>
  <c r="AU19" i="7"/>
  <c r="AU17" i="7"/>
  <c r="U17" i="5" s="1"/>
  <c r="G199" i="1" s="1"/>
  <c r="O39" i="8"/>
  <c r="I26" i="6" s="1"/>
  <c r="G64" i="1" s="1"/>
  <c r="AM10" i="7"/>
  <c r="I10" i="5" s="1"/>
  <c r="G102" i="1" s="1"/>
  <c r="AQ26" i="7"/>
  <c r="O26" i="5" s="1"/>
  <c r="G313" i="1" s="1"/>
  <c r="AM9" i="7"/>
  <c r="I9" i="5" s="1"/>
  <c r="G89" i="1" s="1"/>
  <c r="AQ18" i="7"/>
  <c r="O18" i="5" s="1"/>
  <c r="G209" i="1" s="1"/>
  <c r="AY10" i="7"/>
  <c r="AA10" i="5" s="1"/>
  <c r="G111" i="1" s="1"/>
  <c r="AM25" i="7"/>
  <c r="I25" i="5" s="1"/>
  <c r="G297" i="1" s="1"/>
  <c r="AU13" i="7"/>
  <c r="U13" i="5" s="1"/>
  <c r="G147" i="1" s="1"/>
  <c r="AQ21" i="7"/>
  <c r="O21" i="5" s="1"/>
  <c r="G248" i="1" s="1"/>
  <c r="O10" i="8"/>
  <c r="I8" i="6" s="1"/>
  <c r="G10" i="1" s="1"/>
  <c r="AU14" i="7"/>
  <c r="U14" i="5" s="1"/>
  <c r="G160" i="1" s="1"/>
  <c r="AM17" i="7"/>
  <c r="I17" i="5" s="1"/>
  <c r="G193" i="1" s="1"/>
  <c r="AQ17" i="7"/>
  <c r="O17" i="5" s="1"/>
  <c r="G196" i="1" s="1"/>
  <c r="AQ9" i="7"/>
  <c r="O9" i="5" s="1"/>
  <c r="G92" i="1" s="1"/>
  <c r="AU16" i="7"/>
  <c r="U16" i="5" s="1"/>
  <c r="G186" i="1" s="1"/>
  <c r="AU10" i="7"/>
  <c r="U10" i="5" s="1"/>
  <c r="G108" i="1" s="1"/>
  <c r="AQ11" i="7"/>
  <c r="O11" i="5" s="1"/>
  <c r="G118" i="1" s="1"/>
  <c r="AU24" i="7"/>
  <c r="U24" i="5" s="1"/>
  <c r="G290" i="1" s="1"/>
  <c r="AM14" i="7"/>
  <c r="I14" i="5" s="1"/>
  <c r="G154" i="1" s="1"/>
  <c r="AU26" i="7"/>
  <c r="U26" i="5" s="1"/>
  <c r="G316" i="1" s="1"/>
  <c r="AM19" i="7"/>
  <c r="I19" i="5" s="1"/>
  <c r="AQ14" i="7"/>
  <c r="O14" i="5" s="1"/>
  <c r="G157" i="1" s="1"/>
  <c r="AU15" i="7"/>
  <c r="U15" i="5" s="1"/>
  <c r="G173" i="1" s="1"/>
  <c r="AY16" i="7"/>
  <c r="AA16" i="5" s="1"/>
  <c r="G189" i="1" s="1"/>
  <c r="AQ15" i="7"/>
  <c r="O15" i="5" s="1"/>
  <c r="G170" i="1" s="1"/>
  <c r="AU25" i="7"/>
  <c r="U25" i="5" s="1"/>
  <c r="G303" i="1" s="1"/>
  <c r="AY26" i="7"/>
  <c r="AA26" i="5" s="1"/>
  <c r="G319" i="1" s="1"/>
  <c r="AQ19" i="7"/>
  <c r="AM27" i="7"/>
  <c r="I27" i="5" s="1"/>
  <c r="G323" i="1" s="1"/>
  <c r="AY15" i="7"/>
  <c r="AA15" i="5" s="1"/>
  <c r="G176" i="1" s="1"/>
  <c r="AQ24" i="7"/>
  <c r="O24" i="5" s="1"/>
  <c r="G287" i="1" s="1"/>
  <c r="AY9" i="7"/>
  <c r="AA9" i="5" s="1"/>
  <c r="G98" i="1" s="1"/>
  <c r="AY12" i="7"/>
  <c r="AA12" i="5" s="1"/>
  <c r="G137" i="1" s="1"/>
  <c r="AU21" i="7"/>
  <c r="U21" i="5" s="1"/>
  <c r="G251" i="1" s="1"/>
  <c r="AY14" i="7"/>
  <c r="AA14" i="5" s="1"/>
  <c r="G163" i="1" s="1"/>
  <c r="AQ25" i="7"/>
  <c r="O25" i="5" s="1"/>
  <c r="G300" i="1" s="1"/>
  <c r="AU9" i="7"/>
  <c r="U9" i="5" s="1"/>
  <c r="G95" i="1" s="1"/>
  <c r="AY19" i="7"/>
  <c r="AA19" i="5" s="1"/>
  <c r="AQ12" i="7"/>
  <c r="O12" i="5" s="1"/>
  <c r="G131" i="1" s="1"/>
  <c r="AQ16" i="7"/>
  <c r="O16" i="5" s="1"/>
  <c r="G183" i="1" s="1"/>
  <c r="AY25" i="7"/>
  <c r="AA25" i="5" s="1"/>
  <c r="G306" i="1" s="1"/>
  <c r="AQ27" i="7"/>
  <c r="O27" i="5" s="1"/>
  <c r="G326" i="1" s="1"/>
  <c r="AY21" i="7"/>
  <c r="AA21" i="5" s="1"/>
  <c r="G254" i="1" s="1"/>
  <c r="AU27" i="7"/>
  <c r="U27" i="5" s="1"/>
  <c r="G329" i="1" s="1"/>
  <c r="AY27" i="7"/>
  <c r="AA27" i="5" s="1"/>
  <c r="G332" i="1" s="1"/>
  <c r="E21" i="9"/>
  <c r="E19" i="9"/>
  <c r="E26" i="2" s="1"/>
  <c r="G969" i="1" s="1"/>
  <c r="U19" i="5" l="1"/>
  <c r="G228" i="1"/>
  <c r="AA28" i="5"/>
  <c r="G345" i="1" s="1"/>
  <c r="G219" i="1"/>
  <c r="I28" i="5"/>
  <c r="G336" i="1" s="1"/>
  <c r="O19" i="5"/>
  <c r="E24" i="9"/>
  <c r="E27" i="2" s="1"/>
  <c r="G970" i="1" s="1"/>
  <c r="E22" i="9"/>
  <c r="E23" i="9" s="1"/>
  <c r="G222" i="1" l="1"/>
  <c r="O28" i="5"/>
  <c r="G339" i="1" s="1"/>
  <c r="G225" i="1"/>
  <c r="U28" i="5"/>
  <c r="G342" i="1" s="1"/>
</calcChain>
</file>

<file path=xl/sharedStrings.xml><?xml version="1.0" encoding="utf-8"?>
<sst xmlns="http://schemas.openxmlformats.org/spreadsheetml/2006/main" count="90973" uniqueCount="47981">
  <si>
    <t>EAST 2017 Run: 03/06/2019 11:39:25 PM</t>
  </si>
  <si>
    <t>User Inputs and Index</t>
  </si>
  <si>
    <t>User Input values:</t>
  </si>
  <si>
    <t>RRICC:</t>
  </si>
  <si>
    <t>Railroad Short Name:</t>
  </si>
  <si>
    <t>EAST</t>
  </si>
  <si>
    <t>Railroad Name:</t>
  </si>
  <si>
    <t>Eastern Railroads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</si>
  <si>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</si>
  <si>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</si>
  <si>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</si>
  <si>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</si>
  <si>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</si>
  <si>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</si>
  <si>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</si>
  <si>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</si>
  <si>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</si>
  <si>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</si>
  <si>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</si>
  <si>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</si>
  <si>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</si>
  <si>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</si>
  <si>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</si>
  <si>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</si>
  <si>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</si>
  <si>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</si>
  <si>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</si>
  <si>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</si>
  <si>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</si>
  <si>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</si>
  <si>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</si>
  <si>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</si>
  <si>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</si>
  <si>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</si>
  <si>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</si>
  <si>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</si>
  <si>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</si>
  <si>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</si>
  <si>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</si>
  <si>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</si>
  <si>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</si>
  <si>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</si>
  <si>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</si>
  <si>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</si>
  <si>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</si>
  <si>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</si>
  <si>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</si>
  <si>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</si>
  <si>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</si>
  <si>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</si>
  <si>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</si>
  <si>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</si>
  <si>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</si>
  <si>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</si>
  <si>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</si>
  <si>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</si>
  <si>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</si>
  <si>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</si>
  <si>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</si>
  <si>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</si>
  <si>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</si>
  <si>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</si>
  <si>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</si>
  <si>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</si>
  <si>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</si>
  <si>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</si>
  <si>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</si>
  <si>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</si>
  <si>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</si>
  <si>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</si>
  <si>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</si>
  <si>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</si>
  <si>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</si>
  <si>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</si>
  <si>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</si>
  <si>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</si>
  <si>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</si>
  <si>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</si>
  <si>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</si>
  <si>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</si>
  <si>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</si>
  <si>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</si>
  <si>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</si>
  <si>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</si>
  <si>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</si>
  <si>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</si>
  <si>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</si>
  <si>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</si>
  <si>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</si>
  <si>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</si>
  <si>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</si>
  <si>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</si>
  <si>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</si>
  <si>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</si>
  <si>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</si>
  <si>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</si>
  <si>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</si>
  <si>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</si>
  <si>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</si>
  <si>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</si>
  <si>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</si>
  <si>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</si>
  <si>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</si>
  <si>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</si>
  <si>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</si>
  <si>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</si>
  <si>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</si>
  <si>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</si>
  <si>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</si>
  <si>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</si>
  <si>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</si>
  <si>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</si>
  <si>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</si>
  <si>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</si>
  <si>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</si>
  <si>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</si>
  <si>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</si>
  <si>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</si>
  <si>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</si>
  <si>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</si>
  <si>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</si>
  <si>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</si>
  <si>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</si>
  <si>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</si>
  <si>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</si>
  <si>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</si>
  <si>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</si>
  <si>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</si>
  <si>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</si>
  <si>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</si>
  <si>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</si>
  <si>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</si>
  <si>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</si>
  <si>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</si>
  <si>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</si>
  <si>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</si>
  <si>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</si>
  <si>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</si>
  <si>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</si>
  <si>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</si>
  <si>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</si>
  <si>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</si>
  <si>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</si>
  <si>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</si>
  <si>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</si>
  <si>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</si>
  <si>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</si>
  <si>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</si>
  <si>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</si>
  <si>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</si>
  <si>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</si>
  <si>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</si>
  <si>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</si>
  <si>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</si>
  <si>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</si>
  <si>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</si>
  <si>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</si>
  <si>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</si>
  <si>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</si>
  <si>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</si>
  <si>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</si>
  <si>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</si>
  <si>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</si>
  <si>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</si>
  <si>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</si>
  <si>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</si>
  <si>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</si>
  <si>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</si>
  <si>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</si>
  <si>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</si>
  <si>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</si>
  <si>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</si>
  <si>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</si>
  <si>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</si>
  <si>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2017 SCH 755</t>
  </si>
  <si>
    <t>2016 SCH 755</t>
  </si>
  <si>
    <t>2015 SCH 755</t>
  </si>
  <si>
    <t>2014 SCH 755</t>
  </si>
  <si>
    <t>2013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</si>
  <si>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</si>
  <si>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</si>
  <si>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</si>
  <si>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</si>
  <si>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</si>
  <si>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</si>
  <si>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</si>
  <si>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</si>
  <si>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</si>
  <si>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</si>
  <si>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</si>
  <si>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</si>
  <si>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</si>
  <si>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</si>
  <si>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</si>
  <si>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</si>
  <si>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</si>
  <si>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</si>
  <si>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</si>
  <si>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</si>
  <si>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</si>
  <si>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</si>
  <si>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</si>
  <si>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</si>
  <si>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</si>
  <si>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</si>
  <si>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</si>
  <si>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</si>
  <si>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</si>
  <si>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</si>
  <si>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</si>
  <si>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</si>
  <si>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</si>
  <si>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</si>
  <si>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</si>
  <si>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</si>
  <si>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</si>
  <si>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</si>
  <si>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</si>
  <si>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</si>
  <si>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</si>
  <si>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</si>
  <si>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</si>
  <si>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</si>
  <si>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</si>
  <si>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</si>
  <si>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</si>
  <si>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</si>
  <si>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</si>
  <si>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</si>
  <si>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</si>
  <si>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</si>
  <si>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</si>
  <si>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</si>
  <si>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</si>
  <si>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</si>
  <si>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</si>
  <si>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</si>
  <si>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</si>
  <si>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</si>
  <si>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</si>
  <si>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</si>
  <si>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</si>
  <si>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</si>
  <si>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</si>
  <si>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</si>
  <si>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</si>
  <si>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</si>
  <si>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</si>
  <si>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</si>
  <si>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</si>
  <si>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</si>
  <si>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</si>
  <si>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</si>
  <si>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</si>
  <si>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</si>
  <si>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</si>
  <si>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</si>
  <si>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</si>
  <si>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</si>
  <si>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</si>
  <si>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</si>
  <si>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</si>
  <si>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</si>
  <si>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</si>
  <si>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</si>
  <si>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</si>
  <si>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</si>
  <si>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</si>
  <si>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</si>
  <si>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</si>
  <si>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</si>
  <si>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</si>
  <si>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</si>
  <si>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</si>
  <si>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</si>
  <si>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</si>
  <si>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</si>
  <si>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</si>
  <si>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</si>
  <si>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</si>
  <si>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</si>
  <si>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</si>
  <si>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</si>
  <si>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</si>
  <si>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</si>
  <si>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</si>
  <si>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</si>
  <si>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</si>
  <si>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</si>
  <si>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</si>
  <si>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</si>
  <si>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</si>
  <si>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</si>
  <si>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</si>
  <si>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</si>
  <si>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</si>
  <si>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</si>
  <si>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</si>
  <si>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</si>
  <si>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</si>
  <si>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</si>
  <si>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</si>
  <si>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</si>
  <si>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</si>
  <si>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</si>
  <si>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</si>
  <si>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</si>
  <si>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</si>
  <si>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</si>
  <si>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</si>
  <si>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</si>
  <si>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</si>
  <si>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</si>
  <si>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</si>
  <si>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</si>
  <si>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</si>
  <si>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</si>
  <si>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</si>
  <si>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</si>
  <si>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</si>
  <si>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</si>
  <si>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</si>
  <si>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</si>
  <si>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</si>
  <si>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</si>
  <si>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</si>
  <si>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</si>
  <si>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</si>
  <si>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</si>
  <si>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</si>
  <si>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</si>
  <si>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</si>
  <si>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</si>
  <si>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</si>
  <si>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</si>
  <si>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</si>
  <si>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</si>
  <si>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</si>
  <si>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</si>
  <si>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</si>
  <si>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</si>
  <si>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</si>
  <si>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</si>
  <si>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</si>
  <si>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</si>
  <si>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</si>
  <si>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</si>
  <si>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</si>
  <si>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</si>
  <si>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</si>
  <si>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</si>
  <si>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</si>
  <si>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</si>
  <si>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</si>
  <si>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</si>
  <si>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</si>
  <si>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</si>
  <si>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</si>
  <si>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</si>
  <si>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</si>
  <si>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2017 QCS COL(B)</t>
  </si>
  <si>
    <t>2016 QCS COL(B)</t>
  </si>
  <si>
    <t>2015 QCS COL(B)</t>
  </si>
  <si>
    <t>2014 QCS COL(B)</t>
  </si>
  <si>
    <t>2013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</si>
  <si>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</si>
  <si>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</si>
  <si>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</si>
  <si>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</si>
  <si>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2017 QCS COL(D)</t>
  </si>
  <si>
    <t>2016 QCS COL(D)</t>
  </si>
  <si>
    <t>2015 QCS COL(D)</t>
  </si>
  <si>
    <t>2014 QCS COL(D)</t>
  </si>
  <si>
    <t>2013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</si>
  <si>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</si>
  <si>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</si>
  <si>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</si>
  <si>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</si>
  <si>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2017 QCS COL(F)</t>
  </si>
  <si>
    <t>2016 QCS COL(F)</t>
  </si>
  <si>
    <t>2015 QCS COL(F)</t>
  </si>
  <si>
    <t>2014 QCS COL(F)</t>
  </si>
  <si>
    <t>2013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</si>
  <si>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</si>
  <si>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</si>
  <si>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</si>
  <si>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</si>
  <si>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2017 QCS COL(H)</t>
  </si>
  <si>
    <t>2016 QCS COL(H)</t>
  </si>
  <si>
    <t>2015 QCS COL(H)</t>
  </si>
  <si>
    <t>2014 QCS COL(H)</t>
  </si>
  <si>
    <t>2013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</si>
  <si>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</si>
  <si>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</si>
  <si>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</si>
  <si>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</si>
  <si>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</si>
  <si>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</si>
  <si>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</si>
  <si>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</si>
  <si>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</si>
  <si>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</si>
  <si>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</si>
  <si>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</si>
  <si>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</si>
  <si>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</si>
  <si>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</si>
  <si>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</si>
  <si>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</si>
  <si>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</si>
  <si>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</si>
  <si>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</si>
  <si>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</si>
  <si>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</si>
  <si>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</si>
  <si>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</si>
  <si>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</si>
  <si>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</si>
  <si>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</si>
  <si>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</si>
  <si>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</si>
  <si>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</si>
  <si>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</si>
  <si>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2017 SCH 700 COL(C)</t>
  </si>
  <si>
    <t>2016 SCH 700 COL(C)</t>
  </si>
  <si>
    <t>2015 SCH 700 COL(C)</t>
  </si>
  <si>
    <t>2014 SCH 700 COL(C)</t>
  </si>
  <si>
    <t>2013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</si>
  <si>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</si>
  <si>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</si>
  <si>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</si>
  <si>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</si>
  <si>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2017 SCH 700 COL(D)</t>
  </si>
  <si>
    <t>2016 SCH 700 COL(D)</t>
  </si>
  <si>
    <t>2015 SCH 700 COL(D)</t>
  </si>
  <si>
    <t>2014 SCH 700 COL(D)</t>
  </si>
  <si>
    <t>2013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</si>
  <si>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</si>
  <si>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</si>
  <si>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</si>
  <si>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</si>
  <si>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2017 SCH 700 COL(E)</t>
  </si>
  <si>
    <t>2016 SCH 700 COL(E)</t>
  </si>
  <si>
    <t>2015 SCH 700 COL(E)</t>
  </si>
  <si>
    <t>2014 SCH 700 COL(E)</t>
  </si>
  <si>
    <t>2013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</si>
  <si>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</si>
  <si>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</si>
  <si>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</si>
  <si>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</si>
  <si>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2017 SCH 700 COL(F)</t>
  </si>
  <si>
    <t>2016 SCH 700 COL(F)</t>
  </si>
  <si>
    <t>2015 SCH 700 COL(F)</t>
  </si>
  <si>
    <t>2014 SCH 700 COL(F)</t>
  </si>
  <si>
    <t>2013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</si>
  <si>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</si>
  <si>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</si>
  <si>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</si>
  <si>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</si>
  <si>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</si>
  <si>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</si>
  <si>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</si>
  <si>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</si>
  <si>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</si>
  <si>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</si>
  <si>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</si>
  <si>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</si>
  <si>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</si>
  <si>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2017 SCH 700 COL(H)</t>
  </si>
  <si>
    <t>2016 SCH 700 COL(H)</t>
  </si>
  <si>
    <t>2015 SCH 700 COL(H)</t>
  </si>
  <si>
    <t>2014 SCH 700 COL(H)</t>
  </si>
  <si>
    <t>2013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</si>
  <si>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</si>
  <si>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</si>
  <si>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</si>
  <si>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</si>
  <si>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2017 SCH 700 COL(G)</t>
  </si>
  <si>
    <t>2016 SCH 700 COL(G)</t>
  </si>
  <si>
    <t>2015 SCH 700 COL(G)</t>
  </si>
  <si>
    <t>2014 SCH 700 COL(G)</t>
  </si>
  <si>
    <t>2013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</si>
  <si>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</si>
  <si>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</si>
  <si>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</si>
  <si>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</si>
  <si>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</si>
  <si>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</si>
  <si>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</si>
  <si>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</si>
  <si>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</si>
  <si>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</si>
  <si>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</si>
  <si>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</si>
  <si>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</si>
  <si>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</si>
  <si>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</si>
  <si>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</si>
  <si>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</si>
  <si>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</si>
  <si>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</si>
  <si>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</si>
  <si>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</si>
  <si>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</si>
  <si>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2017 SCH 700 COL(I)</t>
  </si>
  <si>
    <t>2016 SCH 700 COL(I)</t>
  </si>
  <si>
    <t>2015 SCH 700 COL(I)</t>
  </si>
  <si>
    <t>2014 SCH 700 COL(I)</t>
  </si>
  <si>
    <t>2013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</si>
  <si>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</si>
  <si>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</si>
  <si>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</si>
  <si>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</si>
  <si>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</si>
  <si>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</si>
  <si>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</si>
  <si>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</si>
  <si>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</si>
  <si>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</si>
  <si>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</si>
  <si>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</si>
  <si>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</si>
  <si>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</si>
  <si>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</si>
  <si>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</si>
  <si>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</si>
  <si>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</si>
  <si>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</si>
  <si>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</si>
  <si>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</si>
  <si>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</si>
  <si>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</si>
  <si>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</si>
  <si>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</si>
  <si>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</si>
  <si>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</si>
  <si>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</si>
  <si>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</si>
  <si>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</si>
  <si>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</si>
  <si>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</si>
  <si>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</si>
  <si>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</si>
  <si>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</si>
  <si>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</si>
  <si>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</si>
  <si>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</si>
  <si>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</si>
  <si>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</si>
  <si>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</si>
  <si>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</si>
  <si>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</si>
  <si>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</si>
  <si>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</si>
  <si>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</si>
  <si>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</si>
  <si>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</si>
  <si>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</si>
  <si>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</si>
  <si>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</si>
  <si>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</si>
  <si>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</si>
  <si>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</si>
  <si>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</si>
  <si>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</si>
  <si>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</si>
  <si>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</si>
  <si>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</si>
  <si>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</si>
  <si>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</si>
  <si>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</si>
  <si>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</si>
  <si>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</si>
  <si>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</si>
  <si>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</si>
  <si>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</si>
  <si>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</si>
  <si>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</si>
  <si>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</si>
  <si>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</si>
  <si>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</si>
  <si>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</si>
  <si>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</si>
  <si>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</si>
  <si>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</si>
  <si>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</si>
  <si>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</si>
  <si>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</si>
  <si>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</si>
  <si>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</si>
  <si>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</si>
  <si>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</si>
  <si>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</si>
  <si>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</si>
  <si>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</si>
  <si>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</si>
  <si>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</si>
  <si>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</si>
  <si>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</si>
  <si>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</si>
  <si>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</si>
  <si>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</si>
  <si>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</si>
  <si>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</si>
  <si>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</si>
  <si>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</si>
  <si>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</si>
  <si>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</si>
  <si>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</si>
  <si>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</si>
  <si>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</si>
  <si>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</si>
  <si>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</si>
  <si>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</si>
  <si>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</si>
  <si>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</si>
  <si>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</si>
  <si>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</si>
  <si>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</si>
  <si>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</si>
  <si>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</si>
  <si>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</si>
  <si>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</si>
  <si>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</si>
  <si>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</si>
  <si>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</si>
  <si>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</si>
  <si>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</si>
  <si>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</si>
  <si>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</si>
  <si>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</si>
  <si>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</si>
  <si>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</si>
  <si>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</si>
  <si>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</si>
  <si>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</si>
  <si>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</si>
  <si>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</si>
  <si>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</si>
  <si>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</si>
  <si>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</si>
  <si>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</si>
  <si>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</si>
  <si>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</si>
  <si>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</si>
  <si>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</si>
  <si>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</si>
  <si>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</si>
  <si>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</si>
  <si>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</si>
  <si>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</si>
  <si>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</si>
  <si>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</si>
  <si>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</si>
  <si>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</si>
  <si>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</si>
  <si>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</si>
  <si>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</si>
  <si>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</si>
  <si>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</si>
  <si>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</si>
  <si>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</si>
  <si>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</si>
  <si>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</si>
  <si>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</si>
  <si>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</si>
  <si>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</si>
  <si>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</si>
  <si>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</si>
  <si>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</si>
  <si>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</si>
  <si>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</si>
  <si>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</si>
  <si>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</si>
  <si>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</si>
  <si>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</si>
  <si>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</si>
  <si>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</si>
  <si>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</si>
  <si>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</si>
  <si>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</si>
  <si>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</si>
  <si>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</si>
  <si>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</si>
  <si>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</si>
  <si>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</si>
  <si>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</si>
  <si>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</si>
  <si>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</si>
  <si>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</si>
  <si>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</si>
  <si>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</si>
  <si>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</si>
  <si>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</si>
  <si>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</si>
  <si>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</si>
  <si>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</si>
  <si>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</si>
  <si>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</si>
  <si>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</si>
  <si>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</si>
  <si>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</si>
  <si>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</si>
  <si>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</si>
  <si>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</si>
  <si>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</si>
  <si>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</si>
  <si>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</si>
  <si>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</si>
  <si>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</si>
  <si>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</si>
  <si>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</si>
  <si>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</si>
  <si>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</si>
  <si>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</si>
  <si>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</si>
  <si>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</si>
  <si>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</si>
  <si>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</si>
  <si>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</si>
  <si>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</si>
  <si>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</si>
  <si>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</si>
  <si>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</si>
  <si>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</si>
  <si>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</si>
  <si>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</si>
  <si>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</si>
  <si>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</si>
  <si>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</si>
  <si>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</si>
  <si>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</si>
  <si>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</si>
  <si>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</si>
  <si>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</si>
  <si>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</si>
  <si>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</si>
  <si>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</si>
  <si>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</si>
  <si>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</si>
  <si>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</si>
  <si>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</si>
  <si>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</si>
  <si>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</si>
  <si>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</si>
  <si>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</si>
  <si>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</si>
  <si>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</si>
  <si>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</si>
  <si>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</si>
  <si>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</si>
  <si>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</si>
  <si>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</si>
  <si>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</si>
  <si>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</si>
  <si>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</si>
  <si>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</si>
  <si>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</si>
  <si>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</si>
  <si>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</si>
  <si>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</si>
  <si>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</si>
  <si>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</si>
  <si>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</si>
  <si>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</si>
  <si>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</si>
  <si>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</si>
  <si>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</si>
  <si>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</si>
  <si>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</si>
  <si>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</si>
  <si>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</si>
  <si>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</si>
  <si>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</si>
  <si>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</si>
  <si>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</si>
  <si>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</si>
  <si>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</si>
  <si>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</si>
  <si>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</si>
  <si>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</si>
  <si>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</si>
  <si>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</si>
  <si>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</si>
  <si>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</si>
  <si>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</si>
  <si>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</si>
  <si>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</si>
  <si>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</si>
  <si>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</si>
  <si>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</si>
  <si>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</si>
  <si>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</si>
  <si>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</si>
  <si>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</si>
  <si>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</si>
  <si>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</si>
  <si>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</si>
  <si>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</si>
  <si>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</si>
  <si>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</si>
  <si>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</si>
  <si>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</si>
  <si>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</si>
  <si>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</si>
  <si>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</si>
  <si>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</si>
  <si>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</si>
  <si>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</si>
  <si>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</si>
  <si>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</si>
  <si>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</si>
  <si>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</si>
  <si>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</si>
  <si>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</si>
  <si>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</si>
  <si>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</si>
  <si>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</si>
  <si>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</si>
  <si>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</si>
  <si>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</si>
  <si>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</si>
  <si>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</si>
  <si>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</si>
  <si>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</si>
  <si>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</si>
  <si>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</si>
  <si>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</si>
  <si>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</si>
  <si>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</si>
  <si>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</si>
  <si>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</si>
  <si>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</si>
  <si>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</si>
  <si>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</si>
  <si>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</si>
  <si>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</si>
  <si>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</si>
  <si>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</si>
  <si>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</si>
  <si>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</si>
  <si>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</si>
  <si>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</si>
  <si>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</si>
  <si>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</si>
  <si>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</si>
  <si>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</si>
  <si>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</si>
  <si>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</si>
  <si>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</si>
  <si>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</si>
  <si>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</si>
  <si>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</si>
  <si>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</si>
  <si>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</si>
  <si>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</si>
  <si>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</si>
  <si>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</si>
  <si>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</si>
  <si>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</si>
  <si>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</si>
  <si>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</si>
  <si>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</si>
  <si>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</si>
  <si>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</si>
  <si>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</si>
  <si>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</si>
  <si>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</si>
  <si>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</si>
  <si>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</si>
  <si>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</si>
  <si>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</si>
  <si>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</si>
  <si>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</si>
  <si>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</si>
  <si>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</si>
  <si>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</si>
  <si>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</si>
  <si>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</si>
  <si>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</si>
  <si>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</si>
  <si>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</si>
  <si>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</si>
  <si>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</si>
  <si>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</si>
  <si>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</si>
  <si>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</si>
  <si>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</si>
  <si>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</si>
  <si>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</si>
  <si>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</si>
  <si>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</si>
  <si>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</si>
  <si>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</si>
  <si>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</si>
  <si>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</si>
  <si>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</si>
  <si>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</si>
  <si>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</si>
  <si>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</si>
  <si>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</si>
  <si>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</si>
  <si>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</si>
  <si>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</si>
  <si>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</si>
  <si>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</si>
  <si>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</si>
  <si>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</si>
  <si>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</si>
  <si>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</si>
  <si>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</si>
  <si>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</si>
  <si>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</si>
  <si>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</si>
  <si>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</si>
  <si>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</si>
  <si>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</si>
  <si>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</si>
  <si>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</si>
  <si>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</si>
  <si>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</si>
  <si>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</si>
  <si>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</si>
  <si>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</si>
  <si>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</si>
  <si>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</si>
  <si>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</si>
  <si>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</si>
  <si>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</si>
  <si>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</si>
  <si>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</si>
  <si>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</si>
  <si>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</si>
  <si>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</si>
  <si>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</si>
  <si>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</si>
  <si>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</si>
  <si>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</si>
  <si>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</si>
  <si>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</si>
  <si>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</si>
  <si>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</si>
  <si>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</si>
  <si>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</si>
  <si>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</si>
  <si>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</si>
  <si>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</si>
  <si>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</si>
  <si>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</si>
  <si>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</si>
  <si>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</si>
  <si>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</si>
  <si>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</si>
  <si>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</si>
  <si>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</si>
  <si>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</si>
  <si>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</si>
  <si>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</si>
  <si>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</si>
  <si>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</si>
  <si>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</si>
  <si>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</si>
  <si>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</si>
  <si>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</si>
  <si>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</si>
  <si>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</si>
  <si>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</si>
  <si>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</si>
  <si>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</si>
  <si>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</si>
  <si>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</si>
  <si>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</si>
  <si>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</si>
  <si>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</si>
  <si>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</si>
  <si>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</si>
  <si>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</si>
  <si>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</si>
  <si>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</si>
  <si>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</si>
  <si>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</si>
  <si>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</si>
  <si>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</si>
  <si>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</si>
  <si>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</si>
  <si>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</si>
  <si>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</si>
  <si>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</si>
  <si>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</si>
  <si>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</si>
  <si>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</si>
  <si>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</si>
  <si>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</si>
  <si>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</si>
  <si>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</si>
  <si>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</si>
  <si>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</si>
  <si>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</si>
  <si>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</si>
  <si>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</si>
  <si>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</si>
  <si>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</si>
  <si>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</si>
  <si>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</si>
  <si>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</si>
  <si>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</si>
  <si>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</si>
  <si>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</si>
  <si>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</si>
  <si>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</si>
  <si>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</si>
  <si>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</si>
  <si>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</si>
  <si>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</si>
  <si>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</si>
  <si>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</si>
  <si>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</si>
  <si>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</si>
  <si>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</si>
  <si>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</si>
  <si>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</si>
  <si>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</si>
  <si>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</si>
  <si>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</si>
  <si>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</si>
  <si>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</si>
  <si>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</si>
  <si>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</si>
  <si>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</si>
  <si>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</si>
  <si>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</si>
  <si>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</si>
  <si>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</si>
  <si>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</si>
  <si>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</si>
  <si>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</si>
  <si>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</si>
  <si>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</si>
  <si>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</si>
  <si>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</si>
  <si>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</si>
  <si>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</si>
  <si>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</si>
  <si>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</si>
  <si>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</si>
  <si>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</si>
  <si>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</si>
  <si>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</si>
  <si>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</si>
  <si>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</si>
  <si>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</si>
  <si>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</si>
  <si>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</si>
  <si>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</si>
  <si>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</si>
  <si>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</si>
  <si>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</si>
  <si>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</si>
  <si>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</si>
  <si>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</si>
  <si>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</si>
  <si>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</si>
  <si>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</si>
  <si>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</si>
  <si>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</si>
  <si>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</si>
  <si>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</si>
  <si>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</si>
  <si>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</si>
  <si>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</si>
  <si>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</si>
  <si>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</si>
  <si>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</si>
  <si>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</si>
  <si>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</si>
  <si>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</si>
  <si>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</si>
  <si>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</si>
  <si>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</si>
  <si>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</si>
  <si>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</si>
  <si>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</si>
  <si>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</si>
  <si>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</si>
  <si>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</si>
  <si>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</si>
  <si>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</si>
  <si>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</si>
  <si>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</si>
  <si>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</si>
  <si>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</si>
  <si>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</si>
  <si>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</si>
  <si>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</si>
  <si>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</si>
  <si>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</si>
  <si>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</si>
  <si>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</si>
  <si>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</si>
  <si>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</si>
  <si>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</si>
  <si>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</si>
  <si>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</si>
  <si>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</si>
  <si>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</si>
  <si>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</si>
  <si>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</si>
  <si>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</si>
  <si>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</si>
  <si>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</si>
  <si>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</si>
  <si>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</si>
  <si>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</si>
  <si>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</si>
  <si>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</si>
  <si>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</si>
  <si>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</si>
  <si>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</si>
  <si>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</si>
  <si>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</si>
  <si>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</si>
  <si>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</si>
  <si>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</si>
  <si>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</si>
  <si>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</si>
  <si>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</si>
  <si>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</si>
  <si>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</si>
  <si>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</si>
  <si>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</si>
  <si>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</si>
  <si>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</si>
  <si>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</si>
  <si>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</si>
  <si>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</si>
  <si>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</si>
  <si>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</si>
  <si>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</si>
  <si>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</si>
  <si>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</si>
  <si>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</si>
  <si>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</si>
  <si>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</si>
  <si>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</si>
  <si>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</si>
  <si>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</si>
  <si>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</si>
  <si>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</si>
  <si>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</si>
  <si>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</si>
  <si>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</si>
  <si>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</si>
  <si>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</si>
  <si>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</si>
  <si>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</si>
  <si>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</si>
  <si>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</si>
  <si>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</si>
  <si>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</si>
  <si>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</si>
  <si>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</si>
  <si>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</si>
  <si>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</si>
  <si>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</si>
  <si>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</si>
  <si>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</si>
  <si>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</si>
  <si>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</si>
  <si>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</si>
  <si>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</si>
  <si>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</si>
  <si>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</si>
  <si>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</si>
  <si>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</si>
  <si>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</si>
  <si>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</si>
  <si>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</si>
  <si>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</si>
  <si>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</si>
  <si>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</si>
  <si>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</si>
  <si>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</si>
  <si>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</si>
  <si>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</si>
  <si>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</si>
  <si>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</si>
  <si>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</si>
  <si>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</si>
  <si>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</si>
  <si>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</si>
  <si>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</si>
  <si>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</si>
  <si>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</si>
  <si>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</si>
  <si>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</si>
  <si>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</si>
  <si>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</si>
  <si>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</si>
  <si>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</si>
  <si>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</si>
  <si>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</si>
  <si>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</si>
  <si>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</si>
  <si>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</si>
  <si>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</si>
  <si>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</si>
  <si>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</si>
  <si>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</si>
  <si>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</si>
  <si>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</si>
  <si>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</si>
  <si>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</si>
  <si>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</si>
  <si>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</si>
  <si>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</si>
  <si>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</si>
  <si>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</si>
  <si>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</si>
  <si>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</si>
  <si>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</si>
  <si>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</si>
  <si>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</si>
  <si>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</si>
  <si>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</si>
  <si>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</si>
  <si>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</si>
  <si>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</si>
  <si>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</si>
  <si>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</si>
  <si>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</si>
  <si>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</si>
  <si>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</si>
  <si>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</si>
  <si>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</si>
  <si>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</si>
  <si>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</si>
  <si>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</si>
  <si>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</si>
  <si>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</si>
  <si>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</si>
  <si>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</si>
  <si>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</si>
  <si>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</si>
  <si>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</si>
  <si>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</si>
  <si>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</si>
  <si>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</si>
  <si>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</si>
  <si>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</si>
  <si>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</si>
  <si>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</si>
  <si>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</si>
  <si>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</si>
  <si>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</si>
  <si>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</si>
  <si>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</si>
  <si>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</si>
  <si>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</si>
  <si>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</si>
  <si>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</si>
  <si>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</si>
  <si>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</si>
  <si>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</si>
  <si>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</si>
  <si>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</si>
  <si>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</si>
  <si>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</si>
  <si>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</si>
  <si>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</si>
  <si>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</si>
  <si>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</si>
  <si>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</si>
  <si>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</si>
  <si>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</si>
  <si>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</si>
  <si>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</si>
  <si>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</si>
  <si>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</si>
  <si>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</si>
  <si>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</si>
  <si>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</si>
  <si>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</si>
  <si>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</si>
  <si>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</si>
  <si>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</si>
  <si>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</si>
  <si>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</si>
  <si>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</si>
  <si>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</si>
  <si>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</si>
  <si>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</si>
  <si>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</si>
  <si>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</si>
  <si>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</si>
  <si>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</si>
  <si>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</si>
  <si>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</si>
  <si>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</si>
  <si>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</si>
  <si>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</si>
  <si>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</si>
  <si>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</si>
  <si>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</si>
  <si>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</si>
  <si>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</si>
  <si>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</si>
  <si>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</si>
  <si>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</si>
  <si>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</si>
  <si>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</si>
  <si>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</si>
  <si>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</si>
  <si>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</si>
  <si>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</si>
  <si>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</si>
  <si>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</si>
  <si>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</si>
  <si>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</si>
  <si>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</si>
  <si>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</si>
  <si>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</si>
  <si>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</si>
  <si>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</si>
  <si>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</si>
  <si>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</si>
  <si>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</si>
  <si>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</si>
  <si>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</si>
  <si>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</si>
  <si>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</si>
  <si>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</si>
  <si>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</si>
  <si>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</si>
  <si>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</si>
  <si>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</si>
  <si>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</si>
  <si>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</si>
  <si>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</si>
  <si>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</si>
  <si>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</si>
  <si>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</si>
  <si>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</si>
  <si>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</si>
  <si>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</si>
  <si>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</si>
  <si>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</si>
  <si>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</si>
  <si>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</si>
  <si>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</si>
  <si>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</si>
  <si>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</si>
  <si>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</si>
  <si>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</si>
  <si>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</si>
  <si>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</si>
  <si>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</si>
  <si>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</si>
  <si>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</si>
  <si>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</si>
  <si>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</si>
  <si>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</si>
  <si>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</si>
  <si>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</si>
  <si>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</si>
  <si>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</si>
  <si>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</si>
  <si>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</si>
  <si>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</si>
  <si>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</si>
  <si>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</si>
  <si>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</si>
  <si>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</si>
  <si>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</si>
  <si>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</si>
  <si>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</si>
  <si>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</si>
  <si>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</si>
  <si>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</si>
  <si>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</si>
  <si>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</si>
  <si>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</si>
  <si>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</si>
  <si>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</si>
  <si>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</si>
  <si>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</si>
  <si>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</si>
  <si>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</si>
  <si>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</si>
  <si>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</si>
  <si>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</si>
  <si>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</si>
  <si>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</si>
  <si>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</si>
  <si>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</si>
  <si>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</si>
  <si>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</si>
  <si>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</si>
  <si>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</si>
  <si>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</si>
  <si>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</si>
  <si>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</si>
  <si>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</si>
  <si>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</si>
  <si>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</si>
  <si>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</si>
  <si>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</si>
  <si>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</si>
  <si>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</si>
  <si>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</si>
  <si>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</si>
  <si>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</si>
  <si>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</si>
  <si>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</si>
  <si>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</si>
  <si>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</si>
  <si>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</si>
  <si>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</si>
  <si>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</si>
  <si>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</si>
  <si>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</si>
  <si>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</si>
  <si>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</si>
  <si>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</si>
  <si>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</si>
  <si>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</si>
  <si>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</si>
  <si>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</si>
  <si>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</si>
  <si>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</si>
  <si>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</si>
  <si>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</si>
  <si>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</si>
  <si>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</si>
  <si>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</si>
  <si>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</si>
  <si>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</si>
  <si>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</si>
  <si>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</si>
  <si>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</si>
  <si>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</si>
  <si>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</si>
  <si>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</si>
  <si>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</si>
  <si>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</si>
  <si>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</si>
  <si>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</si>
  <si>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</si>
  <si>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</si>
  <si>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</si>
  <si>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</si>
  <si>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</si>
  <si>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</si>
  <si>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</si>
  <si>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</si>
  <si>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</si>
  <si>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</si>
  <si>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</si>
  <si>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</si>
  <si>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</si>
  <si>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</si>
  <si>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</si>
  <si>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</si>
  <si>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</si>
  <si>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</si>
  <si>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</si>
  <si>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</si>
  <si>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</si>
  <si>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</si>
  <si>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</si>
  <si>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</si>
  <si>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</si>
  <si>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</si>
  <si>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</si>
  <si>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</si>
  <si>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</si>
  <si>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</si>
  <si>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</si>
  <si>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</si>
  <si>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</si>
  <si>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</si>
  <si>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</si>
  <si>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</si>
  <si>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</si>
  <si>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</si>
  <si>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</si>
  <si>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</si>
  <si>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</si>
  <si>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</si>
  <si>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</si>
  <si>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</si>
  <si>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</si>
  <si>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</si>
  <si>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</si>
  <si>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</si>
  <si>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</si>
  <si>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</si>
  <si>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</si>
  <si>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</si>
  <si>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</si>
  <si>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</si>
  <si>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</si>
  <si>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</si>
  <si>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</si>
  <si>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</si>
  <si>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</si>
  <si>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</si>
  <si>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</si>
  <si>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</si>
  <si>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</si>
  <si>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</si>
  <si>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</si>
  <si>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</si>
  <si>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</si>
  <si>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</si>
  <si>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</si>
  <si>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</si>
  <si>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</si>
  <si>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</si>
  <si>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</si>
  <si>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</si>
  <si>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</si>
  <si>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</si>
  <si>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</si>
  <si>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</si>
  <si>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</si>
  <si>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</si>
  <si>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</si>
  <si>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</si>
  <si>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</si>
  <si>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</si>
  <si>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</si>
  <si>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</si>
  <si>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</si>
  <si>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</si>
  <si>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</si>
  <si>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</si>
  <si>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</si>
  <si>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</si>
  <si>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</si>
  <si>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</si>
  <si>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</si>
  <si>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</si>
  <si>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</si>
  <si>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</si>
  <si>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</si>
  <si>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</si>
  <si>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</si>
  <si>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</si>
  <si>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</si>
  <si>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</si>
  <si>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</si>
  <si>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</si>
  <si>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</si>
  <si>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</si>
  <si>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</si>
  <si>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</si>
  <si>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</si>
  <si>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</si>
  <si>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</si>
  <si>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</si>
  <si>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</si>
  <si>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</si>
  <si>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</si>
  <si>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</si>
  <si>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</si>
  <si>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</si>
  <si>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</si>
  <si>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</si>
  <si>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</si>
  <si>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</si>
  <si>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</si>
  <si>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</si>
  <si>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</si>
  <si>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</si>
  <si>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</si>
  <si>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</si>
  <si>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</si>
  <si>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</si>
  <si>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</si>
  <si>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</si>
  <si>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</si>
  <si>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</si>
  <si>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</si>
  <si>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</si>
  <si>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</si>
  <si>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</si>
  <si>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</si>
  <si>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</si>
  <si>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</si>
  <si>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</si>
  <si>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</si>
  <si>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</si>
  <si>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</si>
  <si>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</si>
  <si>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</si>
  <si>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</si>
  <si>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</si>
  <si>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</si>
  <si>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</si>
  <si>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</si>
  <si>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</si>
  <si>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</si>
  <si>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</si>
  <si>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</si>
  <si>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</si>
  <si>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</si>
  <si>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</si>
  <si>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</si>
  <si>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</si>
  <si>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</si>
  <si>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</si>
  <si>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</si>
  <si>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</si>
  <si>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</si>
  <si>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</si>
  <si>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</si>
  <si>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</si>
  <si>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</si>
  <si>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</si>
  <si>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</si>
  <si>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</si>
  <si>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</si>
  <si>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</si>
  <si>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</si>
  <si>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</si>
  <si>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</si>
  <si>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</si>
  <si>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</si>
  <si>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</si>
  <si>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</si>
  <si>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</si>
  <si>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</si>
  <si>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</si>
  <si>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</si>
  <si>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</si>
  <si>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</si>
  <si>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</si>
  <si>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</si>
  <si>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</si>
  <si>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</si>
  <si>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</si>
  <si>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</si>
  <si>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</si>
  <si>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</si>
  <si>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</si>
  <si>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</si>
  <si>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</si>
  <si>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</si>
  <si>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</si>
  <si>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</si>
  <si>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</si>
  <si>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</si>
  <si>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</si>
  <si>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</si>
  <si>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</si>
  <si>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</si>
  <si>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</si>
  <si>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</si>
  <si>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</si>
  <si>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</si>
  <si>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</si>
  <si>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</si>
  <si>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</si>
  <si>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</si>
  <si>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</si>
  <si>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</si>
  <si>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</si>
  <si>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</si>
  <si>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</si>
  <si>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</si>
  <si>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</si>
  <si>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</si>
  <si>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</si>
  <si>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</si>
  <si>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</si>
  <si>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</si>
  <si>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</si>
  <si>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</si>
  <si>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</si>
  <si>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</si>
  <si>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</si>
  <si>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</si>
  <si>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</si>
  <si>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</si>
  <si>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</si>
  <si>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</si>
  <si>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</si>
  <si>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</si>
  <si>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</si>
  <si>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</si>
  <si>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</si>
  <si>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</si>
  <si>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</si>
  <si>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</si>
  <si>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</si>
  <si>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</si>
  <si>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</si>
  <si>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</si>
  <si>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</si>
  <si>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</si>
  <si>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</si>
  <si>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</si>
  <si>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</si>
  <si>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</si>
  <si>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</si>
  <si>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</si>
  <si>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</si>
  <si>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</si>
  <si>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</si>
  <si>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</si>
  <si>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</si>
  <si>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</si>
  <si>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</si>
  <si>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</si>
  <si>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</si>
  <si>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</si>
  <si>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</si>
  <si>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</si>
  <si>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</si>
  <si>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</si>
  <si>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</si>
  <si>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</si>
  <si>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</si>
  <si>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</si>
  <si>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</si>
  <si>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</si>
  <si>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</si>
  <si>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</si>
  <si>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</si>
  <si>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</si>
  <si>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</si>
  <si>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</si>
  <si>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</si>
  <si>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</si>
  <si>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</si>
  <si>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</si>
  <si>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</si>
  <si>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</si>
  <si>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</si>
  <si>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</si>
  <si>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</si>
  <si>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</si>
  <si>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</si>
  <si>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</si>
  <si>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</si>
  <si>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</si>
  <si>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</si>
  <si>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</si>
  <si>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</si>
  <si>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</si>
  <si>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</si>
  <si>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</si>
  <si>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</si>
  <si>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</si>
  <si>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</si>
  <si>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</si>
  <si>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</si>
  <si>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</si>
  <si>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</si>
  <si>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</si>
  <si>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</si>
  <si>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</si>
  <si>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</si>
  <si>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</si>
  <si>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</si>
  <si>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</si>
  <si>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</si>
  <si>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</si>
  <si>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</si>
  <si>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</si>
  <si>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</si>
  <si>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</si>
  <si>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</si>
  <si>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</si>
  <si>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</si>
  <si>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</si>
  <si>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</si>
  <si>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</si>
  <si>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</si>
  <si>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</si>
  <si>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</si>
  <si>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</si>
  <si>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</si>
  <si>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</si>
  <si>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</si>
  <si>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</si>
  <si>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</si>
  <si>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</si>
  <si>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</si>
  <si>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</si>
  <si>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</si>
  <si>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</si>
  <si>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</si>
  <si>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</si>
  <si>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</si>
  <si>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</si>
  <si>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</si>
  <si>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</si>
  <si>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</si>
  <si>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</si>
  <si>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</si>
  <si>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</si>
  <si>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</si>
  <si>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</si>
  <si>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</si>
  <si>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</si>
  <si>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</si>
  <si>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</si>
  <si>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</si>
  <si>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</si>
  <si>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</si>
  <si>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</si>
  <si>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</si>
  <si>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</si>
  <si>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</si>
  <si>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</si>
  <si>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</si>
  <si>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</si>
  <si>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</si>
  <si>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</si>
  <si>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</si>
  <si>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</si>
  <si>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</si>
  <si>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</si>
  <si>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</si>
  <si>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</si>
  <si>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</si>
  <si>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</si>
  <si>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</si>
  <si>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</si>
  <si>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</si>
  <si>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</si>
  <si>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</si>
  <si>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</si>
  <si>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</si>
  <si>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</si>
  <si>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</si>
  <si>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</si>
  <si>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</si>
  <si>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</si>
  <si>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</si>
  <si>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</si>
  <si>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</si>
  <si>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</si>
  <si>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</si>
  <si>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</si>
  <si>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</si>
  <si>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</si>
  <si>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</si>
  <si>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</si>
  <si>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</si>
  <si>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</si>
  <si>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</si>
  <si>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</si>
  <si>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</si>
  <si>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</si>
  <si>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</si>
  <si>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</si>
  <si>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</si>
  <si>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</si>
  <si>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</si>
  <si>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</si>
  <si>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</si>
  <si>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</si>
  <si>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</si>
  <si>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</si>
  <si>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</si>
  <si>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</si>
  <si>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</si>
  <si>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</si>
  <si>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</si>
  <si>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</si>
  <si>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</si>
  <si>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</si>
  <si>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</si>
  <si>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</si>
  <si>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</si>
  <si>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</si>
  <si>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</si>
  <si>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</si>
  <si>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</si>
  <si>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</si>
  <si>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</si>
  <si>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</si>
  <si>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</si>
  <si>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</si>
  <si>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</si>
  <si>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</si>
  <si>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</si>
  <si>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</si>
  <si>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</si>
  <si>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</si>
  <si>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</si>
  <si>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</si>
  <si>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</si>
  <si>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</si>
  <si>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</si>
  <si>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</si>
  <si>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</si>
  <si>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</si>
  <si>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</si>
  <si>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</si>
  <si>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</si>
  <si>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</si>
  <si>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</si>
  <si>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</si>
  <si>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</si>
  <si>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</si>
  <si>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</si>
  <si>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</si>
  <si>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</si>
  <si>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</si>
  <si>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</si>
  <si>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</si>
  <si>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</si>
  <si>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</si>
  <si>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</si>
  <si>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</si>
  <si>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</si>
  <si>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</si>
  <si>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</si>
  <si>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</si>
  <si>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</si>
  <si>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</si>
  <si>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</si>
  <si>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</si>
  <si>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</si>
  <si>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</si>
  <si>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</si>
  <si>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</si>
  <si>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</si>
  <si>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</si>
  <si>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</si>
  <si>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</si>
  <si>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</si>
  <si>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</si>
  <si>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</si>
  <si>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</si>
  <si>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</si>
  <si>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</si>
  <si>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</si>
  <si>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</si>
  <si>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</si>
  <si>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</si>
  <si>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</si>
  <si>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</si>
  <si>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</si>
  <si>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</si>
  <si>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</si>
  <si>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</si>
  <si>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</si>
  <si>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</si>
  <si>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</si>
  <si>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</si>
  <si>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</si>
  <si>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</si>
  <si>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</si>
  <si>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</si>
  <si>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</si>
  <si>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</si>
  <si>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</si>
  <si>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</si>
  <si>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</si>
  <si>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</si>
  <si>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</si>
  <si>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</si>
  <si>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</si>
  <si>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</si>
  <si>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</si>
  <si>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</si>
  <si>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</si>
  <si>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</si>
  <si>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</si>
  <si>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</si>
  <si>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</si>
  <si>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</si>
  <si>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</si>
  <si>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</si>
  <si>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</si>
  <si>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</si>
  <si>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</si>
  <si>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</si>
  <si>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</si>
  <si>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</si>
  <si>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</si>
  <si>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</si>
  <si>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</si>
  <si>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</si>
  <si>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</si>
  <si>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</si>
  <si>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</si>
  <si>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</si>
  <si>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</si>
  <si>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</si>
  <si>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</si>
  <si>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</si>
  <si>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</si>
  <si>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</si>
  <si>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</si>
  <si>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</si>
  <si>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</si>
  <si>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</si>
  <si>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</si>
  <si>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</si>
  <si>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</si>
  <si>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</si>
  <si>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</si>
  <si>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</si>
  <si>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</si>
  <si>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</si>
  <si>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</si>
  <si>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</si>
  <si>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</si>
  <si>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</si>
  <si>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</si>
  <si>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</si>
  <si>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</si>
  <si>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</si>
  <si>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</si>
  <si>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</si>
  <si>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</si>
  <si>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</si>
  <si>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</si>
  <si>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</si>
  <si>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</si>
  <si>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</si>
  <si>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</si>
  <si>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</si>
  <si>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</si>
  <si>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</si>
  <si>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</si>
  <si>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</si>
  <si>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</si>
  <si>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</si>
  <si>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</si>
  <si>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</si>
  <si>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</si>
  <si>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</si>
  <si>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</si>
  <si>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</si>
  <si>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</si>
  <si>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</si>
  <si>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</si>
  <si>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</si>
  <si>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</si>
  <si>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</si>
  <si>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</si>
  <si>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</si>
  <si>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</si>
  <si>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</si>
  <si>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</si>
  <si>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</si>
  <si>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</si>
  <si>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</si>
  <si>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</si>
  <si>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</si>
  <si>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</si>
  <si>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</si>
  <si>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</si>
  <si>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</si>
  <si>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</si>
  <si>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</si>
  <si>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</si>
  <si>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</si>
  <si>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</si>
  <si>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</si>
  <si>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</si>
  <si>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</si>
  <si>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</si>
  <si>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</si>
  <si>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</si>
  <si>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</si>
  <si>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</si>
  <si>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</si>
  <si>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</si>
  <si>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</si>
  <si>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</si>
  <si>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</si>
  <si>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</si>
  <si>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</si>
  <si>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</si>
  <si>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</si>
  <si>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</si>
  <si>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</si>
  <si>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</si>
  <si>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</si>
  <si>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</si>
  <si>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</si>
  <si>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</si>
  <si>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</si>
  <si>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</si>
  <si>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</si>
  <si>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</si>
  <si>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</si>
  <si>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</si>
  <si>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</si>
  <si>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</si>
  <si>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</si>
  <si>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</si>
  <si>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</si>
  <si>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</si>
  <si>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</si>
  <si>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</si>
  <si>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</si>
  <si>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</si>
  <si>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</si>
  <si>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</si>
  <si>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</si>
  <si>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</si>
  <si>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</si>
  <si>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</si>
  <si>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</si>
  <si>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</si>
  <si>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</si>
  <si>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</si>
  <si>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</si>
  <si>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</si>
  <si>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</si>
  <si>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</si>
  <si>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</si>
  <si>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</si>
  <si>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</si>
  <si>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</si>
  <si>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</si>
  <si>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</si>
  <si>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</si>
  <si>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</si>
  <si>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</si>
  <si>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</si>
  <si>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</si>
  <si>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</si>
  <si>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</si>
  <si>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</si>
  <si>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</si>
  <si>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</si>
  <si>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</si>
  <si>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</si>
  <si>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</si>
  <si>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</si>
  <si>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</si>
  <si>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</si>
  <si>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</si>
  <si>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</si>
  <si>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</si>
  <si>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</si>
  <si>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</si>
  <si>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</si>
  <si>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</si>
  <si>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</si>
  <si>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</si>
  <si>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</si>
  <si>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</si>
  <si>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</si>
  <si>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</si>
  <si>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</si>
  <si>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</si>
  <si>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</si>
  <si>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</si>
  <si>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</si>
  <si>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</si>
  <si>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</si>
  <si>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</si>
  <si>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</si>
  <si>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</si>
  <si>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</si>
  <si>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</si>
  <si>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</si>
  <si>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</si>
  <si>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</si>
  <si>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</si>
  <si>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</si>
  <si>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</si>
  <si>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</si>
  <si>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</si>
  <si>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</si>
  <si>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</si>
  <si>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</si>
  <si>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</si>
  <si>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</si>
  <si>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</si>
  <si>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</si>
  <si>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</si>
  <si>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</si>
  <si>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</si>
  <si>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</si>
  <si>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</si>
  <si>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</si>
  <si>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</si>
  <si>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</si>
  <si>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</si>
  <si>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</si>
  <si>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</si>
  <si>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</si>
  <si>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</si>
  <si>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</si>
  <si>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</si>
  <si>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</si>
  <si>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</si>
  <si>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</si>
  <si>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</si>
  <si>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</si>
  <si>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</si>
  <si>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</si>
  <si>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</si>
  <si>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</si>
  <si>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</si>
  <si>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</si>
  <si>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</si>
  <si>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</si>
  <si>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</si>
  <si>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</si>
  <si>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</si>
  <si>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</si>
  <si>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</si>
  <si>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</si>
  <si>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</si>
  <si>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</si>
  <si>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</si>
  <si>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</si>
  <si>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</si>
  <si>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</si>
  <si>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</si>
  <si>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</si>
  <si>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</si>
  <si>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</si>
  <si>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</si>
  <si>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</si>
  <si>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</si>
  <si>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</si>
  <si>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</si>
  <si>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</si>
  <si>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</si>
  <si>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</si>
  <si>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</si>
  <si>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</si>
  <si>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</si>
  <si>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</si>
  <si>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</si>
  <si>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</si>
  <si>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</si>
  <si>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</si>
  <si>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</si>
  <si>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</si>
  <si>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</si>
  <si>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</si>
  <si>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</si>
  <si>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</si>
  <si>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</si>
  <si>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</si>
  <si>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</si>
  <si>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</si>
  <si>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</si>
  <si>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</si>
  <si>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</si>
  <si>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</si>
  <si>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</si>
  <si>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</si>
  <si>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</si>
  <si>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</si>
  <si>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</si>
  <si>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</si>
  <si>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</si>
  <si>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</si>
  <si>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</si>
  <si>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</si>
  <si>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</si>
  <si>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</si>
  <si>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</si>
  <si>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</si>
  <si>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</si>
  <si>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</si>
  <si>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</si>
  <si>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</si>
  <si>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</si>
  <si>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</si>
  <si>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</si>
  <si>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</si>
  <si>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</si>
  <si>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</si>
  <si>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</si>
  <si>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</si>
  <si>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</si>
  <si>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</si>
  <si>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</si>
  <si>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</si>
  <si>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</si>
  <si>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</si>
  <si>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</si>
  <si>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</si>
  <si>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</si>
  <si>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</si>
  <si>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</si>
  <si>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</si>
  <si>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</si>
  <si>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</si>
  <si>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</si>
  <si>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</si>
  <si>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</si>
  <si>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</si>
  <si>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</si>
  <si>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</si>
  <si>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</si>
  <si>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</si>
  <si>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</si>
  <si>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</si>
  <si>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</si>
  <si>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</si>
  <si>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</si>
  <si>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</si>
  <si>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</si>
  <si>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</si>
  <si>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</si>
  <si>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</si>
  <si>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</si>
  <si>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</si>
  <si>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</si>
  <si>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</si>
  <si>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</si>
  <si>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</si>
  <si>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</si>
  <si>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</si>
  <si>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</si>
  <si>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</si>
  <si>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</si>
  <si>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</si>
  <si>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</si>
  <si>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</si>
  <si>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</si>
  <si>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</si>
  <si>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</si>
  <si>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</si>
  <si>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</si>
  <si>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</si>
  <si>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</si>
  <si>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</si>
  <si>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</si>
  <si>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</si>
  <si>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</si>
  <si>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</si>
  <si>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</si>
  <si>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</si>
  <si>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</si>
  <si>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</si>
  <si>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</si>
  <si>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</si>
  <si>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</si>
  <si>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</si>
  <si>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</si>
  <si>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</si>
  <si>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</si>
  <si>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</si>
  <si>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</si>
  <si>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</si>
  <si>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</si>
  <si>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</si>
  <si>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</si>
  <si>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</si>
  <si>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</si>
  <si>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</si>
  <si>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</si>
  <si>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</si>
  <si>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</si>
  <si>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</si>
  <si>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</si>
  <si>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</si>
  <si>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</si>
  <si>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</si>
  <si>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</si>
  <si>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</si>
  <si>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</si>
  <si>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</si>
  <si>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</si>
  <si>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</si>
  <si>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</si>
  <si>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</si>
  <si>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</si>
  <si>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</si>
  <si>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</si>
  <si>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</si>
  <si>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</si>
  <si>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</si>
  <si>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</si>
  <si>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</si>
  <si>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</si>
  <si>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</si>
  <si>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</si>
  <si>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</si>
  <si>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</si>
  <si>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</si>
  <si>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</si>
  <si>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</si>
  <si>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</si>
  <si>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</si>
  <si>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</si>
  <si>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</si>
  <si>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</si>
  <si>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</si>
  <si>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</si>
  <si>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</si>
  <si>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</si>
  <si>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</si>
  <si>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</si>
  <si>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</si>
  <si>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</si>
  <si>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</si>
  <si>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</si>
  <si>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</si>
  <si>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</si>
  <si>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</si>
  <si>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</si>
  <si>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</si>
  <si>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</si>
  <si>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</si>
  <si>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</si>
  <si>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</si>
  <si>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</si>
  <si>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</si>
  <si>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</si>
  <si>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</si>
  <si>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</si>
  <si>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</si>
  <si>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</si>
  <si>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</si>
  <si>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</si>
  <si>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</si>
  <si>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</si>
  <si>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</si>
  <si>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</si>
  <si>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</si>
  <si>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</si>
  <si>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</si>
  <si>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</si>
  <si>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</si>
  <si>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</si>
  <si>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</si>
  <si>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</si>
  <si>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</si>
  <si>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</si>
  <si>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</si>
  <si>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</si>
  <si>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</si>
  <si>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</si>
  <si>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</si>
  <si>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</si>
  <si>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</si>
  <si>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</si>
  <si>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</si>
  <si>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</si>
  <si>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</si>
  <si>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</si>
  <si>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</si>
  <si>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</si>
  <si>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</si>
  <si>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</si>
  <si>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</si>
  <si>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</si>
  <si>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</si>
  <si>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</si>
  <si>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</si>
  <si>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</si>
  <si>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</si>
  <si>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</si>
  <si>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</si>
  <si>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</si>
  <si>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</si>
  <si>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</si>
  <si>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</si>
  <si>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</si>
  <si>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</si>
  <si>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</si>
  <si>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</si>
  <si>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</si>
  <si>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</si>
  <si>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</si>
  <si>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</si>
  <si>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</si>
  <si>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</si>
  <si>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</si>
  <si>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</si>
  <si>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</si>
  <si>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</si>
  <si>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</si>
  <si>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</si>
  <si>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</si>
  <si>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</si>
  <si>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</si>
  <si>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</si>
  <si>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</si>
  <si>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</si>
  <si>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</si>
  <si>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</si>
  <si>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</si>
  <si>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</si>
  <si>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</si>
  <si>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</si>
  <si>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</si>
  <si>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</si>
  <si>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</si>
  <si>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</si>
  <si>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</si>
  <si>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</si>
  <si>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</si>
  <si>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</si>
  <si>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</si>
  <si>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</si>
  <si>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</si>
  <si>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</si>
  <si>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</si>
  <si>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</si>
  <si>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</si>
  <si>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</si>
  <si>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</si>
  <si>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</si>
  <si>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</si>
  <si>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</si>
  <si>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</si>
  <si>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</si>
  <si>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</si>
  <si>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</si>
  <si>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</si>
  <si>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</si>
  <si>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</si>
  <si>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</si>
  <si>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</si>
  <si>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</si>
  <si>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</si>
  <si>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</si>
  <si>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</si>
  <si>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</si>
  <si>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</si>
  <si>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</si>
  <si>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</si>
  <si>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</si>
  <si>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</si>
  <si>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</si>
  <si>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</si>
  <si>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</si>
  <si>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</si>
  <si>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</si>
  <si>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</si>
  <si>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</si>
  <si>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</si>
  <si>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</si>
  <si>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</si>
  <si>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</si>
  <si>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</si>
  <si>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</si>
  <si>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</si>
  <si>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</si>
  <si>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</si>
  <si>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</si>
  <si>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</si>
  <si>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</si>
  <si>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</si>
  <si>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</si>
  <si>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</si>
  <si>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</si>
  <si>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</si>
  <si>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</si>
  <si>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</si>
  <si>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</si>
  <si>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</si>
  <si>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</si>
  <si>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</si>
  <si>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</si>
  <si>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</si>
  <si>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</si>
  <si>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</si>
  <si>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</si>
  <si>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</si>
  <si>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</si>
  <si>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</si>
  <si>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</si>
  <si>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</si>
  <si>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</si>
  <si>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</si>
  <si>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</si>
  <si>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</si>
  <si>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</si>
  <si>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</si>
  <si>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</si>
  <si>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</si>
  <si>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</si>
  <si>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</si>
  <si>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</si>
  <si>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</si>
  <si>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</si>
  <si>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</si>
  <si>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</si>
  <si>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</si>
  <si>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</si>
  <si>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</si>
  <si>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</si>
  <si>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</si>
  <si>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</si>
  <si>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</si>
  <si>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</si>
  <si>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</si>
  <si>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</si>
  <si>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</si>
  <si>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</si>
  <si>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</si>
  <si>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</si>
  <si>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</si>
  <si>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</si>
  <si>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</si>
  <si>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</si>
  <si>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</si>
  <si>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2017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</si>
  <si>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</si>
  <si>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</si>
  <si>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</si>
  <si>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</si>
  <si>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</si>
  <si>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</si>
  <si>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</si>
  <si>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</si>
  <si>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</si>
  <si>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</si>
  <si>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</si>
  <si>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</si>
  <si>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</si>
  <si>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</si>
  <si>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</si>
  <si>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</si>
  <si>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</si>
  <si>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</si>
  <si>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</si>
  <si>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</si>
  <si>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</si>
  <si>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</si>
  <si>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</si>
  <si>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</si>
  <si>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</si>
  <si>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</si>
  <si>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</si>
  <si>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</si>
  <si>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</si>
  <si>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</si>
  <si>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</si>
  <si>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</si>
  <si>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</si>
  <si>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</si>
  <si>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</si>
  <si>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</si>
  <si>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</si>
  <si>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</si>
  <si>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</si>
  <si>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</si>
  <si>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</si>
  <si>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</si>
  <si>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</si>
  <si>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</si>
  <si>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</si>
  <si>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</si>
  <si>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</si>
  <si>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</si>
  <si>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</si>
  <si>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</si>
  <si>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</si>
  <si>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</si>
  <si>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</si>
  <si>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</si>
  <si>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</si>
  <si>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</si>
  <si>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</si>
  <si>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</si>
  <si>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</si>
  <si>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</si>
  <si>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</si>
  <si>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</si>
  <si>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</si>
  <si>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</si>
  <si>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</si>
  <si>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</si>
  <si>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</si>
  <si>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</si>
  <si>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</si>
  <si>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</si>
  <si>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</si>
  <si>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</si>
  <si>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</si>
  <si>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</si>
  <si>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</si>
  <si>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</si>
  <si>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</si>
  <si>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</si>
  <si>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</si>
  <si>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</si>
  <si>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</si>
  <si>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</si>
  <si>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</si>
  <si>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</si>
  <si>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</si>
  <si>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</si>
  <si>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</si>
  <si>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</si>
  <si>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</si>
  <si>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</si>
  <si>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</si>
  <si>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</si>
  <si>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</si>
  <si>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</si>
  <si>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</si>
  <si>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</si>
  <si>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</si>
  <si>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</si>
  <si>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</si>
  <si>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</si>
  <si>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</si>
  <si>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</si>
  <si>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</si>
  <si>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</si>
  <si>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</si>
  <si>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</si>
  <si>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</si>
  <si>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</si>
  <si>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</si>
  <si>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</si>
  <si>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</si>
  <si>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</si>
  <si>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</si>
  <si>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</si>
  <si>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</si>
  <si>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</si>
  <si>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</si>
  <si>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</si>
  <si>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</si>
  <si>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</si>
  <si>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</si>
  <si>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</si>
  <si>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</si>
  <si>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</si>
  <si>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</si>
  <si>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</si>
  <si>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</si>
  <si>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</si>
  <si>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</si>
  <si>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</si>
  <si>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</si>
  <si>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</si>
  <si>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</si>
  <si>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2017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</si>
  <si>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</si>
  <si>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</si>
  <si>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</si>
  <si>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</si>
  <si>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</si>
  <si>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</si>
  <si>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</si>
  <si>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</si>
  <si>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</si>
  <si>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</si>
  <si>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</si>
  <si>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</si>
  <si>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</si>
  <si>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</si>
  <si>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</si>
  <si>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</si>
  <si>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</si>
  <si>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</si>
  <si>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</si>
  <si>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</si>
  <si>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</si>
  <si>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</si>
  <si>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</si>
  <si>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</si>
  <si>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</si>
  <si>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</si>
  <si>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</si>
  <si>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</si>
  <si>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</si>
  <si>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</si>
  <si>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</si>
  <si>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</si>
  <si>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</si>
  <si>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</si>
  <si>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</si>
  <si>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</si>
  <si>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</si>
  <si>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</si>
  <si>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</si>
  <si>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</si>
  <si>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</si>
  <si>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</si>
  <si>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</si>
  <si>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</si>
  <si>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</si>
  <si>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</si>
  <si>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</si>
  <si>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</si>
  <si>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</si>
  <si>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</si>
  <si>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</si>
  <si>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</si>
  <si>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</si>
  <si>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</si>
  <si>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</si>
  <si>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</si>
  <si>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</si>
  <si>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</si>
  <si>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</si>
  <si>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</si>
  <si>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</si>
  <si>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</si>
  <si>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</si>
  <si>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</si>
  <si>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</si>
  <si>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</si>
  <si>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</si>
  <si>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</si>
  <si>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</si>
  <si>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</si>
  <si>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</si>
  <si>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</si>
  <si>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</si>
  <si>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</si>
  <si>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</si>
  <si>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</si>
  <si>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</si>
  <si>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</si>
  <si>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</si>
  <si>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</si>
  <si>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</si>
  <si>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</si>
  <si>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</si>
  <si>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</si>
  <si>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</si>
  <si>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</si>
  <si>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</si>
  <si>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</si>
  <si>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</si>
  <si>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</si>
  <si>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</si>
  <si>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</si>
  <si>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</si>
  <si>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</si>
  <si>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</si>
  <si>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</si>
  <si>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</si>
  <si>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</si>
  <si>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</si>
  <si>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</si>
  <si>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</si>
  <si>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</si>
  <si>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</si>
  <si>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</si>
  <si>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</si>
  <si>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</si>
  <si>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</si>
  <si>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</si>
  <si>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</si>
  <si>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</si>
  <si>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</si>
  <si>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</si>
  <si>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</si>
  <si>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</si>
  <si>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</si>
  <si>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</si>
  <si>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</si>
  <si>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</si>
  <si>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</si>
  <si>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</si>
  <si>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</si>
  <si>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</si>
  <si>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</si>
  <si>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</si>
  <si>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</si>
  <si>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</si>
  <si>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</si>
  <si>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</si>
  <si>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</si>
  <si>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</si>
  <si>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</si>
  <si>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</si>
  <si>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</si>
  <si>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</si>
  <si>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</si>
  <si>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</si>
  <si>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</si>
  <si>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</si>
  <si>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</si>
  <si>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</si>
  <si>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</si>
  <si>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</si>
  <si>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</si>
  <si>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</si>
  <si>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</si>
  <si>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</si>
  <si>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</si>
  <si>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</si>
  <si>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</si>
  <si>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</si>
  <si>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</si>
  <si>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</si>
  <si>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</si>
  <si>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</si>
  <si>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</si>
  <si>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</si>
  <si>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</si>
  <si>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</si>
  <si>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</si>
  <si>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</si>
  <si>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</si>
  <si>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</si>
  <si>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</si>
  <si>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</si>
  <si>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</si>
  <si>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</si>
  <si>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</si>
  <si>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</si>
  <si>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</si>
  <si>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</si>
  <si>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</si>
  <si>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</si>
  <si>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</si>
  <si>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</si>
  <si>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</si>
  <si>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</si>
  <si>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</si>
  <si>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</si>
  <si>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</si>
  <si>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</si>
  <si>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</si>
  <si>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</si>
  <si>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</si>
  <si>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</si>
  <si>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</si>
  <si>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</si>
  <si>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</si>
  <si>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</si>
  <si>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</si>
  <si>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</si>
  <si>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</si>
  <si>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</si>
  <si>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</si>
  <si>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</si>
  <si>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</si>
  <si>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</si>
  <si>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</si>
  <si>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</si>
  <si>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</si>
  <si>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</si>
  <si>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</si>
  <si>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</si>
  <si>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</si>
  <si>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</si>
  <si>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</si>
  <si>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</si>
  <si>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</si>
  <si>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</si>
  <si>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</si>
  <si>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</si>
  <si>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</si>
  <si>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</si>
  <si>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</si>
  <si>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</si>
  <si>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</si>
  <si>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</si>
  <si>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2017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</si>
  <si>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</si>
  <si>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</si>
  <si>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</si>
  <si>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</si>
  <si>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</si>
  <si>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2016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</si>
  <si>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</si>
  <si>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</si>
  <si>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</si>
  <si>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</si>
  <si>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</si>
  <si>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2015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</si>
  <si>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</si>
  <si>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</si>
  <si>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</si>
  <si>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</si>
  <si>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</si>
  <si>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2014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</si>
  <si>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</si>
  <si>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</si>
  <si>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</si>
  <si>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</si>
  <si>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</si>
  <si>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2013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</si>
  <si>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</si>
  <si>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</si>
  <si>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</si>
  <si>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</si>
  <si>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</si>
  <si>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</si>
  <si>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</si>
  <si>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</si>
  <si>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</si>
  <si>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</si>
  <si>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</si>
  <si>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</si>
  <si>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</si>
  <si>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</si>
  <si>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</si>
  <si>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</si>
  <si>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</si>
  <si>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</si>
  <si>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</si>
  <si>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</si>
  <si>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</si>
  <si>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</si>
  <si>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</si>
  <si>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</si>
  <si>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</si>
  <si>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</si>
  <si>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</si>
  <si>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</si>
  <si>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</si>
  <si>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</si>
  <si>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</si>
  <si>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</si>
  <si>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</si>
  <si>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</si>
  <si>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</si>
  <si>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</si>
  <si>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</si>
  <si>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</si>
  <si>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</si>
  <si>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</si>
  <si>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</si>
  <si>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</si>
  <si>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</si>
  <si>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</si>
  <si>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</si>
  <si>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</si>
  <si>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</si>
  <si>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</si>
  <si>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</si>
  <si>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</si>
  <si>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</si>
  <si>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</si>
  <si>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</si>
  <si>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</si>
  <si>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</si>
  <si>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</si>
  <si>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</si>
  <si>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</si>
  <si>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</si>
  <si>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</si>
  <si>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</si>
  <si>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</si>
  <si>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</si>
  <si>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</si>
  <si>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</si>
  <si>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</si>
  <si>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</si>
  <si>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</si>
  <si>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</si>
  <si>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</si>
  <si>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</si>
  <si>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</si>
  <si>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</si>
  <si>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</si>
  <si>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</si>
  <si>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</si>
  <si>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</si>
  <si>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</si>
  <si>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</si>
  <si>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</si>
  <si>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</si>
  <si>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</si>
  <si>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</si>
  <si>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</si>
  <si>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</si>
  <si>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</si>
  <si>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</si>
  <si>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</si>
  <si>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</si>
  <si>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</si>
  <si>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</si>
  <si>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</si>
  <si>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</si>
  <si>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</si>
  <si>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</si>
  <si>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</si>
  <si>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</si>
  <si>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</si>
  <si>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</si>
  <si>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</si>
  <si>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</si>
  <si>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</si>
  <si>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</si>
  <si>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</si>
  <si>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</si>
  <si>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</si>
  <si>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</si>
  <si>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</si>
  <si>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</si>
  <si>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</si>
  <si>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</si>
  <si>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</si>
  <si>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</si>
  <si>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</si>
  <si>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</si>
  <si>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</si>
  <si>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</si>
  <si>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</si>
  <si>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</si>
  <si>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</si>
  <si>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</si>
  <si>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</si>
  <si>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</si>
  <si>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</si>
  <si>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</si>
  <si>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</si>
  <si>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</si>
  <si>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</si>
  <si>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</si>
  <si>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</si>
  <si>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</si>
  <si>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</si>
  <si>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</si>
  <si>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</si>
  <si>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</si>
  <si>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</si>
  <si>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</si>
  <si>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</si>
  <si>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</si>
  <si>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</si>
  <si>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</si>
  <si>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</si>
  <si>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</si>
  <si>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</si>
  <si>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</si>
  <si>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</si>
  <si>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</si>
  <si>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</si>
  <si>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</si>
  <si>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</si>
  <si>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</si>
  <si>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</si>
  <si>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</si>
  <si>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</si>
  <si>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</si>
  <si>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</si>
  <si>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</si>
  <si>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</si>
  <si>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</si>
  <si>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</si>
  <si>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</si>
  <si>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</si>
  <si>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</si>
  <si>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</si>
  <si>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</si>
  <si>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</si>
  <si>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</si>
  <si>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</si>
  <si>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</si>
  <si>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</si>
  <si>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</si>
  <si>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</si>
  <si>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</si>
  <si>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</si>
  <si>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</si>
  <si>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</si>
  <si>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</si>
  <si>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</si>
  <si>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</si>
  <si>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</si>
  <si>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</si>
  <si>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</si>
  <si>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</si>
  <si>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</si>
  <si>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</si>
  <si>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</si>
  <si>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</si>
  <si>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</si>
  <si>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</si>
  <si>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</si>
  <si>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</si>
  <si>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</si>
  <si>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</si>
  <si>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</si>
  <si>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</si>
  <si>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</si>
  <si>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</si>
  <si>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</si>
  <si>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</si>
  <si>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</si>
  <si>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</si>
  <si>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</si>
  <si>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</si>
  <si>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</si>
  <si>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</si>
  <si>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</si>
  <si>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</si>
  <si>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</si>
  <si>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</si>
  <si>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</si>
  <si>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</si>
  <si>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</si>
  <si>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</si>
  <si>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</si>
  <si>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</si>
  <si>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</si>
  <si>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</si>
  <si>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</si>
  <si>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</si>
  <si>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</si>
  <si>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</si>
  <si>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</si>
  <si>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</si>
  <si>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</si>
  <si>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</si>
  <si>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</si>
  <si>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</si>
  <si>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</si>
  <si>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</si>
  <si>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</si>
  <si>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</si>
  <si>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</si>
  <si>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</si>
  <si>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</si>
  <si>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</si>
  <si>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</si>
  <si>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</si>
  <si>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</si>
  <si>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</si>
  <si>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</si>
  <si>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</si>
  <si>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</si>
  <si>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</si>
  <si>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</si>
  <si>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</si>
  <si>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</si>
  <si>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</si>
  <si>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</si>
  <si>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</si>
  <si>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</si>
  <si>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</si>
  <si>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</si>
  <si>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</si>
  <si>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</si>
  <si>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</si>
  <si>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</si>
  <si>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</si>
  <si>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</si>
  <si>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</si>
  <si>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</si>
  <si>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</si>
  <si>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</si>
  <si>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</si>
  <si>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</si>
  <si>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</si>
  <si>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</si>
  <si>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</si>
  <si>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</si>
  <si>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</si>
  <si>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</si>
  <si>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</si>
  <si>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</si>
  <si>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</si>
  <si>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</si>
  <si>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</si>
  <si>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</si>
  <si>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</si>
  <si>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</si>
  <si>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</si>
  <si>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</si>
  <si>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</si>
  <si>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</si>
  <si>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</si>
  <si>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</si>
  <si>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</si>
  <si>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</si>
  <si>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</si>
  <si>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</si>
  <si>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</si>
  <si>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</si>
  <si>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</si>
  <si>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</si>
  <si>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</si>
  <si>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</si>
  <si>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</si>
  <si>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</si>
  <si>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</si>
  <si>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</si>
  <si>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</si>
  <si>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</si>
  <si>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</si>
  <si>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</si>
  <si>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</si>
  <si>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</si>
  <si>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</si>
  <si>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</si>
  <si>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</si>
  <si>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</si>
  <si>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</si>
  <si>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</si>
  <si>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</si>
  <si>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</si>
  <si>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</si>
  <si>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</si>
  <si>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</si>
  <si>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</si>
  <si>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</si>
  <si>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</si>
  <si>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</si>
  <si>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</si>
  <si>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</si>
  <si>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</si>
  <si>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</si>
  <si>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</si>
  <si>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</si>
  <si>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</si>
  <si>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</si>
  <si>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</si>
  <si>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</si>
  <si>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</si>
  <si>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</si>
  <si>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</si>
  <si>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</si>
  <si>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</si>
  <si>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</si>
  <si>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</si>
  <si>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</si>
  <si>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</si>
  <si>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</si>
  <si>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</si>
  <si>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</si>
  <si>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</si>
  <si>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</si>
  <si>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</si>
  <si>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</si>
  <si>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</si>
  <si>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</si>
  <si>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</si>
  <si>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</si>
  <si>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</si>
  <si>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</si>
  <si>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</si>
  <si>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</si>
  <si>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</si>
  <si>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</si>
  <si>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</si>
  <si>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</si>
  <si>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</si>
  <si>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</si>
  <si>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</si>
  <si>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</si>
  <si>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</si>
  <si>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</si>
  <si>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</si>
  <si>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</si>
  <si>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</si>
  <si>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</si>
  <si>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</si>
  <si>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</si>
  <si>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</si>
  <si>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</si>
  <si>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</si>
  <si>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</si>
  <si>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</si>
  <si>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</si>
  <si>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</si>
  <si>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</si>
  <si>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</si>
  <si>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</si>
  <si>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</si>
  <si>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</si>
  <si>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</si>
  <si>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</si>
  <si>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</si>
  <si>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</si>
  <si>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</si>
  <si>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</si>
  <si>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</si>
  <si>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</si>
  <si>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</si>
  <si>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</si>
  <si>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</si>
  <si>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</si>
  <si>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</si>
  <si>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</si>
  <si>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</si>
  <si>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</si>
  <si>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</si>
  <si>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</si>
  <si>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</si>
  <si>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</si>
  <si>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</si>
  <si>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</si>
  <si>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</si>
  <si>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</si>
  <si>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</si>
  <si>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</si>
  <si>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</si>
  <si>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</si>
  <si>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</si>
  <si>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</si>
  <si>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</si>
  <si>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</si>
  <si>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</si>
  <si>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</si>
  <si>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</si>
  <si>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</si>
  <si>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</si>
  <si>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</si>
  <si>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</si>
  <si>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</si>
  <si>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</si>
  <si>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</si>
  <si>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</si>
  <si>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</si>
  <si>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</si>
  <si>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</si>
  <si>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</si>
  <si>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</si>
  <si>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</si>
  <si>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</si>
  <si>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</si>
  <si>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</si>
  <si>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</si>
  <si>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</si>
  <si>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</si>
  <si>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</si>
  <si>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</si>
  <si>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</si>
  <si>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</si>
  <si>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</si>
  <si>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</si>
  <si>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</si>
  <si>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</si>
  <si>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</si>
  <si>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</si>
  <si>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</si>
  <si>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</si>
  <si>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</si>
  <si>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</si>
  <si>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</si>
  <si>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</si>
  <si>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</si>
  <si>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</si>
  <si>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</si>
  <si>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</si>
  <si>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</si>
  <si>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</si>
  <si>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</si>
  <si>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</si>
  <si>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</si>
  <si>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</si>
  <si>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</si>
  <si>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</si>
  <si>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</si>
  <si>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</si>
  <si>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</si>
  <si>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</si>
  <si>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</si>
  <si>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</si>
  <si>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</si>
  <si>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</si>
  <si>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</si>
  <si>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</si>
  <si>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</si>
  <si>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</si>
  <si>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</si>
  <si>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</si>
  <si>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</si>
  <si>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</si>
  <si>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</si>
  <si>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</si>
  <si>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</si>
  <si>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</si>
  <si>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</si>
  <si>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</si>
  <si>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</si>
  <si>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</si>
  <si>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</si>
  <si>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</si>
  <si>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</si>
  <si>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</si>
  <si>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</si>
  <si>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</si>
  <si>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</si>
  <si>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</si>
  <si>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</si>
  <si>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</si>
  <si>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</si>
  <si>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</si>
  <si>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</si>
  <si>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</si>
  <si>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</si>
  <si>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</si>
  <si>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</si>
  <si>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</si>
  <si>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</si>
  <si>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</si>
  <si>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</si>
  <si>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</si>
  <si>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</si>
  <si>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</si>
  <si>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</si>
  <si>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</si>
  <si>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</si>
  <si>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</si>
  <si>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</si>
  <si>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</si>
  <si>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</si>
  <si>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</si>
  <si>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</si>
  <si>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</si>
  <si>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</si>
  <si>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</si>
  <si>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</si>
  <si>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</si>
  <si>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</si>
  <si>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</si>
  <si>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</si>
  <si>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</si>
  <si>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</si>
  <si>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</si>
  <si>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</si>
  <si>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</si>
  <si>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</si>
  <si>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</si>
  <si>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</si>
  <si>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</si>
  <si>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</si>
  <si>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</si>
  <si>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</si>
  <si>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</si>
  <si>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</si>
  <si>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</si>
  <si>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</si>
  <si>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</si>
  <si>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</si>
  <si>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</si>
  <si>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</si>
  <si>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</si>
  <si>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</si>
  <si>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</si>
  <si>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</si>
  <si>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</si>
  <si>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</si>
  <si>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</si>
  <si>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</si>
  <si>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</si>
  <si>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</si>
  <si>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</si>
  <si>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</si>
  <si>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</si>
  <si>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</si>
  <si>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</si>
  <si>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</si>
  <si>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</si>
  <si>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</si>
  <si>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</si>
  <si>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</si>
  <si>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</si>
  <si>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</si>
  <si>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</si>
  <si>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</si>
  <si>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</si>
  <si>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</si>
  <si>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</si>
  <si>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</si>
  <si>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</si>
  <si>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</si>
  <si>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</si>
  <si>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</si>
  <si>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</si>
  <si>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</si>
  <si>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</si>
  <si>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</si>
  <si>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</si>
  <si>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</si>
  <si>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</si>
  <si>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</si>
  <si>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</si>
  <si>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</si>
  <si>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</si>
  <si>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</si>
  <si>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</si>
  <si>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</si>
  <si>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</si>
  <si>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</si>
  <si>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</si>
  <si>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</si>
  <si>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</si>
  <si>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</si>
  <si>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</si>
  <si>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</si>
  <si>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</si>
  <si>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</si>
  <si>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</si>
  <si>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</si>
  <si>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</si>
  <si>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</si>
  <si>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</si>
  <si>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</si>
  <si>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</si>
  <si>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</si>
  <si>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</si>
  <si>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</si>
  <si>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</si>
  <si>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</si>
  <si>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</si>
  <si>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</si>
  <si>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</si>
  <si>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</si>
  <si>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</si>
  <si>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</si>
  <si>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</si>
  <si>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</si>
  <si>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</si>
  <si>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</si>
  <si>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</si>
  <si>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</si>
  <si>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</si>
  <si>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</si>
  <si>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</si>
  <si>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</si>
  <si>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</si>
  <si>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</si>
  <si>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</si>
  <si>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</si>
  <si>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</si>
  <si>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</si>
  <si>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</si>
  <si>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</si>
  <si>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</si>
  <si>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</si>
  <si>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</si>
  <si>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</si>
  <si>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</si>
  <si>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</si>
  <si>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</si>
  <si>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</si>
  <si>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</si>
  <si>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</si>
  <si>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</si>
  <si>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</si>
  <si>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</si>
  <si>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</si>
  <si>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</si>
  <si>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</si>
  <si>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</si>
  <si>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</si>
  <si>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</si>
  <si>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</si>
  <si>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</si>
  <si>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</si>
  <si>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</si>
  <si>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</si>
  <si>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</si>
  <si>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</si>
  <si>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</si>
  <si>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</si>
  <si>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</si>
  <si>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</si>
  <si>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</si>
  <si>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</si>
  <si>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</si>
  <si>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</si>
  <si>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</si>
  <si>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</si>
  <si>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</si>
  <si>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</si>
  <si>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</si>
  <si>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</si>
  <si>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</si>
  <si>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</si>
  <si>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</si>
  <si>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</si>
  <si>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</si>
  <si>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</si>
  <si>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</si>
  <si>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</si>
  <si>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</si>
  <si>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</si>
  <si>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</si>
  <si>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</si>
  <si>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</si>
  <si>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</si>
  <si>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</si>
  <si>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</si>
  <si>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</si>
  <si>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</si>
  <si>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</si>
  <si>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</si>
  <si>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</si>
  <si>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</si>
  <si>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</si>
  <si>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</si>
  <si>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</si>
  <si>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</si>
  <si>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</si>
  <si>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</si>
  <si>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</si>
  <si>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</si>
  <si>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</si>
  <si>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</si>
  <si>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</si>
  <si>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</si>
  <si>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</si>
  <si>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</si>
  <si>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</si>
  <si>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</si>
  <si>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</si>
  <si>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</si>
  <si>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</si>
  <si>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</si>
  <si>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</si>
  <si>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</si>
  <si>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</si>
  <si>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</si>
  <si>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</si>
  <si>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</si>
  <si>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</si>
  <si>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</si>
  <si>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</si>
  <si>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</si>
  <si>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</si>
  <si>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</si>
  <si>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</si>
  <si>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</si>
  <si>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</si>
  <si>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</si>
  <si>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</si>
  <si>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</si>
  <si>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</si>
  <si>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</si>
  <si>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</si>
  <si>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</si>
  <si>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</si>
  <si>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</si>
  <si>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</si>
  <si>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</si>
  <si>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</si>
  <si>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</si>
  <si>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</si>
  <si>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</si>
  <si>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</si>
  <si>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</si>
  <si>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</si>
  <si>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</si>
  <si>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</si>
  <si>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</si>
  <si>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</si>
  <si>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</si>
  <si>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</si>
  <si>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</si>
  <si>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</si>
  <si>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</si>
  <si>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</si>
  <si>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</si>
  <si>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</si>
  <si>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</si>
  <si>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</si>
  <si>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</si>
  <si>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</si>
  <si>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</si>
  <si>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</si>
  <si>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</si>
  <si>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</si>
  <si>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</si>
  <si>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</si>
  <si>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</si>
  <si>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</si>
  <si>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</si>
  <si>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</si>
  <si>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</si>
  <si>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</si>
  <si>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</si>
  <si>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</si>
  <si>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</si>
  <si>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</si>
  <si>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</si>
  <si>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</si>
  <si>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</si>
  <si>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</si>
  <si>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</si>
  <si>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</si>
  <si>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</si>
  <si>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</si>
  <si>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</si>
  <si>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</si>
  <si>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</si>
  <si>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</si>
  <si>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</si>
  <si>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</si>
  <si>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</si>
  <si>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</si>
  <si>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</si>
  <si>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</si>
  <si>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</si>
  <si>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</si>
  <si>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</si>
  <si>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</si>
  <si>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</si>
  <si>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</si>
  <si>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</si>
  <si>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</si>
  <si>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</si>
  <si>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</si>
  <si>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</si>
  <si>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</si>
  <si>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</si>
  <si>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</si>
  <si>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</si>
  <si>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</si>
  <si>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</si>
  <si>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</si>
  <si>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</si>
  <si>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</si>
  <si>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</si>
  <si>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</si>
  <si>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</si>
  <si>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</si>
  <si>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</si>
  <si>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</si>
  <si>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</si>
  <si>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</si>
  <si>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</si>
  <si>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</si>
  <si>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</si>
  <si>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</si>
  <si>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</si>
  <si>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</si>
  <si>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</si>
  <si>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</si>
  <si>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</si>
  <si>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</si>
  <si>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</si>
  <si>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</si>
  <si>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</si>
  <si>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</si>
  <si>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</si>
  <si>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</si>
  <si>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</si>
  <si>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</si>
  <si>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</si>
  <si>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</si>
  <si>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</si>
  <si>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</si>
  <si>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</si>
  <si>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</si>
  <si>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</si>
  <si>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</si>
  <si>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</si>
  <si>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</si>
  <si>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</si>
  <si>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</si>
  <si>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</si>
  <si>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</si>
  <si>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</si>
  <si>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</si>
  <si>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</si>
  <si>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</si>
  <si>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</si>
  <si>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</si>
  <si>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</si>
  <si>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</si>
  <si>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</si>
  <si>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</si>
  <si>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</si>
  <si>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</si>
  <si>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</si>
  <si>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</si>
  <si>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</si>
  <si>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</si>
  <si>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</si>
  <si>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</si>
  <si>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</si>
  <si>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</si>
  <si>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</si>
  <si>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</si>
  <si>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</si>
  <si>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</si>
  <si>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</si>
  <si>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</si>
  <si>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</si>
  <si>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</si>
  <si>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</si>
  <si>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</si>
  <si>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</si>
  <si>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</si>
  <si>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</si>
  <si>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</si>
  <si>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</si>
  <si>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</si>
  <si>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</si>
  <si>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</si>
  <si>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</si>
  <si>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</si>
  <si>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</si>
  <si>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</si>
  <si>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</si>
  <si>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</si>
  <si>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</si>
  <si>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</si>
  <si>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</si>
  <si>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</si>
  <si>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</si>
  <si>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</si>
  <si>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</si>
  <si>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</si>
  <si>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</si>
  <si>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</si>
  <si>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</si>
  <si>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</si>
  <si>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</si>
  <si>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</si>
  <si>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</si>
  <si>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</si>
  <si>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</si>
  <si>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</si>
  <si>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</si>
  <si>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</si>
  <si>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</si>
  <si>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</si>
  <si>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</si>
  <si>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</si>
  <si>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</si>
  <si>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</si>
  <si>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</si>
  <si>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</si>
  <si>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</si>
  <si>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</si>
  <si>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</si>
  <si>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</si>
  <si>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</si>
  <si>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</si>
  <si>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</si>
  <si>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</si>
  <si>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</si>
  <si>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</si>
  <si>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</si>
  <si>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</si>
  <si>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</si>
  <si>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</si>
  <si>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</si>
  <si>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</si>
  <si>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</si>
  <si>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</si>
  <si>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</si>
  <si>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</si>
  <si>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</si>
  <si>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</si>
  <si>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</si>
  <si>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</si>
  <si>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</si>
  <si>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</si>
  <si>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</si>
  <si>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</si>
  <si>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</si>
  <si>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</si>
  <si>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</si>
  <si>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</si>
  <si>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</si>
  <si>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</si>
  <si>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</si>
  <si>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</si>
  <si>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</si>
  <si>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</si>
  <si>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</si>
  <si>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</si>
  <si>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</si>
  <si>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</si>
  <si>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</si>
  <si>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</si>
  <si>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</si>
  <si>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</si>
  <si>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</si>
  <si>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</si>
  <si>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</si>
  <si>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</si>
  <si>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</si>
  <si>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</si>
  <si>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</si>
  <si>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</si>
  <si>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</si>
  <si>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</si>
  <si>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</si>
  <si>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</si>
  <si>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</si>
  <si>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</si>
  <si>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</si>
  <si>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2017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</si>
  <si>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</si>
  <si>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</si>
  <si>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</si>
  <si>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</si>
  <si>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</si>
  <si>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</si>
  <si>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</si>
  <si>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</si>
  <si>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</si>
  <si>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</si>
  <si>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</si>
  <si>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</si>
  <si>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</si>
  <si>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</si>
  <si>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</si>
  <si>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</si>
  <si>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</si>
  <si>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</si>
  <si>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</si>
  <si>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</si>
  <si>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</si>
  <si>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</si>
  <si>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</si>
  <si>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</si>
  <si>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</si>
  <si>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</si>
  <si>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</si>
  <si>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</si>
  <si>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</si>
  <si>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</si>
  <si>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</si>
  <si>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</si>
  <si>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</si>
  <si>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</si>
  <si>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</si>
  <si>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</si>
  <si>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</si>
  <si>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</si>
  <si>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</si>
  <si>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</si>
  <si>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</si>
  <si>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</si>
  <si>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</si>
  <si>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</si>
  <si>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</si>
  <si>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</si>
  <si>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</si>
  <si>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</si>
  <si>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</si>
  <si>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</si>
  <si>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</si>
  <si>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</si>
  <si>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</si>
  <si>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</si>
  <si>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</si>
  <si>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</si>
  <si>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</si>
  <si>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</si>
  <si>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</si>
  <si>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</si>
  <si>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</si>
  <si>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</si>
  <si>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</si>
  <si>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</si>
  <si>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</si>
  <si>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</si>
  <si>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</si>
  <si>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</si>
  <si>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</si>
  <si>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</si>
  <si>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</si>
  <si>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</si>
  <si>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</si>
  <si>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</si>
  <si>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</si>
  <si>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</si>
  <si>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</si>
  <si>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</si>
  <si>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</si>
  <si>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</si>
  <si>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</si>
  <si>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</si>
  <si>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</si>
  <si>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</si>
  <si>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</si>
  <si>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</si>
  <si>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</si>
  <si>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</si>
  <si>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</si>
  <si>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</si>
  <si>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</si>
  <si>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</si>
  <si>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</si>
  <si>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</si>
  <si>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</si>
  <si>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</si>
  <si>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</si>
  <si>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</si>
  <si>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</si>
  <si>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</si>
  <si>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</si>
  <si>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</si>
  <si>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</si>
  <si>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</si>
  <si>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</si>
  <si>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</si>
  <si>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</si>
  <si>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</si>
  <si>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</si>
  <si>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</si>
  <si>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</si>
  <si>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</si>
  <si>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</si>
  <si>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</si>
  <si>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</si>
  <si>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</si>
  <si>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</si>
  <si>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</si>
  <si>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</si>
  <si>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</si>
  <si>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</si>
  <si>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</si>
  <si>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</si>
  <si>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</si>
  <si>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</si>
  <si>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</si>
  <si>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</si>
  <si>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</si>
  <si>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</si>
  <si>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</si>
  <si>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</si>
  <si>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</si>
  <si>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</si>
  <si>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</si>
  <si>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</si>
  <si>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</si>
  <si>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</si>
  <si>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</si>
  <si>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</si>
  <si>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</si>
  <si>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</si>
  <si>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</si>
  <si>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</si>
  <si>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</si>
  <si>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</si>
  <si>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</si>
  <si>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</si>
  <si>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</si>
  <si>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</si>
  <si>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</si>
  <si>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</si>
  <si>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</si>
  <si>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</si>
  <si>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</si>
  <si>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</si>
  <si>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</si>
  <si>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</si>
  <si>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</si>
  <si>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</si>
  <si>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</si>
  <si>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</si>
  <si>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</si>
  <si>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</si>
  <si>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</si>
  <si>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</si>
  <si>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</si>
  <si>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</si>
  <si>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</si>
  <si>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</si>
  <si>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</si>
  <si>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</si>
  <si>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</si>
  <si>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</si>
  <si>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</si>
  <si>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</si>
  <si>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</si>
  <si>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</si>
  <si>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</si>
  <si>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</si>
  <si>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</si>
  <si>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</si>
  <si>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</si>
  <si>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</si>
  <si>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</si>
  <si>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</si>
  <si>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</si>
  <si>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</si>
  <si>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</si>
  <si>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</si>
  <si>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</si>
  <si>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</si>
  <si>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</si>
  <si>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</si>
  <si>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</si>
  <si>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</si>
  <si>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</si>
  <si>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</si>
  <si>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</si>
  <si>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</si>
  <si>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</si>
  <si>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</si>
  <si>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</si>
  <si>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</si>
  <si>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</si>
  <si>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</si>
  <si>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</si>
  <si>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</si>
  <si>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</si>
  <si>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</si>
  <si>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</si>
  <si>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</si>
  <si>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</si>
  <si>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</si>
  <si>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</si>
  <si>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</si>
  <si>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</si>
  <si>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</si>
  <si>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</si>
  <si>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</si>
  <si>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</si>
  <si>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</si>
  <si>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</si>
  <si>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</si>
  <si>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</si>
  <si>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</si>
  <si>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</si>
  <si>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</si>
  <si>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</si>
  <si>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</si>
  <si>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</si>
  <si>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</si>
  <si>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</si>
  <si>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</si>
  <si>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</si>
  <si>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</si>
  <si>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</si>
  <si>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</si>
  <si>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</si>
  <si>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</si>
  <si>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</si>
  <si>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</si>
  <si>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</si>
  <si>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</si>
  <si>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</si>
  <si>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</si>
  <si>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</si>
  <si>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</si>
  <si>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</si>
  <si>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</si>
  <si>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</si>
  <si>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</si>
  <si>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</si>
  <si>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</si>
  <si>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</si>
  <si>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</si>
  <si>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</si>
  <si>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</si>
  <si>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</si>
  <si>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</si>
  <si>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</si>
  <si>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</si>
  <si>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</si>
  <si>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</si>
  <si>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</si>
  <si>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</si>
  <si>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</si>
  <si>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</si>
  <si>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</si>
  <si>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2017 SCH 410</t>
  </si>
  <si>
    <t>2017 AAR COST INDEXES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</si>
  <si>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</si>
  <si>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</si>
  <si>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</si>
  <si>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</si>
  <si>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</si>
  <si>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</si>
  <si>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</si>
  <si>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</si>
  <si>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</si>
  <si>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</si>
  <si>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</si>
  <si>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</si>
  <si>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</si>
  <si>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</si>
  <si>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</si>
  <si>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</si>
  <si>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</si>
  <si>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</si>
  <si>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</si>
  <si>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</si>
  <si>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</si>
  <si>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</si>
  <si>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</si>
  <si>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</si>
  <si>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</si>
  <si>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</si>
  <si>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</si>
  <si>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</si>
  <si>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</si>
  <si>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</si>
  <si>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</si>
  <si>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</si>
  <si>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</si>
  <si>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</si>
  <si>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</si>
  <si>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</si>
  <si>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</si>
  <si>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</si>
  <si>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</si>
  <si>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</si>
  <si>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</si>
  <si>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</si>
  <si>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</si>
  <si>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</si>
  <si>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</si>
  <si>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</si>
  <si>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</si>
  <si>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</si>
  <si>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</si>
  <si>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</si>
  <si>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</si>
  <si>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</si>
  <si>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</si>
  <si>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</si>
  <si>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</si>
  <si>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</si>
  <si>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</si>
  <si>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</si>
  <si>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</si>
  <si>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</si>
  <si>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</si>
  <si>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</si>
  <si>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</si>
  <si>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</si>
  <si>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</si>
  <si>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</si>
  <si>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</si>
  <si>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</si>
  <si>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</si>
  <si>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</si>
  <si>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</si>
  <si>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</si>
  <si>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</si>
  <si>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</si>
  <si>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</si>
  <si>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</si>
  <si>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</si>
  <si>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</si>
  <si>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</si>
  <si>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</si>
  <si>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</si>
  <si>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</si>
  <si>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</si>
  <si>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</si>
  <si>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</si>
  <si>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</si>
  <si>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</si>
  <si>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</si>
  <si>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</si>
  <si>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</si>
  <si>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</si>
  <si>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</si>
  <si>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</si>
  <si>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</si>
  <si>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</si>
  <si>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</si>
  <si>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</si>
  <si>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</si>
  <si>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</si>
  <si>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</si>
  <si>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</si>
  <si>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</si>
  <si>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</si>
  <si>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</si>
  <si>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</si>
  <si>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</si>
  <si>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</si>
  <si>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</si>
  <si>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</si>
  <si>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</si>
  <si>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</si>
  <si>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</si>
  <si>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</si>
  <si>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</si>
  <si>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</si>
  <si>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</si>
  <si>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</si>
  <si>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</si>
  <si>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</si>
  <si>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</si>
  <si>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</si>
  <si>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</si>
  <si>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</si>
  <si>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</si>
  <si>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</si>
  <si>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</si>
  <si>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</si>
  <si>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</si>
  <si>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</si>
  <si>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</si>
  <si>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</si>
  <si>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</si>
  <si>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</si>
  <si>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</si>
  <si>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</si>
  <si>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</si>
  <si>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</si>
  <si>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</si>
  <si>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</si>
  <si>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</si>
  <si>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</si>
  <si>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</si>
  <si>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</si>
  <si>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</si>
  <si>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</si>
  <si>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</si>
  <si>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</si>
  <si>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</si>
  <si>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</si>
  <si>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</si>
  <si>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</si>
  <si>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</si>
  <si>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</si>
  <si>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</si>
  <si>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</si>
  <si>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</si>
  <si>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</si>
  <si>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</si>
  <si>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</si>
  <si>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</si>
  <si>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</si>
  <si>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</si>
  <si>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</si>
  <si>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</si>
  <si>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</si>
  <si>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</si>
  <si>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</si>
  <si>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</si>
  <si>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</si>
  <si>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</si>
  <si>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</si>
  <si>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</si>
  <si>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</si>
  <si>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</si>
  <si>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</si>
  <si>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</si>
  <si>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</si>
  <si>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</si>
  <si>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</si>
  <si>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</si>
  <si>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</si>
  <si>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</si>
  <si>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</si>
  <si>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</si>
  <si>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</si>
  <si>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</si>
  <si>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</si>
  <si>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</si>
  <si>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</si>
  <si>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</si>
  <si>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</si>
  <si>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</si>
  <si>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</si>
  <si>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</si>
  <si>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</si>
  <si>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</si>
  <si>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</si>
  <si>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</si>
  <si>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</si>
  <si>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</si>
  <si>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</si>
  <si>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</si>
  <si>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</si>
  <si>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</si>
  <si>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</si>
  <si>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</si>
  <si>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</si>
  <si>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</si>
  <si>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</si>
  <si>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</si>
  <si>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</si>
  <si>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</si>
  <si>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</si>
  <si>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</si>
  <si>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</si>
  <si>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</si>
  <si>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</si>
  <si>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</si>
  <si>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</si>
  <si>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</si>
  <si>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</si>
  <si>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</si>
  <si>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</si>
  <si>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</si>
  <si>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</si>
  <si>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</si>
  <si>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</si>
  <si>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</si>
  <si>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</si>
  <si>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</si>
  <si>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</si>
  <si>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</si>
  <si>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</si>
  <si>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</si>
  <si>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</si>
  <si>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</si>
  <si>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</si>
  <si>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</si>
  <si>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</si>
  <si>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</si>
  <si>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</si>
  <si>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</si>
  <si>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</si>
  <si>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</si>
  <si>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</si>
  <si>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</si>
  <si>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</si>
  <si>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</si>
  <si>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</si>
  <si>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</si>
  <si>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</si>
  <si>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</si>
  <si>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</si>
  <si>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</si>
  <si>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</si>
  <si>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</si>
  <si>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</si>
  <si>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</si>
  <si>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</si>
  <si>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</si>
  <si>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</si>
  <si>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</si>
  <si>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</si>
  <si>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</si>
  <si>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</si>
  <si>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</si>
  <si>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</si>
  <si>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</si>
  <si>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</si>
  <si>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</si>
  <si>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</si>
  <si>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</si>
  <si>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</si>
  <si>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</si>
  <si>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</si>
  <si>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</si>
  <si>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</si>
  <si>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</si>
  <si>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</si>
  <si>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</si>
  <si>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</si>
  <si>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</si>
  <si>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</si>
  <si>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</si>
  <si>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</si>
  <si>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</si>
  <si>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</si>
  <si>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</si>
  <si>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</si>
  <si>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</si>
  <si>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</si>
  <si>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</si>
  <si>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</si>
  <si>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</si>
  <si>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</si>
  <si>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</si>
  <si>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</si>
  <si>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</si>
  <si>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</si>
  <si>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</si>
  <si>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</si>
  <si>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</si>
  <si>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</si>
  <si>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</si>
  <si>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</si>
  <si>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</si>
  <si>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</si>
  <si>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</si>
  <si>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</si>
  <si>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</si>
  <si>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</si>
  <si>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</si>
  <si>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</si>
  <si>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</si>
  <si>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</si>
  <si>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</si>
  <si>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</si>
  <si>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</si>
  <si>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</si>
  <si>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</si>
  <si>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</si>
  <si>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</si>
  <si>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</si>
  <si>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</si>
  <si>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</si>
  <si>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</si>
  <si>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</si>
  <si>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</si>
  <si>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</si>
  <si>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</si>
  <si>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</si>
  <si>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</si>
  <si>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</si>
  <si>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</si>
  <si>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</si>
  <si>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</si>
  <si>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</si>
  <si>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</si>
  <si>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</si>
  <si>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</si>
  <si>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</si>
  <si>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</si>
  <si>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</si>
  <si>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</si>
  <si>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</si>
  <si>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</si>
  <si>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</si>
  <si>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</si>
  <si>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</si>
  <si>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</si>
  <si>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</si>
  <si>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</si>
  <si>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</si>
  <si>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</si>
  <si>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</si>
  <si>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</si>
  <si>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</si>
  <si>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</si>
  <si>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</si>
  <si>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</si>
  <si>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</si>
  <si>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</si>
  <si>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</si>
  <si>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</si>
  <si>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</si>
  <si>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</si>
  <si>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</si>
  <si>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</si>
  <si>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</si>
  <si>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</si>
  <si>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</si>
  <si>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</si>
  <si>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</si>
  <si>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</si>
  <si>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</si>
  <si>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</si>
  <si>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</si>
  <si>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</si>
  <si>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</si>
  <si>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</si>
  <si>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</si>
  <si>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</si>
  <si>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</si>
  <si>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</si>
  <si>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</si>
  <si>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</si>
  <si>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</si>
  <si>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</si>
  <si>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</si>
  <si>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</si>
  <si>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</si>
  <si>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</si>
  <si>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</si>
  <si>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</si>
  <si>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</si>
  <si>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</si>
  <si>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</si>
  <si>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</si>
  <si>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</si>
  <si>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</si>
  <si>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</si>
  <si>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</si>
  <si>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</si>
  <si>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</si>
  <si>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</si>
  <si>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</si>
  <si>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</si>
  <si>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</si>
  <si>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</si>
  <si>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</si>
  <si>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</si>
  <si>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</si>
  <si>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</si>
  <si>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</si>
  <si>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</si>
  <si>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</si>
  <si>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</si>
  <si>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</si>
  <si>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</si>
  <si>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</si>
  <si>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</si>
  <si>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</si>
  <si>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</si>
  <si>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</si>
  <si>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</si>
  <si>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</si>
  <si>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</si>
  <si>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</si>
  <si>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</si>
  <si>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</si>
  <si>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</si>
  <si>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</si>
  <si>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</si>
  <si>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</si>
  <si>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</si>
  <si>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</si>
  <si>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</si>
  <si>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</si>
  <si>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</si>
  <si>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</si>
  <si>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</si>
  <si>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</si>
  <si>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</si>
  <si>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</si>
  <si>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</si>
  <si>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</si>
  <si>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</si>
  <si>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</si>
  <si>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</si>
  <si>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</si>
  <si>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</si>
  <si>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</si>
  <si>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</si>
  <si>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</si>
  <si>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</si>
  <si>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</si>
  <si>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</si>
  <si>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</si>
  <si>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</si>
  <si>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</si>
  <si>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</si>
  <si>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</si>
  <si>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</si>
  <si>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</si>
  <si>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</si>
  <si>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</si>
  <si>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</si>
  <si>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</si>
  <si>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</si>
  <si>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</si>
  <si>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</si>
  <si>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</si>
  <si>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</si>
  <si>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</si>
  <si>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</si>
  <si>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</si>
  <si>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</si>
  <si>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</si>
  <si>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</si>
  <si>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</si>
  <si>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</si>
  <si>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</si>
  <si>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</si>
  <si>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</si>
  <si>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</si>
  <si>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</si>
  <si>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</si>
  <si>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</si>
  <si>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</si>
  <si>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</si>
  <si>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</si>
  <si>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</si>
  <si>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</si>
  <si>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</si>
  <si>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</si>
  <si>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</si>
  <si>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</si>
  <si>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</si>
  <si>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</si>
  <si>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</si>
  <si>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</si>
  <si>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</si>
  <si>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</si>
  <si>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</si>
  <si>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</si>
  <si>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</si>
  <si>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</si>
  <si>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</si>
  <si>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</si>
  <si>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</si>
  <si>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</si>
  <si>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</si>
  <si>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</si>
  <si>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</si>
  <si>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</si>
  <si>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</si>
  <si>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</si>
  <si>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</si>
  <si>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</si>
  <si>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</si>
  <si>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</si>
  <si>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</si>
  <si>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</si>
  <si>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</si>
  <si>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</si>
  <si>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</si>
  <si>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</si>
  <si>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</si>
  <si>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</si>
  <si>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</si>
  <si>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</si>
  <si>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</si>
  <si>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</si>
  <si>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</si>
  <si>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</si>
  <si>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</si>
  <si>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</si>
  <si>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</si>
  <si>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</si>
  <si>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</si>
  <si>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</si>
  <si>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</si>
  <si>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</si>
  <si>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</si>
  <si>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</si>
  <si>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</si>
  <si>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</si>
  <si>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</si>
  <si>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</si>
  <si>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</si>
  <si>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</si>
  <si>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</si>
  <si>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</si>
  <si>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</si>
  <si>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</si>
  <si>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</si>
  <si>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</si>
  <si>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</si>
  <si>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</si>
  <si>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</si>
  <si>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</si>
  <si>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</si>
  <si>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</si>
  <si>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</si>
  <si>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</si>
  <si>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</si>
  <si>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</si>
  <si>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</si>
  <si>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</si>
  <si>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</si>
  <si>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</si>
  <si>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</si>
  <si>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</si>
  <si>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</si>
  <si>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</si>
  <si>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</si>
  <si>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</si>
  <si>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</si>
  <si>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</si>
  <si>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</si>
  <si>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</si>
  <si>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</si>
  <si>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</si>
  <si>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</si>
  <si>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</si>
  <si>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</si>
  <si>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</si>
  <si>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</si>
  <si>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</si>
  <si>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</si>
  <si>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</si>
  <si>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</si>
  <si>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</si>
  <si>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</si>
  <si>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</si>
  <si>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</si>
  <si>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</si>
  <si>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</si>
  <si>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</si>
  <si>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</si>
  <si>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</si>
  <si>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</si>
  <si>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</si>
  <si>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</si>
  <si>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</si>
  <si>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</si>
  <si>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</si>
  <si>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</si>
  <si>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</si>
  <si>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</si>
  <si>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</si>
  <si>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</si>
  <si>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</si>
  <si>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</si>
  <si>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</si>
  <si>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</si>
  <si>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</si>
  <si>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</si>
  <si>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</si>
  <si>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</si>
  <si>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</si>
  <si>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</si>
  <si>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</si>
  <si>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</si>
  <si>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</si>
  <si>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</si>
  <si>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</si>
  <si>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</si>
  <si>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</si>
  <si>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</si>
  <si>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</si>
  <si>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</si>
  <si>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</si>
  <si>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</si>
  <si>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</si>
  <si>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</si>
  <si>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</si>
  <si>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</si>
  <si>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</si>
  <si>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</si>
  <si>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</si>
  <si>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</si>
  <si>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</si>
  <si>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</si>
  <si>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</si>
  <si>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</si>
  <si>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</si>
  <si>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</si>
  <si>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</si>
  <si>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</si>
  <si>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</si>
  <si>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</si>
  <si>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</si>
  <si>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</si>
  <si>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</si>
  <si>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</si>
  <si>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</si>
  <si>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</si>
  <si>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</si>
  <si>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</si>
  <si>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</si>
  <si>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</si>
  <si>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</si>
  <si>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</si>
  <si>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</si>
  <si>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</si>
  <si>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</si>
  <si>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</si>
  <si>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</si>
  <si>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</si>
  <si>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</si>
  <si>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</si>
  <si>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</si>
  <si>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</si>
  <si>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</si>
  <si>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</si>
  <si>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</si>
  <si>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</si>
  <si>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</si>
  <si>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</si>
  <si>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</si>
  <si>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</si>
  <si>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</si>
  <si>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</si>
  <si>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</si>
  <si>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</si>
  <si>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</si>
  <si>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</si>
  <si>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</si>
  <si>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</si>
  <si>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</si>
  <si>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</si>
  <si>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</si>
  <si>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</si>
  <si>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</si>
  <si>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</si>
  <si>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</si>
  <si>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</si>
  <si>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</si>
  <si>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</si>
  <si>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</si>
  <si>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</si>
  <si>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</si>
  <si>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</si>
  <si>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</si>
  <si>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</si>
  <si>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</si>
  <si>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</si>
  <si>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</si>
  <si>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</si>
  <si>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</si>
  <si>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</si>
  <si>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</si>
  <si>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</si>
  <si>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</si>
  <si>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</si>
  <si>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</si>
  <si>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</si>
  <si>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</si>
  <si>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</si>
  <si>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</si>
  <si>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</si>
  <si>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</si>
  <si>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</si>
  <si>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</si>
  <si>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</si>
  <si>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</si>
  <si>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</si>
  <si>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</si>
  <si>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</si>
  <si>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</si>
  <si>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</si>
  <si>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</si>
  <si>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</si>
  <si>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</si>
  <si>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</si>
  <si>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</si>
  <si>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</si>
  <si>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</si>
  <si>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</si>
  <si>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</si>
  <si>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</si>
  <si>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</si>
  <si>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</si>
  <si>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</si>
  <si>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</si>
  <si>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</si>
  <si>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</si>
  <si>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</si>
  <si>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</si>
  <si>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</si>
  <si>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</si>
  <si>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</si>
  <si>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</si>
  <si>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</si>
  <si>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</si>
  <si>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</si>
  <si>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</si>
  <si>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</si>
  <si>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</si>
  <si>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</si>
  <si>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</si>
  <si>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</si>
  <si>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</si>
  <si>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</si>
  <si>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</si>
  <si>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</si>
  <si>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</si>
  <si>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</si>
  <si>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</si>
  <si>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</si>
  <si>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</si>
  <si>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</si>
  <si>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</si>
  <si>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</si>
  <si>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</si>
  <si>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</si>
  <si>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</si>
  <si>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</si>
  <si>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</si>
  <si>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</si>
  <si>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</si>
  <si>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</si>
  <si>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</si>
  <si>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</si>
  <si>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</si>
  <si>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</si>
  <si>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</si>
  <si>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</si>
  <si>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</si>
  <si>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</si>
  <si>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</si>
  <si>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</si>
  <si>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</si>
  <si>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</si>
  <si>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</si>
  <si>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</si>
  <si>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</si>
  <si>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</si>
  <si>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</si>
  <si>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</si>
  <si>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</si>
  <si>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</si>
  <si>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</si>
  <si>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</si>
  <si>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</si>
  <si>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</si>
  <si>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</si>
  <si>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</si>
  <si>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</si>
  <si>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</si>
  <si>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</si>
  <si>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</si>
  <si>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</si>
  <si>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</si>
  <si>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</si>
  <si>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</si>
  <si>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</si>
  <si>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</si>
  <si>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</si>
  <si>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</si>
  <si>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</si>
  <si>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</si>
  <si>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</si>
  <si>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</si>
  <si>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</si>
  <si>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</si>
  <si>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</si>
  <si>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</si>
  <si>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</si>
  <si>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</si>
  <si>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</si>
  <si>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</si>
  <si>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</si>
  <si>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</si>
  <si>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</si>
  <si>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</si>
  <si>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</si>
  <si>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</si>
  <si>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</si>
  <si>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</si>
  <si>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</si>
  <si>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</si>
  <si>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</si>
  <si>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</si>
  <si>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</si>
  <si>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</si>
  <si>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</si>
  <si>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</si>
  <si>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</si>
  <si>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</si>
  <si>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</si>
  <si>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</si>
  <si>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</si>
  <si>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</si>
  <si>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</si>
  <si>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</si>
  <si>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</si>
  <si>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</si>
  <si>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</si>
  <si>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</si>
  <si>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</si>
  <si>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</si>
  <si>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</si>
  <si>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</si>
  <si>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</si>
  <si>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2017 SCH 210</t>
  </si>
  <si>
    <t>2016 SCH 210</t>
  </si>
  <si>
    <t>2015 SCH 210</t>
  </si>
  <si>
    <t>2014 SCH 210</t>
  </si>
  <si>
    <t>2013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</si>
  <si>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</si>
  <si>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</si>
  <si>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</si>
  <si>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</si>
  <si>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</si>
  <si>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</si>
  <si>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</si>
  <si>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</si>
  <si>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</si>
  <si>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</si>
  <si>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</si>
  <si>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</si>
  <si>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</si>
  <si>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</si>
  <si>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</si>
  <si>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</si>
  <si>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</si>
  <si>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</si>
  <si>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</si>
  <si>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</si>
  <si>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</si>
  <si>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</si>
  <si>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</si>
  <si>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</si>
  <si>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</si>
  <si>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</si>
  <si>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</si>
  <si>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</si>
  <si>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</si>
  <si>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</si>
  <si>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</si>
  <si>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</si>
  <si>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</si>
  <si>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</si>
  <si>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</si>
  <si>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</si>
  <si>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</si>
  <si>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</si>
  <si>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</si>
  <si>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</si>
  <si>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</si>
  <si>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</si>
  <si>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</si>
  <si>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</si>
  <si>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</si>
  <si>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</si>
  <si>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</si>
  <si>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</si>
  <si>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</si>
  <si>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</si>
  <si>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</si>
  <si>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</si>
  <si>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</si>
  <si>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</si>
  <si>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</si>
  <si>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</si>
  <si>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</si>
  <si>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</si>
  <si>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</si>
  <si>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</si>
  <si>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</si>
  <si>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</si>
  <si>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</si>
  <si>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</si>
  <si>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</si>
  <si>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</si>
  <si>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</si>
  <si>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</si>
  <si>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</si>
  <si>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</si>
  <si>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</si>
  <si>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</si>
  <si>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</si>
  <si>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</si>
  <si>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</si>
  <si>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</si>
  <si>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</si>
  <si>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</si>
  <si>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</si>
  <si>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</si>
  <si>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</si>
  <si>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</si>
  <si>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</si>
  <si>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</si>
  <si>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</si>
  <si>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</si>
  <si>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</si>
  <si>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</si>
  <si>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</si>
  <si>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</si>
  <si>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</si>
  <si>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</si>
  <si>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</si>
  <si>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2017 SCH 417</t>
  </si>
  <si>
    <t>2016 SCH 417</t>
  </si>
  <si>
    <t>2015 SCH 417</t>
  </si>
  <si>
    <t>2014 SCH 417</t>
  </si>
  <si>
    <t>2013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</si>
  <si>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</si>
  <si>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</si>
  <si>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</si>
  <si>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</si>
  <si>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</si>
  <si>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</si>
  <si>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</si>
  <si>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</si>
  <si>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</si>
  <si>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</si>
  <si>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</si>
  <si>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</si>
  <si>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</si>
  <si>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</si>
  <si>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</si>
  <si>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</si>
  <si>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</si>
  <si>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</si>
  <si>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</si>
  <si>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</si>
  <si>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</si>
  <si>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</si>
  <si>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</si>
  <si>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</si>
  <si>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</si>
  <si>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</si>
  <si>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</si>
  <si>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</si>
  <si>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</si>
  <si>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</si>
  <si>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</si>
  <si>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</si>
  <si>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</si>
  <si>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</si>
  <si>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</si>
  <si>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</si>
  <si>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</si>
  <si>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</si>
  <si>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</si>
  <si>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</si>
  <si>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</si>
  <si>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</si>
  <si>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</si>
  <si>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</si>
  <si>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</si>
  <si>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</si>
  <si>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</si>
  <si>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</si>
  <si>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</si>
  <si>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</si>
  <si>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</si>
  <si>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</si>
  <si>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</si>
  <si>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</si>
  <si>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</si>
  <si>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</si>
  <si>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</si>
  <si>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</si>
  <si>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</si>
  <si>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</si>
  <si>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</si>
  <si>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</si>
  <si>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</si>
  <si>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</si>
  <si>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</si>
  <si>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</si>
  <si>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</si>
  <si>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</si>
  <si>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</si>
  <si>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</si>
  <si>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</si>
  <si>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</si>
  <si>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</si>
  <si>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</si>
  <si>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</si>
  <si>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</si>
  <si>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</si>
  <si>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</si>
  <si>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</si>
  <si>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</si>
  <si>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</si>
  <si>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</si>
  <si>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</si>
  <si>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</si>
  <si>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</si>
  <si>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</si>
  <si>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</si>
  <si>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</si>
  <si>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</si>
  <si>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</si>
  <si>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</si>
  <si>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</si>
  <si>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</si>
  <si>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</si>
  <si>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</si>
  <si>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</si>
  <si>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</si>
  <si>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</si>
  <si>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</si>
  <si>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</si>
  <si>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</si>
  <si>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</si>
  <si>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</si>
  <si>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</si>
  <si>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</si>
  <si>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</si>
  <si>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</si>
  <si>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</si>
  <si>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</si>
  <si>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</si>
  <si>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</si>
  <si>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</si>
  <si>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</si>
  <si>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</si>
  <si>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</si>
  <si>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</si>
  <si>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</si>
  <si>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</si>
  <si>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</si>
  <si>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</si>
  <si>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</si>
  <si>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</si>
  <si>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</si>
  <si>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</si>
  <si>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</si>
  <si>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</si>
  <si>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</si>
  <si>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</si>
  <si>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</si>
  <si>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</si>
  <si>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</si>
  <si>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</si>
  <si>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</si>
  <si>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</si>
  <si>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</si>
  <si>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</si>
  <si>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</si>
  <si>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</si>
  <si>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</si>
  <si>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</si>
  <si>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</si>
  <si>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</si>
  <si>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</si>
  <si>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</si>
  <si>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</si>
  <si>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</si>
  <si>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</si>
  <si>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</si>
  <si>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</si>
  <si>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</si>
  <si>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</si>
  <si>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</si>
  <si>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</si>
  <si>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</si>
  <si>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</si>
  <si>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</si>
  <si>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</si>
  <si>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</si>
  <si>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</si>
  <si>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</si>
  <si>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</si>
  <si>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</si>
  <si>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</si>
  <si>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</si>
  <si>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</si>
  <si>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</si>
  <si>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</si>
  <si>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</si>
  <si>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</si>
  <si>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</si>
  <si>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</si>
  <si>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</si>
  <si>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</si>
  <si>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</si>
  <si>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</si>
  <si>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2017 SCH 414</t>
  </si>
  <si>
    <t>2016 SCH 414</t>
  </si>
  <si>
    <t>2015 SCH 414</t>
  </si>
  <si>
    <t>2014 SCH 414</t>
  </si>
  <si>
    <t>2013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</si>
  <si>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</si>
  <si>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</si>
  <si>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</si>
  <si>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</si>
  <si>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</si>
  <si>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</si>
  <si>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</si>
  <si>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</si>
  <si>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</si>
  <si>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</si>
  <si>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</si>
  <si>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</si>
  <si>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</si>
  <si>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</si>
  <si>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</si>
  <si>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</si>
  <si>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</si>
  <si>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</si>
  <si>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</si>
  <si>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</si>
  <si>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</si>
  <si>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</si>
  <si>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</si>
  <si>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</si>
  <si>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</si>
  <si>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</si>
  <si>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</si>
  <si>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</si>
  <si>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</si>
  <si>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</si>
  <si>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</si>
  <si>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</si>
  <si>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</si>
  <si>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</si>
  <si>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</si>
  <si>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</si>
  <si>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</si>
  <si>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</si>
  <si>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</si>
  <si>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</si>
  <si>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</si>
  <si>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</si>
  <si>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</si>
  <si>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</si>
  <si>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</si>
  <si>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</si>
  <si>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</si>
  <si>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</si>
  <si>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</si>
  <si>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</si>
  <si>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</si>
  <si>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</si>
  <si>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</si>
  <si>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</si>
  <si>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</si>
  <si>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</si>
  <si>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</si>
  <si>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</si>
  <si>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</si>
  <si>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</si>
  <si>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</si>
  <si>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</si>
  <si>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</si>
  <si>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</si>
  <si>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</si>
  <si>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</si>
  <si>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</si>
  <si>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</si>
  <si>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</si>
  <si>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</si>
  <si>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</si>
  <si>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</si>
  <si>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</si>
  <si>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</si>
  <si>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</si>
  <si>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</si>
  <si>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</si>
  <si>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</si>
  <si>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</si>
  <si>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</si>
  <si>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</si>
  <si>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</si>
  <si>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</si>
  <si>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</si>
  <si>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</si>
  <si>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</si>
  <si>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</si>
  <si>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</si>
  <si>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</si>
  <si>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</si>
  <si>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</si>
  <si>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</si>
  <si>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</si>
  <si>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</si>
  <si>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</si>
  <si>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</si>
  <si>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</si>
  <si>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</si>
  <si>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</si>
  <si>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</si>
  <si>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</si>
  <si>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</si>
  <si>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</si>
  <si>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</si>
  <si>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</si>
  <si>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</si>
  <si>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</si>
  <si>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</si>
  <si>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</si>
  <si>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</si>
  <si>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</si>
  <si>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</si>
  <si>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</si>
  <si>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</si>
  <si>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</si>
  <si>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</si>
  <si>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</si>
  <si>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</si>
  <si>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</si>
  <si>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</si>
  <si>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</si>
  <si>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</si>
  <si>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</si>
  <si>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</si>
  <si>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</si>
  <si>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</si>
  <si>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</si>
  <si>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</si>
  <si>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</si>
  <si>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</si>
  <si>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</si>
  <si>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</si>
  <si>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</si>
  <si>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</si>
  <si>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</si>
  <si>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</si>
  <si>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</si>
  <si>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</si>
  <si>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</si>
  <si>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</si>
  <si>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</si>
  <si>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</si>
  <si>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</si>
  <si>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</si>
  <si>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</si>
  <si>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</si>
  <si>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</si>
  <si>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</si>
  <si>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</si>
  <si>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</si>
  <si>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</si>
  <si>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</si>
  <si>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</si>
  <si>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</si>
  <si>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</si>
  <si>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</si>
  <si>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</si>
  <si>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</si>
  <si>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</si>
  <si>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</si>
  <si>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</si>
  <si>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</si>
  <si>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</si>
  <si>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</si>
  <si>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</si>
  <si>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</si>
  <si>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</si>
  <si>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</si>
  <si>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</si>
  <si>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</si>
  <si>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</si>
  <si>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</si>
  <si>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</si>
  <si>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</si>
  <si>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</si>
  <si>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</si>
  <si>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</si>
  <si>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</si>
  <si>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</si>
  <si>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</si>
  <si>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</si>
  <si>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</si>
  <si>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</si>
  <si>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</si>
  <si>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</si>
  <si>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</si>
  <si>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</si>
  <si>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</si>
  <si>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</si>
  <si>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</si>
  <si>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</si>
  <si>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</si>
  <si>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</si>
  <si>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</si>
  <si>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</si>
  <si>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</si>
  <si>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</si>
  <si>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</si>
  <si>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</si>
  <si>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</si>
  <si>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</si>
  <si>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</si>
  <si>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</si>
  <si>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</si>
  <si>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</si>
  <si>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</si>
  <si>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</si>
  <si>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</si>
  <si>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</si>
  <si>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</si>
  <si>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</si>
  <si>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</si>
  <si>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</si>
  <si>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</si>
  <si>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</si>
  <si>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</si>
  <si>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</si>
  <si>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</si>
  <si>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</si>
  <si>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</si>
  <si>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</si>
  <si>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</si>
  <si>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</si>
  <si>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</si>
  <si>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</si>
  <si>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</si>
  <si>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</si>
  <si>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</si>
  <si>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</si>
  <si>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</si>
  <si>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</si>
  <si>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</si>
  <si>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</si>
  <si>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</si>
  <si>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</si>
  <si>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</si>
  <si>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</si>
  <si>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</si>
  <si>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</si>
  <si>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</si>
  <si>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</si>
  <si>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</si>
  <si>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</si>
  <si>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</si>
  <si>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</si>
  <si>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</si>
  <si>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</si>
  <si>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</si>
  <si>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</si>
  <si>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</si>
  <si>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</si>
  <si>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</si>
  <si>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</si>
  <si>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</si>
  <si>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</si>
  <si>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</si>
  <si>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</si>
  <si>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</si>
  <si>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</si>
  <si>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</si>
  <si>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</si>
  <si>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</si>
  <si>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</si>
  <si>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</si>
  <si>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</si>
  <si>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</si>
  <si>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2017 SCH 415</t>
  </si>
  <si>
    <t>2016 SCH 415</t>
  </si>
  <si>
    <t>2015 SCH 415</t>
  </si>
  <si>
    <t>2014 SCH 415</t>
  </si>
  <si>
    <t>2013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</si>
  <si>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</si>
  <si>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</si>
  <si>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</si>
  <si>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</si>
  <si>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</si>
  <si>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</si>
  <si>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</si>
  <si>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</si>
  <si>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</si>
  <si>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</si>
  <si>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</si>
  <si>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</si>
  <si>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</si>
  <si>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</si>
  <si>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</si>
  <si>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</si>
  <si>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</si>
  <si>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</si>
  <si>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</si>
  <si>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</si>
  <si>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</si>
  <si>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</si>
  <si>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</si>
  <si>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</si>
  <si>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</si>
  <si>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</si>
  <si>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</si>
  <si>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</si>
  <si>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</si>
  <si>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</si>
  <si>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</si>
  <si>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</si>
  <si>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</si>
  <si>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</si>
  <si>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</si>
  <si>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</si>
  <si>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</si>
  <si>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</si>
  <si>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</si>
  <si>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</si>
  <si>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</si>
  <si>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</si>
  <si>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</si>
  <si>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</si>
  <si>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</si>
  <si>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</si>
  <si>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</si>
  <si>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</si>
  <si>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</si>
  <si>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</si>
  <si>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</si>
  <si>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</si>
  <si>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</si>
  <si>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</si>
  <si>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</si>
  <si>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</si>
  <si>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</si>
  <si>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</si>
  <si>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</si>
  <si>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</si>
  <si>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</si>
  <si>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</si>
  <si>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</si>
  <si>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</si>
  <si>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</si>
  <si>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</si>
  <si>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</si>
  <si>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</si>
  <si>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</si>
  <si>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</si>
  <si>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</si>
  <si>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</si>
  <si>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</si>
  <si>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</si>
  <si>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</si>
  <si>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</si>
  <si>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</si>
  <si>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</si>
  <si>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</si>
  <si>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</si>
  <si>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</si>
  <si>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</si>
  <si>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</si>
  <si>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</si>
  <si>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</si>
  <si>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</si>
  <si>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</si>
  <si>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</si>
  <si>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</si>
  <si>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</si>
  <si>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</si>
  <si>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</si>
  <si>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</si>
  <si>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</si>
  <si>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</si>
  <si>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</si>
  <si>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</si>
  <si>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</si>
  <si>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</si>
  <si>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</si>
  <si>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</si>
  <si>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</si>
  <si>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</si>
  <si>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</si>
  <si>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</si>
  <si>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</si>
  <si>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</si>
  <si>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</si>
  <si>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</si>
  <si>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</si>
  <si>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</si>
  <si>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</si>
  <si>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</si>
  <si>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</si>
  <si>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</si>
  <si>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</si>
  <si>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</si>
  <si>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</si>
  <si>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</si>
  <si>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</si>
  <si>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</si>
  <si>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</si>
  <si>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</si>
  <si>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</si>
  <si>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</si>
  <si>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</si>
  <si>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</si>
  <si>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</si>
  <si>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</si>
  <si>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</si>
  <si>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</si>
  <si>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</si>
  <si>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</si>
  <si>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</si>
  <si>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</si>
  <si>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</si>
  <si>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</si>
  <si>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</si>
  <si>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</si>
  <si>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</si>
  <si>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</si>
  <si>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</si>
  <si>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</si>
  <si>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</si>
  <si>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</si>
  <si>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</si>
  <si>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</si>
  <si>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</si>
  <si>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</si>
  <si>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</si>
  <si>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</si>
  <si>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</si>
  <si>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</si>
  <si>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</si>
  <si>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</si>
  <si>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</si>
  <si>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</si>
  <si>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</si>
  <si>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</si>
  <si>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</si>
  <si>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</si>
  <si>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</si>
  <si>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</si>
  <si>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</si>
  <si>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</si>
  <si>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</si>
  <si>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</si>
  <si>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</si>
  <si>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</si>
  <si>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</si>
  <si>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</si>
  <si>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</si>
  <si>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</si>
  <si>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</si>
  <si>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</si>
  <si>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</si>
  <si>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</si>
  <si>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</si>
  <si>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</si>
  <si>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</si>
  <si>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</si>
  <si>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</si>
  <si>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</si>
  <si>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</si>
  <si>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</si>
  <si>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</si>
  <si>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</si>
  <si>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</si>
  <si>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</si>
  <si>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</si>
  <si>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</si>
  <si>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</si>
  <si>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</si>
  <si>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</si>
  <si>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</si>
  <si>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</si>
  <si>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</si>
  <si>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</si>
  <si>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</si>
  <si>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</si>
  <si>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</si>
  <si>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</si>
  <si>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</si>
  <si>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</si>
  <si>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</si>
  <si>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</si>
  <si>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</si>
  <si>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</si>
  <si>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</si>
  <si>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</si>
  <si>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</si>
  <si>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</si>
  <si>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</si>
  <si>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</si>
  <si>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</si>
  <si>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</si>
  <si>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</si>
  <si>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</si>
  <si>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</si>
  <si>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</si>
  <si>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</si>
  <si>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</si>
  <si>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</si>
  <si>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</si>
  <si>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</si>
  <si>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</si>
  <si>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</si>
  <si>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</si>
  <si>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</si>
  <si>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</si>
  <si>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</si>
  <si>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</si>
  <si>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</si>
  <si>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</si>
  <si>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</si>
  <si>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</si>
  <si>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</si>
  <si>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</si>
  <si>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</si>
  <si>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</si>
  <si>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</si>
  <si>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</si>
  <si>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</si>
  <si>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</si>
  <si>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</si>
  <si>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</si>
  <si>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</si>
  <si>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</si>
  <si>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</si>
  <si>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</si>
  <si>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</si>
  <si>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</si>
  <si>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</si>
  <si>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</si>
  <si>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</si>
  <si>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</si>
  <si>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</si>
  <si>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</si>
  <si>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</si>
  <si>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</si>
  <si>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</si>
  <si>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</si>
  <si>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</si>
  <si>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</si>
  <si>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</si>
  <si>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</si>
  <si>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</si>
  <si>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</si>
  <si>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</si>
  <si>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</si>
  <si>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</si>
  <si>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</si>
  <si>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</si>
  <si>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</si>
  <si>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</si>
  <si>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</si>
  <si>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</si>
  <si>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</si>
  <si>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</si>
  <si>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</si>
  <si>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</si>
  <si>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</si>
  <si>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</si>
  <si>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</si>
  <si>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</si>
  <si>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</si>
  <si>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</si>
  <si>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</si>
  <si>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</si>
  <si>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</si>
  <si>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</si>
  <si>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</si>
  <si>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</si>
  <si>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</si>
  <si>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</si>
  <si>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</si>
  <si>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</si>
  <si>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</si>
  <si>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</si>
  <si>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</si>
  <si>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</si>
  <si>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</si>
  <si>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</si>
  <si>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</si>
  <si>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</si>
  <si>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</si>
  <si>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</si>
  <si>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</si>
  <si>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</si>
  <si>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</si>
  <si>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</si>
  <si>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</si>
  <si>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</si>
  <si>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</si>
  <si>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</si>
  <si>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</si>
  <si>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</si>
  <si>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</si>
  <si>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</si>
  <si>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</si>
  <si>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</si>
  <si>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</si>
  <si>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</si>
  <si>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</si>
  <si>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</si>
  <si>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</si>
  <si>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</si>
  <si>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</si>
  <si>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</si>
  <si>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</si>
  <si>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</si>
  <si>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</si>
  <si>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</si>
  <si>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</si>
  <si>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</si>
  <si>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</si>
  <si>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</si>
  <si>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</si>
  <si>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</si>
  <si>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</si>
  <si>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</si>
  <si>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</si>
  <si>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</si>
  <si>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</si>
  <si>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</si>
  <si>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</si>
  <si>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</si>
  <si>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</si>
  <si>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</si>
  <si>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</si>
  <si>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</si>
  <si>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</si>
  <si>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</si>
  <si>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</si>
  <si>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</si>
  <si>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</si>
  <si>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</si>
  <si>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</si>
  <si>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</si>
  <si>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</si>
  <si>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</si>
  <si>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</si>
  <si>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</si>
  <si>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</si>
  <si>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</si>
  <si>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</si>
  <si>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</si>
  <si>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</si>
  <si>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</si>
  <si>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</si>
  <si>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</si>
  <si>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</si>
  <si>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</si>
  <si>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</si>
  <si>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</si>
  <si>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</si>
  <si>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</si>
  <si>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</si>
  <si>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</si>
  <si>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</si>
  <si>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</si>
  <si>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</si>
  <si>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</si>
  <si>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</si>
  <si>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</si>
  <si>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</si>
  <si>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</si>
  <si>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</si>
  <si>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</si>
  <si>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</si>
  <si>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</si>
  <si>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</si>
  <si>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</si>
  <si>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</si>
  <si>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2017 SCH 412</t>
  </si>
  <si>
    <t>2016 SCH 412</t>
  </si>
  <si>
    <t>2015 SCH 412</t>
  </si>
  <si>
    <t>2014 SCH 412</t>
  </si>
  <si>
    <t>2013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</si>
  <si>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</si>
  <si>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</si>
  <si>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</si>
  <si>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</si>
  <si>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</si>
  <si>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</si>
  <si>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</si>
  <si>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</si>
  <si>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</si>
  <si>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</si>
  <si>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</si>
  <si>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</si>
  <si>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</si>
  <si>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</si>
  <si>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</si>
  <si>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</si>
  <si>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</si>
  <si>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</si>
  <si>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</si>
  <si>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</si>
  <si>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</si>
  <si>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</si>
  <si>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</si>
  <si>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</si>
  <si>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</si>
  <si>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</si>
  <si>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</si>
  <si>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</si>
  <si>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</si>
  <si>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</si>
  <si>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</si>
  <si>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</si>
  <si>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</si>
  <si>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</si>
  <si>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</si>
  <si>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</si>
  <si>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</si>
  <si>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</si>
  <si>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</si>
  <si>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</si>
  <si>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</si>
  <si>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</si>
  <si>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</si>
  <si>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</si>
  <si>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</si>
  <si>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</si>
  <si>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</si>
  <si>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</si>
  <si>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</si>
  <si>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</si>
  <si>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</si>
  <si>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</si>
  <si>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</si>
  <si>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</si>
  <si>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</si>
  <si>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</si>
  <si>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</si>
  <si>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</si>
  <si>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</si>
  <si>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</si>
  <si>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</si>
  <si>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</si>
  <si>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</si>
  <si>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</si>
  <si>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</si>
  <si>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</si>
  <si>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</si>
  <si>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</si>
  <si>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</si>
  <si>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</si>
  <si>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</si>
  <si>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</si>
  <si>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</si>
  <si>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</si>
  <si>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</si>
  <si>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</si>
  <si>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</si>
  <si>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</si>
  <si>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</si>
  <si>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</si>
  <si>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</si>
  <si>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</si>
  <si>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</si>
  <si>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</si>
  <si>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</si>
  <si>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</si>
  <si>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</si>
  <si>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</si>
  <si>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</si>
  <si>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</si>
  <si>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</si>
  <si>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</si>
  <si>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</si>
  <si>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</si>
  <si>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</si>
  <si>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</si>
  <si>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</si>
  <si>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</si>
  <si>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</si>
  <si>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</si>
  <si>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</si>
  <si>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</si>
  <si>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</si>
  <si>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</si>
  <si>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</si>
  <si>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</si>
  <si>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</si>
  <si>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</si>
  <si>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</si>
  <si>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</si>
  <si>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</si>
  <si>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</si>
  <si>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</si>
  <si>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</si>
  <si>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</si>
  <si>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</si>
  <si>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</si>
  <si>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</si>
  <si>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</si>
  <si>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</si>
  <si>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</si>
  <si>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</si>
  <si>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2017 SCH 352B COL (B)</t>
  </si>
  <si>
    <t>=SUM(A4L101C2,A4L101C3)</t>
  </si>
  <si>
    <t>2017 SCH 335 COL (G)</t>
  </si>
  <si>
    <t>2017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</si>
  <si>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</si>
  <si>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</si>
  <si>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</si>
  <si>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</si>
  <si>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</si>
  <si>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</si>
  <si>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</si>
  <si>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</si>
  <si>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</si>
  <si>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</si>
  <si>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</si>
  <si>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</si>
  <si>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</si>
  <si>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</si>
  <si>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</si>
  <si>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</si>
  <si>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</si>
  <si>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</si>
  <si>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</si>
  <si>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</si>
  <si>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</si>
  <si>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</si>
  <si>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</si>
  <si>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</si>
  <si>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</si>
  <si>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</si>
  <si>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</si>
  <si>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</si>
  <si>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</si>
  <si>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</si>
  <si>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</si>
  <si>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</si>
  <si>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</si>
  <si>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</si>
  <si>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</si>
  <si>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</si>
  <si>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</si>
  <si>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</si>
  <si>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</si>
  <si>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</si>
  <si>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</si>
  <si>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</si>
  <si>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</si>
  <si>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</si>
  <si>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</si>
  <si>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</si>
  <si>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</si>
  <si>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</si>
  <si>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</si>
  <si>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</si>
  <si>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</si>
  <si>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</si>
  <si>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</si>
  <si>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</si>
  <si>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</si>
  <si>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</si>
  <si>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</si>
  <si>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</si>
  <si>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</si>
  <si>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</si>
  <si>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</si>
  <si>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</si>
  <si>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</si>
  <si>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</si>
  <si>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</si>
  <si>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</si>
  <si>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</si>
  <si>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</si>
  <si>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</si>
  <si>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</si>
  <si>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</si>
  <si>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</si>
  <si>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</si>
  <si>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</si>
  <si>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</si>
  <si>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</si>
  <si>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</si>
  <si>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2017 SCH 245, LINE 28</t>
  </si>
  <si>
    <t>=A4L201C1</t>
  </si>
  <si>
    <t>2017 SCH 200, LINE 49</t>
  </si>
  <si>
    <t>=A4L202C1</t>
  </si>
  <si>
    <t>2017 SCH 510, LINE 27</t>
  </si>
  <si>
    <t>=IF(EMBEDDED_COC="N",A4L205C1,A4L203C1)</t>
  </si>
  <si>
    <t>2017 SCH 510, LINE 28</t>
  </si>
  <si>
    <t>=IF(EMBEDDED_COC="N",A4L205C1,A4L204C1)</t>
  </si>
  <si>
    <t>2017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</si>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</sst>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A5503C-D222-410A-AAF9-B63F2F4FAA7A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900004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8</v>
      </c>
    </row>
    <row r="9" spans="1:2" x14ac:dyDescent="0.2">
      <c r="A9" s="1" t="s">
        <v>9</v>
      </c>
      <c r="B9" s="6">
        <v>2017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CAE978-DE31-47DC-8CCC-023BD06347C5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28883.624</v>
      </c>
      <c r="F8" s="16" t="s">
        <v>175</v>
      </c>
      <c r="G8" s="15">
        <v>27835.326000000001</v>
      </c>
      <c r="H8" s="16" t="s">
        <v>176</v>
      </c>
      <c r="I8" s="15">
        <v>34075.163999999997</v>
      </c>
      <c r="J8" s="16" t="s">
        <v>177</v>
      </c>
      <c r="K8" s="15">
        <v>37040.561999999998</v>
      </c>
      <c r="L8" s="16" t="s">
        <v>178</v>
      </c>
      <c r="M8" s="15">
        <v>32543.036</v>
      </c>
      <c r="N8" s="16" t="s">
        <v>179</v>
      </c>
      <c r="O8" s="17">
        <f>IF(RUN_YEARS &gt; 1,(A1L101C1 + A1L101C2) / 2, 0)</f>
        <v>28359.474999999999</v>
      </c>
      <c r="P8" s="16" t="s">
        <v>180</v>
      </c>
      <c r="Q8" s="17">
        <f>IF(RUN_YEARS &gt; 2,(A1L101C1 + A1L101C2 + A1L101C3) / 3, 0)</f>
        <v>30264.704666666668</v>
      </c>
      <c r="R8" s="16" t="s">
        <v>181</v>
      </c>
      <c r="S8" s="17">
        <f>IF(RUN_YEARS &gt; 3,(A1L101C1 + A1L101C2 + A1L101C3 + A1L101C4) / 4, 0)</f>
        <v>31958.669000000002</v>
      </c>
      <c r="T8" s="16" t="s">
        <v>182</v>
      </c>
      <c r="U8" s="17">
        <f>IF(RUN_YEARS &gt; 4,(A1L101C1 + A1L101C2 + A1L101C3 + A1L101C4 + A1L101C5) / 5, 0)</f>
        <v>32075.542399999998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24075.732</v>
      </c>
      <c r="F9" s="16" t="s">
        <v>175</v>
      </c>
      <c r="G9" s="15">
        <v>24802.517</v>
      </c>
      <c r="H9" s="16" t="s">
        <v>176</v>
      </c>
      <c r="I9" s="15">
        <v>26710.328000000001</v>
      </c>
      <c r="J9" s="16" t="s">
        <v>177</v>
      </c>
      <c r="K9" s="15">
        <v>26811.735000000001</v>
      </c>
      <c r="L9" s="16" t="s">
        <v>178</v>
      </c>
      <c r="M9" s="15">
        <v>27086.242999999999</v>
      </c>
      <c r="N9" s="16" t="s">
        <v>183</v>
      </c>
      <c r="O9" s="17">
        <f>IF(RUN_YEARS &gt; 1,(A1L102C1 + A1L102C2) / 2, 0)</f>
        <v>24439.124499999998</v>
      </c>
      <c r="P9" s="16" t="s">
        <v>184</v>
      </c>
      <c r="Q9" s="17">
        <f>IF(RUN_YEARS &gt; 2,(A1L102C1 + A1L102C2 + A1L102C3) / 3, 0)</f>
        <v>25196.192333333329</v>
      </c>
      <c r="R9" s="16" t="s">
        <v>185</v>
      </c>
      <c r="S9" s="17">
        <f>IF(RUN_YEARS &gt; 3,(A1L102C1 + A1L102C2 + A1L102C3 + A1L102C4) / 4, 0)</f>
        <v>25600.077999999998</v>
      </c>
      <c r="T9" s="16" t="s">
        <v>186</v>
      </c>
      <c r="U9" s="17">
        <f>IF(RUN_YEARS &gt; 4,(A1L102C1 + A1L102C2 + A1L102C3 + A1L102C4 + A1L102C5) / 5, 0)</f>
        <v>25897.310999999998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103661.595</v>
      </c>
      <c r="F10" s="16" t="s">
        <v>175</v>
      </c>
      <c r="G10" s="15">
        <v>102590.087</v>
      </c>
      <c r="H10" s="16" t="s">
        <v>176</v>
      </c>
      <c r="I10" s="15">
        <v>111906.277</v>
      </c>
      <c r="J10" s="16" t="s">
        <v>177</v>
      </c>
      <c r="K10" s="15">
        <v>114554.704</v>
      </c>
      <c r="L10" s="16" t="s">
        <v>178</v>
      </c>
      <c r="M10" s="15">
        <v>115775.391</v>
      </c>
      <c r="N10" s="16" t="s">
        <v>187</v>
      </c>
      <c r="O10" s="17">
        <f>IF(RUN_YEARS &gt; 1,(A1L103C1 + A1L103C2) / 2, 0)</f>
        <v>103125.841</v>
      </c>
      <c r="P10" s="16" t="s">
        <v>188</v>
      </c>
      <c r="Q10" s="17">
        <f>IF(RUN_YEARS &gt; 2,(A1L103C1 + A1L103C2 + A1L103C3) / 3, 0)</f>
        <v>106052.65300000001</v>
      </c>
      <c r="R10" s="16" t="s">
        <v>189</v>
      </c>
      <c r="S10" s="17">
        <f>IF(RUN_YEARS &gt; 3,(A1L103C1 + A1L103C2 + A1L103C3 + A1L103C4) / 4, 0)</f>
        <v>108178.16575000001</v>
      </c>
      <c r="T10" s="16" t="s">
        <v>190</v>
      </c>
      <c r="U10" s="17">
        <f>IF(RUN_YEARS &gt; 4,(A1L103C1 + A1L103C2 + A1L103C3 + A1L103C4 + A1L103C5) / 5, 0)</f>
        <v>109697.61079999999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156620.951</v>
      </c>
      <c r="F11" s="16" t="s">
        <v>175</v>
      </c>
      <c r="G11" s="15">
        <v>155227.93</v>
      </c>
      <c r="H11" s="16" t="s">
        <v>176</v>
      </c>
      <c r="I11" s="15">
        <v>172691.769</v>
      </c>
      <c r="J11" s="16" t="s">
        <v>177</v>
      </c>
      <c r="K11" s="15">
        <v>178407.00099999999</v>
      </c>
      <c r="L11" s="16" t="s">
        <v>178</v>
      </c>
      <c r="M11" s="15">
        <v>175404.67</v>
      </c>
      <c r="N11" s="16" t="s">
        <v>191</v>
      </c>
      <c r="O11" s="17">
        <f>IF(RUN_YEARS &gt; 1,(A1L104C1 + A1L104C2) / 2, 0)</f>
        <v>155924.4405</v>
      </c>
      <c r="P11" s="16" t="s">
        <v>192</v>
      </c>
      <c r="Q11" s="17">
        <f>IF(RUN_YEARS &gt; 2,(A1L104C1 + A1L104C2 + A1L104C3) / 3, 0)</f>
        <v>161513.55000000002</v>
      </c>
      <c r="R11" s="16" t="s">
        <v>193</v>
      </c>
      <c r="S11" s="17">
        <f>IF(RUN_YEARS &gt; 3,(A1L104C1 + A1L104C2 + A1L104C3 + A1L104C4) / 4, 0)</f>
        <v>165736.91275000002</v>
      </c>
      <c r="T11" s="16" t="s">
        <v>194</v>
      </c>
      <c r="U11" s="17">
        <f>IF(RUN_YEARS &gt; 4,(A1L104C1 + A1L104C2 + A1L104C3 + A1L104C4 + A1L104C5) / 5, 0)</f>
        <v>167670.46420000002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69436.303</v>
      </c>
      <c r="F12" s="16" t="s">
        <v>175</v>
      </c>
      <c r="G12" s="15">
        <v>69074.474000000002</v>
      </c>
      <c r="H12" s="16" t="s">
        <v>176</v>
      </c>
      <c r="I12" s="15">
        <v>82425.875</v>
      </c>
      <c r="J12" s="16" t="s">
        <v>177</v>
      </c>
      <c r="K12" s="15">
        <v>86772.561000000002</v>
      </c>
      <c r="L12" s="16" t="s">
        <v>178</v>
      </c>
      <c r="M12" s="15">
        <v>77198.292000000001</v>
      </c>
      <c r="N12" s="16" t="s">
        <v>195</v>
      </c>
      <c r="O12" s="17">
        <f>IF(RUN_YEARS &gt; 1,(A1L105C1 + A1L105C2) / 2, 0)</f>
        <v>69255.388500000001</v>
      </c>
      <c r="P12" s="16" t="s">
        <v>196</v>
      </c>
      <c r="Q12" s="17">
        <f>IF(RUN_YEARS &gt; 2,(A1L105C1 + A1L105C2 + A1L105C3) / 3, 0)</f>
        <v>73645.550666666662</v>
      </c>
      <c r="R12" s="16" t="s">
        <v>197</v>
      </c>
      <c r="S12" s="17">
        <f>IF(RUN_YEARS &gt; 3,(A1L105C1 + A1L105C2 + A1L105C3 + A1L105C4) / 4, 0)</f>
        <v>76927.303249999997</v>
      </c>
      <c r="T12" s="16" t="s">
        <v>198</v>
      </c>
      <c r="U12" s="17">
        <f>IF(RUN_YEARS &gt; 4,(A1L105C1 + A1L105C2 + A1L105C3 + A1L105C4 + A1L105C5) / 5, 0)</f>
        <v>76981.501000000004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34715.911999999997</v>
      </c>
      <c r="F13" s="16" t="s">
        <v>175</v>
      </c>
      <c r="G13" s="15">
        <v>36025.561000000002</v>
      </c>
      <c r="H13" s="16" t="s">
        <v>176</v>
      </c>
      <c r="I13" s="15">
        <v>41381.42</v>
      </c>
      <c r="J13" s="16" t="s">
        <v>177</v>
      </c>
      <c r="K13" s="15">
        <v>41646.031999999999</v>
      </c>
      <c r="L13" s="16" t="s">
        <v>178</v>
      </c>
      <c r="M13" s="15">
        <v>42039.264999999999</v>
      </c>
      <c r="N13" s="16" t="s">
        <v>199</v>
      </c>
      <c r="O13" s="17">
        <f>IF(RUN_YEARS &gt; 1,(A1L106C1 + A1L106C2) / 2, 0)</f>
        <v>35370.736499999999</v>
      </c>
      <c r="P13" s="16" t="s">
        <v>200</v>
      </c>
      <c r="Q13" s="17">
        <f>IF(RUN_YEARS &gt; 2,(A1L106C1 + A1L106C2 + A1L106C3) / 3, 0)</f>
        <v>37374.297666666665</v>
      </c>
      <c r="R13" s="16" t="s">
        <v>201</v>
      </c>
      <c r="S13" s="17">
        <f>IF(RUN_YEARS &gt; 3,(A1L106C1 + A1L106C2 + A1L106C3 + A1L106C4) / 4, 0)</f>
        <v>38442.231249999997</v>
      </c>
      <c r="T13" s="16" t="s">
        <v>202</v>
      </c>
      <c r="U13" s="17">
        <f>IF(RUN_YEARS &gt; 4,(A1L106C1 + A1L106C2 + A1L106C3 + A1L106C4 + A1L106C5) / 5, 0)</f>
        <v>39161.637999999999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252386.68299999999</v>
      </c>
      <c r="F14" s="16" t="s">
        <v>175</v>
      </c>
      <c r="G14" s="15">
        <v>258736.93900000001</v>
      </c>
      <c r="H14" s="16" t="s">
        <v>176</v>
      </c>
      <c r="I14" s="15">
        <v>273759.34700000001</v>
      </c>
      <c r="J14" s="16" t="s">
        <v>177</v>
      </c>
      <c r="K14" s="15">
        <v>274925.54700000002</v>
      </c>
      <c r="L14" s="16" t="s">
        <v>178</v>
      </c>
      <c r="M14" s="15">
        <v>278521.83899999998</v>
      </c>
      <c r="N14" s="16" t="s">
        <v>203</v>
      </c>
      <c r="O14" s="17">
        <f>IF(RUN_YEARS &gt; 1,(A1L107C1 + A1L107C2) / 2, 0)</f>
        <v>255561.81099999999</v>
      </c>
      <c r="P14" s="16" t="s">
        <v>204</v>
      </c>
      <c r="Q14" s="17">
        <f>IF(RUN_YEARS &gt; 2,(A1L107C1 + A1L107C2 + A1L107C3) / 3, 0)</f>
        <v>261627.65633333335</v>
      </c>
      <c r="R14" s="16" t="s">
        <v>205</v>
      </c>
      <c r="S14" s="17">
        <f>IF(RUN_YEARS &gt; 3,(A1L107C1 + A1L107C2 + A1L107C3 + A1L107C4) / 4, 0)</f>
        <v>264952.12900000002</v>
      </c>
      <c r="T14" s="16" t="s">
        <v>206</v>
      </c>
      <c r="U14" s="17">
        <f>IF(RUN_YEARS &gt; 4,(A1L107C1 + A1L107C2 + A1L107C3 + A1L107C4 + A1L107C5) / 5, 0)</f>
        <v>267666.071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356538.89799999999</v>
      </c>
      <c r="F15" s="16" t="s">
        <v>175</v>
      </c>
      <c r="G15" s="15">
        <v>363836.97399999999</v>
      </c>
      <c r="H15" s="16" t="s">
        <v>176</v>
      </c>
      <c r="I15" s="15">
        <v>397566.64199999999</v>
      </c>
      <c r="J15" s="16" t="s">
        <v>177</v>
      </c>
      <c r="K15" s="15">
        <v>403344.14</v>
      </c>
      <c r="L15" s="16" t="s">
        <v>178</v>
      </c>
      <c r="M15" s="15">
        <v>397759.39600000001</v>
      </c>
      <c r="N15" s="16" t="s">
        <v>207</v>
      </c>
      <c r="O15" s="17">
        <f>IF(RUN_YEARS &gt; 1,(A1L108C1 + A1L108C2) / 2, 0)</f>
        <v>360187.93599999999</v>
      </c>
      <c r="P15" s="16" t="s">
        <v>208</v>
      </c>
      <c r="Q15" s="17">
        <f>IF(RUN_YEARS &gt; 2,(A1L108C1 + A1L108C2 + A1L108C3) / 3, 0)</f>
        <v>372647.50466666667</v>
      </c>
      <c r="R15" s="16" t="s">
        <v>209</v>
      </c>
      <c r="S15" s="17">
        <f>IF(RUN_YEARS &gt; 3,(A1L108C1 + A1L108C2 + A1L108C3 + A1L108C4) / 4, 0)</f>
        <v>380321.66350000002</v>
      </c>
      <c r="T15" s="16" t="s">
        <v>210</v>
      </c>
      <c r="U15" s="17">
        <f>IF(RUN_YEARS &gt; 4,(A1L108C1 + A1L108C2 + A1L108C3 + A1L108C4 + A1L108C5) / 5, 0)</f>
        <v>383809.21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13315.453</v>
      </c>
      <c r="F16" s="16" t="s">
        <v>175</v>
      </c>
      <c r="G16" s="15">
        <v>13458.829</v>
      </c>
      <c r="H16" s="16" t="s">
        <v>176</v>
      </c>
      <c r="I16" s="15">
        <v>15395.15</v>
      </c>
      <c r="J16" s="16" t="s">
        <v>177</v>
      </c>
      <c r="K16" s="15">
        <v>16237.495999999999</v>
      </c>
      <c r="L16" s="16" t="s">
        <v>178</v>
      </c>
      <c r="M16" s="15">
        <v>15719.965</v>
      </c>
      <c r="N16" s="16" t="s">
        <v>211</v>
      </c>
      <c r="O16" s="17">
        <f>IF(RUN_YEARS &gt; 1,(A1L109C1 + A1L109C2) / 2, 0)</f>
        <v>13387.141</v>
      </c>
      <c r="P16" s="16" t="s">
        <v>212</v>
      </c>
      <c r="Q16" s="17">
        <f>IF(RUN_YEARS &gt; 2,(A1L109C1 + A1L109C2 + A1L109C3) / 3, 0)</f>
        <v>14056.477333333334</v>
      </c>
      <c r="R16" s="16" t="s">
        <v>213</v>
      </c>
      <c r="S16" s="17">
        <f>IF(RUN_YEARS &gt; 3,(A1L109C1 + A1L109C2 + A1L109C3 + A1L109C4) / 4, 0)</f>
        <v>14601.732</v>
      </c>
      <c r="T16" s="16" t="s">
        <v>214</v>
      </c>
      <c r="U16" s="17">
        <f>IF(RUN_YEARS &gt; 4,(A1L109C1 + A1L109C2 + A1L109C3 + A1L109C4 + A1L109C5) / 5, 0)</f>
        <v>14825.3786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28279.883000000002</v>
      </c>
      <c r="F17" s="16" t="s">
        <v>175</v>
      </c>
      <c r="G17" s="15">
        <v>28041.418000000001</v>
      </c>
      <c r="H17" s="16" t="s">
        <v>176</v>
      </c>
      <c r="I17" s="15">
        <v>30788.814999999999</v>
      </c>
      <c r="J17" s="16" t="s">
        <v>177</v>
      </c>
      <c r="K17" s="15">
        <v>31578.135999999999</v>
      </c>
      <c r="L17" s="16" t="s">
        <v>178</v>
      </c>
      <c r="M17" s="15">
        <v>30943.705999999998</v>
      </c>
      <c r="N17" s="16" t="s">
        <v>215</v>
      </c>
      <c r="O17" s="17">
        <f>IF(RUN_YEARS &gt; 1,(A1L110C1 + A1L110C2) / 2, 0)</f>
        <v>28160.650500000003</v>
      </c>
      <c r="P17" s="16" t="s">
        <v>216</v>
      </c>
      <c r="Q17" s="17">
        <f>IF(RUN_YEARS &gt; 2,(A1L110C1 + A1L110C2 + A1L110C3) / 3, 0)</f>
        <v>29036.705333333335</v>
      </c>
      <c r="R17" s="16" t="s">
        <v>217</v>
      </c>
      <c r="S17" s="17">
        <f>IF(RUN_YEARS &gt; 3,(A1L110C1 + A1L110C2 + A1L110C3 + A1L110C4) / 4, 0)</f>
        <v>29672.063000000002</v>
      </c>
      <c r="T17" s="16" t="s">
        <v>218</v>
      </c>
      <c r="U17" s="17">
        <f>IF(RUN_YEARS &gt; 4,(A1L110C1 + A1L110C2 + A1L110C3 + A1L110C4 + A1L110C5) / 5, 0)</f>
        <v>29926.391600000003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41595.336000000003</v>
      </c>
      <c r="F18" s="16" t="s">
        <v>220</v>
      </c>
      <c r="G18" s="17">
        <f>(A1L109C2 + A1L110C2)</f>
        <v>41500.247000000003</v>
      </c>
      <c r="H18" s="16" t="s">
        <v>221</v>
      </c>
      <c r="I18" s="17">
        <f>(A1L109C3 + A1L110C3)</f>
        <v>46183.964999999997</v>
      </c>
      <c r="J18" s="16" t="s">
        <v>222</v>
      </c>
      <c r="K18" s="17">
        <f>(A1L109C4 + A1L110C4)</f>
        <v>47815.631999999998</v>
      </c>
      <c r="L18" s="16" t="s">
        <v>223</v>
      </c>
      <c r="M18" s="17">
        <f>(A1L109C5 + A1L110C5)</f>
        <v>46663.671000000002</v>
      </c>
      <c r="N18" s="16" t="s">
        <v>224</v>
      </c>
      <c r="O18" s="17">
        <f>IF(RUN_YEARS &gt; 1,(A1L111C1 + A1L111C2) / 2, 0)</f>
        <v>41547.791500000007</v>
      </c>
      <c r="P18" s="16" t="s">
        <v>225</v>
      </c>
      <c r="Q18" s="17">
        <f>IF(RUN_YEARS &gt; 2,(A1L111C1 + A1L111C2 + A1L111C3) / 3, 0)</f>
        <v>43093.182666666668</v>
      </c>
      <c r="R18" s="16" t="s">
        <v>226</v>
      </c>
      <c r="S18" s="17">
        <f>IF(RUN_YEARS &gt; 3,(A1L111C1 + A1L111C2 + A1L111C3 + A1L111C4) / 4, 0)</f>
        <v>44273.794999999998</v>
      </c>
      <c r="T18" s="16" t="s">
        <v>227</v>
      </c>
      <c r="U18" s="17">
        <f>IF(RUN_YEARS &gt; 4,(A1L111C1 + A1L111C2 + A1L111C3 + A1L111C4 + A1L111C5) / 5, 0)</f>
        <v>44751.770199999999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398134.234</v>
      </c>
      <c r="F19" s="16" t="s">
        <v>175</v>
      </c>
      <c r="G19" s="15">
        <v>405337.22100000002</v>
      </c>
      <c r="H19" s="16" t="s">
        <v>176</v>
      </c>
      <c r="I19" s="15">
        <v>443750.60700000002</v>
      </c>
      <c r="J19" s="16" t="s">
        <v>177</v>
      </c>
      <c r="K19" s="15">
        <v>451159.772</v>
      </c>
      <c r="L19" s="16" t="s">
        <v>178</v>
      </c>
      <c r="M19" s="15">
        <v>444423.06699999998</v>
      </c>
      <c r="N19" s="16" t="s">
        <v>228</v>
      </c>
      <c r="O19" s="17">
        <f>IF(RUN_YEARS &gt; 1,(A1L112C1 + A1L112C2) / 2, 0)</f>
        <v>401735.72750000004</v>
      </c>
      <c r="P19" s="16" t="s">
        <v>229</v>
      </c>
      <c r="Q19" s="17">
        <f>IF(RUN_YEARS &gt; 2,(A1L112C1 + A1L112C2 + A1L112C3) / 3, 0)</f>
        <v>415740.68733333336</v>
      </c>
      <c r="R19" s="16" t="s">
        <v>230</v>
      </c>
      <c r="S19" s="17">
        <f>IF(RUN_YEARS &gt; 3,(A1L112C1 + A1L112C2 + A1L112C3 + A1L112C4) / 4, 0)</f>
        <v>424595.45850000007</v>
      </c>
      <c r="T19" s="16" t="s">
        <v>231</v>
      </c>
      <c r="U19" s="17">
        <f>IF(RUN_YEARS &gt; 4,(A1L112C1 + A1L112C2 + A1L112C3 + A1L112C4 + A1L112C5) / 5, 0)</f>
        <v>428560.98019999999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852</v>
      </c>
      <c r="F20" s="16" t="s">
        <v>175</v>
      </c>
      <c r="G20" s="15">
        <v>626</v>
      </c>
      <c r="H20" s="16" t="s">
        <v>176</v>
      </c>
      <c r="I20" s="15">
        <v>826</v>
      </c>
      <c r="J20" s="16" t="s">
        <v>177</v>
      </c>
      <c r="K20" s="15">
        <v>647</v>
      </c>
      <c r="L20" s="16" t="s">
        <v>178</v>
      </c>
      <c r="M20" s="15">
        <v>529</v>
      </c>
      <c r="N20" s="16" t="s">
        <v>232</v>
      </c>
      <c r="O20" s="17">
        <f>IF(RUN_YEARS &gt; 1,(A1L113C1 + A1L113C2) / 2, 0)</f>
        <v>739</v>
      </c>
      <c r="P20" s="16" t="s">
        <v>233</v>
      </c>
      <c r="Q20" s="17">
        <f>IF(RUN_YEARS &gt; 2,(A1L113C1 + A1L113C2 + A1L113C3) / 3, 0)</f>
        <v>768</v>
      </c>
      <c r="R20" s="16" t="s">
        <v>234</v>
      </c>
      <c r="S20" s="17">
        <f>IF(RUN_YEARS &gt; 3,(A1L113C1 + A1L113C2 + A1L113C3 + A1L113C4) / 4, 0)</f>
        <v>737.75</v>
      </c>
      <c r="T20" s="16" t="s">
        <v>235</v>
      </c>
      <c r="U20" s="17">
        <f>IF(RUN_YEARS &gt; 4,(A1L113C1 + A1L113C2 + A1L113C3 + A1L113C4 + A1L113C5) / 5, 0)</f>
        <v>696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10677000</v>
      </c>
      <c r="F21" s="16" t="s">
        <v>175</v>
      </c>
      <c r="G21" s="15">
        <v>10367474</v>
      </c>
      <c r="H21" s="16" t="s">
        <v>176</v>
      </c>
      <c r="I21" s="15">
        <v>11137524</v>
      </c>
      <c r="J21" s="16" t="s">
        <v>177</v>
      </c>
      <c r="K21" s="15">
        <v>11437186</v>
      </c>
      <c r="L21" s="16" t="s">
        <v>178</v>
      </c>
      <c r="M21" s="15">
        <v>10867387</v>
      </c>
      <c r="N21" s="16" t="s">
        <v>236</v>
      </c>
      <c r="O21" s="17">
        <f>IF(RUN_YEARS &gt; 1,(A1L114C1 + A1L114C2) / 2, 0)</f>
        <v>10522237</v>
      </c>
      <c r="P21" s="16" t="s">
        <v>237</v>
      </c>
      <c r="Q21" s="17">
        <f>IF(RUN_YEARS &gt; 2,(A1L114C1 + A1L114C2 + A1L114C3) / 3, 0)</f>
        <v>10727332.666666666</v>
      </c>
      <c r="R21" s="16" t="s">
        <v>238</v>
      </c>
      <c r="S21" s="17">
        <f>IF(RUN_YEARS &gt; 3,(A1L114C1 + A1L114C2 + A1L114C3 + A1L114C4) / 4, 0)</f>
        <v>10904796</v>
      </c>
      <c r="T21" s="16" t="s">
        <v>239</v>
      </c>
      <c r="U21" s="17">
        <f>IF(RUN_YEARS &gt; 4,(A1L114C1 + A1L114C2 + A1L114C3 + A1L114C4 + A1L114C5) / 5, 0)</f>
        <v>10897314.199999999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2792714</v>
      </c>
      <c r="F22" s="16" t="s">
        <v>175</v>
      </c>
      <c r="G22" s="15">
        <v>2601747</v>
      </c>
      <c r="H22" s="16" t="s">
        <v>176</v>
      </c>
      <c r="I22" s="15">
        <v>3084708</v>
      </c>
      <c r="J22" s="16" t="s">
        <v>177</v>
      </c>
      <c r="K22" s="15">
        <v>3361488</v>
      </c>
      <c r="L22" s="16" t="s">
        <v>178</v>
      </c>
      <c r="M22" s="15">
        <v>3018395</v>
      </c>
      <c r="N22" s="16" t="s">
        <v>240</v>
      </c>
      <c r="O22" s="17">
        <f>IF(RUN_YEARS &gt; 1,(A1L115C1 + A1L115C2) / 2, 0)</f>
        <v>2697230.5</v>
      </c>
      <c r="P22" s="16" t="s">
        <v>241</v>
      </c>
      <c r="Q22" s="17">
        <f>IF(RUN_YEARS &gt; 2,(A1L115C1 + A1L115C2 + A1L115C3) / 3, 0)</f>
        <v>2826389.6666666665</v>
      </c>
      <c r="R22" s="16" t="s">
        <v>242</v>
      </c>
      <c r="S22" s="17">
        <f>IF(RUN_YEARS &gt; 3,(A1L115C1 + A1L115C2 + A1L115C3 + A1L115C4) / 4, 0)</f>
        <v>2960164.25</v>
      </c>
      <c r="T22" s="16" t="s">
        <v>243</v>
      </c>
      <c r="U22" s="17">
        <f>IF(RUN_YEARS &gt; 4,(A1L115C1 + A1L115C2 + A1L115C3 + A1L115C4 + A1L115C5) / 5, 0)</f>
        <v>2971810.4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673772</v>
      </c>
      <c r="F23" s="16" t="s">
        <v>175</v>
      </c>
      <c r="G23" s="15">
        <v>625117</v>
      </c>
      <c r="H23" s="16" t="s">
        <v>176</v>
      </c>
      <c r="I23" s="15">
        <v>635005</v>
      </c>
      <c r="J23" s="16" t="s">
        <v>177</v>
      </c>
      <c r="K23" s="15">
        <v>660449</v>
      </c>
      <c r="L23" s="16" t="s">
        <v>178</v>
      </c>
      <c r="M23" s="15">
        <v>642534</v>
      </c>
      <c r="N23" s="16" t="s">
        <v>244</v>
      </c>
      <c r="O23" s="17">
        <f>IF(RUN_YEARS &gt; 1,(A1L116C1 + A1L116C2) / 2, 0)</f>
        <v>649444.5</v>
      </c>
      <c r="P23" s="16" t="s">
        <v>245</v>
      </c>
      <c r="Q23" s="17">
        <f>IF(RUN_YEARS &gt; 2,(A1L116C1 + A1L116C2 + A1L116C3) / 3, 0)</f>
        <v>644631.33333333337</v>
      </c>
      <c r="R23" s="16" t="s">
        <v>246</v>
      </c>
      <c r="S23" s="17">
        <f>IF(RUN_YEARS &gt; 3,(A1L116C1 + A1L116C2 + A1L116C3 + A1L116C4) / 4, 0)</f>
        <v>648585.75</v>
      </c>
      <c r="T23" s="16" t="s">
        <v>247</v>
      </c>
      <c r="U23" s="17">
        <f>IF(RUN_YEARS &gt; 4,(A1L116C1 + A1L116C2 + A1L116C3 + A1L116C4 + A1L116C5) / 5, 0)</f>
        <v>647375.4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7210514</v>
      </c>
      <c r="F24" s="16" t="s">
        <v>175</v>
      </c>
      <c r="G24" s="15">
        <v>7140610</v>
      </c>
      <c r="H24" s="16" t="s">
        <v>176</v>
      </c>
      <c r="I24" s="15">
        <v>7417811</v>
      </c>
      <c r="J24" s="16" t="s">
        <v>177</v>
      </c>
      <c r="K24" s="15">
        <v>7415249</v>
      </c>
      <c r="L24" s="16" t="s">
        <v>178</v>
      </c>
      <c r="M24" s="15">
        <v>7206458</v>
      </c>
      <c r="N24" s="16" t="s">
        <v>248</v>
      </c>
      <c r="O24" s="17">
        <f>IF(RUN_YEARS &gt; 1,(A1L117C1 + A1L117C2) / 2, 0)</f>
        <v>7175562</v>
      </c>
      <c r="P24" s="16" t="s">
        <v>249</v>
      </c>
      <c r="Q24" s="17">
        <f>IF(RUN_YEARS &gt; 2,(A1L117C1 + A1L117C2 + A1L117C3) / 3, 0)</f>
        <v>7256311.666666667</v>
      </c>
      <c r="R24" s="16" t="s">
        <v>250</v>
      </c>
      <c r="S24" s="17">
        <f>IF(RUN_YEARS &gt; 3,(A1L117C1 + A1L117C2 + A1L117C3 + A1L117C4) / 4, 0)</f>
        <v>7296046</v>
      </c>
      <c r="T24" s="16" t="s">
        <v>251</v>
      </c>
      <c r="U24" s="17">
        <f>IF(RUN_YEARS &gt; 4,(A1L117C1 + A1L117C2 + A1L117C3 + A1L117C4 + A1L117C5) / 5, 0)</f>
        <v>7278128.4000000004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69429603</v>
      </c>
      <c r="F25" s="16" t="s">
        <v>175</v>
      </c>
      <c r="G25" s="15">
        <v>75565689</v>
      </c>
      <c r="H25" s="16" t="s">
        <v>176</v>
      </c>
      <c r="I25" s="15">
        <v>80353213</v>
      </c>
      <c r="J25" s="16" t="s">
        <v>177</v>
      </c>
      <c r="K25" s="15">
        <v>78634661</v>
      </c>
      <c r="L25" s="16" t="s">
        <v>178</v>
      </c>
      <c r="M25" s="15">
        <v>78061860</v>
      </c>
      <c r="N25" s="16" t="s">
        <v>252</v>
      </c>
      <c r="O25" s="17">
        <f>IF(RUN_YEARS &gt; 1,(A1L118C1 + A1L118C2) / 2, 0)</f>
        <v>72497646</v>
      </c>
      <c r="P25" s="16" t="s">
        <v>253</v>
      </c>
      <c r="Q25" s="17">
        <f>IF(RUN_YEARS &gt; 2,(A1L118C1 + A1L118C2 + A1L118C3) / 3, 0)</f>
        <v>75116168.333333328</v>
      </c>
      <c r="R25" s="16" t="s">
        <v>254</v>
      </c>
      <c r="S25" s="17">
        <f>IF(RUN_YEARS &gt; 3,(A1L118C1 + A1L118C2 + A1L118C3 + A1L118C4) / 4, 0)</f>
        <v>75995791.5</v>
      </c>
      <c r="T25" s="16" t="s">
        <v>255</v>
      </c>
      <c r="U25" s="17">
        <f>IF(RUN_YEARS &gt; 4,(A1L118C1 + A1L118C2 + A1L118C3 + A1L118C4 + A1L118C5) / 5, 0)</f>
        <v>76409005.200000003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224135691</v>
      </c>
      <c r="F26" s="16" t="s">
        <v>175</v>
      </c>
      <c r="G26" s="15">
        <v>215045597</v>
      </c>
      <c r="H26" s="16" t="s">
        <v>176</v>
      </c>
      <c r="I26" s="15">
        <v>253028421</v>
      </c>
      <c r="J26" s="16" t="s">
        <v>177</v>
      </c>
      <c r="K26" s="15">
        <v>274556363</v>
      </c>
      <c r="L26" s="16" t="s">
        <v>178</v>
      </c>
      <c r="M26" s="15">
        <v>244096386</v>
      </c>
      <c r="N26" s="16" t="s">
        <v>256</v>
      </c>
      <c r="O26" s="17">
        <f>IF(RUN_YEARS &gt; 1,(A1L119C1 + A1L119C2) / 2, 0)</f>
        <v>219590644</v>
      </c>
      <c r="P26" s="16" t="s">
        <v>257</v>
      </c>
      <c r="Q26" s="17">
        <f>IF(RUN_YEARS &gt; 2,(A1L119C1 + A1L119C2 + A1L119C3) / 3, 0)</f>
        <v>230736569.66666666</v>
      </c>
      <c r="R26" s="16" t="s">
        <v>258</v>
      </c>
      <c r="S26" s="17">
        <f>IF(RUN_YEARS &gt; 3,(A1L119C1 + A1L119C2 + A1L119C3 + A1L119C4) / 4, 0)</f>
        <v>241691518</v>
      </c>
      <c r="T26" s="16" t="s">
        <v>259</v>
      </c>
      <c r="U26" s="17">
        <f>IF(RUN_YEARS &gt; 4,(A1L119C1 + A1L119C2 + A1L119C3 + A1L119C4 + A1L119C5) / 5, 0)</f>
        <v>242172491.59999999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51808442</v>
      </c>
      <c r="F27" s="16" t="s">
        <v>175</v>
      </c>
      <c r="G27" s="15">
        <v>48295838</v>
      </c>
      <c r="H27" s="16" t="s">
        <v>176</v>
      </c>
      <c r="I27" s="15">
        <v>47717584</v>
      </c>
      <c r="J27" s="16" t="s">
        <v>177</v>
      </c>
      <c r="K27" s="15">
        <v>50429826</v>
      </c>
      <c r="L27" s="16" t="s">
        <v>178</v>
      </c>
      <c r="M27" s="15">
        <v>48292087</v>
      </c>
      <c r="N27" s="16" t="s">
        <v>260</v>
      </c>
      <c r="O27" s="17">
        <f>IF(RUN_YEARS &gt; 1,(A1L120C1 + A1L120C2) / 2, 0)</f>
        <v>50052140</v>
      </c>
      <c r="P27" s="16" t="s">
        <v>261</v>
      </c>
      <c r="Q27" s="17">
        <f>IF(RUN_YEARS &gt; 2,(A1L120C1 + A1L120C2 + A1L120C3) / 3, 0)</f>
        <v>49273954.666666664</v>
      </c>
      <c r="R27" s="16" t="s">
        <v>262</v>
      </c>
      <c r="S27" s="17">
        <f>IF(RUN_YEARS &gt; 3,(A1L120C1 + A1L120C2 + A1L120C3 + A1L120C4) / 4, 0)</f>
        <v>49562922.5</v>
      </c>
      <c r="T27" s="16" t="s">
        <v>263</v>
      </c>
      <c r="U27" s="17">
        <f>IF(RUN_YEARS &gt; 4,(A1L120C1 + A1L120C2 + A1L120C3 + A1L120C4 + A1L120C5) / 5, 0)</f>
        <v>49308755.399999999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623546214</v>
      </c>
      <c r="F28" s="16" t="s">
        <v>175</v>
      </c>
      <c r="G28" s="15">
        <v>608356314</v>
      </c>
      <c r="H28" s="16" t="s">
        <v>176</v>
      </c>
      <c r="I28" s="15">
        <v>617524614</v>
      </c>
      <c r="J28" s="16" t="s">
        <v>177</v>
      </c>
      <c r="K28" s="15">
        <v>626607738</v>
      </c>
      <c r="L28" s="16" t="s">
        <v>178</v>
      </c>
      <c r="M28" s="15">
        <v>597671550</v>
      </c>
      <c r="N28" s="16" t="s">
        <v>264</v>
      </c>
      <c r="O28" s="17">
        <f>IF(RUN_YEARS &gt; 1,(A1L121C1 + A1L121C2) / 2, 0)</f>
        <v>615951264</v>
      </c>
      <c r="P28" s="16" t="s">
        <v>265</v>
      </c>
      <c r="Q28" s="17">
        <f>IF(RUN_YEARS &gt; 2,(A1L121C1 + A1L121C2 + A1L121C3) / 3, 0)</f>
        <v>616475714</v>
      </c>
      <c r="R28" s="16" t="s">
        <v>266</v>
      </c>
      <c r="S28" s="17">
        <f>IF(RUN_YEARS &gt; 3,(A1L121C1 + A1L121C2 + A1L121C3 + A1L121C4) / 4, 0)</f>
        <v>619008720</v>
      </c>
      <c r="T28" s="16" t="s">
        <v>267</v>
      </c>
      <c r="U28" s="17">
        <f>IF(RUN_YEARS &gt; 4,(A1L121C1 + A1L121C2 + A1L121C3 + A1L121C4 + A1L121C5) / 5, 0)</f>
        <v>614741286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899490347</v>
      </c>
      <c r="F29" s="16" t="s">
        <v>269</v>
      </c>
      <c r="G29" s="17">
        <f>SUM(A1L119C2:A1L121C2)</f>
        <v>871697749</v>
      </c>
      <c r="H29" s="16" t="s">
        <v>270</v>
      </c>
      <c r="I29" s="17">
        <f>SUM(A1L119C3:A1L121C3)</f>
        <v>918270619</v>
      </c>
      <c r="J29" s="16" t="s">
        <v>271</v>
      </c>
      <c r="K29" s="17">
        <f>SUM(A1L119C4:A1L121C4)</f>
        <v>951593927</v>
      </c>
      <c r="L29" s="16" t="s">
        <v>272</v>
      </c>
      <c r="M29" s="17">
        <f>SUM(A1L119C5:A1L121C5)</f>
        <v>890060023</v>
      </c>
      <c r="N29" s="16" t="s">
        <v>273</v>
      </c>
      <c r="O29" s="17">
        <f>IF(RUN_YEARS &gt; 1,(A1L122C1 + A1L122C2) / 2, 0)</f>
        <v>885594048</v>
      </c>
      <c r="P29" s="16" t="s">
        <v>274</v>
      </c>
      <c r="Q29" s="17">
        <f>IF(RUN_YEARS &gt; 2,(A1L122C1 + A1L122C2 + A1L122C3) / 3, 0)</f>
        <v>896486238.33333337</v>
      </c>
      <c r="R29" s="16" t="s">
        <v>275</v>
      </c>
      <c r="S29" s="17">
        <f>IF(RUN_YEARS &gt; 3,(A1L122C1 + A1L122C2 + A1L122C3 + A1L122C4) / 4, 0)</f>
        <v>910263160.5</v>
      </c>
      <c r="T29" s="16" t="s">
        <v>276</v>
      </c>
      <c r="U29" s="17">
        <f>IF(RUN_YEARS &gt; 4,(A1L122C1 + A1L122C2 + A1L122C3 + A1L122C4 + A1L122C5) / 5, 0)</f>
        <v>906222533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975192918</v>
      </c>
      <c r="F30" s="16" t="s">
        <v>175</v>
      </c>
      <c r="G30" s="15">
        <v>954232116</v>
      </c>
      <c r="H30" s="16" t="s">
        <v>176</v>
      </c>
      <c r="I30" s="15">
        <v>1006319463</v>
      </c>
      <c r="J30" s="16" t="s">
        <v>177</v>
      </c>
      <c r="K30" s="15">
        <v>1037469013</v>
      </c>
      <c r="L30" s="16" t="s">
        <v>178</v>
      </c>
      <c r="M30" s="15">
        <v>976603882</v>
      </c>
      <c r="N30" s="16" t="s">
        <v>277</v>
      </c>
      <c r="O30" s="17">
        <f>IF(RUN_YEARS &gt; 1,(A1L123C1 + A1L123C2) / 2, 0)</f>
        <v>964712517</v>
      </c>
      <c r="P30" s="16" t="s">
        <v>278</v>
      </c>
      <c r="Q30" s="17">
        <f>IF(RUN_YEARS &gt; 2,(A1L123C1 + A1L123C2 + A1L123C3) / 3, 0)</f>
        <v>978581499</v>
      </c>
      <c r="R30" s="16" t="s">
        <v>279</v>
      </c>
      <c r="S30" s="17">
        <f>IF(RUN_YEARS &gt; 3,(A1L123C1 + A1L123C2 + A1L123C3 + A1L123C4) / 4, 0)</f>
        <v>993303377.5</v>
      </c>
      <c r="T30" s="16" t="s">
        <v>280</v>
      </c>
      <c r="U30" s="17">
        <f>IF(RUN_YEARS &gt; 4,(A1L123C1 + A1L123C2 + A1L123C3 + A1L123C4 + A1L123C5) / 5, 0)</f>
        <v>989963478.39999998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910870</v>
      </c>
      <c r="F31" s="16" t="s">
        <v>175</v>
      </c>
      <c r="G31" s="15">
        <v>886409</v>
      </c>
      <c r="H31" s="16" t="s">
        <v>176</v>
      </c>
      <c r="I31" s="15">
        <v>966440</v>
      </c>
      <c r="J31" s="16" t="s">
        <v>177</v>
      </c>
      <c r="K31" s="15">
        <v>1027755</v>
      </c>
      <c r="L31" s="16" t="s">
        <v>178</v>
      </c>
      <c r="M31" s="15">
        <v>974842</v>
      </c>
      <c r="N31" s="16" t="s">
        <v>281</v>
      </c>
      <c r="O31" s="17">
        <f>IF(RUN_YEARS &gt; 1,(A1L124C1 + A1L124C2) / 2, 0)</f>
        <v>898639.5</v>
      </c>
      <c r="P31" s="16" t="s">
        <v>282</v>
      </c>
      <c r="Q31" s="17">
        <f>IF(RUN_YEARS &gt; 2,(A1L124C1 + A1L124C2 + A1L124C3) / 3, 0)</f>
        <v>921239.66666666663</v>
      </c>
      <c r="R31" s="16" t="s">
        <v>283</v>
      </c>
      <c r="S31" s="17">
        <f>IF(RUN_YEARS &gt; 3,(A1L124C1 + A1L124C2 + A1L124C3 + A1L124C4) / 4, 0)</f>
        <v>947868.5</v>
      </c>
      <c r="T31" s="16" t="s">
        <v>284</v>
      </c>
      <c r="U31" s="17">
        <f>IF(RUN_YEARS &gt; 4,(A1L124C1 + A1L124C2 + A1L124C3 + A1L124C4 + A1L124C5) / 5, 0)</f>
        <v>953263.2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32600.505000000001</v>
      </c>
      <c r="F32" s="16" t="s">
        <v>175</v>
      </c>
      <c r="G32" s="15">
        <v>26908.885999999999</v>
      </c>
      <c r="H32" s="16" t="s">
        <v>176</v>
      </c>
      <c r="I32" s="15">
        <v>30270.613000000001</v>
      </c>
      <c r="J32" s="16" t="s">
        <v>177</v>
      </c>
      <c r="K32" s="15">
        <v>35571.542000000001</v>
      </c>
      <c r="L32" s="16" t="s">
        <v>178</v>
      </c>
      <c r="M32" s="15">
        <v>39260.648999999998</v>
      </c>
      <c r="N32" s="16" t="s">
        <v>285</v>
      </c>
      <c r="O32" s="17">
        <f>IF(RUN_YEARS &gt; 1,(A1L125C1 + A1L125C2) / 2, 0)</f>
        <v>29754.695500000002</v>
      </c>
      <c r="P32" s="16" t="s">
        <v>286</v>
      </c>
      <c r="Q32" s="17">
        <f>IF(RUN_YEARS &gt; 2,(A1L125C1 + A1L125C2 + A1L125C3) / 3, 0)</f>
        <v>29926.668000000001</v>
      </c>
      <c r="R32" s="16" t="s">
        <v>287</v>
      </c>
      <c r="S32" s="17">
        <f>IF(RUN_YEARS &gt; 3,(A1L125C1 + A1L125C2 + A1L125C3 + A1L125C4) / 4, 0)</f>
        <v>31337.886500000001</v>
      </c>
      <c r="T32" s="16" t="s">
        <v>288</v>
      </c>
      <c r="U32" s="17">
        <f>IF(RUN_YEARS &gt; 4,(A1L125C1 + A1L125C2 + A1L125C3 + A1L125C4 + A1L125C5) / 5, 0)</f>
        <v>32922.438999999998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32373.901000000002</v>
      </c>
      <c r="F33" s="16" t="s">
        <v>175</v>
      </c>
      <c r="G33" s="15">
        <v>31077.440999999999</v>
      </c>
      <c r="H33" s="16" t="s">
        <v>176</v>
      </c>
      <c r="I33" s="15">
        <v>29645.136999999999</v>
      </c>
      <c r="J33" s="16" t="s">
        <v>177</v>
      </c>
      <c r="K33" s="15">
        <v>35738.925000000003</v>
      </c>
      <c r="L33" s="16" t="s">
        <v>178</v>
      </c>
      <c r="M33" s="15">
        <v>36591.180999999997</v>
      </c>
      <c r="N33" s="16" t="s">
        <v>289</v>
      </c>
      <c r="O33" s="17">
        <f>IF(RUN_YEARS &gt; 1,(A1L126C1 + A1L126C2) / 2, 0)</f>
        <v>31725.671000000002</v>
      </c>
      <c r="P33" s="16" t="s">
        <v>290</v>
      </c>
      <c r="Q33" s="17">
        <f>IF(RUN_YEARS &gt; 2,(A1L126C1 + A1L126C2 + A1L126C3) / 3, 0)</f>
        <v>31032.15966666667</v>
      </c>
      <c r="R33" s="16" t="s">
        <v>291</v>
      </c>
      <c r="S33" s="17">
        <f>IF(RUN_YEARS &gt; 3,(A1L126C1 + A1L126C2 + A1L126C3 + A1L126C4) / 4, 0)</f>
        <v>32208.851000000002</v>
      </c>
      <c r="T33" s="16" t="s">
        <v>292</v>
      </c>
      <c r="U33" s="17">
        <f>IF(RUN_YEARS &gt; 4,(A1L126C1 + A1L126C2 + A1L126C3 + A1L126C4 + A1L126C5) / 5, 0)</f>
        <v>33085.317000000003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2497.36</v>
      </c>
      <c r="F34" s="16" t="s">
        <v>175</v>
      </c>
      <c r="G34" s="15">
        <v>2981.578</v>
      </c>
      <c r="H34" s="16" t="s">
        <v>176</v>
      </c>
      <c r="I34" s="15">
        <v>875.06100000000004</v>
      </c>
      <c r="J34" s="16" t="s">
        <v>177</v>
      </c>
      <c r="K34" s="15">
        <v>848.88599999999997</v>
      </c>
      <c r="L34" s="16" t="s">
        <v>178</v>
      </c>
      <c r="M34" s="15">
        <v>1090.5119999999999</v>
      </c>
      <c r="N34" s="16" t="s">
        <v>293</v>
      </c>
      <c r="O34" s="17">
        <f>IF(RUN_YEARS &gt; 1,(A1L127C1 + A1L127C2) / 2, 0)</f>
        <v>2739.4690000000001</v>
      </c>
      <c r="P34" s="16" t="s">
        <v>294</v>
      </c>
      <c r="Q34" s="17">
        <f>IF(RUN_YEARS &gt; 2,(A1L127C1 + A1L127C2 + A1L127C3) / 3, 0)</f>
        <v>2117.9996666666666</v>
      </c>
      <c r="R34" s="16" t="s">
        <v>295</v>
      </c>
      <c r="S34" s="17">
        <f>IF(RUN_YEARS &gt; 3,(A1L127C1 + A1L127C2 + A1L127C3 + A1L127C4) / 4, 0)</f>
        <v>1800.7212500000001</v>
      </c>
      <c r="T34" s="16" t="s">
        <v>296</v>
      </c>
      <c r="U34" s="17">
        <f>IF(RUN_YEARS &gt; 4,(A1L127C1 + A1L127C2 + A1L127C3 + A1L127C4 + A1L127C5) / 5, 0)</f>
        <v>1658.6794000000002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7589.7669999999998</v>
      </c>
      <c r="F36" s="16" t="s">
        <v>175</v>
      </c>
      <c r="G36" s="15">
        <v>7999.4059999999999</v>
      </c>
      <c r="H36" s="16" t="s">
        <v>176</v>
      </c>
      <c r="I36" s="15">
        <v>9222.6219999999994</v>
      </c>
      <c r="J36" s="16" t="s">
        <v>177</v>
      </c>
      <c r="K36" s="15">
        <v>9809.4609999999993</v>
      </c>
      <c r="L36" s="16" t="s">
        <v>178</v>
      </c>
      <c r="M36" s="15">
        <v>8976.0889999999999</v>
      </c>
      <c r="N36" s="16" t="s">
        <v>301</v>
      </c>
      <c r="O36" s="17">
        <f>IF(RUN_YEARS &gt; 1,(A1L129C1 + A1L129C2) / 2, 0)</f>
        <v>7794.5864999999994</v>
      </c>
      <c r="P36" s="16" t="s">
        <v>302</v>
      </c>
      <c r="Q36" s="17">
        <f>IF(RUN_YEARS &gt; 2,(A1L129C1 + A1L129C2 + A1L129C3) / 3, 0)</f>
        <v>8270.5983333333334</v>
      </c>
      <c r="R36" s="16" t="s">
        <v>303</v>
      </c>
      <c r="S36" s="17">
        <f>IF(RUN_YEARS &gt; 3,(A1L129C1 + A1L129C2 + A1L129C3 + A1L129C4) / 4, 0)</f>
        <v>8655.3139999999985</v>
      </c>
      <c r="T36" s="16" t="s">
        <v>304</v>
      </c>
      <c r="U36" s="17">
        <f>IF(RUN_YEARS &gt; 4,(A1L129C1 + A1L129C2 + A1L129C3 + A1L129C4 + A1L129C5) / 5, 0)</f>
        <v>8719.4689999999991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1710.5440000000001</v>
      </c>
      <c r="F37" s="16" t="s">
        <v>175</v>
      </c>
      <c r="G37" s="15">
        <v>1730.8920000000001</v>
      </c>
      <c r="H37" s="16" t="s">
        <v>176</v>
      </c>
      <c r="I37" s="15">
        <v>1948.577</v>
      </c>
      <c r="J37" s="16" t="s">
        <v>177</v>
      </c>
      <c r="K37" s="15">
        <v>2017.2840000000001</v>
      </c>
      <c r="L37" s="16" t="s">
        <v>178</v>
      </c>
      <c r="M37" s="15">
        <v>1964.3</v>
      </c>
      <c r="N37" s="16" t="s">
        <v>305</v>
      </c>
      <c r="O37" s="17">
        <f>IF(RUN_YEARS &gt; 1,(A1L130C1 + A1L130C2) / 2, 0)</f>
        <v>1720.7180000000001</v>
      </c>
      <c r="P37" s="16" t="s">
        <v>306</v>
      </c>
      <c r="Q37" s="17">
        <f>IF(RUN_YEARS &gt; 2,(A1L130C1 + A1L130C2 + A1L130C3) / 3, 0)</f>
        <v>1796.671</v>
      </c>
      <c r="R37" s="16" t="s">
        <v>307</v>
      </c>
      <c r="S37" s="17">
        <f>IF(RUN_YEARS &gt; 3,(A1L130C1 + A1L130C2 + A1L130C3 + A1L130C4) / 4, 0)</f>
        <v>1851.8242500000001</v>
      </c>
      <c r="T37" s="16" t="s">
        <v>308</v>
      </c>
      <c r="U37" s="17">
        <f>IF(RUN_YEARS &gt; 4,(A1L130C1 + A1L130C2 + A1L130C3 + A1L130C4 + A1L130C5) / 5, 0)</f>
        <v>1874.3193999999999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5879.223</v>
      </c>
      <c r="F38" s="16" t="s">
        <v>310</v>
      </c>
      <c r="G38" s="17">
        <f>(A1L129C2 - A1L130C2)</f>
        <v>6268.5140000000001</v>
      </c>
      <c r="H38" s="16" t="s">
        <v>311</v>
      </c>
      <c r="I38" s="17">
        <f>(A1L129C3 - A1L130C3)</f>
        <v>7274.0449999999992</v>
      </c>
      <c r="J38" s="16" t="s">
        <v>312</v>
      </c>
      <c r="K38" s="17">
        <f>(A1L129C4 - A1L130C4)</f>
        <v>7792.1769999999997</v>
      </c>
      <c r="L38" s="16" t="s">
        <v>313</v>
      </c>
      <c r="M38" s="17">
        <f>(A1L129C5 - A1L130C5)</f>
        <v>7011.7889999999998</v>
      </c>
      <c r="N38" s="16" t="s">
        <v>314</v>
      </c>
      <c r="O38" s="17">
        <f>IF(RUN_YEARS &gt; 1,(A1L131C1 + A1L131C2) / 2, 0)</f>
        <v>6073.8685000000005</v>
      </c>
      <c r="P38" s="16" t="s">
        <v>315</v>
      </c>
      <c r="Q38" s="17">
        <f>IF(RUN_YEARS &gt; 2,(A1L131C1 + A1L131C2 + A1L131C3) / 3, 0)</f>
        <v>6473.9273333333331</v>
      </c>
      <c r="R38" s="16" t="s">
        <v>316</v>
      </c>
      <c r="S38" s="17">
        <f>IF(RUN_YEARS &gt; 3,(A1L131C1 + A1L131C2 + A1L131C3 + A1L131C4) / 4, 0)</f>
        <v>6803.4897499999997</v>
      </c>
      <c r="T38" s="16" t="s">
        <v>317</v>
      </c>
      <c r="U38" s="17">
        <f>IF(RUN_YEARS &gt; 4,(A1L131C1 + A1L131C2 + A1L131C3 + A1L131C4 + A1L131C5) / 5, 0)</f>
        <v>6845.1495999999997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4436.2579999999998</v>
      </c>
      <c r="F39" s="16" t="s">
        <v>175</v>
      </c>
      <c r="G39" s="15">
        <v>4503.63</v>
      </c>
      <c r="H39" s="16" t="s">
        <v>176</v>
      </c>
      <c r="I39" s="15">
        <v>4942.7470000000003</v>
      </c>
      <c r="J39" s="16" t="s">
        <v>177</v>
      </c>
      <c r="K39" s="15">
        <v>5043.2330000000002</v>
      </c>
      <c r="L39" s="16" t="s">
        <v>178</v>
      </c>
      <c r="M39" s="15">
        <v>4926.4430000000002</v>
      </c>
      <c r="N39" s="16" t="s">
        <v>318</v>
      </c>
      <c r="O39" s="17">
        <f>IF(RUN_YEARS &gt; 1,(A1L132C1 + A1L132C2) / 2, 0)</f>
        <v>4469.9439999999995</v>
      </c>
      <c r="P39" s="16" t="s">
        <v>319</v>
      </c>
      <c r="Q39" s="17">
        <f>IF(RUN_YEARS &gt; 2,(A1L132C1 + A1L132C2 + A1L132C3) / 3, 0)</f>
        <v>4627.5449999999992</v>
      </c>
      <c r="R39" s="16" t="s">
        <v>320</v>
      </c>
      <c r="S39" s="17">
        <f>IF(RUN_YEARS &gt; 3,(A1L132C1 + A1L132C2 + A1L132C3 + A1L132C4) / 4, 0)</f>
        <v>4731.4669999999996</v>
      </c>
      <c r="T39" s="16" t="s">
        <v>321</v>
      </c>
      <c r="U39" s="17">
        <f>IF(RUN_YEARS &gt; 4,(A1L132C1 + A1L132C2 + A1L132C3 + A1L132C4 + A1L132C5) / 5, 0)</f>
        <v>4770.4621999999999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6146.8019999999997</v>
      </c>
      <c r="F40" s="16" t="s">
        <v>323</v>
      </c>
      <c r="G40" s="17">
        <f>(A1L130C2 + A1L132C2)</f>
        <v>6234.5219999999999</v>
      </c>
      <c r="H40" s="16" t="s">
        <v>324</v>
      </c>
      <c r="I40" s="17">
        <f>(A1L130C3 + A1L132C3)</f>
        <v>6891.3240000000005</v>
      </c>
      <c r="J40" s="16" t="s">
        <v>325</v>
      </c>
      <c r="K40" s="17">
        <f>(A1L130C4 + A1L132C4)</f>
        <v>7060.5169999999998</v>
      </c>
      <c r="L40" s="16" t="s">
        <v>326</v>
      </c>
      <c r="M40" s="17">
        <f>(A1L130C5 + A1L132C5)</f>
        <v>6890.7430000000004</v>
      </c>
      <c r="N40" s="16" t="s">
        <v>327</v>
      </c>
      <c r="O40" s="17">
        <f>IF(RUN_YEARS &gt; 1,(A1L133C1 + A1L133C2) / 2, 0)</f>
        <v>6190.6620000000003</v>
      </c>
      <c r="P40" s="16" t="s">
        <v>328</v>
      </c>
      <c r="Q40" s="17">
        <f>IF(RUN_YEARS &gt; 2,(A1L133C1 + A1L133C2 + A1L133C3) / 3, 0)</f>
        <v>6424.2160000000003</v>
      </c>
      <c r="R40" s="16" t="s">
        <v>329</v>
      </c>
      <c r="S40" s="17">
        <f>IF(RUN_YEARS &gt; 3,(A1L133C1 + A1L133C2 + A1L133C3 + A1L133C4) / 4, 0)</f>
        <v>6583.2912500000002</v>
      </c>
      <c r="T40" s="16" t="s">
        <v>330</v>
      </c>
      <c r="U40" s="17">
        <f>IF(RUN_YEARS &gt; 4,(A1L133C1 + A1L133C2 + A1L133C3 + A1L133C4 + A1L133C5) / 5, 0)</f>
        <v>6644.7816000000003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4156.652</v>
      </c>
      <c r="F41" s="16" t="s">
        <v>175</v>
      </c>
      <c r="G41" s="15">
        <v>3921.5509999999999</v>
      </c>
      <c r="H41" s="16" t="s">
        <v>176</v>
      </c>
      <c r="I41" s="15">
        <v>4295.3810000000003</v>
      </c>
      <c r="J41" s="16" t="s">
        <v>177</v>
      </c>
      <c r="K41" s="15">
        <v>5790.9250000000002</v>
      </c>
      <c r="L41" s="16" t="s">
        <v>178</v>
      </c>
      <c r="M41" s="15">
        <v>5352.2879999999996</v>
      </c>
      <c r="N41" s="16" t="s">
        <v>331</v>
      </c>
      <c r="O41" s="17">
        <f>IF(RUN_YEARS &gt; 1,(A1L134C1 + A1L134C2) / 2, 0)</f>
        <v>4039.1014999999998</v>
      </c>
      <c r="P41" s="16" t="s">
        <v>332</v>
      </c>
      <c r="Q41" s="17">
        <f>IF(RUN_YEARS &gt; 2,(A1L134C1 + A1L134C2 + A1L134C3) / 3, 0)</f>
        <v>4124.5279999999993</v>
      </c>
      <c r="R41" s="16" t="s">
        <v>333</v>
      </c>
      <c r="S41" s="17">
        <f>IF(RUN_YEARS &gt; 3,(A1L134C1 + A1L134C2 + A1L134C3 + A1L134C4) / 4, 0)</f>
        <v>4541.1272499999995</v>
      </c>
      <c r="T41" s="16" t="s">
        <v>334</v>
      </c>
      <c r="U41" s="17">
        <f>IF(RUN_YEARS &gt; 4,(A1L134C1 + A1L134C2 + A1L134C3 + A1L134C4 + A1L134C5) / 5, 0)</f>
        <v>4703.3593999999994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8765.6589999999997</v>
      </c>
      <c r="F42" s="16" t="s">
        <v>175</v>
      </c>
      <c r="G42" s="15">
        <v>8330.1409999999996</v>
      </c>
      <c r="H42" s="16" t="s">
        <v>176</v>
      </c>
      <c r="I42" s="15">
        <v>8609.7549999999992</v>
      </c>
      <c r="J42" s="16" t="s">
        <v>177</v>
      </c>
      <c r="K42" s="15">
        <v>11267.905000000001</v>
      </c>
      <c r="L42" s="16" t="s">
        <v>178</v>
      </c>
      <c r="M42" s="15">
        <v>10841.986000000001</v>
      </c>
      <c r="N42" s="16" t="s">
        <v>335</v>
      </c>
      <c r="O42" s="17">
        <f>IF(RUN_YEARS &gt; 1,(A1L135C1 + A1L135C2) / 2, 0)</f>
        <v>8547.9</v>
      </c>
      <c r="P42" s="16" t="s">
        <v>336</v>
      </c>
      <c r="Q42" s="17">
        <f>IF(RUN_YEARS &gt; 2,(A1L135C1 + A1L135C2 + A1L135C3) / 3, 0)</f>
        <v>8568.5183333333334</v>
      </c>
      <c r="R42" s="16" t="s">
        <v>337</v>
      </c>
      <c r="S42" s="17">
        <f>IF(RUN_YEARS &gt; 3,(A1L135C1 + A1L135C2 + A1L135C3 + A1L135C4) / 4, 0)</f>
        <v>9243.3649999999998</v>
      </c>
      <c r="T42" s="16" t="s">
        <v>338</v>
      </c>
      <c r="U42" s="17">
        <f>IF(RUN_YEARS &gt; 4,(A1L135C1 + A1L135C2 + A1L135C3 + A1L135C4 + A1L135C5) / 5, 0)</f>
        <v>9563.0891999999985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13507.154</v>
      </c>
      <c r="F43" s="16" t="s">
        <v>175</v>
      </c>
      <c r="G43" s="15">
        <v>13290.048000000001</v>
      </c>
      <c r="H43" s="16" t="s">
        <v>176</v>
      </c>
      <c r="I43" s="15">
        <v>13934.458000000001</v>
      </c>
      <c r="J43" s="16" t="s">
        <v>177</v>
      </c>
      <c r="K43" s="15">
        <v>22311.338</v>
      </c>
      <c r="L43" s="16" t="s">
        <v>178</v>
      </c>
      <c r="M43" s="15">
        <v>21243.335999999999</v>
      </c>
      <c r="N43" s="16" t="s">
        <v>339</v>
      </c>
      <c r="O43" s="17">
        <f>IF(RUN_YEARS &gt; 1,(A1L136C1 + A1L136C2) / 2, 0)</f>
        <v>13398.601000000001</v>
      </c>
      <c r="P43" s="16" t="s">
        <v>340</v>
      </c>
      <c r="Q43" s="17">
        <f>IF(RUN_YEARS &gt; 2,(A1L136C1 + A1L136C2 + A1L136C3) / 3, 0)</f>
        <v>13577.220000000001</v>
      </c>
      <c r="R43" s="16" t="s">
        <v>341</v>
      </c>
      <c r="S43" s="17">
        <f>IF(RUN_YEARS &gt; 3,(A1L136C1 + A1L136C2 + A1L136C3 + A1L136C4) / 4, 0)</f>
        <v>15760.749500000002</v>
      </c>
      <c r="T43" s="16" t="s">
        <v>342</v>
      </c>
      <c r="U43" s="17">
        <f>IF(RUN_YEARS &gt; 4,(A1L136C1 + A1L136C2 + A1L136C3 + A1L136C4 + A1L136C5) / 5, 0)</f>
        <v>16857.266800000001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26429.465</v>
      </c>
      <c r="F44" s="16" t="s">
        <v>344</v>
      </c>
      <c r="G44" s="17">
        <f>(A1L134C2 + A1L135C2 + A1L136C2)</f>
        <v>25541.739999999998</v>
      </c>
      <c r="H44" s="16" t="s">
        <v>345</v>
      </c>
      <c r="I44" s="17">
        <f>(A1L134C3 + A1L135C3 + A1L136C3)</f>
        <v>26839.593999999997</v>
      </c>
      <c r="J44" s="16" t="s">
        <v>346</v>
      </c>
      <c r="K44" s="17">
        <f>(A1L134C4 + A1L135C4 + A1L136C4)</f>
        <v>39370.168000000005</v>
      </c>
      <c r="L44" s="16" t="s">
        <v>347</v>
      </c>
      <c r="M44" s="17">
        <f>(A1L134C5 + A1L135C5 + A1L136C5)</f>
        <v>37437.61</v>
      </c>
      <c r="N44" s="16" t="s">
        <v>348</v>
      </c>
      <c r="O44" s="17">
        <f>IF(RUN_YEARS &gt; 1,(A1L137C1 + A1L137C2) / 2, 0)</f>
        <v>25985.602500000001</v>
      </c>
      <c r="P44" s="16" t="s">
        <v>349</v>
      </c>
      <c r="Q44" s="17">
        <f>IF(RUN_YEARS &gt; 2,(A1L137C1 + A1L137C2 + A1L137C3) / 3, 0)</f>
        <v>26270.266333333333</v>
      </c>
      <c r="R44" s="16" t="s">
        <v>350</v>
      </c>
      <c r="S44" s="17">
        <f>IF(RUN_YEARS &gt; 3,(A1L137C1 + A1L137C2 + A1L137C3 + A1L137C4) / 4, 0)</f>
        <v>29545.241750000001</v>
      </c>
      <c r="T44" s="16" t="s">
        <v>351</v>
      </c>
      <c r="U44" s="17">
        <f>IF(RUN_YEARS &gt; 4,(A1L137C1 + A1L137C2 + A1L137C3 + A1L137C4 + A1L137C5) / 5, 0)</f>
        <v>31123.715399999997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13222.953</v>
      </c>
      <c r="F45" s="16" t="s">
        <v>175</v>
      </c>
      <c r="G45" s="15">
        <v>12758.289000000001</v>
      </c>
      <c r="H45" s="16" t="s">
        <v>176</v>
      </c>
      <c r="I45" s="15">
        <v>12537.581</v>
      </c>
      <c r="J45" s="16" t="s">
        <v>177</v>
      </c>
      <c r="K45" s="15">
        <v>11955.370999999999</v>
      </c>
      <c r="L45" s="16" t="s">
        <v>178</v>
      </c>
      <c r="M45" s="15">
        <v>11121.199000000001</v>
      </c>
      <c r="N45" s="16" t="s">
        <v>352</v>
      </c>
      <c r="O45" s="17">
        <f>IF(RUN_YEARS &gt; 1,(A1L138C1 + A1L138C2) / 2, 0)</f>
        <v>12990.620999999999</v>
      </c>
      <c r="P45" s="16" t="s">
        <v>353</v>
      </c>
      <c r="Q45" s="17">
        <f>IF(RUN_YEARS &gt; 2,(A1L138C1 + A1L138C2 + A1L138C3) / 3, 0)</f>
        <v>12839.607666666665</v>
      </c>
      <c r="R45" s="16" t="s">
        <v>354</v>
      </c>
      <c r="S45" s="17">
        <f>IF(RUN_YEARS &gt; 3,(A1L138C1 + A1L138C2 + A1L138C3 + A1L138C4) / 4, 0)</f>
        <v>12618.548499999999</v>
      </c>
      <c r="T45" s="16" t="s">
        <v>355</v>
      </c>
      <c r="U45" s="17">
        <f>IF(RUN_YEARS &gt; 4,(A1L138C1 + A1L138C2 + A1L138C3 + A1L138C4 + A1L138C5) / 5, 0)</f>
        <v>12319.078599999999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7378.2280000000001</v>
      </c>
      <c r="F46" s="16" t="s">
        <v>175</v>
      </c>
      <c r="G46" s="15">
        <v>7837.2449999999999</v>
      </c>
      <c r="H46" s="16" t="s">
        <v>176</v>
      </c>
      <c r="I46" s="15">
        <v>7647.91</v>
      </c>
      <c r="J46" s="16" t="s">
        <v>177</v>
      </c>
      <c r="K46" s="15">
        <v>7507.84</v>
      </c>
      <c r="L46" s="16" t="s">
        <v>178</v>
      </c>
      <c r="M46" s="15">
        <v>7172.0259999999998</v>
      </c>
      <c r="N46" s="16" t="s">
        <v>356</v>
      </c>
      <c r="O46" s="17">
        <f>IF(RUN_YEARS &gt; 1,(A1L139C1 + A1L139C2) / 2, 0)</f>
        <v>7607.7365</v>
      </c>
      <c r="P46" s="16" t="s">
        <v>357</v>
      </c>
      <c r="Q46" s="17">
        <f>IF(RUN_YEARS &gt; 2,(A1L139C1 + A1L139C2 + A1L139C3) / 3, 0)</f>
        <v>7621.1276666666672</v>
      </c>
      <c r="R46" s="16" t="s">
        <v>358</v>
      </c>
      <c r="S46" s="17">
        <f>IF(RUN_YEARS &gt; 3,(A1L139C1 + A1L139C2 + A1L139C3 + A1L139C4) / 4, 0)</f>
        <v>7592.8057500000004</v>
      </c>
      <c r="T46" s="16" t="s">
        <v>359</v>
      </c>
      <c r="U46" s="17">
        <f>IF(RUN_YEARS &gt; 4,(A1L139C1 + A1L139C2 + A1L139C3 + A1L139C4 + A1L139C5) / 5, 0)</f>
        <v>7508.6498000000011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9934.2160000000003</v>
      </c>
      <c r="F47" s="16" t="s">
        <v>361</v>
      </c>
      <c r="G47" s="15">
        <v>9568.9060000000009</v>
      </c>
      <c r="H47" s="16" t="s">
        <v>362</v>
      </c>
      <c r="I47" s="15">
        <v>9897.402</v>
      </c>
      <c r="J47" s="16" t="s">
        <v>363</v>
      </c>
      <c r="K47" s="15">
        <v>10599.217000000001</v>
      </c>
      <c r="L47" s="16" t="s">
        <v>364</v>
      </c>
      <c r="M47" s="15">
        <v>10116.978999999999</v>
      </c>
      <c r="N47" s="16" t="s">
        <v>365</v>
      </c>
      <c r="O47" s="17">
        <f>IF(RUN_YEARS &gt; 1,(A1L140C1 + A1L140C2) / 2, 0)</f>
        <v>9751.5610000000015</v>
      </c>
      <c r="P47" s="16" t="s">
        <v>366</v>
      </c>
      <c r="Q47" s="17">
        <f>IF(RUN_YEARS &gt; 2,(A1L140C1 + A1L140C2 + A1L140C3) / 3, 0)</f>
        <v>9800.1746666666677</v>
      </c>
      <c r="R47" s="16" t="s">
        <v>367</v>
      </c>
      <c r="S47" s="17">
        <f>IF(RUN_YEARS &gt; 3,(A1L140C1 + A1L140C2 + A1L140C3 + A1L140C4) / 4, 0)</f>
        <v>9999.9352500000023</v>
      </c>
      <c r="T47" s="16" t="s">
        <v>368</v>
      </c>
      <c r="U47" s="17">
        <f>IF(RUN_YEARS &gt; 4,(A1L140C1 + A1L140C2 + A1L140C3 + A1L140C4 + A1L140C5) / 5, 0)</f>
        <v>10023.344000000001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1630.07</v>
      </c>
      <c r="F48" s="16" t="s">
        <v>370</v>
      </c>
      <c r="G48" s="15">
        <v>1561.29</v>
      </c>
      <c r="H48" s="16" t="s">
        <v>371</v>
      </c>
      <c r="I48" s="15">
        <v>1653.3009999999999</v>
      </c>
      <c r="J48" s="16" t="s">
        <v>372</v>
      </c>
      <c r="K48" s="15">
        <v>1561.5830000000001</v>
      </c>
      <c r="L48" s="16" t="s">
        <v>373</v>
      </c>
      <c r="M48" s="15">
        <v>1372.067</v>
      </c>
      <c r="N48" s="16" t="s">
        <v>374</v>
      </c>
      <c r="O48" s="17">
        <f>IF(RUN_YEARS &gt; 1,(A1L141C1 + A1L141C2) / 2, 0)</f>
        <v>1595.6799999999998</v>
      </c>
      <c r="P48" s="16" t="s">
        <v>375</v>
      </c>
      <c r="Q48" s="17">
        <f>IF(RUN_YEARS &gt; 2,(A1L141C1 + A1L141C2 + A1L141C3) / 3, 0)</f>
        <v>1614.8869999999999</v>
      </c>
      <c r="R48" s="16" t="s">
        <v>376</v>
      </c>
      <c r="S48" s="17">
        <f>IF(RUN_YEARS &gt; 3,(A1L141C1 + A1L141C2 + A1L141C3 + A1L141C4) / 4, 0)</f>
        <v>1601.5610000000001</v>
      </c>
      <c r="T48" s="16" t="s">
        <v>377</v>
      </c>
      <c r="U48" s="17">
        <f>IF(RUN_YEARS &gt; 4,(A1L141C1 + A1L141C2 + A1L141C3 + A1L141C4 + A1L141C5) / 5, 0)</f>
        <v>1555.6622000000002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4474.5039999999999</v>
      </c>
      <c r="F49" s="16" t="s">
        <v>379</v>
      </c>
      <c r="G49" s="15">
        <v>4410.4470000000001</v>
      </c>
      <c r="H49" s="16" t="s">
        <v>380</v>
      </c>
      <c r="I49" s="15">
        <v>4728.8599999999997</v>
      </c>
      <c r="J49" s="16" t="s">
        <v>381</v>
      </c>
      <c r="K49" s="15">
        <v>4717.6360000000004</v>
      </c>
      <c r="L49" s="16" t="s">
        <v>382</v>
      </c>
      <c r="M49" s="15">
        <v>4492.6440000000002</v>
      </c>
      <c r="N49" s="16" t="s">
        <v>383</v>
      </c>
      <c r="O49" s="17">
        <f>IF(RUN_YEARS &gt; 1,(A1L142C1 + A1L142C2) / 2, 0)</f>
        <v>4442.4755000000005</v>
      </c>
      <c r="P49" s="16" t="s">
        <v>384</v>
      </c>
      <c r="Q49" s="17">
        <f>IF(RUN_YEARS &gt; 2,(A1L142C1 + A1L142C2 + A1L142C3) / 3, 0)</f>
        <v>4537.9370000000008</v>
      </c>
      <c r="R49" s="16" t="s">
        <v>385</v>
      </c>
      <c r="S49" s="17">
        <f>IF(RUN_YEARS &gt; 3,(A1L142C1 + A1L142C2 + A1L142C3 + A1L142C4) / 4, 0)</f>
        <v>4582.86175</v>
      </c>
      <c r="T49" s="16" t="s">
        <v>386</v>
      </c>
      <c r="U49" s="17">
        <f>IF(RUN_YEARS &gt; 4,(A1L142C1 + A1L142C2 + A1L142C3 + A1L142C4 + A1L142C5) / 5, 0)</f>
        <v>4564.8181999999997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587.798</v>
      </c>
      <c r="F50" s="16" t="s">
        <v>388</v>
      </c>
      <c r="G50" s="15">
        <v>571.03499999999997</v>
      </c>
      <c r="H50" s="16" t="s">
        <v>389</v>
      </c>
      <c r="I50" s="15">
        <v>637.12900000000002</v>
      </c>
      <c r="J50" s="16" t="s">
        <v>390</v>
      </c>
      <c r="K50" s="15">
        <v>400.28399999999999</v>
      </c>
      <c r="L50" s="16" t="s">
        <v>391</v>
      </c>
      <c r="M50" s="15">
        <v>361.67</v>
      </c>
      <c r="N50" s="16" t="s">
        <v>392</v>
      </c>
      <c r="O50" s="17">
        <f>IF(RUN_YEARS &gt; 1,(A1L143C1 + A1L143C2) / 2, 0)</f>
        <v>579.41650000000004</v>
      </c>
      <c r="P50" s="16" t="s">
        <v>393</v>
      </c>
      <c r="Q50" s="17">
        <f>IF(RUN_YEARS &gt; 2,(A1L143C1 + A1L143C2 + A1L143C3) / 3, 0)</f>
        <v>598.654</v>
      </c>
      <c r="R50" s="16" t="s">
        <v>394</v>
      </c>
      <c r="S50" s="17">
        <f>IF(RUN_YEARS &gt; 3,(A1L143C1 + A1L143C2 + A1L143C3 + A1L143C4) / 4, 0)</f>
        <v>549.06150000000002</v>
      </c>
      <c r="T50" s="16" t="s">
        <v>395</v>
      </c>
      <c r="U50" s="17">
        <f>IF(RUN_YEARS &gt; 4,(A1L143C1 + A1L143C2 + A1L143C3 + A1L143C4 + A1L143C5) / 5, 0)</f>
        <v>511.58320000000003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25973.006000000001</v>
      </c>
      <c r="F51" s="16" t="s">
        <v>397</v>
      </c>
      <c r="G51" s="15">
        <f>(2 * A1L140C2) + A1L141C2 + A1L142C2</f>
        <v>25109.549000000003</v>
      </c>
      <c r="H51" s="16" t="s">
        <v>398</v>
      </c>
      <c r="I51" s="15">
        <f>(2 * A1L140C3) + A1L141C3 + A1L142C3</f>
        <v>26176.965</v>
      </c>
      <c r="J51" s="16" t="s">
        <v>399</v>
      </c>
      <c r="K51" s="15">
        <f>(2 * A1L140C4) + A1L141C4 + A1L142C4</f>
        <v>27477.652999999998</v>
      </c>
      <c r="L51" s="16" t="s">
        <v>400</v>
      </c>
      <c r="M51" s="15">
        <f>(2 * A1L140C5) + A1L141C5 + A1L142C5</f>
        <v>26098.668999999998</v>
      </c>
      <c r="N51" s="16" t="s">
        <v>401</v>
      </c>
      <c r="O51" s="17">
        <f>IF(RUN_YEARS &gt; 1,(A1L144C1 + A1L144C2) / 2, 0)</f>
        <v>25541.277500000004</v>
      </c>
      <c r="P51" s="16" t="s">
        <v>402</v>
      </c>
      <c r="Q51" s="17">
        <f>IF(RUN_YEARS &gt; 2,(A1L144C1 + A1L144C2 + A1L144C3) / 3, 0)</f>
        <v>25753.173333333336</v>
      </c>
      <c r="R51" s="16" t="s">
        <v>403</v>
      </c>
      <c r="S51" s="17">
        <f>IF(RUN_YEARS &gt; 3,(A1L144C1 + A1L144C2 + A1L144C3 + A1L144C4) / 4, 0)</f>
        <v>26184.293250000002</v>
      </c>
      <c r="T51" s="16" t="s">
        <v>404</v>
      </c>
      <c r="U51" s="17">
        <f>IF(RUN_YEARS &gt; 4,(A1L144C1 + A1L144C2 + A1L144C3 + A1L144C4 + A1L144C5) / 5, 0)</f>
        <v>26167.168400000002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16626.588</v>
      </c>
      <c r="F52" s="16" t="s">
        <v>406</v>
      </c>
      <c r="G52" s="15">
        <f>SUM(A1L140C2:A1L143C2)</f>
        <v>16111.678</v>
      </c>
      <c r="H52" s="16" t="s">
        <v>407</v>
      </c>
      <c r="I52" s="15">
        <f>SUM(A1L140C3:A1L143C3)</f>
        <v>16916.691999999999</v>
      </c>
      <c r="J52" s="16" t="s">
        <v>408</v>
      </c>
      <c r="K52" s="15">
        <f>SUM(A1L140C4:A1L143C4)</f>
        <v>17278.72</v>
      </c>
      <c r="L52" s="16" t="s">
        <v>409</v>
      </c>
      <c r="M52" s="15">
        <f>SUM(A1L140C5:A1L143C5)</f>
        <v>16343.359999999999</v>
      </c>
      <c r="N52" s="16" t="s">
        <v>410</v>
      </c>
      <c r="O52" s="17">
        <f>IF(RUN_YEARS &gt; 1,(A1L145C1 + A1L145C2) / 2, 0)</f>
        <v>16369.133</v>
      </c>
      <c r="P52" s="16" t="s">
        <v>411</v>
      </c>
      <c r="Q52" s="17">
        <f>IF(RUN_YEARS &gt; 2,(A1L145C1 + A1L145C2 + A1L145C3) / 3, 0)</f>
        <v>16551.652666666665</v>
      </c>
      <c r="R52" s="16" t="s">
        <v>412</v>
      </c>
      <c r="S52" s="17">
        <f>IF(RUN_YEARS &gt; 3,(A1L145C1 + A1L145C2 + A1L145C3 + A1L145C4) / 4, 0)</f>
        <v>16733.4195</v>
      </c>
      <c r="T52" s="16" t="s">
        <v>413</v>
      </c>
      <c r="U52" s="17">
        <f>IF(RUN_YEARS &gt; 4,(A1L145C1 + A1L145C2 + A1L145C3 + A1L145C4 + A1L145C5) / 5, 0)</f>
        <v>16655.407599999999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7280.17</v>
      </c>
      <c r="F53" s="16" t="s">
        <v>415</v>
      </c>
      <c r="G53" s="15">
        <f>(2 * A1L143C2) + A1L141C2 + A1L142C2</f>
        <v>7113.8069999999998</v>
      </c>
      <c r="H53" s="16" t="s">
        <v>416</v>
      </c>
      <c r="I53" s="15">
        <f>(2 * A1L143C3) + A1L141C3 + A1L142C3</f>
        <v>7656.4189999999999</v>
      </c>
      <c r="J53" s="16" t="s">
        <v>417</v>
      </c>
      <c r="K53" s="15">
        <f>(2 * A1L143C4) + A1L141C4 + A1L142C4</f>
        <v>7079.7870000000003</v>
      </c>
      <c r="L53" s="16" t="s">
        <v>418</v>
      </c>
      <c r="M53" s="15">
        <f>(2 * A1L143C5) + A1L141C5 + A1L142C5</f>
        <v>6588.0510000000004</v>
      </c>
      <c r="N53" s="16" t="s">
        <v>419</v>
      </c>
      <c r="O53" s="17">
        <f>IF(RUN_YEARS &gt; 1,(A1L146C1 + A1L146C2) / 2, 0)</f>
        <v>7196.9884999999995</v>
      </c>
      <c r="P53" s="16" t="s">
        <v>420</v>
      </c>
      <c r="Q53" s="17">
        <f>IF(RUN_YEARS &gt; 2,(A1L146C1 + A1L146C2 + A1L146C3) / 3, 0)</f>
        <v>7350.1320000000005</v>
      </c>
      <c r="R53" s="16" t="s">
        <v>421</v>
      </c>
      <c r="S53" s="17">
        <f>IF(RUN_YEARS &gt; 3,(A1L146C1 + A1L146C2 + A1L146C3 + A1L146C4) / 4, 0)</f>
        <v>7282.5457500000002</v>
      </c>
      <c r="T53" s="16" t="s">
        <v>422</v>
      </c>
      <c r="U53" s="17">
        <f>IF(RUN_YEARS &gt; 4,(A1L146C1 + A1L146C2 + A1L146C3 + A1L146C4 + A1L146C5) / 5, 0)</f>
        <v>7143.6468000000004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46.152999999999999</v>
      </c>
      <c r="F54" s="16" t="s">
        <v>424</v>
      </c>
      <c r="G54" s="15">
        <v>46.308999999999997</v>
      </c>
      <c r="H54" s="16" t="s">
        <v>425</v>
      </c>
      <c r="I54" s="15">
        <v>46.811999999999998</v>
      </c>
      <c r="J54" s="16" t="s">
        <v>426</v>
      </c>
      <c r="K54" s="15">
        <v>46.619</v>
      </c>
      <c r="L54" s="16" t="s">
        <v>427</v>
      </c>
      <c r="M54" s="15">
        <v>46.887</v>
      </c>
      <c r="N54" s="16" t="s">
        <v>428</v>
      </c>
      <c r="O54" s="17">
        <f>IF(RUN_YEARS &gt; 1,(A1L147C1 + A1L147C2) / 2, 0)</f>
        <v>46.230999999999995</v>
      </c>
      <c r="P54" s="16" t="s">
        <v>429</v>
      </c>
      <c r="Q54" s="17">
        <f>IF(RUN_YEARS &gt; 2,(A1L147C1 + A1L147C2 + A1L147C3) / 3, 0)</f>
        <v>46.424666666666667</v>
      </c>
      <c r="R54" s="16" t="s">
        <v>430</v>
      </c>
      <c r="S54" s="17">
        <f>IF(RUN_YEARS &gt; 3,(A1L147C1 + A1L147C2 + A1L147C3 + A1L147C4) / 4, 0)</f>
        <v>46.47325</v>
      </c>
      <c r="T54" s="16" t="s">
        <v>431</v>
      </c>
      <c r="U54" s="17">
        <f>IF(RUN_YEARS &gt; 4,(A1L147C1 + A1L147C2 + A1L147C3 + A1L147C4 + A1L147C5) / 5, 0)</f>
        <v>46.555999999999997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9.3689999999999998</v>
      </c>
      <c r="F55" s="16" t="s">
        <v>433</v>
      </c>
      <c r="G55" s="15">
        <v>9.3119999999999994</v>
      </c>
      <c r="H55" s="16" t="s">
        <v>434</v>
      </c>
      <c r="I55" s="15">
        <v>9.3149999999999995</v>
      </c>
      <c r="J55" s="16" t="s">
        <v>435</v>
      </c>
      <c r="K55" s="15">
        <v>9.3130000000000006</v>
      </c>
      <c r="L55" s="16" t="s">
        <v>436</v>
      </c>
      <c r="M55" s="15">
        <v>9.2840000000000007</v>
      </c>
      <c r="N55" s="16" t="s">
        <v>437</v>
      </c>
      <c r="O55" s="17">
        <f>IF(RUN_YEARS &gt; 1,(A1L148C1 + A1L148C2) / 2, 0)</f>
        <v>9.3404999999999987</v>
      </c>
      <c r="P55" s="16" t="s">
        <v>438</v>
      </c>
      <c r="Q55" s="17">
        <f>IF(RUN_YEARS &gt; 2,(A1L148C1 + A1L148C2 + A1L148C3) / 3, 0)</f>
        <v>9.331999999999999</v>
      </c>
      <c r="R55" s="16" t="s">
        <v>439</v>
      </c>
      <c r="S55" s="17">
        <f>IF(RUN_YEARS &gt; 3,(A1L148C1 + A1L148C2 + A1L148C3 + A1L148C4) / 4, 0)</f>
        <v>9.3272499999999994</v>
      </c>
      <c r="T55" s="16" t="s">
        <v>440</v>
      </c>
      <c r="U55" s="17">
        <f>IF(RUN_YEARS &gt; 4,(A1L148C1 + A1L148C2 + A1L148C3 + A1L148C4 + A1L148C5) / 5, 0)</f>
        <v>9.3186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1.9410000000000001</v>
      </c>
      <c r="F56" s="16" t="s">
        <v>442</v>
      </c>
      <c r="G56" s="15">
        <v>1.915</v>
      </c>
      <c r="H56" s="16" t="s">
        <v>443</v>
      </c>
      <c r="I56" s="15">
        <v>1.9159999999999999</v>
      </c>
      <c r="J56" s="16" t="s">
        <v>444</v>
      </c>
      <c r="K56" s="15">
        <v>1.988</v>
      </c>
      <c r="L56" s="16" t="s">
        <v>445</v>
      </c>
      <c r="M56" s="15">
        <v>2.024</v>
      </c>
      <c r="N56" s="16" t="s">
        <v>446</v>
      </c>
      <c r="O56" s="17">
        <f>IF(RUN_YEARS &gt; 1,(A1L149C1 + A1L149C2) / 2, 0)</f>
        <v>1.9279999999999999</v>
      </c>
      <c r="P56" s="16" t="s">
        <v>447</v>
      </c>
      <c r="Q56" s="17">
        <f>IF(RUN_YEARS &gt; 2,(A1L149C1 + A1L149C2 + A1L149C3) / 3, 0)</f>
        <v>1.9240000000000002</v>
      </c>
      <c r="R56" s="16" t="s">
        <v>448</v>
      </c>
      <c r="S56" s="17">
        <f>IF(RUN_YEARS &gt; 3,(A1L149C1 + A1L149C2 + A1L149C3 + A1L149C4) / 4, 0)</f>
        <v>1.94</v>
      </c>
      <c r="T56" s="16" t="s">
        <v>449</v>
      </c>
      <c r="U56" s="17">
        <f>IF(RUN_YEARS &gt; 4,(A1L149C1 + A1L149C2 + A1L149C3 + A1L149C4 + A1L149C5) / 5, 0)</f>
        <v>1.9567999999999999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4.0410000000000004</v>
      </c>
      <c r="F57" s="16" t="s">
        <v>451</v>
      </c>
      <c r="G57" s="15">
        <v>4.0670000000000002</v>
      </c>
      <c r="H57" s="16" t="s">
        <v>452</v>
      </c>
      <c r="I57" s="15">
        <v>4.1239999999999997</v>
      </c>
      <c r="J57" s="16" t="s">
        <v>453</v>
      </c>
      <c r="K57" s="15">
        <v>4.0830000000000002</v>
      </c>
      <c r="L57" s="16" t="s">
        <v>454</v>
      </c>
      <c r="M57" s="15">
        <v>4.0720000000000001</v>
      </c>
      <c r="N57" s="16" t="s">
        <v>455</v>
      </c>
      <c r="O57" s="17">
        <f>IF(RUN_YEARS &gt; 1,(A1L150C1 + A1L150C2) / 2, 0)</f>
        <v>4.0540000000000003</v>
      </c>
      <c r="P57" s="16" t="s">
        <v>456</v>
      </c>
      <c r="Q57" s="17">
        <f>IF(RUN_YEARS &gt; 2,(A1L150C1 + A1L150C2 + A1L150C3) / 3, 0)</f>
        <v>4.0773333333333328</v>
      </c>
      <c r="R57" s="16" t="s">
        <v>457</v>
      </c>
      <c r="S57" s="17">
        <f>IF(RUN_YEARS &gt; 3,(A1L150C1 + A1L150C2 + A1L150C3 + A1L150C4) / 4, 0)</f>
        <v>4.0787499999999994</v>
      </c>
      <c r="T57" s="16" t="s">
        <v>458</v>
      </c>
      <c r="U57" s="17">
        <f>IF(RUN_YEARS &gt; 4,(A1L150C1 + A1L150C2 + A1L150C3 + A1L150C4 + A1L150C5) / 5, 0)</f>
        <v>4.077399999999999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61.504000000000005</v>
      </c>
      <c r="F58" s="16" t="s">
        <v>460</v>
      </c>
      <c r="G58" s="15">
        <f>SUM(A1L147C2:A1L150C2)</f>
        <v>61.602999999999994</v>
      </c>
      <c r="H58" s="16" t="s">
        <v>461</v>
      </c>
      <c r="I58" s="15">
        <f>SUM(A1L147C3:A1L150C3)</f>
        <v>62.166999999999994</v>
      </c>
      <c r="J58" s="16" t="s">
        <v>462</v>
      </c>
      <c r="K58" s="15">
        <f>SUM(A1L147C4:A1L150C4)</f>
        <v>62.003</v>
      </c>
      <c r="L58" s="16" t="s">
        <v>463</v>
      </c>
      <c r="M58" s="15">
        <f>SUM(A1L147C5:A1L150C5)</f>
        <v>62.267000000000003</v>
      </c>
      <c r="N58" s="16" t="s">
        <v>464</v>
      </c>
      <c r="O58" s="17">
        <f>IF(RUN_YEARS &gt; 1,(A1L151C1 + A1L151C2) / 2, 0)</f>
        <v>61.5535</v>
      </c>
      <c r="P58" s="16" t="s">
        <v>465</v>
      </c>
      <c r="Q58" s="17">
        <f>IF(RUN_YEARS &gt; 2,(A1L151C1 + A1L151C2 + A1L151C3) / 3, 0)</f>
        <v>61.758000000000003</v>
      </c>
      <c r="R58" s="16" t="s">
        <v>466</v>
      </c>
      <c r="S58" s="17">
        <f>IF(RUN_YEARS &gt; 3,(A1L151C1 + A1L151C2 + A1L151C3 + A1L151C4) / 4, 0)</f>
        <v>61.819249999999997</v>
      </c>
      <c r="T58" s="16" t="s">
        <v>467</v>
      </c>
      <c r="U58" s="17">
        <f>IF(RUN_YEARS &gt; 4,(A1L151C1 + A1L151C2 + A1L151C3 + A1L151C4 + A1L151C5) / 5, 0)</f>
        <v>61.908799999999999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17.227</v>
      </c>
      <c r="F59" s="16" t="s">
        <v>469</v>
      </c>
      <c r="G59" s="15">
        <v>17.271000000000001</v>
      </c>
      <c r="H59" s="16" t="s">
        <v>470</v>
      </c>
      <c r="I59" s="15">
        <v>17.306999999999999</v>
      </c>
      <c r="J59" s="16" t="s">
        <v>471</v>
      </c>
      <c r="K59" s="15">
        <v>17.265999999999998</v>
      </c>
      <c r="L59" s="16" t="s">
        <v>472</v>
      </c>
      <c r="M59" s="15">
        <v>17.28</v>
      </c>
      <c r="N59" s="16" t="s">
        <v>473</v>
      </c>
      <c r="O59" s="17">
        <f>IF(RUN_YEARS &gt; 1,(A1L152C1 + A1L152C2) / 2, 0)</f>
        <v>17.249000000000002</v>
      </c>
      <c r="P59" s="16" t="s">
        <v>474</v>
      </c>
      <c r="Q59" s="17">
        <f>IF(RUN_YEARS &gt; 2,(A1L152C1 + A1L152C2 + A1L152C3) / 3, 0)</f>
        <v>17.268333333333334</v>
      </c>
      <c r="R59" s="16" t="s">
        <v>475</v>
      </c>
      <c r="S59" s="17">
        <f>IF(RUN_YEARS &gt; 3,(A1L152C1 + A1L152C2 + A1L152C3 + A1L152C4) / 4, 0)</f>
        <v>17.267749999999999</v>
      </c>
      <c r="T59" s="16" t="s">
        <v>476</v>
      </c>
      <c r="U59" s="17">
        <f>IF(RUN_YEARS &gt; 4,(A1L152C1 + A1L152C2 + A1L152C3 + A1L152C4 + A1L152C5) / 5, 0)</f>
        <v>17.270199999999999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3.6520000000000001</v>
      </c>
      <c r="F60" s="16" t="s">
        <v>478</v>
      </c>
      <c r="G60" s="15">
        <v>3.6560000000000001</v>
      </c>
      <c r="H60" s="16" t="s">
        <v>479</v>
      </c>
      <c r="I60" s="15">
        <v>3.6459999999999999</v>
      </c>
      <c r="J60" s="16" t="s">
        <v>480</v>
      </c>
      <c r="K60" s="15">
        <v>3.5779999999999998</v>
      </c>
      <c r="L60" s="16" t="s">
        <v>481</v>
      </c>
      <c r="M60" s="15">
        <v>3.62</v>
      </c>
      <c r="N60" s="16" t="s">
        <v>482</v>
      </c>
      <c r="O60" s="17">
        <f>IF(RUN_YEARS &gt; 1,(A1L153C1 + A1L153C2) / 2, 0)</f>
        <v>3.6539999999999999</v>
      </c>
      <c r="P60" s="16" t="s">
        <v>483</v>
      </c>
      <c r="Q60" s="17">
        <f>IF(RUN_YEARS &gt; 2,(A1L153C1 + A1L153C2 + A1L153C3) / 3, 0)</f>
        <v>3.6513333333333335</v>
      </c>
      <c r="R60" s="16" t="s">
        <v>484</v>
      </c>
      <c r="S60" s="17">
        <f>IF(RUN_YEARS &gt; 3,(A1L153C1 + A1L153C2 + A1L153C3 + A1L153C4) / 4, 0)</f>
        <v>3.633</v>
      </c>
      <c r="T60" s="16" t="s">
        <v>485</v>
      </c>
      <c r="U60" s="17">
        <f>IF(RUN_YEARS &gt; 4,(A1L153C1 + A1L153C2 + A1L153C3 + A1L153C4 + A1L153C5) / 5, 0)</f>
        <v>3.6304000000000003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20.879000000000001</v>
      </c>
      <c r="F61" s="16" t="s">
        <v>487</v>
      </c>
      <c r="G61" s="15">
        <f>A1L152C2 + A1L153C2</f>
        <v>20.927</v>
      </c>
      <c r="H61" s="16" t="s">
        <v>488</v>
      </c>
      <c r="I61" s="15">
        <f>A1L152C3 + A1L153C3</f>
        <v>20.952999999999999</v>
      </c>
      <c r="J61" s="16" t="s">
        <v>489</v>
      </c>
      <c r="K61" s="15">
        <f>A1L152C4 + A1L153C4</f>
        <v>20.843999999999998</v>
      </c>
      <c r="L61" s="16" t="s">
        <v>490</v>
      </c>
      <c r="M61" s="15">
        <f>A1L152C5 + A1L153C5</f>
        <v>20.900000000000002</v>
      </c>
      <c r="N61" s="16" t="s">
        <v>491</v>
      </c>
      <c r="O61" s="17">
        <f>IF(RUN_YEARS &gt; 1,(A1L154C1 + A1L154C2) / 2, 0)</f>
        <v>20.902999999999999</v>
      </c>
      <c r="P61" s="16" t="s">
        <v>492</v>
      </c>
      <c r="Q61" s="17">
        <f>IF(RUN_YEARS &gt; 2,(A1L154C1 + A1L154C2 + A1L154C3) / 3, 0)</f>
        <v>20.919666666666668</v>
      </c>
      <c r="R61" s="16" t="s">
        <v>493</v>
      </c>
      <c r="S61" s="17">
        <f>IF(RUN_YEARS &gt; 3,(A1L154C1 + A1L154C2 + A1L154C3 + A1L154C4) / 4, 0)</f>
        <v>20.900749999999999</v>
      </c>
      <c r="T61" s="16" t="s">
        <v>494</v>
      </c>
      <c r="U61" s="17">
        <f>IF(RUN_YEARS &gt; 4,(A1L154C1 + A1L154C2 + A1L154C3 + A1L154C4 + A1L154C5) / 5, 0)</f>
        <v>20.900600000000001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65.156000000000006</v>
      </c>
      <c r="F62" s="16" t="s">
        <v>496</v>
      </c>
      <c r="G62" s="15">
        <f>A1L151C2 + A1L153C2</f>
        <v>65.259</v>
      </c>
      <c r="H62" s="16" t="s">
        <v>497</v>
      </c>
      <c r="I62" s="15">
        <f>A1L151C3 + A1L153C3</f>
        <v>65.812999999999988</v>
      </c>
      <c r="J62" s="16" t="s">
        <v>498</v>
      </c>
      <c r="K62" s="15">
        <f>A1L151C4 + A1L153C4</f>
        <v>65.581000000000003</v>
      </c>
      <c r="L62" s="16" t="s">
        <v>499</v>
      </c>
      <c r="M62" s="15">
        <f>A1L151C5 + A1L153C5</f>
        <v>65.887</v>
      </c>
      <c r="N62" s="16" t="s">
        <v>500</v>
      </c>
      <c r="O62" s="17">
        <f>IF(RUN_YEARS &gt; 1,(A1L155C1 + A1L155C2) / 2, 0)</f>
        <v>65.20750000000001</v>
      </c>
      <c r="P62" s="16" t="s">
        <v>501</v>
      </c>
      <c r="Q62" s="17">
        <f>IF(RUN_YEARS &gt; 2,(A1L155C1 + A1L155C2 + A1L155C3) / 3, 0)</f>
        <v>65.409333333333336</v>
      </c>
      <c r="R62" s="16" t="s">
        <v>502</v>
      </c>
      <c r="S62" s="17">
        <f>IF(RUN_YEARS &gt; 3,(A1L155C1 + A1L155C2 + A1L155C3 + A1L155C4) / 4, 0)</f>
        <v>65.452250000000006</v>
      </c>
      <c r="T62" s="16" t="s">
        <v>503</v>
      </c>
      <c r="U62" s="17">
        <f>IF(RUN_YEARS &gt; 4,(A1L155C1 + A1L155C2 + A1L155C3 + A1L155C4 + A1L155C5) / 5, 0)</f>
        <v>65.539200000000008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82.382999999999996</v>
      </c>
      <c r="F63" s="16" t="s">
        <v>505</v>
      </c>
      <c r="G63" s="15">
        <v>82.53</v>
      </c>
      <c r="H63" s="16" t="s">
        <v>506</v>
      </c>
      <c r="I63" s="15">
        <v>83.12</v>
      </c>
      <c r="J63" s="16" t="s">
        <v>507</v>
      </c>
      <c r="K63" s="15">
        <v>82.846999999999994</v>
      </c>
      <c r="L63" s="16" t="s">
        <v>508</v>
      </c>
      <c r="M63" s="15">
        <v>83.167000000000002</v>
      </c>
      <c r="N63" s="16" t="s">
        <v>509</v>
      </c>
      <c r="O63" s="17">
        <f>IF(RUN_YEARS &gt; 1,(A1L156C1 + A1L156C2) / 2, 0)</f>
        <v>82.456500000000005</v>
      </c>
      <c r="P63" s="16" t="s">
        <v>510</v>
      </c>
      <c r="Q63" s="17">
        <f>IF(RUN_YEARS &gt; 2,(A1L156C1 + A1L156C2 + A1L156C3) / 3, 0)</f>
        <v>82.677666666666667</v>
      </c>
      <c r="R63" s="16" t="s">
        <v>511</v>
      </c>
      <c r="S63" s="17">
        <f>IF(RUN_YEARS &gt; 3,(A1L156C1 + A1L156C2 + A1L156C3 + A1L156C4) / 4, 0)</f>
        <v>82.72</v>
      </c>
      <c r="T63" s="16" t="s">
        <v>512</v>
      </c>
      <c r="U63" s="17">
        <f>IF(RUN_YEARS &gt; 4,(A1L156C1 + A1L156C2 + A1L156C3 + A1L156C4 + A1L156C5) / 5, 0)</f>
        <v>82.809400000000011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534.572</v>
      </c>
      <c r="F66" s="16" t="s">
        <v>175</v>
      </c>
      <c r="G66" s="15">
        <v>581.9</v>
      </c>
      <c r="H66" s="16" t="s">
        <v>176</v>
      </c>
      <c r="I66" s="15">
        <v>1211.1300000000001</v>
      </c>
      <c r="J66" s="16" t="s">
        <v>177</v>
      </c>
      <c r="K66" s="15">
        <v>1331.2560000000001</v>
      </c>
      <c r="L66" s="16" t="s">
        <v>178</v>
      </c>
      <c r="M66" s="15">
        <v>440.27</v>
      </c>
      <c r="N66" s="16" t="s">
        <v>523</v>
      </c>
      <c r="O66" s="17">
        <f>IF(RUN_YEARS &gt; 1,(A1L159C1 + A1L159C2) / 2, 0)</f>
        <v>558.23599999999999</v>
      </c>
      <c r="P66" s="16" t="s">
        <v>524</v>
      </c>
      <c r="Q66" s="17">
        <f>IF(RUN_YEARS &gt; 2,(A1L159C1 + A1L159C2 + A1L159C3) / 3, 0)</f>
        <v>775.86733333333325</v>
      </c>
      <c r="R66" s="16" t="s">
        <v>525</v>
      </c>
      <c r="S66" s="17">
        <f>IF(RUN_YEARS &gt; 3,(A1L159C1 + A1L159C2 + A1L159C3 + A1L159C4) / 4, 0)</f>
        <v>914.71450000000004</v>
      </c>
      <c r="T66" s="16" t="s">
        <v>526</v>
      </c>
      <c r="U66" s="17">
        <f>IF(RUN_YEARS &gt; 4,(A1L159C1 + A1L159C2 + A1L159C3 + A1L159C4 + A1L159C5) / 5, 0)</f>
        <v>819.82560000000012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13222.953</v>
      </c>
      <c r="F67" s="16" t="s">
        <v>175</v>
      </c>
      <c r="G67" s="15">
        <v>12758.289000000001</v>
      </c>
      <c r="H67" s="16" t="s">
        <v>176</v>
      </c>
      <c r="I67" s="15">
        <v>12537.581</v>
      </c>
      <c r="J67" s="16" t="s">
        <v>177</v>
      </c>
      <c r="K67" s="15">
        <v>11955.370999999999</v>
      </c>
      <c r="L67" s="16" t="s">
        <v>178</v>
      </c>
      <c r="M67" s="15">
        <v>11121.199000000001</v>
      </c>
      <c r="N67" s="16" t="s">
        <v>527</v>
      </c>
      <c r="O67" s="17">
        <f>IF(RUN_YEARS &gt; 1,(A1L160C1 + A1L160C2) / 2, 0)</f>
        <v>12990.620999999999</v>
      </c>
      <c r="P67" s="16" t="s">
        <v>528</v>
      </c>
      <c r="Q67" s="17">
        <f>IF(RUN_YEARS &gt; 2,(A1L160C1 + A1L160C2 + A1L160C3) / 3, 0)</f>
        <v>12839.607666666665</v>
      </c>
      <c r="R67" s="16" t="s">
        <v>529</v>
      </c>
      <c r="S67" s="17">
        <f>IF(RUN_YEARS &gt; 3,(A1L160C1 + A1L160C2 + A1L160C3 + A1L160C4) / 4, 0)</f>
        <v>12618.548499999999</v>
      </c>
      <c r="T67" s="16" t="s">
        <v>530</v>
      </c>
      <c r="U67" s="17">
        <f>IF(RUN_YEARS &gt; 4,(A1L160C1 + A1L160C2 + A1L160C3 + A1L160C4 + A1L160C5) / 5, 0)</f>
        <v>12319.078599999999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C10577-BB0B-46D6-96FB-F1E59CEE1B38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15656</v>
      </c>
      <c r="F9" s="16" t="s">
        <v>174</v>
      </c>
      <c r="G9" s="15">
        <v>14827</v>
      </c>
      <c r="H9" s="16" t="s">
        <v>647</v>
      </c>
      <c r="I9" s="17">
        <f>(A1L202C1 + A1L202C2)</f>
        <v>30483</v>
      </c>
      <c r="J9" s="16" t="s">
        <v>175</v>
      </c>
      <c r="K9" s="15">
        <v>14686</v>
      </c>
      <c r="L9" s="16" t="s">
        <v>175</v>
      </c>
      <c r="M9" s="15">
        <v>14598</v>
      </c>
      <c r="N9" s="16" t="s">
        <v>648</v>
      </c>
      <c r="O9" s="17">
        <f>(A1L202C4 + A1L202C5)</f>
        <v>29284</v>
      </c>
      <c r="P9" s="16" t="s">
        <v>176</v>
      </c>
      <c r="Q9" s="15">
        <v>15430</v>
      </c>
      <c r="R9" s="16" t="s">
        <v>176</v>
      </c>
      <c r="S9" s="15">
        <v>15305</v>
      </c>
      <c r="T9" s="16" t="s">
        <v>649</v>
      </c>
      <c r="U9" s="17">
        <f>(A1L202C7 + A1L202C8)</f>
        <v>30735</v>
      </c>
      <c r="V9" s="16" t="s">
        <v>177</v>
      </c>
      <c r="W9" s="15">
        <v>15753</v>
      </c>
      <c r="X9" s="16" t="s">
        <v>177</v>
      </c>
      <c r="Y9" s="15">
        <v>15392</v>
      </c>
      <c r="Z9" s="16" t="s">
        <v>650</v>
      </c>
      <c r="AA9" s="17">
        <f>(A1L202C10 + A1L202C11)</f>
        <v>31145</v>
      </c>
      <c r="AB9" s="16" t="s">
        <v>178</v>
      </c>
      <c r="AC9" s="15">
        <v>15519</v>
      </c>
      <c r="AD9" s="16" t="s">
        <v>178</v>
      </c>
      <c r="AE9" s="15">
        <v>15776</v>
      </c>
      <c r="AF9" s="16" t="s">
        <v>651</v>
      </c>
      <c r="AG9" s="17">
        <f>(A1L202C13 + A1L202C14)</f>
        <v>31295</v>
      </c>
      <c r="AH9" s="16" t="s">
        <v>652</v>
      </c>
      <c r="AI9" s="17">
        <f>IF(RUN_YEARS &gt; 1,(A1L202C1 + A1L202C4) / 2, 0)</f>
        <v>15171</v>
      </c>
      <c r="AJ9" s="16" t="s">
        <v>653</v>
      </c>
      <c r="AK9" s="17">
        <f>IF(RUN_YEARS &gt; 1,(A1L202C2 + A1L202C5) / 2, 0)</f>
        <v>14712.5</v>
      </c>
      <c r="AL9" s="16" t="s">
        <v>654</v>
      </c>
      <c r="AM9" s="17">
        <f>(A1L202C16 + A1L202C17)</f>
        <v>29883.5</v>
      </c>
      <c r="AN9" s="16" t="s">
        <v>655</v>
      </c>
      <c r="AO9" s="17">
        <f>IF(RUN_YEARS &gt; 2,(A1L202C1 + A1L202C4 + A1L202C7) / 3, 0)</f>
        <v>15257.333333333334</v>
      </c>
      <c r="AP9" s="16" t="s">
        <v>656</v>
      </c>
      <c r="AQ9" s="17">
        <f>IF(RUN_YEARS &gt; 2,(A1L202C2 + A1L202C5 + A1L202C8) / 3, 0)</f>
        <v>14910</v>
      </c>
      <c r="AR9" s="16" t="s">
        <v>657</v>
      </c>
      <c r="AS9" s="17">
        <f>(A1L202C19 + A1L202C20)</f>
        <v>30167.333333333336</v>
      </c>
      <c r="AT9" s="16" t="s">
        <v>658</v>
      </c>
      <c r="AU9" s="17">
        <f>IF(RUN_YEARS &gt; 3,(A1L202C1 + A1L202C4 + A1L202C7 + A1L202C10) / 4, 0)</f>
        <v>15381.25</v>
      </c>
      <c r="AV9" s="16" t="s">
        <v>659</v>
      </c>
      <c r="AW9" s="17">
        <f>IF(RUN_YEARS &gt; 3,(A1L202C2 + A1L202C5 + A1L202C8 + A1L202C11) / 4, 0)</f>
        <v>15030.5</v>
      </c>
      <c r="AX9" s="16" t="s">
        <v>660</v>
      </c>
      <c r="AY9" s="17">
        <f>(A1L202C22 + A1L202C23)</f>
        <v>30411.75</v>
      </c>
      <c r="AZ9" s="16" t="s">
        <v>661</v>
      </c>
      <c r="BA9" s="17">
        <f>IF(RUN_YEARS &gt; 4,(A1L202C1 + A1L202C4 + A1L202C7 + A1L202C10 + A1L202C13) / 5, 0)</f>
        <v>15408.8</v>
      </c>
      <c r="BB9" s="16" t="s">
        <v>662</v>
      </c>
      <c r="BC9" s="17">
        <f>IF(RUN_YEARS &gt; 4,(A1L202C2 + A1L202C5 + A1L202C8 + A1L202C11 + A1L202C14) / 5, 0)</f>
        <v>15179.6</v>
      </c>
      <c r="BD9" s="16" t="s">
        <v>663</v>
      </c>
      <c r="BE9" s="17">
        <f>(A1L202C25 + A1L202C26)</f>
        <v>30588.400000000001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269980</v>
      </c>
      <c r="F10" s="16" t="s">
        <v>174</v>
      </c>
      <c r="G10" s="15">
        <v>254409</v>
      </c>
      <c r="H10" s="16" t="s">
        <v>664</v>
      </c>
      <c r="I10" s="17">
        <f>(A1L203C1 + A1L203C2)</f>
        <v>524389</v>
      </c>
      <c r="J10" s="16" t="s">
        <v>175</v>
      </c>
      <c r="K10" s="15">
        <v>291561</v>
      </c>
      <c r="L10" s="16" t="s">
        <v>175</v>
      </c>
      <c r="M10" s="15">
        <v>269645</v>
      </c>
      <c r="N10" s="16" t="s">
        <v>665</v>
      </c>
      <c r="O10" s="17">
        <f>(A1L203C4 + A1L203C5)</f>
        <v>561206</v>
      </c>
      <c r="P10" s="16" t="s">
        <v>176</v>
      </c>
      <c r="Q10" s="15">
        <v>310954</v>
      </c>
      <c r="R10" s="16" t="s">
        <v>176</v>
      </c>
      <c r="S10" s="15">
        <v>289253</v>
      </c>
      <c r="T10" s="16" t="s">
        <v>666</v>
      </c>
      <c r="U10" s="17">
        <f>(A1L203C7 + A1L203C8)</f>
        <v>600207</v>
      </c>
      <c r="V10" s="16" t="s">
        <v>177</v>
      </c>
      <c r="W10" s="15">
        <v>321352</v>
      </c>
      <c r="X10" s="16" t="s">
        <v>177</v>
      </c>
      <c r="Y10" s="15">
        <v>291662</v>
      </c>
      <c r="Z10" s="16" t="s">
        <v>667</v>
      </c>
      <c r="AA10" s="17">
        <f>(A1L203C10 + A1L203C11)</f>
        <v>613014</v>
      </c>
      <c r="AB10" s="16" t="s">
        <v>178</v>
      </c>
      <c r="AC10" s="15">
        <v>326720</v>
      </c>
      <c r="AD10" s="16" t="s">
        <v>178</v>
      </c>
      <c r="AE10" s="15">
        <v>311680</v>
      </c>
      <c r="AF10" s="16" t="s">
        <v>668</v>
      </c>
      <c r="AG10" s="17">
        <f>(A1L203C13 + A1L203C14)</f>
        <v>638400</v>
      </c>
      <c r="AH10" s="16" t="s">
        <v>669</v>
      </c>
      <c r="AI10" s="17">
        <f>IF(RUN_YEARS &gt; 1,(A1L203C1 + A1L203C4) / 2, 0)</f>
        <v>280770.5</v>
      </c>
      <c r="AJ10" s="16" t="s">
        <v>670</v>
      </c>
      <c r="AK10" s="17">
        <f>IF(RUN_YEARS &gt; 1,(A1L203C2 + A1L203C5) / 2, 0)</f>
        <v>262027</v>
      </c>
      <c r="AL10" s="16" t="s">
        <v>671</v>
      </c>
      <c r="AM10" s="17">
        <f>(A1L203C16 + A1L203C17)</f>
        <v>542797.5</v>
      </c>
      <c r="AN10" s="16" t="s">
        <v>672</v>
      </c>
      <c r="AO10" s="17">
        <f>IF(RUN_YEARS &gt; 2,(A1L203C1 + A1L203C4 + A1L203C7) / 3, 0)</f>
        <v>290831.66666666669</v>
      </c>
      <c r="AP10" s="16" t="s">
        <v>673</v>
      </c>
      <c r="AQ10" s="17">
        <f>IF(RUN_YEARS &gt; 2,(A1L203C2 + A1L203C5 + A1L203C8) / 3, 0)</f>
        <v>271102.33333333331</v>
      </c>
      <c r="AR10" s="16" t="s">
        <v>674</v>
      </c>
      <c r="AS10" s="17">
        <f>(A1L203C19 + A1L203C20)</f>
        <v>561934</v>
      </c>
      <c r="AT10" s="16" t="s">
        <v>675</v>
      </c>
      <c r="AU10" s="17">
        <f>IF(RUN_YEARS &gt; 3,(A1L203C1 + A1L203C4 + A1L203C7 + A1L203C10) / 4, 0)</f>
        <v>298461.75</v>
      </c>
      <c r="AV10" s="16" t="s">
        <v>676</v>
      </c>
      <c r="AW10" s="17">
        <f>IF(RUN_YEARS &gt; 3,(A1L203C2 + A1L203C5 + A1L203C8 + A1L203C11) / 4, 0)</f>
        <v>276242.25</v>
      </c>
      <c r="AX10" s="16" t="s">
        <v>677</v>
      </c>
      <c r="AY10" s="17">
        <f>(A1L203C22 + A1L203C23)</f>
        <v>574704</v>
      </c>
      <c r="AZ10" s="16" t="s">
        <v>678</v>
      </c>
      <c r="BA10" s="17">
        <f>IF(RUN_YEARS &gt; 4,(A1L203C1 + A1L203C4 + A1L203C7 + A1L203C10 + A1L203C13) / 5, 0)</f>
        <v>304113.40000000002</v>
      </c>
      <c r="BB10" s="16" t="s">
        <v>679</v>
      </c>
      <c r="BC10" s="17">
        <f>IF(RUN_YEARS &gt; 4,(A1L203C2 + A1L203C5 + A1L203C8 + A1L203C11 + A1L203C14) / 5, 0)</f>
        <v>283329.8</v>
      </c>
      <c r="BD10" s="16" t="s">
        <v>680</v>
      </c>
      <c r="BE10" s="17">
        <f>(A1L203C25 + A1L203C26)</f>
        <v>587443.19999999995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419950</v>
      </c>
      <c r="F11" s="16" t="s">
        <v>174</v>
      </c>
      <c r="G11" s="15">
        <v>380631</v>
      </c>
      <c r="H11" s="16" t="s">
        <v>681</v>
      </c>
      <c r="I11" s="17">
        <f>(A1L204C1 + A1L204C2)</f>
        <v>800581</v>
      </c>
      <c r="J11" s="16" t="s">
        <v>175</v>
      </c>
      <c r="K11" s="15">
        <v>308175</v>
      </c>
      <c r="L11" s="16" t="s">
        <v>175</v>
      </c>
      <c r="M11" s="15">
        <v>294812</v>
      </c>
      <c r="N11" s="16" t="s">
        <v>682</v>
      </c>
      <c r="O11" s="17">
        <f>(A1L204C4 + A1L204C5)</f>
        <v>602987</v>
      </c>
      <c r="P11" s="16" t="s">
        <v>176</v>
      </c>
      <c r="Q11" s="15">
        <v>335579</v>
      </c>
      <c r="R11" s="16" t="s">
        <v>176</v>
      </c>
      <c r="S11" s="15">
        <v>337063</v>
      </c>
      <c r="T11" s="16" t="s">
        <v>683</v>
      </c>
      <c r="U11" s="17">
        <f>(A1L204C7 + A1L204C8)</f>
        <v>672642</v>
      </c>
      <c r="V11" s="16" t="s">
        <v>177</v>
      </c>
      <c r="W11" s="15">
        <v>432870</v>
      </c>
      <c r="X11" s="16" t="s">
        <v>177</v>
      </c>
      <c r="Y11" s="15">
        <v>416288</v>
      </c>
      <c r="Z11" s="16" t="s">
        <v>684</v>
      </c>
      <c r="AA11" s="17">
        <f>(A1L204C10 + A1L204C11)</f>
        <v>849158</v>
      </c>
      <c r="AB11" s="16" t="s">
        <v>178</v>
      </c>
      <c r="AC11" s="15">
        <v>432025</v>
      </c>
      <c r="AD11" s="16" t="s">
        <v>178</v>
      </c>
      <c r="AE11" s="15">
        <v>416072</v>
      </c>
      <c r="AF11" s="16" t="s">
        <v>685</v>
      </c>
      <c r="AG11" s="17">
        <f>(A1L204C13 + A1L204C14)</f>
        <v>848097</v>
      </c>
      <c r="AH11" s="16" t="s">
        <v>686</v>
      </c>
      <c r="AI11" s="17">
        <f>IF(RUN_YEARS &gt; 1,(A1L204C1 + A1L204C4) / 2, 0)</f>
        <v>364062.5</v>
      </c>
      <c r="AJ11" s="16" t="s">
        <v>687</v>
      </c>
      <c r="AK11" s="17">
        <f>IF(RUN_YEARS &gt; 1,(A1L204C2 + A1L204C5) / 2, 0)</f>
        <v>337721.5</v>
      </c>
      <c r="AL11" s="16" t="s">
        <v>688</v>
      </c>
      <c r="AM11" s="17">
        <f>(A1L204C16 + A1L204C17)</f>
        <v>701784</v>
      </c>
      <c r="AN11" s="16" t="s">
        <v>689</v>
      </c>
      <c r="AO11" s="17">
        <f>IF(RUN_YEARS &gt; 2,(A1L204C1 + A1L204C4 + A1L204C7) / 3, 0)</f>
        <v>354568</v>
      </c>
      <c r="AP11" s="16" t="s">
        <v>690</v>
      </c>
      <c r="AQ11" s="17">
        <f>IF(RUN_YEARS &gt; 2,(A1L204C2 + A1L204C5 + A1L204C8) / 3, 0)</f>
        <v>337502</v>
      </c>
      <c r="AR11" s="16" t="s">
        <v>691</v>
      </c>
      <c r="AS11" s="17">
        <f>(A1L204C19 + A1L204C20)</f>
        <v>692070</v>
      </c>
      <c r="AT11" s="16" t="s">
        <v>692</v>
      </c>
      <c r="AU11" s="17">
        <f>IF(RUN_YEARS &gt; 3,(A1L204C1 + A1L204C4 + A1L204C7 + A1L204C10) / 4, 0)</f>
        <v>374143.5</v>
      </c>
      <c r="AV11" s="16" t="s">
        <v>693</v>
      </c>
      <c r="AW11" s="17">
        <f>IF(RUN_YEARS &gt; 3,(A1L204C2 + A1L204C5 + A1L204C8 + A1L204C11) / 4, 0)</f>
        <v>357198.5</v>
      </c>
      <c r="AX11" s="16" t="s">
        <v>694</v>
      </c>
      <c r="AY11" s="17">
        <f>(A1L204C22 + A1L204C23)</f>
        <v>731342</v>
      </c>
      <c r="AZ11" s="16" t="s">
        <v>695</v>
      </c>
      <c r="BA11" s="17">
        <f>IF(RUN_YEARS &gt; 4,(A1L204C1 + A1L204C4 + A1L204C7 + A1L204C10 + A1L204C13) / 5, 0)</f>
        <v>385719.8</v>
      </c>
      <c r="BB11" s="16" t="s">
        <v>696</v>
      </c>
      <c r="BC11" s="17">
        <f>IF(RUN_YEARS &gt; 4,(A1L204C2 + A1L204C5 + A1L204C8 + A1L204C11 + A1L204C14) / 5, 0)</f>
        <v>368973.2</v>
      </c>
      <c r="BD11" s="16" t="s">
        <v>697</v>
      </c>
      <c r="BE11" s="17">
        <f>(A1L204C25 + A1L204C26)</f>
        <v>754693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147574</v>
      </c>
      <c r="F12" s="16" t="s">
        <v>174</v>
      </c>
      <c r="G12" s="15">
        <v>131865</v>
      </c>
      <c r="H12" s="16" t="s">
        <v>698</v>
      </c>
      <c r="I12" s="17">
        <f>(A1L205C1 + A1L205C2)</f>
        <v>279439</v>
      </c>
      <c r="J12" s="16" t="s">
        <v>175</v>
      </c>
      <c r="K12" s="15">
        <v>138972</v>
      </c>
      <c r="L12" s="16" t="s">
        <v>175</v>
      </c>
      <c r="M12" s="15">
        <v>130584</v>
      </c>
      <c r="N12" s="16" t="s">
        <v>699</v>
      </c>
      <c r="O12" s="17">
        <f>(A1L205C4 + A1L205C5)</f>
        <v>269556</v>
      </c>
      <c r="P12" s="16" t="s">
        <v>176</v>
      </c>
      <c r="Q12" s="15">
        <v>149261</v>
      </c>
      <c r="R12" s="16" t="s">
        <v>176</v>
      </c>
      <c r="S12" s="15">
        <v>149628</v>
      </c>
      <c r="T12" s="16" t="s">
        <v>700</v>
      </c>
      <c r="U12" s="17">
        <f>(A1L205C7 + A1L205C8)</f>
        <v>298889</v>
      </c>
      <c r="V12" s="16" t="s">
        <v>177</v>
      </c>
      <c r="W12" s="15">
        <v>180655</v>
      </c>
      <c r="X12" s="16" t="s">
        <v>177</v>
      </c>
      <c r="Y12" s="15">
        <v>155194</v>
      </c>
      <c r="Z12" s="16" t="s">
        <v>701</v>
      </c>
      <c r="AA12" s="17">
        <f>(A1L205C10 + A1L205C11)</f>
        <v>335849</v>
      </c>
      <c r="AB12" s="16" t="s">
        <v>178</v>
      </c>
      <c r="AC12" s="15">
        <v>180334</v>
      </c>
      <c r="AD12" s="16" t="s">
        <v>178</v>
      </c>
      <c r="AE12" s="15">
        <v>177831</v>
      </c>
      <c r="AF12" s="16" t="s">
        <v>702</v>
      </c>
      <c r="AG12" s="17">
        <f>(A1L205C13 + A1L205C14)</f>
        <v>358165</v>
      </c>
      <c r="AH12" s="16" t="s">
        <v>703</v>
      </c>
      <c r="AI12" s="17">
        <f>IF(RUN_YEARS &gt; 1,(A1L205C1 + A1L205C4) / 2, 0)</f>
        <v>143273</v>
      </c>
      <c r="AJ12" s="16" t="s">
        <v>704</v>
      </c>
      <c r="AK12" s="17">
        <f>IF(RUN_YEARS &gt; 1,(A1L205C2 + A1L205C5) / 2, 0)</f>
        <v>131224.5</v>
      </c>
      <c r="AL12" s="16" t="s">
        <v>705</v>
      </c>
      <c r="AM12" s="17">
        <f>(A1L205C16 + A1L205C17)</f>
        <v>274497.5</v>
      </c>
      <c r="AN12" s="16" t="s">
        <v>706</v>
      </c>
      <c r="AO12" s="17">
        <f>IF(RUN_YEARS &gt; 2,(A1L205C1 + A1L205C4 + A1L205C7) / 3, 0)</f>
        <v>145269</v>
      </c>
      <c r="AP12" s="16" t="s">
        <v>707</v>
      </c>
      <c r="AQ12" s="17">
        <f>IF(RUN_YEARS &gt; 2,(A1L205C2 + A1L205C5 + A1L205C8) / 3, 0)</f>
        <v>137359</v>
      </c>
      <c r="AR12" s="16" t="s">
        <v>708</v>
      </c>
      <c r="AS12" s="17">
        <f>(A1L205C19 + A1L205C20)</f>
        <v>282628</v>
      </c>
      <c r="AT12" s="16" t="s">
        <v>709</v>
      </c>
      <c r="AU12" s="17">
        <f>IF(RUN_YEARS &gt; 3,(A1L205C1 + A1L205C4 + A1L205C7 + A1L205C10) / 4, 0)</f>
        <v>154115.5</v>
      </c>
      <c r="AV12" s="16" t="s">
        <v>710</v>
      </c>
      <c r="AW12" s="17">
        <f>IF(RUN_YEARS &gt; 3,(A1L205C2 + A1L205C5 + A1L205C8 + A1L205C11) / 4, 0)</f>
        <v>141817.75</v>
      </c>
      <c r="AX12" s="16" t="s">
        <v>711</v>
      </c>
      <c r="AY12" s="17">
        <f>(A1L205C22 + A1L205C23)</f>
        <v>295933.25</v>
      </c>
      <c r="AZ12" s="16" t="s">
        <v>712</v>
      </c>
      <c r="BA12" s="17">
        <f>IF(RUN_YEARS &gt; 4,(A1L205C1 + A1L205C4 + A1L205C7 + A1L205C10 + A1L205C13) / 5, 0)</f>
        <v>159359.20000000001</v>
      </c>
      <c r="BB12" s="16" t="s">
        <v>713</v>
      </c>
      <c r="BC12" s="17">
        <f>IF(RUN_YEARS &gt; 4,(A1L205C2 + A1L205C5 + A1L205C8 + A1L205C11 + A1L205C14) / 5, 0)</f>
        <v>149020.4</v>
      </c>
      <c r="BD12" s="16" t="s">
        <v>714</v>
      </c>
      <c r="BE12" s="17">
        <f>(A1L205C25 + A1L205C26)</f>
        <v>308379.59999999998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235915</v>
      </c>
      <c r="F13" s="16" t="s">
        <v>174</v>
      </c>
      <c r="G13" s="15">
        <v>244326</v>
      </c>
      <c r="H13" s="16" t="s">
        <v>715</v>
      </c>
      <c r="I13" s="17">
        <f>(A1L206C1 + A1L206C2)</f>
        <v>480241</v>
      </c>
      <c r="J13" s="16" t="s">
        <v>175</v>
      </c>
      <c r="K13" s="15">
        <v>258465</v>
      </c>
      <c r="L13" s="16" t="s">
        <v>175</v>
      </c>
      <c r="M13" s="15">
        <v>277111</v>
      </c>
      <c r="N13" s="16" t="s">
        <v>716</v>
      </c>
      <c r="O13" s="17">
        <f>(A1L206C4 + A1L206C5)</f>
        <v>535576</v>
      </c>
      <c r="P13" s="16" t="s">
        <v>176</v>
      </c>
      <c r="Q13" s="15">
        <v>296677</v>
      </c>
      <c r="R13" s="16" t="s">
        <v>176</v>
      </c>
      <c r="S13" s="15">
        <v>318252</v>
      </c>
      <c r="T13" s="16" t="s">
        <v>717</v>
      </c>
      <c r="U13" s="17">
        <f>(A1L206C7 + A1L206C8)</f>
        <v>614929</v>
      </c>
      <c r="V13" s="16" t="s">
        <v>177</v>
      </c>
      <c r="W13" s="15">
        <v>319067</v>
      </c>
      <c r="X13" s="16" t="s">
        <v>177</v>
      </c>
      <c r="Y13" s="15">
        <v>329189</v>
      </c>
      <c r="Z13" s="16" t="s">
        <v>718</v>
      </c>
      <c r="AA13" s="17">
        <f>(A1L206C10 + A1L206C11)</f>
        <v>648256</v>
      </c>
      <c r="AB13" s="16" t="s">
        <v>178</v>
      </c>
      <c r="AC13" s="15">
        <v>289004</v>
      </c>
      <c r="AD13" s="16" t="s">
        <v>178</v>
      </c>
      <c r="AE13" s="15">
        <v>307899</v>
      </c>
      <c r="AF13" s="16" t="s">
        <v>719</v>
      </c>
      <c r="AG13" s="17">
        <f>(A1L206C13 + A1L206C14)</f>
        <v>596903</v>
      </c>
      <c r="AH13" s="16" t="s">
        <v>720</v>
      </c>
      <c r="AI13" s="17">
        <f>IF(RUN_YEARS &gt; 1,(A1L206C1 + A1L206C4) / 2, 0)</f>
        <v>247190</v>
      </c>
      <c r="AJ13" s="16" t="s">
        <v>721</v>
      </c>
      <c r="AK13" s="17">
        <f>IF(RUN_YEARS &gt; 1,(A1L206C2 + A1L206C5) / 2, 0)</f>
        <v>260718.5</v>
      </c>
      <c r="AL13" s="16" t="s">
        <v>722</v>
      </c>
      <c r="AM13" s="17">
        <f>(A1L206C16 + A1L206C17)</f>
        <v>507908.5</v>
      </c>
      <c r="AN13" s="16" t="s">
        <v>723</v>
      </c>
      <c r="AO13" s="17">
        <f>IF(RUN_YEARS &gt; 2,(A1L206C1 + A1L206C4 + A1L206C7) / 3, 0)</f>
        <v>263685.66666666669</v>
      </c>
      <c r="AP13" s="16" t="s">
        <v>724</v>
      </c>
      <c r="AQ13" s="17">
        <f>IF(RUN_YEARS &gt; 2,(A1L206C2 + A1L206C5 + A1L206C8) / 3, 0)</f>
        <v>279896.33333333331</v>
      </c>
      <c r="AR13" s="16" t="s">
        <v>725</v>
      </c>
      <c r="AS13" s="17">
        <f>(A1L206C19 + A1L206C20)</f>
        <v>543582</v>
      </c>
      <c r="AT13" s="16" t="s">
        <v>726</v>
      </c>
      <c r="AU13" s="17">
        <f>IF(RUN_YEARS &gt; 3,(A1L206C1 + A1L206C4 + A1L206C7 + A1L206C10) / 4, 0)</f>
        <v>277531</v>
      </c>
      <c r="AV13" s="16" t="s">
        <v>727</v>
      </c>
      <c r="AW13" s="17">
        <f>IF(RUN_YEARS &gt; 3,(A1L206C2 + A1L206C5 + A1L206C8 + A1L206C11) / 4, 0)</f>
        <v>292219.5</v>
      </c>
      <c r="AX13" s="16" t="s">
        <v>728</v>
      </c>
      <c r="AY13" s="17">
        <f>(A1L206C22 + A1L206C23)</f>
        <v>569750.5</v>
      </c>
      <c r="AZ13" s="16" t="s">
        <v>729</v>
      </c>
      <c r="BA13" s="17">
        <f>IF(RUN_YEARS &gt; 4,(A1L206C1 + A1L206C4 + A1L206C7 + A1L206C10 + A1L206C13) / 5, 0)</f>
        <v>279825.59999999998</v>
      </c>
      <c r="BB13" s="16" t="s">
        <v>730</v>
      </c>
      <c r="BC13" s="17">
        <f>IF(RUN_YEARS &gt; 4,(A1L206C2 + A1L206C5 + A1L206C8 + A1L206C11 + A1L206C14) / 5, 0)</f>
        <v>295355.40000000002</v>
      </c>
      <c r="BD13" s="16" t="s">
        <v>731</v>
      </c>
      <c r="BE13" s="17">
        <f>(A1L206C25 + A1L206C26)</f>
        <v>575181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89154</v>
      </c>
      <c r="F14" s="16" t="s">
        <v>174</v>
      </c>
      <c r="G14" s="15">
        <v>90854</v>
      </c>
      <c r="H14" s="16" t="s">
        <v>732</v>
      </c>
      <c r="I14" s="17">
        <f>(A1L207C1 + A1L207C2)</f>
        <v>180008</v>
      </c>
      <c r="J14" s="16" t="s">
        <v>175</v>
      </c>
      <c r="K14" s="15">
        <v>74720</v>
      </c>
      <c r="L14" s="16" t="s">
        <v>175</v>
      </c>
      <c r="M14" s="15">
        <v>80877</v>
      </c>
      <c r="N14" s="16" t="s">
        <v>733</v>
      </c>
      <c r="O14" s="17">
        <f>(A1L207C4 + A1L207C5)</f>
        <v>155597</v>
      </c>
      <c r="P14" s="16" t="s">
        <v>176</v>
      </c>
      <c r="Q14" s="15">
        <v>88813</v>
      </c>
      <c r="R14" s="16" t="s">
        <v>176</v>
      </c>
      <c r="S14" s="15">
        <v>92150</v>
      </c>
      <c r="T14" s="16" t="s">
        <v>734</v>
      </c>
      <c r="U14" s="17">
        <f>(A1L207C7 + A1L207C8)</f>
        <v>180963</v>
      </c>
      <c r="V14" s="16" t="s">
        <v>177</v>
      </c>
      <c r="W14" s="15">
        <v>108895</v>
      </c>
      <c r="X14" s="16" t="s">
        <v>177</v>
      </c>
      <c r="Y14" s="15">
        <v>113038</v>
      </c>
      <c r="Z14" s="16" t="s">
        <v>735</v>
      </c>
      <c r="AA14" s="17">
        <f>(A1L207C10 + A1L207C11)</f>
        <v>221933</v>
      </c>
      <c r="AB14" s="16" t="s">
        <v>178</v>
      </c>
      <c r="AC14" s="15">
        <v>107990</v>
      </c>
      <c r="AD14" s="16" t="s">
        <v>178</v>
      </c>
      <c r="AE14" s="15">
        <v>114215</v>
      </c>
      <c r="AF14" s="16" t="s">
        <v>736</v>
      </c>
      <c r="AG14" s="17">
        <f>(A1L207C13 + A1L207C14)</f>
        <v>222205</v>
      </c>
      <c r="AH14" s="16" t="s">
        <v>737</v>
      </c>
      <c r="AI14" s="17">
        <f>IF(RUN_YEARS &gt; 1,(A1L207C1 + A1L207C4) / 2, 0)</f>
        <v>81937</v>
      </c>
      <c r="AJ14" s="16" t="s">
        <v>738</v>
      </c>
      <c r="AK14" s="17">
        <f>IF(RUN_YEARS &gt; 1,(A1L207C2 + A1L207C5) / 2, 0)</f>
        <v>85865.5</v>
      </c>
      <c r="AL14" s="16" t="s">
        <v>739</v>
      </c>
      <c r="AM14" s="17">
        <f>(A1L207C16 + A1L207C17)</f>
        <v>167802.5</v>
      </c>
      <c r="AN14" s="16" t="s">
        <v>740</v>
      </c>
      <c r="AO14" s="17">
        <f>IF(RUN_YEARS &gt; 2,(A1L207C1 + A1L207C4 + A1L207C7) / 3, 0)</f>
        <v>84229</v>
      </c>
      <c r="AP14" s="16" t="s">
        <v>741</v>
      </c>
      <c r="AQ14" s="17">
        <f>IF(RUN_YEARS &gt; 2,(A1L207C2 + A1L207C5 + A1L207C8) / 3, 0)</f>
        <v>87960.333333333328</v>
      </c>
      <c r="AR14" s="16" t="s">
        <v>742</v>
      </c>
      <c r="AS14" s="17">
        <f>(A1L207C19 + A1L207C20)</f>
        <v>172189.33333333331</v>
      </c>
      <c r="AT14" s="16" t="s">
        <v>743</v>
      </c>
      <c r="AU14" s="17">
        <f>IF(RUN_YEARS &gt; 3,(A1L207C1 + A1L207C4 + A1L207C7 + A1L207C10) / 4, 0)</f>
        <v>90395.5</v>
      </c>
      <c r="AV14" s="16" t="s">
        <v>744</v>
      </c>
      <c r="AW14" s="17">
        <f>IF(RUN_YEARS &gt; 3,(A1L207C2 + A1L207C5 + A1L207C8 + A1L207C11) / 4, 0)</f>
        <v>94229.75</v>
      </c>
      <c r="AX14" s="16" t="s">
        <v>745</v>
      </c>
      <c r="AY14" s="17">
        <f>(A1L207C22 + A1L207C23)</f>
        <v>184625.25</v>
      </c>
      <c r="AZ14" s="16" t="s">
        <v>746</v>
      </c>
      <c r="BA14" s="17">
        <f>IF(RUN_YEARS &gt; 4,(A1L207C1 + A1L207C4 + A1L207C7 + A1L207C10 + A1L207C13) / 5, 0)</f>
        <v>93914.4</v>
      </c>
      <c r="BB14" s="16" t="s">
        <v>747</v>
      </c>
      <c r="BC14" s="17">
        <f>IF(RUN_YEARS &gt; 4,(A1L207C2 + A1L207C5 + A1L207C8 + A1L207C11 + A1L207C14) / 5, 0)</f>
        <v>98226.8</v>
      </c>
      <c r="BD14" s="16" t="s">
        <v>748</v>
      </c>
      <c r="BE14" s="17">
        <f>(A1L207C25 + A1L207C26)</f>
        <v>192141.2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80379</v>
      </c>
      <c r="F15" s="16" t="s">
        <v>174</v>
      </c>
      <c r="G15" s="15">
        <v>81306</v>
      </c>
      <c r="H15" s="16" t="s">
        <v>749</v>
      </c>
      <c r="I15" s="17">
        <f>(A1L208C1 + A1L208C2)</f>
        <v>161685</v>
      </c>
      <c r="J15" s="16" t="s">
        <v>175</v>
      </c>
      <c r="K15" s="15">
        <v>80034</v>
      </c>
      <c r="L15" s="16" t="s">
        <v>175</v>
      </c>
      <c r="M15" s="15">
        <v>84961</v>
      </c>
      <c r="N15" s="16" t="s">
        <v>750</v>
      </c>
      <c r="O15" s="17">
        <f>(A1L208C4 + A1L208C5)</f>
        <v>164995</v>
      </c>
      <c r="P15" s="16" t="s">
        <v>176</v>
      </c>
      <c r="Q15" s="15">
        <v>89688</v>
      </c>
      <c r="R15" s="16" t="s">
        <v>176</v>
      </c>
      <c r="S15" s="15">
        <v>92656</v>
      </c>
      <c r="T15" s="16" t="s">
        <v>751</v>
      </c>
      <c r="U15" s="17">
        <f>(A1L208C7 + A1L208C8)</f>
        <v>182344</v>
      </c>
      <c r="V15" s="16" t="s">
        <v>177</v>
      </c>
      <c r="W15" s="15">
        <v>99805</v>
      </c>
      <c r="X15" s="16" t="s">
        <v>177</v>
      </c>
      <c r="Y15" s="15">
        <v>100963</v>
      </c>
      <c r="Z15" s="16" t="s">
        <v>752</v>
      </c>
      <c r="AA15" s="17">
        <f>(A1L208C10 + A1L208C11)</f>
        <v>200768</v>
      </c>
      <c r="AB15" s="16" t="s">
        <v>178</v>
      </c>
      <c r="AC15" s="15">
        <v>94604</v>
      </c>
      <c r="AD15" s="16" t="s">
        <v>178</v>
      </c>
      <c r="AE15" s="15">
        <v>99886</v>
      </c>
      <c r="AF15" s="16" t="s">
        <v>753</v>
      </c>
      <c r="AG15" s="17">
        <f>(A1L208C13 + A1L208C14)</f>
        <v>194490</v>
      </c>
      <c r="AH15" s="16" t="s">
        <v>754</v>
      </c>
      <c r="AI15" s="17">
        <f>IF(RUN_YEARS &gt; 1,(A1L208C1 + A1L208C4) / 2, 0)</f>
        <v>80206.5</v>
      </c>
      <c r="AJ15" s="16" t="s">
        <v>755</v>
      </c>
      <c r="AK15" s="17">
        <f>IF(RUN_YEARS &gt; 1,(A1L208C2 + A1L208C5) / 2, 0)</f>
        <v>83133.5</v>
      </c>
      <c r="AL15" s="16" t="s">
        <v>756</v>
      </c>
      <c r="AM15" s="17">
        <f>(A1L208C16 + A1L208C17)</f>
        <v>163340</v>
      </c>
      <c r="AN15" s="16" t="s">
        <v>757</v>
      </c>
      <c r="AO15" s="17">
        <f>IF(RUN_YEARS &gt; 2,(A1L208C1 + A1L208C4 + A1L208C7) / 3, 0)</f>
        <v>83367</v>
      </c>
      <c r="AP15" s="16" t="s">
        <v>758</v>
      </c>
      <c r="AQ15" s="17">
        <f>IF(RUN_YEARS &gt; 2,(A1L208C2 + A1L208C5 + A1L208C8) / 3, 0)</f>
        <v>86307.666666666672</v>
      </c>
      <c r="AR15" s="16" t="s">
        <v>759</v>
      </c>
      <c r="AS15" s="17">
        <f>(A1L208C19 + A1L208C20)</f>
        <v>169674.66666666669</v>
      </c>
      <c r="AT15" s="16" t="s">
        <v>760</v>
      </c>
      <c r="AU15" s="17">
        <f>IF(RUN_YEARS &gt; 3,(A1L208C1 + A1L208C4 + A1L208C7 + A1L208C10) / 4, 0)</f>
        <v>87476.5</v>
      </c>
      <c r="AV15" s="16" t="s">
        <v>761</v>
      </c>
      <c r="AW15" s="17">
        <f>IF(RUN_YEARS &gt; 3,(A1L208C2 + A1L208C5 + A1L208C8 + A1L208C11) / 4, 0)</f>
        <v>89971.5</v>
      </c>
      <c r="AX15" s="16" t="s">
        <v>762</v>
      </c>
      <c r="AY15" s="17">
        <f>(A1L208C22 + A1L208C23)</f>
        <v>177448</v>
      </c>
      <c r="AZ15" s="16" t="s">
        <v>763</v>
      </c>
      <c r="BA15" s="17">
        <f>IF(RUN_YEARS &gt; 4,(A1L208C1 + A1L208C4 + A1L208C7 + A1L208C10 + A1L208C13) / 5, 0)</f>
        <v>88902</v>
      </c>
      <c r="BB15" s="16" t="s">
        <v>764</v>
      </c>
      <c r="BC15" s="17">
        <f>IF(RUN_YEARS &gt; 4,(A1L208C2 + A1L208C5 + A1L208C8 + A1L208C11 + A1L208C14) / 5, 0)</f>
        <v>91954.4</v>
      </c>
      <c r="BD15" s="16" t="s">
        <v>765</v>
      </c>
      <c r="BE15" s="17">
        <f>(A1L208C25 + A1L208C26)</f>
        <v>180856.4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15302</v>
      </c>
      <c r="F16" s="16" t="s">
        <v>174</v>
      </c>
      <c r="G16" s="15">
        <v>14874</v>
      </c>
      <c r="H16" s="16" t="s">
        <v>766</v>
      </c>
      <c r="I16" s="17">
        <f>(A1L209C1 + A1L209C2)</f>
        <v>30176</v>
      </c>
      <c r="J16" s="16" t="s">
        <v>175</v>
      </c>
      <c r="K16" s="15">
        <v>16037</v>
      </c>
      <c r="L16" s="16" t="s">
        <v>175</v>
      </c>
      <c r="M16" s="15">
        <v>14887</v>
      </c>
      <c r="N16" s="16" t="s">
        <v>767</v>
      </c>
      <c r="O16" s="17">
        <f>(A1L209C4 + A1L209C5)</f>
        <v>30924</v>
      </c>
      <c r="P16" s="16" t="s">
        <v>176</v>
      </c>
      <c r="Q16" s="15">
        <v>20748</v>
      </c>
      <c r="R16" s="16" t="s">
        <v>176</v>
      </c>
      <c r="S16" s="15">
        <v>19564</v>
      </c>
      <c r="T16" s="16" t="s">
        <v>768</v>
      </c>
      <c r="U16" s="17">
        <f>(A1L209C7 + A1L209C8)</f>
        <v>40312</v>
      </c>
      <c r="V16" s="16" t="s">
        <v>177</v>
      </c>
      <c r="W16" s="15">
        <v>23501</v>
      </c>
      <c r="X16" s="16" t="s">
        <v>177</v>
      </c>
      <c r="Y16" s="15">
        <v>21859</v>
      </c>
      <c r="Z16" s="16" t="s">
        <v>769</v>
      </c>
      <c r="AA16" s="17">
        <f>(A1L209C10 + A1L209C11)</f>
        <v>45360</v>
      </c>
      <c r="AB16" s="16" t="s">
        <v>178</v>
      </c>
      <c r="AC16" s="15">
        <v>21637</v>
      </c>
      <c r="AD16" s="16" t="s">
        <v>178</v>
      </c>
      <c r="AE16" s="15">
        <v>20339</v>
      </c>
      <c r="AF16" s="16" t="s">
        <v>770</v>
      </c>
      <c r="AG16" s="17">
        <f>(A1L209C13 + A1L209C14)</f>
        <v>41976</v>
      </c>
      <c r="AH16" s="16" t="s">
        <v>771</v>
      </c>
      <c r="AI16" s="17">
        <f>IF(RUN_YEARS &gt; 1,(A1L209C1 + A1L209C4) / 2, 0)</f>
        <v>15669.5</v>
      </c>
      <c r="AJ16" s="16" t="s">
        <v>772</v>
      </c>
      <c r="AK16" s="17">
        <f>IF(RUN_YEARS &gt; 1,(A1L209C2 + A1L209C5) / 2, 0)</f>
        <v>14880.5</v>
      </c>
      <c r="AL16" s="16" t="s">
        <v>773</v>
      </c>
      <c r="AM16" s="17">
        <f>(A1L209C16 + A1L209C17)</f>
        <v>30550</v>
      </c>
      <c r="AN16" s="16" t="s">
        <v>774</v>
      </c>
      <c r="AO16" s="17">
        <f>IF(RUN_YEARS &gt; 2,(A1L209C1 + A1L209C4 + A1L209C7) / 3, 0)</f>
        <v>17362.333333333332</v>
      </c>
      <c r="AP16" s="16" t="s">
        <v>775</v>
      </c>
      <c r="AQ16" s="17">
        <f>IF(RUN_YEARS &gt; 2,(A1L209C2 + A1L209C5 + A1L209C8) / 3, 0)</f>
        <v>16441.666666666668</v>
      </c>
      <c r="AR16" s="16" t="s">
        <v>776</v>
      </c>
      <c r="AS16" s="17">
        <f>(A1L209C19 + A1L209C20)</f>
        <v>33804</v>
      </c>
      <c r="AT16" s="16" t="s">
        <v>777</v>
      </c>
      <c r="AU16" s="17">
        <f>IF(RUN_YEARS &gt; 3,(A1L209C1 + A1L209C4 + A1L209C7 + A1L209C10) / 4, 0)</f>
        <v>18897</v>
      </c>
      <c r="AV16" s="16" t="s">
        <v>778</v>
      </c>
      <c r="AW16" s="17">
        <f>IF(RUN_YEARS &gt; 3,(A1L209C2 + A1L209C5 + A1L209C8 + A1L209C11) / 4, 0)</f>
        <v>17796</v>
      </c>
      <c r="AX16" s="16" t="s">
        <v>779</v>
      </c>
      <c r="AY16" s="17">
        <f>(A1L209C22 + A1L209C23)</f>
        <v>36693</v>
      </c>
      <c r="AZ16" s="16" t="s">
        <v>780</v>
      </c>
      <c r="BA16" s="17">
        <f>IF(RUN_YEARS &gt; 4,(A1L209C1 + A1L209C4 + A1L209C7 + A1L209C10 + A1L209C13) / 5, 0)</f>
        <v>19445</v>
      </c>
      <c r="BB16" s="16" t="s">
        <v>781</v>
      </c>
      <c r="BC16" s="17">
        <f>IF(RUN_YEARS &gt; 4,(A1L209C2 + A1L209C5 + A1L209C8 + A1L209C11 + A1L209C14) / 5, 0)</f>
        <v>18304.599999999999</v>
      </c>
      <c r="BD16" s="16" t="s">
        <v>782</v>
      </c>
      <c r="BE16" s="17">
        <f>(A1L209C25 + A1L209C26)</f>
        <v>37749.599999999999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7532</v>
      </c>
      <c r="F17" s="16" t="s">
        <v>174</v>
      </c>
      <c r="G17" s="15">
        <v>6787</v>
      </c>
      <c r="H17" s="16" t="s">
        <v>783</v>
      </c>
      <c r="I17" s="17">
        <f>(A1L210C1 + A1L210C2)</f>
        <v>14319</v>
      </c>
      <c r="J17" s="16" t="s">
        <v>175</v>
      </c>
      <c r="K17" s="15">
        <v>9617</v>
      </c>
      <c r="L17" s="16" t="s">
        <v>175</v>
      </c>
      <c r="M17" s="15">
        <v>8740</v>
      </c>
      <c r="N17" s="16" t="s">
        <v>784</v>
      </c>
      <c r="O17" s="17">
        <f>(A1L210C4 + A1L210C5)</f>
        <v>18357</v>
      </c>
      <c r="P17" s="16" t="s">
        <v>176</v>
      </c>
      <c r="Q17" s="15">
        <v>12794</v>
      </c>
      <c r="R17" s="16" t="s">
        <v>176</v>
      </c>
      <c r="S17" s="15">
        <v>11914</v>
      </c>
      <c r="T17" s="16" t="s">
        <v>785</v>
      </c>
      <c r="U17" s="17">
        <f>(A1L210C7 + A1L210C8)</f>
        <v>24708</v>
      </c>
      <c r="V17" s="16" t="s">
        <v>177</v>
      </c>
      <c r="W17" s="15">
        <v>13689</v>
      </c>
      <c r="X17" s="16" t="s">
        <v>177</v>
      </c>
      <c r="Y17" s="15">
        <v>12077</v>
      </c>
      <c r="Z17" s="16" t="s">
        <v>786</v>
      </c>
      <c r="AA17" s="17">
        <f>(A1L210C10 + A1L210C11)</f>
        <v>25766</v>
      </c>
      <c r="AB17" s="16" t="s">
        <v>178</v>
      </c>
      <c r="AC17" s="15">
        <v>12621</v>
      </c>
      <c r="AD17" s="16" t="s">
        <v>178</v>
      </c>
      <c r="AE17" s="15">
        <v>11493</v>
      </c>
      <c r="AF17" s="16" t="s">
        <v>787</v>
      </c>
      <c r="AG17" s="17">
        <f>(A1L210C13 + A1L210C14)</f>
        <v>24114</v>
      </c>
      <c r="AH17" s="16" t="s">
        <v>788</v>
      </c>
      <c r="AI17" s="17">
        <f>IF(RUN_YEARS &gt; 1,(A1L210C1 + A1L210C4) / 2, 0)</f>
        <v>8574.5</v>
      </c>
      <c r="AJ17" s="16" t="s">
        <v>789</v>
      </c>
      <c r="AK17" s="17">
        <f>IF(RUN_YEARS &gt; 1,(A1L210C2 + A1L210C5) / 2, 0)</f>
        <v>7763.5</v>
      </c>
      <c r="AL17" s="16" t="s">
        <v>790</v>
      </c>
      <c r="AM17" s="17">
        <f>(A1L210C16 + A1L210C17)</f>
        <v>16338</v>
      </c>
      <c r="AN17" s="16" t="s">
        <v>791</v>
      </c>
      <c r="AO17" s="17">
        <f>IF(RUN_YEARS &gt; 2,(A1L210C1 + A1L210C4 + A1L210C7) / 3, 0)</f>
        <v>9981</v>
      </c>
      <c r="AP17" s="16" t="s">
        <v>792</v>
      </c>
      <c r="AQ17" s="17">
        <f>IF(RUN_YEARS &gt; 2,(A1L210C2 + A1L210C5 + A1L210C8) / 3, 0)</f>
        <v>9147</v>
      </c>
      <c r="AR17" s="16" t="s">
        <v>793</v>
      </c>
      <c r="AS17" s="17">
        <f>(A1L210C19 + A1L210C20)</f>
        <v>19128</v>
      </c>
      <c r="AT17" s="16" t="s">
        <v>794</v>
      </c>
      <c r="AU17" s="17">
        <f>IF(RUN_YEARS &gt; 3,(A1L210C1 + A1L210C4 + A1L210C7 + A1L210C10) / 4, 0)</f>
        <v>10908</v>
      </c>
      <c r="AV17" s="16" t="s">
        <v>795</v>
      </c>
      <c r="AW17" s="17">
        <f>IF(RUN_YEARS &gt; 3,(A1L210C2 + A1L210C5 + A1L210C8 + A1L210C11) / 4, 0)</f>
        <v>9879.5</v>
      </c>
      <c r="AX17" s="16" t="s">
        <v>796</v>
      </c>
      <c r="AY17" s="17">
        <f>(A1L210C22 + A1L210C23)</f>
        <v>20787.5</v>
      </c>
      <c r="AZ17" s="16" t="s">
        <v>797</v>
      </c>
      <c r="BA17" s="17">
        <f>IF(RUN_YEARS &gt; 4,(A1L210C1 + A1L210C4 + A1L210C7 + A1L210C10 + A1L210C13) / 5, 0)</f>
        <v>11250.6</v>
      </c>
      <c r="BB17" s="16" t="s">
        <v>798</v>
      </c>
      <c r="BC17" s="17">
        <f>IF(RUN_YEARS &gt; 4,(A1L210C2 + A1L210C5 + A1L210C8 + A1L210C11 + A1L210C14) / 5, 0)</f>
        <v>10202.200000000001</v>
      </c>
      <c r="BD17" s="16" t="s">
        <v>799</v>
      </c>
      <c r="BE17" s="17">
        <f>(A1L210C25 + A1L210C26)</f>
        <v>21452.800000000003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287808</v>
      </c>
      <c r="F18" s="16" t="s">
        <v>174</v>
      </c>
      <c r="G18" s="15">
        <v>33852</v>
      </c>
      <c r="H18" s="16" t="s">
        <v>800</v>
      </c>
      <c r="I18" s="17">
        <f>(A1L211C1 + A1L211C2)</f>
        <v>321660</v>
      </c>
      <c r="J18" s="16" t="s">
        <v>175</v>
      </c>
      <c r="K18" s="15">
        <v>308069</v>
      </c>
      <c r="L18" s="16" t="s">
        <v>175</v>
      </c>
      <c r="M18" s="15">
        <v>39135</v>
      </c>
      <c r="N18" s="16" t="s">
        <v>801</v>
      </c>
      <c r="O18" s="17">
        <f>(A1L211C4 + A1L211C5)</f>
        <v>347204</v>
      </c>
      <c r="P18" s="16" t="s">
        <v>176</v>
      </c>
      <c r="Q18" s="15">
        <v>295782</v>
      </c>
      <c r="R18" s="16" t="s">
        <v>176</v>
      </c>
      <c r="S18" s="15">
        <v>31178</v>
      </c>
      <c r="T18" s="16" t="s">
        <v>802</v>
      </c>
      <c r="U18" s="17">
        <f>(A1L211C7 + A1L211C8)</f>
        <v>326960</v>
      </c>
      <c r="V18" s="16" t="s">
        <v>177</v>
      </c>
      <c r="W18" s="15">
        <v>284848</v>
      </c>
      <c r="X18" s="16" t="s">
        <v>177</v>
      </c>
      <c r="Y18" s="15">
        <v>29690</v>
      </c>
      <c r="Z18" s="16" t="s">
        <v>803</v>
      </c>
      <c r="AA18" s="17">
        <f>(A1L211C10 + A1L211C11)</f>
        <v>314538</v>
      </c>
      <c r="AB18" s="16" t="s">
        <v>178</v>
      </c>
      <c r="AC18" s="15">
        <v>276276</v>
      </c>
      <c r="AD18" s="16" t="s">
        <v>178</v>
      </c>
      <c r="AE18" s="15">
        <v>37040</v>
      </c>
      <c r="AF18" s="16" t="s">
        <v>804</v>
      </c>
      <c r="AG18" s="17">
        <f>(A1L211C13 + A1L211C14)</f>
        <v>313316</v>
      </c>
      <c r="AH18" s="16" t="s">
        <v>805</v>
      </c>
      <c r="AI18" s="17">
        <f>IF(RUN_YEARS &gt; 1,(A1L211C1 + A1L211C4) / 2, 0)</f>
        <v>297938.5</v>
      </c>
      <c r="AJ18" s="16" t="s">
        <v>806</v>
      </c>
      <c r="AK18" s="17">
        <f>IF(RUN_YEARS &gt; 1,(A1L211C2 + A1L211C5) / 2, 0)</f>
        <v>36493.5</v>
      </c>
      <c r="AL18" s="16" t="s">
        <v>807</v>
      </c>
      <c r="AM18" s="17">
        <f>(A1L211C16 + A1L211C17)</f>
        <v>334432</v>
      </c>
      <c r="AN18" s="16" t="s">
        <v>808</v>
      </c>
      <c r="AO18" s="17">
        <f>IF(RUN_YEARS &gt; 2,(A1L211C1 + A1L211C4 + A1L211C7) / 3, 0)</f>
        <v>297219.66666666669</v>
      </c>
      <c r="AP18" s="16" t="s">
        <v>809</v>
      </c>
      <c r="AQ18" s="17">
        <f>IF(RUN_YEARS &gt; 2,(A1L211C2 + A1L211C5 + A1L211C8) / 3, 0)</f>
        <v>34721.666666666664</v>
      </c>
      <c r="AR18" s="16" t="s">
        <v>810</v>
      </c>
      <c r="AS18" s="17">
        <f>(A1L211C19 + A1L211C20)</f>
        <v>331941.33333333337</v>
      </c>
      <c r="AT18" s="16" t="s">
        <v>811</v>
      </c>
      <c r="AU18" s="17">
        <f>IF(RUN_YEARS &gt; 3,(A1L211C1 + A1L211C4 + A1L211C7 + A1L211C10) / 4, 0)</f>
        <v>294126.75</v>
      </c>
      <c r="AV18" s="16" t="s">
        <v>812</v>
      </c>
      <c r="AW18" s="17">
        <f>IF(RUN_YEARS &gt; 3,(A1L211C2 + A1L211C5 + A1L211C8 + A1L211C11) / 4, 0)</f>
        <v>33463.75</v>
      </c>
      <c r="AX18" s="16" t="s">
        <v>813</v>
      </c>
      <c r="AY18" s="17">
        <f>(A1L211C22 + A1L211C23)</f>
        <v>327590.5</v>
      </c>
      <c r="AZ18" s="16" t="s">
        <v>814</v>
      </c>
      <c r="BA18" s="17">
        <f>IF(RUN_YEARS &gt; 4,(A1L211C1 + A1L211C4 + A1L211C7 + A1L211C10 + A1L211C13) / 5, 0)</f>
        <v>290556.59999999998</v>
      </c>
      <c r="BB18" s="16" t="s">
        <v>815</v>
      </c>
      <c r="BC18" s="17">
        <f>IF(RUN_YEARS &gt; 4,(A1L211C2 + A1L211C5 + A1L211C8 + A1L211C11 + A1L211C14) / 5, 0)</f>
        <v>34179</v>
      </c>
      <c r="BD18" s="16" t="s">
        <v>816</v>
      </c>
      <c r="BE18" s="17">
        <f>(A1L211C25 + A1L211C26)</f>
        <v>324735.59999999998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71557</v>
      </c>
      <c r="F19" s="16" t="s">
        <v>174</v>
      </c>
      <c r="G19" s="15">
        <v>46901</v>
      </c>
      <c r="H19" s="16" t="s">
        <v>817</v>
      </c>
      <c r="I19" s="17">
        <f>(A1L212C1 + A1L212C2)</f>
        <v>118458</v>
      </c>
      <c r="J19" s="16" t="s">
        <v>175</v>
      </c>
      <c r="K19" s="15">
        <v>72444</v>
      </c>
      <c r="L19" s="16" t="s">
        <v>175</v>
      </c>
      <c r="M19" s="15">
        <v>45973</v>
      </c>
      <c r="N19" s="16" t="s">
        <v>818</v>
      </c>
      <c r="O19" s="17">
        <f>(A1L212C4 + A1L212C5)</f>
        <v>118417</v>
      </c>
      <c r="P19" s="16" t="s">
        <v>176</v>
      </c>
      <c r="Q19" s="15">
        <v>69043</v>
      </c>
      <c r="R19" s="16" t="s">
        <v>176</v>
      </c>
      <c r="S19" s="15">
        <v>42622</v>
      </c>
      <c r="T19" s="16" t="s">
        <v>819</v>
      </c>
      <c r="U19" s="17">
        <f>(A1L212C7 + A1L212C8)</f>
        <v>111665</v>
      </c>
      <c r="V19" s="16" t="s">
        <v>177</v>
      </c>
      <c r="W19" s="15">
        <v>67673</v>
      </c>
      <c r="X19" s="16" t="s">
        <v>177</v>
      </c>
      <c r="Y19" s="15">
        <v>41918</v>
      </c>
      <c r="Z19" s="16" t="s">
        <v>820</v>
      </c>
      <c r="AA19" s="17">
        <f>(A1L212C10 + A1L212C11)</f>
        <v>109591</v>
      </c>
      <c r="AB19" s="16" t="s">
        <v>178</v>
      </c>
      <c r="AC19" s="15">
        <v>71102</v>
      </c>
      <c r="AD19" s="16" t="s">
        <v>178</v>
      </c>
      <c r="AE19" s="15">
        <v>44173</v>
      </c>
      <c r="AF19" s="16" t="s">
        <v>821</v>
      </c>
      <c r="AG19" s="17">
        <f>(A1L212C13 + A1L212C14)</f>
        <v>115275</v>
      </c>
      <c r="AH19" s="16" t="s">
        <v>822</v>
      </c>
      <c r="AI19" s="17">
        <f>IF(RUN_YEARS &gt; 1,(A1L212C1 + A1L212C4) / 2, 0)</f>
        <v>72000.5</v>
      </c>
      <c r="AJ19" s="16" t="s">
        <v>823</v>
      </c>
      <c r="AK19" s="17">
        <f>IF(RUN_YEARS &gt; 1,(A1L212C2 + A1L212C5) / 2, 0)</f>
        <v>46437</v>
      </c>
      <c r="AL19" s="16" t="s">
        <v>824</v>
      </c>
      <c r="AM19" s="17">
        <f>(A1L212C16 + A1L212C17)</f>
        <v>118437.5</v>
      </c>
      <c r="AN19" s="16" t="s">
        <v>825</v>
      </c>
      <c r="AO19" s="17">
        <f>IF(RUN_YEARS &gt; 2,(A1L212C1 + A1L212C4 + A1L212C7) / 3, 0)</f>
        <v>71014.666666666672</v>
      </c>
      <c r="AP19" s="16" t="s">
        <v>826</v>
      </c>
      <c r="AQ19" s="17">
        <f>IF(RUN_YEARS &gt; 2,(A1L212C2 + A1L212C5 + A1L212C8) / 3, 0)</f>
        <v>45165.333333333336</v>
      </c>
      <c r="AR19" s="16" t="s">
        <v>827</v>
      </c>
      <c r="AS19" s="17">
        <f>(A1L212C19 + A1L212C20)</f>
        <v>116180</v>
      </c>
      <c r="AT19" s="16" t="s">
        <v>828</v>
      </c>
      <c r="AU19" s="17">
        <f>IF(RUN_YEARS &gt; 3,(A1L212C1 + A1L212C4 + A1L212C7 + A1L212C10) / 4, 0)</f>
        <v>70179.25</v>
      </c>
      <c r="AV19" s="16" t="s">
        <v>829</v>
      </c>
      <c r="AW19" s="17">
        <f>IF(RUN_YEARS &gt; 3,(A1L212C2 + A1L212C5 + A1L212C8 + A1L212C11) / 4, 0)</f>
        <v>44353.5</v>
      </c>
      <c r="AX19" s="16" t="s">
        <v>830</v>
      </c>
      <c r="AY19" s="17">
        <f>(A1L212C22 + A1L212C23)</f>
        <v>114532.75</v>
      </c>
      <c r="AZ19" s="16" t="s">
        <v>831</v>
      </c>
      <c r="BA19" s="17">
        <f>IF(RUN_YEARS &gt; 4,(A1L212C1 + A1L212C4 + A1L212C7 + A1L212C10 + A1L212C13) / 5, 0)</f>
        <v>70363.8</v>
      </c>
      <c r="BB19" s="16" t="s">
        <v>832</v>
      </c>
      <c r="BC19" s="17">
        <f>IF(RUN_YEARS &gt; 4,(A1L212C2 + A1L212C5 + A1L212C8 + A1L212C11 + A1L212C14) / 5, 0)</f>
        <v>44317.4</v>
      </c>
      <c r="BD19" s="16" t="s">
        <v>833</v>
      </c>
      <c r="BE19" s="17">
        <f>(A1L212C25 + A1L212C26)</f>
        <v>114681.20000000001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356</v>
      </c>
      <c r="F20" s="16" t="s">
        <v>174</v>
      </c>
      <c r="G20" s="15">
        <v>381</v>
      </c>
      <c r="H20" s="16" t="s">
        <v>834</v>
      </c>
      <c r="I20" s="17">
        <f>(A1L213C1 + A1L213C2)</f>
        <v>737</v>
      </c>
      <c r="J20" s="16" t="s">
        <v>175</v>
      </c>
      <c r="K20" s="15">
        <v>418</v>
      </c>
      <c r="L20" s="16" t="s">
        <v>175</v>
      </c>
      <c r="M20" s="15">
        <v>478</v>
      </c>
      <c r="N20" s="16" t="s">
        <v>835</v>
      </c>
      <c r="O20" s="17">
        <f>(A1L213C4 + A1L213C5)</f>
        <v>896</v>
      </c>
      <c r="P20" s="16" t="s">
        <v>176</v>
      </c>
      <c r="Q20" s="15">
        <v>480</v>
      </c>
      <c r="R20" s="16" t="s">
        <v>176</v>
      </c>
      <c r="S20" s="15">
        <v>531</v>
      </c>
      <c r="T20" s="16" t="s">
        <v>836</v>
      </c>
      <c r="U20" s="17">
        <f>(A1L213C7 + A1L213C8)</f>
        <v>1011</v>
      </c>
      <c r="V20" s="16" t="s">
        <v>177</v>
      </c>
      <c r="W20" s="15">
        <v>522</v>
      </c>
      <c r="X20" s="16" t="s">
        <v>177</v>
      </c>
      <c r="Y20" s="15">
        <v>631</v>
      </c>
      <c r="Z20" s="16" t="s">
        <v>837</v>
      </c>
      <c r="AA20" s="17">
        <f>(A1L213C10 + A1L213C11)</f>
        <v>1153</v>
      </c>
      <c r="AB20" s="16" t="s">
        <v>178</v>
      </c>
      <c r="AC20" s="15">
        <v>539</v>
      </c>
      <c r="AD20" s="16" t="s">
        <v>178</v>
      </c>
      <c r="AE20" s="15">
        <v>620</v>
      </c>
      <c r="AF20" s="16" t="s">
        <v>838</v>
      </c>
      <c r="AG20" s="17">
        <f>(A1L213C13 + A1L213C14)</f>
        <v>1159</v>
      </c>
      <c r="AH20" s="16" t="s">
        <v>839</v>
      </c>
      <c r="AI20" s="17">
        <f>IF(RUN_YEARS &gt; 1,(A1L213C1 + A1L213C4) / 2, 0)</f>
        <v>387</v>
      </c>
      <c r="AJ20" s="16" t="s">
        <v>840</v>
      </c>
      <c r="AK20" s="17">
        <f>IF(RUN_YEARS &gt; 1,(A1L213C2 + A1L213C5) / 2, 0)</f>
        <v>429.5</v>
      </c>
      <c r="AL20" s="16" t="s">
        <v>841</v>
      </c>
      <c r="AM20" s="17">
        <f>(A1L213C16 + A1L213C17)</f>
        <v>816.5</v>
      </c>
      <c r="AN20" s="16" t="s">
        <v>842</v>
      </c>
      <c r="AO20" s="17">
        <f>IF(RUN_YEARS &gt; 2,(A1L213C1 + A1L213C4 + A1L213C7) / 3, 0)</f>
        <v>418</v>
      </c>
      <c r="AP20" s="16" t="s">
        <v>843</v>
      </c>
      <c r="AQ20" s="17">
        <f>IF(RUN_YEARS &gt; 2,(A1L213C2 + A1L213C5 + A1L213C8) / 3, 0)</f>
        <v>463.33333333333331</v>
      </c>
      <c r="AR20" s="16" t="s">
        <v>844</v>
      </c>
      <c r="AS20" s="17">
        <f>(A1L213C19 + A1L213C20)</f>
        <v>881.33333333333326</v>
      </c>
      <c r="AT20" s="16" t="s">
        <v>845</v>
      </c>
      <c r="AU20" s="17">
        <f>IF(RUN_YEARS &gt; 3,(A1L213C1 + A1L213C4 + A1L213C7 + A1L213C10) / 4, 0)</f>
        <v>444</v>
      </c>
      <c r="AV20" s="16" t="s">
        <v>846</v>
      </c>
      <c r="AW20" s="17">
        <f>IF(RUN_YEARS &gt; 3,(A1L213C2 + A1L213C5 + A1L213C8 + A1L213C11) / 4, 0)</f>
        <v>505.25</v>
      </c>
      <c r="AX20" s="16" t="s">
        <v>847</v>
      </c>
      <c r="AY20" s="17">
        <f>(A1L213C22 + A1L213C23)</f>
        <v>949.25</v>
      </c>
      <c r="AZ20" s="16" t="s">
        <v>848</v>
      </c>
      <c r="BA20" s="17">
        <f>IF(RUN_YEARS &gt; 4,(A1L213C1 + A1L213C4 + A1L213C7 + A1L213C10 + A1L213C13) / 5, 0)</f>
        <v>463</v>
      </c>
      <c r="BB20" s="16" t="s">
        <v>849</v>
      </c>
      <c r="BC20" s="17">
        <f>IF(RUN_YEARS &gt; 4,(A1L213C2 + A1L213C5 + A1L213C8 + A1L213C11 + A1L213C14) / 5, 0)</f>
        <v>528.20000000000005</v>
      </c>
      <c r="BD20" s="16" t="s">
        <v>850</v>
      </c>
      <c r="BE20" s="17">
        <f>(A1L213C25 + A1L213C26)</f>
        <v>991.2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107435</v>
      </c>
      <c r="F21" s="16" t="s">
        <v>174</v>
      </c>
      <c r="G21" s="15">
        <v>110826</v>
      </c>
      <c r="H21" s="16" t="s">
        <v>851</v>
      </c>
      <c r="I21" s="17">
        <f>(A1L214C1 + A1L214C2)</f>
        <v>218261</v>
      </c>
      <c r="J21" s="16" t="s">
        <v>175</v>
      </c>
      <c r="K21" s="15">
        <v>111489</v>
      </c>
      <c r="L21" s="16" t="s">
        <v>175</v>
      </c>
      <c r="M21" s="15">
        <v>117994</v>
      </c>
      <c r="N21" s="16" t="s">
        <v>852</v>
      </c>
      <c r="O21" s="17">
        <f>(A1L214C4 + A1L214C5)</f>
        <v>229483</v>
      </c>
      <c r="P21" s="16" t="s">
        <v>176</v>
      </c>
      <c r="Q21" s="15">
        <v>106982</v>
      </c>
      <c r="R21" s="16" t="s">
        <v>176</v>
      </c>
      <c r="S21" s="15">
        <v>112189</v>
      </c>
      <c r="T21" s="16" t="s">
        <v>853</v>
      </c>
      <c r="U21" s="17">
        <f>(A1L214C7 + A1L214C8)</f>
        <v>219171</v>
      </c>
      <c r="V21" s="16" t="s">
        <v>177</v>
      </c>
      <c r="W21" s="15">
        <v>99787</v>
      </c>
      <c r="X21" s="16" t="s">
        <v>177</v>
      </c>
      <c r="Y21" s="15">
        <v>101305</v>
      </c>
      <c r="Z21" s="16" t="s">
        <v>854</v>
      </c>
      <c r="AA21" s="17">
        <f>(A1L214C10 + A1L214C11)</f>
        <v>201092</v>
      </c>
      <c r="AB21" s="16" t="s">
        <v>178</v>
      </c>
      <c r="AC21" s="15">
        <v>93773</v>
      </c>
      <c r="AD21" s="16" t="s">
        <v>178</v>
      </c>
      <c r="AE21" s="15">
        <v>94665</v>
      </c>
      <c r="AF21" s="16" t="s">
        <v>855</v>
      </c>
      <c r="AG21" s="17">
        <f>(A1L214C13 + A1L214C14)</f>
        <v>188438</v>
      </c>
      <c r="AH21" s="16" t="s">
        <v>856</v>
      </c>
      <c r="AI21" s="17">
        <f>IF(RUN_YEARS &gt; 1,(A1L214C1 + A1L214C4) / 2, 0)</f>
        <v>109462</v>
      </c>
      <c r="AJ21" s="16" t="s">
        <v>857</v>
      </c>
      <c r="AK21" s="17">
        <f>IF(RUN_YEARS &gt; 1,(A1L214C2 + A1L214C5) / 2, 0)</f>
        <v>114410</v>
      </c>
      <c r="AL21" s="16" t="s">
        <v>858</v>
      </c>
      <c r="AM21" s="17">
        <f>(A1L214C16 + A1L214C17)</f>
        <v>223872</v>
      </c>
      <c r="AN21" s="16" t="s">
        <v>859</v>
      </c>
      <c r="AO21" s="17">
        <f>IF(RUN_YEARS &gt; 2,(A1L214C1 + A1L214C4 + A1L214C7) / 3, 0)</f>
        <v>108635.33333333333</v>
      </c>
      <c r="AP21" s="16" t="s">
        <v>860</v>
      </c>
      <c r="AQ21" s="17">
        <f>IF(RUN_YEARS &gt; 2,(A1L214C2 + A1L214C5 + A1L214C8) / 3, 0)</f>
        <v>113669.66666666667</v>
      </c>
      <c r="AR21" s="16" t="s">
        <v>861</v>
      </c>
      <c r="AS21" s="17">
        <f>(A1L214C19 + A1L214C20)</f>
        <v>222305</v>
      </c>
      <c r="AT21" s="16" t="s">
        <v>862</v>
      </c>
      <c r="AU21" s="17">
        <f>IF(RUN_YEARS &gt; 3,(A1L214C1 + A1L214C4 + A1L214C7 + A1L214C10) / 4, 0)</f>
        <v>106423.25</v>
      </c>
      <c r="AV21" s="16" t="s">
        <v>863</v>
      </c>
      <c r="AW21" s="17">
        <f>IF(RUN_YEARS &gt; 3,(A1L214C2 + A1L214C5 + A1L214C8 + A1L214C11) / 4, 0)</f>
        <v>110578.5</v>
      </c>
      <c r="AX21" s="16" t="s">
        <v>864</v>
      </c>
      <c r="AY21" s="17">
        <f>(A1L214C22 + A1L214C23)</f>
        <v>217001.75</v>
      </c>
      <c r="AZ21" s="16" t="s">
        <v>865</v>
      </c>
      <c r="BA21" s="17">
        <f>IF(RUN_YEARS &gt; 4,(A1L214C1 + A1L214C4 + A1L214C7 + A1L214C10 + A1L214C13) / 5, 0)</f>
        <v>103893.2</v>
      </c>
      <c r="BB21" s="16" t="s">
        <v>866</v>
      </c>
      <c r="BC21" s="17">
        <f>IF(RUN_YEARS &gt; 4,(A1L214C2 + A1L214C5 + A1L214C8 + A1L214C11 + A1L214C14) / 5, 0)</f>
        <v>107395.8</v>
      </c>
      <c r="BD21" s="16" t="s">
        <v>867</v>
      </c>
      <c r="BE21" s="17">
        <f>(A1L214C25 + A1L214C26)</f>
        <v>211289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64307</v>
      </c>
      <c r="F22" s="16" t="s">
        <v>174</v>
      </c>
      <c r="G22" s="15">
        <v>4474</v>
      </c>
      <c r="H22" s="16" t="s">
        <v>868</v>
      </c>
      <c r="I22" s="17">
        <f>(A1L215C1 + A1L215C2)</f>
        <v>68781</v>
      </c>
      <c r="J22" s="16" t="s">
        <v>175</v>
      </c>
      <c r="K22" s="15">
        <v>59474</v>
      </c>
      <c r="L22" s="16" t="s">
        <v>175</v>
      </c>
      <c r="M22" s="15">
        <v>3881</v>
      </c>
      <c r="N22" s="16" t="s">
        <v>869</v>
      </c>
      <c r="O22" s="17">
        <f>(A1L215C4 + A1L215C5)</f>
        <v>63355</v>
      </c>
      <c r="P22" s="16" t="s">
        <v>176</v>
      </c>
      <c r="Q22" s="15">
        <v>179786</v>
      </c>
      <c r="R22" s="16" t="s">
        <v>176</v>
      </c>
      <c r="S22" s="15">
        <v>5092</v>
      </c>
      <c r="T22" s="16" t="s">
        <v>870</v>
      </c>
      <c r="U22" s="17">
        <f>(A1L215C7 + A1L215C8)</f>
        <v>184878</v>
      </c>
      <c r="V22" s="16" t="s">
        <v>177</v>
      </c>
      <c r="W22" s="15">
        <v>201591</v>
      </c>
      <c r="X22" s="16" t="s">
        <v>177</v>
      </c>
      <c r="Y22" s="15">
        <v>3750</v>
      </c>
      <c r="Z22" s="16" t="s">
        <v>871</v>
      </c>
      <c r="AA22" s="17">
        <f>(A1L215C10 + A1L215C11)</f>
        <v>205341</v>
      </c>
      <c r="AB22" s="16" t="s">
        <v>178</v>
      </c>
      <c r="AC22" s="15">
        <v>217832</v>
      </c>
      <c r="AD22" s="16" t="s">
        <v>178</v>
      </c>
      <c r="AE22" s="15">
        <v>3461</v>
      </c>
      <c r="AF22" s="16" t="s">
        <v>872</v>
      </c>
      <c r="AG22" s="17">
        <f>(A1L215C13 + A1L215C14)</f>
        <v>221293</v>
      </c>
      <c r="AH22" s="16" t="s">
        <v>873</v>
      </c>
      <c r="AI22" s="17">
        <f>IF(RUN_YEARS &gt; 1,(A1L215C1 + A1L215C4) / 2, 0)</f>
        <v>61890.5</v>
      </c>
      <c r="AJ22" s="16" t="s">
        <v>874</v>
      </c>
      <c r="AK22" s="17">
        <f>IF(RUN_YEARS &gt; 1,(A1L215C2 + A1L215C5) / 2, 0)</f>
        <v>4177.5</v>
      </c>
      <c r="AL22" s="16" t="s">
        <v>875</v>
      </c>
      <c r="AM22" s="17">
        <f>(A1L215C16 + A1L215C17)</f>
        <v>66068</v>
      </c>
      <c r="AN22" s="16" t="s">
        <v>876</v>
      </c>
      <c r="AO22" s="17">
        <f>IF(RUN_YEARS &gt; 2,(A1L215C1 + A1L215C4 + A1L215C7) / 3, 0)</f>
        <v>101189</v>
      </c>
      <c r="AP22" s="16" t="s">
        <v>877</v>
      </c>
      <c r="AQ22" s="17">
        <f>IF(RUN_YEARS &gt; 2,(A1L215C2 + A1L215C5 + A1L215C8) / 3, 0)</f>
        <v>4482.333333333333</v>
      </c>
      <c r="AR22" s="16" t="s">
        <v>878</v>
      </c>
      <c r="AS22" s="17">
        <f>(A1L215C19 + A1L215C20)</f>
        <v>105671.33333333333</v>
      </c>
      <c r="AT22" s="16" t="s">
        <v>879</v>
      </c>
      <c r="AU22" s="17">
        <f>IF(RUN_YEARS &gt; 3,(A1L215C1 + A1L215C4 + A1L215C7 + A1L215C10) / 4, 0)</f>
        <v>126289.5</v>
      </c>
      <c r="AV22" s="16" t="s">
        <v>880</v>
      </c>
      <c r="AW22" s="17">
        <f>IF(RUN_YEARS &gt; 3,(A1L215C2 + A1L215C5 + A1L215C8 + A1L215C11) / 4, 0)</f>
        <v>4299.25</v>
      </c>
      <c r="AX22" s="16" t="s">
        <v>881</v>
      </c>
      <c r="AY22" s="17">
        <f>(A1L215C22 + A1L215C23)</f>
        <v>130588.75</v>
      </c>
      <c r="AZ22" s="16" t="s">
        <v>882</v>
      </c>
      <c r="BA22" s="17">
        <f>IF(RUN_YEARS &gt; 4,(A1L215C1 + A1L215C4 + A1L215C7 + A1L215C10 + A1L215C13) / 5, 0)</f>
        <v>144598</v>
      </c>
      <c r="BB22" s="16" t="s">
        <v>883</v>
      </c>
      <c r="BC22" s="17">
        <f>IF(RUN_YEARS &gt; 4,(A1L215C2 + A1L215C5 + A1L215C8 + A1L215C11 + A1L215C14) / 5, 0)</f>
        <v>4131.6000000000004</v>
      </c>
      <c r="BD22" s="16" t="s">
        <v>884</v>
      </c>
      <c r="BE22" s="17">
        <f>(A1L215C25 + A1L215C26)</f>
        <v>148729.60000000001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1812905</v>
      </c>
      <c r="F23" s="16" t="s">
        <v>174</v>
      </c>
      <c r="G23" s="15">
        <v>1416313</v>
      </c>
      <c r="H23" s="16" t="s">
        <v>885</v>
      </c>
      <c r="I23" s="17">
        <f>(A1L216C1 + A1L216C2)</f>
        <v>3229218</v>
      </c>
      <c r="J23" s="16" t="s">
        <v>175</v>
      </c>
      <c r="K23" s="15">
        <v>1744161</v>
      </c>
      <c r="L23" s="16" t="s">
        <v>175</v>
      </c>
      <c r="M23" s="15">
        <v>1383676</v>
      </c>
      <c r="N23" s="16" t="s">
        <v>886</v>
      </c>
      <c r="O23" s="17">
        <f>(A1L216C4 + A1L216C5)</f>
        <v>3127837</v>
      </c>
      <c r="P23" s="16" t="s">
        <v>176</v>
      </c>
      <c r="Q23" s="15">
        <v>1972018</v>
      </c>
      <c r="R23" s="16" t="s">
        <v>176</v>
      </c>
      <c r="S23" s="15">
        <v>1517397</v>
      </c>
      <c r="T23" s="16" t="s">
        <v>887</v>
      </c>
      <c r="U23" s="17">
        <f>(A1L216C7 + A1L216C8)</f>
        <v>3489415</v>
      </c>
      <c r="V23" s="16" t="s">
        <v>177</v>
      </c>
      <c r="W23" s="15">
        <v>2170008</v>
      </c>
      <c r="X23" s="16" t="s">
        <v>177</v>
      </c>
      <c r="Y23" s="15">
        <v>1632956</v>
      </c>
      <c r="Z23" s="16" t="s">
        <v>888</v>
      </c>
      <c r="AA23" s="17">
        <f>(A1L216C10 + A1L216C11)</f>
        <v>3802964</v>
      </c>
      <c r="AB23" s="16" t="s">
        <v>178</v>
      </c>
      <c r="AC23" s="15">
        <v>2139976</v>
      </c>
      <c r="AD23" s="16" t="s">
        <v>178</v>
      </c>
      <c r="AE23" s="15">
        <v>1655150</v>
      </c>
      <c r="AF23" s="16" t="s">
        <v>889</v>
      </c>
      <c r="AG23" s="17">
        <f>(A1L216C13 + A1L216C14)</f>
        <v>3795126</v>
      </c>
      <c r="AH23" s="16" t="s">
        <v>890</v>
      </c>
      <c r="AI23" s="17">
        <f>IF(RUN_YEARS &gt; 1,(A1L216C1 + A1L216C4) / 2, 0)</f>
        <v>1778533</v>
      </c>
      <c r="AJ23" s="16" t="s">
        <v>891</v>
      </c>
      <c r="AK23" s="17">
        <f>IF(RUN_YEARS &gt; 1,(A1L216C2 + A1L216C5) / 2, 0)</f>
        <v>1399994.5</v>
      </c>
      <c r="AL23" s="16" t="s">
        <v>892</v>
      </c>
      <c r="AM23" s="17">
        <f>(A1L216C16 + A1L216C17)</f>
        <v>3178527.5</v>
      </c>
      <c r="AN23" s="16" t="s">
        <v>893</v>
      </c>
      <c r="AO23" s="17">
        <f>IF(RUN_YEARS &gt; 2,(A1L216C1 + A1L216C4 + A1L216C7) / 3, 0)</f>
        <v>1843028</v>
      </c>
      <c r="AP23" s="16" t="s">
        <v>894</v>
      </c>
      <c r="AQ23" s="17">
        <f>IF(RUN_YEARS &gt; 2,(A1L216C2 + A1L216C5 + A1L216C8) / 3, 0)</f>
        <v>1439128.6666666667</v>
      </c>
      <c r="AR23" s="16" t="s">
        <v>895</v>
      </c>
      <c r="AS23" s="17">
        <f>(A1L216C19 + A1L216C20)</f>
        <v>3282156.666666667</v>
      </c>
      <c r="AT23" s="16" t="s">
        <v>896</v>
      </c>
      <c r="AU23" s="17">
        <f>IF(RUN_YEARS &gt; 3,(A1L216C1 + A1L216C4 + A1L216C7 + A1L216C10) / 4, 0)</f>
        <v>1924773</v>
      </c>
      <c r="AV23" s="16" t="s">
        <v>897</v>
      </c>
      <c r="AW23" s="17">
        <f>IF(RUN_YEARS &gt; 3,(A1L216C2 + A1L216C5 + A1L216C8 + A1L216C11) / 4, 0)</f>
        <v>1487585.5</v>
      </c>
      <c r="AX23" s="16" t="s">
        <v>898</v>
      </c>
      <c r="AY23" s="17">
        <f>(A1L216C22 + A1L216C23)</f>
        <v>3412358.5</v>
      </c>
      <c r="AZ23" s="16" t="s">
        <v>899</v>
      </c>
      <c r="BA23" s="17">
        <f>IF(RUN_YEARS &gt; 4,(A1L216C1 + A1L216C4 + A1L216C7 + A1L216C10 + A1L216C13) / 5, 0)</f>
        <v>1967813.6</v>
      </c>
      <c r="BB23" s="16" t="s">
        <v>900</v>
      </c>
      <c r="BC23" s="17">
        <f>IF(RUN_YEARS &gt; 4,(A1L216C2 + A1L216C5 + A1L216C8 + A1L216C11 + A1L216C14) / 5, 0)</f>
        <v>1521098.4</v>
      </c>
      <c r="BD23" s="16" t="s">
        <v>901</v>
      </c>
      <c r="BE23" s="17">
        <f>(A1L216C25 + A1L216C26)</f>
        <v>3488912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AB52C2-41EE-4C72-850C-8A1BB4403C3C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26676</v>
      </c>
      <c r="F9" s="16" t="s">
        <v>174</v>
      </c>
      <c r="G9" s="15">
        <v>20082</v>
      </c>
      <c r="H9" s="16" t="s">
        <v>969</v>
      </c>
      <c r="I9" s="17">
        <f>(A1L218C1 + A1L218C2)</f>
        <v>46758</v>
      </c>
      <c r="J9" s="16" t="s">
        <v>175</v>
      </c>
      <c r="K9" s="15">
        <v>24803</v>
      </c>
      <c r="L9" s="16" t="s">
        <v>175</v>
      </c>
      <c r="M9" s="15">
        <v>21540</v>
      </c>
      <c r="N9" s="16" t="s">
        <v>970</v>
      </c>
      <c r="O9" s="17">
        <f>(A1L218C4 + A1L218C5)</f>
        <v>46343</v>
      </c>
      <c r="P9" s="16" t="s">
        <v>176</v>
      </c>
      <c r="Q9" s="15">
        <v>32458</v>
      </c>
      <c r="R9" s="16" t="s">
        <v>176</v>
      </c>
      <c r="S9" s="15">
        <v>26216</v>
      </c>
      <c r="T9" s="16" t="s">
        <v>971</v>
      </c>
      <c r="U9" s="17">
        <f>(A1L218C7 + A1L218C8)</f>
        <v>58674</v>
      </c>
      <c r="V9" s="16" t="s">
        <v>177</v>
      </c>
      <c r="W9" s="15">
        <v>31098</v>
      </c>
      <c r="X9" s="16" t="s">
        <v>177</v>
      </c>
      <c r="Y9" s="15">
        <v>23902</v>
      </c>
      <c r="Z9" s="16" t="s">
        <v>972</v>
      </c>
      <c r="AA9" s="17">
        <f>(A1L218C10 + A1L218C11)</f>
        <v>55000</v>
      </c>
      <c r="AB9" s="16" t="s">
        <v>178</v>
      </c>
      <c r="AC9" s="15">
        <v>25251</v>
      </c>
      <c r="AD9" s="16" t="s">
        <v>178</v>
      </c>
      <c r="AE9" s="15">
        <v>19468</v>
      </c>
      <c r="AF9" s="16" t="s">
        <v>973</v>
      </c>
      <c r="AG9" s="17">
        <f>(A1L218C13 + A1L218C14)</f>
        <v>44719</v>
      </c>
      <c r="AH9" s="16" t="s">
        <v>974</v>
      </c>
      <c r="AI9" s="17">
        <f>IF(RUN_YEARS &gt; 1,(A1L218C1 + A1L218C4) / 2, 0)</f>
        <v>25739.5</v>
      </c>
      <c r="AJ9" s="16" t="s">
        <v>975</v>
      </c>
      <c r="AK9" s="17">
        <f>IF(RUN_YEARS &gt; 1,(A1L218C2 + A1L218C5) / 2, 0)</f>
        <v>20811</v>
      </c>
      <c r="AL9" s="16" t="s">
        <v>976</v>
      </c>
      <c r="AM9" s="17">
        <f>(A1L218C16 + A1L218C17)</f>
        <v>46550.5</v>
      </c>
      <c r="AN9" s="16" t="s">
        <v>977</v>
      </c>
      <c r="AO9" s="17">
        <f>IF(RUN_YEARS &gt; 2,(A1L218C1 + A1L218C4 + A1L218C7) / 3, 0)</f>
        <v>27979</v>
      </c>
      <c r="AP9" s="16" t="s">
        <v>978</v>
      </c>
      <c r="AQ9" s="17">
        <f>IF(RUN_YEARS &gt; 2,(A1L218C2 + A1L218C5 + A1L218C8) / 3, 0)</f>
        <v>22612.666666666668</v>
      </c>
      <c r="AR9" s="16" t="s">
        <v>979</v>
      </c>
      <c r="AS9" s="17">
        <f>(A1L218C19 + A1L218C20)</f>
        <v>50591.666666666672</v>
      </c>
      <c r="AT9" s="16" t="s">
        <v>980</v>
      </c>
      <c r="AU9" s="17">
        <f>IF(RUN_YEARS &gt; 3,(A1L218C1 + A1L218C4 + A1L218C7 + A1L218C10) / 4, 0)</f>
        <v>28758.75</v>
      </c>
      <c r="AV9" s="16" t="s">
        <v>981</v>
      </c>
      <c r="AW9" s="17">
        <f>IF(RUN_YEARS &gt; 3,(A1L218C2 + A1L218C5 + A1L218C8 + A1L218C11) / 4, 0)</f>
        <v>22935</v>
      </c>
      <c r="AX9" s="16" t="s">
        <v>982</v>
      </c>
      <c r="AY9" s="17">
        <f>(A1L218C22 + A1L218C23)</f>
        <v>51693.75</v>
      </c>
      <c r="AZ9" s="16" t="s">
        <v>983</v>
      </c>
      <c r="BA9" s="17">
        <f>IF(RUN_YEARS &gt; 4,(A1L218C1 + A1L218C4 + A1L218C7 + A1L218C10 + A1L218C13) / 5, 0)</f>
        <v>28057.200000000001</v>
      </c>
      <c r="BB9" s="16" t="s">
        <v>984</v>
      </c>
      <c r="BC9" s="17">
        <f>IF(RUN_YEARS &gt; 4,(A1L218C2 + A1L218C5 + A1L218C8 + A1L218C11 + A1L218C14) / 5, 0)</f>
        <v>22241.599999999999</v>
      </c>
      <c r="BD9" s="16" t="s">
        <v>985</v>
      </c>
      <c r="BE9" s="17">
        <f>(A1L218C25 + A1L218C26)</f>
        <v>50298.8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84894</v>
      </c>
      <c r="F10" s="16" t="s">
        <v>174</v>
      </c>
      <c r="G10" s="15">
        <v>68267</v>
      </c>
      <c r="H10" s="16" t="s">
        <v>986</v>
      </c>
      <c r="I10" s="17">
        <f>(A1L219C1 + A1L219C2)</f>
        <v>153161</v>
      </c>
      <c r="J10" s="16" t="s">
        <v>175</v>
      </c>
      <c r="K10" s="15">
        <v>69954</v>
      </c>
      <c r="L10" s="16" t="s">
        <v>175</v>
      </c>
      <c r="M10" s="15">
        <v>52112</v>
      </c>
      <c r="N10" s="16" t="s">
        <v>987</v>
      </c>
      <c r="O10" s="17">
        <f>(A1L219C4 + A1L219C5)</f>
        <v>122066</v>
      </c>
      <c r="P10" s="16" t="s">
        <v>176</v>
      </c>
      <c r="Q10" s="15">
        <v>66653</v>
      </c>
      <c r="R10" s="16" t="s">
        <v>176</v>
      </c>
      <c r="S10" s="15">
        <v>49811</v>
      </c>
      <c r="T10" s="16" t="s">
        <v>988</v>
      </c>
      <c r="U10" s="17">
        <f>(A1L219C7 + A1L219C8)</f>
        <v>116464</v>
      </c>
      <c r="V10" s="16" t="s">
        <v>177</v>
      </c>
      <c r="W10" s="15">
        <v>65189</v>
      </c>
      <c r="X10" s="16" t="s">
        <v>177</v>
      </c>
      <c r="Y10" s="15">
        <v>43239</v>
      </c>
      <c r="Z10" s="16" t="s">
        <v>989</v>
      </c>
      <c r="AA10" s="17">
        <f>(A1L219C10 + A1L219C11)</f>
        <v>108428</v>
      </c>
      <c r="AB10" s="16" t="s">
        <v>178</v>
      </c>
      <c r="AC10" s="15">
        <v>61541</v>
      </c>
      <c r="AD10" s="16" t="s">
        <v>178</v>
      </c>
      <c r="AE10" s="15">
        <v>46039</v>
      </c>
      <c r="AF10" s="16" t="s">
        <v>990</v>
      </c>
      <c r="AG10" s="17">
        <f>(A1L219C13 + A1L219C14)</f>
        <v>107580</v>
      </c>
      <c r="AH10" s="16" t="s">
        <v>991</v>
      </c>
      <c r="AI10" s="17">
        <f>IF(RUN_YEARS &gt; 1,(A1L219C1 + A1L219C4) / 2, 0)</f>
        <v>77424</v>
      </c>
      <c r="AJ10" s="16" t="s">
        <v>992</v>
      </c>
      <c r="AK10" s="17">
        <f>IF(RUN_YEARS &gt; 1,(A1L219C2 + A1L219C5) / 2, 0)</f>
        <v>60189.5</v>
      </c>
      <c r="AL10" s="16" t="s">
        <v>993</v>
      </c>
      <c r="AM10" s="17">
        <f>(A1L219C16 + A1L219C17)</f>
        <v>137613.5</v>
      </c>
      <c r="AN10" s="16" t="s">
        <v>994</v>
      </c>
      <c r="AO10" s="17">
        <f>IF(RUN_YEARS &gt; 2,(A1L219C1 + A1L219C4 + A1L219C7) / 3, 0)</f>
        <v>73833.666666666672</v>
      </c>
      <c r="AP10" s="16" t="s">
        <v>995</v>
      </c>
      <c r="AQ10" s="17">
        <f>IF(RUN_YEARS &gt; 2,(A1L219C2 + A1L219C5 + A1L219C8) / 3, 0)</f>
        <v>56730</v>
      </c>
      <c r="AR10" s="16" t="s">
        <v>996</v>
      </c>
      <c r="AS10" s="17">
        <f>(A1L219C19 + A1L219C20)</f>
        <v>130563.66666666667</v>
      </c>
      <c r="AT10" s="16" t="s">
        <v>997</v>
      </c>
      <c r="AU10" s="17">
        <f>IF(RUN_YEARS &gt; 3,(A1L219C1 + A1L219C4 + A1L219C7 + A1L219C10) / 4, 0)</f>
        <v>71672.5</v>
      </c>
      <c r="AV10" s="16" t="s">
        <v>998</v>
      </c>
      <c r="AW10" s="17">
        <f>IF(RUN_YEARS &gt; 3,(A1L219C2 + A1L219C5 + A1L219C8 + A1L219C11) / 4, 0)</f>
        <v>53357.25</v>
      </c>
      <c r="AX10" s="16" t="s">
        <v>999</v>
      </c>
      <c r="AY10" s="17">
        <f>(A1L219C22 + A1L219C23)</f>
        <v>125029.75</v>
      </c>
      <c r="AZ10" s="16" t="s">
        <v>1000</v>
      </c>
      <c r="BA10" s="17">
        <f>IF(RUN_YEARS &gt; 4,(A1L219C1 + A1L219C4 + A1L219C7 + A1L219C10 + A1L219C13) / 5, 0)</f>
        <v>69646.2</v>
      </c>
      <c r="BB10" s="16" t="s">
        <v>1001</v>
      </c>
      <c r="BC10" s="17">
        <f>IF(RUN_YEARS &gt; 4,(A1L219C2 + A1L219C5 + A1L219C8 + A1L219C11 + A1L219C14) / 5, 0)</f>
        <v>51893.599999999999</v>
      </c>
      <c r="BD10" s="16" t="s">
        <v>1002</v>
      </c>
      <c r="BE10" s="17">
        <f>(A1L219C25 + A1L219C26)</f>
        <v>121539.79999999999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157013</v>
      </c>
      <c r="F11" s="16" t="s">
        <v>174</v>
      </c>
      <c r="G11" s="15">
        <v>153707</v>
      </c>
      <c r="H11" s="16" t="s">
        <v>1003</v>
      </c>
      <c r="I11" s="17">
        <f>(A1L220C1 + A1L220C2)</f>
        <v>310720</v>
      </c>
      <c r="J11" s="16" t="s">
        <v>175</v>
      </c>
      <c r="K11" s="15">
        <v>158224</v>
      </c>
      <c r="L11" s="16" t="s">
        <v>175</v>
      </c>
      <c r="M11" s="15">
        <v>148647</v>
      </c>
      <c r="N11" s="16" t="s">
        <v>1004</v>
      </c>
      <c r="O11" s="17">
        <f>(A1L220C4 + A1L220C5)</f>
        <v>306871</v>
      </c>
      <c r="P11" s="16" t="s">
        <v>176</v>
      </c>
      <c r="Q11" s="15">
        <v>186503</v>
      </c>
      <c r="R11" s="16" t="s">
        <v>176</v>
      </c>
      <c r="S11" s="15">
        <v>185440</v>
      </c>
      <c r="T11" s="16" t="s">
        <v>1005</v>
      </c>
      <c r="U11" s="17">
        <f>(A1L220C7 + A1L220C8)</f>
        <v>371943</v>
      </c>
      <c r="V11" s="16" t="s">
        <v>177</v>
      </c>
      <c r="W11" s="15">
        <v>234992</v>
      </c>
      <c r="X11" s="16" t="s">
        <v>177</v>
      </c>
      <c r="Y11" s="15">
        <v>217145</v>
      </c>
      <c r="Z11" s="16" t="s">
        <v>1006</v>
      </c>
      <c r="AA11" s="17">
        <f>(A1L220C10 + A1L220C11)</f>
        <v>452137</v>
      </c>
      <c r="AB11" s="16" t="s">
        <v>178</v>
      </c>
      <c r="AC11" s="15">
        <v>224001</v>
      </c>
      <c r="AD11" s="16" t="s">
        <v>178</v>
      </c>
      <c r="AE11" s="15">
        <v>206907</v>
      </c>
      <c r="AF11" s="16" t="s">
        <v>1007</v>
      </c>
      <c r="AG11" s="17">
        <f>(A1L220C13 + A1L220C14)</f>
        <v>430908</v>
      </c>
      <c r="AH11" s="16" t="s">
        <v>1008</v>
      </c>
      <c r="AI11" s="17">
        <f>IF(RUN_YEARS &gt; 1,(A1L220C1 + A1L220C4) / 2, 0)</f>
        <v>157618.5</v>
      </c>
      <c r="AJ11" s="16" t="s">
        <v>1009</v>
      </c>
      <c r="AK11" s="17">
        <f>IF(RUN_YEARS &gt; 1,(A1L220C2 + A1L220C5) / 2, 0)</f>
        <v>151177</v>
      </c>
      <c r="AL11" s="16" t="s">
        <v>1010</v>
      </c>
      <c r="AM11" s="17">
        <f>(A1L220C16 + A1L220C17)</f>
        <v>308795.5</v>
      </c>
      <c r="AN11" s="16" t="s">
        <v>1011</v>
      </c>
      <c r="AO11" s="17">
        <f>IF(RUN_YEARS &gt; 2,(A1L220C1 + A1L220C4 + A1L220C7) / 3, 0)</f>
        <v>167246.66666666666</v>
      </c>
      <c r="AP11" s="16" t="s">
        <v>1012</v>
      </c>
      <c r="AQ11" s="17">
        <f>IF(RUN_YEARS &gt; 2,(A1L220C2 + A1L220C5 + A1L220C8) / 3, 0)</f>
        <v>162598</v>
      </c>
      <c r="AR11" s="16" t="s">
        <v>1013</v>
      </c>
      <c r="AS11" s="17">
        <f>(A1L220C19 + A1L220C20)</f>
        <v>329844.66666666663</v>
      </c>
      <c r="AT11" s="16" t="s">
        <v>1014</v>
      </c>
      <c r="AU11" s="17">
        <f>IF(RUN_YEARS &gt; 3,(A1L220C1 + A1L220C4 + A1L220C7 + A1L220C10) / 4, 0)</f>
        <v>184183</v>
      </c>
      <c r="AV11" s="16" t="s">
        <v>1015</v>
      </c>
      <c r="AW11" s="17">
        <f>IF(RUN_YEARS &gt; 3,(A1L220C2 + A1L220C5 + A1L220C8 + A1L220C11) / 4, 0)</f>
        <v>176234.75</v>
      </c>
      <c r="AX11" s="16" t="s">
        <v>1016</v>
      </c>
      <c r="AY11" s="17">
        <f>(A1L220C22 + A1L220C23)</f>
        <v>360417.75</v>
      </c>
      <c r="AZ11" s="16" t="s">
        <v>1017</v>
      </c>
      <c r="BA11" s="17">
        <f>IF(RUN_YEARS &gt; 4,(A1L220C1 + A1L220C4 + A1L220C7 + A1L220C10 + A1L220C13) / 5, 0)</f>
        <v>192146.6</v>
      </c>
      <c r="BB11" s="16" t="s">
        <v>1018</v>
      </c>
      <c r="BC11" s="17">
        <f>IF(RUN_YEARS &gt; 4,(A1L220C2 + A1L220C5 + A1L220C8 + A1L220C11 + A1L220C14) / 5, 0)</f>
        <v>182369.2</v>
      </c>
      <c r="BD11" s="16" t="s">
        <v>1019</v>
      </c>
      <c r="BE11" s="17">
        <f>(A1L220C25 + A1L220C26)</f>
        <v>374515.80000000005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49456</v>
      </c>
      <c r="F12" s="16" t="s">
        <v>174</v>
      </c>
      <c r="G12" s="15">
        <v>45184</v>
      </c>
      <c r="H12" s="16" t="s">
        <v>1020</v>
      </c>
      <c r="I12" s="17">
        <f>(A1L221C1 + A1L221C2)</f>
        <v>94640</v>
      </c>
      <c r="J12" s="16" t="s">
        <v>175</v>
      </c>
      <c r="K12" s="15">
        <v>49309</v>
      </c>
      <c r="L12" s="16" t="s">
        <v>175</v>
      </c>
      <c r="M12" s="15">
        <v>45672</v>
      </c>
      <c r="N12" s="16" t="s">
        <v>1021</v>
      </c>
      <c r="O12" s="17">
        <f>(A1L221C4 + A1L221C5)</f>
        <v>94981</v>
      </c>
      <c r="P12" s="16" t="s">
        <v>176</v>
      </c>
      <c r="Q12" s="15">
        <v>47427</v>
      </c>
      <c r="R12" s="16" t="s">
        <v>176</v>
      </c>
      <c r="S12" s="15">
        <v>43343</v>
      </c>
      <c r="T12" s="16" t="s">
        <v>1022</v>
      </c>
      <c r="U12" s="17">
        <f>(A1L221C7 + A1L221C8)</f>
        <v>90770</v>
      </c>
      <c r="V12" s="16" t="s">
        <v>177</v>
      </c>
      <c r="W12" s="15">
        <v>53577</v>
      </c>
      <c r="X12" s="16" t="s">
        <v>177</v>
      </c>
      <c r="Y12" s="15">
        <v>38499</v>
      </c>
      <c r="Z12" s="16" t="s">
        <v>1023</v>
      </c>
      <c r="AA12" s="17">
        <f>(A1L221C10 + A1L221C11)</f>
        <v>92076</v>
      </c>
      <c r="AB12" s="16" t="s">
        <v>178</v>
      </c>
      <c r="AC12" s="15">
        <v>56501</v>
      </c>
      <c r="AD12" s="16" t="s">
        <v>178</v>
      </c>
      <c r="AE12" s="15">
        <v>38932</v>
      </c>
      <c r="AF12" s="16" t="s">
        <v>1024</v>
      </c>
      <c r="AG12" s="17">
        <f>(A1L221C13 + A1L221C14)</f>
        <v>95433</v>
      </c>
      <c r="AH12" s="16" t="s">
        <v>1025</v>
      </c>
      <c r="AI12" s="17">
        <f>IF(RUN_YEARS &gt; 1,(A1L221C1 + A1L221C4) / 2, 0)</f>
        <v>49382.5</v>
      </c>
      <c r="AJ12" s="16" t="s">
        <v>1026</v>
      </c>
      <c r="AK12" s="17">
        <f>IF(RUN_YEARS &gt; 1,(A1L221C2 + A1L221C5) / 2, 0)</f>
        <v>45428</v>
      </c>
      <c r="AL12" s="16" t="s">
        <v>1027</v>
      </c>
      <c r="AM12" s="17">
        <f>(A1L221C16 + A1L221C17)</f>
        <v>94810.5</v>
      </c>
      <c r="AN12" s="16" t="s">
        <v>1028</v>
      </c>
      <c r="AO12" s="17">
        <f>IF(RUN_YEARS &gt; 2,(A1L221C1 + A1L221C4 + A1L221C7) / 3, 0)</f>
        <v>48730.666666666664</v>
      </c>
      <c r="AP12" s="16" t="s">
        <v>1029</v>
      </c>
      <c r="AQ12" s="17">
        <f>IF(RUN_YEARS &gt; 2,(A1L221C2 + A1L221C5 + A1L221C8) / 3, 0)</f>
        <v>44733</v>
      </c>
      <c r="AR12" s="16" t="s">
        <v>1030</v>
      </c>
      <c r="AS12" s="17">
        <f>(A1L221C19 + A1L221C20)</f>
        <v>93463.666666666657</v>
      </c>
      <c r="AT12" s="16" t="s">
        <v>1031</v>
      </c>
      <c r="AU12" s="17">
        <f>IF(RUN_YEARS &gt; 3,(A1L221C1 + A1L221C4 + A1L221C7 + A1L221C10) / 4, 0)</f>
        <v>49942.25</v>
      </c>
      <c r="AV12" s="16" t="s">
        <v>1032</v>
      </c>
      <c r="AW12" s="17">
        <f>IF(RUN_YEARS &gt; 3,(A1L221C2 + A1L221C5 + A1L221C8 + A1L221C11) / 4, 0)</f>
        <v>43174.5</v>
      </c>
      <c r="AX12" s="16" t="s">
        <v>1033</v>
      </c>
      <c r="AY12" s="17">
        <f>(A1L221C22 + A1L221C23)</f>
        <v>93116.75</v>
      </c>
      <c r="AZ12" s="16" t="s">
        <v>1034</v>
      </c>
      <c r="BA12" s="17">
        <f>IF(RUN_YEARS &gt; 4,(A1L221C1 + A1L221C4 + A1L221C7 + A1L221C10 + A1L221C13) / 5, 0)</f>
        <v>51254</v>
      </c>
      <c r="BB12" s="16" t="s">
        <v>1035</v>
      </c>
      <c r="BC12" s="17">
        <f>IF(RUN_YEARS &gt; 4,(A1L221C2 + A1L221C5 + A1L221C8 + A1L221C11 + A1L221C14) / 5, 0)</f>
        <v>42326</v>
      </c>
      <c r="BD12" s="16" t="s">
        <v>1036</v>
      </c>
      <c r="BE12" s="17">
        <f>(A1L221C25 + A1L221C26)</f>
        <v>93580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909821</v>
      </c>
      <c r="F13" s="16" t="s">
        <v>174</v>
      </c>
      <c r="G13" s="15">
        <v>877990</v>
      </c>
      <c r="H13" s="16" t="s">
        <v>1037</v>
      </c>
      <c r="I13" s="17">
        <f>(A1L222C1 + A1L222C2)</f>
        <v>1787811</v>
      </c>
      <c r="J13" s="16" t="s">
        <v>175</v>
      </c>
      <c r="K13" s="15">
        <v>813891</v>
      </c>
      <c r="L13" s="16" t="s">
        <v>175</v>
      </c>
      <c r="M13" s="15">
        <v>787392</v>
      </c>
      <c r="N13" s="16" t="s">
        <v>1038</v>
      </c>
      <c r="O13" s="17">
        <f>(A1L222C4 + A1L222C5)</f>
        <v>1601283</v>
      </c>
      <c r="P13" s="16" t="s">
        <v>176</v>
      </c>
      <c r="Q13" s="15">
        <v>802410</v>
      </c>
      <c r="R13" s="16" t="s">
        <v>176</v>
      </c>
      <c r="S13" s="15">
        <v>787749</v>
      </c>
      <c r="T13" s="16" t="s">
        <v>1039</v>
      </c>
      <c r="U13" s="17">
        <f>(A1L222C7 + A1L222C8)</f>
        <v>1590159</v>
      </c>
      <c r="V13" s="16" t="s">
        <v>177</v>
      </c>
      <c r="W13" s="15">
        <v>812268</v>
      </c>
      <c r="X13" s="16" t="s">
        <v>177</v>
      </c>
      <c r="Y13" s="15">
        <v>788161</v>
      </c>
      <c r="Z13" s="16" t="s">
        <v>1040</v>
      </c>
      <c r="AA13" s="17">
        <f>(A1L222C10 + A1L222C11)</f>
        <v>1600429</v>
      </c>
      <c r="AB13" s="16" t="s">
        <v>178</v>
      </c>
      <c r="AC13" s="15">
        <v>750789</v>
      </c>
      <c r="AD13" s="16" t="s">
        <v>178</v>
      </c>
      <c r="AE13" s="15">
        <v>728303</v>
      </c>
      <c r="AF13" s="16" t="s">
        <v>1041</v>
      </c>
      <c r="AG13" s="17">
        <f>(A1L222C13 + A1L222C14)</f>
        <v>1479092</v>
      </c>
      <c r="AH13" s="16" t="s">
        <v>1042</v>
      </c>
      <c r="AI13" s="17">
        <f>IF(RUN_YEARS &gt; 1,(A1L222C1 + A1L222C4) / 2, 0)</f>
        <v>861856</v>
      </c>
      <c r="AJ13" s="16" t="s">
        <v>1043</v>
      </c>
      <c r="AK13" s="17">
        <f>IF(RUN_YEARS &gt; 1,(A1L222C2 + A1L222C5) / 2, 0)</f>
        <v>832691</v>
      </c>
      <c r="AL13" s="16" t="s">
        <v>1044</v>
      </c>
      <c r="AM13" s="17">
        <f>(A1L222C16 + A1L222C17)</f>
        <v>1694547</v>
      </c>
      <c r="AN13" s="16" t="s">
        <v>1045</v>
      </c>
      <c r="AO13" s="17">
        <f>IF(RUN_YEARS &gt; 2,(A1L222C1 + A1L222C4 + A1L222C7) / 3, 0)</f>
        <v>842040.66666666663</v>
      </c>
      <c r="AP13" s="16" t="s">
        <v>1046</v>
      </c>
      <c r="AQ13" s="17">
        <f>IF(RUN_YEARS &gt; 2,(A1L222C2 + A1L222C5 + A1L222C8) / 3, 0)</f>
        <v>817710.33333333337</v>
      </c>
      <c r="AR13" s="16" t="s">
        <v>1047</v>
      </c>
      <c r="AS13" s="17">
        <f>(A1L222C19 + A1L222C20)</f>
        <v>1659751</v>
      </c>
      <c r="AT13" s="16" t="s">
        <v>1048</v>
      </c>
      <c r="AU13" s="17">
        <f>IF(RUN_YEARS &gt; 3,(A1L222C1 + A1L222C4 + A1L222C7 + A1L222C10) / 4, 0)</f>
        <v>834597.5</v>
      </c>
      <c r="AV13" s="16" t="s">
        <v>1049</v>
      </c>
      <c r="AW13" s="17">
        <f>IF(RUN_YEARS &gt; 3,(A1L222C2 + A1L222C5 + A1L222C8 + A1L222C11) / 4, 0)</f>
        <v>810323</v>
      </c>
      <c r="AX13" s="16" t="s">
        <v>1050</v>
      </c>
      <c r="AY13" s="17">
        <f>(A1L222C22 + A1L222C23)</f>
        <v>1644920.5</v>
      </c>
      <c r="AZ13" s="16" t="s">
        <v>1051</v>
      </c>
      <c r="BA13" s="17">
        <f>IF(RUN_YEARS &gt; 4,(A1L222C1 + A1L222C4 + A1L222C7 + A1L222C10 + A1L222C13) / 5, 0)</f>
        <v>817835.8</v>
      </c>
      <c r="BB13" s="16" t="s">
        <v>1052</v>
      </c>
      <c r="BC13" s="17">
        <f>IF(RUN_YEARS &gt; 4,(A1L222C2 + A1L222C5 + A1L222C8 + A1L222C11 + A1L222C14) / 5, 0)</f>
        <v>793919</v>
      </c>
      <c r="BD13" s="16" t="s">
        <v>1053</v>
      </c>
      <c r="BE13" s="17">
        <f>(A1L222C25 + A1L222C26)</f>
        <v>1611754.8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97800</v>
      </c>
      <c r="F14" s="16" t="s">
        <v>174</v>
      </c>
      <c r="G14" s="15">
        <v>84061</v>
      </c>
      <c r="H14" s="16" t="s">
        <v>1054</v>
      </c>
      <c r="I14" s="17">
        <f>(A1L223C1 + A1L223C2)</f>
        <v>181861</v>
      </c>
      <c r="J14" s="16" t="s">
        <v>175</v>
      </c>
      <c r="K14" s="15">
        <v>95965</v>
      </c>
      <c r="L14" s="16" t="s">
        <v>175</v>
      </c>
      <c r="M14" s="15">
        <v>81873</v>
      </c>
      <c r="N14" s="16" t="s">
        <v>1055</v>
      </c>
      <c r="O14" s="17">
        <f>(A1L223C4 + A1L223C5)</f>
        <v>177838</v>
      </c>
      <c r="P14" s="16" t="s">
        <v>176</v>
      </c>
      <c r="Q14" s="15">
        <v>110815</v>
      </c>
      <c r="R14" s="16" t="s">
        <v>176</v>
      </c>
      <c r="S14" s="15">
        <v>97789</v>
      </c>
      <c r="T14" s="16" t="s">
        <v>1056</v>
      </c>
      <c r="U14" s="17">
        <f>(A1L223C7 + A1L223C8)</f>
        <v>208604</v>
      </c>
      <c r="V14" s="16" t="s">
        <v>177</v>
      </c>
      <c r="W14" s="15">
        <v>114544</v>
      </c>
      <c r="X14" s="16" t="s">
        <v>177</v>
      </c>
      <c r="Y14" s="15">
        <v>99795</v>
      </c>
      <c r="Z14" s="16" t="s">
        <v>1057</v>
      </c>
      <c r="AA14" s="17">
        <f>(A1L223C10 + A1L223C11)</f>
        <v>214339</v>
      </c>
      <c r="AB14" s="16" t="s">
        <v>178</v>
      </c>
      <c r="AC14" s="15">
        <v>118342</v>
      </c>
      <c r="AD14" s="16" t="s">
        <v>178</v>
      </c>
      <c r="AE14" s="15">
        <v>105936</v>
      </c>
      <c r="AF14" s="16" t="s">
        <v>1058</v>
      </c>
      <c r="AG14" s="17">
        <f>(A1L223C13 + A1L223C14)</f>
        <v>224278</v>
      </c>
      <c r="AH14" s="16" t="s">
        <v>1059</v>
      </c>
      <c r="AI14" s="17">
        <f>IF(RUN_YEARS &gt; 1,(A1L223C1 + A1L223C4) / 2, 0)</f>
        <v>96882.5</v>
      </c>
      <c r="AJ14" s="16" t="s">
        <v>1060</v>
      </c>
      <c r="AK14" s="17">
        <f>IF(RUN_YEARS &gt; 1,(A1L223C2 + A1L223C5) / 2, 0)</f>
        <v>82967</v>
      </c>
      <c r="AL14" s="16" t="s">
        <v>1061</v>
      </c>
      <c r="AM14" s="17">
        <f>(A1L223C16 + A1L223C17)</f>
        <v>179849.5</v>
      </c>
      <c r="AN14" s="16" t="s">
        <v>1062</v>
      </c>
      <c r="AO14" s="17">
        <f>IF(RUN_YEARS &gt; 2,(A1L223C1 + A1L223C4 + A1L223C7) / 3, 0)</f>
        <v>101526.66666666667</v>
      </c>
      <c r="AP14" s="16" t="s">
        <v>1063</v>
      </c>
      <c r="AQ14" s="17">
        <f>IF(RUN_YEARS &gt; 2,(A1L223C2 + A1L223C5 + A1L223C8) / 3, 0)</f>
        <v>87907.666666666672</v>
      </c>
      <c r="AR14" s="16" t="s">
        <v>1064</v>
      </c>
      <c r="AS14" s="17">
        <f>(A1L223C19 + A1L223C20)</f>
        <v>189434.33333333334</v>
      </c>
      <c r="AT14" s="16" t="s">
        <v>1065</v>
      </c>
      <c r="AU14" s="17">
        <f>IF(RUN_YEARS &gt; 3,(A1L223C1 + A1L223C4 + A1L223C7 + A1L223C10) / 4, 0)</f>
        <v>104781</v>
      </c>
      <c r="AV14" s="16" t="s">
        <v>1066</v>
      </c>
      <c r="AW14" s="17">
        <f>IF(RUN_YEARS &gt; 3,(A1L223C2 + A1L223C5 + A1L223C8 + A1L223C11) / 4, 0)</f>
        <v>90879.5</v>
      </c>
      <c r="AX14" s="16" t="s">
        <v>1067</v>
      </c>
      <c r="AY14" s="17">
        <f>(A1L223C22 + A1L223C23)</f>
        <v>195660.5</v>
      </c>
      <c r="AZ14" s="16" t="s">
        <v>1068</v>
      </c>
      <c r="BA14" s="17">
        <f>IF(RUN_YEARS &gt; 4,(A1L223C1 + A1L223C4 + A1L223C7 + A1L223C10 + A1L223C13) / 5, 0)</f>
        <v>107493.2</v>
      </c>
      <c r="BB14" s="16" t="s">
        <v>1069</v>
      </c>
      <c r="BC14" s="17">
        <f>IF(RUN_YEARS &gt; 4,(A1L223C2 + A1L223C5 + A1L223C8 + A1L223C11 + A1L223C14) / 5, 0)</f>
        <v>93890.8</v>
      </c>
      <c r="BD14" s="16" t="s">
        <v>1070</v>
      </c>
      <c r="BE14" s="17">
        <f>(A1L223C25 + A1L223C26)</f>
        <v>201384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300256</v>
      </c>
      <c r="F15" s="16" t="s">
        <v>174</v>
      </c>
      <c r="G15" s="15">
        <v>281595</v>
      </c>
      <c r="H15" s="16" t="s">
        <v>1071</v>
      </c>
      <c r="I15" s="17">
        <f>(A1L224C1 + A1L224C2)</f>
        <v>581851</v>
      </c>
      <c r="J15" s="16" t="s">
        <v>175</v>
      </c>
      <c r="K15" s="15">
        <v>274489</v>
      </c>
      <c r="L15" s="16" t="s">
        <v>175</v>
      </c>
      <c r="M15" s="15">
        <v>263089</v>
      </c>
      <c r="N15" s="16" t="s">
        <v>1072</v>
      </c>
      <c r="O15" s="17">
        <f>(A1L224C4 + A1L224C5)</f>
        <v>537578</v>
      </c>
      <c r="P15" s="16" t="s">
        <v>176</v>
      </c>
      <c r="Q15" s="15">
        <v>332417</v>
      </c>
      <c r="R15" s="16" t="s">
        <v>176</v>
      </c>
      <c r="S15" s="15">
        <v>309934</v>
      </c>
      <c r="T15" s="16" t="s">
        <v>1073</v>
      </c>
      <c r="U15" s="17">
        <f>(A1L224C7 + A1L224C8)</f>
        <v>642351</v>
      </c>
      <c r="V15" s="16" t="s">
        <v>177</v>
      </c>
      <c r="W15" s="15">
        <v>361936</v>
      </c>
      <c r="X15" s="16" t="s">
        <v>177</v>
      </c>
      <c r="Y15" s="15">
        <v>336549</v>
      </c>
      <c r="Z15" s="16" t="s">
        <v>1074</v>
      </c>
      <c r="AA15" s="17">
        <f>(A1L224C10 + A1L224C11)</f>
        <v>698485</v>
      </c>
      <c r="AB15" s="16" t="s">
        <v>178</v>
      </c>
      <c r="AC15" s="15">
        <v>331863</v>
      </c>
      <c r="AD15" s="16" t="s">
        <v>178</v>
      </c>
      <c r="AE15" s="15">
        <v>321238</v>
      </c>
      <c r="AF15" s="16" t="s">
        <v>1075</v>
      </c>
      <c r="AG15" s="17">
        <f>(A1L224C13 + A1L224C14)</f>
        <v>653101</v>
      </c>
      <c r="AH15" s="16" t="s">
        <v>1076</v>
      </c>
      <c r="AI15" s="17">
        <f>IF(RUN_YEARS &gt; 1,(A1L224C1 + A1L224C4) / 2, 0)</f>
        <v>287372.5</v>
      </c>
      <c r="AJ15" s="16" t="s">
        <v>1077</v>
      </c>
      <c r="AK15" s="17">
        <f>IF(RUN_YEARS &gt; 1,(A1L224C2 + A1L224C5) / 2, 0)</f>
        <v>272342</v>
      </c>
      <c r="AL15" s="16" t="s">
        <v>1078</v>
      </c>
      <c r="AM15" s="17">
        <f>(A1L224C16 + A1L224C17)</f>
        <v>559714.5</v>
      </c>
      <c r="AN15" s="16" t="s">
        <v>1079</v>
      </c>
      <c r="AO15" s="17">
        <f>IF(RUN_YEARS &gt; 2,(A1L224C1 + A1L224C4 + A1L224C7) / 3, 0)</f>
        <v>302387.33333333331</v>
      </c>
      <c r="AP15" s="16" t="s">
        <v>1080</v>
      </c>
      <c r="AQ15" s="17">
        <f>IF(RUN_YEARS &gt; 2,(A1L224C2 + A1L224C5 + A1L224C8) / 3, 0)</f>
        <v>284872.66666666669</v>
      </c>
      <c r="AR15" s="16" t="s">
        <v>1081</v>
      </c>
      <c r="AS15" s="17">
        <f>(A1L224C19 + A1L224C20)</f>
        <v>587260</v>
      </c>
      <c r="AT15" s="16" t="s">
        <v>1082</v>
      </c>
      <c r="AU15" s="17">
        <f>IF(RUN_YEARS &gt; 3,(A1L224C1 + A1L224C4 + A1L224C7 + A1L224C10) / 4, 0)</f>
        <v>317274.5</v>
      </c>
      <c r="AV15" s="16" t="s">
        <v>1083</v>
      </c>
      <c r="AW15" s="17">
        <f>IF(RUN_YEARS &gt; 3,(A1L224C2 + A1L224C5 + A1L224C8 + A1L224C11) / 4, 0)</f>
        <v>297791.75</v>
      </c>
      <c r="AX15" s="16" t="s">
        <v>1084</v>
      </c>
      <c r="AY15" s="17">
        <f>(A1L224C22 + A1L224C23)</f>
        <v>615066.25</v>
      </c>
      <c r="AZ15" s="16" t="s">
        <v>1085</v>
      </c>
      <c r="BA15" s="17">
        <f>IF(RUN_YEARS &gt; 4,(A1L224C1 + A1L224C4 + A1L224C7 + A1L224C10 + A1L224C13) / 5, 0)</f>
        <v>320192.2</v>
      </c>
      <c r="BB15" s="16" t="s">
        <v>1086</v>
      </c>
      <c r="BC15" s="17">
        <f>IF(RUN_YEARS &gt; 4,(A1L224C2 + A1L224C5 + A1L224C8 + A1L224C11 + A1L224C14) / 5, 0)</f>
        <v>302481</v>
      </c>
      <c r="BD15" s="16" t="s">
        <v>1087</v>
      </c>
      <c r="BE15" s="17">
        <f>(A1L224C25 + A1L224C26)</f>
        <v>622673.19999999995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23728</v>
      </c>
      <c r="F16" s="16" t="s">
        <v>174</v>
      </c>
      <c r="G16" s="15">
        <v>10029</v>
      </c>
      <c r="H16" s="16" t="s">
        <v>1088</v>
      </c>
      <c r="I16" s="17">
        <f>(A1L225C1 + A1L225C2)</f>
        <v>33757</v>
      </c>
      <c r="J16" s="16" t="s">
        <v>175</v>
      </c>
      <c r="K16" s="15">
        <v>22548</v>
      </c>
      <c r="L16" s="16" t="s">
        <v>175</v>
      </c>
      <c r="M16" s="15">
        <v>10855</v>
      </c>
      <c r="N16" s="16" t="s">
        <v>1089</v>
      </c>
      <c r="O16" s="17">
        <f>(A1L225C4 + A1L225C5)</f>
        <v>33403</v>
      </c>
      <c r="P16" s="16" t="s">
        <v>176</v>
      </c>
      <c r="Q16" s="15">
        <v>25251</v>
      </c>
      <c r="R16" s="16" t="s">
        <v>176</v>
      </c>
      <c r="S16" s="15">
        <v>11627</v>
      </c>
      <c r="T16" s="16" t="s">
        <v>1090</v>
      </c>
      <c r="U16" s="17">
        <f>(A1L225C7 + A1L225C8)</f>
        <v>36878</v>
      </c>
      <c r="V16" s="16" t="s">
        <v>177</v>
      </c>
      <c r="W16" s="15">
        <v>24901</v>
      </c>
      <c r="X16" s="16" t="s">
        <v>177</v>
      </c>
      <c r="Y16" s="15">
        <v>11105</v>
      </c>
      <c r="Z16" s="16" t="s">
        <v>1091</v>
      </c>
      <c r="AA16" s="17">
        <f>(A1L225C10 + A1L225C11)</f>
        <v>36006</v>
      </c>
      <c r="AB16" s="16" t="s">
        <v>178</v>
      </c>
      <c r="AC16" s="15">
        <v>24842</v>
      </c>
      <c r="AD16" s="16" t="s">
        <v>178</v>
      </c>
      <c r="AE16" s="15">
        <v>12301</v>
      </c>
      <c r="AF16" s="16" t="s">
        <v>1092</v>
      </c>
      <c r="AG16" s="17">
        <f>(A1L225C13 + A1L225C14)</f>
        <v>37143</v>
      </c>
      <c r="AH16" s="16" t="s">
        <v>1093</v>
      </c>
      <c r="AI16" s="17">
        <f>IF(RUN_YEARS &gt; 1,(A1L225C1 + A1L225C4) / 2, 0)</f>
        <v>23138</v>
      </c>
      <c r="AJ16" s="16" t="s">
        <v>1094</v>
      </c>
      <c r="AK16" s="17">
        <f>IF(RUN_YEARS &gt; 1,(A1L225C2 + A1L225C5) / 2, 0)</f>
        <v>10442</v>
      </c>
      <c r="AL16" s="16" t="s">
        <v>1095</v>
      </c>
      <c r="AM16" s="17">
        <f>(A1L225C16 + A1L225C17)</f>
        <v>33580</v>
      </c>
      <c r="AN16" s="16" t="s">
        <v>1096</v>
      </c>
      <c r="AO16" s="17">
        <f>IF(RUN_YEARS &gt; 2,(A1L225C1 + A1L225C4 + A1L225C7) / 3, 0)</f>
        <v>23842.333333333332</v>
      </c>
      <c r="AP16" s="16" t="s">
        <v>1097</v>
      </c>
      <c r="AQ16" s="17">
        <f>IF(RUN_YEARS &gt; 2,(A1L225C2 + A1L225C5 + A1L225C8) / 3, 0)</f>
        <v>10837</v>
      </c>
      <c r="AR16" s="16" t="s">
        <v>1098</v>
      </c>
      <c r="AS16" s="17">
        <f>(A1L225C19 + A1L225C20)</f>
        <v>34679.333333333328</v>
      </c>
      <c r="AT16" s="16" t="s">
        <v>1099</v>
      </c>
      <c r="AU16" s="17">
        <f>IF(RUN_YEARS &gt; 3,(A1L225C1 + A1L225C4 + A1L225C7 + A1L225C10) / 4, 0)</f>
        <v>24107</v>
      </c>
      <c r="AV16" s="16" t="s">
        <v>1100</v>
      </c>
      <c r="AW16" s="17">
        <f>IF(RUN_YEARS &gt; 3,(A1L225C2 + A1L225C5 + A1L225C8 + A1L225C11) / 4, 0)</f>
        <v>10904</v>
      </c>
      <c r="AX16" s="16" t="s">
        <v>1101</v>
      </c>
      <c r="AY16" s="17">
        <f>(A1L225C22 + A1L225C23)</f>
        <v>35011</v>
      </c>
      <c r="AZ16" s="16" t="s">
        <v>1102</v>
      </c>
      <c r="BA16" s="17">
        <f>IF(RUN_YEARS &gt; 4,(A1L225C1 + A1L225C4 + A1L225C7 + A1L225C10 + A1L225C13) / 5, 0)</f>
        <v>24254</v>
      </c>
      <c r="BB16" s="16" t="s">
        <v>1103</v>
      </c>
      <c r="BC16" s="17">
        <f>IF(RUN_YEARS &gt; 4,(A1L225C2 + A1L225C5 + A1L225C8 + A1L225C11 + A1L225C14) / 5, 0)</f>
        <v>11183.4</v>
      </c>
      <c r="BD16" s="16" t="s">
        <v>1104</v>
      </c>
      <c r="BE16" s="17">
        <f>(A1L225C25 + A1L225C26)</f>
        <v>35437.4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3611</v>
      </c>
      <c r="F17" s="16" t="s">
        <v>174</v>
      </c>
      <c r="G17" s="15">
        <v>3707</v>
      </c>
      <c r="H17" s="16" t="s">
        <v>1105</v>
      </c>
      <c r="I17" s="17">
        <f>(A1L226C1 + A1L226C2)</f>
        <v>7318</v>
      </c>
      <c r="J17" s="16" t="s">
        <v>175</v>
      </c>
      <c r="K17" s="15">
        <v>3548</v>
      </c>
      <c r="L17" s="16" t="s">
        <v>175</v>
      </c>
      <c r="M17" s="15">
        <v>3464</v>
      </c>
      <c r="N17" s="16" t="s">
        <v>1106</v>
      </c>
      <c r="O17" s="17">
        <f>(A1L226C4 + A1L226C5)</f>
        <v>7012</v>
      </c>
      <c r="P17" s="16" t="s">
        <v>176</v>
      </c>
      <c r="Q17" s="15">
        <v>2632</v>
      </c>
      <c r="R17" s="16" t="s">
        <v>176</v>
      </c>
      <c r="S17" s="15">
        <v>2546</v>
      </c>
      <c r="T17" s="16" t="s">
        <v>1107</v>
      </c>
      <c r="U17" s="17">
        <f>(A1L226C7 + A1L226C8)</f>
        <v>5178</v>
      </c>
      <c r="V17" s="16" t="s">
        <v>177</v>
      </c>
      <c r="W17" s="15">
        <v>1918</v>
      </c>
      <c r="X17" s="16" t="s">
        <v>177</v>
      </c>
      <c r="Y17" s="15">
        <v>1793</v>
      </c>
      <c r="Z17" s="16" t="s">
        <v>1108</v>
      </c>
      <c r="AA17" s="17">
        <f>(A1L226C10 + A1L226C11)</f>
        <v>3711</v>
      </c>
      <c r="AB17" s="16" t="s">
        <v>178</v>
      </c>
      <c r="AC17" s="15">
        <v>1695</v>
      </c>
      <c r="AD17" s="16" t="s">
        <v>178</v>
      </c>
      <c r="AE17" s="15">
        <v>1613</v>
      </c>
      <c r="AF17" s="16" t="s">
        <v>1109</v>
      </c>
      <c r="AG17" s="17">
        <f>(A1L226C13 + A1L226C14)</f>
        <v>3308</v>
      </c>
      <c r="AH17" s="16" t="s">
        <v>1110</v>
      </c>
      <c r="AI17" s="17">
        <f>IF(RUN_YEARS &gt; 1,(A1L226C1 + A1L226C4) / 2, 0)</f>
        <v>3579.5</v>
      </c>
      <c r="AJ17" s="16" t="s">
        <v>1111</v>
      </c>
      <c r="AK17" s="17">
        <f>IF(RUN_YEARS &gt; 1,(A1L226C2 + A1L226C5) / 2, 0)</f>
        <v>3585.5</v>
      </c>
      <c r="AL17" s="16" t="s">
        <v>1112</v>
      </c>
      <c r="AM17" s="17">
        <f>(A1L226C16 + A1L226C17)</f>
        <v>7165</v>
      </c>
      <c r="AN17" s="16" t="s">
        <v>1113</v>
      </c>
      <c r="AO17" s="17">
        <f>IF(RUN_YEARS &gt; 2,(A1L226C1 + A1L226C4 + A1L226C7) / 3, 0)</f>
        <v>3263.6666666666665</v>
      </c>
      <c r="AP17" s="16" t="s">
        <v>1114</v>
      </c>
      <c r="AQ17" s="17">
        <f>IF(RUN_YEARS &gt; 2,(A1L226C2 + A1L226C5 + A1L226C8) / 3, 0)</f>
        <v>3239</v>
      </c>
      <c r="AR17" s="16" t="s">
        <v>1115</v>
      </c>
      <c r="AS17" s="17">
        <f>(A1L226C19 + A1L226C20)</f>
        <v>6502.6666666666661</v>
      </c>
      <c r="AT17" s="16" t="s">
        <v>1116</v>
      </c>
      <c r="AU17" s="17">
        <f>IF(RUN_YEARS &gt; 3,(A1L226C1 + A1L226C4 + A1L226C7 + A1L226C10) / 4, 0)</f>
        <v>2927.25</v>
      </c>
      <c r="AV17" s="16" t="s">
        <v>1117</v>
      </c>
      <c r="AW17" s="17">
        <f>IF(RUN_YEARS &gt; 3,(A1L226C2 + A1L226C5 + A1L226C8 + A1L226C11) / 4, 0)</f>
        <v>2877.5</v>
      </c>
      <c r="AX17" s="16" t="s">
        <v>1118</v>
      </c>
      <c r="AY17" s="17">
        <f>(A1L226C22 + A1L226C23)</f>
        <v>5804.75</v>
      </c>
      <c r="AZ17" s="16" t="s">
        <v>1119</v>
      </c>
      <c r="BA17" s="17">
        <f>IF(RUN_YEARS &gt; 4,(A1L226C1 + A1L226C4 + A1L226C7 + A1L226C10 + A1L226C13) / 5, 0)</f>
        <v>2680.8</v>
      </c>
      <c r="BB17" s="16" t="s">
        <v>1120</v>
      </c>
      <c r="BC17" s="17">
        <f>IF(RUN_YEARS &gt; 4,(A1L226C2 + A1L226C5 + A1L226C8 + A1L226C11 + A1L226C14) / 5, 0)</f>
        <v>2624.6</v>
      </c>
      <c r="BD17" s="16" t="s">
        <v>1121</v>
      </c>
      <c r="BE17" s="17">
        <f>(A1L226C25 + A1L226C26)</f>
        <v>5305.4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971342</v>
      </c>
      <c r="F18" s="16" t="s">
        <v>174</v>
      </c>
      <c r="G18" s="15">
        <v>89754</v>
      </c>
      <c r="H18" s="16" t="s">
        <v>1122</v>
      </c>
      <c r="I18" s="17">
        <f>(A1L227C1 + A1L227C2)</f>
        <v>1061096</v>
      </c>
      <c r="J18" s="16" t="s">
        <v>175</v>
      </c>
      <c r="K18" s="15">
        <v>998264</v>
      </c>
      <c r="L18" s="16" t="s">
        <v>175</v>
      </c>
      <c r="M18" s="15">
        <v>98255</v>
      </c>
      <c r="N18" s="16" t="s">
        <v>1123</v>
      </c>
      <c r="O18" s="17">
        <f>(A1L227C4 + A1L227C5)</f>
        <v>1096519</v>
      </c>
      <c r="P18" s="16" t="s">
        <v>176</v>
      </c>
      <c r="Q18" s="15">
        <v>987077</v>
      </c>
      <c r="R18" s="16" t="s">
        <v>176</v>
      </c>
      <c r="S18" s="15">
        <v>93617</v>
      </c>
      <c r="T18" s="16" t="s">
        <v>1124</v>
      </c>
      <c r="U18" s="17">
        <f>(A1L227C7 + A1L227C8)</f>
        <v>1080694</v>
      </c>
      <c r="V18" s="16" t="s">
        <v>177</v>
      </c>
      <c r="W18" s="15">
        <v>936326</v>
      </c>
      <c r="X18" s="16" t="s">
        <v>177</v>
      </c>
      <c r="Y18" s="15">
        <v>85951</v>
      </c>
      <c r="Z18" s="16" t="s">
        <v>1125</v>
      </c>
      <c r="AA18" s="17">
        <f>(A1L227C10 + A1L227C11)</f>
        <v>1022277</v>
      </c>
      <c r="AB18" s="16" t="s">
        <v>178</v>
      </c>
      <c r="AC18" s="15">
        <v>862668</v>
      </c>
      <c r="AD18" s="16" t="s">
        <v>178</v>
      </c>
      <c r="AE18" s="15">
        <v>83499</v>
      </c>
      <c r="AF18" s="16" t="s">
        <v>1126</v>
      </c>
      <c r="AG18" s="17">
        <f>(A1L227C13 + A1L227C14)</f>
        <v>946167</v>
      </c>
      <c r="AH18" s="16" t="s">
        <v>1127</v>
      </c>
      <c r="AI18" s="17">
        <f>IF(RUN_YEARS &gt; 1,(A1L227C1 + A1L227C4) / 2, 0)</f>
        <v>984803</v>
      </c>
      <c r="AJ18" s="16" t="s">
        <v>1128</v>
      </c>
      <c r="AK18" s="17">
        <f>IF(RUN_YEARS &gt; 1,(A1L227C2 + A1L227C5) / 2, 0)</f>
        <v>94004.5</v>
      </c>
      <c r="AL18" s="16" t="s">
        <v>1129</v>
      </c>
      <c r="AM18" s="17">
        <f>(A1L227C16 + A1L227C17)</f>
        <v>1078807.5</v>
      </c>
      <c r="AN18" s="16" t="s">
        <v>1130</v>
      </c>
      <c r="AO18" s="17">
        <f>IF(RUN_YEARS &gt; 2,(A1L227C1 + A1L227C4 + A1L227C7) / 3, 0)</f>
        <v>985561</v>
      </c>
      <c r="AP18" s="16" t="s">
        <v>1131</v>
      </c>
      <c r="AQ18" s="17">
        <f>IF(RUN_YEARS &gt; 2,(A1L227C2 + A1L227C5 + A1L227C8) / 3, 0)</f>
        <v>93875.333333333328</v>
      </c>
      <c r="AR18" s="16" t="s">
        <v>1132</v>
      </c>
      <c r="AS18" s="17">
        <f>(A1L227C19 + A1L227C20)</f>
        <v>1079436.3333333333</v>
      </c>
      <c r="AT18" s="16" t="s">
        <v>1133</v>
      </c>
      <c r="AU18" s="17">
        <f>IF(RUN_YEARS &gt; 3,(A1L227C1 + A1L227C4 + A1L227C7 + A1L227C10) / 4, 0)</f>
        <v>973252.25</v>
      </c>
      <c r="AV18" s="16" t="s">
        <v>1134</v>
      </c>
      <c r="AW18" s="17">
        <f>IF(RUN_YEARS &gt; 3,(A1L227C2 + A1L227C5 + A1L227C8 + A1L227C11) / 4, 0)</f>
        <v>91894.25</v>
      </c>
      <c r="AX18" s="16" t="s">
        <v>1135</v>
      </c>
      <c r="AY18" s="17">
        <f>(A1L227C22 + A1L227C23)</f>
        <v>1065146.5</v>
      </c>
      <c r="AZ18" s="16" t="s">
        <v>1136</v>
      </c>
      <c r="BA18" s="17">
        <f>IF(RUN_YEARS &gt; 4,(A1L227C1 + A1L227C4 + A1L227C7 + A1L227C10 + A1L227C13) / 5, 0)</f>
        <v>951135.4</v>
      </c>
      <c r="BB18" s="16" t="s">
        <v>1137</v>
      </c>
      <c r="BC18" s="17">
        <f>IF(RUN_YEARS &gt; 4,(A1L227C2 + A1L227C5 + A1L227C8 + A1L227C11 + A1L227C14) / 5, 0)</f>
        <v>90215.2</v>
      </c>
      <c r="BD18" s="16" t="s">
        <v>1138</v>
      </c>
      <c r="BE18" s="17">
        <f>(A1L227C25 + A1L227C26)</f>
        <v>1041350.6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551321</v>
      </c>
      <c r="F19" s="16" t="s">
        <v>174</v>
      </c>
      <c r="G19" s="15">
        <v>328657</v>
      </c>
      <c r="H19" s="16" t="s">
        <v>1139</v>
      </c>
      <c r="I19" s="17">
        <f>(A1L228C1 + A1L228C2)</f>
        <v>879978</v>
      </c>
      <c r="J19" s="16" t="s">
        <v>175</v>
      </c>
      <c r="K19" s="15">
        <v>590170</v>
      </c>
      <c r="L19" s="16" t="s">
        <v>175</v>
      </c>
      <c r="M19" s="15">
        <v>339901</v>
      </c>
      <c r="N19" s="16" t="s">
        <v>1140</v>
      </c>
      <c r="O19" s="17">
        <f>(A1L228C4 + A1L228C5)</f>
        <v>930071</v>
      </c>
      <c r="P19" s="16" t="s">
        <v>176</v>
      </c>
      <c r="Q19" s="15">
        <v>568295</v>
      </c>
      <c r="R19" s="16" t="s">
        <v>176</v>
      </c>
      <c r="S19" s="15">
        <v>324739</v>
      </c>
      <c r="T19" s="16" t="s">
        <v>1141</v>
      </c>
      <c r="U19" s="17">
        <f>(A1L228C7 + A1L228C8)</f>
        <v>893034</v>
      </c>
      <c r="V19" s="16" t="s">
        <v>177</v>
      </c>
      <c r="W19" s="15">
        <v>526217</v>
      </c>
      <c r="X19" s="16" t="s">
        <v>177</v>
      </c>
      <c r="Y19" s="15">
        <v>305876</v>
      </c>
      <c r="Z19" s="16" t="s">
        <v>1142</v>
      </c>
      <c r="AA19" s="17">
        <f>(A1L228C10 + A1L228C11)</f>
        <v>832093</v>
      </c>
      <c r="AB19" s="16" t="s">
        <v>178</v>
      </c>
      <c r="AC19" s="15">
        <v>510695</v>
      </c>
      <c r="AD19" s="16" t="s">
        <v>178</v>
      </c>
      <c r="AE19" s="15">
        <v>306654</v>
      </c>
      <c r="AF19" s="16" t="s">
        <v>1143</v>
      </c>
      <c r="AG19" s="17">
        <f>(A1L228C13 + A1L228C14)</f>
        <v>817349</v>
      </c>
      <c r="AH19" s="16" t="s">
        <v>1144</v>
      </c>
      <c r="AI19" s="17">
        <f>IF(RUN_YEARS &gt; 1,(A1L228C1 + A1L228C4) / 2, 0)</f>
        <v>570745.5</v>
      </c>
      <c r="AJ19" s="16" t="s">
        <v>1145</v>
      </c>
      <c r="AK19" s="17">
        <f>IF(RUN_YEARS &gt; 1,(A1L228C2 + A1L228C5) / 2, 0)</f>
        <v>334279</v>
      </c>
      <c r="AL19" s="16" t="s">
        <v>1146</v>
      </c>
      <c r="AM19" s="17">
        <f>(A1L228C16 + A1L228C17)</f>
        <v>905024.5</v>
      </c>
      <c r="AN19" s="16" t="s">
        <v>1147</v>
      </c>
      <c r="AO19" s="17">
        <f>IF(RUN_YEARS &gt; 2,(A1L228C1 + A1L228C4 + A1L228C7) / 3, 0)</f>
        <v>569928.66666666663</v>
      </c>
      <c r="AP19" s="16" t="s">
        <v>1148</v>
      </c>
      <c r="AQ19" s="17">
        <f>IF(RUN_YEARS &gt; 2,(A1L228C2 + A1L228C5 + A1L228C8) / 3, 0)</f>
        <v>331099</v>
      </c>
      <c r="AR19" s="16" t="s">
        <v>1149</v>
      </c>
      <c r="AS19" s="17">
        <f>(A1L228C19 + A1L228C20)</f>
        <v>901027.66666666663</v>
      </c>
      <c r="AT19" s="16" t="s">
        <v>1150</v>
      </c>
      <c r="AU19" s="17">
        <f>IF(RUN_YEARS &gt; 3,(A1L228C1 + A1L228C4 + A1L228C7 + A1L228C10) / 4, 0)</f>
        <v>559000.75</v>
      </c>
      <c r="AV19" s="16" t="s">
        <v>1151</v>
      </c>
      <c r="AW19" s="17">
        <f>IF(RUN_YEARS &gt; 3,(A1L228C2 + A1L228C5 + A1L228C8 + A1L228C11) / 4, 0)</f>
        <v>324793.25</v>
      </c>
      <c r="AX19" s="16" t="s">
        <v>1152</v>
      </c>
      <c r="AY19" s="17">
        <f>(A1L228C22 + A1L228C23)</f>
        <v>883794</v>
      </c>
      <c r="AZ19" s="16" t="s">
        <v>1153</v>
      </c>
      <c r="BA19" s="17">
        <f>IF(RUN_YEARS &gt; 4,(A1L228C1 + A1L228C4 + A1L228C7 + A1L228C10 + A1L228C13) / 5, 0)</f>
        <v>549339.6</v>
      </c>
      <c r="BB19" s="16" t="s">
        <v>1154</v>
      </c>
      <c r="BC19" s="17">
        <f>IF(RUN_YEARS &gt; 4,(A1L228C2 + A1L228C5 + A1L228C8 + A1L228C11 + A1L228C14) / 5, 0)</f>
        <v>321165.40000000002</v>
      </c>
      <c r="BD19" s="16" t="s">
        <v>1155</v>
      </c>
      <c r="BE19" s="17">
        <f>(A1L228C25 + A1L228C26)</f>
        <v>870505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639</v>
      </c>
      <c r="F20" s="16" t="s">
        <v>174</v>
      </c>
      <c r="G20" s="15">
        <v>497</v>
      </c>
      <c r="H20" s="16" t="s">
        <v>1156</v>
      </c>
      <c r="I20" s="17">
        <f>(A1L229C1 + A1L229C2)</f>
        <v>1136</v>
      </c>
      <c r="J20" s="16" t="s">
        <v>175</v>
      </c>
      <c r="K20" s="15">
        <v>212</v>
      </c>
      <c r="L20" s="16" t="s">
        <v>175</v>
      </c>
      <c r="M20" s="15">
        <v>228</v>
      </c>
      <c r="N20" s="16" t="s">
        <v>1157</v>
      </c>
      <c r="O20" s="17">
        <f>(A1L229C4 + A1L229C5)</f>
        <v>440</v>
      </c>
      <c r="P20" s="16" t="s">
        <v>176</v>
      </c>
      <c r="Q20" s="15">
        <v>66</v>
      </c>
      <c r="R20" s="16" t="s">
        <v>176</v>
      </c>
      <c r="S20" s="15">
        <v>78</v>
      </c>
      <c r="T20" s="16" t="s">
        <v>1158</v>
      </c>
      <c r="U20" s="17">
        <f>(A1L229C7 + A1L229C8)</f>
        <v>144</v>
      </c>
      <c r="V20" s="16" t="s">
        <v>177</v>
      </c>
      <c r="W20" s="15">
        <v>11</v>
      </c>
      <c r="X20" s="16" t="s">
        <v>177</v>
      </c>
      <c r="Y20" s="15">
        <v>55</v>
      </c>
      <c r="Z20" s="16" t="s">
        <v>1159</v>
      </c>
      <c r="AA20" s="17">
        <f>(A1L229C10 + A1L229C11)</f>
        <v>66</v>
      </c>
      <c r="AB20" s="16" t="s">
        <v>178</v>
      </c>
      <c r="AC20" s="15">
        <v>46</v>
      </c>
      <c r="AD20" s="16" t="s">
        <v>178</v>
      </c>
      <c r="AE20" s="15">
        <v>92</v>
      </c>
      <c r="AF20" s="16" t="s">
        <v>1160</v>
      </c>
      <c r="AG20" s="17">
        <f>(A1L229C13 + A1L229C14)</f>
        <v>138</v>
      </c>
      <c r="AH20" s="16" t="s">
        <v>1161</v>
      </c>
      <c r="AI20" s="17">
        <f>IF(RUN_YEARS &gt; 1,(A1L229C1 + A1L229C4) / 2, 0)</f>
        <v>425.5</v>
      </c>
      <c r="AJ20" s="16" t="s">
        <v>1162</v>
      </c>
      <c r="AK20" s="17">
        <f>IF(RUN_YEARS &gt; 1,(A1L229C2 + A1L229C5) / 2, 0)</f>
        <v>362.5</v>
      </c>
      <c r="AL20" s="16" t="s">
        <v>1163</v>
      </c>
      <c r="AM20" s="17">
        <f>(A1L229C16 + A1L229C17)</f>
        <v>788</v>
      </c>
      <c r="AN20" s="16" t="s">
        <v>1164</v>
      </c>
      <c r="AO20" s="17">
        <f>IF(RUN_YEARS &gt; 2,(A1L229C1 + A1L229C4 + A1L229C7) / 3, 0)</f>
        <v>305.66666666666669</v>
      </c>
      <c r="AP20" s="16" t="s">
        <v>1165</v>
      </c>
      <c r="AQ20" s="17">
        <f>IF(RUN_YEARS &gt; 2,(A1L229C2 + A1L229C5 + A1L229C8) / 3, 0)</f>
        <v>267.66666666666669</v>
      </c>
      <c r="AR20" s="16" t="s">
        <v>1166</v>
      </c>
      <c r="AS20" s="17">
        <f>(A1L229C19 + A1L229C20)</f>
        <v>573.33333333333337</v>
      </c>
      <c r="AT20" s="16" t="s">
        <v>1167</v>
      </c>
      <c r="AU20" s="17">
        <f>IF(RUN_YEARS &gt; 3,(A1L229C1 + A1L229C4 + A1L229C7 + A1L229C10) / 4, 0)</f>
        <v>232</v>
      </c>
      <c r="AV20" s="16" t="s">
        <v>1168</v>
      </c>
      <c r="AW20" s="17">
        <f>IF(RUN_YEARS &gt; 3,(A1L229C2 + A1L229C5 + A1L229C8 + A1L229C11) / 4, 0)</f>
        <v>214.5</v>
      </c>
      <c r="AX20" s="16" t="s">
        <v>1169</v>
      </c>
      <c r="AY20" s="17">
        <f>(A1L229C22 + A1L229C23)</f>
        <v>446.5</v>
      </c>
      <c r="AZ20" s="16" t="s">
        <v>1170</v>
      </c>
      <c r="BA20" s="17">
        <f>IF(RUN_YEARS &gt; 4,(A1L229C1 + A1L229C4 + A1L229C7 + A1L229C10 + A1L229C13) / 5, 0)</f>
        <v>194.8</v>
      </c>
      <c r="BB20" s="16" t="s">
        <v>1171</v>
      </c>
      <c r="BC20" s="17">
        <f>IF(RUN_YEARS &gt; 4,(A1L229C2 + A1L229C5 + A1L229C8 + A1L229C11 + A1L229C14) / 5, 0)</f>
        <v>190</v>
      </c>
      <c r="BD20" s="16" t="s">
        <v>1172</v>
      </c>
      <c r="BE20" s="17">
        <f>(A1L229C25 + A1L229C26)</f>
        <v>384.8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95368</v>
      </c>
      <c r="F21" s="16" t="s">
        <v>174</v>
      </c>
      <c r="G21" s="15">
        <v>85116</v>
      </c>
      <c r="H21" s="16" t="s">
        <v>1173</v>
      </c>
      <c r="I21" s="17">
        <f>(A1L230C1 + A1L230C2)</f>
        <v>180484</v>
      </c>
      <c r="J21" s="16" t="s">
        <v>175</v>
      </c>
      <c r="K21" s="15">
        <v>88721</v>
      </c>
      <c r="L21" s="16" t="s">
        <v>175</v>
      </c>
      <c r="M21" s="15">
        <v>80361</v>
      </c>
      <c r="N21" s="16" t="s">
        <v>1174</v>
      </c>
      <c r="O21" s="17">
        <f>(A1L230C4 + A1L230C5)</f>
        <v>169082</v>
      </c>
      <c r="P21" s="16" t="s">
        <v>176</v>
      </c>
      <c r="Q21" s="15">
        <v>90354</v>
      </c>
      <c r="R21" s="16" t="s">
        <v>176</v>
      </c>
      <c r="S21" s="15">
        <v>82144</v>
      </c>
      <c r="T21" s="16" t="s">
        <v>1175</v>
      </c>
      <c r="U21" s="17">
        <f>(A1L230C7 + A1L230C8)</f>
        <v>172498</v>
      </c>
      <c r="V21" s="16" t="s">
        <v>177</v>
      </c>
      <c r="W21" s="15">
        <v>97094</v>
      </c>
      <c r="X21" s="16" t="s">
        <v>177</v>
      </c>
      <c r="Y21" s="15">
        <v>84295</v>
      </c>
      <c r="Z21" s="16" t="s">
        <v>1176</v>
      </c>
      <c r="AA21" s="17">
        <f>(A1L230C10 + A1L230C11)</f>
        <v>181389</v>
      </c>
      <c r="AB21" s="16" t="s">
        <v>178</v>
      </c>
      <c r="AC21" s="15">
        <v>91583</v>
      </c>
      <c r="AD21" s="16" t="s">
        <v>178</v>
      </c>
      <c r="AE21" s="15">
        <v>84280</v>
      </c>
      <c r="AF21" s="16" t="s">
        <v>1177</v>
      </c>
      <c r="AG21" s="17">
        <f>(A1L230C13 + A1L230C14)</f>
        <v>175863</v>
      </c>
      <c r="AH21" s="16" t="s">
        <v>1178</v>
      </c>
      <c r="AI21" s="17">
        <f>IF(RUN_YEARS &gt; 1,(A1L230C1 + A1L230C4) / 2, 0)</f>
        <v>92044.5</v>
      </c>
      <c r="AJ21" s="16" t="s">
        <v>1179</v>
      </c>
      <c r="AK21" s="17">
        <f>IF(RUN_YEARS &gt; 1,(A1L230C2 + A1L230C5) / 2, 0)</f>
        <v>82738.5</v>
      </c>
      <c r="AL21" s="16" t="s">
        <v>1180</v>
      </c>
      <c r="AM21" s="17">
        <f>(A1L230C16 + A1L230C17)</f>
        <v>174783</v>
      </c>
      <c r="AN21" s="16" t="s">
        <v>1181</v>
      </c>
      <c r="AO21" s="17">
        <f>IF(RUN_YEARS &gt; 2,(A1L230C1 + A1L230C4 + A1L230C7) / 3, 0)</f>
        <v>91481</v>
      </c>
      <c r="AP21" s="16" t="s">
        <v>1182</v>
      </c>
      <c r="AQ21" s="17">
        <f>IF(RUN_YEARS &gt; 2,(A1L230C2 + A1L230C5 + A1L230C8) / 3, 0)</f>
        <v>82540.333333333328</v>
      </c>
      <c r="AR21" s="16" t="s">
        <v>1183</v>
      </c>
      <c r="AS21" s="17">
        <f>(A1L230C19 + A1L230C20)</f>
        <v>174021.33333333331</v>
      </c>
      <c r="AT21" s="16" t="s">
        <v>1184</v>
      </c>
      <c r="AU21" s="17">
        <f>IF(RUN_YEARS &gt; 3,(A1L230C1 + A1L230C4 + A1L230C7 + A1L230C10) / 4, 0)</f>
        <v>92884.25</v>
      </c>
      <c r="AV21" s="16" t="s">
        <v>1185</v>
      </c>
      <c r="AW21" s="17">
        <f>IF(RUN_YEARS &gt; 3,(A1L230C2 + A1L230C5 + A1L230C8 + A1L230C11) / 4, 0)</f>
        <v>82979</v>
      </c>
      <c r="AX21" s="16" t="s">
        <v>1186</v>
      </c>
      <c r="AY21" s="17">
        <f>(A1L230C22 + A1L230C23)</f>
        <v>175863.25</v>
      </c>
      <c r="AZ21" s="16" t="s">
        <v>1187</v>
      </c>
      <c r="BA21" s="17">
        <f>IF(RUN_YEARS &gt; 4,(A1L230C1 + A1L230C4 + A1L230C7 + A1L230C10 + A1L230C13) / 5, 0)</f>
        <v>92624</v>
      </c>
      <c r="BB21" s="16" t="s">
        <v>1188</v>
      </c>
      <c r="BC21" s="17">
        <f>IF(RUN_YEARS &gt; 4,(A1L230C2 + A1L230C5 + A1L230C8 + A1L230C11 + A1L230C14) / 5, 0)</f>
        <v>83239.199999999997</v>
      </c>
      <c r="BD21" s="16" t="s">
        <v>1189</v>
      </c>
      <c r="BE21" s="17">
        <f>(A1L230C25 + A1L230C26)</f>
        <v>175863.2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263553</v>
      </c>
      <c r="F22" s="16" t="s">
        <v>174</v>
      </c>
      <c r="G22" s="15">
        <v>265228</v>
      </c>
      <c r="H22" s="16" t="s">
        <v>1190</v>
      </c>
      <c r="I22" s="17">
        <f>(A1L231C1 + A1L231C2)</f>
        <v>528781</v>
      </c>
      <c r="J22" s="16" t="s">
        <v>175</v>
      </c>
      <c r="K22" s="15">
        <v>258875</v>
      </c>
      <c r="L22" s="16" t="s">
        <v>175</v>
      </c>
      <c r="M22" s="15">
        <v>262165</v>
      </c>
      <c r="N22" s="16" t="s">
        <v>1191</v>
      </c>
      <c r="O22" s="17">
        <f>(A1L231C4 + A1L231C5)</f>
        <v>521040</v>
      </c>
      <c r="P22" s="16" t="s">
        <v>176</v>
      </c>
      <c r="Q22" s="15">
        <v>276227</v>
      </c>
      <c r="R22" s="16" t="s">
        <v>176</v>
      </c>
      <c r="S22" s="15">
        <v>280698</v>
      </c>
      <c r="T22" s="16" t="s">
        <v>1192</v>
      </c>
      <c r="U22" s="17">
        <f>(A1L231C7 + A1L231C8)</f>
        <v>556925</v>
      </c>
      <c r="V22" s="16" t="s">
        <v>177</v>
      </c>
      <c r="W22" s="15">
        <v>279690</v>
      </c>
      <c r="X22" s="16" t="s">
        <v>177</v>
      </c>
      <c r="Y22" s="15">
        <v>283065</v>
      </c>
      <c r="Z22" s="16" t="s">
        <v>1193</v>
      </c>
      <c r="AA22" s="17">
        <f>(A1L231C10 + A1L231C11)</f>
        <v>562755</v>
      </c>
      <c r="AB22" s="16" t="s">
        <v>178</v>
      </c>
      <c r="AC22" s="15">
        <v>284723</v>
      </c>
      <c r="AD22" s="16" t="s">
        <v>178</v>
      </c>
      <c r="AE22" s="15">
        <v>291022</v>
      </c>
      <c r="AF22" s="16" t="s">
        <v>1194</v>
      </c>
      <c r="AG22" s="17">
        <f>(A1L231C13 + A1L231C14)</f>
        <v>575745</v>
      </c>
      <c r="AH22" s="16" t="s">
        <v>1195</v>
      </c>
      <c r="AI22" s="17">
        <f>IF(RUN_YEARS &gt; 1,(A1L231C1 + A1L231C4) / 2, 0)</f>
        <v>261214</v>
      </c>
      <c r="AJ22" s="16" t="s">
        <v>1196</v>
      </c>
      <c r="AK22" s="17">
        <f>IF(RUN_YEARS &gt; 1,(A1L231C2 + A1L231C5) / 2, 0)</f>
        <v>263696.5</v>
      </c>
      <c r="AL22" s="16" t="s">
        <v>1197</v>
      </c>
      <c r="AM22" s="17">
        <f>(A1L231C16 + A1L231C17)</f>
        <v>524910.5</v>
      </c>
      <c r="AN22" s="16" t="s">
        <v>1198</v>
      </c>
      <c r="AO22" s="17">
        <f>IF(RUN_YEARS &gt; 2,(A1L231C1 + A1L231C4 + A1L231C7) / 3, 0)</f>
        <v>266218.33333333331</v>
      </c>
      <c r="AP22" s="16" t="s">
        <v>1199</v>
      </c>
      <c r="AQ22" s="17">
        <f>IF(RUN_YEARS &gt; 2,(A1L231C2 + A1L231C5 + A1L231C8) / 3, 0)</f>
        <v>269363.66666666669</v>
      </c>
      <c r="AR22" s="16" t="s">
        <v>1200</v>
      </c>
      <c r="AS22" s="17">
        <f>(A1L231C19 + A1L231C20)</f>
        <v>535582</v>
      </c>
      <c r="AT22" s="16" t="s">
        <v>1201</v>
      </c>
      <c r="AU22" s="17">
        <f>IF(RUN_YEARS &gt; 3,(A1L231C1 + A1L231C4 + A1L231C7 + A1L231C10) / 4, 0)</f>
        <v>269586.25</v>
      </c>
      <c r="AV22" s="16" t="s">
        <v>1202</v>
      </c>
      <c r="AW22" s="17">
        <f>IF(RUN_YEARS &gt; 3,(A1L231C2 + A1L231C5 + A1L231C8 + A1L231C11) / 4, 0)</f>
        <v>272789</v>
      </c>
      <c r="AX22" s="16" t="s">
        <v>1203</v>
      </c>
      <c r="AY22" s="17">
        <f>(A1L231C22 + A1L231C23)</f>
        <v>542375.25</v>
      </c>
      <c r="AZ22" s="16" t="s">
        <v>1204</v>
      </c>
      <c r="BA22" s="17">
        <f>IF(RUN_YEARS &gt; 4,(A1L231C1 + A1L231C4 + A1L231C7 + A1L231C10 + A1L231C13) / 5, 0)</f>
        <v>272613.59999999998</v>
      </c>
      <c r="BB22" s="16" t="s">
        <v>1205</v>
      </c>
      <c r="BC22" s="17">
        <f>IF(RUN_YEARS &gt; 4,(A1L231C2 + A1L231C5 + A1L231C8 + A1L231C11 + A1L231C14) / 5, 0)</f>
        <v>276435.59999999998</v>
      </c>
      <c r="BD22" s="16" t="s">
        <v>1206</v>
      </c>
      <c r="BE22" s="17">
        <f>(A1L231C25 + A1L231C26)</f>
        <v>549049.19999999995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679940</v>
      </c>
      <c r="F23" s="16" t="s">
        <v>174</v>
      </c>
      <c r="G23" s="15">
        <v>695584</v>
      </c>
      <c r="H23" s="16" t="s">
        <v>1207</v>
      </c>
      <c r="I23" s="17">
        <f>(A1L232C1 + A1L232C2)</f>
        <v>1375524</v>
      </c>
      <c r="J23" s="16" t="s">
        <v>175</v>
      </c>
      <c r="K23" s="15">
        <v>689144</v>
      </c>
      <c r="L23" s="16" t="s">
        <v>175</v>
      </c>
      <c r="M23" s="15">
        <v>710714</v>
      </c>
      <c r="N23" s="16" t="s">
        <v>1208</v>
      </c>
      <c r="O23" s="17">
        <f>(A1L232C4 + A1L232C5)</f>
        <v>1399858</v>
      </c>
      <c r="P23" s="16" t="s">
        <v>176</v>
      </c>
      <c r="Q23" s="15">
        <v>806241</v>
      </c>
      <c r="R23" s="16" t="s">
        <v>176</v>
      </c>
      <c r="S23" s="15">
        <v>807566</v>
      </c>
      <c r="T23" s="16" t="s">
        <v>1209</v>
      </c>
      <c r="U23" s="17">
        <f>(A1L232C7 + A1L232C8)</f>
        <v>1613807</v>
      </c>
      <c r="V23" s="16" t="s">
        <v>177</v>
      </c>
      <c r="W23" s="15">
        <v>775712</v>
      </c>
      <c r="X23" s="16" t="s">
        <v>177</v>
      </c>
      <c r="Y23" s="15">
        <v>779178</v>
      </c>
      <c r="Z23" s="16" t="s">
        <v>1210</v>
      </c>
      <c r="AA23" s="17">
        <f>(A1L232C10 + A1L232C11)</f>
        <v>1554890</v>
      </c>
      <c r="AB23" s="16" t="s">
        <v>178</v>
      </c>
      <c r="AC23" s="15">
        <v>633253</v>
      </c>
      <c r="AD23" s="16" t="s">
        <v>178</v>
      </c>
      <c r="AE23" s="15">
        <v>644406</v>
      </c>
      <c r="AF23" s="16" t="s">
        <v>1211</v>
      </c>
      <c r="AG23" s="17">
        <f>(A1L232C13 + A1L232C14)</f>
        <v>1277659</v>
      </c>
      <c r="AH23" s="16" t="s">
        <v>1212</v>
      </c>
      <c r="AI23" s="17">
        <f>IF(RUN_YEARS &gt; 1,(A1L232C1 + A1L232C4) / 2, 0)</f>
        <v>684542</v>
      </c>
      <c r="AJ23" s="16" t="s">
        <v>1213</v>
      </c>
      <c r="AK23" s="17">
        <f>IF(RUN_YEARS &gt; 1,(A1L232C2 + A1L232C5) / 2, 0)</f>
        <v>703149</v>
      </c>
      <c r="AL23" s="16" t="s">
        <v>1214</v>
      </c>
      <c r="AM23" s="17">
        <f>(A1L232C16 + A1L232C17)</f>
        <v>1387691</v>
      </c>
      <c r="AN23" s="16" t="s">
        <v>1215</v>
      </c>
      <c r="AO23" s="17">
        <f>IF(RUN_YEARS &gt; 2,(A1L232C1 + A1L232C4 + A1L232C7) / 3, 0)</f>
        <v>725108.33333333337</v>
      </c>
      <c r="AP23" s="16" t="s">
        <v>1216</v>
      </c>
      <c r="AQ23" s="17">
        <f>IF(RUN_YEARS &gt; 2,(A1L232C2 + A1L232C5 + A1L232C8) / 3, 0)</f>
        <v>737954.66666666663</v>
      </c>
      <c r="AR23" s="16" t="s">
        <v>1217</v>
      </c>
      <c r="AS23" s="17">
        <f>(A1L232C19 + A1L232C20)</f>
        <v>1463063</v>
      </c>
      <c r="AT23" s="16" t="s">
        <v>1218</v>
      </c>
      <c r="AU23" s="17">
        <f>IF(RUN_YEARS &gt; 3,(A1L232C1 + A1L232C4 + A1L232C7 + A1L232C10) / 4, 0)</f>
        <v>737759.25</v>
      </c>
      <c r="AV23" s="16" t="s">
        <v>1219</v>
      </c>
      <c r="AW23" s="17">
        <f>IF(RUN_YEARS &gt; 3,(A1L232C2 + A1L232C5 + A1L232C8 + A1L232C11) / 4, 0)</f>
        <v>748260.5</v>
      </c>
      <c r="AX23" s="16" t="s">
        <v>1220</v>
      </c>
      <c r="AY23" s="17">
        <f>(A1L232C22 + A1L232C23)</f>
        <v>1486019.75</v>
      </c>
      <c r="AZ23" s="16" t="s">
        <v>1221</v>
      </c>
      <c r="BA23" s="17">
        <f>IF(RUN_YEARS &gt; 4,(A1L232C1 + A1L232C4 + A1L232C7 + A1L232C10 + A1L232C13) / 5, 0)</f>
        <v>716858</v>
      </c>
      <c r="BB23" s="16" t="s">
        <v>1222</v>
      </c>
      <c r="BC23" s="17">
        <f>IF(RUN_YEARS &gt; 4,(A1L232C2 + A1L232C5 + A1L232C8 + A1L232C11 + A1L232C14) / 5, 0)</f>
        <v>727489.6</v>
      </c>
      <c r="BD23" s="16" t="s">
        <v>1223</v>
      </c>
      <c r="BE23" s="17">
        <f>(A1L232C25 + A1L232C26)</f>
        <v>1444347.6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100228</v>
      </c>
      <c r="F24" s="16" t="s">
        <v>174</v>
      </c>
      <c r="G24" s="15">
        <v>28375</v>
      </c>
      <c r="H24" s="16" t="s">
        <v>1224</v>
      </c>
      <c r="I24" s="17">
        <f>(A1L233C1 + A1L233C2)</f>
        <v>128603</v>
      </c>
      <c r="J24" s="16" t="s">
        <v>175</v>
      </c>
      <c r="K24" s="15">
        <v>74985</v>
      </c>
      <c r="L24" s="16" t="s">
        <v>175</v>
      </c>
      <c r="M24" s="15">
        <v>21191</v>
      </c>
      <c r="N24" s="16" t="s">
        <v>1225</v>
      </c>
      <c r="O24" s="17">
        <f>(A1L233C4 + A1L233C5)</f>
        <v>96176</v>
      </c>
      <c r="P24" s="16" t="s">
        <v>176</v>
      </c>
      <c r="Q24" s="15">
        <v>78132</v>
      </c>
      <c r="R24" s="16" t="s">
        <v>176</v>
      </c>
      <c r="S24" s="15">
        <v>23132</v>
      </c>
      <c r="T24" s="16" t="s">
        <v>1226</v>
      </c>
      <c r="U24" s="17">
        <f>(A1L233C7 + A1L233C8)</f>
        <v>101264</v>
      </c>
      <c r="V24" s="16" t="s">
        <v>177</v>
      </c>
      <c r="W24" s="15">
        <v>83258</v>
      </c>
      <c r="X24" s="16" t="s">
        <v>177</v>
      </c>
      <c r="Y24" s="15">
        <v>33464</v>
      </c>
      <c r="Z24" s="16" t="s">
        <v>1227</v>
      </c>
      <c r="AA24" s="17">
        <f>(A1L233C10 + A1L233C11)</f>
        <v>116722</v>
      </c>
      <c r="AB24" s="16" t="s">
        <v>178</v>
      </c>
      <c r="AC24" s="15">
        <v>61850</v>
      </c>
      <c r="AD24" s="16" t="s">
        <v>178</v>
      </c>
      <c r="AE24" s="15">
        <v>18766</v>
      </c>
      <c r="AF24" s="16" t="s">
        <v>1228</v>
      </c>
      <c r="AG24" s="17">
        <f>(A1L233C13 + A1L233C14)</f>
        <v>80616</v>
      </c>
      <c r="AH24" s="16" t="s">
        <v>1229</v>
      </c>
      <c r="AI24" s="17">
        <f>IF(RUN_YEARS &gt; 1,(A1L233C1 + A1L233C4) / 2, 0)</f>
        <v>87606.5</v>
      </c>
      <c r="AJ24" s="16" t="s">
        <v>1230</v>
      </c>
      <c r="AK24" s="17">
        <f>IF(RUN_YEARS &gt; 1,(A1L233C2 + A1L233C5) / 2, 0)</f>
        <v>24783</v>
      </c>
      <c r="AL24" s="16" t="s">
        <v>1231</v>
      </c>
      <c r="AM24" s="17">
        <f>(A1L233C16 + A1L233C17)</f>
        <v>112389.5</v>
      </c>
      <c r="AN24" s="16" t="s">
        <v>1232</v>
      </c>
      <c r="AO24" s="17">
        <f>IF(RUN_YEARS &gt; 2,(A1L233C1 + A1L233C4 + A1L233C7) / 3, 0)</f>
        <v>84448.333333333328</v>
      </c>
      <c r="AP24" s="16" t="s">
        <v>1233</v>
      </c>
      <c r="AQ24" s="17">
        <f>IF(RUN_YEARS &gt; 2,(A1L233C2 + A1L233C5 + A1L233C8) / 3, 0)</f>
        <v>24232.666666666668</v>
      </c>
      <c r="AR24" s="16" t="s">
        <v>1234</v>
      </c>
      <c r="AS24" s="17">
        <f>(A1L233C19 + A1L233C20)</f>
        <v>108681</v>
      </c>
      <c r="AT24" s="16" t="s">
        <v>1235</v>
      </c>
      <c r="AU24" s="17">
        <f>IF(RUN_YEARS &gt; 3,(A1L233C1 + A1L233C4 + A1L233C7 + A1L233C10) / 4, 0)</f>
        <v>84150.75</v>
      </c>
      <c r="AV24" s="16" t="s">
        <v>1236</v>
      </c>
      <c r="AW24" s="17">
        <f>IF(RUN_YEARS &gt; 3,(A1L233C2 + A1L233C5 + A1L233C8 + A1L233C11) / 4, 0)</f>
        <v>26540.5</v>
      </c>
      <c r="AX24" s="16" t="s">
        <v>1237</v>
      </c>
      <c r="AY24" s="17">
        <f>(A1L233C22 + A1L233C23)</f>
        <v>110691.25</v>
      </c>
      <c r="AZ24" s="16" t="s">
        <v>1238</v>
      </c>
      <c r="BA24" s="17">
        <f>IF(RUN_YEARS &gt; 4,(A1L233C1 + A1L233C4 + A1L233C7 + A1L233C10 + A1L233C13) / 5, 0)</f>
        <v>79690.600000000006</v>
      </c>
      <c r="BB24" s="16" t="s">
        <v>1239</v>
      </c>
      <c r="BC24" s="17">
        <f>IF(RUN_YEARS &gt; 4,(A1L233C2 + A1L233C5 + A1L233C8 + A1L233C11 + A1L233C14) / 5, 0)</f>
        <v>24985.599999999999</v>
      </c>
      <c r="BD24" s="16" t="s">
        <v>1240</v>
      </c>
      <c r="BE24" s="17">
        <f>(A1L233C25 + A1L233C26)</f>
        <v>104676.20000000001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1043721</v>
      </c>
      <c r="F25" s="16" t="s">
        <v>1242</v>
      </c>
      <c r="G25" s="17">
        <f>(A1L231C2 + A1L232C2 + A1L233C2)</f>
        <v>989187</v>
      </c>
      <c r="H25" s="16" t="s">
        <v>1243</v>
      </c>
      <c r="I25" s="17">
        <f>(A1L234C1 + A1L234C2)</f>
        <v>2032908</v>
      </c>
      <c r="J25" s="16" t="s">
        <v>1244</v>
      </c>
      <c r="K25" s="17">
        <f>(A1L231C4 + A1L232C4 + A1L233C4)</f>
        <v>1023004</v>
      </c>
      <c r="L25" s="16" t="s">
        <v>1245</v>
      </c>
      <c r="M25" s="17">
        <f>(A1L231C5 + A1L232C5 + A1L233C5)</f>
        <v>994070</v>
      </c>
      <c r="N25" s="16" t="s">
        <v>1246</v>
      </c>
      <c r="O25" s="17">
        <f>(A1L234C4 + A1L234C5)</f>
        <v>2017074</v>
      </c>
      <c r="P25" s="16" t="s">
        <v>1247</v>
      </c>
      <c r="Q25" s="17">
        <f>(A1L231C7 + A1L232C7 + A1L233C7)</f>
        <v>1160600</v>
      </c>
      <c r="R25" s="16" t="s">
        <v>1248</v>
      </c>
      <c r="S25" s="17">
        <f>(A1L231C8 + A1L232C8 + A1L233C8)</f>
        <v>1111396</v>
      </c>
      <c r="T25" s="16" t="s">
        <v>1249</v>
      </c>
      <c r="U25" s="17">
        <f>(A1L234C7 + A1L234C8)</f>
        <v>2271996</v>
      </c>
      <c r="V25" s="16" t="s">
        <v>1250</v>
      </c>
      <c r="W25" s="17">
        <f>(A1L231C10 + A1L232C10 + A1L233C10)</f>
        <v>1138660</v>
      </c>
      <c r="X25" s="16" t="s">
        <v>1251</v>
      </c>
      <c r="Y25" s="17">
        <f>(A1L231C11 + A1L232C11 + A1L233C11)</f>
        <v>1095707</v>
      </c>
      <c r="Z25" s="16" t="s">
        <v>1252</v>
      </c>
      <c r="AA25" s="17">
        <f>(A1L234C10 + A1L234C11)</f>
        <v>2234367</v>
      </c>
      <c r="AB25" s="16" t="s">
        <v>1253</v>
      </c>
      <c r="AC25" s="17">
        <f>(A1L231C13 + A1L232C13 + A1L233C13)</f>
        <v>979826</v>
      </c>
      <c r="AD25" s="16" t="s">
        <v>1254</v>
      </c>
      <c r="AE25" s="17">
        <f>(A1L231C14 + A1L232C14 + A1L233C14)</f>
        <v>954194</v>
      </c>
      <c r="AF25" s="16" t="s">
        <v>1255</v>
      </c>
      <c r="AG25" s="17">
        <f>(A1L234C13 + A1L234C14)</f>
        <v>1934020</v>
      </c>
      <c r="AH25" s="16" t="s">
        <v>1256</v>
      </c>
      <c r="AI25" s="17">
        <f>IF(RUN_YEARS &gt; 1,(A1L234C1 + A1L234C4) / 2, 0)</f>
        <v>1033362.5</v>
      </c>
      <c r="AJ25" s="16" t="s">
        <v>1257</v>
      </c>
      <c r="AK25" s="17">
        <f>IF(RUN_YEARS &gt; 1,(A1L234C2 + A1L234C5) / 2, 0)</f>
        <v>991628.5</v>
      </c>
      <c r="AL25" s="16" t="s">
        <v>1258</v>
      </c>
      <c r="AM25" s="17">
        <f>(A1L234C16 + A1L234C17)</f>
        <v>2024991</v>
      </c>
      <c r="AN25" s="16" t="s">
        <v>1259</v>
      </c>
      <c r="AO25" s="17">
        <f>IF(RUN_YEARS &gt; 2,(A1L234C1 + A1L234C4 + A1L234C7) / 3, 0)</f>
        <v>1075775</v>
      </c>
      <c r="AP25" s="16" t="s">
        <v>1260</v>
      </c>
      <c r="AQ25" s="17">
        <f>IF(RUN_YEARS &gt; 2,(A1L234C2 + A1L234C5 + A1L234C8) / 3, 0)</f>
        <v>1031551</v>
      </c>
      <c r="AR25" s="16" t="s">
        <v>1261</v>
      </c>
      <c r="AS25" s="17">
        <f>(A1L234C19 + A1L234C20)</f>
        <v>2107326</v>
      </c>
      <c r="AT25" s="16" t="s">
        <v>1262</v>
      </c>
      <c r="AU25" s="17">
        <f>IF(RUN_YEARS &gt; 3,(A1L234C1 + A1L234C4 + A1L234C7 + A1L234C10) / 4, 0)</f>
        <v>1091496.25</v>
      </c>
      <c r="AV25" s="16" t="s">
        <v>1263</v>
      </c>
      <c r="AW25" s="17">
        <f>IF(RUN_YEARS &gt; 3,(A1L234C2 + A1L234C5 + A1L234C8 + A1L234C11) / 4, 0)</f>
        <v>1047590</v>
      </c>
      <c r="AX25" s="16" t="s">
        <v>1264</v>
      </c>
      <c r="AY25" s="17">
        <f>(A1L234C22 + A1L234C23)</f>
        <v>2139086.25</v>
      </c>
      <c r="AZ25" s="16" t="s">
        <v>1265</v>
      </c>
      <c r="BA25" s="17">
        <f>IF(RUN_YEARS &gt; 4,(A1L234C1 + A1L234C4 + A1L234C7 + A1L234C10 + A1L234C13) / 5, 0)</f>
        <v>1069162.2</v>
      </c>
      <c r="BB25" s="16" t="s">
        <v>1266</v>
      </c>
      <c r="BC25" s="17">
        <f>IF(RUN_YEARS &gt; 4,(A1L234C2 + A1L234C5 + A1L234C8 + A1L234C11 + A1L234C14) / 5, 0)</f>
        <v>1028910.8</v>
      </c>
      <c r="BD25" s="16" t="s">
        <v>1267</v>
      </c>
      <c r="BE25" s="17">
        <f>(A1L234C25 + A1L234C26)</f>
        <v>2098073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4315646</v>
      </c>
      <c r="F26" s="16" t="s">
        <v>174</v>
      </c>
      <c r="G26" s="15">
        <v>3037833</v>
      </c>
      <c r="H26" s="16" t="s">
        <v>1268</v>
      </c>
      <c r="I26" s="17">
        <f>(A1L235C1 + A1L235C2)</f>
        <v>7353479</v>
      </c>
      <c r="J26" s="16" t="s">
        <v>175</v>
      </c>
      <c r="K26" s="15">
        <v>4213102</v>
      </c>
      <c r="L26" s="16" t="s">
        <v>175</v>
      </c>
      <c r="M26" s="15">
        <v>2927459</v>
      </c>
      <c r="N26" s="16" t="s">
        <v>1269</v>
      </c>
      <c r="O26" s="17">
        <f>(A1L235C4 + A1L235C5)</f>
        <v>7140561</v>
      </c>
      <c r="P26" s="16" t="s">
        <v>176</v>
      </c>
      <c r="Q26" s="15">
        <v>4412958</v>
      </c>
      <c r="R26" s="16" t="s">
        <v>176</v>
      </c>
      <c r="S26" s="15">
        <v>3126429</v>
      </c>
      <c r="T26" s="16" t="s">
        <v>1270</v>
      </c>
      <c r="U26" s="17">
        <f>(A1L235C7 + A1L235C8)</f>
        <v>7539387</v>
      </c>
      <c r="V26" s="16" t="s">
        <v>177</v>
      </c>
      <c r="W26" s="15">
        <v>4398731</v>
      </c>
      <c r="X26" s="16" t="s">
        <v>177</v>
      </c>
      <c r="Y26" s="15">
        <v>3132072</v>
      </c>
      <c r="Z26" s="16" t="s">
        <v>1271</v>
      </c>
      <c r="AA26" s="17">
        <f>(A1L235C10 + A1L235C11)</f>
        <v>7530803</v>
      </c>
      <c r="AB26" s="16" t="s">
        <v>178</v>
      </c>
      <c r="AC26" s="15">
        <v>4039643</v>
      </c>
      <c r="AD26" s="16" t="s">
        <v>178</v>
      </c>
      <c r="AE26" s="15">
        <v>2909456</v>
      </c>
      <c r="AF26" s="16" t="s">
        <v>1272</v>
      </c>
      <c r="AG26" s="17">
        <f>(A1L235C13 + A1L235C14)</f>
        <v>6949099</v>
      </c>
      <c r="AH26" s="16" t="s">
        <v>1273</v>
      </c>
      <c r="AI26" s="17">
        <f>IF(RUN_YEARS &gt; 1,(A1L235C1 + A1L235C4) / 2, 0)</f>
        <v>4264374</v>
      </c>
      <c r="AJ26" s="16" t="s">
        <v>1274</v>
      </c>
      <c r="AK26" s="17">
        <f>IF(RUN_YEARS &gt; 1,(A1L235C2 + A1L235C5) / 2, 0)</f>
        <v>2982646</v>
      </c>
      <c r="AL26" s="16" t="s">
        <v>1275</v>
      </c>
      <c r="AM26" s="17">
        <f>(A1L235C16 + A1L235C17)</f>
        <v>7247020</v>
      </c>
      <c r="AN26" s="16" t="s">
        <v>1276</v>
      </c>
      <c r="AO26" s="17">
        <f>IF(RUN_YEARS &gt; 2,(A1L235C1 + A1L235C4 + A1L235C7) / 3, 0)</f>
        <v>4313902</v>
      </c>
      <c r="AP26" s="16" t="s">
        <v>1277</v>
      </c>
      <c r="AQ26" s="17">
        <f>IF(RUN_YEARS &gt; 2,(A1L235C2 + A1L235C5 + A1L235C8) / 3, 0)</f>
        <v>3030573.6666666665</v>
      </c>
      <c r="AR26" s="16" t="s">
        <v>1278</v>
      </c>
      <c r="AS26" s="17">
        <f>(A1L235C19 + A1L235C20)</f>
        <v>7344475.666666666</v>
      </c>
      <c r="AT26" s="16" t="s">
        <v>1279</v>
      </c>
      <c r="AU26" s="17">
        <f>IF(RUN_YEARS &gt; 3,(A1L235C1 + A1L235C4 + A1L235C7 + A1L235C10) / 4, 0)</f>
        <v>4335109.25</v>
      </c>
      <c r="AV26" s="16" t="s">
        <v>1280</v>
      </c>
      <c r="AW26" s="17">
        <f>IF(RUN_YEARS &gt; 3,(A1L235C2 + A1L235C5 + A1L235C8 + A1L235C11) / 4, 0)</f>
        <v>3055948.25</v>
      </c>
      <c r="AX26" s="16" t="s">
        <v>1281</v>
      </c>
      <c r="AY26" s="17">
        <f>(A1L235C22 + A1L235C23)</f>
        <v>7391057.5</v>
      </c>
      <c r="AZ26" s="16" t="s">
        <v>1282</v>
      </c>
      <c r="BA26" s="17">
        <f>IF(RUN_YEARS &gt; 4,(A1L235C1 + A1L235C4 + A1L235C7 + A1L235C10 + A1L235C13) / 5, 0)</f>
        <v>4276016</v>
      </c>
      <c r="BB26" s="16" t="s">
        <v>1283</v>
      </c>
      <c r="BC26" s="17">
        <f>IF(RUN_YEARS &gt; 4,(A1L235C2 + A1L235C5 + A1L235C8 + A1L235C11 + A1L235C14) / 5, 0)</f>
        <v>3026649.8</v>
      </c>
      <c r="BD26" s="16" t="s">
        <v>1284</v>
      </c>
      <c r="BE26" s="17">
        <f>(A1L235C25 + A1L235C26)</f>
        <v>7302665.7999999998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F4CFD7-29E0-44A7-91C6-7A96BEA641A5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42332</v>
      </c>
      <c r="F9" s="16" t="s">
        <v>1343</v>
      </c>
      <c r="G9" s="17">
        <f>(A1L202C2 + A1L218C2)</f>
        <v>34909</v>
      </c>
      <c r="H9" s="16" t="s">
        <v>1344</v>
      </c>
      <c r="I9" s="17">
        <f>(A1L237C1 + A1L237C2)</f>
        <v>77241</v>
      </c>
      <c r="J9" s="16" t="s">
        <v>1345</v>
      </c>
      <c r="K9" s="17">
        <f>(A1L202C4 + A1L218C4)</f>
        <v>39489</v>
      </c>
      <c r="L9" s="16" t="s">
        <v>1346</v>
      </c>
      <c r="M9" s="17">
        <f>(A1L202C5 + A1L218C5)</f>
        <v>36138</v>
      </c>
      <c r="N9" s="16" t="s">
        <v>1347</v>
      </c>
      <c r="O9" s="17">
        <f>(A1L237C4 + A1L237C5)</f>
        <v>75627</v>
      </c>
      <c r="P9" s="16" t="s">
        <v>1348</v>
      </c>
      <c r="Q9" s="17">
        <f>(A1L202C7 + A1L218C7)</f>
        <v>47888</v>
      </c>
      <c r="R9" s="16" t="s">
        <v>1349</v>
      </c>
      <c r="S9" s="17">
        <f>(A1L202C8 + A1L218C8)</f>
        <v>41521</v>
      </c>
      <c r="T9" s="16" t="s">
        <v>1350</v>
      </c>
      <c r="U9" s="17">
        <f>(A1L237C7 + A1L237C8)</f>
        <v>89409</v>
      </c>
      <c r="V9" s="16" t="s">
        <v>1351</v>
      </c>
      <c r="W9" s="17">
        <f>(A1L202C10 + A1L218C10)</f>
        <v>46851</v>
      </c>
      <c r="X9" s="16" t="s">
        <v>1352</v>
      </c>
      <c r="Y9" s="17">
        <f>(A1L202C11 + A1L218C11)</f>
        <v>39294</v>
      </c>
      <c r="Z9" s="16" t="s">
        <v>1353</v>
      </c>
      <c r="AA9" s="17">
        <f>(A1L237C10 + A1L237C11)</f>
        <v>86145</v>
      </c>
      <c r="AB9" s="16" t="s">
        <v>1354</v>
      </c>
      <c r="AC9" s="17">
        <f>(A1L202C13 + A1L218C13)</f>
        <v>40770</v>
      </c>
      <c r="AD9" s="16" t="s">
        <v>1355</v>
      </c>
      <c r="AE9" s="17">
        <f>(A1L202C14 + A1L218C14)</f>
        <v>35244</v>
      </c>
      <c r="AF9" s="16" t="s">
        <v>1356</v>
      </c>
      <c r="AG9" s="17">
        <f>(A1L237C13 + A1L237C14)</f>
        <v>76014</v>
      </c>
      <c r="AH9" s="16" t="s">
        <v>1357</v>
      </c>
      <c r="AI9" s="17">
        <f>IF(RUN_YEARS &gt; 1,(A1L237C1 + A1L237C4) / 2, 0)</f>
        <v>40910.5</v>
      </c>
      <c r="AJ9" s="16" t="s">
        <v>1358</v>
      </c>
      <c r="AK9" s="17">
        <f>IF(RUN_YEARS &gt; 1,(A1L237C2 + A1L237C5) / 2, 0)</f>
        <v>35523.5</v>
      </c>
      <c r="AL9" s="16" t="s">
        <v>1359</v>
      </c>
      <c r="AM9" s="17">
        <f>(A1L237C16 + A1L237C17)</f>
        <v>76434</v>
      </c>
      <c r="AN9" s="16" t="s">
        <v>1360</v>
      </c>
      <c r="AO9" s="17">
        <f>IF(RUN_YEARS &gt; 2,(A1L237C1 + A1L237C4 + A1L237C7) / 3, 0)</f>
        <v>43236.333333333336</v>
      </c>
      <c r="AP9" s="16" t="s">
        <v>1361</v>
      </c>
      <c r="AQ9" s="17">
        <f>IF(RUN_YEARS &gt; 2,(A1L237C2 + A1L237C5 + A1L237C8) / 3, 0)</f>
        <v>37522.666666666664</v>
      </c>
      <c r="AR9" s="16" t="s">
        <v>1362</v>
      </c>
      <c r="AS9" s="17">
        <f>(A1L237C19 + A1L237C20)</f>
        <v>80759</v>
      </c>
      <c r="AT9" s="16" t="s">
        <v>1363</v>
      </c>
      <c r="AU9" s="17">
        <f>IF(RUN_YEARS &gt; 3,(A1L237C1 + A1L237C4 + A1L237C7 + A1L237C10) / 4, 0)</f>
        <v>44140</v>
      </c>
      <c r="AV9" s="16" t="s">
        <v>1364</v>
      </c>
      <c r="AW9" s="17">
        <f>IF(RUN_YEARS &gt; 3,(A1L237C2 + A1L237C5 + A1L237C8 + A1L237C11) / 4, 0)</f>
        <v>37965.5</v>
      </c>
      <c r="AX9" s="16" t="s">
        <v>1365</v>
      </c>
      <c r="AY9" s="17">
        <f>(A1L237C22 + A1L237C23)</f>
        <v>82105.5</v>
      </c>
      <c r="AZ9" s="16" t="s">
        <v>1366</v>
      </c>
      <c r="BA9" s="17">
        <f>IF(RUN_YEARS &gt; 4,(A1L237C1 + A1L237C4 + A1L237C7 + A1L237C10 + A1L237C13) / 5, 0)</f>
        <v>43466</v>
      </c>
      <c r="BB9" s="16" t="s">
        <v>1367</v>
      </c>
      <c r="BC9" s="17">
        <f>IF(RUN_YEARS &gt; 4,(A1L237C2 + A1L237C5 + A1L237C8 + A1L237C11 + A1L237C14) / 5, 0)</f>
        <v>37421.199999999997</v>
      </c>
      <c r="BD9" s="16" t="s">
        <v>1368</v>
      </c>
      <c r="BE9" s="17">
        <f>(A1L237C25 + A1L237C26)</f>
        <v>80887.199999999997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354874</v>
      </c>
      <c r="F10" s="16" t="s">
        <v>1370</v>
      </c>
      <c r="G10" s="17">
        <f>(A1L203C2 + A1L219C2)</f>
        <v>322676</v>
      </c>
      <c r="H10" s="16" t="s">
        <v>1371</v>
      </c>
      <c r="I10" s="17">
        <f>(A1L238C1 + A1L238C2)</f>
        <v>677550</v>
      </c>
      <c r="J10" s="16" t="s">
        <v>1372</v>
      </c>
      <c r="K10" s="17">
        <f>(A1L203C4 + A1L219C4)</f>
        <v>361515</v>
      </c>
      <c r="L10" s="16" t="s">
        <v>1373</v>
      </c>
      <c r="M10" s="17">
        <f>(A1L203C5 + A1L219C5)</f>
        <v>321757</v>
      </c>
      <c r="N10" s="16" t="s">
        <v>1374</v>
      </c>
      <c r="O10" s="17">
        <f>(A1L238C4 + A1L238C5)</f>
        <v>683272</v>
      </c>
      <c r="P10" s="16" t="s">
        <v>1375</v>
      </c>
      <c r="Q10" s="17">
        <f>(A1L203C7 + A1L219C7)</f>
        <v>377607</v>
      </c>
      <c r="R10" s="16" t="s">
        <v>1376</v>
      </c>
      <c r="S10" s="17">
        <f>(A1L203C8 + A1L219C8)</f>
        <v>339064</v>
      </c>
      <c r="T10" s="16" t="s">
        <v>1377</v>
      </c>
      <c r="U10" s="17">
        <f>(A1L238C7 + A1L238C8)</f>
        <v>716671</v>
      </c>
      <c r="V10" s="16" t="s">
        <v>1378</v>
      </c>
      <c r="W10" s="17">
        <f>(A1L203C10 + A1L219C10)</f>
        <v>386541</v>
      </c>
      <c r="X10" s="16" t="s">
        <v>1379</v>
      </c>
      <c r="Y10" s="17">
        <f>(A1L203C11 + A1L219C11)</f>
        <v>334901</v>
      </c>
      <c r="Z10" s="16" t="s">
        <v>1380</v>
      </c>
      <c r="AA10" s="17">
        <f>(A1L238C10 + A1L238C11)</f>
        <v>721442</v>
      </c>
      <c r="AB10" s="16" t="s">
        <v>1381</v>
      </c>
      <c r="AC10" s="17">
        <f>(A1L203C13 + A1L219C13)</f>
        <v>388261</v>
      </c>
      <c r="AD10" s="16" t="s">
        <v>1382</v>
      </c>
      <c r="AE10" s="17">
        <f>(A1L203C14 + A1L219C14)</f>
        <v>357719</v>
      </c>
      <c r="AF10" s="16" t="s">
        <v>1383</v>
      </c>
      <c r="AG10" s="17">
        <f>(A1L238C13 + A1L238C14)</f>
        <v>745980</v>
      </c>
      <c r="AH10" s="16" t="s">
        <v>1384</v>
      </c>
      <c r="AI10" s="17">
        <f>IF(RUN_YEARS &gt; 1,(A1L238C1 + A1L238C4) / 2, 0)</f>
        <v>358194.5</v>
      </c>
      <c r="AJ10" s="16" t="s">
        <v>1385</v>
      </c>
      <c r="AK10" s="17">
        <f>IF(RUN_YEARS &gt; 1,(A1L238C2 + A1L238C5) / 2, 0)</f>
        <v>322216.5</v>
      </c>
      <c r="AL10" s="16" t="s">
        <v>1386</v>
      </c>
      <c r="AM10" s="17">
        <f>(A1L238C16 + A1L238C17)</f>
        <v>680411</v>
      </c>
      <c r="AN10" s="16" t="s">
        <v>1387</v>
      </c>
      <c r="AO10" s="17">
        <f>IF(RUN_YEARS &gt; 2,(A1L238C1 + A1L238C4 + A1L238C7) / 3, 0)</f>
        <v>364665.33333333331</v>
      </c>
      <c r="AP10" s="16" t="s">
        <v>1388</v>
      </c>
      <c r="AQ10" s="17">
        <f>IF(RUN_YEARS &gt; 2,(A1L238C2 + A1L238C5 + A1L238C8) / 3, 0)</f>
        <v>327832.33333333331</v>
      </c>
      <c r="AR10" s="16" t="s">
        <v>1389</v>
      </c>
      <c r="AS10" s="17">
        <f>(A1L238C19 + A1L238C20)</f>
        <v>692497.66666666663</v>
      </c>
      <c r="AT10" s="16" t="s">
        <v>1390</v>
      </c>
      <c r="AU10" s="17">
        <f>IF(RUN_YEARS &gt; 3,(A1L238C1 + A1L238C4 + A1L238C7 + A1L238C10) / 4, 0)</f>
        <v>370134.25</v>
      </c>
      <c r="AV10" s="16" t="s">
        <v>1391</v>
      </c>
      <c r="AW10" s="17">
        <f>IF(RUN_YEARS &gt; 3,(A1L238C2 + A1L238C5 + A1L238C8 + A1L238C11) / 4, 0)</f>
        <v>329599.5</v>
      </c>
      <c r="AX10" s="16" t="s">
        <v>1392</v>
      </c>
      <c r="AY10" s="17">
        <f>(A1L238C22 + A1L238C23)</f>
        <v>699733.75</v>
      </c>
      <c r="AZ10" s="16" t="s">
        <v>1393</v>
      </c>
      <c r="BA10" s="17">
        <f>IF(RUN_YEARS &gt; 4,(A1L238C1 + A1L238C4 + A1L238C7 + A1L238C10 + A1L238C13) / 5, 0)</f>
        <v>373759.6</v>
      </c>
      <c r="BB10" s="16" t="s">
        <v>1394</v>
      </c>
      <c r="BC10" s="17">
        <f>IF(RUN_YEARS &gt; 4,(A1L238C2 + A1L238C5 + A1L238C8 + A1L238C11 + A1L238C14) / 5, 0)</f>
        <v>335223.40000000002</v>
      </c>
      <c r="BD10" s="16" t="s">
        <v>1395</v>
      </c>
      <c r="BE10" s="17">
        <f>(A1L238C25 + A1L238C26)</f>
        <v>708983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576963</v>
      </c>
      <c r="F11" s="16" t="s">
        <v>1397</v>
      </c>
      <c r="G11" s="17">
        <f>(A1L204C2 + A1L220C2)</f>
        <v>534338</v>
      </c>
      <c r="H11" s="16" t="s">
        <v>1398</v>
      </c>
      <c r="I11" s="17">
        <f>(A1L239C1 + A1L239C2)</f>
        <v>1111301</v>
      </c>
      <c r="J11" s="16" t="s">
        <v>1399</v>
      </c>
      <c r="K11" s="17">
        <f>(A1L204C4 + A1L220C4)</f>
        <v>466399</v>
      </c>
      <c r="L11" s="16" t="s">
        <v>1400</v>
      </c>
      <c r="M11" s="17">
        <f>(A1L204C5 + A1L220C5)</f>
        <v>443459</v>
      </c>
      <c r="N11" s="16" t="s">
        <v>1401</v>
      </c>
      <c r="O11" s="17">
        <f>(A1L239C4 + A1L239C5)</f>
        <v>909858</v>
      </c>
      <c r="P11" s="16" t="s">
        <v>1402</v>
      </c>
      <c r="Q11" s="17">
        <f>(A1L204C7 + A1L220C7)</f>
        <v>522082</v>
      </c>
      <c r="R11" s="16" t="s">
        <v>1403</v>
      </c>
      <c r="S11" s="17">
        <f>(A1L204C8 + A1L220C8)</f>
        <v>522503</v>
      </c>
      <c r="T11" s="16" t="s">
        <v>1404</v>
      </c>
      <c r="U11" s="17">
        <f>(A1L239C7 + A1L239C8)</f>
        <v>1044585</v>
      </c>
      <c r="V11" s="16" t="s">
        <v>1405</v>
      </c>
      <c r="W11" s="17">
        <f>(A1L204C10 + A1L220C10)</f>
        <v>667862</v>
      </c>
      <c r="X11" s="16" t="s">
        <v>1406</v>
      </c>
      <c r="Y11" s="17">
        <f>(A1L204C11 + A1L220C11)</f>
        <v>633433</v>
      </c>
      <c r="Z11" s="16" t="s">
        <v>1407</v>
      </c>
      <c r="AA11" s="17">
        <f>(A1L239C10 + A1L239C11)</f>
        <v>1301295</v>
      </c>
      <c r="AB11" s="16" t="s">
        <v>1408</v>
      </c>
      <c r="AC11" s="17">
        <f>(A1L204C13 + A1L220C13)</f>
        <v>656026</v>
      </c>
      <c r="AD11" s="16" t="s">
        <v>1409</v>
      </c>
      <c r="AE11" s="17">
        <f>(A1L204C14 + A1L220C14)</f>
        <v>622979</v>
      </c>
      <c r="AF11" s="16" t="s">
        <v>1410</v>
      </c>
      <c r="AG11" s="17">
        <f>(A1L239C13 + A1L239C14)</f>
        <v>1279005</v>
      </c>
      <c r="AH11" s="16" t="s">
        <v>1411</v>
      </c>
      <c r="AI11" s="17">
        <f>IF(RUN_YEARS &gt; 1,(A1L239C1 + A1L239C4) / 2, 0)</f>
        <v>521681</v>
      </c>
      <c r="AJ11" s="16" t="s">
        <v>1412</v>
      </c>
      <c r="AK11" s="17">
        <f>IF(RUN_YEARS &gt; 1,(A1L239C2 + A1L239C5) / 2, 0)</f>
        <v>488898.5</v>
      </c>
      <c r="AL11" s="16" t="s">
        <v>1413</v>
      </c>
      <c r="AM11" s="17">
        <f>(A1L239C16 + A1L239C17)</f>
        <v>1010579.5</v>
      </c>
      <c r="AN11" s="16" t="s">
        <v>1414</v>
      </c>
      <c r="AO11" s="17">
        <f>IF(RUN_YEARS &gt; 2,(A1L239C1 + A1L239C4 + A1L239C7) / 3, 0)</f>
        <v>521814.66666666669</v>
      </c>
      <c r="AP11" s="16" t="s">
        <v>1415</v>
      </c>
      <c r="AQ11" s="17">
        <f>IF(RUN_YEARS &gt; 2,(A1L239C2 + A1L239C5 + A1L239C8) / 3, 0)</f>
        <v>500100</v>
      </c>
      <c r="AR11" s="16" t="s">
        <v>1416</v>
      </c>
      <c r="AS11" s="17">
        <f>(A1L239C19 + A1L239C20)</f>
        <v>1021914.6666666667</v>
      </c>
      <c r="AT11" s="16" t="s">
        <v>1417</v>
      </c>
      <c r="AU11" s="17">
        <f>IF(RUN_YEARS &gt; 3,(A1L239C1 + A1L239C4 + A1L239C7 + A1L239C10) / 4, 0)</f>
        <v>558326.5</v>
      </c>
      <c r="AV11" s="16" t="s">
        <v>1418</v>
      </c>
      <c r="AW11" s="17">
        <f>IF(RUN_YEARS &gt; 3,(A1L239C2 + A1L239C5 + A1L239C8 + A1L239C11) / 4, 0)</f>
        <v>533433.25</v>
      </c>
      <c r="AX11" s="16" t="s">
        <v>1419</v>
      </c>
      <c r="AY11" s="17">
        <f>(A1L239C22 + A1L239C23)</f>
        <v>1091759.75</v>
      </c>
      <c r="AZ11" s="16" t="s">
        <v>1420</v>
      </c>
      <c r="BA11" s="17">
        <f>IF(RUN_YEARS &gt; 4,(A1L239C1 + A1L239C4 + A1L239C7 + A1L239C10 + A1L239C13) / 5, 0)</f>
        <v>577866.4</v>
      </c>
      <c r="BB11" s="16" t="s">
        <v>1421</v>
      </c>
      <c r="BC11" s="17">
        <f>IF(RUN_YEARS &gt; 4,(A1L239C2 + A1L239C5 + A1L239C8 + A1L239C11 + A1L239C14) / 5, 0)</f>
        <v>551342.4</v>
      </c>
      <c r="BD11" s="16" t="s">
        <v>1422</v>
      </c>
      <c r="BE11" s="17">
        <f>(A1L239C25 + A1L239C26)</f>
        <v>1129208.8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197030</v>
      </c>
      <c r="F12" s="16" t="s">
        <v>1424</v>
      </c>
      <c r="G12" s="17">
        <f>(A1L205C2 + A1L221C2)</f>
        <v>177049</v>
      </c>
      <c r="H12" s="16" t="s">
        <v>1425</v>
      </c>
      <c r="I12" s="17">
        <f>(A1L240C1 + A1L240C2)</f>
        <v>374079</v>
      </c>
      <c r="J12" s="16" t="s">
        <v>1426</v>
      </c>
      <c r="K12" s="17">
        <f>(A1L205C4 + A1L221C4)</f>
        <v>188281</v>
      </c>
      <c r="L12" s="16" t="s">
        <v>1427</v>
      </c>
      <c r="M12" s="17">
        <f>(A1L205C5 + A1L221C5)</f>
        <v>176256</v>
      </c>
      <c r="N12" s="16" t="s">
        <v>1428</v>
      </c>
      <c r="O12" s="17">
        <f>(A1L240C4 + A1L240C5)</f>
        <v>364537</v>
      </c>
      <c r="P12" s="16" t="s">
        <v>1429</v>
      </c>
      <c r="Q12" s="17">
        <f>(A1L205C7 + A1L221C7)</f>
        <v>196688</v>
      </c>
      <c r="R12" s="16" t="s">
        <v>1430</v>
      </c>
      <c r="S12" s="17">
        <f>(A1L205C8 + A1L221C8)</f>
        <v>192971</v>
      </c>
      <c r="T12" s="16" t="s">
        <v>1431</v>
      </c>
      <c r="U12" s="17">
        <f>(A1L240C7 + A1L240C8)</f>
        <v>389659</v>
      </c>
      <c r="V12" s="16" t="s">
        <v>1432</v>
      </c>
      <c r="W12" s="17">
        <f>(A1L205C10 + A1L221C10)</f>
        <v>234232</v>
      </c>
      <c r="X12" s="16" t="s">
        <v>1433</v>
      </c>
      <c r="Y12" s="17">
        <f>(A1L205C11 + A1L221C11)</f>
        <v>193693</v>
      </c>
      <c r="Z12" s="16" t="s">
        <v>1434</v>
      </c>
      <c r="AA12" s="17">
        <f>(A1L240C10 + A1L240C11)</f>
        <v>427925</v>
      </c>
      <c r="AB12" s="16" t="s">
        <v>1435</v>
      </c>
      <c r="AC12" s="17">
        <f>(A1L205C13 + A1L221C13)</f>
        <v>236835</v>
      </c>
      <c r="AD12" s="16" t="s">
        <v>1436</v>
      </c>
      <c r="AE12" s="17">
        <f>(A1L205C14 + A1L221C14)</f>
        <v>216763</v>
      </c>
      <c r="AF12" s="16" t="s">
        <v>1437</v>
      </c>
      <c r="AG12" s="17">
        <f>(A1L240C13 + A1L240C14)</f>
        <v>453598</v>
      </c>
      <c r="AH12" s="16" t="s">
        <v>1438</v>
      </c>
      <c r="AI12" s="17">
        <f>IF(RUN_YEARS &gt; 1,(A1L240C1 + A1L240C4) / 2, 0)</f>
        <v>192655.5</v>
      </c>
      <c r="AJ12" s="16" t="s">
        <v>1439</v>
      </c>
      <c r="AK12" s="17">
        <f>IF(RUN_YEARS &gt; 1,(A1L240C2 + A1L240C5) / 2, 0)</f>
        <v>176652.5</v>
      </c>
      <c r="AL12" s="16" t="s">
        <v>1440</v>
      </c>
      <c r="AM12" s="17">
        <f>(A1L240C16 + A1L240C17)</f>
        <v>369308</v>
      </c>
      <c r="AN12" s="16" t="s">
        <v>1441</v>
      </c>
      <c r="AO12" s="17">
        <f>IF(RUN_YEARS &gt; 2,(A1L240C1 + A1L240C4 + A1L240C7) / 3, 0)</f>
        <v>193999.66666666666</v>
      </c>
      <c r="AP12" s="16" t="s">
        <v>1442</v>
      </c>
      <c r="AQ12" s="17">
        <f>IF(RUN_YEARS &gt; 2,(A1L240C2 + A1L240C5 + A1L240C8) / 3, 0)</f>
        <v>182092</v>
      </c>
      <c r="AR12" s="16" t="s">
        <v>1443</v>
      </c>
      <c r="AS12" s="17">
        <f>(A1L240C19 + A1L240C20)</f>
        <v>376091.66666666663</v>
      </c>
      <c r="AT12" s="16" t="s">
        <v>1444</v>
      </c>
      <c r="AU12" s="17">
        <f>IF(RUN_YEARS &gt; 3,(A1L240C1 + A1L240C4 + A1L240C7 + A1L240C10) / 4, 0)</f>
        <v>204057.75</v>
      </c>
      <c r="AV12" s="16" t="s">
        <v>1445</v>
      </c>
      <c r="AW12" s="17">
        <f>IF(RUN_YEARS &gt; 3,(A1L240C2 + A1L240C5 + A1L240C8 + A1L240C11) / 4, 0)</f>
        <v>184992.25</v>
      </c>
      <c r="AX12" s="16" t="s">
        <v>1446</v>
      </c>
      <c r="AY12" s="17">
        <f>(A1L240C22 + A1L240C23)</f>
        <v>389050</v>
      </c>
      <c r="AZ12" s="16" t="s">
        <v>1447</v>
      </c>
      <c r="BA12" s="17">
        <f>IF(RUN_YEARS &gt; 4,(A1L240C1 + A1L240C4 + A1L240C7 + A1L240C10 + A1L240C13) / 5, 0)</f>
        <v>210613.2</v>
      </c>
      <c r="BB12" s="16" t="s">
        <v>1448</v>
      </c>
      <c r="BC12" s="17">
        <f>IF(RUN_YEARS &gt; 4,(A1L240C2 + A1L240C5 + A1L240C8 + A1L240C11 + A1L240C14) / 5, 0)</f>
        <v>191346.4</v>
      </c>
      <c r="BD12" s="16" t="s">
        <v>1449</v>
      </c>
      <c r="BE12" s="17">
        <f>(A1L240C25 + A1L240C26)</f>
        <v>401959.6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1145736</v>
      </c>
      <c r="F13" s="16" t="s">
        <v>1451</v>
      </c>
      <c r="G13" s="17">
        <f>(A1L206C2 + A1L222C2)</f>
        <v>1122316</v>
      </c>
      <c r="H13" s="16" t="s">
        <v>1452</v>
      </c>
      <c r="I13" s="17">
        <f>(A1L241C1 + A1L241C2)</f>
        <v>2268052</v>
      </c>
      <c r="J13" s="16" t="s">
        <v>1453</v>
      </c>
      <c r="K13" s="17">
        <f>(A1L206C4 + A1L222C4)</f>
        <v>1072356</v>
      </c>
      <c r="L13" s="16" t="s">
        <v>1454</v>
      </c>
      <c r="M13" s="17">
        <f>(A1L206C5 + A1L222C5)</f>
        <v>1064503</v>
      </c>
      <c r="N13" s="16" t="s">
        <v>1455</v>
      </c>
      <c r="O13" s="17">
        <f>(A1L241C4 + A1L241C5)</f>
        <v>2136859</v>
      </c>
      <c r="P13" s="16" t="s">
        <v>1456</v>
      </c>
      <c r="Q13" s="17">
        <f>(A1L206C7 + A1L222C7)</f>
        <v>1099087</v>
      </c>
      <c r="R13" s="16" t="s">
        <v>1457</v>
      </c>
      <c r="S13" s="17">
        <f>(A1L206C8 + A1L222C8)</f>
        <v>1106001</v>
      </c>
      <c r="T13" s="16" t="s">
        <v>1458</v>
      </c>
      <c r="U13" s="17">
        <f>(A1L241C7 + A1L241C8)</f>
        <v>2205088</v>
      </c>
      <c r="V13" s="16" t="s">
        <v>1459</v>
      </c>
      <c r="W13" s="17">
        <f>(A1L206C10 + A1L222C10)</f>
        <v>1131335</v>
      </c>
      <c r="X13" s="16" t="s">
        <v>1460</v>
      </c>
      <c r="Y13" s="17">
        <f>(A1L206C11 + A1L222C11)</f>
        <v>1117350</v>
      </c>
      <c r="Z13" s="16" t="s">
        <v>1461</v>
      </c>
      <c r="AA13" s="17">
        <f>(A1L241C10 + A1L241C11)</f>
        <v>2248685</v>
      </c>
      <c r="AB13" s="16" t="s">
        <v>1462</v>
      </c>
      <c r="AC13" s="17">
        <f>(A1L206C13 + A1L222C13)</f>
        <v>1039793</v>
      </c>
      <c r="AD13" s="16" t="s">
        <v>1463</v>
      </c>
      <c r="AE13" s="17">
        <f>(A1L206C14 + A1L222C14)</f>
        <v>1036202</v>
      </c>
      <c r="AF13" s="16" t="s">
        <v>1464</v>
      </c>
      <c r="AG13" s="17">
        <f>(A1L241C13 + A1L241C14)</f>
        <v>2075995</v>
      </c>
      <c r="AH13" s="16" t="s">
        <v>1465</v>
      </c>
      <c r="AI13" s="17">
        <f>IF(RUN_YEARS &gt; 1,(A1L241C1 + A1L241C4) / 2, 0)</f>
        <v>1109046</v>
      </c>
      <c r="AJ13" s="16" t="s">
        <v>1466</v>
      </c>
      <c r="AK13" s="17">
        <f>IF(RUN_YEARS &gt; 1,(A1L241C2 + A1L241C5) / 2, 0)</f>
        <v>1093409.5</v>
      </c>
      <c r="AL13" s="16" t="s">
        <v>1467</v>
      </c>
      <c r="AM13" s="17">
        <f>(A1L241C16 + A1L241C17)</f>
        <v>2202455.5</v>
      </c>
      <c r="AN13" s="16" t="s">
        <v>1468</v>
      </c>
      <c r="AO13" s="17">
        <f>IF(RUN_YEARS &gt; 2,(A1L241C1 + A1L241C4 + A1L241C7) / 3, 0)</f>
        <v>1105726.3333333333</v>
      </c>
      <c r="AP13" s="16" t="s">
        <v>1469</v>
      </c>
      <c r="AQ13" s="17">
        <f>IF(RUN_YEARS &gt; 2,(A1L241C2 + A1L241C5 + A1L241C8) / 3, 0)</f>
        <v>1097606.6666666667</v>
      </c>
      <c r="AR13" s="16" t="s">
        <v>1470</v>
      </c>
      <c r="AS13" s="17">
        <f>(A1L241C19 + A1L241C20)</f>
        <v>2203333</v>
      </c>
      <c r="AT13" s="16" t="s">
        <v>1471</v>
      </c>
      <c r="AU13" s="17">
        <f>IF(RUN_YEARS &gt; 3,(A1L241C1 + A1L241C4 + A1L241C7 + A1L241C10) / 4, 0)</f>
        <v>1112128.5</v>
      </c>
      <c r="AV13" s="16" t="s">
        <v>1472</v>
      </c>
      <c r="AW13" s="17">
        <f>IF(RUN_YEARS &gt; 3,(A1L241C2 + A1L241C5 + A1L241C8 + A1L241C11) / 4, 0)</f>
        <v>1102542.5</v>
      </c>
      <c r="AX13" s="16" t="s">
        <v>1473</v>
      </c>
      <c r="AY13" s="17">
        <f>(A1L241C22 + A1L241C23)</f>
        <v>2214671</v>
      </c>
      <c r="AZ13" s="16" t="s">
        <v>1474</v>
      </c>
      <c r="BA13" s="17">
        <f>IF(RUN_YEARS &gt; 4,(A1L241C1 + A1L241C4 + A1L241C7 + A1L241C10 + A1L241C13) / 5, 0)</f>
        <v>1097661.3999999999</v>
      </c>
      <c r="BB13" s="16" t="s">
        <v>1475</v>
      </c>
      <c r="BC13" s="17">
        <f>IF(RUN_YEARS &gt; 4,(A1L241C2 + A1L241C5 + A1L241C8 + A1L241C11 + A1L241C14) / 5, 0)</f>
        <v>1089274.3999999999</v>
      </c>
      <c r="BD13" s="16" t="s">
        <v>1476</v>
      </c>
      <c r="BE13" s="17">
        <f>(A1L241C25 + A1L241C26)</f>
        <v>2186935.7999999998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186954</v>
      </c>
      <c r="F14" s="16" t="s">
        <v>1478</v>
      </c>
      <c r="G14" s="17">
        <f>(A1L207C2 + A1L223C2)</f>
        <v>174915</v>
      </c>
      <c r="H14" s="16" t="s">
        <v>1479</v>
      </c>
      <c r="I14" s="17">
        <f>(A1L242C1 + A1L242C2)</f>
        <v>361869</v>
      </c>
      <c r="J14" s="16" t="s">
        <v>1480</v>
      </c>
      <c r="K14" s="17">
        <f>(A1L207C4 + A1L223C4)</f>
        <v>170685</v>
      </c>
      <c r="L14" s="16" t="s">
        <v>1481</v>
      </c>
      <c r="M14" s="17">
        <f>(A1L207C5 + A1L223C5)</f>
        <v>162750</v>
      </c>
      <c r="N14" s="16" t="s">
        <v>1482</v>
      </c>
      <c r="O14" s="17">
        <f>(A1L242C4 + A1L242C5)</f>
        <v>333435</v>
      </c>
      <c r="P14" s="16" t="s">
        <v>1483</v>
      </c>
      <c r="Q14" s="17">
        <f>(A1L207C7 + A1L223C7)</f>
        <v>199628</v>
      </c>
      <c r="R14" s="16" t="s">
        <v>1484</v>
      </c>
      <c r="S14" s="17">
        <f>(A1L207C8 + A1L223C8)</f>
        <v>189939</v>
      </c>
      <c r="T14" s="16" t="s">
        <v>1485</v>
      </c>
      <c r="U14" s="17">
        <f>(A1L242C7 + A1L242C8)</f>
        <v>389567</v>
      </c>
      <c r="V14" s="16" t="s">
        <v>1486</v>
      </c>
      <c r="W14" s="17">
        <f>(A1L207C10 + A1L223C10)</f>
        <v>223439</v>
      </c>
      <c r="X14" s="16" t="s">
        <v>1487</v>
      </c>
      <c r="Y14" s="17">
        <f>(A1L207C11 + A1L223C11)</f>
        <v>212833</v>
      </c>
      <c r="Z14" s="16" t="s">
        <v>1488</v>
      </c>
      <c r="AA14" s="17">
        <f>(A1L242C10 + A1L242C11)</f>
        <v>436272</v>
      </c>
      <c r="AB14" s="16" t="s">
        <v>1489</v>
      </c>
      <c r="AC14" s="17">
        <f>(A1L207C13 + A1L223C13)</f>
        <v>226332</v>
      </c>
      <c r="AD14" s="16" t="s">
        <v>1490</v>
      </c>
      <c r="AE14" s="17">
        <f>(A1L207C14 + A1L223C14)</f>
        <v>220151</v>
      </c>
      <c r="AF14" s="16" t="s">
        <v>1491</v>
      </c>
      <c r="AG14" s="17">
        <f>(A1L242C13 + A1L242C14)</f>
        <v>446483</v>
      </c>
      <c r="AH14" s="16" t="s">
        <v>1492</v>
      </c>
      <c r="AI14" s="17">
        <f>IF(RUN_YEARS &gt; 1,(A1L242C1 + A1L242C4) / 2, 0)</f>
        <v>178819.5</v>
      </c>
      <c r="AJ14" s="16" t="s">
        <v>1493</v>
      </c>
      <c r="AK14" s="17">
        <f>IF(RUN_YEARS &gt; 1,(A1L242C2 + A1L242C5) / 2, 0)</f>
        <v>168832.5</v>
      </c>
      <c r="AL14" s="16" t="s">
        <v>1494</v>
      </c>
      <c r="AM14" s="17">
        <f>(A1L242C16 + A1L242C17)</f>
        <v>347652</v>
      </c>
      <c r="AN14" s="16" t="s">
        <v>1495</v>
      </c>
      <c r="AO14" s="17">
        <f>IF(RUN_YEARS &gt; 2,(A1L242C1 + A1L242C4 + A1L242C7) / 3, 0)</f>
        <v>185755.66666666666</v>
      </c>
      <c r="AP14" s="16" t="s">
        <v>1496</v>
      </c>
      <c r="AQ14" s="17">
        <f>IF(RUN_YEARS &gt; 2,(A1L242C2 + A1L242C5 + A1L242C8) / 3, 0)</f>
        <v>175868</v>
      </c>
      <c r="AR14" s="16" t="s">
        <v>1497</v>
      </c>
      <c r="AS14" s="17">
        <f>(A1L242C19 + A1L242C20)</f>
        <v>361623.66666666663</v>
      </c>
      <c r="AT14" s="16" t="s">
        <v>1498</v>
      </c>
      <c r="AU14" s="17">
        <f>IF(RUN_YEARS &gt; 3,(A1L242C1 + A1L242C4 + A1L242C7 + A1L242C10) / 4, 0)</f>
        <v>195176.5</v>
      </c>
      <c r="AV14" s="16" t="s">
        <v>1499</v>
      </c>
      <c r="AW14" s="17">
        <f>IF(RUN_YEARS &gt; 3,(A1L242C2 + A1L242C5 + A1L242C8 + A1L242C11) / 4, 0)</f>
        <v>185109.25</v>
      </c>
      <c r="AX14" s="16" t="s">
        <v>1500</v>
      </c>
      <c r="AY14" s="17">
        <f>(A1L242C22 + A1L242C23)</f>
        <v>380285.75</v>
      </c>
      <c r="AZ14" s="16" t="s">
        <v>1501</v>
      </c>
      <c r="BA14" s="17">
        <f>IF(RUN_YEARS &gt; 4,(A1L242C1 + A1L242C4 + A1L242C7 + A1L242C10 + A1L242C13) / 5, 0)</f>
        <v>201407.6</v>
      </c>
      <c r="BB14" s="16" t="s">
        <v>1502</v>
      </c>
      <c r="BC14" s="17">
        <f>IF(RUN_YEARS &gt; 4,(A1L242C2 + A1L242C5 + A1L242C8 + A1L242C11 + A1L242C14) / 5, 0)</f>
        <v>192117.6</v>
      </c>
      <c r="BD14" s="16" t="s">
        <v>1503</v>
      </c>
      <c r="BE14" s="17">
        <f>(A1L242C25 + A1L242C26)</f>
        <v>393525.2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380635</v>
      </c>
      <c r="F15" s="16" t="s">
        <v>1505</v>
      </c>
      <c r="G15" s="17">
        <f>(A1L208C2 + A1L224C2)</f>
        <v>362901</v>
      </c>
      <c r="H15" s="16" t="s">
        <v>1506</v>
      </c>
      <c r="I15" s="17">
        <f>(A1L243C1 + A1L243C2)</f>
        <v>743536</v>
      </c>
      <c r="J15" s="16" t="s">
        <v>1507</v>
      </c>
      <c r="K15" s="17">
        <f>(A1L208C4 + A1L224C4)</f>
        <v>354523</v>
      </c>
      <c r="L15" s="16" t="s">
        <v>1508</v>
      </c>
      <c r="M15" s="17">
        <f>(A1L208C5 + A1L224C5)</f>
        <v>348050</v>
      </c>
      <c r="N15" s="16" t="s">
        <v>1509</v>
      </c>
      <c r="O15" s="17">
        <f>(A1L243C4 + A1L243C5)</f>
        <v>702573</v>
      </c>
      <c r="P15" s="16" t="s">
        <v>1510</v>
      </c>
      <c r="Q15" s="17">
        <f>(A1L208C7 + A1L224C7)</f>
        <v>422105</v>
      </c>
      <c r="R15" s="16" t="s">
        <v>1511</v>
      </c>
      <c r="S15" s="17">
        <f>(A1L208C8 + A1L224C8)</f>
        <v>402590</v>
      </c>
      <c r="T15" s="16" t="s">
        <v>1512</v>
      </c>
      <c r="U15" s="17">
        <f>(A1L243C7 + A1L243C8)</f>
        <v>824695</v>
      </c>
      <c r="V15" s="16" t="s">
        <v>1513</v>
      </c>
      <c r="W15" s="17">
        <f>(A1L208C10 + A1L224C10)</f>
        <v>461741</v>
      </c>
      <c r="X15" s="16" t="s">
        <v>1514</v>
      </c>
      <c r="Y15" s="17">
        <f>(A1L208C11 + A1L224C11)</f>
        <v>437512</v>
      </c>
      <c r="Z15" s="16" t="s">
        <v>1515</v>
      </c>
      <c r="AA15" s="17">
        <f>(A1L243C10 + A1L243C11)</f>
        <v>899253</v>
      </c>
      <c r="AB15" s="16" t="s">
        <v>1516</v>
      </c>
      <c r="AC15" s="17">
        <f>(A1L208C13 + A1L224C13)</f>
        <v>426467</v>
      </c>
      <c r="AD15" s="16" t="s">
        <v>1517</v>
      </c>
      <c r="AE15" s="17">
        <f>(A1L208C14 + A1L224C14)</f>
        <v>421124</v>
      </c>
      <c r="AF15" s="16" t="s">
        <v>1518</v>
      </c>
      <c r="AG15" s="17">
        <f>(A1L243C13 + A1L243C14)</f>
        <v>847591</v>
      </c>
      <c r="AH15" s="16" t="s">
        <v>1519</v>
      </c>
      <c r="AI15" s="17">
        <f>IF(RUN_YEARS &gt; 1,(A1L243C1 + A1L243C4) / 2, 0)</f>
        <v>367579</v>
      </c>
      <c r="AJ15" s="16" t="s">
        <v>1520</v>
      </c>
      <c r="AK15" s="17">
        <f>IF(RUN_YEARS &gt; 1,(A1L243C2 + A1L243C5) / 2, 0)</f>
        <v>355475.5</v>
      </c>
      <c r="AL15" s="16" t="s">
        <v>1521</v>
      </c>
      <c r="AM15" s="17">
        <f>(A1L243C16 + A1L243C17)</f>
        <v>723054.5</v>
      </c>
      <c r="AN15" s="16" t="s">
        <v>1522</v>
      </c>
      <c r="AO15" s="17">
        <f>IF(RUN_YEARS &gt; 2,(A1L243C1 + A1L243C4 + A1L243C7) / 3, 0)</f>
        <v>385754.33333333331</v>
      </c>
      <c r="AP15" s="16" t="s">
        <v>1523</v>
      </c>
      <c r="AQ15" s="17">
        <f>IF(RUN_YEARS &gt; 2,(A1L243C2 + A1L243C5 + A1L243C8) / 3, 0)</f>
        <v>371180.33333333331</v>
      </c>
      <c r="AR15" s="16" t="s">
        <v>1524</v>
      </c>
      <c r="AS15" s="17">
        <f>(A1L243C19 + A1L243C20)</f>
        <v>756934.66666666663</v>
      </c>
      <c r="AT15" s="16" t="s">
        <v>1525</v>
      </c>
      <c r="AU15" s="17">
        <f>IF(RUN_YEARS &gt; 3,(A1L243C1 + A1L243C4 + A1L243C7 + A1L243C10) / 4, 0)</f>
        <v>404751</v>
      </c>
      <c r="AV15" s="16" t="s">
        <v>1526</v>
      </c>
      <c r="AW15" s="17">
        <f>IF(RUN_YEARS &gt; 3,(A1L243C2 + A1L243C5 + A1L243C8 + A1L243C11) / 4, 0)</f>
        <v>387763.25</v>
      </c>
      <c r="AX15" s="16" t="s">
        <v>1527</v>
      </c>
      <c r="AY15" s="17">
        <f>(A1L243C22 + A1L243C23)</f>
        <v>792514.25</v>
      </c>
      <c r="AZ15" s="16" t="s">
        <v>1528</v>
      </c>
      <c r="BA15" s="17">
        <f>IF(RUN_YEARS &gt; 4,(A1L243C1 + A1L243C4 + A1L243C7 + A1L243C10 + A1L243C13) / 5, 0)</f>
        <v>409094.2</v>
      </c>
      <c r="BB15" s="16" t="s">
        <v>1529</v>
      </c>
      <c r="BC15" s="17">
        <f>IF(RUN_YEARS &gt; 4,(A1L243C2 + A1L243C5 + A1L243C8 + A1L243C11 + A1L243C14) / 5, 0)</f>
        <v>394435.4</v>
      </c>
      <c r="BD15" s="16" t="s">
        <v>1530</v>
      </c>
      <c r="BE15" s="17">
        <f>(A1L243C25 + A1L243C26)</f>
        <v>803529.60000000009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39030</v>
      </c>
      <c r="F16" s="16" t="s">
        <v>1532</v>
      </c>
      <c r="G16" s="17">
        <f>(A1L209C2 + A1L225C2)</f>
        <v>24903</v>
      </c>
      <c r="H16" s="16" t="s">
        <v>1533</v>
      </c>
      <c r="I16" s="17">
        <f>(A1L244C1 + A1L244C2)</f>
        <v>63933</v>
      </c>
      <c r="J16" s="16" t="s">
        <v>1534</v>
      </c>
      <c r="K16" s="17">
        <f>(A1L209C4 + A1L225C4)</f>
        <v>38585</v>
      </c>
      <c r="L16" s="16" t="s">
        <v>1535</v>
      </c>
      <c r="M16" s="17">
        <f>(A1L209C5 + A1L225C5)</f>
        <v>25742</v>
      </c>
      <c r="N16" s="16" t="s">
        <v>1536</v>
      </c>
      <c r="O16" s="17">
        <f>(A1L244C4 + A1L244C5)</f>
        <v>64327</v>
      </c>
      <c r="P16" s="16" t="s">
        <v>1537</v>
      </c>
      <c r="Q16" s="17">
        <f>(A1L209C7 + A1L225C7)</f>
        <v>45999</v>
      </c>
      <c r="R16" s="16" t="s">
        <v>1538</v>
      </c>
      <c r="S16" s="17">
        <f>(A1L209C8 + A1L225C8)</f>
        <v>31191</v>
      </c>
      <c r="T16" s="16" t="s">
        <v>1539</v>
      </c>
      <c r="U16" s="17">
        <f>(A1L244C7 + A1L244C8)</f>
        <v>77190</v>
      </c>
      <c r="V16" s="16" t="s">
        <v>1540</v>
      </c>
      <c r="W16" s="17">
        <f>(A1L209C10 + A1L225C10)</f>
        <v>48402</v>
      </c>
      <c r="X16" s="16" t="s">
        <v>1541</v>
      </c>
      <c r="Y16" s="17">
        <f>(A1L209C11 + A1L225C11)</f>
        <v>32964</v>
      </c>
      <c r="Z16" s="16" t="s">
        <v>1542</v>
      </c>
      <c r="AA16" s="17">
        <f>(A1L244C10 + A1L244C11)</f>
        <v>81366</v>
      </c>
      <c r="AB16" s="16" t="s">
        <v>1543</v>
      </c>
      <c r="AC16" s="17">
        <f>(A1L209C13 + A1L225C13)</f>
        <v>46479</v>
      </c>
      <c r="AD16" s="16" t="s">
        <v>1544</v>
      </c>
      <c r="AE16" s="17">
        <f>(A1L209C14 + A1L225C14)</f>
        <v>32640</v>
      </c>
      <c r="AF16" s="16" t="s">
        <v>1545</v>
      </c>
      <c r="AG16" s="17">
        <f>(A1L244C13 + A1L244C14)</f>
        <v>79119</v>
      </c>
      <c r="AH16" s="16" t="s">
        <v>1546</v>
      </c>
      <c r="AI16" s="17">
        <f>IF(RUN_YEARS &gt; 1,(A1L244C1 + A1L244C4) / 2, 0)</f>
        <v>38807.5</v>
      </c>
      <c r="AJ16" s="16" t="s">
        <v>1547</v>
      </c>
      <c r="AK16" s="17">
        <f>IF(RUN_YEARS &gt; 1,(A1L244C2 + A1L244C5) / 2, 0)</f>
        <v>25322.5</v>
      </c>
      <c r="AL16" s="16" t="s">
        <v>1548</v>
      </c>
      <c r="AM16" s="17">
        <f>(A1L244C16 + A1L244C17)</f>
        <v>64130</v>
      </c>
      <c r="AN16" s="16" t="s">
        <v>1549</v>
      </c>
      <c r="AO16" s="17">
        <f>IF(RUN_YEARS &gt; 2,(A1L244C1 + A1L244C4 + A1L244C7) / 3, 0)</f>
        <v>41204.666666666664</v>
      </c>
      <c r="AP16" s="16" t="s">
        <v>1550</v>
      </c>
      <c r="AQ16" s="17">
        <f>IF(RUN_YEARS &gt; 2,(A1L244C2 + A1L244C5 + A1L244C8) / 3, 0)</f>
        <v>27278.666666666668</v>
      </c>
      <c r="AR16" s="16" t="s">
        <v>1551</v>
      </c>
      <c r="AS16" s="17">
        <f>(A1L244C19 + A1L244C20)</f>
        <v>68483.333333333328</v>
      </c>
      <c r="AT16" s="16" t="s">
        <v>1552</v>
      </c>
      <c r="AU16" s="17">
        <f>IF(RUN_YEARS &gt; 3,(A1L244C1 + A1L244C4 + A1L244C7 + A1L244C10) / 4, 0)</f>
        <v>43004</v>
      </c>
      <c r="AV16" s="16" t="s">
        <v>1553</v>
      </c>
      <c r="AW16" s="17">
        <f>IF(RUN_YEARS &gt; 3,(A1L244C2 + A1L244C5 + A1L244C8 + A1L244C11) / 4, 0)</f>
        <v>28700</v>
      </c>
      <c r="AX16" s="16" t="s">
        <v>1554</v>
      </c>
      <c r="AY16" s="17">
        <f>(A1L244C22 + A1L244C23)</f>
        <v>71704</v>
      </c>
      <c r="AZ16" s="16" t="s">
        <v>1555</v>
      </c>
      <c r="BA16" s="17">
        <f>IF(RUN_YEARS &gt; 4,(A1L244C1 + A1L244C4 + A1L244C7 + A1L244C10 + A1L244C13) / 5, 0)</f>
        <v>43699</v>
      </c>
      <c r="BB16" s="16" t="s">
        <v>1556</v>
      </c>
      <c r="BC16" s="17">
        <f>IF(RUN_YEARS &gt; 4,(A1L244C2 + A1L244C5 + A1L244C8 + A1L244C11 + A1L244C14) / 5, 0)</f>
        <v>29488</v>
      </c>
      <c r="BD16" s="16" t="s">
        <v>1557</v>
      </c>
      <c r="BE16" s="17">
        <f>(A1L244C25 + A1L244C26)</f>
        <v>73187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11143</v>
      </c>
      <c r="F17" s="16" t="s">
        <v>1559</v>
      </c>
      <c r="G17" s="17">
        <f>(A1L210C2 + A1L226C2)</f>
        <v>10494</v>
      </c>
      <c r="H17" s="16" t="s">
        <v>1560</v>
      </c>
      <c r="I17" s="17">
        <f>(A1L245C1 + A1L245C2)</f>
        <v>21637</v>
      </c>
      <c r="J17" s="16" t="s">
        <v>1561</v>
      </c>
      <c r="K17" s="17">
        <f>(A1L210C4 + A1L226C4)</f>
        <v>13165</v>
      </c>
      <c r="L17" s="16" t="s">
        <v>1562</v>
      </c>
      <c r="M17" s="17">
        <f>(A1L210C5 + A1L226C5)</f>
        <v>12204</v>
      </c>
      <c r="N17" s="16" t="s">
        <v>1563</v>
      </c>
      <c r="O17" s="17">
        <f>(A1L245C4 + A1L245C5)</f>
        <v>25369</v>
      </c>
      <c r="P17" s="16" t="s">
        <v>1564</v>
      </c>
      <c r="Q17" s="17">
        <f>(A1L210C7 + A1L226C7)</f>
        <v>15426</v>
      </c>
      <c r="R17" s="16" t="s">
        <v>1565</v>
      </c>
      <c r="S17" s="17">
        <f>(A1L210C8 + A1L226C8)</f>
        <v>14460</v>
      </c>
      <c r="T17" s="16" t="s">
        <v>1566</v>
      </c>
      <c r="U17" s="17">
        <f>(A1L245C7 + A1L245C8)</f>
        <v>29886</v>
      </c>
      <c r="V17" s="16" t="s">
        <v>1567</v>
      </c>
      <c r="W17" s="17">
        <f>(A1L210C10 + A1L226C10)</f>
        <v>15607</v>
      </c>
      <c r="X17" s="16" t="s">
        <v>1568</v>
      </c>
      <c r="Y17" s="17">
        <f>(A1L210C11 + A1L226C11)</f>
        <v>13870</v>
      </c>
      <c r="Z17" s="16" t="s">
        <v>1569</v>
      </c>
      <c r="AA17" s="17">
        <f>(A1L245C10 + A1L245C11)</f>
        <v>29477</v>
      </c>
      <c r="AB17" s="16" t="s">
        <v>1570</v>
      </c>
      <c r="AC17" s="17">
        <f>(A1L210C13 + A1L226C13)</f>
        <v>14316</v>
      </c>
      <c r="AD17" s="16" t="s">
        <v>1571</v>
      </c>
      <c r="AE17" s="17">
        <f>(A1L210C14 + A1L226C14)</f>
        <v>13106</v>
      </c>
      <c r="AF17" s="16" t="s">
        <v>1572</v>
      </c>
      <c r="AG17" s="17">
        <f>(A1L245C13 + A1L245C14)</f>
        <v>27422</v>
      </c>
      <c r="AH17" s="16" t="s">
        <v>1573</v>
      </c>
      <c r="AI17" s="17">
        <f>IF(RUN_YEARS &gt; 1,(A1L245C1 + A1L245C4) / 2, 0)</f>
        <v>12154</v>
      </c>
      <c r="AJ17" s="16" t="s">
        <v>1574</v>
      </c>
      <c r="AK17" s="17">
        <f>IF(RUN_YEARS &gt; 1,(A1L245C2 + A1L245C5) / 2, 0)</f>
        <v>11349</v>
      </c>
      <c r="AL17" s="16" t="s">
        <v>1575</v>
      </c>
      <c r="AM17" s="17">
        <f>(A1L245C16 + A1L245C17)</f>
        <v>23503</v>
      </c>
      <c r="AN17" s="16" t="s">
        <v>1576</v>
      </c>
      <c r="AO17" s="17">
        <f>IF(RUN_YEARS &gt; 2,(A1L245C1 + A1L245C4 + A1L245C7) / 3, 0)</f>
        <v>13244.666666666666</v>
      </c>
      <c r="AP17" s="16" t="s">
        <v>1577</v>
      </c>
      <c r="AQ17" s="17">
        <f>IF(RUN_YEARS &gt; 2,(A1L245C2 + A1L245C5 + A1L245C8) / 3, 0)</f>
        <v>12386</v>
      </c>
      <c r="AR17" s="16" t="s">
        <v>1578</v>
      </c>
      <c r="AS17" s="17">
        <f>(A1L245C19 + A1L245C20)</f>
        <v>25630.666666666664</v>
      </c>
      <c r="AT17" s="16" t="s">
        <v>1579</v>
      </c>
      <c r="AU17" s="17">
        <f>IF(RUN_YEARS &gt; 3,(A1L245C1 + A1L245C4 + A1L245C7 + A1L245C10) / 4, 0)</f>
        <v>13835.25</v>
      </c>
      <c r="AV17" s="16" t="s">
        <v>1580</v>
      </c>
      <c r="AW17" s="17">
        <f>IF(RUN_YEARS &gt; 3,(A1L245C2 + A1L245C5 + A1L245C8 + A1L245C11) / 4, 0)</f>
        <v>12757</v>
      </c>
      <c r="AX17" s="16" t="s">
        <v>1581</v>
      </c>
      <c r="AY17" s="17">
        <f>(A1L245C22 + A1L245C23)</f>
        <v>26592.25</v>
      </c>
      <c r="AZ17" s="16" t="s">
        <v>1582</v>
      </c>
      <c r="BA17" s="17">
        <f>IF(RUN_YEARS &gt; 4,(A1L245C1 + A1L245C4 + A1L245C7 + A1L245C10 + A1L245C13) / 5, 0)</f>
        <v>13931.4</v>
      </c>
      <c r="BB17" s="16" t="s">
        <v>1583</v>
      </c>
      <c r="BC17" s="17">
        <f>IF(RUN_YEARS &gt; 4,(A1L245C2 + A1L245C5 + A1L245C8 + A1L245C11 + A1L245C14) / 5, 0)</f>
        <v>12826.8</v>
      </c>
      <c r="BD17" s="16" t="s">
        <v>1584</v>
      </c>
      <c r="BE17" s="17">
        <f>(A1L245C25 + A1L245C26)</f>
        <v>26758.199999999997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1259150</v>
      </c>
      <c r="F18" s="16" t="s">
        <v>1586</v>
      </c>
      <c r="G18" s="17">
        <f>(A1L211C2 + A1L227C2)</f>
        <v>123606</v>
      </c>
      <c r="H18" s="16" t="s">
        <v>1587</v>
      </c>
      <c r="I18" s="17">
        <f>(A1L246C1 + A1L246C2)</f>
        <v>1382756</v>
      </c>
      <c r="J18" s="16" t="s">
        <v>1588</v>
      </c>
      <c r="K18" s="17">
        <f>(A1L211C4 + A1L227C4)</f>
        <v>1306333</v>
      </c>
      <c r="L18" s="16" t="s">
        <v>1589</v>
      </c>
      <c r="M18" s="17">
        <f>(A1L211C5 + A1L227C5)</f>
        <v>137390</v>
      </c>
      <c r="N18" s="16" t="s">
        <v>1590</v>
      </c>
      <c r="O18" s="17">
        <f>(A1L246C4 + A1L246C5)</f>
        <v>1443723</v>
      </c>
      <c r="P18" s="16" t="s">
        <v>1591</v>
      </c>
      <c r="Q18" s="17">
        <f>(A1L211C7 + A1L227C7)</f>
        <v>1282859</v>
      </c>
      <c r="R18" s="16" t="s">
        <v>1592</v>
      </c>
      <c r="S18" s="17">
        <f>(A1L211C8 + A1L227C8)</f>
        <v>124795</v>
      </c>
      <c r="T18" s="16" t="s">
        <v>1593</v>
      </c>
      <c r="U18" s="17">
        <f>(A1L246C7 + A1L246C8)</f>
        <v>1407654</v>
      </c>
      <c r="V18" s="16" t="s">
        <v>1594</v>
      </c>
      <c r="W18" s="17">
        <f>(A1L211C10 + A1L227C10)</f>
        <v>1221174</v>
      </c>
      <c r="X18" s="16" t="s">
        <v>1595</v>
      </c>
      <c r="Y18" s="17">
        <f>(A1L211C11 + A1L227C11)</f>
        <v>115641</v>
      </c>
      <c r="Z18" s="16" t="s">
        <v>1596</v>
      </c>
      <c r="AA18" s="17">
        <f>(A1L246C10 + A1L246C11)</f>
        <v>1336815</v>
      </c>
      <c r="AB18" s="16" t="s">
        <v>1597</v>
      </c>
      <c r="AC18" s="17">
        <f>(A1L211C13 + A1L227C13)</f>
        <v>1138944</v>
      </c>
      <c r="AD18" s="16" t="s">
        <v>1598</v>
      </c>
      <c r="AE18" s="17">
        <f>(A1L211C14 + A1L227C14)</f>
        <v>120539</v>
      </c>
      <c r="AF18" s="16" t="s">
        <v>1599</v>
      </c>
      <c r="AG18" s="17">
        <f>(A1L246C13 + A1L246C14)</f>
        <v>1259483</v>
      </c>
      <c r="AH18" s="16" t="s">
        <v>1600</v>
      </c>
      <c r="AI18" s="17">
        <f>IF(RUN_YEARS &gt; 1,(A1L246C1 + A1L246C4) / 2, 0)</f>
        <v>1282741.5</v>
      </c>
      <c r="AJ18" s="16" t="s">
        <v>1601</v>
      </c>
      <c r="AK18" s="17">
        <f>IF(RUN_YEARS &gt; 1,(A1L246C2 + A1L246C5) / 2, 0)</f>
        <v>130498</v>
      </c>
      <c r="AL18" s="16" t="s">
        <v>1602</v>
      </c>
      <c r="AM18" s="17">
        <f>(A1L246C16 + A1L246C17)</f>
        <v>1413239.5</v>
      </c>
      <c r="AN18" s="16" t="s">
        <v>1603</v>
      </c>
      <c r="AO18" s="17">
        <f>IF(RUN_YEARS &gt; 2,(A1L246C1 + A1L246C4 + A1L246C7) / 3, 0)</f>
        <v>1282780.6666666667</v>
      </c>
      <c r="AP18" s="16" t="s">
        <v>1604</v>
      </c>
      <c r="AQ18" s="17">
        <f>IF(RUN_YEARS &gt; 2,(A1L246C2 + A1L246C5 + A1L246C8) / 3, 0)</f>
        <v>128597</v>
      </c>
      <c r="AR18" s="16" t="s">
        <v>1605</v>
      </c>
      <c r="AS18" s="17">
        <f>(A1L246C19 + A1L246C20)</f>
        <v>1411377.6666666667</v>
      </c>
      <c r="AT18" s="16" t="s">
        <v>1606</v>
      </c>
      <c r="AU18" s="17">
        <f>IF(RUN_YEARS &gt; 3,(A1L246C1 + A1L246C4 + A1L246C7 + A1L246C10) / 4, 0)</f>
        <v>1267379</v>
      </c>
      <c r="AV18" s="16" t="s">
        <v>1607</v>
      </c>
      <c r="AW18" s="17">
        <f>IF(RUN_YEARS &gt; 3,(A1L246C2 + A1L246C5 + A1L246C8 + A1L246C11) / 4, 0)</f>
        <v>125358</v>
      </c>
      <c r="AX18" s="16" t="s">
        <v>1608</v>
      </c>
      <c r="AY18" s="17">
        <f>(A1L246C22 + A1L246C23)</f>
        <v>1392737</v>
      </c>
      <c r="AZ18" s="16" t="s">
        <v>1609</v>
      </c>
      <c r="BA18" s="17">
        <f>IF(RUN_YEARS &gt; 4,(A1L246C1 + A1L246C4 + A1L246C7 + A1L246C10 + A1L246C13) / 5, 0)</f>
        <v>1241692</v>
      </c>
      <c r="BB18" s="16" t="s">
        <v>1610</v>
      </c>
      <c r="BC18" s="17">
        <f>IF(RUN_YEARS &gt; 4,(A1L246C2 + A1L246C5 + A1L246C8 + A1L246C11 + A1L246C14) / 5, 0)</f>
        <v>124394.2</v>
      </c>
      <c r="BD18" s="16" t="s">
        <v>1611</v>
      </c>
      <c r="BE18" s="17">
        <f>(A1L246C25 + A1L246C26)</f>
        <v>1366086.2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622878</v>
      </c>
      <c r="F19" s="16" t="s">
        <v>1613</v>
      </c>
      <c r="G19" s="17">
        <f>(A1L212C2 + A1L228C2)</f>
        <v>375558</v>
      </c>
      <c r="H19" s="16" t="s">
        <v>1614</v>
      </c>
      <c r="I19" s="17">
        <f>(A1L247C1 + A1L247C2)</f>
        <v>998436</v>
      </c>
      <c r="J19" s="16" t="s">
        <v>1615</v>
      </c>
      <c r="K19" s="17">
        <f>(A1L212C4 + A1L228C4)</f>
        <v>662614</v>
      </c>
      <c r="L19" s="16" t="s">
        <v>1616</v>
      </c>
      <c r="M19" s="17">
        <f>(A1L212C5 + A1L228C5)</f>
        <v>385874</v>
      </c>
      <c r="N19" s="16" t="s">
        <v>1617</v>
      </c>
      <c r="O19" s="17">
        <f>(A1L247C4 + A1L247C5)</f>
        <v>1048488</v>
      </c>
      <c r="P19" s="16" t="s">
        <v>1618</v>
      </c>
      <c r="Q19" s="17">
        <f>(A1L212C7 + A1L228C7)</f>
        <v>637338</v>
      </c>
      <c r="R19" s="16" t="s">
        <v>1619</v>
      </c>
      <c r="S19" s="17">
        <f>(A1L212C8 + A1L228C8)</f>
        <v>367361</v>
      </c>
      <c r="T19" s="16" t="s">
        <v>1620</v>
      </c>
      <c r="U19" s="17">
        <f>(A1L247C7 + A1L247C8)</f>
        <v>1004699</v>
      </c>
      <c r="V19" s="16" t="s">
        <v>1621</v>
      </c>
      <c r="W19" s="17">
        <f>(A1L212C10 + A1L228C10)</f>
        <v>593890</v>
      </c>
      <c r="X19" s="16" t="s">
        <v>1622</v>
      </c>
      <c r="Y19" s="17">
        <f>(A1L212C11 + A1L228C11)</f>
        <v>347794</v>
      </c>
      <c r="Z19" s="16" t="s">
        <v>1623</v>
      </c>
      <c r="AA19" s="17">
        <f>(A1L247C10 + A1L247C11)</f>
        <v>941684</v>
      </c>
      <c r="AB19" s="16" t="s">
        <v>1624</v>
      </c>
      <c r="AC19" s="17">
        <f>(A1L212C13 + A1L228C13)</f>
        <v>581797</v>
      </c>
      <c r="AD19" s="16" t="s">
        <v>1625</v>
      </c>
      <c r="AE19" s="17">
        <f>(A1L212C14 + A1L228C14)</f>
        <v>350827</v>
      </c>
      <c r="AF19" s="16" t="s">
        <v>1626</v>
      </c>
      <c r="AG19" s="17">
        <f>(A1L247C13 + A1L247C14)</f>
        <v>932624</v>
      </c>
      <c r="AH19" s="16" t="s">
        <v>1627</v>
      </c>
      <c r="AI19" s="17">
        <f>IF(RUN_YEARS &gt; 1,(A1L247C1 + A1L247C4) / 2, 0)</f>
        <v>642746</v>
      </c>
      <c r="AJ19" s="16" t="s">
        <v>1628</v>
      </c>
      <c r="AK19" s="17">
        <f>IF(RUN_YEARS &gt; 1,(A1L247C2 + A1L247C5) / 2, 0)</f>
        <v>380716</v>
      </c>
      <c r="AL19" s="16" t="s">
        <v>1629</v>
      </c>
      <c r="AM19" s="17">
        <f>(A1L247C16 + A1L247C17)</f>
        <v>1023462</v>
      </c>
      <c r="AN19" s="16" t="s">
        <v>1630</v>
      </c>
      <c r="AO19" s="17">
        <f>IF(RUN_YEARS &gt; 2,(A1L247C1 + A1L247C4 + A1L247C7) / 3, 0)</f>
        <v>640943.33333333337</v>
      </c>
      <c r="AP19" s="16" t="s">
        <v>1631</v>
      </c>
      <c r="AQ19" s="17">
        <f>IF(RUN_YEARS &gt; 2,(A1L247C2 + A1L247C5 + A1L247C8) / 3, 0)</f>
        <v>376264.33333333331</v>
      </c>
      <c r="AR19" s="16" t="s">
        <v>1632</v>
      </c>
      <c r="AS19" s="17">
        <f>(A1L247C19 + A1L247C20)</f>
        <v>1017207.6666666667</v>
      </c>
      <c r="AT19" s="16" t="s">
        <v>1633</v>
      </c>
      <c r="AU19" s="17">
        <f>IF(RUN_YEARS &gt; 3,(A1L247C1 + A1L247C4 + A1L247C7 + A1L247C10) / 4, 0)</f>
        <v>629180</v>
      </c>
      <c r="AV19" s="16" t="s">
        <v>1634</v>
      </c>
      <c r="AW19" s="17">
        <f>IF(RUN_YEARS &gt; 3,(A1L247C2 + A1L247C5 + A1L247C8 + A1L247C11) / 4, 0)</f>
        <v>369146.75</v>
      </c>
      <c r="AX19" s="16" t="s">
        <v>1635</v>
      </c>
      <c r="AY19" s="17">
        <f>(A1L247C22 + A1L247C23)</f>
        <v>998326.75</v>
      </c>
      <c r="AZ19" s="16" t="s">
        <v>1636</v>
      </c>
      <c r="BA19" s="17">
        <f>IF(RUN_YEARS &gt; 4,(A1L247C1 + A1L247C4 + A1L247C7 + A1L247C10 + A1L247C13) / 5, 0)</f>
        <v>619703.4</v>
      </c>
      <c r="BB19" s="16" t="s">
        <v>1637</v>
      </c>
      <c r="BC19" s="17">
        <f>IF(RUN_YEARS &gt; 4,(A1L247C2 + A1L247C5 + A1L247C8 + A1L247C11 + A1L247C14) / 5, 0)</f>
        <v>365482.8</v>
      </c>
      <c r="BD19" s="16" t="s">
        <v>1638</v>
      </c>
      <c r="BE19" s="17">
        <f>(A1L247C25 + A1L247C26)</f>
        <v>985186.2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995</v>
      </c>
      <c r="F20" s="16" t="s">
        <v>1640</v>
      </c>
      <c r="G20" s="17">
        <f>(A1L213C2 + A1L229C2)</f>
        <v>878</v>
      </c>
      <c r="H20" s="16" t="s">
        <v>1641</v>
      </c>
      <c r="I20" s="17">
        <f>(A1L248C1 + A1L248C2)</f>
        <v>1873</v>
      </c>
      <c r="J20" s="16" t="s">
        <v>1642</v>
      </c>
      <c r="K20" s="17">
        <f>(A1L213C4 + A1L229C4)</f>
        <v>630</v>
      </c>
      <c r="L20" s="16" t="s">
        <v>1643</v>
      </c>
      <c r="M20" s="17">
        <f>(A1L213C5 + A1L229C5)</f>
        <v>706</v>
      </c>
      <c r="N20" s="16" t="s">
        <v>1644</v>
      </c>
      <c r="O20" s="17">
        <f>(A1L248C4 + A1L248C5)</f>
        <v>1336</v>
      </c>
      <c r="P20" s="16" t="s">
        <v>1645</v>
      </c>
      <c r="Q20" s="17">
        <f>(A1L213C7 + A1L229C7)</f>
        <v>546</v>
      </c>
      <c r="R20" s="16" t="s">
        <v>1646</v>
      </c>
      <c r="S20" s="17">
        <f>(A1L213C8 + A1L229C8)</f>
        <v>609</v>
      </c>
      <c r="T20" s="16" t="s">
        <v>1647</v>
      </c>
      <c r="U20" s="17">
        <f>(A1L248C7 + A1L248C8)</f>
        <v>1155</v>
      </c>
      <c r="V20" s="16" t="s">
        <v>1648</v>
      </c>
      <c r="W20" s="17">
        <f>(A1L213C10 + A1L229C10)</f>
        <v>533</v>
      </c>
      <c r="X20" s="16" t="s">
        <v>1649</v>
      </c>
      <c r="Y20" s="17">
        <f>(A1L213C11 + A1L229C11)</f>
        <v>686</v>
      </c>
      <c r="Z20" s="16" t="s">
        <v>1650</v>
      </c>
      <c r="AA20" s="17">
        <f>(A1L248C10 + A1L248C11)</f>
        <v>1219</v>
      </c>
      <c r="AB20" s="16" t="s">
        <v>1651</v>
      </c>
      <c r="AC20" s="17">
        <f>(A1L213C13 + A1L229C13)</f>
        <v>585</v>
      </c>
      <c r="AD20" s="16" t="s">
        <v>1652</v>
      </c>
      <c r="AE20" s="17">
        <f>(A1L213C14 + A1L229C14)</f>
        <v>712</v>
      </c>
      <c r="AF20" s="16" t="s">
        <v>1653</v>
      </c>
      <c r="AG20" s="17">
        <f>(A1L248C13 + A1L248C14)</f>
        <v>1297</v>
      </c>
      <c r="AH20" s="16" t="s">
        <v>1654</v>
      </c>
      <c r="AI20" s="17">
        <f>IF(RUN_YEARS &gt; 1,(A1L248C1 + A1L248C4) / 2, 0)</f>
        <v>812.5</v>
      </c>
      <c r="AJ20" s="16" t="s">
        <v>1655</v>
      </c>
      <c r="AK20" s="17">
        <f>IF(RUN_YEARS &gt; 1,(A1L248C2 + A1L248C5) / 2, 0)</f>
        <v>792</v>
      </c>
      <c r="AL20" s="16" t="s">
        <v>1656</v>
      </c>
      <c r="AM20" s="17">
        <f>(A1L248C16 + A1L248C17)</f>
        <v>1604.5</v>
      </c>
      <c r="AN20" s="16" t="s">
        <v>1657</v>
      </c>
      <c r="AO20" s="17">
        <f>IF(RUN_YEARS &gt; 2,(A1L248C1 + A1L248C4 + A1L248C7) / 3, 0)</f>
        <v>723.66666666666663</v>
      </c>
      <c r="AP20" s="16" t="s">
        <v>1658</v>
      </c>
      <c r="AQ20" s="17">
        <f>IF(RUN_YEARS &gt; 2,(A1L248C2 + A1L248C5 + A1L248C8) / 3, 0)</f>
        <v>731</v>
      </c>
      <c r="AR20" s="16" t="s">
        <v>1659</v>
      </c>
      <c r="AS20" s="17">
        <f>(A1L248C19 + A1L248C20)</f>
        <v>1454.6666666666665</v>
      </c>
      <c r="AT20" s="16" t="s">
        <v>1660</v>
      </c>
      <c r="AU20" s="17">
        <f>IF(RUN_YEARS &gt; 3,(A1L248C1 + A1L248C4 + A1L248C7 + A1L248C10) / 4, 0)</f>
        <v>676</v>
      </c>
      <c r="AV20" s="16" t="s">
        <v>1661</v>
      </c>
      <c r="AW20" s="17">
        <f>IF(RUN_YEARS &gt; 3,(A1L248C2 + A1L248C5 + A1L248C8 + A1L248C11) / 4, 0)</f>
        <v>719.75</v>
      </c>
      <c r="AX20" s="16" t="s">
        <v>1662</v>
      </c>
      <c r="AY20" s="17">
        <f>(A1L248C22 + A1L248C23)</f>
        <v>1395.75</v>
      </c>
      <c r="AZ20" s="16" t="s">
        <v>1663</v>
      </c>
      <c r="BA20" s="17">
        <f>IF(RUN_YEARS &gt; 4,(A1L248C1 + A1L248C4 + A1L248C7 + A1L248C10 + A1L248C13) / 5, 0)</f>
        <v>657.8</v>
      </c>
      <c r="BB20" s="16" t="s">
        <v>1664</v>
      </c>
      <c r="BC20" s="17">
        <f>IF(RUN_YEARS &gt; 4,(A1L248C2 + A1L248C5 + A1L248C8 + A1L248C11 + A1L248C14) / 5, 0)</f>
        <v>718.2</v>
      </c>
      <c r="BD20" s="16" t="s">
        <v>1665</v>
      </c>
      <c r="BE20" s="17">
        <f>(A1L248C25 + A1L248C26)</f>
        <v>1376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202803</v>
      </c>
      <c r="F21" s="16" t="s">
        <v>1667</v>
      </c>
      <c r="G21" s="17">
        <f>(A1L214C2 + A1L230C2)</f>
        <v>195942</v>
      </c>
      <c r="H21" s="16" t="s">
        <v>1668</v>
      </c>
      <c r="I21" s="17">
        <f>(A1L249C1 + A1L249C2)</f>
        <v>398745</v>
      </c>
      <c r="J21" s="16" t="s">
        <v>1669</v>
      </c>
      <c r="K21" s="17">
        <f>(A1L214C4 + A1L230C4)</f>
        <v>200210</v>
      </c>
      <c r="L21" s="16" t="s">
        <v>1670</v>
      </c>
      <c r="M21" s="17">
        <f>(A1L214C5 + A1L230C5)</f>
        <v>198355</v>
      </c>
      <c r="N21" s="16" t="s">
        <v>1671</v>
      </c>
      <c r="O21" s="17">
        <f>(A1L249C4 + A1L249C5)</f>
        <v>398565</v>
      </c>
      <c r="P21" s="16" t="s">
        <v>1672</v>
      </c>
      <c r="Q21" s="17">
        <f>(A1L214C7 + A1L230C7)</f>
        <v>197336</v>
      </c>
      <c r="R21" s="16" t="s">
        <v>1673</v>
      </c>
      <c r="S21" s="17">
        <f>(A1L214C8 + A1L230C8)</f>
        <v>194333</v>
      </c>
      <c r="T21" s="16" t="s">
        <v>1674</v>
      </c>
      <c r="U21" s="17">
        <f>(A1L249C7 + A1L249C8)</f>
        <v>391669</v>
      </c>
      <c r="V21" s="16" t="s">
        <v>1675</v>
      </c>
      <c r="W21" s="17">
        <f>(A1L214C10 + A1L230C10)</f>
        <v>196881</v>
      </c>
      <c r="X21" s="16" t="s">
        <v>1676</v>
      </c>
      <c r="Y21" s="17">
        <f>(A1L214C11 + A1L230C11)</f>
        <v>185600</v>
      </c>
      <c r="Z21" s="16" t="s">
        <v>1677</v>
      </c>
      <c r="AA21" s="17">
        <f>(A1L249C10 + A1L249C11)</f>
        <v>382481</v>
      </c>
      <c r="AB21" s="16" t="s">
        <v>1678</v>
      </c>
      <c r="AC21" s="17">
        <f>(A1L214C13 + A1L230C13)</f>
        <v>185356</v>
      </c>
      <c r="AD21" s="16" t="s">
        <v>1679</v>
      </c>
      <c r="AE21" s="17">
        <f>(A1L214C14 + A1L230C14)</f>
        <v>178945</v>
      </c>
      <c r="AF21" s="16" t="s">
        <v>1680</v>
      </c>
      <c r="AG21" s="17">
        <f>(A1L249C13 + A1L249C14)</f>
        <v>364301</v>
      </c>
      <c r="AH21" s="16" t="s">
        <v>1681</v>
      </c>
      <c r="AI21" s="17">
        <f>IF(RUN_YEARS &gt; 1,(A1L249C1 + A1L249C4) / 2, 0)</f>
        <v>201506.5</v>
      </c>
      <c r="AJ21" s="16" t="s">
        <v>1682</v>
      </c>
      <c r="AK21" s="17">
        <f>IF(RUN_YEARS &gt; 1,(A1L249C2 + A1L249C5) / 2, 0)</f>
        <v>197148.5</v>
      </c>
      <c r="AL21" s="16" t="s">
        <v>1683</v>
      </c>
      <c r="AM21" s="17">
        <f>(A1L249C16 + A1L249C17)</f>
        <v>398655</v>
      </c>
      <c r="AN21" s="16" t="s">
        <v>1684</v>
      </c>
      <c r="AO21" s="17">
        <f>IF(RUN_YEARS &gt; 2,(A1L249C1 + A1L249C4 + A1L249C7) / 3, 0)</f>
        <v>200116.33333333334</v>
      </c>
      <c r="AP21" s="16" t="s">
        <v>1685</v>
      </c>
      <c r="AQ21" s="17">
        <f>IF(RUN_YEARS &gt; 2,(A1L249C2 + A1L249C5 + A1L249C8) / 3, 0)</f>
        <v>196210</v>
      </c>
      <c r="AR21" s="16" t="s">
        <v>1686</v>
      </c>
      <c r="AS21" s="17">
        <f>(A1L249C19 + A1L249C20)</f>
        <v>396326.33333333337</v>
      </c>
      <c r="AT21" s="16" t="s">
        <v>1687</v>
      </c>
      <c r="AU21" s="17">
        <f>IF(RUN_YEARS &gt; 3,(A1L249C1 + A1L249C4 + A1L249C7 + A1L249C10) / 4, 0)</f>
        <v>199307.5</v>
      </c>
      <c r="AV21" s="16" t="s">
        <v>1688</v>
      </c>
      <c r="AW21" s="17">
        <f>IF(RUN_YEARS &gt; 3,(A1L249C2 + A1L249C5 + A1L249C8 + A1L249C11) / 4, 0)</f>
        <v>193557.5</v>
      </c>
      <c r="AX21" s="16" t="s">
        <v>1689</v>
      </c>
      <c r="AY21" s="17">
        <f>(A1L249C22 + A1L249C23)</f>
        <v>392865</v>
      </c>
      <c r="AZ21" s="16" t="s">
        <v>1690</v>
      </c>
      <c r="BA21" s="17">
        <f>IF(RUN_YEARS &gt; 4,(A1L249C1 + A1L249C4 + A1L249C7 + A1L249C10 + A1L249C13) / 5, 0)</f>
        <v>196517.2</v>
      </c>
      <c r="BB21" s="16" t="s">
        <v>1691</v>
      </c>
      <c r="BC21" s="17">
        <f>IF(RUN_YEARS &gt; 4,(A1L249C2 + A1L249C5 + A1L249C8 + A1L249C11 + A1L249C14) / 5, 0)</f>
        <v>190635</v>
      </c>
      <c r="BD21" s="16" t="s">
        <v>1692</v>
      </c>
      <c r="BE21" s="17">
        <f>(A1L249C25 + A1L249C26)</f>
        <v>387152.2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263553</v>
      </c>
      <c r="F22" s="16" t="s">
        <v>1694</v>
      </c>
      <c r="G22" s="17">
        <f>(A1L231C2)</f>
        <v>265228</v>
      </c>
      <c r="H22" s="16" t="s">
        <v>1695</v>
      </c>
      <c r="I22" s="17">
        <f>(A1L250C1 + A1L250C2)</f>
        <v>528781</v>
      </c>
      <c r="J22" s="16" t="s">
        <v>1696</v>
      </c>
      <c r="K22" s="17">
        <f>(A1L231C4)</f>
        <v>258875</v>
      </c>
      <c r="L22" s="16" t="s">
        <v>1697</v>
      </c>
      <c r="M22" s="17">
        <f>(A1L231C5)</f>
        <v>262165</v>
      </c>
      <c r="N22" s="16" t="s">
        <v>1698</v>
      </c>
      <c r="O22" s="17">
        <f>(A1L250C4 + A1L250C5)</f>
        <v>521040</v>
      </c>
      <c r="P22" s="16" t="s">
        <v>1699</v>
      </c>
      <c r="Q22" s="17">
        <f>(A1L231C7)</f>
        <v>276227</v>
      </c>
      <c r="R22" s="16" t="s">
        <v>1700</v>
      </c>
      <c r="S22" s="17">
        <f>(A1L231C8)</f>
        <v>280698</v>
      </c>
      <c r="T22" s="16" t="s">
        <v>1701</v>
      </c>
      <c r="U22" s="17">
        <f>(A1L250C7 + A1L250C8)</f>
        <v>556925</v>
      </c>
      <c r="V22" s="16" t="s">
        <v>1702</v>
      </c>
      <c r="W22" s="17">
        <f>(A1L231C10)</f>
        <v>279690</v>
      </c>
      <c r="X22" s="16" t="s">
        <v>1703</v>
      </c>
      <c r="Y22" s="17">
        <f>(A1L231C11)</f>
        <v>283065</v>
      </c>
      <c r="Z22" s="16" t="s">
        <v>1704</v>
      </c>
      <c r="AA22" s="17">
        <f>(A1L250C10 + A1L250C11)</f>
        <v>562755</v>
      </c>
      <c r="AB22" s="16" t="s">
        <v>1705</v>
      </c>
      <c r="AC22" s="17">
        <f>(A1L231C13)</f>
        <v>284723</v>
      </c>
      <c r="AD22" s="16" t="s">
        <v>1706</v>
      </c>
      <c r="AE22" s="17">
        <f>(A1L231C14)</f>
        <v>291022</v>
      </c>
      <c r="AF22" s="16" t="s">
        <v>1707</v>
      </c>
      <c r="AG22" s="17">
        <f>(A1L250C13 + A1L250C14)</f>
        <v>575745</v>
      </c>
      <c r="AH22" s="16" t="s">
        <v>1708</v>
      </c>
      <c r="AI22" s="17">
        <f>IF(RUN_YEARS &gt; 1,(A1L250C1 + A1L250C4) / 2, 0)</f>
        <v>261214</v>
      </c>
      <c r="AJ22" s="16" t="s">
        <v>1709</v>
      </c>
      <c r="AK22" s="17">
        <f>IF(RUN_YEARS &gt; 1,(A1L250C2 + A1L250C5) / 2, 0)</f>
        <v>263696.5</v>
      </c>
      <c r="AL22" s="16" t="s">
        <v>1710</v>
      </c>
      <c r="AM22" s="17">
        <f>(A1L250C16 + A1L250C17)</f>
        <v>524910.5</v>
      </c>
      <c r="AN22" s="16" t="s">
        <v>1711</v>
      </c>
      <c r="AO22" s="17">
        <f>IF(RUN_YEARS &gt; 2,(A1L250C1 + A1L250C4 + A1L250C7) / 3, 0)</f>
        <v>266218.33333333331</v>
      </c>
      <c r="AP22" s="16" t="s">
        <v>1712</v>
      </c>
      <c r="AQ22" s="17">
        <f>IF(RUN_YEARS &gt; 2,(A1L250C2 + A1L250C5 + A1L250C8) / 3, 0)</f>
        <v>269363.66666666669</v>
      </c>
      <c r="AR22" s="16" t="s">
        <v>1713</v>
      </c>
      <c r="AS22" s="17">
        <f>(A1L250C19 + A1L250C20)</f>
        <v>535582</v>
      </c>
      <c r="AT22" s="16" t="s">
        <v>1714</v>
      </c>
      <c r="AU22" s="17">
        <f>IF(RUN_YEARS &gt; 3,(A1L250C1 + A1L250C4 + A1L250C7 + A1L250C10) / 4, 0)</f>
        <v>269586.25</v>
      </c>
      <c r="AV22" s="16" t="s">
        <v>1715</v>
      </c>
      <c r="AW22" s="17">
        <f>IF(RUN_YEARS &gt; 3,(A1L250C2 + A1L250C5 + A1L250C8 + A1L250C11) / 4, 0)</f>
        <v>272789</v>
      </c>
      <c r="AX22" s="16" t="s">
        <v>1716</v>
      </c>
      <c r="AY22" s="17">
        <f>(A1L250C22 + A1L250C23)</f>
        <v>542375.25</v>
      </c>
      <c r="AZ22" s="16" t="s">
        <v>1717</v>
      </c>
      <c r="BA22" s="17">
        <f>IF(RUN_YEARS &gt; 4,(A1L250C1 + A1L250C4 + A1L250C7 + A1L250C10 + A1L250C13) / 5, 0)</f>
        <v>272613.59999999998</v>
      </c>
      <c r="BB22" s="16" t="s">
        <v>1718</v>
      </c>
      <c r="BC22" s="17">
        <f>IF(RUN_YEARS &gt; 4,(A1L250C2 + A1L250C5 + A1L250C8 + A1L250C11 + A1L250C14) / 5, 0)</f>
        <v>276435.59999999998</v>
      </c>
      <c r="BD22" s="16" t="s">
        <v>1719</v>
      </c>
      <c r="BE22" s="17">
        <f>(A1L250C25 + A1L250C26)</f>
        <v>549049.19999999995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679940</v>
      </c>
      <c r="F23" s="16" t="s">
        <v>1721</v>
      </c>
      <c r="G23" s="17">
        <f>(A1L232C2)</f>
        <v>695584</v>
      </c>
      <c r="H23" s="16" t="s">
        <v>1722</v>
      </c>
      <c r="I23" s="17">
        <f>(A1L251C1 + A1L251C2)</f>
        <v>1375524</v>
      </c>
      <c r="J23" s="16" t="s">
        <v>1723</v>
      </c>
      <c r="K23" s="17">
        <f>(A1L232C4)</f>
        <v>689144</v>
      </c>
      <c r="L23" s="16" t="s">
        <v>1724</v>
      </c>
      <c r="M23" s="17">
        <f>(A1L232C5)</f>
        <v>710714</v>
      </c>
      <c r="N23" s="16" t="s">
        <v>1725</v>
      </c>
      <c r="O23" s="17">
        <f>(A1L251C4 + A1L251C5)</f>
        <v>1399858</v>
      </c>
      <c r="P23" s="16" t="s">
        <v>1726</v>
      </c>
      <c r="Q23" s="17">
        <f>(A1L232C7)</f>
        <v>806241</v>
      </c>
      <c r="R23" s="16" t="s">
        <v>1727</v>
      </c>
      <c r="S23" s="17">
        <f>(A1L232C8)</f>
        <v>807566</v>
      </c>
      <c r="T23" s="16" t="s">
        <v>1728</v>
      </c>
      <c r="U23" s="17">
        <f>(A1L251C7 + A1L251C8)</f>
        <v>1613807</v>
      </c>
      <c r="V23" s="16" t="s">
        <v>1729</v>
      </c>
      <c r="W23" s="17">
        <f>(A1L232C10)</f>
        <v>775712</v>
      </c>
      <c r="X23" s="16" t="s">
        <v>1730</v>
      </c>
      <c r="Y23" s="17">
        <f>(A1L232C11)</f>
        <v>779178</v>
      </c>
      <c r="Z23" s="16" t="s">
        <v>1731</v>
      </c>
      <c r="AA23" s="17">
        <f>(A1L251C10 + A1L251C11)</f>
        <v>1554890</v>
      </c>
      <c r="AB23" s="16" t="s">
        <v>1732</v>
      </c>
      <c r="AC23" s="17">
        <f>(A1L232C13)</f>
        <v>633253</v>
      </c>
      <c r="AD23" s="16" t="s">
        <v>1733</v>
      </c>
      <c r="AE23" s="17">
        <f>(A1L232C14)</f>
        <v>644406</v>
      </c>
      <c r="AF23" s="16" t="s">
        <v>1734</v>
      </c>
      <c r="AG23" s="17">
        <f>(A1L251C13 + A1L251C14)</f>
        <v>1277659</v>
      </c>
      <c r="AH23" s="16" t="s">
        <v>1735</v>
      </c>
      <c r="AI23" s="17">
        <f>IF(RUN_YEARS &gt; 1,(A1L251C1 + A1L251C4) / 2, 0)</f>
        <v>684542</v>
      </c>
      <c r="AJ23" s="16" t="s">
        <v>1736</v>
      </c>
      <c r="AK23" s="17">
        <f>IF(RUN_YEARS &gt; 1,(A1L251C2 + A1L251C5) / 2, 0)</f>
        <v>703149</v>
      </c>
      <c r="AL23" s="16" t="s">
        <v>1737</v>
      </c>
      <c r="AM23" s="17">
        <f>(A1L251C16 + A1L251C17)</f>
        <v>1387691</v>
      </c>
      <c r="AN23" s="16" t="s">
        <v>1738</v>
      </c>
      <c r="AO23" s="17">
        <f>IF(RUN_YEARS &gt; 2,(A1L251C1 + A1L251C4 + A1L251C7) / 3, 0)</f>
        <v>725108.33333333337</v>
      </c>
      <c r="AP23" s="16" t="s">
        <v>1739</v>
      </c>
      <c r="AQ23" s="17">
        <f>IF(RUN_YEARS &gt; 2,(A1L251C2 + A1L251C5 + A1L251C8) / 3, 0)</f>
        <v>737954.66666666663</v>
      </c>
      <c r="AR23" s="16" t="s">
        <v>1740</v>
      </c>
      <c r="AS23" s="17">
        <f>(A1L251C19 + A1L251C20)</f>
        <v>1463063</v>
      </c>
      <c r="AT23" s="16" t="s">
        <v>1741</v>
      </c>
      <c r="AU23" s="17">
        <f>IF(RUN_YEARS &gt; 3,(A1L251C1 + A1L251C4 + A1L251C7 + A1L251C10) / 4, 0)</f>
        <v>737759.25</v>
      </c>
      <c r="AV23" s="16" t="s">
        <v>1742</v>
      </c>
      <c r="AW23" s="17">
        <f>IF(RUN_YEARS &gt; 3,(A1L251C2 + A1L251C5 + A1L251C8 + A1L251C11) / 4, 0)</f>
        <v>748260.5</v>
      </c>
      <c r="AX23" s="16" t="s">
        <v>1743</v>
      </c>
      <c r="AY23" s="17">
        <f>(A1L251C22 + A1L251C23)</f>
        <v>1486019.75</v>
      </c>
      <c r="AZ23" s="16" t="s">
        <v>1744</v>
      </c>
      <c r="BA23" s="17">
        <f>IF(RUN_YEARS &gt; 4,(A1L251C1 + A1L251C4 + A1L251C7 + A1L251C10 + A1L251C13) / 5, 0)</f>
        <v>716858</v>
      </c>
      <c r="BB23" s="16" t="s">
        <v>1745</v>
      </c>
      <c r="BC23" s="17">
        <f>IF(RUN_YEARS &gt; 4,(A1L251C2 + A1L251C5 + A1L251C8 + A1L251C11 + A1L251C14) / 5, 0)</f>
        <v>727489.6</v>
      </c>
      <c r="BD23" s="16" t="s">
        <v>1746</v>
      </c>
      <c r="BE23" s="17">
        <f>(A1L251C25 + A1L251C26)</f>
        <v>1444347.6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164535</v>
      </c>
      <c r="F24" s="16" t="s">
        <v>1748</v>
      </c>
      <c r="G24" s="17">
        <f>(A1L215C2 + A1L233C2)</f>
        <v>32849</v>
      </c>
      <c r="H24" s="16" t="s">
        <v>1749</v>
      </c>
      <c r="I24" s="17">
        <f>(A1L252C1 + A1L252C2)</f>
        <v>197384</v>
      </c>
      <c r="J24" s="16" t="s">
        <v>1750</v>
      </c>
      <c r="K24" s="17">
        <f>(A1L215C4 + A1L233C4)</f>
        <v>134459</v>
      </c>
      <c r="L24" s="16" t="s">
        <v>1751</v>
      </c>
      <c r="M24" s="17">
        <f>(A1L215C5 + A1L233C5)</f>
        <v>25072</v>
      </c>
      <c r="N24" s="16" t="s">
        <v>1752</v>
      </c>
      <c r="O24" s="17">
        <f>(A1L252C4 + A1L252C5)</f>
        <v>159531</v>
      </c>
      <c r="P24" s="16" t="s">
        <v>1753</v>
      </c>
      <c r="Q24" s="17">
        <f>(A1L215C7 + A1L233C7)</f>
        <v>257918</v>
      </c>
      <c r="R24" s="16" t="s">
        <v>1754</v>
      </c>
      <c r="S24" s="17">
        <f>(A1L215C8 + A1L233C8)</f>
        <v>28224</v>
      </c>
      <c r="T24" s="16" t="s">
        <v>1755</v>
      </c>
      <c r="U24" s="17">
        <f>(A1L252C7 + A1L252C8)</f>
        <v>286142</v>
      </c>
      <c r="V24" s="16" t="s">
        <v>1756</v>
      </c>
      <c r="W24" s="17">
        <f>(A1L215C10 + A1L233C10)</f>
        <v>284849</v>
      </c>
      <c r="X24" s="16" t="s">
        <v>1757</v>
      </c>
      <c r="Y24" s="17">
        <f>(A1L215C11 + A1L233C11)</f>
        <v>37214</v>
      </c>
      <c r="Z24" s="16" t="s">
        <v>1758</v>
      </c>
      <c r="AA24" s="17">
        <f>(A1L252C10 + A1L252C11)</f>
        <v>322063</v>
      </c>
      <c r="AB24" s="16" t="s">
        <v>1759</v>
      </c>
      <c r="AC24" s="17">
        <f>(A1L215C13 + A1L233C13)</f>
        <v>279682</v>
      </c>
      <c r="AD24" s="16" t="s">
        <v>1760</v>
      </c>
      <c r="AE24" s="17">
        <f>(A1L215C14 + A1L233C14)</f>
        <v>22227</v>
      </c>
      <c r="AF24" s="16" t="s">
        <v>1761</v>
      </c>
      <c r="AG24" s="17">
        <f>(A1L252C13 + A1L252C14)</f>
        <v>301909</v>
      </c>
      <c r="AH24" s="16" t="s">
        <v>1762</v>
      </c>
      <c r="AI24" s="17">
        <f>IF(RUN_YEARS &gt; 1,(A1L252C1 + A1L252C4) / 2, 0)</f>
        <v>149497</v>
      </c>
      <c r="AJ24" s="16" t="s">
        <v>1763</v>
      </c>
      <c r="AK24" s="17">
        <f>IF(RUN_YEARS &gt; 1,(A1L252C2 + A1L252C5) / 2, 0)</f>
        <v>28960.5</v>
      </c>
      <c r="AL24" s="16" t="s">
        <v>1764</v>
      </c>
      <c r="AM24" s="17">
        <f>(A1L252C16 + A1L252C17)</f>
        <v>178457.5</v>
      </c>
      <c r="AN24" s="16" t="s">
        <v>1765</v>
      </c>
      <c r="AO24" s="17">
        <f>IF(RUN_YEARS &gt; 2,(A1L252C1 + A1L252C4 + A1L252C7) / 3, 0)</f>
        <v>185637.33333333334</v>
      </c>
      <c r="AP24" s="16" t="s">
        <v>1766</v>
      </c>
      <c r="AQ24" s="17">
        <f>IF(RUN_YEARS &gt; 2,(A1L252C2 + A1L252C5 + A1L252C8) / 3, 0)</f>
        <v>28715</v>
      </c>
      <c r="AR24" s="16" t="s">
        <v>1767</v>
      </c>
      <c r="AS24" s="17">
        <f>(A1L252C19 + A1L252C20)</f>
        <v>214352.33333333334</v>
      </c>
      <c r="AT24" s="16" t="s">
        <v>1768</v>
      </c>
      <c r="AU24" s="17">
        <f>IF(RUN_YEARS &gt; 3,(A1L252C1 + A1L252C4 + A1L252C7 + A1L252C10) / 4, 0)</f>
        <v>210440.25</v>
      </c>
      <c r="AV24" s="16" t="s">
        <v>1769</v>
      </c>
      <c r="AW24" s="17">
        <f>IF(RUN_YEARS &gt; 3,(A1L252C2 + A1L252C5 + A1L252C8 + A1L252C11) / 4, 0)</f>
        <v>30839.75</v>
      </c>
      <c r="AX24" s="16" t="s">
        <v>1770</v>
      </c>
      <c r="AY24" s="17">
        <f>(A1L252C22 + A1L252C23)</f>
        <v>241280</v>
      </c>
      <c r="AZ24" s="16" t="s">
        <v>1771</v>
      </c>
      <c r="BA24" s="17">
        <f>IF(RUN_YEARS &gt; 4,(A1L252C1 + A1L252C4 + A1L252C7 + A1L252C10 + A1L252C13) / 5, 0)</f>
        <v>224288.6</v>
      </c>
      <c r="BB24" s="16" t="s">
        <v>1772</v>
      </c>
      <c r="BC24" s="17">
        <f>IF(RUN_YEARS &gt; 4,(A1L252C2 + A1L252C5 + A1L252C8 + A1L252C11 + A1L252C14) / 5, 0)</f>
        <v>29117.200000000001</v>
      </c>
      <c r="BD24" s="16" t="s">
        <v>1773</v>
      </c>
      <c r="BE24" s="17">
        <f>(A1L252C25 + A1L252C26)</f>
        <v>253405.80000000002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1108028</v>
      </c>
      <c r="F25" s="16" t="s">
        <v>1775</v>
      </c>
      <c r="G25" s="17">
        <f>(A1L215C2 + A1L234C2)</f>
        <v>993661</v>
      </c>
      <c r="H25" s="16" t="s">
        <v>1776</v>
      </c>
      <c r="I25" s="17">
        <f>(A1L253C1 + A1L253C2)</f>
        <v>2101689</v>
      </c>
      <c r="J25" s="16" t="s">
        <v>1777</v>
      </c>
      <c r="K25" s="17">
        <f>(A1L215C4 + A1L234C4)</f>
        <v>1082478</v>
      </c>
      <c r="L25" s="16" t="s">
        <v>1778</v>
      </c>
      <c r="M25" s="17">
        <f>(A1L215C5 + A1L234C5)</f>
        <v>997951</v>
      </c>
      <c r="N25" s="16" t="s">
        <v>1779</v>
      </c>
      <c r="O25" s="17">
        <f>(A1L253C4 + A1L253C5)</f>
        <v>2080429</v>
      </c>
      <c r="P25" s="16" t="s">
        <v>1780</v>
      </c>
      <c r="Q25" s="17">
        <f>(A1L215C7 + A1L234C7)</f>
        <v>1340386</v>
      </c>
      <c r="R25" s="16" t="s">
        <v>1781</v>
      </c>
      <c r="S25" s="17">
        <f>(A1L215C8 + A1L234C8)</f>
        <v>1116488</v>
      </c>
      <c r="T25" s="16" t="s">
        <v>1782</v>
      </c>
      <c r="U25" s="17">
        <f>(A1L253C7 + A1L253C8)</f>
        <v>2456874</v>
      </c>
      <c r="V25" s="16" t="s">
        <v>1783</v>
      </c>
      <c r="W25" s="17">
        <f>(A1L215C10 + A1L234C10)</f>
        <v>1340251</v>
      </c>
      <c r="X25" s="16" t="s">
        <v>1784</v>
      </c>
      <c r="Y25" s="17">
        <f>(A1L215C11 + A1L234C11)</f>
        <v>1099457</v>
      </c>
      <c r="Z25" s="16" t="s">
        <v>1785</v>
      </c>
      <c r="AA25" s="17">
        <f>(A1L253C10 + A1L253C11)</f>
        <v>2439708</v>
      </c>
      <c r="AB25" s="16" t="s">
        <v>1786</v>
      </c>
      <c r="AC25" s="17">
        <f>(A1L215C13 + A1L234C13)</f>
        <v>1197658</v>
      </c>
      <c r="AD25" s="16" t="s">
        <v>1787</v>
      </c>
      <c r="AE25" s="17">
        <f>(A1L215C14 + A1L234C14)</f>
        <v>957655</v>
      </c>
      <c r="AF25" s="16" t="s">
        <v>1788</v>
      </c>
      <c r="AG25" s="17">
        <f>(A1L253C13 + A1L253C14)</f>
        <v>2155313</v>
      </c>
      <c r="AH25" s="16" t="s">
        <v>1789</v>
      </c>
      <c r="AI25" s="17">
        <f>IF(RUN_YEARS &gt; 1,(A1L253C1 + A1L253C4) / 2, 0)</f>
        <v>1095253</v>
      </c>
      <c r="AJ25" s="16" t="s">
        <v>1790</v>
      </c>
      <c r="AK25" s="17">
        <f>IF(RUN_YEARS &gt; 1,(A1L253C2 + A1L253C5) / 2, 0)</f>
        <v>995806</v>
      </c>
      <c r="AL25" s="16" t="s">
        <v>1791</v>
      </c>
      <c r="AM25" s="17">
        <f>(A1L253C16 + A1L253C17)</f>
        <v>2091059</v>
      </c>
      <c r="AN25" s="16" t="s">
        <v>1792</v>
      </c>
      <c r="AO25" s="17">
        <f>IF(RUN_YEARS &gt; 2,(A1L253C1 + A1L253C4 + A1L253C7) / 3, 0)</f>
        <v>1176964</v>
      </c>
      <c r="AP25" s="16" t="s">
        <v>1793</v>
      </c>
      <c r="AQ25" s="17">
        <f>IF(RUN_YEARS &gt; 2,(A1L253C2 + A1L253C5 + A1L253C8) / 3, 0)</f>
        <v>1036033.3333333334</v>
      </c>
      <c r="AR25" s="16" t="s">
        <v>1794</v>
      </c>
      <c r="AS25" s="17">
        <f>(A1L253C19 + A1L253C20)</f>
        <v>2212997.3333333335</v>
      </c>
      <c r="AT25" s="16" t="s">
        <v>1795</v>
      </c>
      <c r="AU25" s="17">
        <f>IF(RUN_YEARS &gt; 3,(A1L253C1 + A1L253C4 + A1L253C7 + A1L253C10) / 4, 0)</f>
        <v>1217785.75</v>
      </c>
      <c r="AV25" s="16" t="s">
        <v>1796</v>
      </c>
      <c r="AW25" s="17">
        <f>IF(RUN_YEARS &gt; 3,(A1L253C2 + A1L253C5 + A1L253C8 + A1L253C11) / 4, 0)</f>
        <v>1051889.25</v>
      </c>
      <c r="AX25" s="16" t="s">
        <v>1797</v>
      </c>
      <c r="AY25" s="17">
        <f>(A1L253C22 + A1L253C23)</f>
        <v>2269675</v>
      </c>
      <c r="AZ25" s="16" t="s">
        <v>1798</v>
      </c>
      <c r="BA25" s="17">
        <f>IF(RUN_YEARS &gt; 4,(A1L253C1 + A1L253C4 + A1L253C7 + A1L253C10 + A1L253C13) / 5, 0)</f>
        <v>1213760.2</v>
      </c>
      <c r="BB25" s="16" t="s">
        <v>1799</v>
      </c>
      <c r="BC25" s="17">
        <f>IF(RUN_YEARS &gt; 4,(A1L253C2 + A1L253C5 + A1L253C8 + A1L253C11 + A1L253C14) / 5, 0)</f>
        <v>1033042.4</v>
      </c>
      <c r="BD25" s="16" t="s">
        <v>1800</v>
      </c>
      <c r="BE25" s="17">
        <f>(A1L253C25 + A1L253C26)</f>
        <v>2246802.6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6128551</v>
      </c>
      <c r="F26" s="16" t="s">
        <v>1802</v>
      </c>
      <c r="G26" s="17">
        <f>(A1L216C2 + A1L235C2)</f>
        <v>4454146</v>
      </c>
      <c r="H26" s="16" t="s">
        <v>1803</v>
      </c>
      <c r="I26" s="17">
        <f>(A1L254C1 + A1L254C2)</f>
        <v>10582697</v>
      </c>
      <c r="J26" s="16" t="s">
        <v>1804</v>
      </c>
      <c r="K26" s="17">
        <f>(A1L216C4 + A1L235C4)</f>
        <v>5957263</v>
      </c>
      <c r="L26" s="16" t="s">
        <v>1805</v>
      </c>
      <c r="M26" s="17">
        <f>(A1L216C5 + A1L235C5)</f>
        <v>4311135</v>
      </c>
      <c r="N26" s="16" t="s">
        <v>1806</v>
      </c>
      <c r="O26" s="17">
        <f>(A1L254C4 + A1L254C5)</f>
        <v>10268398</v>
      </c>
      <c r="P26" s="16" t="s">
        <v>1807</v>
      </c>
      <c r="Q26" s="17">
        <f>(A1L216C7 + A1L235C7)</f>
        <v>6384976</v>
      </c>
      <c r="R26" s="16" t="s">
        <v>1808</v>
      </c>
      <c r="S26" s="17">
        <f>(A1L216C8 + A1L235C8)</f>
        <v>4643826</v>
      </c>
      <c r="T26" s="16" t="s">
        <v>1809</v>
      </c>
      <c r="U26" s="17">
        <f>(A1L254C7 + A1L254C8)</f>
        <v>11028802</v>
      </c>
      <c r="V26" s="16" t="s">
        <v>1810</v>
      </c>
      <c r="W26" s="17">
        <f>(A1L216C10 + A1L235C10)</f>
        <v>6568739</v>
      </c>
      <c r="X26" s="16" t="s">
        <v>1811</v>
      </c>
      <c r="Y26" s="17">
        <f>(A1L216C11 + A1L235C11)</f>
        <v>4765028</v>
      </c>
      <c r="Z26" s="16" t="s">
        <v>1812</v>
      </c>
      <c r="AA26" s="17">
        <f>(A1L254C10 + A1L254C11)</f>
        <v>11333767</v>
      </c>
      <c r="AB26" s="16" t="s">
        <v>1813</v>
      </c>
      <c r="AC26" s="17">
        <f>(A1L216C13 + A1L235C13)</f>
        <v>6179619</v>
      </c>
      <c r="AD26" s="16" t="s">
        <v>1814</v>
      </c>
      <c r="AE26" s="17">
        <f>(A1L216C14 + A1L235C14)</f>
        <v>4564606</v>
      </c>
      <c r="AF26" s="16" t="s">
        <v>1815</v>
      </c>
      <c r="AG26" s="17">
        <f>(A1L254C13 + A1L254C14)</f>
        <v>10744225</v>
      </c>
      <c r="AH26" s="16" t="s">
        <v>1816</v>
      </c>
      <c r="AI26" s="17">
        <f>IF(RUN_YEARS &gt; 1,(A1L254C1 + A1L254C4) / 2, 0)</f>
        <v>6042907</v>
      </c>
      <c r="AJ26" s="16" t="s">
        <v>1817</v>
      </c>
      <c r="AK26" s="17">
        <f>IF(RUN_YEARS &gt; 1,(A1L254C2 + A1L254C5) / 2, 0)</f>
        <v>4382640.5</v>
      </c>
      <c r="AL26" s="16" t="s">
        <v>1818</v>
      </c>
      <c r="AM26" s="17">
        <f>(A1L254C16 + A1L254C17)</f>
        <v>10425547.5</v>
      </c>
      <c r="AN26" s="16" t="s">
        <v>1819</v>
      </c>
      <c r="AO26" s="17">
        <f>IF(RUN_YEARS &gt; 2,(A1L254C1 + A1L254C4 + A1L254C7) / 3, 0)</f>
        <v>6156930</v>
      </c>
      <c r="AP26" s="16" t="s">
        <v>1820</v>
      </c>
      <c r="AQ26" s="17">
        <f>IF(RUN_YEARS &gt; 2,(A1L254C2 + A1L254C5 + A1L254C8) / 3, 0)</f>
        <v>4469702.333333333</v>
      </c>
      <c r="AR26" s="16" t="s">
        <v>1821</v>
      </c>
      <c r="AS26" s="17">
        <f>(A1L254C19 + A1L254C20)</f>
        <v>10626632.333333332</v>
      </c>
      <c r="AT26" s="16" t="s">
        <v>1822</v>
      </c>
      <c r="AU26" s="17">
        <f>IF(RUN_YEARS &gt; 3,(A1L254C1 + A1L254C4 + A1L254C7 + A1L254C10) / 4, 0)</f>
        <v>6259882.25</v>
      </c>
      <c r="AV26" s="16" t="s">
        <v>1823</v>
      </c>
      <c r="AW26" s="17">
        <f>IF(RUN_YEARS &gt; 3,(A1L254C2 + A1L254C5 + A1L254C8 + A1L254C11) / 4, 0)</f>
        <v>4543533.75</v>
      </c>
      <c r="AX26" s="16" t="s">
        <v>1824</v>
      </c>
      <c r="AY26" s="17">
        <f>(A1L254C22 + A1L254C23)</f>
        <v>10803416</v>
      </c>
      <c r="AZ26" s="16" t="s">
        <v>1825</v>
      </c>
      <c r="BA26" s="17">
        <f>IF(RUN_YEARS &gt; 4,(A1L254C1 + A1L254C4 + A1L254C7 + A1L254C10 + A1L254C13) / 5, 0)</f>
        <v>6243829.5999999996</v>
      </c>
      <c r="BB26" s="16" t="s">
        <v>1826</v>
      </c>
      <c r="BC26" s="17">
        <f>IF(RUN_YEARS &gt; 4,(A1L254C2 + A1L254C5 + A1L254C8 + A1L254C11 + A1L254C14) / 5, 0)</f>
        <v>4547748.2</v>
      </c>
      <c r="BD26" s="16" t="s">
        <v>1827</v>
      </c>
      <c r="BE26" s="17">
        <f>(A1L254C25 + A1L254C26)</f>
        <v>10791577.800000001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49B71E-C33A-4F46-A0E8-5BF3DEBB6CD8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3.3639999999999999</v>
      </c>
      <c r="F9" s="16" t="s">
        <v>1885</v>
      </c>
      <c r="G9" s="15">
        <v>8.8819999999999997</v>
      </c>
      <c r="H9" s="16" t="s">
        <v>1886</v>
      </c>
      <c r="I9" s="17">
        <f>(A1L302C1 + A1L302C2)</f>
        <v>12.245999999999999</v>
      </c>
      <c r="J9" s="16" t="s">
        <v>1885</v>
      </c>
      <c r="K9" s="15">
        <v>2.944</v>
      </c>
      <c r="L9" s="16" t="s">
        <v>1885</v>
      </c>
      <c r="M9" s="15">
        <v>8.1929999999999996</v>
      </c>
      <c r="N9" s="16" t="s">
        <v>1887</v>
      </c>
      <c r="O9" s="17">
        <f>(A1L302C4 + A1L302C5)</f>
        <v>11.137</v>
      </c>
      <c r="P9" s="16" t="s">
        <v>1885</v>
      </c>
      <c r="Q9" s="15">
        <v>3.0640000000000001</v>
      </c>
      <c r="R9" s="16" t="s">
        <v>1885</v>
      </c>
      <c r="S9" s="15">
        <v>8.3919999999999995</v>
      </c>
      <c r="T9" s="16" t="s">
        <v>1888</v>
      </c>
      <c r="U9" s="17">
        <f>(A1L302C7 + A1L302C8)</f>
        <v>11.456</v>
      </c>
      <c r="V9" s="16" t="s">
        <v>1885</v>
      </c>
      <c r="W9" s="15">
        <v>2.8769999999999998</v>
      </c>
      <c r="X9" s="16" t="s">
        <v>1885</v>
      </c>
      <c r="Y9" s="15">
        <v>8.4659999999999993</v>
      </c>
      <c r="Z9" s="16" t="s">
        <v>1889</v>
      </c>
      <c r="AA9" s="17">
        <f>(A1L302C10 + A1L302C11)</f>
        <v>11.343</v>
      </c>
      <c r="AB9" s="16" t="s">
        <v>1885</v>
      </c>
      <c r="AC9" s="15">
        <v>2.9129999999999998</v>
      </c>
      <c r="AD9" s="16" t="s">
        <v>1885</v>
      </c>
      <c r="AE9" s="15">
        <v>8.7240000000000002</v>
      </c>
      <c r="AF9" s="16" t="s">
        <v>1890</v>
      </c>
      <c r="AG9" s="17">
        <f>(A1L302C13 + A1L302C14)</f>
        <v>11.637</v>
      </c>
      <c r="AH9" s="16" t="s">
        <v>1891</v>
      </c>
      <c r="AI9" s="17">
        <f>IF(RUN_YEARS &gt; 1,(A1L302C3 + A1L302C6) / 2, 0 )</f>
        <v>11.6915</v>
      </c>
      <c r="AJ9" s="16" t="s">
        <v>1892</v>
      </c>
      <c r="AK9" s="17">
        <f>IF(RUN_YEARS &gt; 2,(A1L302C3 + A1L302C6 + A1L302C9) / 3, 0 )</f>
        <v>11.613</v>
      </c>
      <c r="AL9" s="16" t="s">
        <v>1893</v>
      </c>
      <c r="AM9" s="17">
        <f>IF(RUN_YEARS &gt; 3,(A1L302C3 + A1L302C6 + A1L302C9 + A1L302C12) / 4, 0 )</f>
        <v>11.545500000000001</v>
      </c>
      <c r="AN9" s="16" t="s">
        <v>1894</v>
      </c>
      <c r="AO9" s="17">
        <f>IF(RUN_YEARS &gt; 4,(A1L302C3 + A1L302C6 + A1L302C9 + A1L302C12 + A1L302C15) / 5, 0 )</f>
        <v>11.563800000000001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3.9630000000000001</v>
      </c>
      <c r="F10" s="16" t="s">
        <v>1895</v>
      </c>
      <c r="G10" s="15">
        <v>6.7389999999999999</v>
      </c>
      <c r="H10" s="16" t="s">
        <v>1896</v>
      </c>
      <c r="I10" s="17">
        <f>(A1L303C1 + A1L303C2)</f>
        <v>10.702</v>
      </c>
      <c r="J10" s="16" t="s">
        <v>1895</v>
      </c>
      <c r="K10" s="15">
        <v>4.7110000000000003</v>
      </c>
      <c r="L10" s="16" t="s">
        <v>1895</v>
      </c>
      <c r="M10" s="15">
        <v>7.4980000000000002</v>
      </c>
      <c r="N10" s="16" t="s">
        <v>1897</v>
      </c>
      <c r="O10" s="17">
        <f>(A1L303C4 + A1L303C5)</f>
        <v>12.209</v>
      </c>
      <c r="P10" s="16" t="s">
        <v>1895</v>
      </c>
      <c r="Q10" s="15">
        <v>5.4660000000000002</v>
      </c>
      <c r="R10" s="16" t="s">
        <v>1895</v>
      </c>
      <c r="S10" s="15">
        <v>8.1609999999999996</v>
      </c>
      <c r="T10" s="16" t="s">
        <v>1898</v>
      </c>
      <c r="U10" s="17">
        <f>(A1L303C7 + A1L303C8)</f>
        <v>13.626999999999999</v>
      </c>
      <c r="V10" s="16" t="s">
        <v>1895</v>
      </c>
      <c r="W10" s="15">
        <v>5.9630000000000001</v>
      </c>
      <c r="X10" s="16" t="s">
        <v>1895</v>
      </c>
      <c r="Y10" s="15">
        <v>8.4480000000000004</v>
      </c>
      <c r="Z10" s="16" t="s">
        <v>1899</v>
      </c>
      <c r="AA10" s="17">
        <f>(A1L303C10 + A1L303C11)</f>
        <v>14.411000000000001</v>
      </c>
      <c r="AB10" s="16" t="s">
        <v>1895</v>
      </c>
      <c r="AC10" s="15">
        <v>5.5759999999999996</v>
      </c>
      <c r="AD10" s="16" t="s">
        <v>1895</v>
      </c>
      <c r="AE10" s="15">
        <v>7.8360000000000003</v>
      </c>
      <c r="AF10" s="16" t="s">
        <v>1900</v>
      </c>
      <c r="AG10" s="17">
        <f>(A1L303C13 + A1L303C14)</f>
        <v>13.411999999999999</v>
      </c>
      <c r="AH10" s="16" t="s">
        <v>1901</v>
      </c>
      <c r="AI10" s="17">
        <f>IF(RUN_YEARS &gt; 1,(A1L303C3 + A1L303C6) / 2, 0 )</f>
        <v>11.455500000000001</v>
      </c>
      <c r="AJ10" s="16" t="s">
        <v>1902</v>
      </c>
      <c r="AK10" s="17">
        <f>IF(RUN_YEARS &gt; 2,(A1L303C3 + A1L303C6 + A1L303C9) / 3, 0 )</f>
        <v>12.179333333333332</v>
      </c>
      <c r="AL10" s="16" t="s">
        <v>1903</v>
      </c>
      <c r="AM10" s="17">
        <f>IF(RUN_YEARS &gt; 3,(A1L303C3 + A1L303C6 + A1L303C9 + A1L303C12) / 4, 0 )</f>
        <v>12.73725</v>
      </c>
      <c r="AN10" s="16" t="s">
        <v>1904</v>
      </c>
      <c r="AO10" s="17">
        <f>IF(RUN_YEARS &gt; 4,(A1L303C3 + A1L303C6 + A1L303C9 + A1L303C12 + A1L303C15) / 5, 0 )</f>
        <v>12.872199999999998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7.327</v>
      </c>
      <c r="F11" s="16" t="s">
        <v>1906</v>
      </c>
      <c r="G11" s="17">
        <f>(A1L302C2 + A1L303C2)</f>
        <v>15.620999999999999</v>
      </c>
      <c r="H11" s="16" t="s">
        <v>1907</v>
      </c>
      <c r="I11" s="17">
        <f>(A1L304C1 + A1L304C2)</f>
        <v>22.948</v>
      </c>
      <c r="J11" s="16" t="s">
        <v>1908</v>
      </c>
      <c r="K11" s="17">
        <f>(A1L302C4 + A1L303C4)</f>
        <v>7.6550000000000002</v>
      </c>
      <c r="L11" s="16" t="s">
        <v>1909</v>
      </c>
      <c r="M11" s="17">
        <f>(A1L302C5 + A1L303C5)</f>
        <v>15.690999999999999</v>
      </c>
      <c r="N11" s="16" t="s">
        <v>1910</v>
      </c>
      <c r="O11" s="17">
        <f>(A1L304C4 + A1L304C5)</f>
        <v>23.346</v>
      </c>
      <c r="P11" s="16" t="s">
        <v>1911</v>
      </c>
      <c r="Q11" s="17">
        <f>(A1L302C7 + A1L303C7)</f>
        <v>8.5300000000000011</v>
      </c>
      <c r="R11" s="16" t="s">
        <v>1912</v>
      </c>
      <c r="S11" s="17">
        <f>(A1L302C8 + A1L303C8)</f>
        <v>16.552999999999997</v>
      </c>
      <c r="T11" s="16" t="s">
        <v>1913</v>
      </c>
      <c r="U11" s="17">
        <f>(A1L304C7 + A1L304C8)</f>
        <v>25.082999999999998</v>
      </c>
      <c r="V11" s="16" t="s">
        <v>1914</v>
      </c>
      <c r="W11" s="17">
        <f>(A1L302C10 + A1L303C10)</f>
        <v>8.84</v>
      </c>
      <c r="X11" s="16" t="s">
        <v>1915</v>
      </c>
      <c r="Y11" s="17">
        <f>(A1L302C11 + A1L303C11)</f>
        <v>16.914000000000001</v>
      </c>
      <c r="Z11" s="16" t="s">
        <v>1916</v>
      </c>
      <c r="AA11" s="17">
        <f>(A1L304C10 + A1L304C11)</f>
        <v>25.754000000000001</v>
      </c>
      <c r="AB11" s="16" t="s">
        <v>1917</v>
      </c>
      <c r="AC11" s="17">
        <f>(A1L302C13 + A1L303C13)</f>
        <v>8.488999999999999</v>
      </c>
      <c r="AD11" s="16" t="s">
        <v>1918</v>
      </c>
      <c r="AE11" s="17">
        <f>(A1L302C14 + A1L303C14)</f>
        <v>16.560000000000002</v>
      </c>
      <c r="AF11" s="16" t="s">
        <v>1919</v>
      </c>
      <c r="AG11" s="17">
        <f>(A1L304C13 + A1L304C14)</f>
        <v>25.048999999999999</v>
      </c>
      <c r="AH11" s="16" t="s">
        <v>1920</v>
      </c>
      <c r="AI11" s="17">
        <f>IF(RUN_YEARS &gt; 1,(A1L304C3 + A1L304C6) / 2, 0 )</f>
        <v>23.146999999999998</v>
      </c>
      <c r="AJ11" s="16" t="s">
        <v>1921</v>
      </c>
      <c r="AK11" s="17">
        <f>IF(RUN_YEARS &gt; 2,(A1L304C3 + A1L304C6 + A1L304C9) / 3, 0 )</f>
        <v>23.792333333333332</v>
      </c>
      <c r="AL11" s="16" t="s">
        <v>1922</v>
      </c>
      <c r="AM11" s="17">
        <f>IF(RUN_YEARS &gt; 3,(A1L304C3 + A1L304C6 + A1L304C9 + A1L304C12) / 4, 0 )</f>
        <v>24.28275</v>
      </c>
      <c r="AN11" s="16" t="s">
        <v>1923</v>
      </c>
      <c r="AO11" s="17">
        <f>IF(RUN_YEARS &gt; 4,(A1L304C3 + A1L304C6 + A1L304C9 + A1L304C12 + A1L304C15) / 5, 0 )</f>
        <v>24.436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230.45599999999999</v>
      </c>
      <c r="F12" s="16" t="s">
        <v>1924</v>
      </c>
      <c r="G12" s="15">
        <v>310.863</v>
      </c>
      <c r="H12" s="16" t="s">
        <v>1925</v>
      </c>
      <c r="I12" s="17">
        <f>(A1L305C1 + A1L305C2)</f>
        <v>541.31899999999996</v>
      </c>
      <c r="J12" s="16" t="s">
        <v>1924</v>
      </c>
      <c r="K12" s="15">
        <v>257.464</v>
      </c>
      <c r="L12" s="16" t="s">
        <v>1924</v>
      </c>
      <c r="M12" s="15">
        <v>339.41300000000001</v>
      </c>
      <c r="N12" s="16" t="s">
        <v>1926</v>
      </c>
      <c r="O12" s="17">
        <f>(A1L305C4 + A1L305C5)</f>
        <v>596.87699999999995</v>
      </c>
      <c r="P12" s="16" t="s">
        <v>1924</v>
      </c>
      <c r="Q12" s="15">
        <v>271.16500000000002</v>
      </c>
      <c r="R12" s="16" t="s">
        <v>1924</v>
      </c>
      <c r="S12" s="15">
        <v>351.815</v>
      </c>
      <c r="T12" s="16" t="s">
        <v>1927</v>
      </c>
      <c r="U12" s="17">
        <f>(A1L305C7 + A1L305C8)</f>
        <v>622.98</v>
      </c>
      <c r="V12" s="16" t="s">
        <v>1924</v>
      </c>
      <c r="W12" s="15">
        <v>295.577</v>
      </c>
      <c r="X12" s="16" t="s">
        <v>1924</v>
      </c>
      <c r="Y12" s="15">
        <v>381.58100000000002</v>
      </c>
      <c r="Z12" s="16" t="s">
        <v>1928</v>
      </c>
      <c r="AA12" s="17">
        <f>(A1L305C10 + A1L305C11)</f>
        <v>677.15800000000002</v>
      </c>
      <c r="AB12" s="16" t="s">
        <v>1924</v>
      </c>
      <c r="AC12" s="15">
        <v>310.80900000000003</v>
      </c>
      <c r="AD12" s="16" t="s">
        <v>1924</v>
      </c>
      <c r="AE12" s="15">
        <v>391.18200000000002</v>
      </c>
      <c r="AF12" s="16" t="s">
        <v>1929</v>
      </c>
      <c r="AG12" s="17">
        <f>(A1L305C13 + A1L305C14)</f>
        <v>701.99099999999999</v>
      </c>
      <c r="AH12" s="16" t="s">
        <v>1930</v>
      </c>
      <c r="AI12" s="17">
        <f>IF(RUN_YEARS &gt; 1,(A1L305C3 + A1L305C6) / 2, 0 )</f>
        <v>569.09799999999996</v>
      </c>
      <c r="AJ12" s="16" t="s">
        <v>1931</v>
      </c>
      <c r="AK12" s="17">
        <f>IF(RUN_YEARS &gt; 2,(A1L305C3 + A1L305C6 + A1L305C9) / 3, 0 )</f>
        <v>587.05866666666668</v>
      </c>
      <c r="AL12" s="16" t="s">
        <v>1932</v>
      </c>
      <c r="AM12" s="17">
        <f>IF(RUN_YEARS &gt; 3,(A1L305C3 + A1L305C6 + A1L305C9 + A1L305C12) / 4, 0 )</f>
        <v>609.58349999999996</v>
      </c>
      <c r="AN12" s="16" t="s">
        <v>1933</v>
      </c>
      <c r="AO12" s="17">
        <f>IF(RUN_YEARS &gt; 4,(A1L305C3 + A1L305C6 + A1L305C9 + A1L305C12 + A1L305C15) / 5, 0 )</f>
        <v>628.06499999999994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878.21400000000006</v>
      </c>
      <c r="F13" s="16" t="s">
        <v>1934</v>
      </c>
      <c r="G13" s="15">
        <v>854.46500000000003</v>
      </c>
      <c r="H13" s="16" t="s">
        <v>1935</v>
      </c>
      <c r="I13" s="17">
        <f>(A1L306C1 + A1L306C2)</f>
        <v>1732.6790000000001</v>
      </c>
      <c r="J13" s="16" t="s">
        <v>1934</v>
      </c>
      <c r="K13" s="15">
        <v>739.22799999999995</v>
      </c>
      <c r="L13" s="16" t="s">
        <v>1934</v>
      </c>
      <c r="M13" s="15">
        <v>711.53599999999994</v>
      </c>
      <c r="N13" s="16" t="s">
        <v>1936</v>
      </c>
      <c r="O13" s="17">
        <f>(A1L306C4 + A1L306C5)</f>
        <v>1450.7639999999999</v>
      </c>
      <c r="P13" s="16" t="s">
        <v>1934</v>
      </c>
      <c r="Q13" s="15">
        <v>804.47199999999998</v>
      </c>
      <c r="R13" s="16" t="s">
        <v>1934</v>
      </c>
      <c r="S13" s="15">
        <v>782.08100000000002</v>
      </c>
      <c r="T13" s="16" t="s">
        <v>1937</v>
      </c>
      <c r="U13" s="17">
        <f>(A1L306C7 + A1L306C8)</f>
        <v>1586.5529999999999</v>
      </c>
      <c r="V13" s="16" t="s">
        <v>1934</v>
      </c>
      <c r="W13" s="15">
        <v>1005.776</v>
      </c>
      <c r="X13" s="16" t="s">
        <v>1934</v>
      </c>
      <c r="Y13" s="15">
        <v>959.03800000000001</v>
      </c>
      <c r="Z13" s="16" t="s">
        <v>1938</v>
      </c>
      <c r="AA13" s="17">
        <f>(A1L306C10 + A1L306C11)</f>
        <v>1964.8139999999999</v>
      </c>
      <c r="AB13" s="16" t="s">
        <v>1934</v>
      </c>
      <c r="AC13" s="15">
        <v>1007.073</v>
      </c>
      <c r="AD13" s="16" t="s">
        <v>1934</v>
      </c>
      <c r="AE13" s="15">
        <v>955.673</v>
      </c>
      <c r="AF13" s="16" t="s">
        <v>1939</v>
      </c>
      <c r="AG13" s="17">
        <f>(A1L306C13 + A1L306C14)</f>
        <v>1962.7460000000001</v>
      </c>
      <c r="AH13" s="16" t="s">
        <v>1940</v>
      </c>
      <c r="AI13" s="17">
        <f>IF(RUN_YEARS &gt; 1,(A1L306C3 + A1L306C6) / 2, 0 )</f>
        <v>1591.7215000000001</v>
      </c>
      <c r="AJ13" s="16" t="s">
        <v>1941</v>
      </c>
      <c r="AK13" s="17">
        <f>IF(RUN_YEARS &gt; 2,(A1L306C3 + A1L306C6 + A1L306C9) / 3, 0 )</f>
        <v>1589.9986666666666</v>
      </c>
      <c r="AL13" s="16" t="s">
        <v>1942</v>
      </c>
      <c r="AM13" s="17">
        <f>IF(RUN_YEARS &gt; 3,(A1L306C3 + A1L306C6 + A1L306C9 + A1L306C12) / 4, 0 )</f>
        <v>1683.7024999999999</v>
      </c>
      <c r="AN13" s="16" t="s">
        <v>1943</v>
      </c>
      <c r="AO13" s="17">
        <f>IF(RUN_YEARS &gt; 4,(A1L306C3 + A1L306C6 + A1L306C9 + A1L306C12 + A1L306C15) / 5, 0 )</f>
        <v>1739.5112000000001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5.3579999999999997</v>
      </c>
      <c r="F14" s="16" t="s">
        <v>1944</v>
      </c>
      <c r="G14" s="15">
        <v>5.101</v>
      </c>
      <c r="H14" s="16" t="s">
        <v>1945</v>
      </c>
      <c r="I14" s="17">
        <f>(A1L307C1 + A1L307C2)</f>
        <v>10.459</v>
      </c>
      <c r="J14" s="16" t="s">
        <v>1944</v>
      </c>
      <c r="K14" s="15">
        <v>3.6019999999999999</v>
      </c>
      <c r="L14" s="16" t="s">
        <v>1944</v>
      </c>
      <c r="M14" s="15">
        <v>3.77</v>
      </c>
      <c r="N14" s="16" t="s">
        <v>1946</v>
      </c>
      <c r="O14" s="17">
        <f>(A1L307C4 + A1L307C5)</f>
        <v>7.3719999999999999</v>
      </c>
      <c r="P14" s="16" t="s">
        <v>1944</v>
      </c>
      <c r="Q14" s="15">
        <v>3.4380000000000002</v>
      </c>
      <c r="R14" s="16" t="s">
        <v>1944</v>
      </c>
      <c r="S14" s="15">
        <v>3.9089999999999998</v>
      </c>
      <c r="T14" s="16" t="s">
        <v>1947</v>
      </c>
      <c r="U14" s="17">
        <f>(A1L307C7 + A1L307C8)</f>
        <v>7.3469999999999995</v>
      </c>
      <c r="V14" s="16" t="s">
        <v>1944</v>
      </c>
      <c r="W14" s="15">
        <v>4.8090000000000002</v>
      </c>
      <c r="X14" s="16" t="s">
        <v>1944</v>
      </c>
      <c r="Y14" s="15">
        <v>4.883</v>
      </c>
      <c r="Z14" s="16" t="s">
        <v>1948</v>
      </c>
      <c r="AA14" s="17">
        <f>(A1L307C10 + A1L307C11)</f>
        <v>9.6920000000000002</v>
      </c>
      <c r="AB14" s="16" t="s">
        <v>1944</v>
      </c>
      <c r="AC14" s="15">
        <v>4.4219999999999997</v>
      </c>
      <c r="AD14" s="16" t="s">
        <v>1944</v>
      </c>
      <c r="AE14" s="15">
        <v>4.3360000000000003</v>
      </c>
      <c r="AF14" s="16" t="s">
        <v>1949</v>
      </c>
      <c r="AG14" s="17">
        <f>(A1L307C13 + A1L307C14)</f>
        <v>8.7579999999999991</v>
      </c>
      <c r="AH14" s="16" t="s">
        <v>1950</v>
      </c>
      <c r="AI14" s="17">
        <f>IF(RUN_YEARS &gt; 1,(A1L307C3 + A1L307C6) / 2, 0 )</f>
        <v>8.9154999999999998</v>
      </c>
      <c r="AJ14" s="16" t="s">
        <v>1951</v>
      </c>
      <c r="AK14" s="17">
        <f>IF(RUN_YEARS &gt; 2,(A1L307C3 + A1L307C6 + A1L307C9) / 3, 0 )</f>
        <v>8.3926666666666652</v>
      </c>
      <c r="AL14" s="16" t="s">
        <v>1952</v>
      </c>
      <c r="AM14" s="17">
        <f>IF(RUN_YEARS &gt; 3,(A1L307C3 + A1L307C6 + A1L307C9 + A1L307C12) / 4, 0 )</f>
        <v>8.7174999999999994</v>
      </c>
      <c r="AN14" s="16" t="s">
        <v>1953</v>
      </c>
      <c r="AO14" s="17">
        <f>IF(RUN_YEARS &gt; 4,(A1L307C3 + A1L307C6 + A1L307C9 + A1L307C12 + A1L307C15) / 5, 0 )</f>
        <v>8.7256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883.572</v>
      </c>
      <c r="F15" s="16" t="s">
        <v>1955</v>
      </c>
      <c r="G15" s="17">
        <f>(A1L306C2 + A1L307C2)</f>
        <v>859.56600000000003</v>
      </c>
      <c r="H15" s="16" t="s">
        <v>1956</v>
      </c>
      <c r="I15" s="17">
        <f>(A1L308C1 + A1L308C2)</f>
        <v>1743.1379999999999</v>
      </c>
      <c r="J15" s="16" t="s">
        <v>1957</v>
      </c>
      <c r="K15" s="17">
        <f>(A1L306C4 + A1L307C4)</f>
        <v>742.82999999999993</v>
      </c>
      <c r="L15" s="16" t="s">
        <v>1958</v>
      </c>
      <c r="M15" s="17">
        <f>(A1L306C5 + A1L307C5)</f>
        <v>715.30599999999993</v>
      </c>
      <c r="N15" s="16" t="s">
        <v>1959</v>
      </c>
      <c r="O15" s="17">
        <f>(A1L308C4 + A1L308C5)</f>
        <v>1458.136</v>
      </c>
      <c r="P15" s="16" t="s">
        <v>1960</v>
      </c>
      <c r="Q15" s="17">
        <f>(A1L306C7 + A1L307C7)</f>
        <v>807.91</v>
      </c>
      <c r="R15" s="16" t="s">
        <v>1961</v>
      </c>
      <c r="S15" s="17">
        <f>(A1L306C8 + A1L307C8)</f>
        <v>785.99</v>
      </c>
      <c r="T15" s="16" t="s">
        <v>1962</v>
      </c>
      <c r="U15" s="17">
        <f>(A1L308C7 + A1L308C8)</f>
        <v>1593.9</v>
      </c>
      <c r="V15" s="16" t="s">
        <v>1963</v>
      </c>
      <c r="W15" s="17">
        <f>(A1L306C10 + A1L307C10)</f>
        <v>1010.5849999999999</v>
      </c>
      <c r="X15" s="16" t="s">
        <v>1964</v>
      </c>
      <c r="Y15" s="17">
        <f>(A1L306C11 + A1L307C11)</f>
        <v>963.92100000000005</v>
      </c>
      <c r="Z15" s="16" t="s">
        <v>1965</v>
      </c>
      <c r="AA15" s="17">
        <f>(A1L308C10 + A1L308C11)</f>
        <v>1974.5059999999999</v>
      </c>
      <c r="AB15" s="16" t="s">
        <v>1966</v>
      </c>
      <c r="AC15" s="17">
        <f>(A1L306C13 + A1L307C13)</f>
        <v>1011.495</v>
      </c>
      <c r="AD15" s="16" t="s">
        <v>1967</v>
      </c>
      <c r="AE15" s="17">
        <f>(A1L306C14 + A1L307C14)</f>
        <v>960.00900000000001</v>
      </c>
      <c r="AF15" s="16" t="s">
        <v>1968</v>
      </c>
      <c r="AG15" s="17">
        <f>(A1L308C13 + A1L308C14)</f>
        <v>1971.5039999999999</v>
      </c>
      <c r="AH15" s="16" t="s">
        <v>1969</v>
      </c>
      <c r="AI15" s="17">
        <f>IF(RUN_YEARS &gt; 1,(A1L308C3 + A1L308C6) / 2, 0 )</f>
        <v>1600.6369999999999</v>
      </c>
      <c r="AJ15" s="16" t="s">
        <v>1970</v>
      </c>
      <c r="AK15" s="17">
        <f>IF(RUN_YEARS &gt; 2,(A1L308C3 + A1L308C6 + A1L308C9) / 3, 0 )</f>
        <v>1598.3913333333333</v>
      </c>
      <c r="AL15" s="16" t="s">
        <v>1971</v>
      </c>
      <c r="AM15" s="17">
        <f>IF(RUN_YEARS &gt; 3,(A1L308C3 + A1L308C6 + A1L308C9 + A1L308C12) / 4, 0 )</f>
        <v>1692.42</v>
      </c>
      <c r="AN15" s="16" t="s">
        <v>1972</v>
      </c>
      <c r="AO15" s="17">
        <f>IF(RUN_YEARS &gt; 4,(A1L308C3 + A1L308C6 + A1L308C9 + A1L308C12 + A1L308C15) / 5, 0 )</f>
        <v>1748.2368000000001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264.49400000000003</v>
      </c>
      <c r="F16" s="16" t="s">
        <v>1973</v>
      </c>
      <c r="G16" s="15">
        <v>251.18100000000001</v>
      </c>
      <c r="H16" s="16" t="s">
        <v>1974</v>
      </c>
      <c r="I16" s="17">
        <f>(A1L309C1 + A1L309C2)</f>
        <v>515.67500000000007</v>
      </c>
      <c r="J16" s="16" t="s">
        <v>1973</v>
      </c>
      <c r="K16" s="15">
        <v>261.029</v>
      </c>
      <c r="L16" s="16" t="s">
        <v>1973</v>
      </c>
      <c r="M16" s="15">
        <v>253.33699999999999</v>
      </c>
      <c r="N16" s="16" t="s">
        <v>1975</v>
      </c>
      <c r="O16" s="17">
        <f>(A1L309C4 + A1L309C5)</f>
        <v>514.36599999999999</v>
      </c>
      <c r="P16" s="16" t="s">
        <v>1973</v>
      </c>
      <c r="Q16" s="15">
        <v>284.92899999999997</v>
      </c>
      <c r="R16" s="16" t="s">
        <v>1973</v>
      </c>
      <c r="S16" s="15">
        <v>275.916</v>
      </c>
      <c r="T16" s="16" t="s">
        <v>1976</v>
      </c>
      <c r="U16" s="17">
        <f>(A1L309C7 + A1L309C8)</f>
        <v>560.84500000000003</v>
      </c>
      <c r="V16" s="16" t="s">
        <v>1973</v>
      </c>
      <c r="W16" s="15">
        <v>351.774</v>
      </c>
      <c r="X16" s="16" t="s">
        <v>1973</v>
      </c>
      <c r="Y16" s="15">
        <v>343.23</v>
      </c>
      <c r="Z16" s="16" t="s">
        <v>1977</v>
      </c>
      <c r="AA16" s="17">
        <f>(A1L309C10 + A1L309C11)</f>
        <v>695.00400000000002</v>
      </c>
      <c r="AB16" s="16" t="s">
        <v>1973</v>
      </c>
      <c r="AC16" s="15">
        <v>328.02800000000002</v>
      </c>
      <c r="AD16" s="16" t="s">
        <v>1973</v>
      </c>
      <c r="AE16" s="15">
        <v>316.08</v>
      </c>
      <c r="AF16" s="16" t="s">
        <v>1978</v>
      </c>
      <c r="AG16" s="17">
        <f>(A1L309C13 + A1L309C14)</f>
        <v>644.10799999999995</v>
      </c>
      <c r="AH16" s="16" t="s">
        <v>1979</v>
      </c>
      <c r="AI16" s="17">
        <f>IF(RUN_YEARS &gt; 1,(A1L309C3 + A1L309C6) / 2, 0 )</f>
        <v>515.02050000000008</v>
      </c>
      <c r="AJ16" s="16" t="s">
        <v>1980</v>
      </c>
      <c r="AK16" s="17">
        <f>IF(RUN_YEARS &gt; 2,(A1L309C3 + A1L309C6 + A1L309C9) / 3, 0 )</f>
        <v>530.29533333333336</v>
      </c>
      <c r="AL16" s="16" t="s">
        <v>1981</v>
      </c>
      <c r="AM16" s="17">
        <f>IF(RUN_YEARS &gt; 3,(A1L309C3 + A1L309C6 + A1L309C9 + A1L309C12) / 4, 0 )</f>
        <v>571.47250000000008</v>
      </c>
      <c r="AN16" s="16" t="s">
        <v>1982</v>
      </c>
      <c r="AO16" s="17">
        <f>IF(RUN_YEARS &gt; 4,(A1L309C3 + A1L309C6 + A1L309C9 + A1L309C12 + A1L309C15) / 5, 0 )</f>
        <v>585.9996000000001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22.681999999999999</v>
      </c>
      <c r="F17" s="16" t="s">
        <v>1983</v>
      </c>
      <c r="G17" s="15">
        <v>25.283000000000001</v>
      </c>
      <c r="H17" s="16" t="s">
        <v>1984</v>
      </c>
      <c r="I17" s="17">
        <f>(A1L310C1 + A1L310C2)</f>
        <v>47.965000000000003</v>
      </c>
      <c r="J17" s="16" t="s">
        <v>1983</v>
      </c>
      <c r="K17" s="15">
        <v>22.376999999999999</v>
      </c>
      <c r="L17" s="16" t="s">
        <v>1983</v>
      </c>
      <c r="M17" s="15">
        <v>23.925999999999998</v>
      </c>
      <c r="N17" s="16" t="s">
        <v>1985</v>
      </c>
      <c r="O17" s="17">
        <f>(A1L310C4 + A1L310C5)</f>
        <v>46.302999999999997</v>
      </c>
      <c r="P17" s="16" t="s">
        <v>1983</v>
      </c>
      <c r="Q17" s="15">
        <v>35.314999999999998</v>
      </c>
      <c r="R17" s="16" t="s">
        <v>1983</v>
      </c>
      <c r="S17" s="15">
        <v>37.46</v>
      </c>
      <c r="T17" s="16" t="s">
        <v>1986</v>
      </c>
      <c r="U17" s="17">
        <f>(A1L310C7 + A1L310C8)</f>
        <v>72.775000000000006</v>
      </c>
      <c r="V17" s="16" t="s">
        <v>1983</v>
      </c>
      <c r="W17" s="15">
        <v>45.212000000000003</v>
      </c>
      <c r="X17" s="16" t="s">
        <v>1983</v>
      </c>
      <c r="Y17" s="15">
        <v>51.63</v>
      </c>
      <c r="Z17" s="16" t="s">
        <v>1987</v>
      </c>
      <c r="AA17" s="17">
        <f>(A1L310C10 + A1L310C11)</f>
        <v>96.842000000000013</v>
      </c>
      <c r="AB17" s="16" t="s">
        <v>1983</v>
      </c>
      <c r="AC17" s="15">
        <v>44.920999999999999</v>
      </c>
      <c r="AD17" s="16" t="s">
        <v>1983</v>
      </c>
      <c r="AE17" s="15">
        <v>48.045999999999999</v>
      </c>
      <c r="AF17" s="16" t="s">
        <v>1988</v>
      </c>
      <c r="AG17" s="17">
        <f>(A1L310C13 + A1L310C14)</f>
        <v>92.966999999999999</v>
      </c>
      <c r="AH17" s="16" t="s">
        <v>1989</v>
      </c>
      <c r="AI17" s="17">
        <f>IF(RUN_YEARS &gt; 1,(A1L310C3 + A1L310C6) / 2, 0 )</f>
        <v>47.134</v>
      </c>
      <c r="AJ17" s="16" t="s">
        <v>1990</v>
      </c>
      <c r="AK17" s="17">
        <f>IF(RUN_YEARS &gt; 2,(A1L310C3 + A1L310C6 + A1L310C9) / 3, 0 )</f>
        <v>55.681000000000004</v>
      </c>
      <c r="AL17" s="16" t="s">
        <v>1991</v>
      </c>
      <c r="AM17" s="17">
        <f>IF(RUN_YEARS &gt; 3,(A1L310C3 + A1L310C6 + A1L310C9 + A1L310C12) / 4, 0 )</f>
        <v>65.971249999999998</v>
      </c>
      <c r="AN17" s="16" t="s">
        <v>1992</v>
      </c>
      <c r="AO17" s="17">
        <f>IF(RUN_YEARS &gt; 4,(A1L310C3 + A1L310C6 + A1L310C9 + A1L310C12 + A1L310C15) / 5, 0 )</f>
        <v>71.370399999999989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179.44399999999999</v>
      </c>
      <c r="F18" s="16" t="s">
        <v>1993</v>
      </c>
      <c r="G18" s="15">
        <v>240.77199999999999</v>
      </c>
      <c r="H18" s="16" t="s">
        <v>1994</v>
      </c>
      <c r="I18" s="17">
        <f>(A1L311C1 + A1L311C2)</f>
        <v>420.21600000000001</v>
      </c>
      <c r="J18" s="16" t="s">
        <v>1993</v>
      </c>
      <c r="K18" s="15">
        <v>205.52199999999999</v>
      </c>
      <c r="L18" s="16" t="s">
        <v>1993</v>
      </c>
      <c r="M18" s="15">
        <v>268.59699999999998</v>
      </c>
      <c r="N18" s="16" t="s">
        <v>1995</v>
      </c>
      <c r="O18" s="17">
        <f>(A1L311C4 + A1L311C5)</f>
        <v>474.11899999999997</v>
      </c>
      <c r="P18" s="16" t="s">
        <v>1993</v>
      </c>
      <c r="Q18" s="15">
        <v>241.37</v>
      </c>
      <c r="R18" s="16" t="s">
        <v>1993</v>
      </c>
      <c r="S18" s="15">
        <v>322.78500000000003</v>
      </c>
      <c r="T18" s="16" t="s">
        <v>1996</v>
      </c>
      <c r="U18" s="17">
        <f>(A1L311C7 + A1L311C8)</f>
        <v>564.15499999999997</v>
      </c>
      <c r="V18" s="16" t="s">
        <v>1993</v>
      </c>
      <c r="W18" s="15">
        <v>252.77600000000001</v>
      </c>
      <c r="X18" s="16" t="s">
        <v>1993</v>
      </c>
      <c r="Y18" s="15">
        <v>338.46600000000001</v>
      </c>
      <c r="Z18" s="16" t="s">
        <v>1997</v>
      </c>
      <c r="AA18" s="17">
        <f>(A1L311C10 + A1L311C11)</f>
        <v>591.24199999999996</v>
      </c>
      <c r="AB18" s="16" t="s">
        <v>1993</v>
      </c>
      <c r="AC18" s="15">
        <v>232.495</v>
      </c>
      <c r="AD18" s="16" t="s">
        <v>1993</v>
      </c>
      <c r="AE18" s="15">
        <v>315.43900000000002</v>
      </c>
      <c r="AF18" s="16" t="s">
        <v>1998</v>
      </c>
      <c r="AG18" s="17">
        <f>(A1L311C13 + A1L311C14)</f>
        <v>547.93399999999997</v>
      </c>
      <c r="AH18" s="16" t="s">
        <v>1999</v>
      </c>
      <c r="AI18" s="17">
        <f>IF(RUN_YEARS &gt; 1,(A1L311C3 + A1L311C6) / 2, 0 )</f>
        <v>447.16750000000002</v>
      </c>
      <c r="AJ18" s="16" t="s">
        <v>2000</v>
      </c>
      <c r="AK18" s="17">
        <f>IF(RUN_YEARS &gt; 2,(A1L311C3 + A1L311C6 + A1L311C9) / 3, 0 )</f>
        <v>486.16333333333336</v>
      </c>
      <c r="AL18" s="16" t="s">
        <v>2001</v>
      </c>
      <c r="AM18" s="17">
        <f>IF(RUN_YEARS &gt; 3,(A1L311C3 + A1L311C6 + A1L311C9 + A1L311C12) / 4, 0 )</f>
        <v>512.43299999999999</v>
      </c>
      <c r="AN18" s="16" t="s">
        <v>2002</v>
      </c>
      <c r="AO18" s="17">
        <f>IF(RUN_YEARS &gt; 4,(A1L311C3 + A1L311C6 + A1L311C9 + A1L311C12 + A1L311C15) / 5, 0 )</f>
        <v>519.53320000000008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202.12599999999998</v>
      </c>
      <c r="F19" s="16" t="s">
        <v>2004</v>
      </c>
      <c r="G19" s="17">
        <f>(A1L310C2 + A1L311C2)</f>
        <v>266.05500000000001</v>
      </c>
      <c r="H19" s="16" t="s">
        <v>2005</v>
      </c>
      <c r="I19" s="17">
        <f>(A1L312C1 + A1L312C2)</f>
        <v>468.18099999999998</v>
      </c>
      <c r="J19" s="16" t="s">
        <v>2006</v>
      </c>
      <c r="K19" s="17">
        <f>(A1L310C4 + A1L311C4)</f>
        <v>227.899</v>
      </c>
      <c r="L19" s="16" t="s">
        <v>2007</v>
      </c>
      <c r="M19" s="17">
        <f>(A1L310C5 + A1L311C5)</f>
        <v>292.52299999999997</v>
      </c>
      <c r="N19" s="16" t="s">
        <v>2008</v>
      </c>
      <c r="O19" s="17">
        <f>(A1L312C4 + A1L312C5)</f>
        <v>520.42200000000003</v>
      </c>
      <c r="P19" s="16" t="s">
        <v>2009</v>
      </c>
      <c r="Q19" s="17">
        <f>(A1L310C7 + A1L311C7)</f>
        <v>276.685</v>
      </c>
      <c r="R19" s="16" t="s">
        <v>2010</v>
      </c>
      <c r="S19" s="17">
        <f>(A1L310C8 + A1L311C8)</f>
        <v>360.245</v>
      </c>
      <c r="T19" s="16" t="s">
        <v>2011</v>
      </c>
      <c r="U19" s="17">
        <f>(A1L312C7 + A1L312C8)</f>
        <v>636.93000000000006</v>
      </c>
      <c r="V19" s="16" t="s">
        <v>2012</v>
      </c>
      <c r="W19" s="17">
        <f>(A1L310C10 + A1L311C10)</f>
        <v>297.988</v>
      </c>
      <c r="X19" s="16" t="s">
        <v>2013</v>
      </c>
      <c r="Y19" s="17">
        <f>(A1L310C11 + A1L311C11)</f>
        <v>390.096</v>
      </c>
      <c r="Z19" s="16" t="s">
        <v>2014</v>
      </c>
      <c r="AA19" s="17">
        <f>(A1L312C10 + A1L312C11)</f>
        <v>688.08400000000006</v>
      </c>
      <c r="AB19" s="16" t="s">
        <v>2015</v>
      </c>
      <c r="AC19" s="17">
        <f>(A1L310C13 + A1L311C13)</f>
        <v>277.416</v>
      </c>
      <c r="AD19" s="16" t="s">
        <v>2016</v>
      </c>
      <c r="AE19" s="17">
        <f>(A1L310C14 + A1L311C14)</f>
        <v>363.48500000000001</v>
      </c>
      <c r="AF19" s="16" t="s">
        <v>2017</v>
      </c>
      <c r="AG19" s="17">
        <f>(A1L312C13 + A1L312C14)</f>
        <v>640.90100000000007</v>
      </c>
      <c r="AH19" s="16" t="s">
        <v>2018</v>
      </c>
      <c r="AI19" s="17">
        <f>IF(RUN_YEARS &gt; 1,(A1L312C3 + A1L312C6) / 2, 0 )</f>
        <v>494.30150000000003</v>
      </c>
      <c r="AJ19" s="16" t="s">
        <v>2019</v>
      </c>
      <c r="AK19" s="17">
        <f>IF(RUN_YEARS &gt; 2,(A1L312C3 + A1L312C6 + A1L312C9) / 3, 0 )</f>
        <v>541.84433333333334</v>
      </c>
      <c r="AL19" s="16" t="s">
        <v>2020</v>
      </c>
      <c r="AM19" s="17">
        <f>IF(RUN_YEARS &gt; 3,(A1L312C3 + A1L312C6 + A1L312C9 + A1L312C12) / 4, 0 )</f>
        <v>578.40425000000005</v>
      </c>
      <c r="AN19" s="16" t="s">
        <v>2021</v>
      </c>
      <c r="AO19" s="17">
        <f>IF(RUN_YEARS &gt; 4,(A1L312C3 + A1L312C6 + A1L312C9 + A1L312C12 + A1L312C15) / 5, 0 )</f>
        <v>590.90359999999998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254.43600000000001</v>
      </c>
      <c r="F20" s="16" t="s">
        <v>2022</v>
      </c>
      <c r="G20" s="15">
        <v>211.32</v>
      </c>
      <c r="H20" s="16" t="s">
        <v>2023</v>
      </c>
      <c r="I20" s="17">
        <f>(A1L313C1 + A1L313C2)</f>
        <v>465.75599999999997</v>
      </c>
      <c r="J20" s="16" t="s">
        <v>2022</v>
      </c>
      <c r="K20" s="15">
        <v>224.25399999999999</v>
      </c>
      <c r="L20" s="16" t="s">
        <v>2022</v>
      </c>
      <c r="M20" s="15">
        <v>184.262</v>
      </c>
      <c r="N20" s="16" t="s">
        <v>2024</v>
      </c>
      <c r="O20" s="17">
        <f>(A1L313C4 + A1L313C5)</f>
        <v>408.51599999999996</v>
      </c>
      <c r="P20" s="16" t="s">
        <v>2022</v>
      </c>
      <c r="Q20" s="15">
        <v>269.57799999999997</v>
      </c>
      <c r="R20" s="16" t="s">
        <v>2022</v>
      </c>
      <c r="S20" s="15">
        <v>233.387</v>
      </c>
      <c r="T20" s="16" t="s">
        <v>2025</v>
      </c>
      <c r="U20" s="17">
        <f>(A1L313C7 + A1L313C8)</f>
        <v>502.96499999999997</v>
      </c>
      <c r="V20" s="16" t="s">
        <v>2022</v>
      </c>
      <c r="W20" s="15">
        <v>319.33499999999998</v>
      </c>
      <c r="X20" s="16" t="s">
        <v>2022</v>
      </c>
      <c r="Y20" s="15">
        <v>287.63600000000002</v>
      </c>
      <c r="Z20" s="16" t="s">
        <v>2026</v>
      </c>
      <c r="AA20" s="17">
        <f>(A1L313C10 + A1L313C11)</f>
        <v>606.971</v>
      </c>
      <c r="AB20" s="16" t="s">
        <v>2022</v>
      </c>
      <c r="AC20" s="15">
        <v>294.87400000000002</v>
      </c>
      <c r="AD20" s="16" t="s">
        <v>2022</v>
      </c>
      <c r="AE20" s="15">
        <v>249.83099999999999</v>
      </c>
      <c r="AF20" s="16" t="s">
        <v>2027</v>
      </c>
      <c r="AG20" s="17">
        <f>(A1L313C13 + A1L313C14)</f>
        <v>544.70500000000004</v>
      </c>
      <c r="AH20" s="16" t="s">
        <v>2028</v>
      </c>
      <c r="AI20" s="17">
        <f>IF(RUN_YEARS &gt; 1,(A1L313C3 + A1L313C6) / 2, 0 )</f>
        <v>437.13599999999997</v>
      </c>
      <c r="AJ20" s="16" t="s">
        <v>2029</v>
      </c>
      <c r="AK20" s="17">
        <f>IF(RUN_YEARS &gt; 2,(A1L313C3 + A1L313C6 + A1L313C9) / 3, 0 )</f>
        <v>459.07899999999995</v>
      </c>
      <c r="AL20" s="16" t="s">
        <v>2030</v>
      </c>
      <c r="AM20" s="17">
        <f>IF(RUN_YEARS &gt; 3,(A1L313C3 + A1L313C6 + A1L313C9 + A1L313C12) / 4, 0 )</f>
        <v>496.05199999999996</v>
      </c>
      <c r="AN20" s="16" t="s">
        <v>2031</v>
      </c>
      <c r="AO20" s="17">
        <f>IF(RUN_YEARS &gt; 4,(A1L313C3 + A1L313C6 + A1L313C9 + A1L313C12 + A1L313C15) / 5, 0 )</f>
        <v>505.7826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825.33100000000002</v>
      </c>
      <c r="F21" s="16" t="s">
        <v>2032</v>
      </c>
      <c r="G21" s="15">
        <v>821.95</v>
      </c>
      <c r="H21" s="16" t="s">
        <v>2033</v>
      </c>
      <c r="I21" s="17">
        <f>(A1L314C1 + A1L314C2)</f>
        <v>1647.2809999999999</v>
      </c>
      <c r="J21" s="16" t="s">
        <v>2032</v>
      </c>
      <c r="K21" s="15">
        <v>719.471</v>
      </c>
      <c r="L21" s="16" t="s">
        <v>2032</v>
      </c>
      <c r="M21" s="15">
        <v>733.48699999999997</v>
      </c>
      <c r="N21" s="16" t="s">
        <v>2034</v>
      </c>
      <c r="O21" s="17">
        <f>(A1L314C4 + A1L314C5)</f>
        <v>1452.9580000000001</v>
      </c>
      <c r="P21" s="16" t="s">
        <v>2032</v>
      </c>
      <c r="Q21" s="15">
        <v>790.14300000000003</v>
      </c>
      <c r="R21" s="16" t="s">
        <v>2032</v>
      </c>
      <c r="S21" s="15">
        <v>809.30399999999997</v>
      </c>
      <c r="T21" s="16" t="s">
        <v>2035</v>
      </c>
      <c r="U21" s="17">
        <f>(A1L314C7 + A1L314C8)</f>
        <v>1599.4470000000001</v>
      </c>
      <c r="V21" s="16" t="s">
        <v>2032</v>
      </c>
      <c r="W21" s="15">
        <v>912.24199999999996</v>
      </c>
      <c r="X21" s="16" t="s">
        <v>2032</v>
      </c>
      <c r="Y21" s="15">
        <v>960.875</v>
      </c>
      <c r="Z21" s="16" t="s">
        <v>2036</v>
      </c>
      <c r="AA21" s="17">
        <f>(A1L314C10 + A1L314C11)</f>
        <v>1873.117</v>
      </c>
      <c r="AB21" s="16" t="s">
        <v>2032</v>
      </c>
      <c r="AC21" s="15">
        <v>910.42499999999995</v>
      </c>
      <c r="AD21" s="16" t="s">
        <v>2032</v>
      </c>
      <c r="AE21" s="15">
        <v>970.16700000000003</v>
      </c>
      <c r="AF21" s="16" t="s">
        <v>2037</v>
      </c>
      <c r="AG21" s="17">
        <f>(A1L314C13 + A1L314C14)</f>
        <v>1880.5920000000001</v>
      </c>
      <c r="AH21" s="16" t="s">
        <v>2038</v>
      </c>
      <c r="AI21" s="17">
        <f>IF(RUN_YEARS &gt; 1,(A1L314C3 + A1L314C6) / 2, 0 )</f>
        <v>1550.1195</v>
      </c>
      <c r="AJ21" s="16" t="s">
        <v>2039</v>
      </c>
      <c r="AK21" s="17">
        <f>IF(RUN_YEARS &gt; 2,(A1L314C3 + A1L314C6 + A1L314C9) / 3, 0 )</f>
        <v>1566.5619999999999</v>
      </c>
      <c r="AL21" s="16" t="s">
        <v>2040</v>
      </c>
      <c r="AM21" s="17">
        <f>IF(RUN_YEARS &gt; 3,(A1L314C3 + A1L314C6 + A1L314C9 + A1L314C12) / 4, 0 )</f>
        <v>1643.20075</v>
      </c>
      <c r="AN21" s="16" t="s">
        <v>2041</v>
      </c>
      <c r="AO21" s="17">
        <f>IF(RUN_YEARS &gt; 4,(A1L314C3 + A1L314C6 + A1L314C9 + A1L314C12 + A1L314C15) / 5, 0 )</f>
        <v>1690.6790000000001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0.89100000000000001</v>
      </c>
      <c r="F22" s="16" t="s">
        <v>2042</v>
      </c>
      <c r="G22" s="15">
        <v>5.0940000000000003</v>
      </c>
      <c r="H22" s="16" t="s">
        <v>2043</v>
      </c>
      <c r="I22" s="17">
        <f>(A1L315C1 + A1L315C2)</f>
        <v>5.9850000000000003</v>
      </c>
      <c r="J22" s="16" t="s">
        <v>2042</v>
      </c>
      <c r="K22" s="15">
        <v>0.90800000000000003</v>
      </c>
      <c r="L22" s="16" t="s">
        <v>2042</v>
      </c>
      <c r="M22" s="15">
        <v>7.3710000000000004</v>
      </c>
      <c r="N22" s="16" t="s">
        <v>2044</v>
      </c>
      <c r="O22" s="17">
        <f>(A1L315C4 + A1L315C5)</f>
        <v>8.2789999999999999</v>
      </c>
      <c r="P22" s="16" t="s">
        <v>2042</v>
      </c>
      <c r="Q22" s="15">
        <v>1.3580000000000001</v>
      </c>
      <c r="R22" s="16" t="s">
        <v>2042</v>
      </c>
      <c r="S22" s="15">
        <v>9.5069999999999997</v>
      </c>
      <c r="T22" s="16" t="s">
        <v>2045</v>
      </c>
      <c r="U22" s="17">
        <f>(A1L315C7 + A1L315C8)</f>
        <v>10.865</v>
      </c>
      <c r="V22" s="16" t="s">
        <v>2042</v>
      </c>
      <c r="W22" s="15">
        <v>1.607</v>
      </c>
      <c r="X22" s="16" t="s">
        <v>2042</v>
      </c>
      <c r="Y22" s="15">
        <v>10.186999999999999</v>
      </c>
      <c r="Z22" s="16" t="s">
        <v>2046</v>
      </c>
      <c r="AA22" s="17">
        <f>(A1L315C10 + A1L315C11)</f>
        <v>11.793999999999999</v>
      </c>
      <c r="AB22" s="16" t="s">
        <v>2042</v>
      </c>
      <c r="AC22" s="15">
        <v>1.806</v>
      </c>
      <c r="AD22" s="16" t="s">
        <v>2042</v>
      </c>
      <c r="AE22" s="15">
        <v>10.398999999999999</v>
      </c>
      <c r="AF22" s="16" t="s">
        <v>2047</v>
      </c>
      <c r="AG22" s="17">
        <f>(A1L315C13 + A1L315C14)</f>
        <v>12.204999999999998</v>
      </c>
      <c r="AH22" s="16" t="s">
        <v>2048</v>
      </c>
      <c r="AI22" s="17">
        <f>IF(RUN_YEARS &gt; 1,(A1L315C3 + A1L315C6) / 2, 0 )</f>
        <v>7.1319999999999997</v>
      </c>
      <c r="AJ22" s="16" t="s">
        <v>2049</v>
      </c>
      <c r="AK22" s="17">
        <f>IF(RUN_YEARS &gt; 2,(A1L315C3 + A1L315C6 + A1L315C9) / 3, 0 )</f>
        <v>8.3763333333333332</v>
      </c>
      <c r="AL22" s="16" t="s">
        <v>2050</v>
      </c>
      <c r="AM22" s="17">
        <f>IF(RUN_YEARS &gt; 3,(A1L315C3 + A1L315C6 + A1L315C9 + A1L315C12) / 4, 0 )</f>
        <v>9.2307499999999987</v>
      </c>
      <c r="AN22" s="16" t="s">
        <v>2051</v>
      </c>
      <c r="AO22" s="17">
        <f>IF(RUN_YEARS &gt; 4,(A1L315C3 + A1L315C6 + A1L315C9 + A1L315C12 + A1L315C15) / 5, 0 )</f>
        <v>9.8255999999999979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1.1839999999999999</v>
      </c>
      <c r="F23" s="16" t="s">
        <v>2052</v>
      </c>
      <c r="G23" s="15">
        <v>18.158000000000001</v>
      </c>
      <c r="H23" s="16" t="s">
        <v>2053</v>
      </c>
      <c r="I23" s="17">
        <f>(A1L316C1 + A1L316C2)</f>
        <v>19.342000000000002</v>
      </c>
      <c r="J23" s="16" t="s">
        <v>2052</v>
      </c>
      <c r="K23" s="15">
        <v>1.8819999999999999</v>
      </c>
      <c r="L23" s="16" t="s">
        <v>2052</v>
      </c>
      <c r="M23" s="15">
        <v>18.119</v>
      </c>
      <c r="N23" s="16" t="s">
        <v>2054</v>
      </c>
      <c r="O23" s="17">
        <f>(A1L316C4 + A1L316C5)</f>
        <v>20.001000000000001</v>
      </c>
      <c r="P23" s="16" t="s">
        <v>2052</v>
      </c>
      <c r="Q23" s="15">
        <v>2.0009999999999999</v>
      </c>
      <c r="R23" s="16" t="s">
        <v>2052</v>
      </c>
      <c r="S23" s="15">
        <v>20.521000000000001</v>
      </c>
      <c r="T23" s="16" t="s">
        <v>2055</v>
      </c>
      <c r="U23" s="17">
        <f>(A1L316C7 + A1L316C8)</f>
        <v>22.522000000000002</v>
      </c>
      <c r="V23" s="16" t="s">
        <v>2052</v>
      </c>
      <c r="W23" s="15">
        <v>2.4279999999999999</v>
      </c>
      <c r="X23" s="16" t="s">
        <v>2052</v>
      </c>
      <c r="Y23" s="15">
        <v>23.431999999999999</v>
      </c>
      <c r="Z23" s="16" t="s">
        <v>2056</v>
      </c>
      <c r="AA23" s="17">
        <f>(A1L316C10 + A1L316C11)</f>
        <v>25.86</v>
      </c>
      <c r="AB23" s="16" t="s">
        <v>2052</v>
      </c>
      <c r="AC23" s="15">
        <v>2.44</v>
      </c>
      <c r="AD23" s="16" t="s">
        <v>2052</v>
      </c>
      <c r="AE23" s="15">
        <v>23.669</v>
      </c>
      <c r="AF23" s="16" t="s">
        <v>2057</v>
      </c>
      <c r="AG23" s="17">
        <f>(A1L316C13 + A1L316C14)</f>
        <v>26.109000000000002</v>
      </c>
      <c r="AH23" s="16" t="s">
        <v>2058</v>
      </c>
      <c r="AI23" s="17">
        <f>IF(RUN_YEARS &gt; 1,(A1L316C3 + A1L316C6) / 2, 0 )</f>
        <v>19.671500000000002</v>
      </c>
      <c r="AJ23" s="16" t="s">
        <v>2059</v>
      </c>
      <c r="AK23" s="17">
        <f>IF(RUN_YEARS &gt; 2,(A1L316C3 + A1L316C6 + A1L316C9) / 3, 0 )</f>
        <v>20.62166666666667</v>
      </c>
      <c r="AL23" s="16" t="s">
        <v>2060</v>
      </c>
      <c r="AM23" s="17">
        <f>IF(RUN_YEARS &gt; 3,(A1L316C3 + A1L316C6 + A1L316C9 + A1L316C12) / 4, 0 )</f>
        <v>21.931250000000002</v>
      </c>
      <c r="AN23" s="16" t="s">
        <v>2061</v>
      </c>
      <c r="AO23" s="17">
        <f>IF(RUN_YEARS &gt; 4,(A1L316C3 + A1L316C6 + A1L316C9 + A1L316C12 + A1L316C15) / 5, 0 )</f>
        <v>22.7668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611.54600000000005</v>
      </c>
      <c r="F24" s="16" t="s">
        <v>2062</v>
      </c>
      <c r="G24" s="15">
        <v>625.73599999999999</v>
      </c>
      <c r="H24" s="16" t="s">
        <v>2063</v>
      </c>
      <c r="I24" s="17">
        <f>(A1L317C1 + A1L317C2)</f>
        <v>1237.2820000000002</v>
      </c>
      <c r="J24" s="16" t="s">
        <v>2062</v>
      </c>
      <c r="K24" s="15">
        <v>604.327</v>
      </c>
      <c r="L24" s="16" t="s">
        <v>2062</v>
      </c>
      <c r="M24" s="15">
        <v>623.06799999999998</v>
      </c>
      <c r="N24" s="16" t="s">
        <v>2064</v>
      </c>
      <c r="O24" s="17">
        <f>(A1L317C4 + A1L317C5)</f>
        <v>1227.395</v>
      </c>
      <c r="P24" s="16" t="s">
        <v>2062</v>
      </c>
      <c r="Q24" s="15">
        <v>610.23699999999997</v>
      </c>
      <c r="R24" s="16" t="s">
        <v>2062</v>
      </c>
      <c r="S24" s="15">
        <v>620.702</v>
      </c>
      <c r="T24" s="16" t="s">
        <v>2065</v>
      </c>
      <c r="U24" s="17">
        <f>(A1L317C7 + A1L317C8)</f>
        <v>1230.9389999999999</v>
      </c>
      <c r="V24" s="16" t="s">
        <v>2062</v>
      </c>
      <c r="W24" s="15">
        <v>561.726</v>
      </c>
      <c r="X24" s="16" t="s">
        <v>2062</v>
      </c>
      <c r="Y24" s="15">
        <v>584.82000000000005</v>
      </c>
      <c r="Z24" s="16" t="s">
        <v>2066</v>
      </c>
      <c r="AA24" s="17">
        <f>(A1L317C10 + A1L317C11)</f>
        <v>1146.546</v>
      </c>
      <c r="AB24" s="16" t="s">
        <v>2062</v>
      </c>
      <c r="AC24" s="15">
        <v>537.52700000000004</v>
      </c>
      <c r="AD24" s="16" t="s">
        <v>2062</v>
      </c>
      <c r="AE24" s="15">
        <v>544.44000000000005</v>
      </c>
      <c r="AF24" s="16" t="s">
        <v>2067</v>
      </c>
      <c r="AG24" s="17">
        <f>(A1L317C13 + A1L317C14)</f>
        <v>1081.9670000000001</v>
      </c>
      <c r="AH24" s="16" t="s">
        <v>2068</v>
      </c>
      <c r="AI24" s="17">
        <f>IF(RUN_YEARS &gt; 1,(A1L317C3 + A1L317C6) / 2, 0 )</f>
        <v>1232.3385000000001</v>
      </c>
      <c r="AJ24" s="16" t="s">
        <v>2069</v>
      </c>
      <c r="AK24" s="17">
        <f>IF(RUN_YEARS &gt; 2,(A1L317C3 + A1L317C6 + A1L317C9) / 3, 0 )</f>
        <v>1231.8720000000001</v>
      </c>
      <c r="AL24" s="16" t="s">
        <v>2070</v>
      </c>
      <c r="AM24" s="17">
        <f>IF(RUN_YEARS &gt; 3,(A1L317C3 + A1L317C6 + A1L317C9 + A1L317C12) / 4, 0 )</f>
        <v>1210.5405000000001</v>
      </c>
      <c r="AN24" s="16" t="s">
        <v>2071</v>
      </c>
      <c r="AO24" s="17">
        <f>IF(RUN_YEARS &gt; 4,(A1L317C3 + A1L317C6 + A1L317C9 + A1L317C12 + A1L317C15) / 5, 0 )</f>
        <v>1184.8258000000001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86.278999999999996</v>
      </c>
      <c r="F25" s="16" t="s">
        <v>2072</v>
      </c>
      <c r="G25" s="15">
        <v>65.665000000000006</v>
      </c>
      <c r="H25" s="16" t="s">
        <v>2073</v>
      </c>
      <c r="I25" s="17">
        <f>(A1L318C1 + A1L318C2)</f>
        <v>151.94400000000002</v>
      </c>
      <c r="J25" s="16" t="s">
        <v>2072</v>
      </c>
      <c r="K25" s="15">
        <v>85.152000000000001</v>
      </c>
      <c r="L25" s="16" t="s">
        <v>2072</v>
      </c>
      <c r="M25" s="15">
        <v>66.787000000000006</v>
      </c>
      <c r="N25" s="16" t="s">
        <v>2074</v>
      </c>
      <c r="O25" s="17">
        <f>(A1L318C4 + A1L318C5)</f>
        <v>151.93900000000002</v>
      </c>
      <c r="P25" s="16" t="s">
        <v>2072</v>
      </c>
      <c r="Q25" s="15">
        <v>80.703999999999994</v>
      </c>
      <c r="R25" s="16" t="s">
        <v>2072</v>
      </c>
      <c r="S25" s="15">
        <v>62.447000000000003</v>
      </c>
      <c r="T25" s="16" t="s">
        <v>2075</v>
      </c>
      <c r="U25" s="17">
        <f>(A1L318C7 + A1L318C8)</f>
        <v>143.15100000000001</v>
      </c>
      <c r="V25" s="16" t="s">
        <v>2072</v>
      </c>
      <c r="W25" s="15">
        <v>80.307000000000002</v>
      </c>
      <c r="X25" s="16" t="s">
        <v>2072</v>
      </c>
      <c r="Y25" s="15">
        <v>61.981000000000002</v>
      </c>
      <c r="Z25" s="16" t="s">
        <v>2076</v>
      </c>
      <c r="AA25" s="17">
        <f>(A1L318C10 + A1L318C11)</f>
        <v>142.28800000000001</v>
      </c>
      <c r="AB25" s="16" t="s">
        <v>2072</v>
      </c>
      <c r="AC25" s="15">
        <v>85.16</v>
      </c>
      <c r="AD25" s="16" t="s">
        <v>2072</v>
      </c>
      <c r="AE25" s="15">
        <v>66.801000000000002</v>
      </c>
      <c r="AF25" s="16" t="s">
        <v>2077</v>
      </c>
      <c r="AG25" s="17">
        <f>(A1L318C13 + A1L318C14)</f>
        <v>151.96100000000001</v>
      </c>
      <c r="AH25" s="16" t="s">
        <v>2078</v>
      </c>
      <c r="AI25" s="17">
        <f>IF(RUN_YEARS &gt; 1,(A1L318C3 + A1L318C6) / 2, 0 )</f>
        <v>151.94150000000002</v>
      </c>
      <c r="AJ25" s="16" t="s">
        <v>2079</v>
      </c>
      <c r="AK25" s="17">
        <f>IF(RUN_YEARS &gt; 2,(A1L318C3 + A1L318C6 + A1L318C9) / 3, 0 )</f>
        <v>149.01133333333334</v>
      </c>
      <c r="AL25" s="16" t="s">
        <v>2080</v>
      </c>
      <c r="AM25" s="17">
        <f>IF(RUN_YEARS &gt; 3,(A1L318C3 + A1L318C6 + A1L318C9 + A1L318C12) / 4, 0 )</f>
        <v>147.33050000000003</v>
      </c>
      <c r="AN25" s="16" t="s">
        <v>2081</v>
      </c>
      <c r="AO25" s="17">
        <f>IF(RUN_YEARS &gt; 4,(A1L318C3 + A1L318C6 + A1L318C9 + A1L318C12 + A1L318C15) / 5, 0 )</f>
        <v>148.25660000000002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0.28899999999999998</v>
      </c>
      <c r="F26" s="16" t="s">
        <v>2082</v>
      </c>
      <c r="G26" s="15">
        <v>0.27400000000000002</v>
      </c>
      <c r="H26" s="16" t="s">
        <v>2083</v>
      </c>
      <c r="I26" s="17">
        <f>(A1L319C1 + A1L319C2)</f>
        <v>0.56299999999999994</v>
      </c>
      <c r="J26" s="16" t="s">
        <v>2082</v>
      </c>
      <c r="K26" s="15">
        <v>0.34100000000000003</v>
      </c>
      <c r="L26" s="16" t="s">
        <v>2082</v>
      </c>
      <c r="M26" s="15">
        <v>0.308</v>
      </c>
      <c r="N26" s="16" t="s">
        <v>2084</v>
      </c>
      <c r="O26" s="17">
        <f>(A1L319C4 + A1L319C5)</f>
        <v>0.64900000000000002</v>
      </c>
      <c r="P26" s="16" t="s">
        <v>2082</v>
      </c>
      <c r="Q26" s="15">
        <v>0.66800000000000004</v>
      </c>
      <c r="R26" s="16" t="s">
        <v>2082</v>
      </c>
      <c r="S26" s="15">
        <v>0.32300000000000001</v>
      </c>
      <c r="T26" s="16" t="s">
        <v>2085</v>
      </c>
      <c r="U26" s="17">
        <f>(A1L319C7 + A1L319C8)</f>
        <v>0.9910000000000001</v>
      </c>
      <c r="V26" s="16" t="s">
        <v>2082</v>
      </c>
      <c r="W26" s="15">
        <v>0.63500000000000001</v>
      </c>
      <c r="X26" s="16" t="s">
        <v>2082</v>
      </c>
      <c r="Y26" s="15">
        <v>0.501</v>
      </c>
      <c r="Z26" s="16" t="s">
        <v>2086</v>
      </c>
      <c r="AA26" s="17">
        <f>(A1L319C10 + A1L319C11)</f>
        <v>1.1360000000000001</v>
      </c>
      <c r="AB26" s="16" t="s">
        <v>2082</v>
      </c>
      <c r="AC26" s="15">
        <v>0.51800000000000002</v>
      </c>
      <c r="AD26" s="16" t="s">
        <v>2082</v>
      </c>
      <c r="AE26" s="15">
        <v>0.36199999999999999</v>
      </c>
      <c r="AF26" s="16" t="s">
        <v>2087</v>
      </c>
      <c r="AG26" s="17">
        <f>(A1L319C13 + A1L319C14)</f>
        <v>0.88</v>
      </c>
      <c r="AH26" s="16" t="s">
        <v>2088</v>
      </c>
      <c r="AI26" s="17">
        <f>IF(RUN_YEARS &gt; 1,(A1L319C3 + A1L319C6) / 2, 0 )</f>
        <v>0.60599999999999998</v>
      </c>
      <c r="AJ26" s="16" t="s">
        <v>2089</v>
      </c>
      <c r="AK26" s="17">
        <f>IF(RUN_YEARS &gt; 2,(A1L319C3 + A1L319C6 + A1L319C9) / 3, 0 )</f>
        <v>0.73433333333333339</v>
      </c>
      <c r="AL26" s="16" t="s">
        <v>2090</v>
      </c>
      <c r="AM26" s="17">
        <f>IF(RUN_YEARS &gt; 3,(A1L319C3 + A1L319C6 + A1L319C9 + A1L319C12) / 4, 0 )</f>
        <v>0.8347500000000001</v>
      </c>
      <c r="AN26" s="16" t="s">
        <v>2091</v>
      </c>
      <c r="AO26" s="17">
        <f>IF(RUN_YEARS &gt; 4,(A1L319C3 + A1L319C6 + A1L319C9 + A1L319C12 + A1L319C15) / 5, 0 )</f>
        <v>0.84380000000000011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49.408000000000001</v>
      </c>
      <c r="F27" s="16" t="s">
        <v>2092</v>
      </c>
      <c r="G27" s="15">
        <v>105.855</v>
      </c>
      <c r="H27" s="16" t="s">
        <v>2093</v>
      </c>
      <c r="I27" s="17">
        <f>(A1L320C1 + A1L320C2)</f>
        <v>155.26300000000001</v>
      </c>
      <c r="J27" s="16" t="s">
        <v>2092</v>
      </c>
      <c r="K27" s="15">
        <v>46.652999999999999</v>
      </c>
      <c r="L27" s="16" t="s">
        <v>2092</v>
      </c>
      <c r="M27" s="15">
        <v>109.429</v>
      </c>
      <c r="N27" s="16" t="s">
        <v>2094</v>
      </c>
      <c r="O27" s="17">
        <f>(A1L320C4 + A1L320C5)</f>
        <v>156.08199999999999</v>
      </c>
      <c r="P27" s="16" t="s">
        <v>2092</v>
      </c>
      <c r="Q27" s="15">
        <v>59.893999999999998</v>
      </c>
      <c r="R27" s="16" t="s">
        <v>2092</v>
      </c>
      <c r="S27" s="15">
        <v>110.21599999999999</v>
      </c>
      <c r="T27" s="16" t="s">
        <v>2095</v>
      </c>
      <c r="U27" s="17">
        <f>(A1L320C7 + A1L320C8)</f>
        <v>170.10999999999999</v>
      </c>
      <c r="V27" s="16" t="s">
        <v>2092</v>
      </c>
      <c r="W27" s="15">
        <v>64.662000000000006</v>
      </c>
      <c r="X27" s="16" t="s">
        <v>2092</v>
      </c>
      <c r="Y27" s="15">
        <v>108.94</v>
      </c>
      <c r="Z27" s="16" t="s">
        <v>2096</v>
      </c>
      <c r="AA27" s="17">
        <f>(A1L320C10 + A1L320C11)</f>
        <v>173.602</v>
      </c>
      <c r="AB27" s="16" t="s">
        <v>2092</v>
      </c>
      <c r="AC27" s="15">
        <v>67.861000000000004</v>
      </c>
      <c r="AD27" s="16" t="s">
        <v>2092</v>
      </c>
      <c r="AE27" s="15">
        <v>106.63</v>
      </c>
      <c r="AF27" s="16" t="s">
        <v>2097</v>
      </c>
      <c r="AG27" s="17">
        <f>(A1L320C13 + A1L320C14)</f>
        <v>174.49099999999999</v>
      </c>
      <c r="AH27" s="16" t="s">
        <v>2098</v>
      </c>
      <c r="AI27" s="17">
        <f>IF(RUN_YEARS &gt; 1,(A1L320C3 + A1L320C6) / 2, 0 )</f>
        <v>155.67250000000001</v>
      </c>
      <c r="AJ27" s="16" t="s">
        <v>2099</v>
      </c>
      <c r="AK27" s="17">
        <f>IF(RUN_YEARS &gt; 2,(A1L320C3 + A1L320C6 + A1L320C9) / 3, 0 )</f>
        <v>160.48500000000001</v>
      </c>
      <c r="AL27" s="16" t="s">
        <v>2100</v>
      </c>
      <c r="AM27" s="17">
        <f>IF(RUN_YEARS &gt; 3,(A1L320C3 + A1L320C6 + A1L320C9 + A1L320C12) / 4, 0 )</f>
        <v>163.76425</v>
      </c>
      <c r="AN27" s="16" t="s">
        <v>2101</v>
      </c>
      <c r="AO27" s="17">
        <f>IF(RUN_YEARS &gt; 4,(A1L320C3 + A1L320C6 + A1L320C9 + A1L320C12 + A1L320C15) / 5, 0 )</f>
        <v>165.90960000000001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3.0000000000000001E-3</v>
      </c>
      <c r="H28" s="16" t="s">
        <v>2103</v>
      </c>
      <c r="I28" s="17">
        <f>(A1L321C1 + A1L321C2)</f>
        <v>3.0000000000000001E-3</v>
      </c>
      <c r="J28" s="16" t="s">
        <v>2102</v>
      </c>
      <c r="K28" s="15">
        <v>0.14899999999999999</v>
      </c>
      <c r="L28" s="16" t="s">
        <v>2102</v>
      </c>
      <c r="M28" s="15">
        <v>0.153</v>
      </c>
      <c r="N28" s="16" t="s">
        <v>2104</v>
      </c>
      <c r="O28" s="17">
        <f>(A1L321C4 + A1L321C5)</f>
        <v>0.30199999999999999</v>
      </c>
      <c r="P28" s="16" t="s">
        <v>2102</v>
      </c>
      <c r="Q28" s="15">
        <v>0.19</v>
      </c>
      <c r="R28" s="16" t="s">
        <v>2102</v>
      </c>
      <c r="S28" s="15">
        <v>0.19</v>
      </c>
      <c r="T28" s="16" t="s">
        <v>2105</v>
      </c>
      <c r="U28" s="17">
        <f>(A1L321C7 + A1L321C8)</f>
        <v>0.38</v>
      </c>
      <c r="V28" s="16" t="s">
        <v>2102</v>
      </c>
      <c r="W28" s="15">
        <v>0.3</v>
      </c>
      <c r="X28" s="16" t="s">
        <v>2102</v>
      </c>
      <c r="Y28" s="15">
        <v>0.29499999999999998</v>
      </c>
      <c r="Z28" s="16" t="s">
        <v>2106</v>
      </c>
      <c r="AA28" s="17">
        <f>(A1L321C10 + A1L321C11)</f>
        <v>0.59499999999999997</v>
      </c>
      <c r="AB28" s="16" t="s">
        <v>2102</v>
      </c>
      <c r="AC28" s="15">
        <v>0.434</v>
      </c>
      <c r="AD28" s="16" t="s">
        <v>2102</v>
      </c>
      <c r="AE28" s="15">
        <v>0.434</v>
      </c>
      <c r="AF28" s="16" t="s">
        <v>2107</v>
      </c>
      <c r="AG28" s="17">
        <f>(A1L321C13 + A1L321C14)</f>
        <v>0.86799999999999999</v>
      </c>
      <c r="AH28" s="16" t="s">
        <v>2108</v>
      </c>
      <c r="AI28" s="17">
        <f>IF(RUN_YEARS &gt; 1,(A1L321C3 + A1L321C6) / 2, 0 )</f>
        <v>0.1525</v>
      </c>
      <c r="AJ28" s="16" t="s">
        <v>2109</v>
      </c>
      <c r="AK28" s="17">
        <f>IF(RUN_YEARS &gt; 2,(A1L321C3 + A1L321C6 + A1L321C9) / 3, 0 )</f>
        <v>0.22833333333333336</v>
      </c>
      <c r="AL28" s="16" t="s">
        <v>2110</v>
      </c>
      <c r="AM28" s="17">
        <f>IF(RUN_YEARS &gt; 3,(A1L321C3 + A1L321C6 + A1L321C9 + A1L321C12) / 4, 0 )</f>
        <v>0.32</v>
      </c>
      <c r="AN28" s="16" t="s">
        <v>2111</v>
      </c>
      <c r="AO28" s="17">
        <f>IF(RUN_YEARS &gt; 4,(A1L321C3 + A1L321C6 + A1L321C9 + A1L321C12 + A1L321C15) / 5, 0 )</f>
        <v>0.42960000000000004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13.891</v>
      </c>
      <c r="F29" s="16" t="s">
        <v>2112</v>
      </c>
      <c r="G29" s="15">
        <v>16.466000000000001</v>
      </c>
      <c r="H29" s="16" t="s">
        <v>2113</v>
      </c>
      <c r="I29" s="17">
        <f>(A1L322C1 + A1L322C2)</f>
        <v>30.356999999999999</v>
      </c>
      <c r="J29" s="16" t="s">
        <v>2112</v>
      </c>
      <c r="K29" s="15">
        <v>13.531000000000001</v>
      </c>
      <c r="L29" s="16" t="s">
        <v>2112</v>
      </c>
      <c r="M29" s="15">
        <v>14.76</v>
      </c>
      <c r="N29" s="16" t="s">
        <v>2114</v>
      </c>
      <c r="O29" s="17">
        <f>(A1L322C4 + A1L322C5)</f>
        <v>28.291</v>
      </c>
      <c r="P29" s="16" t="s">
        <v>2112</v>
      </c>
      <c r="Q29" s="15">
        <v>19.52</v>
      </c>
      <c r="R29" s="16" t="s">
        <v>2112</v>
      </c>
      <c r="S29" s="15">
        <v>20.375</v>
      </c>
      <c r="T29" s="16" t="s">
        <v>2115</v>
      </c>
      <c r="U29" s="17">
        <f>(A1L322C7 + A1L322C8)</f>
        <v>39.894999999999996</v>
      </c>
      <c r="V29" s="16" t="s">
        <v>2112</v>
      </c>
      <c r="W29" s="15">
        <v>11.398999999999999</v>
      </c>
      <c r="X29" s="16" t="s">
        <v>2112</v>
      </c>
      <c r="Y29" s="15">
        <v>12.244</v>
      </c>
      <c r="Z29" s="16" t="s">
        <v>2116</v>
      </c>
      <c r="AA29" s="17">
        <f>(A1L322C10 + A1L322C11)</f>
        <v>23.643000000000001</v>
      </c>
      <c r="AB29" s="16" t="s">
        <v>2112</v>
      </c>
      <c r="AC29" s="15">
        <v>8.3179999999999996</v>
      </c>
      <c r="AD29" s="16" t="s">
        <v>2112</v>
      </c>
      <c r="AE29" s="15">
        <v>8.8330000000000002</v>
      </c>
      <c r="AF29" s="16" t="s">
        <v>2117</v>
      </c>
      <c r="AG29" s="17">
        <f>(A1L322C13 + A1L322C14)</f>
        <v>17.151</v>
      </c>
      <c r="AH29" s="16" t="s">
        <v>2118</v>
      </c>
      <c r="AI29" s="17">
        <f>IF(RUN_YEARS &gt; 1,(A1L322C3 + A1L322C6) / 2, 0 )</f>
        <v>29.323999999999998</v>
      </c>
      <c r="AJ29" s="16" t="s">
        <v>2119</v>
      </c>
      <c r="AK29" s="17">
        <f>IF(RUN_YEARS &gt; 2,(A1L322C3 + A1L322C6 + A1L322C9) / 3, 0 )</f>
        <v>32.847666666666662</v>
      </c>
      <c r="AL29" s="16" t="s">
        <v>2120</v>
      </c>
      <c r="AM29" s="17">
        <f>IF(RUN_YEARS &gt; 3,(A1L322C3 + A1L322C6 + A1L322C9 + A1L322C12) / 4, 0 )</f>
        <v>30.546499999999998</v>
      </c>
      <c r="AN29" s="16" t="s">
        <v>2121</v>
      </c>
      <c r="AO29" s="17">
        <f>IF(RUN_YEARS &gt; 4,(A1L322C3 + A1L322C6 + A1L322C9 + A1L322C12 + A1L322C15) / 5, 0 )</f>
        <v>27.867399999999996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13.891</v>
      </c>
      <c r="F30" s="16" t="s">
        <v>2123</v>
      </c>
      <c r="G30" s="17">
        <f>(A1L321C2 + A1L322C2)</f>
        <v>16.469000000000001</v>
      </c>
      <c r="H30" s="16" t="s">
        <v>2124</v>
      </c>
      <c r="I30" s="17">
        <f>(A1L323C1 + A1L323C2)</f>
        <v>30.36</v>
      </c>
      <c r="J30" s="16" t="s">
        <v>2125</v>
      </c>
      <c r="K30" s="17">
        <f>(A1L321C4 + A1L322C4)</f>
        <v>13.68</v>
      </c>
      <c r="L30" s="16" t="s">
        <v>2126</v>
      </c>
      <c r="M30" s="17">
        <f>(A1L321C5 + A1L322C5)</f>
        <v>14.913</v>
      </c>
      <c r="N30" s="16" t="s">
        <v>2127</v>
      </c>
      <c r="O30" s="17">
        <f>(A1L323C4 + A1L323C5)</f>
        <v>28.593</v>
      </c>
      <c r="P30" s="16" t="s">
        <v>2128</v>
      </c>
      <c r="Q30" s="17">
        <f>(A1L321C7 + A1L322C7)</f>
        <v>19.71</v>
      </c>
      <c r="R30" s="16" t="s">
        <v>2129</v>
      </c>
      <c r="S30" s="17">
        <f>(A1L321C8 + A1L322C8)</f>
        <v>20.565000000000001</v>
      </c>
      <c r="T30" s="16" t="s">
        <v>2130</v>
      </c>
      <c r="U30" s="17">
        <f>(A1L323C7 + A1L323C8)</f>
        <v>40.275000000000006</v>
      </c>
      <c r="V30" s="16" t="s">
        <v>2131</v>
      </c>
      <c r="W30" s="17">
        <f>(A1L321C10 + A1L322C10)</f>
        <v>11.699</v>
      </c>
      <c r="X30" s="16" t="s">
        <v>2132</v>
      </c>
      <c r="Y30" s="17">
        <f>(A1L321C11 + A1L322C11)</f>
        <v>12.539</v>
      </c>
      <c r="Z30" s="16" t="s">
        <v>2133</v>
      </c>
      <c r="AA30" s="17">
        <f>(A1L323C10 + A1L323C11)</f>
        <v>24.238</v>
      </c>
      <c r="AB30" s="16" t="s">
        <v>2134</v>
      </c>
      <c r="AC30" s="17">
        <f>(A1L321C13 + A1L322C13)</f>
        <v>8.7519999999999989</v>
      </c>
      <c r="AD30" s="16" t="s">
        <v>2135</v>
      </c>
      <c r="AE30" s="17">
        <f>(A1L321C14 + A1L322C14)</f>
        <v>9.2669999999999995</v>
      </c>
      <c r="AF30" s="16" t="s">
        <v>2136</v>
      </c>
      <c r="AG30" s="17">
        <f>(A1L323C13 + A1L323C14)</f>
        <v>18.018999999999998</v>
      </c>
      <c r="AH30" s="16" t="s">
        <v>2137</v>
      </c>
      <c r="AI30" s="17">
        <f>IF(RUN_YEARS &gt; 1,(A1L323C3 + A1L323C6) / 2, 0 )</f>
        <v>29.476500000000001</v>
      </c>
      <c r="AJ30" s="16" t="s">
        <v>2138</v>
      </c>
      <c r="AK30" s="17">
        <f>IF(RUN_YEARS &gt; 2,(A1L323C3 + A1L323C6 + A1L323C9) / 3, 0 )</f>
        <v>33.076000000000001</v>
      </c>
      <c r="AL30" s="16" t="s">
        <v>2139</v>
      </c>
      <c r="AM30" s="17">
        <f>IF(RUN_YEARS &gt; 3,(A1L323C3 + A1L323C6 + A1L323C9 + A1L323C12) / 4, 0 )</f>
        <v>30.866500000000002</v>
      </c>
      <c r="AN30" s="16" t="s">
        <v>2140</v>
      </c>
      <c r="AO30" s="17">
        <f>IF(RUN_YEARS &gt; 4,(A1L323C3 + A1L323C6 + A1L323C9 + A1L323C12 + A1L323C15) / 5, 0 )</f>
        <v>28.297000000000004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3431.2300000000005</v>
      </c>
      <c r="F31" s="16" t="s">
        <v>2142</v>
      </c>
      <c r="G31" s="17">
        <f>(A1L301C2 + A1L304C2 + A1L305C2 + A1L308C2 + A1L309C2 + SUM(A1L312C2:A1L322C2))</f>
        <v>3573.8069999999998</v>
      </c>
      <c r="H31" s="16" t="s">
        <v>2143</v>
      </c>
      <c r="I31" s="17">
        <f>(A1L324C1 + A1L324C2)</f>
        <v>7005.0370000000003</v>
      </c>
      <c r="J31" s="16" t="s">
        <v>2144</v>
      </c>
      <c r="K31" s="17">
        <f>(A1L301C4 + A1L304C4 + A1L305C4 + A1L308C4 + A1L309C4 + SUM(A1L312C4:A1L322C4))</f>
        <v>3193.5449999999996</v>
      </c>
      <c r="L31" s="16" t="s">
        <v>2145</v>
      </c>
      <c r="M31" s="17">
        <f>(A1L301C5 + A1L304C5 + A1L305C5 + A1L308C5 + A1L309C5 + SUM(A1L312C5:A1L322C5))</f>
        <v>3374.0140000000001</v>
      </c>
      <c r="N31" s="16" t="s">
        <v>2146</v>
      </c>
      <c r="O31" s="17">
        <f>(A1L324C4 + A1L324C5)</f>
        <v>6567.5589999999993</v>
      </c>
      <c r="P31" s="16" t="s">
        <v>2147</v>
      </c>
      <c r="Q31" s="17">
        <f>(A1L301C7 + A1L304C7 + A1L305C7 + A1L308C7 + A1L309C7 + SUM(A1L312C7:A1L322C7))</f>
        <v>3483.5119999999997</v>
      </c>
      <c r="R31" s="16" t="s">
        <v>2148</v>
      </c>
      <c r="S31" s="17">
        <f>(A1L301C8 + A1L304C8 + A1L305C8 + A1L308C8 + A1L309C8 + SUM(A1L312C8:A1L322C8))</f>
        <v>3677.491</v>
      </c>
      <c r="T31" s="16" t="s">
        <v>2149</v>
      </c>
      <c r="U31" s="17">
        <f>(A1L324C7 + A1L324C8)</f>
        <v>7161.0029999999997</v>
      </c>
      <c r="V31" s="16" t="s">
        <v>2150</v>
      </c>
      <c r="W31" s="17">
        <f>(A1L301C10 + A1L304C10 + A1L305C10 + A1L308C10 + A1L309C10 + SUM(A1L312C10:A1L322C10))</f>
        <v>3919.4049999999997</v>
      </c>
      <c r="X31" s="16" t="s">
        <v>2151</v>
      </c>
      <c r="Y31" s="17">
        <f>(A1L301C11 + A1L304C11 + A1L305C11 + A1L308C11 + A1L309C11 + SUM(A1L312C11:A1L322C11))</f>
        <v>4146.6530000000002</v>
      </c>
      <c r="Z31" s="16" t="s">
        <v>2152</v>
      </c>
      <c r="AA31" s="17">
        <f>(A1L324C10 + A1L324C11)</f>
        <v>8066.058</v>
      </c>
      <c r="AB31" s="16" t="s">
        <v>2153</v>
      </c>
      <c r="AC31" s="17">
        <f>(A1L301C13 + A1L304C13 + A1L305C13 + A1L308C13 + A1L309C13 + SUM(A1L312C13:A1L322C13))</f>
        <v>3845.6000000000004</v>
      </c>
      <c r="AD31" s="16" t="s">
        <v>2154</v>
      </c>
      <c r="AE31" s="17">
        <f>(A1L301C14 + A1L304C14 + A1L305C14 + A1L308C14 + A1L309C14 + SUM(A1L312C14:A1L322C14))</f>
        <v>4028.8820000000005</v>
      </c>
      <c r="AF31" s="16" t="s">
        <v>2155</v>
      </c>
      <c r="AG31" s="17">
        <f>(A1L324C13 + A1L324C14)</f>
        <v>7874.4820000000009</v>
      </c>
      <c r="AH31" s="16" t="s">
        <v>2156</v>
      </c>
      <c r="AI31" s="17">
        <f>IF(RUN_YEARS &gt; 1,(A1L324C3 + A1L324C6) / 2, 0 )</f>
        <v>6786.2979999999998</v>
      </c>
      <c r="AJ31" s="16" t="s">
        <v>2157</v>
      </c>
      <c r="AK31" s="17">
        <f>IF(RUN_YEARS &gt; 2,(A1L324C3 + A1L324C6 + A1L324C9) / 3, 0 )</f>
        <v>6911.1996666666664</v>
      </c>
      <c r="AL31" s="16" t="s">
        <v>2158</v>
      </c>
      <c r="AM31" s="17">
        <f>IF(RUN_YEARS &gt; 3,(A1L324C3 + A1L324C6 + A1L324C9 + A1L324C12) / 4, 0 )</f>
        <v>7199.9142499999998</v>
      </c>
      <c r="AN31" s="16" t="s">
        <v>2159</v>
      </c>
      <c r="AO31" s="17">
        <f>IF(RUN_YEARS &gt; 4,(A1L324C3 + A1L324C6 + A1L324C9 + A1L324C12 + A1L324C15) / 5, 0 )</f>
        <v>7334.8278000000009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291FA3-BAFE-4D9F-BDD7-8C7A6BE65AFF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21.321999999999999</v>
      </c>
      <c r="F9" s="16" t="s">
        <v>1885</v>
      </c>
      <c r="G9" s="15">
        <v>32.69</v>
      </c>
      <c r="H9" s="16" t="s">
        <v>2195</v>
      </c>
      <c r="I9" s="17">
        <f>(A1L342C1 + A1L342C2)</f>
        <v>54.012</v>
      </c>
      <c r="J9" s="16" t="s">
        <v>1885</v>
      </c>
      <c r="K9" s="15">
        <v>17.75</v>
      </c>
      <c r="L9" s="16" t="s">
        <v>1885</v>
      </c>
      <c r="M9" s="15">
        <v>32.267000000000003</v>
      </c>
      <c r="N9" s="16" t="s">
        <v>2196</v>
      </c>
      <c r="O9" s="17">
        <f>(A1L342C4 + A1L342C5)</f>
        <v>50.017000000000003</v>
      </c>
      <c r="P9" s="16" t="s">
        <v>1885</v>
      </c>
      <c r="Q9" s="15">
        <v>26.695</v>
      </c>
      <c r="R9" s="16" t="s">
        <v>1885</v>
      </c>
      <c r="S9" s="15">
        <v>37.927999999999997</v>
      </c>
      <c r="T9" s="16" t="s">
        <v>2197</v>
      </c>
      <c r="U9" s="17">
        <f>(A1L342C7 + A1L342C8)</f>
        <v>64.62299999999999</v>
      </c>
      <c r="V9" s="16" t="s">
        <v>1885</v>
      </c>
      <c r="W9" s="15">
        <v>29.088000000000001</v>
      </c>
      <c r="X9" s="16" t="s">
        <v>1885</v>
      </c>
      <c r="Y9" s="15">
        <v>38.014000000000003</v>
      </c>
      <c r="Z9" s="16" t="s">
        <v>2198</v>
      </c>
      <c r="AA9" s="17">
        <f>(A1L342C10 + A1L342C11)</f>
        <v>67.102000000000004</v>
      </c>
      <c r="AB9" s="16" t="s">
        <v>1885</v>
      </c>
      <c r="AC9" s="15">
        <v>24.956</v>
      </c>
      <c r="AD9" s="16" t="s">
        <v>1885</v>
      </c>
      <c r="AE9" s="15">
        <v>33.57</v>
      </c>
      <c r="AF9" s="16" t="s">
        <v>2199</v>
      </c>
      <c r="AG9" s="17">
        <f>(A1L342C13 + A1L342C14)</f>
        <v>58.525999999999996</v>
      </c>
      <c r="AH9" s="16" t="s">
        <v>2200</v>
      </c>
      <c r="AI9" s="17">
        <f>IF(RUN_YEARS &gt; 1,(A1L342C3 + A1L342C6) / 2, 0 )</f>
        <v>52.014499999999998</v>
      </c>
      <c r="AJ9" s="16" t="s">
        <v>2201</v>
      </c>
      <c r="AK9" s="17">
        <f>IF(RUN_YEARS &gt; 2,(A1L342C3 + A1L342C6 + A1L342C9) / 3, 0 )</f>
        <v>56.217333333333329</v>
      </c>
      <c r="AL9" s="16" t="s">
        <v>2202</v>
      </c>
      <c r="AM9" s="17">
        <f>IF(RUN_YEARS &gt; 3,(A1L342C3 + A1L342C6 + A1L342C9 + A1L342C12) / 4, 0 )</f>
        <v>58.938499999999998</v>
      </c>
      <c r="AN9" s="16" t="s">
        <v>2203</v>
      </c>
      <c r="AO9" s="17">
        <f>IF(RUN_YEARS &gt; 4,(A1L342C3 + A1L342C6 + A1L342C9 + A1L342C12 + A1L342C15) / 5, 0 )</f>
        <v>58.855999999999995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4.0759999999999996</v>
      </c>
      <c r="F10" s="16" t="s">
        <v>1895</v>
      </c>
      <c r="G10" s="15">
        <v>7.1120000000000001</v>
      </c>
      <c r="H10" s="16" t="s">
        <v>2204</v>
      </c>
      <c r="I10" s="17">
        <f>(A1L343C1 + A1L343C2)</f>
        <v>11.187999999999999</v>
      </c>
      <c r="J10" s="16" t="s">
        <v>1895</v>
      </c>
      <c r="K10" s="15">
        <v>4.9939999999999998</v>
      </c>
      <c r="L10" s="16" t="s">
        <v>1895</v>
      </c>
      <c r="M10" s="15">
        <v>8.2080000000000002</v>
      </c>
      <c r="N10" s="16" t="s">
        <v>2205</v>
      </c>
      <c r="O10" s="17">
        <f>(A1L343C4 + A1L343C5)</f>
        <v>13.202</v>
      </c>
      <c r="P10" s="16" t="s">
        <v>1895</v>
      </c>
      <c r="Q10" s="15">
        <v>5.6550000000000002</v>
      </c>
      <c r="R10" s="16" t="s">
        <v>1895</v>
      </c>
      <c r="S10" s="15">
        <v>8.67</v>
      </c>
      <c r="T10" s="16" t="s">
        <v>2206</v>
      </c>
      <c r="U10" s="17">
        <f>(A1L343C7 + A1L343C8)</f>
        <v>14.324999999999999</v>
      </c>
      <c r="V10" s="16" t="s">
        <v>1895</v>
      </c>
      <c r="W10" s="15">
        <v>5.9630000000000001</v>
      </c>
      <c r="X10" s="16" t="s">
        <v>1895</v>
      </c>
      <c r="Y10" s="15">
        <v>8.7279999999999998</v>
      </c>
      <c r="Z10" s="16" t="s">
        <v>2207</v>
      </c>
      <c r="AA10" s="17">
        <f>(A1L343C10 + A1L343C11)</f>
        <v>14.690999999999999</v>
      </c>
      <c r="AB10" s="16" t="s">
        <v>1895</v>
      </c>
      <c r="AC10" s="15">
        <v>5.577</v>
      </c>
      <c r="AD10" s="16" t="s">
        <v>1895</v>
      </c>
      <c r="AE10" s="15">
        <v>8.0830000000000002</v>
      </c>
      <c r="AF10" s="16" t="s">
        <v>2208</v>
      </c>
      <c r="AG10" s="17">
        <f>(A1L343C13 + A1L343C14)</f>
        <v>13.66</v>
      </c>
      <c r="AH10" s="16" t="s">
        <v>2209</v>
      </c>
      <c r="AI10" s="17">
        <f>IF(RUN_YEARS &gt; 1,(A1L343C3 + A1L343C6) / 2, 0 )</f>
        <v>12.195</v>
      </c>
      <c r="AJ10" s="16" t="s">
        <v>2210</v>
      </c>
      <c r="AK10" s="17">
        <f>IF(RUN_YEARS &gt; 2,(A1L343C3 + A1L343C6 + A1L343C9) / 3, 0 )</f>
        <v>12.905000000000001</v>
      </c>
      <c r="AL10" s="16" t="s">
        <v>2211</v>
      </c>
      <c r="AM10" s="17">
        <f>IF(RUN_YEARS &gt; 3,(A1L343C3 + A1L343C6 + A1L343C9 + A1L343C12) / 4, 0 )</f>
        <v>13.351500000000001</v>
      </c>
      <c r="AN10" s="16" t="s">
        <v>2212</v>
      </c>
      <c r="AO10" s="17">
        <f>IF(RUN_YEARS &gt; 4,(A1L343C3 + A1L343C6 + A1L343C9 + A1L343C12 + A1L343C15) / 5, 0 )</f>
        <v>13.4132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25.398</v>
      </c>
      <c r="F11" s="16" t="s">
        <v>2214</v>
      </c>
      <c r="G11" s="17">
        <f>(A1L342C2 + A1L343C2)</f>
        <v>39.802</v>
      </c>
      <c r="H11" s="16" t="s">
        <v>2215</v>
      </c>
      <c r="I11" s="17">
        <f>(A1L344C1 + A1L344C2)</f>
        <v>65.2</v>
      </c>
      <c r="J11" s="16" t="s">
        <v>2216</v>
      </c>
      <c r="K11" s="17">
        <f>(A1L342C4 + A1L343C4)</f>
        <v>22.744</v>
      </c>
      <c r="L11" s="16" t="s">
        <v>2217</v>
      </c>
      <c r="M11" s="17">
        <f>(A1L342C5 + A1L343C5)</f>
        <v>40.475000000000001</v>
      </c>
      <c r="N11" s="16" t="s">
        <v>2218</v>
      </c>
      <c r="O11" s="17">
        <f>(A1L344C4 + A1L344C5)</f>
        <v>63.219000000000001</v>
      </c>
      <c r="P11" s="16" t="s">
        <v>2219</v>
      </c>
      <c r="Q11" s="17">
        <f>(A1L342C7 + A1L343C7)</f>
        <v>32.35</v>
      </c>
      <c r="R11" s="16" t="s">
        <v>2220</v>
      </c>
      <c r="S11" s="17">
        <f>(A1L342C8 + A1L343C8)</f>
        <v>46.597999999999999</v>
      </c>
      <c r="T11" s="16" t="s">
        <v>2221</v>
      </c>
      <c r="U11" s="17">
        <f>(A1L344C7 + A1L344C8)</f>
        <v>78.948000000000008</v>
      </c>
      <c r="V11" s="16" t="s">
        <v>2222</v>
      </c>
      <c r="W11" s="17">
        <f>(A1L342C10 + A1L343C10)</f>
        <v>35.051000000000002</v>
      </c>
      <c r="X11" s="16" t="s">
        <v>2223</v>
      </c>
      <c r="Y11" s="17">
        <f>(A1L342C11 + A1L343C11)</f>
        <v>46.742000000000004</v>
      </c>
      <c r="Z11" s="16" t="s">
        <v>2224</v>
      </c>
      <c r="AA11" s="17">
        <f>(A1L344C10 + A1L344C11)</f>
        <v>81.793000000000006</v>
      </c>
      <c r="AB11" s="16" t="s">
        <v>2225</v>
      </c>
      <c r="AC11" s="17">
        <f>(A1L342C13 + A1L343C13)</f>
        <v>30.533000000000001</v>
      </c>
      <c r="AD11" s="16" t="s">
        <v>2226</v>
      </c>
      <c r="AE11" s="17">
        <f>(A1L342C14 + A1L343C14)</f>
        <v>41.652999999999999</v>
      </c>
      <c r="AF11" s="16" t="s">
        <v>2227</v>
      </c>
      <c r="AG11" s="17">
        <f>(A1L344C13 + A1L344C14)</f>
        <v>72.186000000000007</v>
      </c>
      <c r="AH11" s="16" t="s">
        <v>2228</v>
      </c>
      <c r="AI11" s="17">
        <f>IF(RUN_YEARS &gt; 1,(A1L344C3 + A1L344C6) / 2, 0 )</f>
        <v>64.209500000000006</v>
      </c>
      <c r="AJ11" s="16" t="s">
        <v>2229</v>
      </c>
      <c r="AK11" s="17">
        <f>IF(RUN_YEARS &gt; 2,(A1L344C3 + A1L344C6 + A1L344C9) / 3, 0 )</f>
        <v>69.122333333333344</v>
      </c>
      <c r="AL11" s="16" t="s">
        <v>2230</v>
      </c>
      <c r="AM11" s="17">
        <f>IF(RUN_YEARS &gt; 3,(A1L344C3 + A1L344C6 + A1L344C9 + A1L344C12) / 4, 0 )</f>
        <v>72.290000000000006</v>
      </c>
      <c r="AN11" s="16" t="s">
        <v>2231</v>
      </c>
      <c r="AO11" s="17">
        <f>IF(RUN_YEARS &gt; 4,(A1L344C3 + A1L344C6 + A1L344C9 + A1L344C12 + A1L344C15) / 5, 0 )</f>
        <v>72.269199999999998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292.22500000000002</v>
      </c>
      <c r="F12" s="16" t="s">
        <v>1924</v>
      </c>
      <c r="G12" s="15">
        <v>388.26600000000002</v>
      </c>
      <c r="H12" s="16" t="s">
        <v>2232</v>
      </c>
      <c r="I12" s="17">
        <f>(A1L345C1 + A1L345C2)</f>
        <v>680.49099999999999</v>
      </c>
      <c r="J12" s="16" t="s">
        <v>1924</v>
      </c>
      <c r="K12" s="15">
        <v>308.233</v>
      </c>
      <c r="L12" s="16" t="s">
        <v>1924</v>
      </c>
      <c r="M12" s="15">
        <v>404.88499999999999</v>
      </c>
      <c r="N12" s="16" t="s">
        <v>2233</v>
      </c>
      <c r="O12" s="17">
        <f>(A1L345C4 + A1L345C5)</f>
        <v>713.11799999999994</v>
      </c>
      <c r="P12" s="16" t="s">
        <v>1924</v>
      </c>
      <c r="Q12" s="15">
        <v>321.19099999999997</v>
      </c>
      <c r="R12" s="16" t="s">
        <v>1924</v>
      </c>
      <c r="S12" s="15">
        <v>413.27699999999999</v>
      </c>
      <c r="T12" s="16" t="s">
        <v>2234</v>
      </c>
      <c r="U12" s="17">
        <f>(A1L345C7 + A1L345C8)</f>
        <v>734.46799999999996</v>
      </c>
      <c r="V12" s="16" t="s">
        <v>1924</v>
      </c>
      <c r="W12" s="15">
        <v>347.80900000000003</v>
      </c>
      <c r="X12" s="16" t="s">
        <v>1924</v>
      </c>
      <c r="Y12" s="15">
        <v>443.10700000000003</v>
      </c>
      <c r="Z12" s="16" t="s">
        <v>2235</v>
      </c>
      <c r="AA12" s="17">
        <f>(A1L345C10 + A1L345C11)</f>
        <v>790.91600000000005</v>
      </c>
      <c r="AB12" s="16" t="s">
        <v>1924</v>
      </c>
      <c r="AC12" s="15">
        <v>363.40800000000002</v>
      </c>
      <c r="AD12" s="16" t="s">
        <v>1924</v>
      </c>
      <c r="AE12" s="15">
        <v>447.601</v>
      </c>
      <c r="AF12" s="16" t="s">
        <v>2236</v>
      </c>
      <c r="AG12" s="17">
        <f>(A1L345C13 + A1L345C14)</f>
        <v>811.00900000000001</v>
      </c>
      <c r="AH12" s="16" t="s">
        <v>2237</v>
      </c>
      <c r="AI12" s="17">
        <f>IF(RUN_YEARS &gt; 1,(A1L345C3 + A1L345C6) / 2, 0 )</f>
        <v>696.80449999999996</v>
      </c>
      <c r="AJ12" s="16" t="s">
        <v>2238</v>
      </c>
      <c r="AK12" s="17">
        <f>IF(RUN_YEARS &gt; 2,(A1L345C3 + A1L345C6 + A1L345C9) / 3, 0 )</f>
        <v>709.35899999999992</v>
      </c>
      <c r="AL12" s="16" t="s">
        <v>2239</v>
      </c>
      <c r="AM12" s="17">
        <f>IF(RUN_YEARS &gt; 3,(A1L345C3 + A1L345C6 + A1L345C9 + A1L345C12) / 4, 0 )</f>
        <v>729.74824999999998</v>
      </c>
      <c r="AN12" s="16" t="s">
        <v>2240</v>
      </c>
      <c r="AO12" s="17">
        <f>IF(RUN_YEARS &gt; 4,(A1L345C3 + A1L345C6 + A1L345C9 + A1L345C12 + A1L345C15) / 5, 0 )</f>
        <v>746.00040000000001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1109.4559999999999</v>
      </c>
      <c r="F13" s="16" t="s">
        <v>1934</v>
      </c>
      <c r="G13" s="15">
        <v>1186.674</v>
      </c>
      <c r="H13" s="16" t="s">
        <v>2241</v>
      </c>
      <c r="I13" s="17">
        <f>(A1L346C1 + A1L346C2)</f>
        <v>2296.13</v>
      </c>
      <c r="J13" s="16" t="s">
        <v>1934</v>
      </c>
      <c r="K13" s="15">
        <v>990.803</v>
      </c>
      <c r="L13" s="16" t="s">
        <v>1934</v>
      </c>
      <c r="M13" s="15">
        <v>1051.5129999999999</v>
      </c>
      <c r="N13" s="16" t="s">
        <v>2242</v>
      </c>
      <c r="O13" s="17">
        <f>(A1L346C4 + A1L346C5)</f>
        <v>2042.3159999999998</v>
      </c>
      <c r="P13" s="16" t="s">
        <v>1934</v>
      </c>
      <c r="Q13" s="15">
        <v>1134.452</v>
      </c>
      <c r="R13" s="16" t="s">
        <v>1934</v>
      </c>
      <c r="S13" s="15">
        <v>1232.8420000000001</v>
      </c>
      <c r="T13" s="16" t="s">
        <v>2243</v>
      </c>
      <c r="U13" s="17">
        <f>(A1L346C7 + A1L346C8)</f>
        <v>2367.2939999999999</v>
      </c>
      <c r="V13" s="16" t="s">
        <v>1934</v>
      </c>
      <c r="W13" s="15">
        <v>1422.713</v>
      </c>
      <c r="X13" s="16" t="s">
        <v>1934</v>
      </c>
      <c r="Y13" s="15">
        <v>1518.633</v>
      </c>
      <c r="Z13" s="16" t="s">
        <v>2244</v>
      </c>
      <c r="AA13" s="17">
        <f>(A1L346C10 + A1L346C11)</f>
        <v>2941.346</v>
      </c>
      <c r="AB13" s="16" t="s">
        <v>1934</v>
      </c>
      <c r="AC13" s="15">
        <v>1397.422</v>
      </c>
      <c r="AD13" s="16" t="s">
        <v>1934</v>
      </c>
      <c r="AE13" s="15">
        <v>1469.4110000000001</v>
      </c>
      <c r="AF13" s="16" t="s">
        <v>2245</v>
      </c>
      <c r="AG13" s="17">
        <f>(A1L346C13 + A1L346C14)</f>
        <v>2866.8330000000001</v>
      </c>
      <c r="AH13" s="16" t="s">
        <v>2246</v>
      </c>
      <c r="AI13" s="17">
        <f>IF(RUN_YEARS &gt; 1,(A1L346C3 + A1L346C6) / 2, 0 )</f>
        <v>2169.223</v>
      </c>
      <c r="AJ13" s="16" t="s">
        <v>2247</v>
      </c>
      <c r="AK13" s="17">
        <f>IF(RUN_YEARS &gt; 2,(A1L346C3 + A1L346C6 + A1L346C9) / 3, 0 )</f>
        <v>2235.2466666666664</v>
      </c>
      <c r="AL13" s="16" t="s">
        <v>2248</v>
      </c>
      <c r="AM13" s="17">
        <f>IF(RUN_YEARS &gt; 3,(A1L346C3 + A1L346C6 + A1L346C9 + A1L346C12) / 4, 0 )</f>
        <v>2411.7714999999998</v>
      </c>
      <c r="AN13" s="16" t="s">
        <v>2249</v>
      </c>
      <c r="AO13" s="17">
        <f>IF(RUN_YEARS &gt; 4,(A1L346C3 + A1L346C6 + A1L346C9 + A1L346C12 + A1L346C15) / 5, 0 )</f>
        <v>2502.7838000000002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19.065999999999999</v>
      </c>
      <c r="F14" s="16" t="s">
        <v>1944</v>
      </c>
      <c r="G14" s="15">
        <v>25.936</v>
      </c>
      <c r="H14" s="16" t="s">
        <v>2250</v>
      </c>
      <c r="I14" s="17">
        <f>(A1L347C1 + A1L347C2)</f>
        <v>45.001999999999995</v>
      </c>
      <c r="J14" s="16" t="s">
        <v>1944</v>
      </c>
      <c r="K14" s="15">
        <v>15.298999999999999</v>
      </c>
      <c r="L14" s="16" t="s">
        <v>1944</v>
      </c>
      <c r="M14" s="15">
        <v>20.952000000000002</v>
      </c>
      <c r="N14" s="16" t="s">
        <v>2251</v>
      </c>
      <c r="O14" s="17">
        <f>(A1L347C4 + A1L347C5)</f>
        <v>36.251000000000005</v>
      </c>
      <c r="P14" s="16" t="s">
        <v>1944</v>
      </c>
      <c r="Q14" s="15">
        <v>12.157999999999999</v>
      </c>
      <c r="R14" s="16" t="s">
        <v>1944</v>
      </c>
      <c r="S14" s="15">
        <v>15.859</v>
      </c>
      <c r="T14" s="16" t="s">
        <v>2252</v>
      </c>
      <c r="U14" s="17">
        <f>(A1L347C7 + A1L347C8)</f>
        <v>28.016999999999999</v>
      </c>
      <c r="V14" s="16" t="s">
        <v>1944</v>
      </c>
      <c r="W14" s="15">
        <v>13.016999999999999</v>
      </c>
      <c r="X14" s="16" t="s">
        <v>1944</v>
      </c>
      <c r="Y14" s="15">
        <v>15.092000000000001</v>
      </c>
      <c r="Z14" s="16" t="s">
        <v>2253</v>
      </c>
      <c r="AA14" s="17">
        <f>(A1L347C10 + A1L347C11)</f>
        <v>28.109000000000002</v>
      </c>
      <c r="AB14" s="16" t="s">
        <v>1944</v>
      </c>
      <c r="AC14" s="15">
        <v>11.356</v>
      </c>
      <c r="AD14" s="16" t="s">
        <v>1944</v>
      </c>
      <c r="AE14" s="15">
        <v>13.7</v>
      </c>
      <c r="AF14" s="16" t="s">
        <v>2254</v>
      </c>
      <c r="AG14" s="17">
        <f>(A1L347C13 + A1L347C14)</f>
        <v>25.055999999999997</v>
      </c>
      <c r="AH14" s="16" t="s">
        <v>2255</v>
      </c>
      <c r="AI14" s="17">
        <f>IF(RUN_YEARS &gt; 1,(A1L347C3 + A1L347C6) / 2, 0 )</f>
        <v>40.6265</v>
      </c>
      <c r="AJ14" s="16" t="s">
        <v>2256</v>
      </c>
      <c r="AK14" s="17">
        <f>IF(RUN_YEARS &gt; 2,(A1L347C3 + A1L347C6 + A1L347C9) / 3, 0 )</f>
        <v>36.423333333333332</v>
      </c>
      <c r="AL14" s="16" t="s">
        <v>2257</v>
      </c>
      <c r="AM14" s="17">
        <f>IF(RUN_YEARS &gt; 3,(A1L347C3 + A1L347C6 + A1L347C9 + A1L347C12) / 4, 0 )</f>
        <v>34.344749999999998</v>
      </c>
      <c r="AN14" s="16" t="s">
        <v>2258</v>
      </c>
      <c r="AO14" s="17">
        <f>IF(RUN_YEARS &gt; 4,(A1L347C3 + A1L347C6 + A1L347C9 + A1L347C12 + A1L347C15) / 5, 0 )</f>
        <v>32.487000000000002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1128.5219999999999</v>
      </c>
      <c r="F15" s="16" t="s">
        <v>2260</v>
      </c>
      <c r="G15" s="17">
        <f>(A1L346C2 + A1L347C2)</f>
        <v>1212.6099999999999</v>
      </c>
      <c r="H15" s="16" t="s">
        <v>2261</v>
      </c>
      <c r="I15" s="17">
        <f>(A1L348C1 + A1L348C2)</f>
        <v>2341.1319999999996</v>
      </c>
      <c r="J15" s="16" t="s">
        <v>2262</v>
      </c>
      <c r="K15" s="17">
        <f>(A1L346C4 + A1L347C4)</f>
        <v>1006.102</v>
      </c>
      <c r="L15" s="16" t="s">
        <v>2263</v>
      </c>
      <c r="M15" s="17">
        <f>(A1L346C5 + A1L347C5)</f>
        <v>1072.4649999999999</v>
      </c>
      <c r="N15" s="16" t="s">
        <v>2264</v>
      </c>
      <c r="O15" s="17">
        <f>(A1L348C4 + A1L348C5)</f>
        <v>2078.567</v>
      </c>
      <c r="P15" s="16" t="s">
        <v>2265</v>
      </c>
      <c r="Q15" s="17">
        <f>(A1L346C7 + A1L347C7)</f>
        <v>1146.6099999999999</v>
      </c>
      <c r="R15" s="16" t="s">
        <v>2266</v>
      </c>
      <c r="S15" s="17">
        <f>(A1L346C8 + A1L347C8)</f>
        <v>1248.701</v>
      </c>
      <c r="T15" s="16" t="s">
        <v>2267</v>
      </c>
      <c r="U15" s="17">
        <f>(A1L348C7 + A1L348C8)</f>
        <v>2395.3109999999997</v>
      </c>
      <c r="V15" s="16" t="s">
        <v>2268</v>
      </c>
      <c r="W15" s="17">
        <f>(A1L346C10 + A1L347C10)</f>
        <v>1435.73</v>
      </c>
      <c r="X15" s="16" t="s">
        <v>2269</v>
      </c>
      <c r="Y15" s="17">
        <f>(A1L346C11 + A1L347C11)</f>
        <v>1533.7250000000001</v>
      </c>
      <c r="Z15" s="16" t="s">
        <v>2270</v>
      </c>
      <c r="AA15" s="17">
        <f>(A1L348C10 + A1L348C11)</f>
        <v>2969.4549999999999</v>
      </c>
      <c r="AB15" s="16" t="s">
        <v>2271</v>
      </c>
      <c r="AC15" s="17">
        <f>(A1L346C13 + A1L347C13)</f>
        <v>1408.778</v>
      </c>
      <c r="AD15" s="16" t="s">
        <v>2272</v>
      </c>
      <c r="AE15" s="17">
        <f>(A1L346C14 + A1L347C14)</f>
        <v>1483.1110000000001</v>
      </c>
      <c r="AF15" s="16" t="s">
        <v>2273</v>
      </c>
      <c r="AG15" s="17">
        <f>(A1L348C13 + A1L348C14)</f>
        <v>2891.8890000000001</v>
      </c>
      <c r="AH15" s="16" t="s">
        <v>2274</v>
      </c>
      <c r="AI15" s="17">
        <f>IF(RUN_YEARS &gt; 1,(A1L348C3 + A1L348C6) / 2, 0 )</f>
        <v>2209.8494999999998</v>
      </c>
      <c r="AJ15" s="16" t="s">
        <v>2275</v>
      </c>
      <c r="AK15" s="17">
        <f>IF(RUN_YEARS &gt; 2,(A1L348C3 + A1L348C6 + A1L348C9) / 3, 0 )</f>
        <v>2271.6699999999996</v>
      </c>
      <c r="AL15" s="16" t="s">
        <v>2276</v>
      </c>
      <c r="AM15" s="17">
        <f>IF(RUN_YEARS &gt; 3,(A1L348C3 + A1L348C6 + A1L348C9 + A1L348C12) / 4, 0 )</f>
        <v>2446.11625</v>
      </c>
      <c r="AN15" s="16" t="s">
        <v>2277</v>
      </c>
      <c r="AO15" s="17">
        <f>IF(RUN_YEARS &gt; 4,(A1L348C3 + A1L348C6 + A1L348C9 + A1L348C12 + A1L348C15) / 5, 0 )</f>
        <v>2535.2707999999998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366.08499999999998</v>
      </c>
      <c r="F16" s="16" t="s">
        <v>1973</v>
      </c>
      <c r="G16" s="15">
        <v>355.80399999999997</v>
      </c>
      <c r="H16" s="16" t="s">
        <v>2278</v>
      </c>
      <c r="I16" s="17">
        <f>(A1L349C1 + A1L349C2)</f>
        <v>721.8889999999999</v>
      </c>
      <c r="J16" s="16" t="s">
        <v>1973</v>
      </c>
      <c r="K16" s="15">
        <v>373.423</v>
      </c>
      <c r="L16" s="16" t="s">
        <v>1973</v>
      </c>
      <c r="M16" s="15">
        <v>360.26</v>
      </c>
      <c r="N16" s="16" t="s">
        <v>2279</v>
      </c>
      <c r="O16" s="17">
        <f>(A1L349C4 + A1L349C5)</f>
        <v>733.68299999999999</v>
      </c>
      <c r="P16" s="16" t="s">
        <v>1973</v>
      </c>
      <c r="Q16" s="15">
        <v>374.55099999999999</v>
      </c>
      <c r="R16" s="16" t="s">
        <v>1973</v>
      </c>
      <c r="S16" s="15">
        <v>361.47699999999998</v>
      </c>
      <c r="T16" s="16" t="s">
        <v>2280</v>
      </c>
      <c r="U16" s="17">
        <f>(A1L349C7 + A1L349C8)</f>
        <v>736.02800000000002</v>
      </c>
      <c r="V16" s="16" t="s">
        <v>1973</v>
      </c>
      <c r="W16" s="15">
        <v>438.173</v>
      </c>
      <c r="X16" s="16" t="s">
        <v>1973</v>
      </c>
      <c r="Y16" s="15">
        <v>428.19900000000001</v>
      </c>
      <c r="Z16" s="16" t="s">
        <v>2281</v>
      </c>
      <c r="AA16" s="17">
        <f>(A1L349C10 + A1L349C11)</f>
        <v>866.37200000000007</v>
      </c>
      <c r="AB16" s="16" t="s">
        <v>1973</v>
      </c>
      <c r="AC16" s="15">
        <v>419.54300000000001</v>
      </c>
      <c r="AD16" s="16" t="s">
        <v>1973</v>
      </c>
      <c r="AE16" s="15">
        <v>404.89499999999998</v>
      </c>
      <c r="AF16" s="16" t="s">
        <v>2282</v>
      </c>
      <c r="AG16" s="17">
        <f>(A1L349C13 + A1L349C14)</f>
        <v>824.43799999999999</v>
      </c>
      <c r="AH16" s="16" t="s">
        <v>2283</v>
      </c>
      <c r="AI16" s="17">
        <f>IF(RUN_YEARS &gt; 1,(A1L349C3 + A1L349C6) / 2, 0 )</f>
        <v>727.78599999999994</v>
      </c>
      <c r="AJ16" s="16" t="s">
        <v>2284</v>
      </c>
      <c r="AK16" s="17">
        <f>IF(RUN_YEARS &gt; 2,(A1L349C3 + A1L349C6 + A1L349C9) / 3, 0 )</f>
        <v>730.5333333333333</v>
      </c>
      <c r="AL16" s="16" t="s">
        <v>2285</v>
      </c>
      <c r="AM16" s="17">
        <f>IF(RUN_YEARS &gt; 3,(A1L349C3 + A1L349C6 + A1L349C9 + A1L349C12) / 4, 0 )</f>
        <v>764.49299999999994</v>
      </c>
      <c r="AN16" s="16" t="s">
        <v>2286</v>
      </c>
      <c r="AO16" s="17">
        <f>IF(RUN_YEARS &gt; 4,(A1L349C3 + A1L349C6 + A1L349C9 + A1L349C12 + A1L349C15) / 5, 0 )</f>
        <v>776.48199999999997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303.423</v>
      </c>
      <c r="F17" s="16" t="s">
        <v>1983</v>
      </c>
      <c r="G17" s="15">
        <v>219.88200000000001</v>
      </c>
      <c r="H17" s="16" t="s">
        <v>2287</v>
      </c>
      <c r="I17" s="17">
        <f>(A1L350C1 + A1L350C2)</f>
        <v>523.30500000000006</v>
      </c>
      <c r="J17" s="16" t="s">
        <v>1983</v>
      </c>
      <c r="K17" s="15">
        <v>215.32400000000001</v>
      </c>
      <c r="L17" s="16" t="s">
        <v>1983</v>
      </c>
      <c r="M17" s="15">
        <v>184.65799999999999</v>
      </c>
      <c r="N17" s="16" t="s">
        <v>2288</v>
      </c>
      <c r="O17" s="17">
        <f>(A1L350C4 + A1L350C5)</f>
        <v>399.98199999999997</v>
      </c>
      <c r="P17" s="16" t="s">
        <v>1983</v>
      </c>
      <c r="Q17" s="15">
        <v>227.47399999999999</v>
      </c>
      <c r="R17" s="16" t="s">
        <v>1983</v>
      </c>
      <c r="S17" s="15">
        <v>198.78</v>
      </c>
      <c r="T17" s="16" t="s">
        <v>2289</v>
      </c>
      <c r="U17" s="17">
        <f>(A1L350C7 + A1L350C8)</f>
        <v>426.25400000000002</v>
      </c>
      <c r="V17" s="16" t="s">
        <v>1983</v>
      </c>
      <c r="W17" s="15">
        <v>238.245</v>
      </c>
      <c r="X17" s="16" t="s">
        <v>1983</v>
      </c>
      <c r="Y17" s="15">
        <v>216.26900000000001</v>
      </c>
      <c r="Z17" s="16" t="s">
        <v>2290</v>
      </c>
      <c r="AA17" s="17">
        <f>(A1L350C10 + A1L350C11)</f>
        <v>454.51400000000001</v>
      </c>
      <c r="AB17" s="16" t="s">
        <v>1983</v>
      </c>
      <c r="AC17" s="15">
        <v>201.673</v>
      </c>
      <c r="AD17" s="16" t="s">
        <v>1983</v>
      </c>
      <c r="AE17" s="15">
        <v>189.99700000000001</v>
      </c>
      <c r="AF17" s="16" t="s">
        <v>2291</v>
      </c>
      <c r="AG17" s="17">
        <f>(A1L350C13 + A1L350C14)</f>
        <v>391.67</v>
      </c>
      <c r="AH17" s="16" t="s">
        <v>2292</v>
      </c>
      <c r="AI17" s="17">
        <f>IF(RUN_YEARS &gt; 1,(A1L350C3 + A1L350C6) / 2, 0 )</f>
        <v>461.64350000000002</v>
      </c>
      <c r="AJ17" s="16" t="s">
        <v>2293</v>
      </c>
      <c r="AK17" s="17">
        <f>IF(RUN_YEARS &gt; 2,(A1L350C3 + A1L350C6 + A1L350C9) / 3, 0 )</f>
        <v>449.84700000000004</v>
      </c>
      <c r="AL17" s="16" t="s">
        <v>2294</v>
      </c>
      <c r="AM17" s="17">
        <f>IF(RUN_YEARS &gt; 3,(A1L350C3 + A1L350C6 + A1L350C9 + A1L350C12) / 4, 0 )</f>
        <v>451.01375000000007</v>
      </c>
      <c r="AN17" s="16" t="s">
        <v>2295</v>
      </c>
      <c r="AO17" s="17">
        <f>IF(RUN_YEARS &gt; 4,(A1L350C3 + A1L350C6 + A1L350C9 + A1L350C12 + A1L350C15) / 5, 0 )</f>
        <v>439.1450000000001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795.87699999999995</v>
      </c>
      <c r="F18" s="16" t="s">
        <v>1993</v>
      </c>
      <c r="G18" s="15">
        <v>1085.44</v>
      </c>
      <c r="H18" s="16" t="s">
        <v>2296</v>
      </c>
      <c r="I18" s="17">
        <f>(A1L351C1 + A1L351C2)</f>
        <v>1881.317</v>
      </c>
      <c r="J18" s="16" t="s">
        <v>1993</v>
      </c>
      <c r="K18" s="15">
        <v>810.87400000000002</v>
      </c>
      <c r="L18" s="16" t="s">
        <v>1993</v>
      </c>
      <c r="M18" s="15">
        <v>1113.1010000000001</v>
      </c>
      <c r="N18" s="16" t="s">
        <v>2297</v>
      </c>
      <c r="O18" s="17">
        <f>(A1L351C4 + A1L351C5)</f>
        <v>1923.9750000000001</v>
      </c>
      <c r="P18" s="16" t="s">
        <v>1993</v>
      </c>
      <c r="Q18" s="15">
        <v>841.96400000000006</v>
      </c>
      <c r="R18" s="16" t="s">
        <v>1993</v>
      </c>
      <c r="S18" s="15">
        <v>1146.7380000000001</v>
      </c>
      <c r="T18" s="16" t="s">
        <v>2298</v>
      </c>
      <c r="U18" s="17">
        <f>(A1L351C7 + A1L351C8)</f>
        <v>1988.7020000000002</v>
      </c>
      <c r="V18" s="16" t="s">
        <v>1993</v>
      </c>
      <c r="W18" s="15">
        <v>877.19299999999998</v>
      </c>
      <c r="X18" s="16" t="s">
        <v>1993</v>
      </c>
      <c r="Y18" s="15">
        <v>1182.0219999999999</v>
      </c>
      <c r="Z18" s="16" t="s">
        <v>2299</v>
      </c>
      <c r="AA18" s="17">
        <f>(A1L351C10 + A1L351C11)</f>
        <v>2059.2150000000001</v>
      </c>
      <c r="AB18" s="16" t="s">
        <v>1993</v>
      </c>
      <c r="AC18" s="15">
        <v>838.34500000000003</v>
      </c>
      <c r="AD18" s="16" t="s">
        <v>1993</v>
      </c>
      <c r="AE18" s="15">
        <v>1150.971</v>
      </c>
      <c r="AF18" s="16" t="s">
        <v>2300</v>
      </c>
      <c r="AG18" s="17">
        <f>(A1L351C13 + A1L351C14)</f>
        <v>1989.316</v>
      </c>
      <c r="AH18" s="16" t="s">
        <v>2301</v>
      </c>
      <c r="AI18" s="17">
        <f>IF(RUN_YEARS &gt; 1,(A1L351C3 + A1L351C6) / 2, 0 )</f>
        <v>1902.6460000000002</v>
      </c>
      <c r="AJ18" s="16" t="s">
        <v>2302</v>
      </c>
      <c r="AK18" s="17">
        <f>IF(RUN_YEARS &gt; 2,(A1L351C3 + A1L351C6 + A1L351C9) / 3, 0 )</f>
        <v>1931.3313333333335</v>
      </c>
      <c r="AL18" s="16" t="s">
        <v>2303</v>
      </c>
      <c r="AM18" s="17">
        <f>IF(RUN_YEARS &gt; 3,(A1L351C3 + A1L351C6 + A1L351C9 + A1L351C12) / 4, 0 )</f>
        <v>1963.3022500000002</v>
      </c>
      <c r="AN18" s="16" t="s">
        <v>2304</v>
      </c>
      <c r="AO18" s="17">
        <f>IF(RUN_YEARS &gt; 4,(A1L351C3 + A1L351C6 + A1L351C9 + A1L351C12 + A1L351C15) / 5, 0 )</f>
        <v>1968.5050000000003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1099.3</v>
      </c>
      <c r="F19" s="16" t="s">
        <v>2306</v>
      </c>
      <c r="G19" s="17">
        <f>(A1L350C2 + A1L351C2)</f>
        <v>1305.3220000000001</v>
      </c>
      <c r="H19" s="16" t="s">
        <v>2307</v>
      </c>
      <c r="I19" s="17">
        <f>(A1L352C1 + A1L352C2)</f>
        <v>2404.6220000000003</v>
      </c>
      <c r="J19" s="16" t="s">
        <v>2308</v>
      </c>
      <c r="K19" s="17">
        <f>(A1L350C4 + A1L351C4)</f>
        <v>1026.1980000000001</v>
      </c>
      <c r="L19" s="16" t="s">
        <v>2309</v>
      </c>
      <c r="M19" s="17">
        <f>(A1L350C5 + A1L351C5)</f>
        <v>1297.759</v>
      </c>
      <c r="N19" s="16" t="s">
        <v>2310</v>
      </c>
      <c r="O19" s="17">
        <f>(A1L352C4 + A1L352C5)</f>
        <v>2323.9570000000003</v>
      </c>
      <c r="P19" s="16" t="s">
        <v>2311</v>
      </c>
      <c r="Q19" s="17">
        <f>(A1L350C7 + A1L351C7)</f>
        <v>1069.4380000000001</v>
      </c>
      <c r="R19" s="16" t="s">
        <v>2312</v>
      </c>
      <c r="S19" s="17">
        <f>(A1L350C8 + A1L351C8)</f>
        <v>1345.518</v>
      </c>
      <c r="T19" s="16" t="s">
        <v>2313</v>
      </c>
      <c r="U19" s="17">
        <f>(A1L352C7 + A1L352C8)</f>
        <v>2414.9560000000001</v>
      </c>
      <c r="V19" s="16" t="s">
        <v>2314</v>
      </c>
      <c r="W19" s="17">
        <f>(A1L350C10 + A1L351C10)</f>
        <v>1115.4380000000001</v>
      </c>
      <c r="X19" s="16" t="s">
        <v>2315</v>
      </c>
      <c r="Y19" s="17">
        <f>(A1L350C11 + A1L351C11)</f>
        <v>1398.2909999999999</v>
      </c>
      <c r="Z19" s="16" t="s">
        <v>2316</v>
      </c>
      <c r="AA19" s="17">
        <f>(A1L352C10 + A1L352C11)</f>
        <v>2513.7290000000003</v>
      </c>
      <c r="AB19" s="16" t="s">
        <v>2317</v>
      </c>
      <c r="AC19" s="17">
        <f>(A1L350C13 + A1L351C13)</f>
        <v>1040.018</v>
      </c>
      <c r="AD19" s="16" t="s">
        <v>2318</v>
      </c>
      <c r="AE19" s="17">
        <f>(A1L350C14 + A1L351C14)</f>
        <v>1340.9680000000001</v>
      </c>
      <c r="AF19" s="16" t="s">
        <v>2319</v>
      </c>
      <c r="AG19" s="17">
        <f>(A1L352C13 + A1L352C14)</f>
        <v>2380.9859999999999</v>
      </c>
      <c r="AH19" s="16" t="s">
        <v>2320</v>
      </c>
      <c r="AI19" s="17">
        <f>IF(RUN_YEARS &gt; 1,(A1L352C3 + A1L352C6) / 2, 0 )</f>
        <v>2364.2895000000003</v>
      </c>
      <c r="AJ19" s="16" t="s">
        <v>2321</v>
      </c>
      <c r="AK19" s="17">
        <f>IF(RUN_YEARS &gt; 2,(A1L352C3 + A1L352C6 + A1L352C9) / 3, 0 )</f>
        <v>2381.1783333333337</v>
      </c>
      <c r="AL19" s="16" t="s">
        <v>2322</v>
      </c>
      <c r="AM19" s="17">
        <f>IF(RUN_YEARS &gt; 3,(A1L352C3 + A1L352C6 + A1L352C9 + A1L352C12) / 4, 0 )</f>
        <v>2414.3160000000003</v>
      </c>
      <c r="AN19" s="16" t="s">
        <v>2323</v>
      </c>
      <c r="AO19" s="17">
        <f>IF(RUN_YEARS &gt; 4,(A1L352C3 + A1L352C6 + A1L352C9 + A1L352C12 + A1L352C15) / 5, 0 )</f>
        <v>2407.65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513.24199999999996</v>
      </c>
      <c r="F20" s="16" t="s">
        <v>2022</v>
      </c>
      <c r="G20" s="15">
        <v>479.209</v>
      </c>
      <c r="H20" s="16" t="s">
        <v>2324</v>
      </c>
      <c r="I20" s="17">
        <f>(A1L353C1 + A1L353C2)</f>
        <v>992.45100000000002</v>
      </c>
      <c r="J20" s="16" t="s">
        <v>2022</v>
      </c>
      <c r="K20" s="15">
        <v>500.47</v>
      </c>
      <c r="L20" s="16" t="s">
        <v>2022</v>
      </c>
      <c r="M20" s="15">
        <v>460.47300000000001</v>
      </c>
      <c r="N20" s="16" t="s">
        <v>2325</v>
      </c>
      <c r="O20" s="17">
        <f>(A1L353C4 + A1L353C5)</f>
        <v>960.94299999999998</v>
      </c>
      <c r="P20" s="16" t="s">
        <v>2022</v>
      </c>
      <c r="Q20" s="15">
        <v>565.68700000000001</v>
      </c>
      <c r="R20" s="16" t="s">
        <v>2022</v>
      </c>
      <c r="S20" s="15">
        <v>533.07100000000003</v>
      </c>
      <c r="T20" s="16" t="s">
        <v>2326</v>
      </c>
      <c r="U20" s="17">
        <f>(A1L353C7 + A1L353C8)</f>
        <v>1098.758</v>
      </c>
      <c r="V20" s="16" t="s">
        <v>2022</v>
      </c>
      <c r="W20" s="15">
        <v>627.06200000000001</v>
      </c>
      <c r="X20" s="16" t="s">
        <v>2022</v>
      </c>
      <c r="Y20" s="15">
        <v>589.745</v>
      </c>
      <c r="Z20" s="16" t="s">
        <v>2327</v>
      </c>
      <c r="AA20" s="17">
        <f>(A1L353C10 + A1L353C11)</f>
        <v>1216.807</v>
      </c>
      <c r="AB20" s="16" t="s">
        <v>2022</v>
      </c>
      <c r="AC20" s="15">
        <v>606.85400000000004</v>
      </c>
      <c r="AD20" s="16" t="s">
        <v>2022</v>
      </c>
      <c r="AE20" s="15">
        <v>558.01</v>
      </c>
      <c r="AF20" s="16" t="s">
        <v>2328</v>
      </c>
      <c r="AG20" s="17">
        <f>(A1L353C13 + A1L353C14)</f>
        <v>1164.864</v>
      </c>
      <c r="AH20" s="16" t="s">
        <v>2329</v>
      </c>
      <c r="AI20" s="17">
        <f>IF(RUN_YEARS &gt; 1,(A1L353C3 + A1L353C6) / 2, 0 )</f>
        <v>976.697</v>
      </c>
      <c r="AJ20" s="16" t="s">
        <v>2330</v>
      </c>
      <c r="AK20" s="17">
        <f>IF(RUN_YEARS &gt; 2,(A1L353C3 + A1L353C6 + A1L353C9) / 3, 0 )</f>
        <v>1017.384</v>
      </c>
      <c r="AL20" s="16" t="s">
        <v>2331</v>
      </c>
      <c r="AM20" s="17">
        <f>IF(RUN_YEARS &gt; 3,(A1L353C3 + A1L353C6 + A1L353C9 + A1L353C12) / 4, 0 )</f>
        <v>1067.23975</v>
      </c>
      <c r="AN20" s="16" t="s">
        <v>2332</v>
      </c>
      <c r="AO20" s="17">
        <f>IF(RUN_YEARS &gt; 4,(A1L353C3 + A1L353C6 + A1L353C9 + A1L353C12 + A1L353C15) / 5, 0 )</f>
        <v>1086.7646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1292.0309999999999</v>
      </c>
      <c r="F21" s="16" t="s">
        <v>2032</v>
      </c>
      <c r="G21" s="15">
        <v>1460.7139999999999</v>
      </c>
      <c r="H21" s="16" t="s">
        <v>2333</v>
      </c>
      <c r="I21" s="17">
        <f>(A1L354C1 + A1L354C2)</f>
        <v>2752.7449999999999</v>
      </c>
      <c r="J21" s="16" t="s">
        <v>2032</v>
      </c>
      <c r="K21" s="15">
        <v>1193.4079999999999</v>
      </c>
      <c r="L21" s="16" t="s">
        <v>2032</v>
      </c>
      <c r="M21" s="15">
        <v>1359.9290000000001</v>
      </c>
      <c r="N21" s="16" t="s">
        <v>2334</v>
      </c>
      <c r="O21" s="17">
        <f>(A1L354C4 + A1L354C5)</f>
        <v>2553.337</v>
      </c>
      <c r="P21" s="16" t="s">
        <v>2032</v>
      </c>
      <c r="Q21" s="15">
        <v>1351.693</v>
      </c>
      <c r="R21" s="16" t="s">
        <v>2032</v>
      </c>
      <c r="S21" s="15">
        <v>1533.5820000000001</v>
      </c>
      <c r="T21" s="16" t="s">
        <v>2335</v>
      </c>
      <c r="U21" s="17">
        <f>(A1L354C7 + A1L354C8)</f>
        <v>2885.2750000000001</v>
      </c>
      <c r="V21" s="16" t="s">
        <v>2032</v>
      </c>
      <c r="W21" s="15">
        <v>1562.895</v>
      </c>
      <c r="X21" s="16" t="s">
        <v>2032</v>
      </c>
      <c r="Y21" s="15">
        <v>1752.365</v>
      </c>
      <c r="Z21" s="16" t="s">
        <v>2336</v>
      </c>
      <c r="AA21" s="17">
        <f>(A1L354C10 + A1L354C11)</f>
        <v>3315.26</v>
      </c>
      <c r="AB21" s="16" t="s">
        <v>2032</v>
      </c>
      <c r="AC21" s="15">
        <v>1546.7950000000001</v>
      </c>
      <c r="AD21" s="16" t="s">
        <v>2032</v>
      </c>
      <c r="AE21" s="15">
        <v>1759.42</v>
      </c>
      <c r="AF21" s="16" t="s">
        <v>2337</v>
      </c>
      <c r="AG21" s="17">
        <f>(A1L354C13 + A1L354C14)</f>
        <v>3306.2150000000001</v>
      </c>
      <c r="AH21" s="16" t="s">
        <v>2338</v>
      </c>
      <c r="AI21" s="17">
        <f>IF(RUN_YEARS &gt; 1,(A1L354C3 + A1L354C6) / 2, 0 )</f>
        <v>2653.0410000000002</v>
      </c>
      <c r="AJ21" s="16" t="s">
        <v>2339</v>
      </c>
      <c r="AK21" s="17">
        <f>IF(RUN_YEARS &gt; 2,(A1L354C3 + A1L354C6 + A1L354C9) / 3, 0 )</f>
        <v>2730.4523333333332</v>
      </c>
      <c r="AL21" s="16" t="s">
        <v>2340</v>
      </c>
      <c r="AM21" s="17">
        <f>IF(RUN_YEARS &gt; 3,(A1L354C3 + A1L354C6 + A1L354C9 + A1L354C12) / 4, 0 )</f>
        <v>2876.65425</v>
      </c>
      <c r="AN21" s="16" t="s">
        <v>2341</v>
      </c>
      <c r="AO21" s="17">
        <f>IF(RUN_YEARS &gt; 4,(A1L354C3 + A1L354C6 + A1L354C9 + A1L354C12 + A1L354C15) / 5, 0 )</f>
        <v>2962.5664000000002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1.647</v>
      </c>
      <c r="F22" s="16" t="s">
        <v>2042</v>
      </c>
      <c r="G22" s="15">
        <v>8.2669999999999995</v>
      </c>
      <c r="H22" s="16" t="s">
        <v>2342</v>
      </c>
      <c r="I22" s="17">
        <f>(A1L355C1 + A1L355C2)</f>
        <v>9.9139999999999997</v>
      </c>
      <c r="J22" s="16" t="s">
        <v>2042</v>
      </c>
      <c r="K22" s="15">
        <v>1.5780000000000001</v>
      </c>
      <c r="L22" s="16" t="s">
        <v>2042</v>
      </c>
      <c r="M22" s="15">
        <v>10.574999999999999</v>
      </c>
      <c r="N22" s="16" t="s">
        <v>2343</v>
      </c>
      <c r="O22" s="17">
        <f>(A1L355C4 + A1L355C5)</f>
        <v>12.152999999999999</v>
      </c>
      <c r="P22" s="16" t="s">
        <v>2042</v>
      </c>
      <c r="Q22" s="15">
        <v>1.982</v>
      </c>
      <c r="R22" s="16" t="s">
        <v>2042</v>
      </c>
      <c r="S22" s="15">
        <v>11.722</v>
      </c>
      <c r="T22" s="16" t="s">
        <v>2344</v>
      </c>
      <c r="U22" s="17">
        <f>(A1L355C7 + A1L355C8)</f>
        <v>13.703999999999999</v>
      </c>
      <c r="V22" s="16" t="s">
        <v>2042</v>
      </c>
      <c r="W22" s="15">
        <v>2.2200000000000002</v>
      </c>
      <c r="X22" s="16" t="s">
        <v>2042</v>
      </c>
      <c r="Y22" s="15">
        <v>12.006</v>
      </c>
      <c r="Z22" s="16" t="s">
        <v>2345</v>
      </c>
      <c r="AA22" s="17">
        <f>(A1L355C10 + A1L355C11)</f>
        <v>14.226000000000001</v>
      </c>
      <c r="AB22" s="16" t="s">
        <v>2042</v>
      </c>
      <c r="AC22" s="15">
        <v>2.5449999999999999</v>
      </c>
      <c r="AD22" s="16" t="s">
        <v>2042</v>
      </c>
      <c r="AE22" s="15">
        <v>12.178000000000001</v>
      </c>
      <c r="AF22" s="16" t="s">
        <v>2346</v>
      </c>
      <c r="AG22" s="17">
        <f>(A1L355C13 + A1L355C14)</f>
        <v>14.723000000000001</v>
      </c>
      <c r="AH22" s="16" t="s">
        <v>2347</v>
      </c>
      <c r="AI22" s="17">
        <f>IF(RUN_YEARS &gt; 1,(A1L355C3 + A1L355C6) / 2, 0 )</f>
        <v>11.0335</v>
      </c>
      <c r="AJ22" s="16" t="s">
        <v>2348</v>
      </c>
      <c r="AK22" s="17">
        <f>IF(RUN_YEARS &gt; 2,(A1L355C3 + A1L355C6 + A1L355C9) / 3, 0 )</f>
        <v>11.923666666666668</v>
      </c>
      <c r="AL22" s="16" t="s">
        <v>2349</v>
      </c>
      <c r="AM22" s="17">
        <f>IF(RUN_YEARS &gt; 3,(A1L355C3 + A1L355C6 + A1L355C9 + A1L355C12) / 4, 0 )</f>
        <v>12.49925</v>
      </c>
      <c r="AN22" s="16" t="s">
        <v>2350</v>
      </c>
      <c r="AO22" s="17">
        <f>IF(RUN_YEARS &gt; 4,(A1L355C3 + A1L355C6 + A1L355C9 + A1L355C12 + A1L355C15) / 5, 0 )</f>
        <v>12.943999999999999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9.0190000000000001</v>
      </c>
      <c r="F23" s="16" t="s">
        <v>2052</v>
      </c>
      <c r="G23" s="15">
        <v>35.639000000000003</v>
      </c>
      <c r="H23" s="16" t="s">
        <v>2351</v>
      </c>
      <c r="I23" s="17">
        <f>(A1L356C1 + A1L356C2)</f>
        <v>44.658000000000001</v>
      </c>
      <c r="J23" s="16" t="s">
        <v>2052</v>
      </c>
      <c r="K23" s="15">
        <v>9.6059999999999999</v>
      </c>
      <c r="L23" s="16" t="s">
        <v>2052</v>
      </c>
      <c r="M23" s="15">
        <v>36.243000000000002</v>
      </c>
      <c r="N23" s="16" t="s">
        <v>2352</v>
      </c>
      <c r="O23" s="17">
        <f>(A1L356C4 + A1L356C5)</f>
        <v>45.849000000000004</v>
      </c>
      <c r="P23" s="16" t="s">
        <v>2052</v>
      </c>
      <c r="Q23" s="15">
        <v>10.323</v>
      </c>
      <c r="R23" s="16" t="s">
        <v>2052</v>
      </c>
      <c r="S23" s="15">
        <v>39.956000000000003</v>
      </c>
      <c r="T23" s="16" t="s">
        <v>2353</v>
      </c>
      <c r="U23" s="17">
        <f>(A1L356C7 + A1L356C8)</f>
        <v>50.279000000000003</v>
      </c>
      <c r="V23" s="16" t="s">
        <v>2052</v>
      </c>
      <c r="W23" s="15">
        <v>11.304</v>
      </c>
      <c r="X23" s="16" t="s">
        <v>2052</v>
      </c>
      <c r="Y23" s="15">
        <v>42.506</v>
      </c>
      <c r="Z23" s="16" t="s">
        <v>2354</v>
      </c>
      <c r="AA23" s="17">
        <f>(A1L356C10 + A1L356C11)</f>
        <v>53.81</v>
      </c>
      <c r="AB23" s="16" t="s">
        <v>2052</v>
      </c>
      <c r="AC23" s="15">
        <v>10.891</v>
      </c>
      <c r="AD23" s="16" t="s">
        <v>2052</v>
      </c>
      <c r="AE23" s="15">
        <v>43.091000000000001</v>
      </c>
      <c r="AF23" s="16" t="s">
        <v>2355</v>
      </c>
      <c r="AG23" s="17">
        <f>(A1L356C13 + A1L356C14)</f>
        <v>53.981999999999999</v>
      </c>
      <c r="AH23" s="16" t="s">
        <v>2356</v>
      </c>
      <c r="AI23" s="17">
        <f>IF(RUN_YEARS &gt; 1,(A1L356C3 + A1L356C6) / 2, 0 )</f>
        <v>45.253500000000003</v>
      </c>
      <c r="AJ23" s="16" t="s">
        <v>2357</v>
      </c>
      <c r="AK23" s="17">
        <f>IF(RUN_YEARS &gt; 2,(A1L356C3 + A1L356C6 + A1L356C9) / 3, 0 )</f>
        <v>46.928666666666665</v>
      </c>
      <c r="AL23" s="16" t="s">
        <v>2358</v>
      </c>
      <c r="AM23" s="17">
        <f>IF(RUN_YEARS &gt; 3,(A1L356C3 + A1L356C6 + A1L356C9 + A1L356C12) / 4, 0 )</f>
        <v>48.649000000000001</v>
      </c>
      <c r="AN23" s="16" t="s">
        <v>2359</v>
      </c>
      <c r="AO23" s="17">
        <f>IF(RUN_YEARS &gt; 4,(A1L356C3 + A1L356C6 + A1L356C9 + A1L356C12 + A1L356C15) / 5, 0 )</f>
        <v>49.715600000000002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1842.742</v>
      </c>
      <c r="F24" s="16" t="s">
        <v>2062</v>
      </c>
      <c r="G24" s="15">
        <v>1774.453</v>
      </c>
      <c r="H24" s="16" t="s">
        <v>2360</v>
      </c>
      <c r="I24" s="17">
        <f>(A1L357C1 + A1L357C2)</f>
        <v>3617.1949999999997</v>
      </c>
      <c r="J24" s="16" t="s">
        <v>2062</v>
      </c>
      <c r="K24" s="15">
        <v>1820.4469999999999</v>
      </c>
      <c r="L24" s="16" t="s">
        <v>2062</v>
      </c>
      <c r="M24" s="15">
        <v>1759.89</v>
      </c>
      <c r="N24" s="16" t="s">
        <v>2361</v>
      </c>
      <c r="O24" s="17">
        <f>(A1L357C4 + A1L357C5)</f>
        <v>3580.337</v>
      </c>
      <c r="P24" s="16" t="s">
        <v>2062</v>
      </c>
      <c r="Q24" s="15">
        <v>1797.0740000000001</v>
      </c>
      <c r="R24" s="16" t="s">
        <v>2062</v>
      </c>
      <c r="S24" s="15">
        <v>1726.2739999999999</v>
      </c>
      <c r="T24" s="16" t="s">
        <v>2362</v>
      </c>
      <c r="U24" s="17">
        <f>(A1L357C7 + A1L357C8)</f>
        <v>3523.348</v>
      </c>
      <c r="V24" s="16" t="s">
        <v>2062</v>
      </c>
      <c r="W24" s="15">
        <v>1705.8209999999999</v>
      </c>
      <c r="X24" s="16" t="s">
        <v>2062</v>
      </c>
      <c r="Y24" s="15">
        <v>1651.5329999999999</v>
      </c>
      <c r="Z24" s="16" t="s">
        <v>2363</v>
      </c>
      <c r="AA24" s="17">
        <f>(A1L357C10 + A1L357C11)</f>
        <v>3357.3539999999998</v>
      </c>
      <c r="AB24" s="16" t="s">
        <v>2062</v>
      </c>
      <c r="AC24" s="15">
        <v>1596.912</v>
      </c>
      <c r="AD24" s="16" t="s">
        <v>2062</v>
      </c>
      <c r="AE24" s="15">
        <v>1526.213</v>
      </c>
      <c r="AF24" s="16" t="s">
        <v>2364</v>
      </c>
      <c r="AG24" s="17">
        <f>(A1L357C13 + A1L357C14)</f>
        <v>3123.125</v>
      </c>
      <c r="AH24" s="16" t="s">
        <v>2365</v>
      </c>
      <c r="AI24" s="17">
        <f>IF(RUN_YEARS &gt; 1,(A1L357C3 + A1L357C6) / 2, 0 )</f>
        <v>3598.7659999999996</v>
      </c>
      <c r="AJ24" s="16" t="s">
        <v>2366</v>
      </c>
      <c r="AK24" s="17">
        <f>IF(RUN_YEARS &gt; 2,(A1L357C3 + A1L357C6 + A1L357C9) / 3, 0 )</f>
        <v>3573.6266666666666</v>
      </c>
      <c r="AL24" s="16" t="s">
        <v>2367</v>
      </c>
      <c r="AM24" s="17">
        <f>IF(RUN_YEARS &gt; 3,(A1L357C3 + A1L357C6 + A1L357C9 + A1L357C12) / 4, 0 )</f>
        <v>3519.5584999999996</v>
      </c>
      <c r="AN24" s="16" t="s">
        <v>2368</v>
      </c>
      <c r="AO24" s="17">
        <f>IF(RUN_YEARS &gt; 4,(A1L357C3 + A1L357C6 + A1L357C9 + A1L357C12 + A1L357C15) / 5, 0 )</f>
        <v>3440.2717999999995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756.91300000000001</v>
      </c>
      <c r="F25" s="16" t="s">
        <v>2072</v>
      </c>
      <c r="G25" s="15">
        <v>548.01099999999997</v>
      </c>
      <c r="H25" s="16" t="s">
        <v>2369</v>
      </c>
      <c r="I25" s="17">
        <f>(A1L358C1 + A1L358C2)</f>
        <v>1304.924</v>
      </c>
      <c r="J25" s="16" t="s">
        <v>2072</v>
      </c>
      <c r="K25" s="15">
        <v>786.476</v>
      </c>
      <c r="L25" s="16" t="s">
        <v>2072</v>
      </c>
      <c r="M25" s="15">
        <v>588.12300000000005</v>
      </c>
      <c r="N25" s="16" t="s">
        <v>2370</v>
      </c>
      <c r="O25" s="17">
        <f>(A1L358C4 + A1L358C5)</f>
        <v>1374.5990000000002</v>
      </c>
      <c r="P25" s="16" t="s">
        <v>2072</v>
      </c>
      <c r="Q25" s="15">
        <v>748.86500000000001</v>
      </c>
      <c r="R25" s="16" t="s">
        <v>2072</v>
      </c>
      <c r="S25" s="15">
        <v>563.803</v>
      </c>
      <c r="T25" s="16" t="s">
        <v>2371</v>
      </c>
      <c r="U25" s="17">
        <f>(A1L358C7 + A1L358C8)</f>
        <v>1312.6680000000001</v>
      </c>
      <c r="V25" s="16" t="s">
        <v>2072</v>
      </c>
      <c r="W25" s="15">
        <v>716.94</v>
      </c>
      <c r="X25" s="16" t="s">
        <v>2072</v>
      </c>
      <c r="Y25" s="15">
        <v>539.65499999999997</v>
      </c>
      <c r="Z25" s="16" t="s">
        <v>2372</v>
      </c>
      <c r="AA25" s="17">
        <f>(A1L358C10 + A1L358C11)</f>
        <v>1256.595</v>
      </c>
      <c r="AB25" s="16" t="s">
        <v>2072</v>
      </c>
      <c r="AC25" s="15">
        <v>694.27</v>
      </c>
      <c r="AD25" s="16" t="s">
        <v>2072</v>
      </c>
      <c r="AE25" s="15">
        <v>545.91099999999994</v>
      </c>
      <c r="AF25" s="16" t="s">
        <v>2373</v>
      </c>
      <c r="AG25" s="17">
        <f>(A1L358C13 + A1L358C14)</f>
        <v>1240.181</v>
      </c>
      <c r="AH25" s="16" t="s">
        <v>2374</v>
      </c>
      <c r="AI25" s="17">
        <f>IF(RUN_YEARS &gt; 1,(A1L358C3 + A1L358C6) / 2, 0 )</f>
        <v>1339.7615000000001</v>
      </c>
      <c r="AJ25" s="16" t="s">
        <v>2375</v>
      </c>
      <c r="AK25" s="17">
        <f>IF(RUN_YEARS &gt; 2,(A1L358C3 + A1L358C6 + A1L358C9) / 3, 0 )</f>
        <v>1330.7303333333334</v>
      </c>
      <c r="AL25" s="16" t="s">
        <v>2376</v>
      </c>
      <c r="AM25" s="17">
        <f>IF(RUN_YEARS &gt; 3,(A1L358C3 + A1L358C6 + A1L358C9 + A1L358C12) / 4, 0 )</f>
        <v>1312.1965</v>
      </c>
      <c r="AN25" s="16" t="s">
        <v>2377</v>
      </c>
      <c r="AO25" s="17">
        <f>IF(RUN_YEARS &gt; 4,(A1L358C3 + A1L358C6 + A1L358C9 + A1L358C12 + A1L358C15) / 5, 0 )</f>
        <v>1297.7934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1.256</v>
      </c>
      <c r="F26" s="16" t="s">
        <v>2082</v>
      </c>
      <c r="G26" s="15">
        <v>1.647</v>
      </c>
      <c r="H26" s="16" t="s">
        <v>2378</v>
      </c>
      <c r="I26" s="17">
        <f>(A1L359C1 + A1L359C2)</f>
        <v>2.903</v>
      </c>
      <c r="J26" s="16" t="s">
        <v>2082</v>
      </c>
      <c r="K26" s="15">
        <v>0.73</v>
      </c>
      <c r="L26" s="16" t="s">
        <v>2082</v>
      </c>
      <c r="M26" s="15">
        <v>0.7</v>
      </c>
      <c r="N26" s="16" t="s">
        <v>2379</v>
      </c>
      <c r="O26" s="17">
        <f>(A1L359C4 + A1L359C5)</f>
        <v>1.43</v>
      </c>
      <c r="P26" s="16" t="s">
        <v>2082</v>
      </c>
      <c r="Q26" s="15">
        <v>0.70499999999999996</v>
      </c>
      <c r="R26" s="16" t="s">
        <v>2082</v>
      </c>
      <c r="S26" s="15">
        <v>0.36299999999999999</v>
      </c>
      <c r="T26" s="16" t="s">
        <v>2380</v>
      </c>
      <c r="U26" s="17">
        <f>(A1L359C7 + A1L359C8)</f>
        <v>1.0680000000000001</v>
      </c>
      <c r="V26" s="16" t="s">
        <v>2082</v>
      </c>
      <c r="W26" s="15">
        <v>0.64200000000000002</v>
      </c>
      <c r="X26" s="16" t="s">
        <v>2082</v>
      </c>
      <c r="Y26" s="15">
        <v>0.50600000000000001</v>
      </c>
      <c r="Z26" s="16" t="s">
        <v>2381</v>
      </c>
      <c r="AA26" s="17">
        <f>(A1L359C10 + A1L359C11)</f>
        <v>1.1480000000000001</v>
      </c>
      <c r="AB26" s="16" t="s">
        <v>2082</v>
      </c>
      <c r="AC26" s="15">
        <v>0.54</v>
      </c>
      <c r="AD26" s="16" t="s">
        <v>2082</v>
      </c>
      <c r="AE26" s="15">
        <v>0.371</v>
      </c>
      <c r="AF26" s="16" t="s">
        <v>2382</v>
      </c>
      <c r="AG26" s="17">
        <f>(A1L359C13 + A1L359C14)</f>
        <v>0.91100000000000003</v>
      </c>
      <c r="AH26" s="16" t="s">
        <v>2383</v>
      </c>
      <c r="AI26" s="17">
        <f>IF(RUN_YEARS &gt; 1,(A1L359C3 + A1L359C6) / 2, 0 )</f>
        <v>2.1665000000000001</v>
      </c>
      <c r="AJ26" s="16" t="s">
        <v>2384</v>
      </c>
      <c r="AK26" s="17">
        <f>IF(RUN_YEARS &gt; 2,(A1L359C3 + A1L359C6 + A1L359C9) / 3, 0 )</f>
        <v>1.8003333333333333</v>
      </c>
      <c r="AL26" s="16" t="s">
        <v>2385</v>
      </c>
      <c r="AM26" s="17">
        <f>IF(RUN_YEARS &gt; 3,(A1L359C3 + A1L359C6 + A1L359C9 + A1L359C12) / 4, 0 )</f>
        <v>1.6372499999999999</v>
      </c>
      <c r="AN26" s="16" t="s">
        <v>2386</v>
      </c>
      <c r="AO26" s="17">
        <f>IF(RUN_YEARS &gt; 4,(A1L359C3 + A1L359C6 + A1L359C9 + A1L359C12 + A1L359C15) / 5, 0 )</f>
        <v>1.4919999999999998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141.49799999999999</v>
      </c>
      <c r="F27" s="16" t="s">
        <v>2092</v>
      </c>
      <c r="G27" s="15">
        <v>214.20099999999999</v>
      </c>
      <c r="H27" s="16" t="s">
        <v>2387</v>
      </c>
      <c r="I27" s="17">
        <f>(A1L360C1 + A1L360C2)</f>
        <v>355.69899999999996</v>
      </c>
      <c r="J27" s="16" t="s">
        <v>2092</v>
      </c>
      <c r="K27" s="15">
        <v>136.923</v>
      </c>
      <c r="L27" s="16" t="s">
        <v>2092</v>
      </c>
      <c r="M27" s="15">
        <v>210.90899999999999</v>
      </c>
      <c r="N27" s="16" t="s">
        <v>2388</v>
      </c>
      <c r="O27" s="17">
        <f>(A1L360C4 + A1L360C5)</f>
        <v>347.83199999999999</v>
      </c>
      <c r="P27" s="16" t="s">
        <v>2092</v>
      </c>
      <c r="Q27" s="15">
        <v>140.34700000000001</v>
      </c>
      <c r="R27" s="16" t="s">
        <v>2092</v>
      </c>
      <c r="S27" s="15">
        <v>197.69399999999999</v>
      </c>
      <c r="T27" s="16" t="s">
        <v>2389</v>
      </c>
      <c r="U27" s="17">
        <f>(A1L360C7 + A1L360C8)</f>
        <v>338.041</v>
      </c>
      <c r="V27" s="16" t="s">
        <v>2092</v>
      </c>
      <c r="W27" s="15">
        <v>158.20699999999999</v>
      </c>
      <c r="X27" s="16" t="s">
        <v>2092</v>
      </c>
      <c r="Y27" s="15">
        <v>209.88200000000001</v>
      </c>
      <c r="Z27" s="16" t="s">
        <v>2390</v>
      </c>
      <c r="AA27" s="17">
        <f>(A1L360C10 + A1L360C11)</f>
        <v>368.089</v>
      </c>
      <c r="AB27" s="16" t="s">
        <v>2092</v>
      </c>
      <c r="AC27" s="15">
        <v>152.29499999999999</v>
      </c>
      <c r="AD27" s="16" t="s">
        <v>2092</v>
      </c>
      <c r="AE27" s="15">
        <v>203.351</v>
      </c>
      <c r="AF27" s="16" t="s">
        <v>2391</v>
      </c>
      <c r="AG27" s="17">
        <f>(A1L360C13 + A1L360C14)</f>
        <v>355.64599999999996</v>
      </c>
      <c r="AH27" s="16" t="s">
        <v>2392</v>
      </c>
      <c r="AI27" s="17">
        <f>IF(RUN_YEARS &gt; 1,(A1L360C3 + A1L360C6) / 2, 0 )</f>
        <v>351.76549999999997</v>
      </c>
      <c r="AJ27" s="16" t="s">
        <v>2393</v>
      </c>
      <c r="AK27" s="17">
        <f>IF(RUN_YEARS &gt; 2,(A1L360C3 + A1L360C6 + A1L360C9) / 3, 0 )</f>
        <v>347.19066666666663</v>
      </c>
      <c r="AL27" s="16" t="s">
        <v>2394</v>
      </c>
      <c r="AM27" s="17">
        <f>IF(RUN_YEARS &gt; 3,(A1L360C3 + A1L360C6 + A1L360C9 + A1L360C12) / 4, 0 )</f>
        <v>352.41524999999996</v>
      </c>
      <c r="AN27" s="16" t="s">
        <v>2395</v>
      </c>
      <c r="AO27" s="17">
        <f>IF(RUN_YEARS &gt; 4,(A1L360C3 + A1L360C6 + A1L360C9 + A1L360C12 + A1L360C15) / 5, 0 )</f>
        <v>353.06139999999994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681.90099999999995</v>
      </c>
      <c r="F28" s="16" t="s">
        <v>2102</v>
      </c>
      <c r="G28" s="15">
        <v>1044.5039999999999</v>
      </c>
      <c r="H28" s="16" t="s">
        <v>2396</v>
      </c>
      <c r="I28" s="17">
        <f>(A1L361C1 + A1L361C2)</f>
        <v>1726.4049999999997</v>
      </c>
      <c r="J28" s="16" t="s">
        <v>2102</v>
      </c>
      <c r="K28" s="15">
        <v>693.21600000000001</v>
      </c>
      <c r="L28" s="16" t="s">
        <v>2102</v>
      </c>
      <c r="M28" s="15">
        <v>1058.1110000000001</v>
      </c>
      <c r="N28" s="16" t="s">
        <v>2397</v>
      </c>
      <c r="O28" s="17">
        <f>(A1L361C4 + A1L361C5)</f>
        <v>1751.3270000000002</v>
      </c>
      <c r="P28" s="16" t="s">
        <v>2102</v>
      </c>
      <c r="Q28" s="15">
        <v>693.69299999999998</v>
      </c>
      <c r="R28" s="16" t="s">
        <v>2102</v>
      </c>
      <c r="S28" s="15">
        <v>1172.722</v>
      </c>
      <c r="T28" s="16" t="s">
        <v>2398</v>
      </c>
      <c r="U28" s="17">
        <f>(A1L361C7 + A1L361C8)</f>
        <v>1866.415</v>
      </c>
      <c r="V28" s="16" t="s">
        <v>2102</v>
      </c>
      <c r="W28" s="15">
        <v>693.80899999999997</v>
      </c>
      <c r="X28" s="16" t="s">
        <v>2102</v>
      </c>
      <c r="Y28" s="15">
        <v>1178.586</v>
      </c>
      <c r="Z28" s="16" t="s">
        <v>2399</v>
      </c>
      <c r="AA28" s="17">
        <f>(A1L361C10 + A1L361C11)</f>
        <v>1872.395</v>
      </c>
      <c r="AB28" s="16" t="s">
        <v>2102</v>
      </c>
      <c r="AC28" s="15">
        <v>663.46100000000001</v>
      </c>
      <c r="AD28" s="16" t="s">
        <v>2102</v>
      </c>
      <c r="AE28" s="15">
        <v>1057.0820000000001</v>
      </c>
      <c r="AF28" s="16" t="s">
        <v>2400</v>
      </c>
      <c r="AG28" s="17">
        <f>(A1L361C13 + A1L361C14)</f>
        <v>1720.5430000000001</v>
      </c>
      <c r="AH28" s="16" t="s">
        <v>2401</v>
      </c>
      <c r="AI28" s="17">
        <f>IF(RUN_YEARS &gt; 1,(A1L361C3 + A1L361C6) / 2, 0 )</f>
        <v>1738.866</v>
      </c>
      <c r="AJ28" s="16" t="s">
        <v>2402</v>
      </c>
      <c r="AK28" s="17">
        <f>IF(RUN_YEARS &gt; 2,(A1L361C3 + A1L361C6 + A1L361C9) / 3, 0 )</f>
        <v>1781.3823333333332</v>
      </c>
      <c r="AL28" s="16" t="s">
        <v>2403</v>
      </c>
      <c r="AM28" s="17">
        <f>IF(RUN_YEARS &gt; 3,(A1L361C3 + A1L361C6 + A1L361C9 + A1L361C12) / 4, 0 )</f>
        <v>1804.1354999999999</v>
      </c>
      <c r="AN28" s="16" t="s">
        <v>2404</v>
      </c>
      <c r="AO28" s="17">
        <f>IF(RUN_YEARS &gt; 4,(A1L361C3 + A1L361C6 + A1L361C9 + A1L361C12 + A1L361C15) / 5, 0 )</f>
        <v>1787.4169999999999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41.241999999999997</v>
      </c>
      <c r="F29" s="16" t="s">
        <v>2112</v>
      </c>
      <c r="G29" s="15">
        <v>46.253</v>
      </c>
      <c r="H29" s="16" t="s">
        <v>2405</v>
      </c>
      <c r="I29" s="17">
        <f>(A1L362C1 + A1L362C2)</f>
        <v>87.495000000000005</v>
      </c>
      <c r="J29" s="16" t="s">
        <v>2112</v>
      </c>
      <c r="K29" s="15">
        <v>36.659999999999997</v>
      </c>
      <c r="L29" s="16" t="s">
        <v>2112</v>
      </c>
      <c r="M29" s="15">
        <v>40.273000000000003</v>
      </c>
      <c r="N29" s="16" t="s">
        <v>2406</v>
      </c>
      <c r="O29" s="17">
        <f>(A1L362C4 + A1L362C5)</f>
        <v>76.932999999999993</v>
      </c>
      <c r="P29" s="16" t="s">
        <v>2112</v>
      </c>
      <c r="Q29" s="15">
        <v>37.804000000000002</v>
      </c>
      <c r="R29" s="16" t="s">
        <v>2112</v>
      </c>
      <c r="S29" s="15">
        <v>39.963000000000001</v>
      </c>
      <c r="T29" s="16" t="s">
        <v>2407</v>
      </c>
      <c r="U29" s="17">
        <f>(A1L362C7 + A1L362C8)</f>
        <v>77.766999999999996</v>
      </c>
      <c r="V29" s="16" t="s">
        <v>2112</v>
      </c>
      <c r="W29" s="15">
        <v>21.725000000000001</v>
      </c>
      <c r="X29" s="16" t="s">
        <v>2112</v>
      </c>
      <c r="Y29" s="15">
        <v>23.579000000000001</v>
      </c>
      <c r="Z29" s="16" t="s">
        <v>2408</v>
      </c>
      <c r="AA29" s="17">
        <f>(A1L362C10 + A1L362C11)</f>
        <v>45.304000000000002</v>
      </c>
      <c r="AB29" s="16" t="s">
        <v>2112</v>
      </c>
      <c r="AC29" s="15">
        <v>16.925999999999998</v>
      </c>
      <c r="AD29" s="16" t="s">
        <v>2112</v>
      </c>
      <c r="AE29" s="15">
        <v>18.058</v>
      </c>
      <c r="AF29" s="16" t="s">
        <v>2409</v>
      </c>
      <c r="AG29" s="17">
        <f>(A1L362C13 + A1L362C14)</f>
        <v>34.983999999999995</v>
      </c>
      <c r="AH29" s="16" t="s">
        <v>2410</v>
      </c>
      <c r="AI29" s="17">
        <f>IF(RUN_YEARS &gt; 1,(A1L362C3 + A1L362C6) / 2, 0 )</f>
        <v>82.213999999999999</v>
      </c>
      <c r="AJ29" s="16" t="s">
        <v>2411</v>
      </c>
      <c r="AK29" s="17">
        <f>IF(RUN_YEARS &gt; 2,(A1L362C3 + A1L362C6 + A1L362C9) / 3, 0 )</f>
        <v>80.731666666666669</v>
      </c>
      <c r="AL29" s="16" t="s">
        <v>2412</v>
      </c>
      <c r="AM29" s="17">
        <f>IF(RUN_YEARS &gt; 3,(A1L362C3 + A1L362C6 + A1L362C9 + A1L362C12) / 4, 0 )</f>
        <v>71.874750000000006</v>
      </c>
      <c r="AN29" s="16" t="s">
        <v>2413</v>
      </c>
      <c r="AO29" s="17">
        <f>IF(RUN_YEARS &gt; 4,(A1L362C3 + A1L362C6 + A1L362C9 + A1L362C12 + A1L362C15) / 5, 0 )</f>
        <v>64.496600000000001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723.14299999999992</v>
      </c>
      <c r="F30" s="16" t="s">
        <v>2415</v>
      </c>
      <c r="G30" s="17">
        <f>(A1L361C2 + A1L362C2)</f>
        <v>1090.7569999999998</v>
      </c>
      <c r="H30" s="16" t="s">
        <v>2416</v>
      </c>
      <c r="I30" s="17">
        <f>(A1L363C1 + A1L363C2)</f>
        <v>1813.8999999999996</v>
      </c>
      <c r="J30" s="16" t="s">
        <v>2417</v>
      </c>
      <c r="K30" s="17">
        <f>(A1L361C4 + A1L362C4)</f>
        <v>729.87599999999998</v>
      </c>
      <c r="L30" s="16" t="s">
        <v>2418</v>
      </c>
      <c r="M30" s="17">
        <f>(A1L361C5 + A1L362C5)</f>
        <v>1098.384</v>
      </c>
      <c r="N30" s="16" t="s">
        <v>2419</v>
      </c>
      <c r="O30" s="17">
        <f>(A1L363C4 + A1L363C5)</f>
        <v>1828.26</v>
      </c>
      <c r="P30" s="16" t="s">
        <v>2420</v>
      </c>
      <c r="Q30" s="17">
        <f>(A1L361C7 + A1L362C7)</f>
        <v>731.49699999999996</v>
      </c>
      <c r="R30" s="16" t="s">
        <v>2421</v>
      </c>
      <c r="S30" s="17">
        <f>(A1L361C8 + A1L362C8)</f>
        <v>1212.6849999999999</v>
      </c>
      <c r="T30" s="16" t="s">
        <v>2422</v>
      </c>
      <c r="U30" s="17">
        <f>(A1L363C7 + A1L363C8)</f>
        <v>1944.1819999999998</v>
      </c>
      <c r="V30" s="16" t="s">
        <v>2423</v>
      </c>
      <c r="W30" s="17">
        <f>(A1L361C10 + A1L362C10)</f>
        <v>715.53399999999999</v>
      </c>
      <c r="X30" s="16" t="s">
        <v>2424</v>
      </c>
      <c r="Y30" s="17">
        <f>(A1L361C11 + A1L362C11)</f>
        <v>1202.165</v>
      </c>
      <c r="Z30" s="16" t="s">
        <v>2425</v>
      </c>
      <c r="AA30" s="17">
        <f>(A1L363C10 + A1L363C11)</f>
        <v>1917.6990000000001</v>
      </c>
      <c r="AB30" s="16" t="s">
        <v>2426</v>
      </c>
      <c r="AC30" s="17">
        <f>(A1L361C13 + A1L362C13)</f>
        <v>680.38700000000006</v>
      </c>
      <c r="AD30" s="16" t="s">
        <v>2427</v>
      </c>
      <c r="AE30" s="17">
        <f>(A1L361C14 + A1L362C14)</f>
        <v>1075.1400000000001</v>
      </c>
      <c r="AF30" s="16" t="s">
        <v>2428</v>
      </c>
      <c r="AG30" s="17">
        <f>(A1L363C13 + A1L363C14)</f>
        <v>1755.527</v>
      </c>
      <c r="AH30" s="16" t="s">
        <v>2429</v>
      </c>
      <c r="AI30" s="17">
        <f>IF(RUN_YEARS &gt; 1,(A1L363C3 + A1L363C6) / 2, 0 )</f>
        <v>1821.08</v>
      </c>
      <c r="AJ30" s="16" t="s">
        <v>2430</v>
      </c>
      <c r="AK30" s="17">
        <f>IF(RUN_YEARS &gt; 2,(A1L363C3 + A1L363C6 + A1L363C9) / 3, 0 )</f>
        <v>1862.1139999999998</v>
      </c>
      <c r="AL30" s="16" t="s">
        <v>2431</v>
      </c>
      <c r="AM30" s="17">
        <f>IF(RUN_YEARS &gt; 3,(A1L363C3 + A1L363C6 + A1L363C9 + A1L363C12) / 4, 0 )</f>
        <v>1876.0102499999998</v>
      </c>
      <c r="AN30" s="16" t="s">
        <v>2432</v>
      </c>
      <c r="AO30" s="17">
        <f>IF(RUN_YEARS &gt; 4,(A1L363C3 + A1L363C6 + A1L363C9 + A1L363C12 + A1L363C15) / 5, 0 )</f>
        <v>1851.9135999999999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8193.0210000000006</v>
      </c>
      <c r="F31" s="16" t="s">
        <v>2434</v>
      </c>
      <c r="G31" s="17">
        <f>(A1L341C2 + A1L344C2 + A1L345C2 + A1L348C2 + A1L349C2 + SUM(A1L352C2:A1L362C2))</f>
        <v>8914.7019999999993</v>
      </c>
      <c r="H31" s="16" t="s">
        <v>2435</v>
      </c>
      <c r="I31" s="17">
        <f>(A1L364C1 + A1L364C2)</f>
        <v>17107.722999999998</v>
      </c>
      <c r="J31" s="16" t="s">
        <v>2436</v>
      </c>
      <c r="K31" s="17">
        <f>(A1L341C4 + A1L344C4 + A1L345C4 + A1L348C4 + A1L349C4 + SUM(A1L352C4:A1L362C4))</f>
        <v>7916.2139999999999</v>
      </c>
      <c r="L31" s="16" t="s">
        <v>2437</v>
      </c>
      <c r="M31" s="17">
        <f>(A1L341C5 + A1L344C5 + A1L345C5 + A1L348C5 + A1L349C5 + SUM(A1L352C5:A1L362C5))</f>
        <v>8701.07</v>
      </c>
      <c r="N31" s="16" t="s">
        <v>2438</v>
      </c>
      <c r="O31" s="17">
        <f>(A1L364C4 + A1L364C5)</f>
        <v>16617.284</v>
      </c>
      <c r="P31" s="16" t="s">
        <v>2439</v>
      </c>
      <c r="Q31" s="17">
        <f>(A1L341C7 + A1L344C7 + A1L345C7 + A1L348C7 + A1L349C7 + SUM(A1L352C7:A1L362C7))</f>
        <v>8292.3130000000001</v>
      </c>
      <c r="R31" s="16" t="s">
        <v>2440</v>
      </c>
      <c r="S31" s="17">
        <f>(A1L341C8 + A1L344C8 + A1L345C8 + A1L348C8 + A1L349C8 + SUM(A1L352C8:A1L362C8))</f>
        <v>9234.7210000000014</v>
      </c>
      <c r="T31" s="16" t="s">
        <v>2441</v>
      </c>
      <c r="U31" s="17">
        <f>(A1L364C7 + A1L364C8)</f>
        <v>17527.034</v>
      </c>
      <c r="V31" s="16" t="s">
        <v>2442</v>
      </c>
      <c r="W31" s="17">
        <f>(A1L341C10 + A1L344C10 + A1L345C10 + A1L348C10 + A1L349C10 + SUM(A1L352C10:A1L362C10))</f>
        <v>8872.8260000000009</v>
      </c>
      <c r="X31" s="16" t="s">
        <v>2443</v>
      </c>
      <c r="Y31" s="17">
        <f>(A1L341C11 + A1L344C11 + A1L345C11 + A1L348C11 + A1L349C11 + SUM(A1L352C11:A1L362C11))</f>
        <v>9850.4269999999997</v>
      </c>
      <c r="Z31" s="16" t="s">
        <v>2444</v>
      </c>
      <c r="AA31" s="17">
        <f>(A1L364C10 + A1L364C11)</f>
        <v>18723.253000000001</v>
      </c>
      <c r="AB31" s="16" t="s">
        <v>2445</v>
      </c>
      <c r="AC31" s="17">
        <f>(A1L341C13 + A1L344C13 + A1L345C13 + A1L348C13 + A1L349C13 + SUM(A1L352C13:A1L362C13))</f>
        <v>8553.7690000000002</v>
      </c>
      <c r="AD31" s="16" t="s">
        <v>2446</v>
      </c>
      <c r="AE31" s="17">
        <f>(A1L341C14 + A1L344C14 + A1L345C14 + A1L348C14 + A1L349C14 + SUM(A1L352C14:A1L362C14))</f>
        <v>9441.9130000000005</v>
      </c>
      <c r="AF31" s="16" t="s">
        <v>2447</v>
      </c>
      <c r="AG31" s="17">
        <f>(A1L364C13 + A1L364C14)</f>
        <v>17995.682000000001</v>
      </c>
      <c r="AH31" s="16" t="s">
        <v>2448</v>
      </c>
      <c r="AI31" s="17">
        <f>IF(RUN_YEARS &gt; 1,(A1L364C3 + A1L364C6) / 2, 0 )</f>
        <v>16862.503499999999</v>
      </c>
      <c r="AJ31" s="16" t="s">
        <v>2449</v>
      </c>
      <c r="AK31" s="17">
        <f>IF(RUN_YEARS &gt; 2,(A1L364C3 + A1L364C6 + A1L364C9) / 3, 0 )</f>
        <v>17084.013666666666</v>
      </c>
      <c r="AL31" s="16" t="s">
        <v>2450</v>
      </c>
      <c r="AM31" s="17">
        <f>IF(RUN_YEARS &gt; 3,(A1L364C3 + A1L364C6 + A1L364C9 + A1L364C12) / 4, 0 )</f>
        <v>17493.823499999999</v>
      </c>
      <c r="AN31" s="16" t="s">
        <v>2451</v>
      </c>
      <c r="AO31" s="17">
        <f>IF(RUN_YEARS &gt; 4,(A1L364C3 + A1L364C6 + A1L364C9 + A1L364C12 + A1L364C15) / 5, 0 )</f>
        <v>17594.195199999998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67122B-DD75-41AE-B088-787D0CCEA922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134280020</v>
      </c>
      <c r="F8" s="16" t="s">
        <v>2609</v>
      </c>
      <c r="G8" s="15">
        <v>5725752</v>
      </c>
      <c r="H8" s="16" t="s">
        <v>2610</v>
      </c>
      <c r="I8" s="1">
        <f>IF(A1L401C1=0,0,A1L401C2 / A1L401C1)</f>
        <v>4.2640386857255456E-2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105848386</v>
      </c>
      <c r="F9" s="16" t="s">
        <v>2609</v>
      </c>
      <c r="G9" s="15">
        <v>3365350</v>
      </c>
      <c r="H9" s="16" t="s">
        <v>2611</v>
      </c>
      <c r="I9" s="1">
        <f>IF(A1L402C1=0,0,A1L402C2 / A1L402C1)</f>
        <v>3.17940606104282E-2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258283</v>
      </c>
      <c r="F10" s="16" t="s">
        <v>2609</v>
      </c>
      <c r="G10" s="15">
        <v>403659</v>
      </c>
      <c r="H10" s="16" t="s">
        <v>2612</v>
      </c>
      <c r="I10" s="1">
        <f>IF(A1L403C1=0,0,A1L403C2 / A1L403C1)</f>
        <v>1.562855472485607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451541</v>
      </c>
      <c r="F11" s="16" t="s">
        <v>2609</v>
      </c>
      <c r="G11" s="15">
        <v>195499</v>
      </c>
      <c r="H11" s="16" t="s">
        <v>2613</v>
      </c>
      <c r="I11" s="1">
        <f>IF(A1L404C1=0,0,A1L404C2 / A1L404C1)</f>
        <v>0.4329595762068118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2155096</v>
      </c>
      <c r="F12" s="16" t="s">
        <v>2609</v>
      </c>
      <c r="G12" s="15">
        <v>839576</v>
      </c>
      <c r="H12" s="16" t="s">
        <v>2614</v>
      </c>
      <c r="I12" s="1">
        <f>IF(A1L405C1=0,0,A1L405C2 / A1L405C1)</f>
        <v>0.38957707684483661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25566714</v>
      </c>
      <c r="F13" s="16" t="s">
        <v>2616</v>
      </c>
      <c r="G13" s="17">
        <f>(A1L401C2 - SUM(A1L402C2:A1L405C2))</f>
        <v>921668</v>
      </c>
      <c r="H13" s="16" t="s">
        <v>2617</v>
      </c>
      <c r="I13" s="1">
        <f>IF(A1L406C1=0,0,A1L406C2 / A1L406C1)</f>
        <v>3.6049529086921377E-2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20763058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513675618</v>
      </c>
      <c r="F15" s="16" t="s">
        <v>2609</v>
      </c>
      <c r="G15" s="15">
        <v>2495858</v>
      </c>
      <c r="H15" s="16" t="s">
        <v>2619</v>
      </c>
      <c r="I15" s="1">
        <f>IF(A1L408C1=0,0,A1L408C2 / A1L408C1)</f>
        <v>4.858821233753789E-3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156944109</v>
      </c>
      <c r="F16" s="16" t="s">
        <v>2609</v>
      </c>
      <c r="G16" s="15">
        <v>464027</v>
      </c>
      <c r="H16" s="16" t="s">
        <v>2620</v>
      </c>
      <c r="I16" s="1">
        <f>IF(A1L409C1=0,0,A1L409C2 / A1L409C1)</f>
        <v>2.9566385317463554E-3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86479653</v>
      </c>
      <c r="F17" s="16" t="s">
        <v>2609</v>
      </c>
      <c r="G17" s="15">
        <v>9559364</v>
      </c>
      <c r="H17" s="16" t="s">
        <v>2621</v>
      </c>
      <c r="I17" s="1">
        <f>IF(A1L410C1=0,0,A1L410C2 / A1L410C1)</f>
        <v>0.11053888016872593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56903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734133</v>
      </c>
      <c r="F19" s="16" t="s">
        <v>2609</v>
      </c>
      <c r="G19" s="15">
        <v>720676</v>
      </c>
      <c r="H19" s="16" t="s">
        <v>2623</v>
      </c>
      <c r="I19" s="1">
        <f>IF(A1L412C1=0,0,A1L412C2 / A1L412C1)</f>
        <v>0.98166953399452139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5679102</v>
      </c>
      <c r="F20" s="16" t="s">
        <v>2609</v>
      </c>
      <c r="G20" s="15">
        <v>3403299</v>
      </c>
      <c r="H20" s="16" t="s">
        <v>2624</v>
      </c>
      <c r="I20" s="1">
        <f>IF(A1L413C1=0,0,A1L413C2 / A1L413C1)</f>
        <v>0.59926710243978709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27571429</v>
      </c>
      <c r="F21" s="16" t="s">
        <v>2609</v>
      </c>
      <c r="G21" s="15">
        <v>614180</v>
      </c>
      <c r="H21" s="16" t="s">
        <v>2625</v>
      </c>
      <c r="I21" s="1">
        <f>IF(A1L414C1=0,0,A1L414C2 / A1L414C1)</f>
        <v>2.227595820296438E-2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7183089</v>
      </c>
      <c r="F22" s="16" t="s">
        <v>2609</v>
      </c>
      <c r="G22" s="15">
        <v>148395</v>
      </c>
      <c r="H22" s="16" t="s">
        <v>2626</v>
      </c>
      <c r="I22" s="1">
        <f>IF(A1L415C1=0,0,A1L415C2 / A1L415C1)</f>
        <v>2.0658939350466074E-2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5230067</v>
      </c>
      <c r="F23" s="16" t="s">
        <v>2609</v>
      </c>
      <c r="G23" s="15">
        <v>33064</v>
      </c>
      <c r="H23" s="16" t="s">
        <v>2627</v>
      </c>
      <c r="I23" s="1">
        <f>IF(A1L416C1=0,0,A1L416C2 / A1L416C1)</f>
        <v>6.3219075396166056E-3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203116</v>
      </c>
      <c r="F24" s="16" t="s">
        <v>2609</v>
      </c>
      <c r="G24" s="15">
        <v>3914</v>
      </c>
      <c r="H24" s="16" t="s">
        <v>2628</v>
      </c>
      <c r="I24" s="1">
        <f>IF(A1L417C1=0,0,A1L417C2 / A1L417C1)</f>
        <v>1.9269776876267748E-2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1839160</v>
      </c>
      <c r="F25" s="16" t="s">
        <v>2609</v>
      </c>
      <c r="G25" s="15">
        <v>374335</v>
      </c>
      <c r="H25" s="16" t="s">
        <v>2629</v>
      </c>
      <c r="I25" s="1">
        <f>IF(A1L418C1=0,0,A1L418C2 / A1L418C1)</f>
        <v>0.20353585332434374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10115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12345820</v>
      </c>
      <c r="F27" s="16" t="s">
        <v>2609</v>
      </c>
      <c r="G27" s="15">
        <v>53715</v>
      </c>
      <c r="H27" s="16" t="s">
        <v>2631</v>
      </c>
      <c r="I27" s="1">
        <f>IF(A1L420C1=0,0,A1L420C2 / A1L420C1)</f>
        <v>4.3508653131181241E-3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4010235</v>
      </c>
      <c r="F28" s="16" t="s">
        <v>2609</v>
      </c>
      <c r="G28" s="15">
        <v>176045</v>
      </c>
      <c r="H28" s="16" t="s">
        <v>2632</v>
      </c>
      <c r="I28" s="1">
        <f>IF(A1L421C1=0,0,A1L421C2 / A1L421C1)</f>
        <v>4.389892362916388E-2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722309</v>
      </c>
      <c r="F29" s="16" t="s">
        <v>2609</v>
      </c>
      <c r="G29" s="15">
        <v>1426099</v>
      </c>
      <c r="H29" s="16" t="s">
        <v>2633</v>
      </c>
      <c r="I29" s="1">
        <f>IF(A1L422C1=0,0,A1L422C2 / A1L422C1)</f>
        <v>1.974361388270117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2363137</v>
      </c>
      <c r="F30" s="16" t="s">
        <v>2609</v>
      </c>
      <c r="G30" s="15">
        <v>248504</v>
      </c>
      <c r="H30" s="16" t="s">
        <v>2634</v>
      </c>
      <c r="I30" s="1">
        <f>IF(A1L423C1=0,0,A1L423C2 / A1L423C1)</f>
        <v>0.10515852445287768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1197376</v>
      </c>
      <c r="F31" s="16" t="s">
        <v>2609</v>
      </c>
      <c r="G31" s="15">
        <v>25930</v>
      </c>
      <c r="H31" s="16" t="s">
        <v>2635</v>
      </c>
      <c r="I31" s="1">
        <f>IF(A1L424C1=0,0,A1L424C2 / A1L424C1)</f>
        <v>2.1655687102464054E-2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28414614</v>
      </c>
      <c r="F32" s="16" t="s">
        <v>2609</v>
      </c>
      <c r="G32" s="15">
        <v>1657214</v>
      </c>
      <c r="H32" s="16" t="s">
        <v>2636</v>
      </c>
      <c r="I32" s="1">
        <f>IF(A1L425C1=0,0,A1L425C2 / A1L425C1)</f>
        <v>5.8322594141169755E-2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15730415</v>
      </c>
      <c r="F33" s="16" t="s">
        <v>2638</v>
      </c>
      <c r="G33" s="17">
        <f>(A1L410C2 - (SUM(A1L411C2:A1L414C2) + SUM(A1L421C2:A1L425C2)))</f>
        <v>1287417</v>
      </c>
      <c r="H33" s="16" t="s">
        <v>2639</v>
      </c>
      <c r="I33" s="1">
        <f>IF(A1L426C1=0,0,A1L426C2 / A1L426C1)</f>
        <v>8.1842532444312499E-2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991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22361136</v>
      </c>
      <c r="F35" s="16" t="s">
        <v>2609</v>
      </c>
      <c r="G35" s="15">
        <v>941545</v>
      </c>
      <c r="H35" s="16" t="s">
        <v>2641</v>
      </c>
      <c r="I35" s="1">
        <f>IF(A1L428C1=0,0,A1L428C2 / A1L428C1)</f>
        <v>4.2106313382289699E-2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9872792</v>
      </c>
      <c r="F36" s="16" t="s">
        <v>2609</v>
      </c>
      <c r="G36" s="15">
        <v>655376</v>
      </c>
      <c r="H36" s="16" t="s">
        <v>2642</v>
      </c>
      <c r="I36" s="1">
        <f>IF(A1L429C1=0,0,A1L429C2 / A1L429C1)</f>
        <v>6.638203255978653E-2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2202962</v>
      </c>
      <c r="F37" s="16" t="s">
        <v>2609</v>
      </c>
      <c r="G37" s="15">
        <v>65613</v>
      </c>
      <c r="H37" s="16" t="s">
        <v>2643</v>
      </c>
      <c r="I37" s="1">
        <f>IF(A1L430C1=0,0,A1L430C2 / A1L430C1)</f>
        <v>2.9783990826895788E-2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10285382</v>
      </c>
      <c r="F38" s="16" t="s">
        <v>2645</v>
      </c>
      <c r="G38" s="17">
        <f>(A1L428C2 - A1L429C2 - A1L430C2)</f>
        <v>220556</v>
      </c>
      <c r="H38" s="16" t="s">
        <v>2646</v>
      </c>
      <c r="I38" s="1">
        <f>IF(A1L431C1=0,0,A1L431C2 / A1L431C1)</f>
        <v>2.14436371930571E-2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1077982</v>
      </c>
      <c r="F39" s="16" t="s">
        <v>2609</v>
      </c>
      <c r="G39" s="15">
        <v>441904</v>
      </c>
      <c r="H39" s="16" t="s">
        <v>2647</v>
      </c>
      <c r="I39" s="1">
        <f>IF(A1L432C1=0,0,A1L432C2 / A1L432C1)</f>
        <v>0.4099363440205866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27594473</v>
      </c>
      <c r="F40" s="16" t="s">
        <v>2609</v>
      </c>
      <c r="G40" s="15">
        <v>4749930</v>
      </c>
      <c r="H40" s="16" t="s">
        <v>2648</v>
      </c>
      <c r="I40" s="1">
        <f>IF(A1L433C1=0,0,A1L433C2 / A1L433C1)</f>
        <v>0.17213338337717121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289727</v>
      </c>
      <c r="F41" s="16" t="s">
        <v>2609</v>
      </c>
      <c r="G41" s="15">
        <v>59313</v>
      </c>
      <c r="H41" s="16" t="s">
        <v>2649</v>
      </c>
      <c r="I41" s="1">
        <f>IF(A1L434C1=0,0,A1L434C2 / A1L434C1)</f>
        <v>0.20472030566705898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1917504</v>
      </c>
      <c r="F42" s="16" t="s">
        <v>2609</v>
      </c>
      <c r="G42" s="15">
        <v>2142308</v>
      </c>
      <c r="H42" s="16" t="s">
        <v>2650</v>
      </c>
      <c r="I42" s="1">
        <f>IF(A1L435C1=0,0,A1L435C2 / A1L435C1)</f>
        <v>1.1172378258402591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15255889</v>
      </c>
      <c r="F43" s="16" t="s">
        <v>2609</v>
      </c>
      <c r="G43" s="15">
        <v>2192336</v>
      </c>
      <c r="H43" s="16" t="s">
        <v>2651</v>
      </c>
      <c r="I43" s="1">
        <f>IF(A1L436C1=0,0,A1L436C2 / A1L436C1)</f>
        <v>0.14370424430854209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1347094</v>
      </c>
      <c r="F44" s="16" t="s">
        <v>2609</v>
      </c>
      <c r="G44" s="15">
        <v>12460</v>
      </c>
      <c r="H44" s="16" t="s">
        <v>2652</v>
      </c>
      <c r="I44" s="1">
        <f>IF(A1L437C1=0,0,A1L437C2 / A1L437C1)</f>
        <v>9.2495401211793692E-3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260118</v>
      </c>
      <c r="F45" s="16" t="s">
        <v>2609</v>
      </c>
      <c r="G45" s="15">
        <v>3616</v>
      </c>
      <c r="H45" s="16" t="s">
        <v>2653</v>
      </c>
      <c r="I45" s="1">
        <f>IF(A1L438C1=0,0,A1L438C2 / A1L438C1)</f>
        <v>1.3901383218385502E-2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8784259</v>
      </c>
      <c r="F46" s="16" t="s">
        <v>2655</v>
      </c>
      <c r="G46" s="17">
        <f>(A1L433C2 - SUM(A1L434C2:A1L437C2))</f>
        <v>343513</v>
      </c>
      <c r="H46" s="16" t="s">
        <v>2656</v>
      </c>
      <c r="I46" s="1">
        <f>IF(A1L439C1=0,0,A1L439C2 / A1L439C1)</f>
        <v>3.910551817745811E-2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158076116</v>
      </c>
      <c r="F47" s="16" t="s">
        <v>2609</v>
      </c>
      <c r="G47" s="15">
        <v>5936648</v>
      </c>
      <c r="H47" s="16" t="s">
        <v>2657</v>
      </c>
      <c r="I47" s="1">
        <f>IF(A1L440C1=0,0,A1L440C2 / A1L440C1)</f>
        <v>3.7555629213460687E-2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87609972</v>
      </c>
      <c r="F48" s="16" t="s">
        <v>2609</v>
      </c>
      <c r="G48" s="15">
        <v>1102268</v>
      </c>
      <c r="H48" s="16" t="s">
        <v>2658</v>
      </c>
      <c r="I48" s="1">
        <f>IF(A1L441C1=0,0,A1L441C2 / A1L441C1)</f>
        <v>1.2581535809645049E-2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26034689</v>
      </c>
      <c r="F49" s="16" t="s">
        <v>2609</v>
      </c>
      <c r="G49" s="15">
        <v>287866</v>
      </c>
      <c r="H49" s="16" t="s">
        <v>2659</v>
      </c>
      <c r="I49" s="1">
        <f>IF(A1L442C1=0,0,A1L442C2 / A1L442C1)</f>
        <v>1.1057017043683526E-2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44338888</v>
      </c>
      <c r="F50" s="16" t="s">
        <v>2609</v>
      </c>
      <c r="G50" s="15">
        <v>4742309</v>
      </c>
      <c r="H50" s="16" t="s">
        <v>2660</v>
      </c>
      <c r="I50" s="1">
        <f>IF(A1L443C1=0,0,A1L443C2 / A1L443C1)</f>
        <v>0.10695597507993435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8873102</v>
      </c>
      <c r="F51" s="16" t="s">
        <v>2609</v>
      </c>
      <c r="G51" s="15">
        <v>83976</v>
      </c>
      <c r="H51" s="16" t="s">
        <v>2661</v>
      </c>
      <c r="I51" s="1">
        <f>IF(A1L444C1=0,0,A1L444C2 / A1L444C1)</f>
        <v>9.4641084932867905E-3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17254154</v>
      </c>
      <c r="F52" s="16" t="s">
        <v>2663</v>
      </c>
      <c r="G52" s="17">
        <f>(A1L440C2 - (A1L441C2 + A1L443C2 + A1L444C2))</f>
        <v>8095</v>
      </c>
      <c r="H52" s="16" t="s">
        <v>2664</v>
      </c>
      <c r="I52" s="1">
        <f>IF(A1L445C1=0,0,A1L445C2 / A1L445C1)</f>
        <v>4.6916238257755207E-4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50455890</v>
      </c>
      <c r="F53" s="16" t="s">
        <v>2609</v>
      </c>
      <c r="G53" s="15">
        <v>680197</v>
      </c>
      <c r="H53" s="16" t="s">
        <v>2665</v>
      </c>
      <c r="I53" s="1">
        <f>IF(A1L446C1=0,0,A1L446C2 / A1L446C1)</f>
        <v>1.3481022730943801E-2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2885505</v>
      </c>
      <c r="F54" s="16" t="s">
        <v>2609</v>
      </c>
      <c r="G54" s="15">
        <v>44568</v>
      </c>
      <c r="H54" s="16" t="s">
        <v>2666</v>
      </c>
      <c r="I54" s="1">
        <f>IF(A1L447C1=0,0,A1L447C2 / A1L447C1)</f>
        <v>1.544547661501193E-2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1122751</v>
      </c>
      <c r="F55" s="16" t="s">
        <v>2609</v>
      </c>
      <c r="G55" s="15">
        <v>42774</v>
      </c>
      <c r="H55" s="16" t="s">
        <v>2667</v>
      </c>
      <c r="I55" s="1">
        <f>IF(A1L448C1=0,0,A1L448C2 / A1L448C1)</f>
        <v>3.8097494457809432E-2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1762754</v>
      </c>
      <c r="F56" s="16" t="s">
        <v>2669</v>
      </c>
      <c r="G56" s="17">
        <f>(A1L447C2 - A1L448C2)</f>
        <v>1794</v>
      </c>
      <c r="H56" s="16" t="s">
        <v>2670</v>
      </c>
      <c r="I56" s="1">
        <f>IF(A1L449C1=0,0,A1L449C2 / A1L449C1)</f>
        <v>1.0177256724420991E-3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39540005</v>
      </c>
      <c r="F57" s="16" t="s">
        <v>2609</v>
      </c>
      <c r="G57" s="15">
        <v>283672</v>
      </c>
      <c r="H57" s="16" t="s">
        <v>2671</v>
      </c>
      <c r="I57" s="1">
        <f>IF(A1L450C1=0,0,A1L450C2 / A1L450C1)</f>
        <v>7.174303594549368E-3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44683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10113011</v>
      </c>
      <c r="F59" s="16" t="s">
        <v>2609</v>
      </c>
      <c r="G59" s="15">
        <v>77166</v>
      </c>
      <c r="H59" s="16" t="s">
        <v>2673</v>
      </c>
      <c r="I59" s="1">
        <f>IF(A1L452C1=0,0,A1L452C2 / A1L452C1)</f>
        <v>7.6303684431867028E-3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29382311</v>
      </c>
      <c r="F60" s="16" t="s">
        <v>2675</v>
      </c>
      <c r="G60" s="17">
        <f>(A1L450C2 - SUM(A1L451C2 + A1L452C2))</f>
        <v>206506</v>
      </c>
      <c r="H60" s="16" t="s">
        <v>2676</v>
      </c>
      <c r="I60" s="1">
        <f>IF(A1L453C1=0,0,A1L453C2 / A1L453C1)</f>
        <v>7.0282422645380075E-3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42462364</v>
      </c>
      <c r="F61" s="16" t="s">
        <v>2609</v>
      </c>
      <c r="G61" s="15">
        <v>2483544</v>
      </c>
      <c r="H61" s="16" t="s">
        <v>2677</v>
      </c>
      <c r="I61" s="1">
        <f>IF(A1L454C1=0,0,A1L454C2 / A1L454C1)</f>
        <v>5.8488123741768122E-2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38435953</v>
      </c>
      <c r="F62" s="16" t="s">
        <v>2609</v>
      </c>
      <c r="G62" s="15">
        <v>2324010</v>
      </c>
      <c r="H62" s="16" t="s">
        <v>2678</v>
      </c>
      <c r="I62" s="1">
        <f>IF(A1L455C1=0,0,A1L455C2 / A1L455C1)</f>
        <v>6.0464482303847128E-2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375975</v>
      </c>
      <c r="F63" s="16" t="s">
        <v>2609</v>
      </c>
      <c r="G63" s="15">
        <v>23236</v>
      </c>
      <c r="H63" s="16" t="s">
        <v>2679</v>
      </c>
      <c r="I63" s="1">
        <f>IF(A1L456C1=0,0,A1L456C2 / A1L456C1)</f>
        <v>6.180198151472837E-2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3650436</v>
      </c>
      <c r="F64" s="16" t="s">
        <v>2681</v>
      </c>
      <c r="G64" s="17">
        <f>(A1L454C2 - A1L455C2 - A1L456C2)</f>
        <v>136298</v>
      </c>
      <c r="H64" s="16" t="s">
        <v>2682</v>
      </c>
      <c r="I64" s="1">
        <f>IF(A1L457C1=0,0,A1L457C2 / A1L457C1)</f>
        <v>3.7337457772167487E-2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768788</v>
      </c>
      <c r="F65" s="16" t="s">
        <v>2609</v>
      </c>
      <c r="G65" s="15">
        <v>100602</v>
      </c>
      <c r="H65" s="16" t="s">
        <v>2683</v>
      </c>
      <c r="I65" s="1">
        <f>IF(A1L458C1=0,0,A1L458C2 / A1L458C1)</f>
        <v>0.13085792181979947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179311</v>
      </c>
      <c r="F66" s="16" t="s">
        <v>2609</v>
      </c>
      <c r="G66" s="15">
        <v>64628</v>
      </c>
      <c r="H66" s="16" t="s">
        <v>2684</v>
      </c>
      <c r="I66" s="1">
        <f>IF(A1L459C1=0,0,A1L459C2 / A1L459C1)</f>
        <v>0.36042406768129115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589477</v>
      </c>
      <c r="F67" s="16" t="s">
        <v>2686</v>
      </c>
      <c r="G67" s="17">
        <f>(A1L458C2 - A1L459C2)</f>
        <v>35974</v>
      </c>
      <c r="H67" s="16" t="s">
        <v>2687</v>
      </c>
      <c r="I67" s="1">
        <f>IF(A1L460C1=0,0,A1L460C2 / A1L460C1)</f>
        <v>6.1026978151819324E-2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1596535</v>
      </c>
      <c r="F68" s="16" t="s">
        <v>2609</v>
      </c>
      <c r="G68" s="15">
        <v>177393</v>
      </c>
      <c r="H68" s="16" t="s">
        <v>2688</v>
      </c>
      <c r="I68" s="1">
        <f>IF(A1L461C1=0,0,A1L461C2 / A1L461C1)</f>
        <v>0.11111125030143404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744254</v>
      </c>
      <c r="F69" s="16" t="s">
        <v>2609</v>
      </c>
      <c r="G69" s="15">
        <v>84658</v>
      </c>
      <c r="H69" s="16" t="s">
        <v>2689</v>
      </c>
      <c r="I69" s="1">
        <f>IF(A1L462C1=0,0,A1L462C2 / A1L462C1)</f>
        <v>0.1137488008126258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122975</v>
      </c>
      <c r="F70" s="16" t="s">
        <v>2609</v>
      </c>
      <c r="G70" s="15">
        <v>76215</v>
      </c>
      <c r="H70" s="16" t="s">
        <v>2690</v>
      </c>
      <c r="I70" s="1">
        <f>IF(A1L463C1=0,0,A1L463C2 / A1L463C1)</f>
        <v>0.61976011384427732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120263</v>
      </c>
      <c r="F71" s="16" t="s">
        <v>2609</v>
      </c>
      <c r="G71" s="15">
        <v>14899</v>
      </c>
      <c r="H71" s="16" t="s">
        <v>2691</v>
      </c>
      <c r="I71" s="1">
        <f>IF(A1L464C1=0,0,A1L464C2 / A1L464C1)</f>
        <v>0.12388681473104779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609043</v>
      </c>
      <c r="F72" s="16" t="s">
        <v>2693</v>
      </c>
      <c r="G72" s="17">
        <f>(A1L461C2 - SUM(A1L462C2:A1L464C2))</f>
        <v>1621</v>
      </c>
      <c r="H72" s="16" t="s">
        <v>2694</v>
      </c>
      <c r="I72" s="1">
        <f>IF(A1L465C1=0,0,A1L465C2 / A1L465C1)</f>
        <v>2.6615526325727413E-3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1668160</v>
      </c>
      <c r="F73" s="16" t="s">
        <v>2609</v>
      </c>
      <c r="G73" s="15">
        <v>185079</v>
      </c>
      <c r="H73" s="16" t="s">
        <v>2695</v>
      </c>
      <c r="I73" s="1">
        <f>IF(A1L466C1=0,0,A1L466C2 / A1L466C1)</f>
        <v>0.11094799060042203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57178</v>
      </c>
      <c r="F74" s="16" t="s">
        <v>2609</v>
      </c>
      <c r="G74" s="15">
        <v>25000</v>
      </c>
      <c r="H74" s="16" t="s">
        <v>2696</v>
      </c>
      <c r="I74" s="1">
        <f>IF(A1L467C1=0,0,A1L467C2 / A1L467C1)</f>
        <v>0.43723110287173389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1279614</v>
      </c>
      <c r="F75" s="16" t="s">
        <v>2609</v>
      </c>
      <c r="G75" s="15">
        <v>93969</v>
      </c>
      <c r="H75" s="16" t="s">
        <v>2697</v>
      </c>
      <c r="I75" s="1">
        <f>IF(A1L468C1=0,0,A1L468C2 / A1L468C1)</f>
        <v>7.3435426620840349E-2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32471</v>
      </c>
      <c r="F76" s="16" t="s">
        <v>2609</v>
      </c>
      <c r="G76" s="15">
        <v>5510</v>
      </c>
      <c r="H76" s="16" t="s">
        <v>2698</v>
      </c>
      <c r="I76" s="1">
        <f>IF(A1L469C1=0,0,A1L469C2 / A1L469C1)</f>
        <v>0.16968987712112346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298897</v>
      </c>
      <c r="F77" s="16" t="s">
        <v>2700</v>
      </c>
      <c r="G77" s="17">
        <f>(A1L466C2 - SUM(A1L467C2:A1L469C2))</f>
        <v>60600</v>
      </c>
      <c r="H77" s="16" t="s">
        <v>2701</v>
      </c>
      <c r="I77" s="1">
        <f>IF(A1L470C1=0,0,A1L470C2 / A1L470C1)</f>
        <v>0.20274542735457365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23372047</v>
      </c>
      <c r="F78" s="16" t="s">
        <v>2609</v>
      </c>
      <c r="G78" s="15">
        <v>60032706</v>
      </c>
      <c r="H78" s="16" t="s">
        <v>2702</v>
      </c>
      <c r="I78" s="1">
        <f>IF(A1L471C1=0,0,A1L471C2 / A1L471C1)</f>
        <v>2.5685685982062245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9853206</v>
      </c>
      <c r="F79" s="16" t="s">
        <v>2609</v>
      </c>
      <c r="G79" s="15">
        <v>47003821</v>
      </c>
      <c r="H79" s="16" t="s">
        <v>2703</v>
      </c>
      <c r="I79" s="1">
        <f>IF(A1L472C1=0,0,A1L472C2 / A1L472C1)</f>
        <v>4.7704088395188329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3763190</v>
      </c>
      <c r="F80" s="16" t="s">
        <v>2609</v>
      </c>
      <c r="G80" s="15">
        <v>11361296</v>
      </c>
      <c r="H80" s="16" t="s">
        <v>2704</v>
      </c>
      <c r="I80" s="1">
        <f>IF(A1L473C1=0,0,A1L473C2 / A1L473C1)</f>
        <v>3.0190598933351755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5380686</v>
      </c>
      <c r="F81" s="16" t="s">
        <v>2609</v>
      </c>
      <c r="G81" s="15">
        <v>1146082</v>
      </c>
      <c r="H81" s="16" t="s">
        <v>2705</v>
      </c>
      <c r="I81" s="1">
        <f>IF(A1L474C1=0,0,A1L474C2 / A1L474C1)</f>
        <v>0.21299923467007739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4374965</v>
      </c>
      <c r="F82" s="16" t="s">
        <v>2707</v>
      </c>
      <c r="G82" s="17">
        <f>(A1L471C2 - SUM(A1L472C2:A1L474C2))</f>
        <v>521507</v>
      </c>
      <c r="H82" s="16" t="s">
        <v>2708</v>
      </c>
      <c r="I82" s="1">
        <f>IF(A1L475C1=0,0,A1L475C2 / A1L475C1)</f>
        <v>0.11920255362042896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4894879</v>
      </c>
      <c r="F83" s="16" t="s">
        <v>2609</v>
      </c>
      <c r="G83" s="15">
        <v>59335</v>
      </c>
      <c r="H83" s="16" t="s">
        <v>2709</v>
      </c>
      <c r="I83" s="1">
        <f>IF(A1L476C1=0,0,A1L476C2 / A1L476C1)</f>
        <v>1.2121852245990146E-2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28099</v>
      </c>
      <c r="F84" s="16" t="s">
        <v>2609</v>
      </c>
      <c r="G84" s="15">
        <v>1117</v>
      </c>
      <c r="H84" s="16" t="s">
        <v>2710</v>
      </c>
      <c r="I84" s="1">
        <f>IF(A1L477C1=0,0,A1L477C2 / A1L477C1)</f>
        <v>3.9752304352468057E-2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121726677</v>
      </c>
      <c r="F85" s="16" t="s">
        <v>2609</v>
      </c>
      <c r="G85" s="15">
        <v>4044976</v>
      </c>
      <c r="H85" s="16" t="s">
        <v>2711</v>
      </c>
      <c r="I85" s="1">
        <f>IF(A1L478C1=0,0,A1L478C2 / A1L478C1)</f>
        <v>3.3229987868641155E-2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121318647</v>
      </c>
      <c r="F86" s="16" t="s">
        <v>2609</v>
      </c>
      <c r="G86" s="15">
        <v>3983860</v>
      </c>
      <c r="H86" s="16" t="s">
        <v>2712</v>
      </c>
      <c r="I86" s="1">
        <f>IF(A1L479C1=0,0,A1L479C2 / A1L479C1)</f>
        <v>3.2837985738499047E-2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408030</v>
      </c>
      <c r="F87" s="16" t="s">
        <v>2714</v>
      </c>
      <c r="G87" s="17">
        <f>(A1L478C2 - A1L479C2)</f>
        <v>61116</v>
      </c>
      <c r="H87" s="16" t="s">
        <v>2715</v>
      </c>
      <c r="I87" s="1">
        <f>IF(A1L480C1=0,0,A1L480C2 / A1L480C1)</f>
        <v>0.14978310418351592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65292853</v>
      </c>
      <c r="F88" s="16" t="s">
        <v>2609</v>
      </c>
      <c r="G88" s="15">
        <v>422482</v>
      </c>
      <c r="H88" s="16" t="s">
        <v>2716</v>
      </c>
      <c r="I88" s="1">
        <f>IF(A1L481C1=0,0,A1L481C2 / A1L481C1)</f>
        <v>6.4705703700832307E-3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869600</v>
      </c>
      <c r="F89" s="16" t="s">
        <v>2609</v>
      </c>
      <c r="G89" s="15">
        <v>325425</v>
      </c>
      <c r="H89" s="16" t="s">
        <v>2717</v>
      </c>
      <c r="I89" s="1">
        <f>IF(A1L482C1=0,0,A1L482C2 / A1L482C1)</f>
        <v>0.37422378104875803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E5F41-39C5-44F8-8C70-E0DB44AC5569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27.5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36.700000000000003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26.2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48.3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53.4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32.200000000000003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38.6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34.799999999999997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744D11-8529-4E69-89EB-CE995761C821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CC8697-48C9-40AB-8814-976F0E0BED55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0.28029755200456968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0.28331082330471163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0.29248688684880009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0.25765617609335123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0.25242862001889832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0.28177872073939914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0.28540684694908797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0.27812649669282175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0.27300037553929601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12.504</v>
      </c>
      <c r="F9" s="16" t="s">
        <v>2959</v>
      </c>
      <c r="G9" s="6">
        <v>10.333</v>
      </c>
      <c r="H9" s="16" t="s">
        <v>2959</v>
      </c>
      <c r="I9" s="6">
        <v>66.486000000000004</v>
      </c>
      <c r="J9" s="16" t="s">
        <v>2959</v>
      </c>
      <c r="K9" s="6">
        <v>7.649</v>
      </c>
      <c r="L9" s="16" t="s">
        <v>3025</v>
      </c>
      <c r="M9" s="1">
        <f>(A1L542C1 * 2 + A1L542C2 + A1L542C3)</f>
        <v>101.827</v>
      </c>
      <c r="N9" s="16" t="s">
        <v>3026</v>
      </c>
      <c r="O9" s="1">
        <f>(A1L542C4 * 2 + A1L542C2 + A1L542C3)</f>
        <v>92.117000000000004</v>
      </c>
      <c r="P9" s="16" t="s">
        <v>3027</v>
      </c>
      <c r="Q9" s="1">
        <f>(A1L542C1 + A1L542C2 + A1L542C3 + A1L542C4)</f>
        <v>96.972000000000008</v>
      </c>
      <c r="R9" s="16" t="s">
        <v>3028</v>
      </c>
      <c r="S9" s="18">
        <f>IF(A1L542C5 &lt;&gt; 0,A1L542C6 / A1L542C5,0)</f>
        <v>0.90464218723914092</v>
      </c>
      <c r="T9" s="16" t="s">
        <v>3029</v>
      </c>
      <c r="U9" s="18">
        <f>IF(A1L542C8 = 0,A1L556C8, A1L542C8)</f>
        <v>0.90464218723914092</v>
      </c>
      <c r="V9" s="16" t="s">
        <v>2965</v>
      </c>
      <c r="W9" s="6">
        <v>11.185</v>
      </c>
      <c r="X9" s="16" t="s">
        <v>2965</v>
      </c>
      <c r="Y9" s="6">
        <v>9.2949999999999999</v>
      </c>
      <c r="Z9" s="16" t="s">
        <v>2965</v>
      </c>
      <c r="AA9" s="6">
        <v>69.004000000000005</v>
      </c>
      <c r="AB9" s="16" t="s">
        <v>2965</v>
      </c>
      <c r="AC9" s="6">
        <v>6.9039999999999999</v>
      </c>
      <c r="AD9" s="16" t="s">
        <v>3030</v>
      </c>
      <c r="AE9" s="1">
        <f>(A1L542C10 * 2 + A1L542C11 + A1L542C12)</f>
        <v>100.66900000000001</v>
      </c>
      <c r="AF9" s="16" t="s">
        <v>3031</v>
      </c>
      <c r="AG9" s="1">
        <f>(A1L542C13 * 2 + A1L542C11 + A1L542C12)</f>
        <v>92.106999999999999</v>
      </c>
      <c r="AH9" s="16" t="s">
        <v>3032</v>
      </c>
      <c r="AI9" s="1">
        <f>(A1L542C10 + A1L542C11 + A1L542C12 + A1L542C13)</f>
        <v>96.388000000000005</v>
      </c>
      <c r="AJ9" s="16" t="s">
        <v>3033</v>
      </c>
      <c r="AK9" s="18">
        <f>IF(A1L542C14 &lt;&gt; 0,A1L542C15 / A1L542C14,0)</f>
        <v>0.91494899124854712</v>
      </c>
      <c r="AL9" s="16" t="s">
        <v>3034</v>
      </c>
      <c r="AM9" s="18">
        <f>IF(A1L542C17 = 0,A1L556C17, A1L542C17)</f>
        <v>0.91494899124854712</v>
      </c>
      <c r="AN9" s="16" t="s">
        <v>2971</v>
      </c>
      <c r="AO9" s="6">
        <v>13.901999999999999</v>
      </c>
      <c r="AP9" s="16" t="s">
        <v>2971</v>
      </c>
      <c r="AQ9" s="6">
        <v>10.516999999999999</v>
      </c>
      <c r="AR9" s="16" t="s">
        <v>2971</v>
      </c>
      <c r="AS9" s="6">
        <v>57.387</v>
      </c>
      <c r="AT9" s="16" t="s">
        <v>2971</v>
      </c>
      <c r="AU9" s="6">
        <v>5.9859999999999998</v>
      </c>
      <c r="AV9" s="16" t="s">
        <v>3035</v>
      </c>
      <c r="AW9" s="1">
        <f>(A1L542C19 * 2 + A1L542C20 + A1L542C21)</f>
        <v>95.707999999999998</v>
      </c>
      <c r="AX9" s="16" t="s">
        <v>3036</v>
      </c>
      <c r="AY9" s="1">
        <f>(A1L542C22 * 2 + A1L542C20 + A1L542C21)</f>
        <v>79.876000000000005</v>
      </c>
      <c r="AZ9" s="16" t="s">
        <v>3037</v>
      </c>
      <c r="BA9" s="1">
        <f>(A1L542C19 + A1L542C20 + A1L542C21 + A1L542C22)</f>
        <v>87.792000000000002</v>
      </c>
      <c r="BB9" s="16" t="s">
        <v>3038</v>
      </c>
      <c r="BC9" s="18">
        <f>IF(A1L542C23 &lt;&gt; 0,A1L542C24 / A1L542C23,0)</f>
        <v>0.83458018138504619</v>
      </c>
      <c r="BD9" s="16" t="s">
        <v>3039</v>
      </c>
      <c r="BE9" s="18">
        <f>IF(A1L542C26 = 0,A1L556C26, A1L542C26)</f>
        <v>0.83458018138504619</v>
      </c>
      <c r="BF9" s="16" t="s">
        <v>2977</v>
      </c>
      <c r="BG9" s="6">
        <v>17.422000000000001</v>
      </c>
      <c r="BH9" s="16" t="s">
        <v>2977</v>
      </c>
      <c r="BI9" s="6">
        <v>11.047000000000001</v>
      </c>
      <c r="BJ9" s="16" t="s">
        <v>2977</v>
      </c>
      <c r="BK9" s="6">
        <v>60.072000000000003</v>
      </c>
      <c r="BL9" s="16" t="s">
        <v>2977</v>
      </c>
      <c r="BM9" s="6">
        <v>4.4800000000000004</v>
      </c>
      <c r="BN9" s="16" t="s">
        <v>3040</v>
      </c>
      <c r="BO9" s="1">
        <f>(A1L542C28 * 2 + A1L542C29 + A1L542C30)</f>
        <v>105.96300000000001</v>
      </c>
      <c r="BP9" s="16" t="s">
        <v>3041</v>
      </c>
      <c r="BQ9" s="1">
        <f>(A1L542C31 * 2 + A1L542C29 + A1L542C30)</f>
        <v>80.079000000000008</v>
      </c>
      <c r="BR9" s="16" t="s">
        <v>3042</v>
      </c>
      <c r="BS9" s="1">
        <f>(A1L542C28 + A1L542C29 + A1L542C30 + A1L542C31)</f>
        <v>93.021000000000001</v>
      </c>
      <c r="BT9" s="16" t="s">
        <v>3043</v>
      </c>
      <c r="BU9" s="18">
        <f>IF(A1L542C32 &lt;&gt; 0,A1L542C33 / A1L542C32,0)</f>
        <v>0.75572605532119708</v>
      </c>
      <c r="BV9" s="16" t="s">
        <v>3044</v>
      </c>
      <c r="BW9" s="18">
        <f>IF(A1L542C35 = 0,A1L556C35, A1L542C35)</f>
        <v>0.75572605532119708</v>
      </c>
      <c r="BX9" s="16" t="s">
        <v>2983</v>
      </c>
      <c r="BY9" s="6">
        <v>16.558</v>
      </c>
      <c r="BZ9" s="16" t="s">
        <v>2983</v>
      </c>
      <c r="CA9" s="6">
        <v>9.4740000000000002</v>
      </c>
      <c r="CB9" s="16" t="s">
        <v>2983</v>
      </c>
      <c r="CC9" s="6">
        <v>57.204000000000001</v>
      </c>
      <c r="CD9" s="16" t="s">
        <v>2983</v>
      </c>
      <c r="CE9" s="6">
        <v>4.7050000000000001</v>
      </c>
      <c r="CF9" s="16" t="s">
        <v>3045</v>
      </c>
      <c r="CG9" s="1">
        <f>(A1L542C37 * 2 + A1L542C38 + A1L542C39)</f>
        <v>99.794000000000011</v>
      </c>
      <c r="CH9" s="16" t="s">
        <v>3046</v>
      </c>
      <c r="CI9" s="1">
        <f>(A1L542C40 * 2 + A1L542C38 + A1L542C39)</f>
        <v>76.087999999999994</v>
      </c>
      <c r="CJ9" s="16" t="s">
        <v>3047</v>
      </c>
      <c r="CK9" s="1">
        <f>(A1L542C37 + A1L542C38 + A1L542C39 + A1L542C40)</f>
        <v>87.941000000000003</v>
      </c>
      <c r="CL9" s="16" t="s">
        <v>3048</v>
      </c>
      <c r="CM9" s="18">
        <f>IF(A1L542C41 &lt;&gt; 0,A1L542C42 / A1L542C41,0)</f>
        <v>0.76245064833557108</v>
      </c>
      <c r="CN9" s="16" t="s">
        <v>3049</v>
      </c>
      <c r="CO9" s="18">
        <f>IF(A1L542C44 = 0,A1L556C44, A1L542C44)</f>
        <v>0.76245064833557108</v>
      </c>
      <c r="CP9" s="16" t="s">
        <v>3050</v>
      </c>
      <c r="CQ9" s="18">
        <f>IF(RUN_YEARS &gt; 1,(A1L542C1 + A1L542C10) / 2, 0)</f>
        <v>11.8445</v>
      </c>
      <c r="CR9" s="16" t="s">
        <v>3051</v>
      </c>
      <c r="CS9" s="18">
        <f>IF(RUN_YEARS &gt; 1,(A1L542C2 + A1L542C11) / 2, 0)</f>
        <v>9.8140000000000001</v>
      </c>
      <c r="CT9" s="16" t="s">
        <v>3052</v>
      </c>
      <c r="CU9" s="18">
        <f>IF(RUN_YEARS &gt; 1,(A1L542C3 + A1L542C12) / 2, 0)</f>
        <v>67.745000000000005</v>
      </c>
      <c r="CV9" s="16" t="s">
        <v>3053</v>
      </c>
      <c r="CW9" s="18">
        <f>IF(RUN_YEARS &gt; 1,(A1L542C4 + A1L542C13) / 2, 0)</f>
        <v>7.2765000000000004</v>
      </c>
      <c r="CX9" s="16" t="s">
        <v>3054</v>
      </c>
      <c r="CY9" s="18">
        <f>IF(RUN_YEARS &gt; 1,(A1L542C5 + A1L542C14) / 2, 0)</f>
        <v>101.248</v>
      </c>
      <c r="CZ9" s="16" t="s">
        <v>3055</v>
      </c>
      <c r="DA9" s="18">
        <f>IF(RUN_YEARS &gt; 1,(A1L542C6 + A1L542C15) / 2, 0)</f>
        <v>92.111999999999995</v>
      </c>
      <c r="DB9" s="16" t="s">
        <v>3056</v>
      </c>
      <c r="DC9" s="18">
        <f>IF(RUN_YEARS &gt; 1,(A1L542C7 + A1L542C16) / 2, 0)</f>
        <v>96.68</v>
      </c>
      <c r="DD9" s="16" t="s">
        <v>3057</v>
      </c>
      <c r="DE9" s="18">
        <f>IF(A1L542C50 &lt;&gt; 0,A1L542C51 / A1L542C50,0)</f>
        <v>0.90976611883691516</v>
      </c>
      <c r="DF9" s="16" t="s">
        <v>3058</v>
      </c>
      <c r="DG9" s="18">
        <f>IF(A1L542C53 = 0,A1L556C53, A1L542C53)</f>
        <v>0.90976611883691516</v>
      </c>
      <c r="DH9" s="16" t="s">
        <v>3059</v>
      </c>
      <c r="DI9" s="18">
        <f>IF(RUN_YEARS &gt; 2,(A1L542C1 + A1L542C10 + A1L542C19) / 3, 0)</f>
        <v>12.530333333333333</v>
      </c>
      <c r="DJ9" s="16" t="s">
        <v>3060</v>
      </c>
      <c r="DK9" s="18">
        <f>IF(RUN_YEARS &gt; 2,(A1L542C2 + A1L542C11 + A1L542C20) / 3, 0)</f>
        <v>10.048333333333334</v>
      </c>
      <c r="DL9" s="16" t="s">
        <v>3061</v>
      </c>
      <c r="DM9" s="18">
        <f>IF(RUN_YEARS &gt; 2,(A1L542C3 + A1L542C12 + A1L542C21) / 3, 0)</f>
        <v>64.292333333333332</v>
      </c>
      <c r="DN9" s="16" t="s">
        <v>3062</v>
      </c>
      <c r="DO9" s="18">
        <f>IF(RUN_YEARS &gt; 2,(A1L542C4 + A1L542C13 + A1L542C22) / 3, 0)</f>
        <v>6.8463333333333338</v>
      </c>
      <c r="DP9" s="16" t="s">
        <v>3063</v>
      </c>
      <c r="DQ9" s="18">
        <f>IF(RUN_YEARS &gt; 2,(A1L542C5 + A1L542C14 + A1L542C23) / 3, 0)</f>
        <v>99.401333333333341</v>
      </c>
      <c r="DR9" s="16" t="s">
        <v>3064</v>
      </c>
      <c r="DS9" s="18">
        <f>IF(RUN_YEARS &gt; 2,(A1L542C6 + A1L542C15 + A1L542C24) / 3, 0)</f>
        <v>88.033333333333346</v>
      </c>
      <c r="DT9" s="16" t="s">
        <v>3065</v>
      </c>
      <c r="DU9" s="18">
        <f>IF(RUN_YEARS &gt; 2,(A1L542C7 + A1L542C16 + A1L542C25) / 3, 0)</f>
        <v>93.717333333333343</v>
      </c>
      <c r="DV9" s="16" t="s">
        <v>3066</v>
      </c>
      <c r="DW9" s="18">
        <f>IF(A1L542C59 &lt;&gt; 0,A1L542C60 / A1L542C59,0)</f>
        <v>0.88563533688347584</v>
      </c>
      <c r="DX9" s="16" t="s">
        <v>3067</v>
      </c>
      <c r="DY9" s="18">
        <f>IF(A1L542C62 = 0,A1L556C62, A1L542C62)</f>
        <v>0.88563533688347584</v>
      </c>
      <c r="DZ9" s="16" t="s">
        <v>3068</v>
      </c>
      <c r="EA9" s="18">
        <f>IF(RUN_YEARS &gt; 3,(A1L542C1 + A1L542C10 + A1L542C19 + A1L542C28) / 4, 0)</f>
        <v>13.753250000000001</v>
      </c>
      <c r="EB9" s="16" t="s">
        <v>3069</v>
      </c>
      <c r="EC9" s="18">
        <f>IF(RUN_YEARS &gt; 3,(A1L542C2 + A1L542C11 + A1L542C20 + A1L542C29) / 4, 0)</f>
        <v>10.298</v>
      </c>
      <c r="ED9" s="16" t="s">
        <v>3070</v>
      </c>
      <c r="EE9" s="18">
        <f>IF(RUN_YEARS &gt; 3,(A1L542C3 + A1L542C12 + A1L542C21 + A1L542C30) / 4, 0)</f>
        <v>63.237250000000003</v>
      </c>
      <c r="EF9" s="16" t="s">
        <v>3071</v>
      </c>
      <c r="EG9" s="18">
        <f>IF(RUN_YEARS &gt; 3,(A1L542C4 + A1L542C13 + A1L542C22 + A1L542C31) / 4, 0)</f>
        <v>6.2547500000000005</v>
      </c>
      <c r="EH9" s="16" t="s">
        <v>3072</v>
      </c>
      <c r="EI9" s="18">
        <f>IF(RUN_YEARS &gt; 3,(A1L542C5 + A1L542C14 + A1L542C23 + A1L542C32) / 4, 0)</f>
        <v>101.04175000000001</v>
      </c>
      <c r="EJ9" s="16" t="s">
        <v>3073</v>
      </c>
      <c r="EK9" s="18">
        <f>IF(RUN_YEARS &gt; 3,(A1L542C6 + A1L542C15 + A1L542C24 + A1L542C33) / 4, 0)</f>
        <v>86.044750000000008</v>
      </c>
      <c r="EL9" s="16" t="s">
        <v>3074</v>
      </c>
      <c r="EM9" s="18">
        <f>IF(RUN_YEARS &gt; 3,(A1L542C7 + A1L542C16 + A1L542C25 + A1L542C34) / 4, 0)</f>
        <v>93.543250000000015</v>
      </c>
      <c r="EN9" s="16" t="s">
        <v>3075</v>
      </c>
      <c r="EO9" s="18">
        <f>IF(A1L542C68 &lt;&gt; 0,A1L542C69 / A1L542C68,0)</f>
        <v>0.85157620488560426</v>
      </c>
      <c r="EP9" s="16" t="s">
        <v>3076</v>
      </c>
      <c r="EQ9" s="18">
        <f>IF(A1L542C71 = 0,A1L556C71, A1L542C71)</f>
        <v>0.85157620488560426</v>
      </c>
      <c r="ER9" s="16" t="s">
        <v>3077</v>
      </c>
      <c r="ES9" s="18">
        <f>IF(RUN_YEARS &gt; 4,(A1L542C1 + A1L542C10 + A1L542C19 + A1L542C28 + A1L542C37) / 5, 0)</f>
        <v>14.3142</v>
      </c>
      <c r="ET9" s="16" t="s">
        <v>3078</v>
      </c>
      <c r="EU9" s="18">
        <f>IF(RUN_YEARS &gt; 4,(A1L542C2 + A1L542C11 + A1L542C20 + A1L542C29 + A1L542C38) / 5, 0)</f>
        <v>10.133199999999999</v>
      </c>
      <c r="EV9" s="16" t="s">
        <v>3079</v>
      </c>
      <c r="EW9" s="18">
        <f>IF(RUN_YEARS &gt; 4,(A1L542C3 + A1L542C12 + A1L542C21 + A1L542C30 + A1L542C39) / 5, 0)</f>
        <v>62.030600000000007</v>
      </c>
      <c r="EX9" s="16" t="s">
        <v>3080</v>
      </c>
      <c r="EY9" s="18">
        <f>IF(RUN_YEARS &gt; 4,(A1L542C4 + A1L542C13 + A1L542C22 + A1L542C31 + A1L542C40) / 5, 0)</f>
        <v>5.9448000000000008</v>
      </c>
      <c r="EZ9" s="16" t="s">
        <v>3081</v>
      </c>
      <c r="FA9" s="18">
        <f>IF(RUN_YEARS &gt; 4,(A1L542C5 + A1L542C14 + A1L542C23 + A1L542C32 + A1L542C41) / 5, 0)</f>
        <v>100.79220000000001</v>
      </c>
      <c r="FB9" s="16" t="s">
        <v>3082</v>
      </c>
      <c r="FC9" s="18">
        <f>IF(RUN_YEARS &gt; 4,(A1L542C6 + A1L542C15 + A1L542C24 + A1L542C33 + A1L542C42) / 5, 0)</f>
        <v>84.053400000000011</v>
      </c>
      <c r="FD9" s="16" t="s">
        <v>3083</v>
      </c>
      <c r="FE9" s="18">
        <f>IF(RUN_YEARS &gt; 4,(A1L542C7 + A1L542C16 + A1L542C25 + A1L542C34 + A1L542C43) / 5, 0)</f>
        <v>92.422800000000009</v>
      </c>
      <c r="FF9" s="16" t="s">
        <v>3084</v>
      </c>
      <c r="FG9" s="18">
        <f>IF(A1L542C77 &lt;&gt; 0,A1L542C78 / A1L542C77,0)</f>
        <v>0.83392762535196174</v>
      </c>
      <c r="FH9" s="16" t="s">
        <v>3085</v>
      </c>
      <c r="FI9" s="18">
        <f>IF(A1L542C80 = 0,A1L556C80, A1L542C80)</f>
        <v>0.83392762535196174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170.18</v>
      </c>
      <c r="F10" s="16" t="s">
        <v>2959</v>
      </c>
      <c r="G10" s="6">
        <v>97.363</v>
      </c>
      <c r="H10" s="16" t="s">
        <v>2959</v>
      </c>
      <c r="I10" s="6">
        <v>451.85199999999998</v>
      </c>
      <c r="J10" s="16" t="s">
        <v>2959</v>
      </c>
      <c r="K10" s="6">
        <v>104.315</v>
      </c>
      <c r="L10" s="16" t="s">
        <v>3086</v>
      </c>
      <c r="M10" s="1">
        <f>(A1L543C1 * 2 + A1L543C2 + A1L543C3)</f>
        <v>889.57500000000005</v>
      </c>
      <c r="N10" s="16" t="s">
        <v>3087</v>
      </c>
      <c r="O10" s="1">
        <f>(A1L543C4 * 2 + A1L543C2 + A1L543C3)</f>
        <v>757.84500000000003</v>
      </c>
      <c r="P10" s="16" t="s">
        <v>3088</v>
      </c>
      <c r="Q10" s="1">
        <f>(A1L543C1 + A1L543C2 + A1L543C3 + A1L543C4)</f>
        <v>823.71</v>
      </c>
      <c r="R10" s="16" t="s">
        <v>3089</v>
      </c>
      <c r="S10" s="18">
        <f>IF(A1L543C5 &lt;&gt; 0,A1L543C6 / A1L543C5,0)</f>
        <v>0.85191805075457383</v>
      </c>
      <c r="T10" s="16" t="s">
        <v>3090</v>
      </c>
      <c r="U10" s="18">
        <f>IF(A1L543C8 = 0,A1L556C8, A1L543C8)</f>
        <v>0.85191805075457383</v>
      </c>
      <c r="V10" s="16" t="s">
        <v>2965</v>
      </c>
      <c r="W10" s="6">
        <v>174.88499999999999</v>
      </c>
      <c r="X10" s="16" t="s">
        <v>2965</v>
      </c>
      <c r="Y10" s="6">
        <v>105.202</v>
      </c>
      <c r="Z10" s="16" t="s">
        <v>2965</v>
      </c>
      <c r="AA10" s="6">
        <v>457.125</v>
      </c>
      <c r="AB10" s="16" t="s">
        <v>2965</v>
      </c>
      <c r="AC10" s="6">
        <v>104.68600000000001</v>
      </c>
      <c r="AD10" s="16" t="s">
        <v>3091</v>
      </c>
      <c r="AE10" s="1">
        <f>(A1L543C10 * 2 + A1L543C11 + A1L543C12)</f>
        <v>912.09699999999998</v>
      </c>
      <c r="AF10" s="16" t="s">
        <v>3092</v>
      </c>
      <c r="AG10" s="1">
        <f>(A1L543C13 * 2 + A1L543C11 + A1L543C12)</f>
        <v>771.69900000000007</v>
      </c>
      <c r="AH10" s="16" t="s">
        <v>3093</v>
      </c>
      <c r="AI10" s="1">
        <f>(A1L543C10 + A1L543C11 + A1L543C12 + A1L543C13)</f>
        <v>841.89800000000002</v>
      </c>
      <c r="AJ10" s="16" t="s">
        <v>3094</v>
      </c>
      <c r="AK10" s="18">
        <f>IF(A1L543C14 &lt;&gt; 0,A1L543C15 / A1L543C14,0)</f>
        <v>0.8460711963749471</v>
      </c>
      <c r="AL10" s="16" t="s">
        <v>3095</v>
      </c>
      <c r="AM10" s="18">
        <f>IF(A1L543C17 = 0,A1L556C17, A1L543C17)</f>
        <v>0.8460711963749471</v>
      </c>
      <c r="AN10" s="16" t="s">
        <v>2971</v>
      </c>
      <c r="AO10" s="6">
        <v>150.01400000000001</v>
      </c>
      <c r="AP10" s="16" t="s">
        <v>2971</v>
      </c>
      <c r="AQ10" s="6">
        <v>89.492999999999995</v>
      </c>
      <c r="AR10" s="16" t="s">
        <v>2971</v>
      </c>
      <c r="AS10" s="6">
        <v>379.50400000000002</v>
      </c>
      <c r="AT10" s="16" t="s">
        <v>2971</v>
      </c>
      <c r="AU10" s="6">
        <v>82.200999999999993</v>
      </c>
      <c r="AV10" s="16" t="s">
        <v>3096</v>
      </c>
      <c r="AW10" s="1">
        <f>(A1L543C19 * 2 + A1L543C20 + A1L543C21)</f>
        <v>769.02500000000009</v>
      </c>
      <c r="AX10" s="16" t="s">
        <v>3097</v>
      </c>
      <c r="AY10" s="1">
        <f>(A1L543C22 * 2 + A1L543C20 + A1L543C21)</f>
        <v>633.399</v>
      </c>
      <c r="AZ10" s="16" t="s">
        <v>3098</v>
      </c>
      <c r="BA10" s="1">
        <f>(A1L543C19 + A1L543C20 + A1L543C21 + A1L543C22)</f>
        <v>701.21199999999999</v>
      </c>
      <c r="BB10" s="16" t="s">
        <v>3099</v>
      </c>
      <c r="BC10" s="18">
        <f>IF(A1L543C23 &lt;&gt; 0,A1L543C24 / A1L543C23,0)</f>
        <v>0.82363902343876982</v>
      </c>
      <c r="BD10" s="16" t="s">
        <v>3100</v>
      </c>
      <c r="BE10" s="18">
        <f>IF(A1L543C26 = 0,A1L556C26, A1L543C26)</f>
        <v>0.82363902343876982</v>
      </c>
      <c r="BF10" s="16" t="s">
        <v>2977</v>
      </c>
      <c r="BG10" s="6">
        <v>199.79300000000001</v>
      </c>
      <c r="BH10" s="16" t="s">
        <v>2977</v>
      </c>
      <c r="BI10" s="6">
        <v>107.98699999999999</v>
      </c>
      <c r="BJ10" s="16" t="s">
        <v>2977</v>
      </c>
      <c r="BK10" s="6">
        <v>448.30399999999997</v>
      </c>
      <c r="BL10" s="16" t="s">
        <v>2977</v>
      </c>
      <c r="BM10" s="6">
        <v>74.730999999999995</v>
      </c>
      <c r="BN10" s="16" t="s">
        <v>3101</v>
      </c>
      <c r="BO10" s="1">
        <f>(A1L543C28 * 2 + A1L543C29 + A1L543C30)</f>
        <v>955.87699999999995</v>
      </c>
      <c r="BP10" s="16" t="s">
        <v>3102</v>
      </c>
      <c r="BQ10" s="1">
        <f>(A1L543C31 * 2 + A1L543C29 + A1L543C30)</f>
        <v>705.75299999999993</v>
      </c>
      <c r="BR10" s="16" t="s">
        <v>3103</v>
      </c>
      <c r="BS10" s="1">
        <f>(A1L543C28 + A1L543C29 + A1L543C30 + A1L543C31)</f>
        <v>830.81499999999994</v>
      </c>
      <c r="BT10" s="16" t="s">
        <v>3104</v>
      </c>
      <c r="BU10" s="18">
        <f>IF(A1L543C32 &lt;&gt; 0,A1L543C33 / A1L543C32,0)</f>
        <v>0.73833035003457559</v>
      </c>
      <c r="BV10" s="16" t="s">
        <v>3105</v>
      </c>
      <c r="BW10" s="18">
        <f>IF(A1L543C35 = 0,A1L556C35, A1L543C35)</f>
        <v>0.73833035003457559</v>
      </c>
      <c r="BX10" s="16" t="s">
        <v>2983</v>
      </c>
      <c r="BY10" s="6">
        <v>180.71</v>
      </c>
      <c r="BZ10" s="16" t="s">
        <v>2983</v>
      </c>
      <c r="CA10" s="6">
        <v>117.623</v>
      </c>
      <c r="CB10" s="16" t="s">
        <v>2983</v>
      </c>
      <c r="CC10" s="6">
        <v>522.12900000000002</v>
      </c>
      <c r="CD10" s="16" t="s">
        <v>2983</v>
      </c>
      <c r="CE10" s="6">
        <v>82.832999999999998</v>
      </c>
      <c r="CF10" s="16" t="s">
        <v>3106</v>
      </c>
      <c r="CG10" s="1">
        <f>(A1L543C37 * 2 + A1L543C38 + A1L543C39)</f>
        <v>1001.172</v>
      </c>
      <c r="CH10" s="16" t="s">
        <v>3107</v>
      </c>
      <c r="CI10" s="1">
        <f>(A1L543C40 * 2 + A1L543C38 + A1L543C39)</f>
        <v>805.41800000000001</v>
      </c>
      <c r="CJ10" s="16" t="s">
        <v>3108</v>
      </c>
      <c r="CK10" s="1">
        <f>(A1L543C37 + A1L543C38 + A1L543C39 + A1L543C40)</f>
        <v>903.29499999999996</v>
      </c>
      <c r="CL10" s="16" t="s">
        <v>3109</v>
      </c>
      <c r="CM10" s="18">
        <f>IF(A1L543C41 &lt;&gt; 0,A1L543C42 / A1L543C41,0)</f>
        <v>0.80447515511820145</v>
      </c>
      <c r="CN10" s="16" t="s">
        <v>3110</v>
      </c>
      <c r="CO10" s="18">
        <f>IF(A1L543C44 = 0,A1L556C44, A1L543C44)</f>
        <v>0.80447515511820145</v>
      </c>
      <c r="CP10" s="16" t="s">
        <v>3111</v>
      </c>
      <c r="CQ10" s="18">
        <f>IF(RUN_YEARS &gt; 1,(A1L543C1 + A1L543C10) / 2, 0)</f>
        <v>172.5325</v>
      </c>
      <c r="CR10" s="16" t="s">
        <v>3112</v>
      </c>
      <c r="CS10" s="18">
        <f>IF(RUN_YEARS &gt; 1,(A1L543C2 + A1L543C11) / 2, 0)</f>
        <v>101.2825</v>
      </c>
      <c r="CT10" s="16" t="s">
        <v>3113</v>
      </c>
      <c r="CU10" s="18">
        <f>IF(RUN_YEARS &gt; 1,(A1L543C3 + A1L543C12) / 2, 0)</f>
        <v>454.48849999999999</v>
      </c>
      <c r="CV10" s="16" t="s">
        <v>3114</v>
      </c>
      <c r="CW10" s="18">
        <f>IF(RUN_YEARS &gt; 1,(A1L543C4 + A1L543C13) / 2, 0)</f>
        <v>104.5005</v>
      </c>
      <c r="CX10" s="16" t="s">
        <v>3115</v>
      </c>
      <c r="CY10" s="18">
        <f>IF(RUN_YEARS &gt; 1,(A1L543C5 + A1L543C14) / 2, 0)</f>
        <v>900.83600000000001</v>
      </c>
      <c r="CZ10" s="16" t="s">
        <v>3116</v>
      </c>
      <c r="DA10" s="18">
        <f>IF(RUN_YEARS &gt; 1,(A1L543C6 + A1L543C15) / 2, 0)</f>
        <v>764.77200000000005</v>
      </c>
      <c r="DB10" s="16" t="s">
        <v>3117</v>
      </c>
      <c r="DC10" s="18">
        <f>IF(RUN_YEARS &gt; 1,(A1L543C7 + A1L543C16) / 2, 0)</f>
        <v>832.80400000000009</v>
      </c>
      <c r="DD10" s="16" t="s">
        <v>3118</v>
      </c>
      <c r="DE10" s="18">
        <f>IF(A1L543C50 &lt;&gt; 0,A1L543C51 / A1L543C50,0)</f>
        <v>0.84895807894000686</v>
      </c>
      <c r="DF10" s="16" t="s">
        <v>3119</v>
      </c>
      <c r="DG10" s="18">
        <f>IF(A1L543C53 = 0,A1L556C53, A1L543C53)</f>
        <v>0.84895807894000686</v>
      </c>
      <c r="DH10" s="16" t="s">
        <v>3120</v>
      </c>
      <c r="DI10" s="18">
        <f>IF(RUN_YEARS &gt; 2,(A1L543C1 + A1L543C10 + A1L543C19) / 3, 0)</f>
        <v>165.02633333333333</v>
      </c>
      <c r="DJ10" s="16" t="s">
        <v>3121</v>
      </c>
      <c r="DK10" s="18">
        <f>IF(RUN_YEARS &gt; 2,(A1L543C2 + A1L543C11 + A1L543C20) / 3, 0)</f>
        <v>97.352666666666664</v>
      </c>
      <c r="DL10" s="16" t="s">
        <v>3122</v>
      </c>
      <c r="DM10" s="18">
        <f>IF(RUN_YEARS &gt; 2,(A1L543C3 + A1L543C12 + A1L543C21) / 3, 0)</f>
        <v>429.49366666666668</v>
      </c>
      <c r="DN10" s="16" t="s">
        <v>3123</v>
      </c>
      <c r="DO10" s="18">
        <f>IF(RUN_YEARS &gt; 2,(A1L543C4 + A1L543C13 + A1L543C22) / 3, 0)</f>
        <v>97.067333333333337</v>
      </c>
      <c r="DP10" s="16" t="s">
        <v>3124</v>
      </c>
      <c r="DQ10" s="18">
        <f>IF(RUN_YEARS &gt; 2,(A1L543C5 + A1L543C14 + A1L543C23) / 3, 0)</f>
        <v>856.899</v>
      </c>
      <c r="DR10" s="16" t="s">
        <v>3125</v>
      </c>
      <c r="DS10" s="18">
        <f>IF(RUN_YEARS &gt; 2,(A1L543C6 + A1L543C15 + A1L543C24) / 3, 0)</f>
        <v>720.98100000000011</v>
      </c>
      <c r="DT10" s="16" t="s">
        <v>3126</v>
      </c>
      <c r="DU10" s="18">
        <f>IF(RUN_YEARS &gt; 2,(A1L543C7 + A1L543C16 + A1L543C25) / 3, 0)</f>
        <v>788.94</v>
      </c>
      <c r="DV10" s="16" t="s">
        <v>3127</v>
      </c>
      <c r="DW10" s="18">
        <f>IF(A1L543C59 &lt;&gt; 0,A1L543C60 / A1L543C59,0)</f>
        <v>0.84138387371207124</v>
      </c>
      <c r="DX10" s="16" t="s">
        <v>3128</v>
      </c>
      <c r="DY10" s="18">
        <f>IF(A1L543C62 = 0,A1L556C62, A1L543C62)</f>
        <v>0.84138387371207124</v>
      </c>
      <c r="DZ10" s="16" t="s">
        <v>3129</v>
      </c>
      <c r="EA10" s="18">
        <f>IF(RUN_YEARS &gt; 3,(A1L543C1 + A1L543C10 + A1L543C19 + A1L543C28) / 4, 0)</f>
        <v>173.71800000000002</v>
      </c>
      <c r="EB10" s="16" t="s">
        <v>3130</v>
      </c>
      <c r="EC10" s="18">
        <f>IF(RUN_YEARS &gt; 3,(A1L543C2 + A1L543C11 + A1L543C20 + A1L543C29) / 4, 0)</f>
        <v>100.01124999999999</v>
      </c>
      <c r="ED10" s="16" t="s">
        <v>3131</v>
      </c>
      <c r="EE10" s="18">
        <f>IF(RUN_YEARS &gt; 3,(A1L543C3 + A1L543C12 + A1L543C21 + A1L543C30) / 4, 0)</f>
        <v>434.19624999999996</v>
      </c>
      <c r="EF10" s="16" t="s">
        <v>3132</v>
      </c>
      <c r="EG10" s="18">
        <f>IF(RUN_YEARS &gt; 3,(A1L543C4 + A1L543C13 + A1L543C22 + A1L543C31) / 4, 0)</f>
        <v>91.483249999999998</v>
      </c>
      <c r="EH10" s="16" t="s">
        <v>3133</v>
      </c>
      <c r="EI10" s="18">
        <f>IF(RUN_YEARS &gt; 3,(A1L543C5 + A1L543C14 + A1L543C23 + A1L543C32) / 4, 0)</f>
        <v>881.64350000000002</v>
      </c>
      <c r="EJ10" s="16" t="s">
        <v>3134</v>
      </c>
      <c r="EK10" s="18">
        <f>IF(RUN_YEARS &gt; 3,(A1L543C6 + A1L543C15 + A1L543C24 + A1L543C33) / 4, 0)</f>
        <v>717.17399999999998</v>
      </c>
      <c r="EL10" s="16" t="s">
        <v>3135</v>
      </c>
      <c r="EM10" s="18">
        <f>IF(RUN_YEARS &gt; 3,(A1L543C7 + A1L543C16 + A1L543C25 + A1L543C34) / 4, 0)</f>
        <v>799.40875000000005</v>
      </c>
      <c r="EN10" s="16" t="s">
        <v>3136</v>
      </c>
      <c r="EO10" s="18">
        <f>IF(A1L543C68 &lt;&gt; 0,A1L543C69 / A1L543C68,0)</f>
        <v>0.81345124191353979</v>
      </c>
      <c r="EP10" s="16" t="s">
        <v>3137</v>
      </c>
      <c r="EQ10" s="18">
        <f>IF(A1L543C71 = 0,A1L556C71, A1L543C71)</f>
        <v>0.81345124191353979</v>
      </c>
      <c r="ER10" s="16" t="s">
        <v>3138</v>
      </c>
      <c r="ES10" s="18">
        <f>IF(RUN_YEARS &gt; 4,(A1L543C1 + A1L543C10 + A1L543C19 + A1L543C28 + A1L543C37) / 5, 0)</f>
        <v>175.11640000000003</v>
      </c>
      <c r="ET10" s="16" t="s">
        <v>3139</v>
      </c>
      <c r="EU10" s="18">
        <f>IF(RUN_YEARS &gt; 4,(A1L543C2 + A1L543C11 + A1L543C20 + A1L543C29 + A1L543C38) / 5, 0)</f>
        <v>103.53360000000001</v>
      </c>
      <c r="EV10" s="16" t="s">
        <v>3140</v>
      </c>
      <c r="EW10" s="18">
        <f>IF(RUN_YEARS &gt; 4,(A1L543C3 + A1L543C12 + A1L543C21 + A1L543C30 + A1L543C39) / 5, 0)</f>
        <v>451.78279999999995</v>
      </c>
      <c r="EX10" s="16" t="s">
        <v>3141</v>
      </c>
      <c r="EY10" s="18">
        <f>IF(RUN_YEARS &gt; 4,(A1L543C4 + A1L543C13 + A1L543C22 + A1L543C31 + A1L543C40) / 5, 0)</f>
        <v>89.753199999999993</v>
      </c>
      <c r="EZ10" s="16" t="s">
        <v>3142</v>
      </c>
      <c r="FA10" s="18">
        <f>IF(RUN_YEARS &gt; 4,(A1L543C5 + A1L543C14 + A1L543C23 + A1L543C32 + A1L543C41) / 5, 0)</f>
        <v>905.54920000000004</v>
      </c>
      <c r="FB10" s="16" t="s">
        <v>3143</v>
      </c>
      <c r="FC10" s="18">
        <f>IF(RUN_YEARS &gt; 4,(A1L543C6 + A1L543C15 + A1L543C24 + A1L543C33 + A1L543C42) / 5, 0)</f>
        <v>734.82280000000003</v>
      </c>
      <c r="FD10" s="16" t="s">
        <v>3144</v>
      </c>
      <c r="FE10" s="18">
        <f>IF(RUN_YEARS &gt; 4,(A1L543C7 + A1L543C16 + A1L543C25 + A1L543C34 + A1L543C43) / 5, 0)</f>
        <v>820.18600000000004</v>
      </c>
      <c r="FF10" s="16" t="s">
        <v>3145</v>
      </c>
      <c r="FG10" s="18">
        <f>IF(A1L543C77 &lt;&gt; 0,A1L543C78 / A1L543C77,0)</f>
        <v>0.81146645593635336</v>
      </c>
      <c r="FH10" s="16" t="s">
        <v>3146</v>
      </c>
      <c r="FI10" s="18">
        <f>IF(A1L543C80 = 0,A1L556C80, A1L543C80)</f>
        <v>0.81146645593635336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896.14</v>
      </c>
      <c r="F11" s="16" t="s">
        <v>2959</v>
      </c>
      <c r="G11" s="6">
        <v>53.439</v>
      </c>
      <c r="H11" s="16" t="s">
        <v>2959</v>
      </c>
      <c r="I11" s="6">
        <v>159.41499999999999</v>
      </c>
      <c r="J11" s="16" t="s">
        <v>2959</v>
      </c>
      <c r="K11" s="6">
        <v>16.266999999999999</v>
      </c>
      <c r="L11" s="16" t="s">
        <v>3147</v>
      </c>
      <c r="M11" s="1">
        <f>(A1L544C1 * 2 + A1L544C2 + A1L544C3)</f>
        <v>2005.134</v>
      </c>
      <c r="N11" s="16" t="s">
        <v>3148</v>
      </c>
      <c r="O11" s="1">
        <f>(A1L544C4 * 2 + A1L544C2 + A1L544C3)</f>
        <v>245.38799999999998</v>
      </c>
      <c r="P11" s="16" t="s">
        <v>3149</v>
      </c>
      <c r="Q11" s="1">
        <f>(A1L544C1 + A1L544C2 + A1L544C3 + A1L544C4)</f>
        <v>1125.261</v>
      </c>
      <c r="R11" s="16" t="s">
        <v>3150</v>
      </c>
      <c r="S11" s="18">
        <f>IF(A1L544C5 &lt;&gt; 0,A1L544C6 / A1L544C5,0)</f>
        <v>0.12237985092268146</v>
      </c>
      <c r="T11" s="16" t="s">
        <v>3151</v>
      </c>
      <c r="U11" s="18">
        <f>IF(A1L544C8 = 0,A1L556C8, A1L544C8)</f>
        <v>0.12237985092268146</v>
      </c>
      <c r="V11" s="16" t="s">
        <v>2965</v>
      </c>
      <c r="W11" s="6">
        <v>747.38199999999995</v>
      </c>
      <c r="X11" s="16" t="s">
        <v>2965</v>
      </c>
      <c r="Y11" s="6">
        <v>56.850999999999999</v>
      </c>
      <c r="Z11" s="16" t="s">
        <v>2965</v>
      </c>
      <c r="AA11" s="6">
        <v>196.09100000000001</v>
      </c>
      <c r="AB11" s="16" t="s">
        <v>2965</v>
      </c>
      <c r="AC11" s="6">
        <v>26.521999999999998</v>
      </c>
      <c r="AD11" s="16" t="s">
        <v>3152</v>
      </c>
      <c r="AE11" s="1">
        <f>(A1L544C10 * 2 + A1L544C11 + A1L544C12)</f>
        <v>1747.7059999999997</v>
      </c>
      <c r="AF11" s="16" t="s">
        <v>3153</v>
      </c>
      <c r="AG11" s="1">
        <f>(A1L544C13 * 2 + A1L544C11 + A1L544C12)</f>
        <v>305.98599999999999</v>
      </c>
      <c r="AH11" s="16" t="s">
        <v>3154</v>
      </c>
      <c r="AI11" s="1">
        <f>(A1L544C10 + A1L544C11 + A1L544C12 + A1L544C13)</f>
        <v>1026.846</v>
      </c>
      <c r="AJ11" s="16" t="s">
        <v>3155</v>
      </c>
      <c r="AK11" s="18">
        <f>IF(A1L544C14 &lt;&gt; 0,A1L544C15 / A1L544C14,0)</f>
        <v>0.17507864595074918</v>
      </c>
      <c r="AL11" s="16" t="s">
        <v>3156</v>
      </c>
      <c r="AM11" s="18">
        <f>IF(A1L544C17 = 0,A1L556C17, A1L544C17)</f>
        <v>0.17507864595074918</v>
      </c>
      <c r="AN11" s="16" t="s">
        <v>2971</v>
      </c>
      <c r="AO11" s="6">
        <v>694.38</v>
      </c>
      <c r="AP11" s="16" t="s">
        <v>2971</v>
      </c>
      <c r="AQ11" s="6">
        <v>84.32</v>
      </c>
      <c r="AR11" s="16" t="s">
        <v>2971</v>
      </c>
      <c r="AS11" s="6">
        <v>188.042</v>
      </c>
      <c r="AT11" s="16" t="s">
        <v>2971</v>
      </c>
      <c r="AU11" s="6">
        <v>26.222000000000001</v>
      </c>
      <c r="AV11" s="16" t="s">
        <v>3157</v>
      </c>
      <c r="AW11" s="1">
        <f>(A1L544C19 * 2 + A1L544C20 + A1L544C21)</f>
        <v>1661.1219999999998</v>
      </c>
      <c r="AX11" s="16" t="s">
        <v>3158</v>
      </c>
      <c r="AY11" s="1">
        <f>(A1L544C22 * 2 + A1L544C20 + A1L544C21)</f>
        <v>324.80600000000004</v>
      </c>
      <c r="AZ11" s="16" t="s">
        <v>3159</v>
      </c>
      <c r="BA11" s="1">
        <f>(A1L544C19 + A1L544C20 + A1L544C21 + A1L544C22)</f>
        <v>992.96400000000006</v>
      </c>
      <c r="BB11" s="16" t="s">
        <v>3160</v>
      </c>
      <c r="BC11" s="18">
        <f>IF(A1L544C23 &lt;&gt; 0,A1L544C24 / A1L544C23,0)</f>
        <v>0.19553410285337264</v>
      </c>
      <c r="BD11" s="16" t="s">
        <v>3161</v>
      </c>
      <c r="BE11" s="18">
        <f>IF(A1L544C26 = 0,A1L556C26, A1L544C26)</f>
        <v>0.19553410285337264</v>
      </c>
      <c r="BF11" s="16" t="s">
        <v>2977</v>
      </c>
      <c r="BG11" s="6">
        <v>1073.9829999999999</v>
      </c>
      <c r="BH11" s="16" t="s">
        <v>2977</v>
      </c>
      <c r="BI11" s="6">
        <v>118.42700000000001</v>
      </c>
      <c r="BJ11" s="16" t="s">
        <v>2977</v>
      </c>
      <c r="BK11" s="6">
        <v>239.70400000000001</v>
      </c>
      <c r="BL11" s="16" t="s">
        <v>2977</v>
      </c>
      <c r="BM11" s="6">
        <v>35.238</v>
      </c>
      <c r="BN11" s="16" t="s">
        <v>3162</v>
      </c>
      <c r="BO11" s="1">
        <f>(A1L544C28 * 2 + A1L544C29 + A1L544C30)</f>
        <v>2506.0970000000002</v>
      </c>
      <c r="BP11" s="16" t="s">
        <v>3163</v>
      </c>
      <c r="BQ11" s="1">
        <f>(A1L544C31 * 2 + A1L544C29 + A1L544C30)</f>
        <v>428.60700000000003</v>
      </c>
      <c r="BR11" s="16" t="s">
        <v>3164</v>
      </c>
      <c r="BS11" s="1">
        <f>(A1L544C28 + A1L544C29 + A1L544C30 + A1L544C31)</f>
        <v>1467.3519999999999</v>
      </c>
      <c r="BT11" s="16" t="s">
        <v>3165</v>
      </c>
      <c r="BU11" s="18">
        <f>IF(A1L544C32 &lt;&gt; 0,A1L544C33 / A1L544C32,0)</f>
        <v>0.17102570251670227</v>
      </c>
      <c r="BV11" s="16" t="s">
        <v>3166</v>
      </c>
      <c r="BW11" s="18">
        <f>IF(A1L544C35 = 0,A1L556C35, A1L544C35)</f>
        <v>0.17102570251670227</v>
      </c>
      <c r="BX11" s="16" t="s">
        <v>2983</v>
      </c>
      <c r="BY11" s="6">
        <v>1101.788</v>
      </c>
      <c r="BZ11" s="16" t="s">
        <v>2983</v>
      </c>
      <c r="CA11" s="6">
        <v>96.004999999999995</v>
      </c>
      <c r="CB11" s="16" t="s">
        <v>2983</v>
      </c>
      <c r="CC11" s="6">
        <v>185.32400000000001</v>
      </c>
      <c r="CD11" s="16" t="s">
        <v>2983</v>
      </c>
      <c r="CE11" s="6">
        <v>19.667000000000002</v>
      </c>
      <c r="CF11" s="16" t="s">
        <v>3167</v>
      </c>
      <c r="CG11" s="1">
        <f>(A1L544C37 * 2 + A1L544C38 + A1L544C39)</f>
        <v>2484.9050000000002</v>
      </c>
      <c r="CH11" s="16" t="s">
        <v>3168</v>
      </c>
      <c r="CI11" s="1">
        <f>(A1L544C40 * 2 + A1L544C38 + A1L544C39)</f>
        <v>320.66300000000001</v>
      </c>
      <c r="CJ11" s="16" t="s">
        <v>3169</v>
      </c>
      <c r="CK11" s="1">
        <f>(A1L544C37 + A1L544C38 + A1L544C39 + A1L544C40)</f>
        <v>1402.7840000000001</v>
      </c>
      <c r="CL11" s="16" t="s">
        <v>3170</v>
      </c>
      <c r="CM11" s="18">
        <f>IF(A1L544C41 &lt;&gt; 0,A1L544C42 / A1L544C41,0)</f>
        <v>0.12904436990548934</v>
      </c>
      <c r="CN11" s="16" t="s">
        <v>3171</v>
      </c>
      <c r="CO11" s="18">
        <f>IF(A1L544C44 = 0,A1L556C44, A1L544C44)</f>
        <v>0.12904436990548934</v>
      </c>
      <c r="CP11" s="16" t="s">
        <v>3172</v>
      </c>
      <c r="CQ11" s="18">
        <f>IF(RUN_YEARS &gt; 1,(A1L544C1 + A1L544C10) / 2, 0)</f>
        <v>821.76099999999997</v>
      </c>
      <c r="CR11" s="16" t="s">
        <v>3173</v>
      </c>
      <c r="CS11" s="18">
        <f>IF(RUN_YEARS &gt; 1,(A1L544C2 + A1L544C11) / 2, 0)</f>
        <v>55.144999999999996</v>
      </c>
      <c r="CT11" s="16" t="s">
        <v>3174</v>
      </c>
      <c r="CU11" s="18">
        <f>IF(RUN_YEARS &gt; 1,(A1L544C3 + A1L544C12) / 2, 0)</f>
        <v>177.75299999999999</v>
      </c>
      <c r="CV11" s="16" t="s">
        <v>3175</v>
      </c>
      <c r="CW11" s="18">
        <f>IF(RUN_YEARS &gt; 1,(A1L544C4 + A1L544C13) / 2, 0)</f>
        <v>21.394500000000001</v>
      </c>
      <c r="CX11" s="16" t="s">
        <v>3176</v>
      </c>
      <c r="CY11" s="18">
        <f>IF(RUN_YEARS &gt; 1,(A1L544C5 + A1L544C14) / 2, 0)</f>
        <v>1876.4199999999998</v>
      </c>
      <c r="CZ11" s="16" t="s">
        <v>3177</v>
      </c>
      <c r="DA11" s="18">
        <f>IF(RUN_YEARS &gt; 1,(A1L544C6 + A1L544C15) / 2, 0)</f>
        <v>275.68700000000001</v>
      </c>
      <c r="DB11" s="16" t="s">
        <v>3178</v>
      </c>
      <c r="DC11" s="18">
        <f>IF(RUN_YEARS &gt; 1,(A1L544C7 + A1L544C16) / 2, 0)</f>
        <v>1076.0535</v>
      </c>
      <c r="DD11" s="16" t="s">
        <v>3179</v>
      </c>
      <c r="DE11" s="18">
        <f>IF(A1L544C50 &lt;&gt; 0,A1L544C51 / A1L544C50,0)</f>
        <v>0.14692179789173002</v>
      </c>
      <c r="DF11" s="16" t="s">
        <v>3180</v>
      </c>
      <c r="DG11" s="18">
        <f>IF(A1L544C53 = 0,A1L556C53, A1L544C53)</f>
        <v>0.14692179789173002</v>
      </c>
      <c r="DH11" s="16" t="s">
        <v>3181</v>
      </c>
      <c r="DI11" s="18">
        <f>IF(RUN_YEARS &gt; 2,(A1L544C1 + A1L544C10 + A1L544C19) / 3, 0)</f>
        <v>779.30066666666664</v>
      </c>
      <c r="DJ11" s="16" t="s">
        <v>3182</v>
      </c>
      <c r="DK11" s="18">
        <f>IF(RUN_YEARS &gt; 2,(A1L544C2 + A1L544C11 + A1L544C20) / 3, 0)</f>
        <v>64.86999999999999</v>
      </c>
      <c r="DL11" s="16" t="s">
        <v>3183</v>
      </c>
      <c r="DM11" s="18">
        <f>IF(RUN_YEARS &gt; 2,(A1L544C3 + A1L544C12 + A1L544C21) / 3, 0)</f>
        <v>181.18266666666668</v>
      </c>
      <c r="DN11" s="16" t="s">
        <v>3184</v>
      </c>
      <c r="DO11" s="18">
        <f>IF(RUN_YEARS &gt; 2,(A1L544C4 + A1L544C13 + A1L544C22) / 3, 0)</f>
        <v>23.003666666666664</v>
      </c>
      <c r="DP11" s="16" t="s">
        <v>3185</v>
      </c>
      <c r="DQ11" s="18">
        <f>IF(RUN_YEARS &gt; 2,(A1L544C5 + A1L544C14 + A1L544C23) / 3, 0)</f>
        <v>1804.6539999999998</v>
      </c>
      <c r="DR11" s="16" t="s">
        <v>3186</v>
      </c>
      <c r="DS11" s="18">
        <f>IF(RUN_YEARS &gt; 2,(A1L544C6 + A1L544C15 + A1L544C24) / 3, 0)</f>
        <v>292.06</v>
      </c>
      <c r="DT11" s="16" t="s">
        <v>3187</v>
      </c>
      <c r="DU11" s="18">
        <f>IF(RUN_YEARS &gt; 2,(A1L544C7 + A1L544C16 + A1L544C25) / 3, 0)</f>
        <v>1048.357</v>
      </c>
      <c r="DV11" s="16" t="s">
        <v>3188</v>
      </c>
      <c r="DW11" s="18">
        <f>IF(A1L544C59 &lt;&gt; 0,A1L544C60 / A1L544C59,0)</f>
        <v>0.16183711669937842</v>
      </c>
      <c r="DX11" s="16" t="s">
        <v>3189</v>
      </c>
      <c r="DY11" s="18">
        <f>IF(A1L544C62 = 0,A1L556C62, A1L544C62)</f>
        <v>0.16183711669937842</v>
      </c>
      <c r="DZ11" s="16" t="s">
        <v>3190</v>
      </c>
      <c r="EA11" s="18">
        <f>IF(RUN_YEARS &gt; 3,(A1L544C1 + A1L544C10 + A1L544C19 + A1L544C28) / 4, 0)</f>
        <v>852.97125000000005</v>
      </c>
      <c r="EB11" s="16" t="s">
        <v>3191</v>
      </c>
      <c r="EC11" s="18">
        <f>IF(RUN_YEARS &gt; 3,(A1L544C2 + A1L544C11 + A1L544C20 + A1L544C29) / 4, 0)</f>
        <v>78.259249999999994</v>
      </c>
      <c r="ED11" s="16" t="s">
        <v>3192</v>
      </c>
      <c r="EE11" s="18">
        <f>IF(RUN_YEARS &gt; 3,(A1L544C3 + A1L544C12 + A1L544C21 + A1L544C30) / 4, 0)</f>
        <v>195.81299999999999</v>
      </c>
      <c r="EF11" s="16" t="s">
        <v>3193</v>
      </c>
      <c r="EG11" s="18">
        <f>IF(RUN_YEARS &gt; 3,(A1L544C4 + A1L544C13 + A1L544C22 + A1L544C31) / 4, 0)</f>
        <v>26.062249999999999</v>
      </c>
      <c r="EH11" s="16" t="s">
        <v>3194</v>
      </c>
      <c r="EI11" s="18">
        <f>IF(RUN_YEARS &gt; 3,(A1L544C5 + A1L544C14 + A1L544C23 + A1L544C32) / 4, 0)</f>
        <v>1980.0147499999998</v>
      </c>
      <c r="EJ11" s="16" t="s">
        <v>3195</v>
      </c>
      <c r="EK11" s="18">
        <f>IF(RUN_YEARS &gt; 3,(A1L544C6 + A1L544C15 + A1L544C24 + A1L544C33) / 4, 0)</f>
        <v>326.19675000000001</v>
      </c>
      <c r="EL11" s="16" t="s">
        <v>3196</v>
      </c>
      <c r="EM11" s="18">
        <f>IF(RUN_YEARS &gt; 3,(A1L544C7 + A1L544C16 + A1L544C25 + A1L544C34) / 4, 0)</f>
        <v>1153.1057499999999</v>
      </c>
      <c r="EN11" s="16" t="s">
        <v>3197</v>
      </c>
      <c r="EO11" s="18">
        <f>IF(A1L544C68 &lt;&gt; 0,A1L544C69 / A1L544C68,0)</f>
        <v>0.16474460606922248</v>
      </c>
      <c r="EP11" s="16" t="s">
        <v>3198</v>
      </c>
      <c r="EQ11" s="18">
        <f>IF(A1L544C71 = 0,A1L556C71, A1L544C71)</f>
        <v>0.16474460606922248</v>
      </c>
      <c r="ER11" s="16" t="s">
        <v>3199</v>
      </c>
      <c r="ES11" s="18">
        <f>IF(RUN_YEARS &gt; 4,(A1L544C1 + A1L544C10 + A1L544C19 + A1L544C28 + A1L544C37) / 5, 0)</f>
        <v>902.73460000000011</v>
      </c>
      <c r="ET11" s="16" t="s">
        <v>3200</v>
      </c>
      <c r="EU11" s="18">
        <f>IF(RUN_YEARS &gt; 4,(A1L544C2 + A1L544C11 + A1L544C20 + A1L544C29 + A1L544C38) / 5, 0)</f>
        <v>81.808399999999992</v>
      </c>
      <c r="EV11" s="16" t="s">
        <v>3201</v>
      </c>
      <c r="EW11" s="18">
        <f>IF(RUN_YEARS &gt; 4,(A1L544C3 + A1L544C12 + A1L544C21 + A1L544C30 + A1L544C39) / 5, 0)</f>
        <v>193.71520000000001</v>
      </c>
      <c r="EX11" s="16" t="s">
        <v>3202</v>
      </c>
      <c r="EY11" s="18">
        <f>IF(RUN_YEARS &gt; 4,(A1L544C4 + A1L544C13 + A1L544C22 + A1L544C31 + A1L544C40) / 5, 0)</f>
        <v>24.783200000000001</v>
      </c>
      <c r="EZ11" s="16" t="s">
        <v>3203</v>
      </c>
      <c r="FA11" s="18">
        <f>IF(RUN_YEARS &gt; 4,(A1L544C5 + A1L544C14 + A1L544C23 + A1L544C32 + A1L544C41) / 5, 0)</f>
        <v>2080.9928</v>
      </c>
      <c r="FB11" s="16" t="s">
        <v>3204</v>
      </c>
      <c r="FC11" s="18">
        <f>IF(RUN_YEARS &gt; 4,(A1L544C6 + A1L544C15 + A1L544C24 + A1L544C33 + A1L544C42) / 5, 0)</f>
        <v>325.09000000000003</v>
      </c>
      <c r="FD11" s="16" t="s">
        <v>3205</v>
      </c>
      <c r="FE11" s="18">
        <f>IF(RUN_YEARS &gt; 4,(A1L544C7 + A1L544C16 + A1L544C25 + A1L544C34 + A1L544C43) / 5, 0)</f>
        <v>1203.0414000000001</v>
      </c>
      <c r="FF11" s="16" t="s">
        <v>3206</v>
      </c>
      <c r="FG11" s="18">
        <f>IF(A1L544C77 &lt;&gt; 0,A1L544C78 / A1L544C77,0)</f>
        <v>0.15621870484126615</v>
      </c>
      <c r="FH11" s="16" t="s">
        <v>3207</v>
      </c>
      <c r="FI11" s="18">
        <f>IF(A1L544C80 = 0,A1L556C80, A1L544C80)</f>
        <v>0.15621870484126615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238.60900000000001</v>
      </c>
      <c r="F12" s="16" t="s">
        <v>2959</v>
      </c>
      <c r="G12" s="6">
        <v>66.156999999999996</v>
      </c>
      <c r="H12" s="16" t="s">
        <v>2959</v>
      </c>
      <c r="I12" s="6">
        <v>156.52699999999999</v>
      </c>
      <c r="J12" s="16" t="s">
        <v>2959</v>
      </c>
      <c r="K12" s="6">
        <v>27.437000000000001</v>
      </c>
      <c r="L12" s="16" t="s">
        <v>3208</v>
      </c>
      <c r="M12" s="1">
        <f>(A1L545C1 * 2 + A1L545C2 + A1L545C3)</f>
        <v>699.90200000000004</v>
      </c>
      <c r="N12" s="16" t="s">
        <v>3209</v>
      </c>
      <c r="O12" s="1">
        <f>(A1L545C4 * 2 + A1L545C2 + A1L545C3)</f>
        <v>277.55799999999999</v>
      </c>
      <c r="P12" s="16" t="s">
        <v>3210</v>
      </c>
      <c r="Q12" s="1">
        <f>(A1L545C1 + A1L545C2 + A1L545C3 + A1L545C4)</f>
        <v>488.73</v>
      </c>
      <c r="R12" s="16" t="s">
        <v>3211</v>
      </c>
      <c r="S12" s="18">
        <f>IF(A1L545C5 &lt;&gt; 0,A1L545C6 / A1L545C5,0)</f>
        <v>0.39656694794414071</v>
      </c>
      <c r="T12" s="16" t="s">
        <v>3212</v>
      </c>
      <c r="U12" s="18">
        <f>IF(A1L545C8 = 0,A1L556C8, A1L545C8)</f>
        <v>0.39656694794414071</v>
      </c>
      <c r="V12" s="16" t="s">
        <v>2965</v>
      </c>
      <c r="W12" s="6">
        <v>242.02799999999999</v>
      </c>
      <c r="X12" s="16" t="s">
        <v>2965</v>
      </c>
      <c r="Y12" s="6">
        <v>56.828000000000003</v>
      </c>
      <c r="Z12" s="16" t="s">
        <v>2965</v>
      </c>
      <c r="AA12" s="6">
        <v>152.06700000000001</v>
      </c>
      <c r="AB12" s="16" t="s">
        <v>2965</v>
      </c>
      <c r="AC12" s="6">
        <v>18.535</v>
      </c>
      <c r="AD12" s="16" t="s">
        <v>3213</v>
      </c>
      <c r="AE12" s="1">
        <f>(A1L545C10 * 2 + A1L545C11 + A1L545C12)</f>
        <v>692.95100000000002</v>
      </c>
      <c r="AF12" s="16" t="s">
        <v>3214</v>
      </c>
      <c r="AG12" s="1">
        <f>(A1L545C13 * 2 + A1L545C11 + A1L545C12)</f>
        <v>245.965</v>
      </c>
      <c r="AH12" s="16" t="s">
        <v>3215</v>
      </c>
      <c r="AI12" s="1">
        <f>(A1L545C10 + A1L545C11 + A1L545C12 + A1L545C13)</f>
        <v>469.45800000000003</v>
      </c>
      <c r="AJ12" s="16" t="s">
        <v>3216</v>
      </c>
      <c r="AK12" s="18">
        <f>IF(A1L545C14 &lt;&gt; 0,A1L545C15 / A1L545C14,0)</f>
        <v>0.35495294761101431</v>
      </c>
      <c r="AL12" s="16" t="s">
        <v>3217</v>
      </c>
      <c r="AM12" s="18">
        <f>IF(A1L545C17 = 0,A1L556C17, A1L545C17)</f>
        <v>0.35495294761101431</v>
      </c>
      <c r="AN12" s="16" t="s">
        <v>2971</v>
      </c>
      <c r="AO12" s="6">
        <v>207.44399999999999</v>
      </c>
      <c r="AP12" s="16" t="s">
        <v>2971</v>
      </c>
      <c r="AQ12" s="6">
        <v>49.779000000000003</v>
      </c>
      <c r="AR12" s="16" t="s">
        <v>2971</v>
      </c>
      <c r="AS12" s="6">
        <v>101.706</v>
      </c>
      <c r="AT12" s="16" t="s">
        <v>2971</v>
      </c>
      <c r="AU12" s="6">
        <v>19.933</v>
      </c>
      <c r="AV12" s="16" t="s">
        <v>3218</v>
      </c>
      <c r="AW12" s="1">
        <f>(A1L545C19 * 2 + A1L545C20 + A1L545C21)</f>
        <v>566.37299999999993</v>
      </c>
      <c r="AX12" s="16" t="s">
        <v>3219</v>
      </c>
      <c r="AY12" s="1">
        <f>(A1L545C22 * 2 + A1L545C20 + A1L545C21)</f>
        <v>191.351</v>
      </c>
      <c r="AZ12" s="16" t="s">
        <v>3220</v>
      </c>
      <c r="BA12" s="1">
        <f>(A1L545C19 + A1L545C20 + A1L545C21 + A1L545C22)</f>
        <v>378.86200000000002</v>
      </c>
      <c r="BB12" s="16" t="s">
        <v>3221</v>
      </c>
      <c r="BC12" s="18">
        <f>IF(A1L545C23 &lt;&gt; 0,A1L545C24 / A1L545C23,0)</f>
        <v>0.33785332281023289</v>
      </c>
      <c r="BD12" s="16" t="s">
        <v>3222</v>
      </c>
      <c r="BE12" s="18">
        <f>IF(A1L545C26 = 0,A1L556C26, A1L545C26)</f>
        <v>0.33785332281023289</v>
      </c>
      <c r="BF12" s="16" t="s">
        <v>2977</v>
      </c>
      <c r="BG12" s="6">
        <v>296.10599999999999</v>
      </c>
      <c r="BH12" s="16" t="s">
        <v>2977</v>
      </c>
      <c r="BI12" s="6">
        <v>70.13</v>
      </c>
      <c r="BJ12" s="16" t="s">
        <v>2977</v>
      </c>
      <c r="BK12" s="6">
        <v>168.40600000000001</v>
      </c>
      <c r="BL12" s="16" t="s">
        <v>2977</v>
      </c>
      <c r="BM12" s="6">
        <v>17.079000000000001</v>
      </c>
      <c r="BN12" s="16" t="s">
        <v>3223</v>
      </c>
      <c r="BO12" s="1">
        <f>(A1L545C28 * 2 + A1L545C29 + A1L545C30)</f>
        <v>830.74800000000005</v>
      </c>
      <c r="BP12" s="16" t="s">
        <v>3224</v>
      </c>
      <c r="BQ12" s="1">
        <f>(A1L545C31 * 2 + A1L545C29 + A1L545C30)</f>
        <v>272.69400000000002</v>
      </c>
      <c r="BR12" s="16" t="s">
        <v>3225</v>
      </c>
      <c r="BS12" s="1">
        <f>(A1L545C28 + A1L545C29 + A1L545C30 + A1L545C31)</f>
        <v>551.721</v>
      </c>
      <c r="BT12" s="16" t="s">
        <v>3226</v>
      </c>
      <c r="BU12" s="18">
        <f>IF(A1L545C32 &lt;&gt; 0,A1L545C33 / A1L545C32,0)</f>
        <v>0.32825116641869739</v>
      </c>
      <c r="BV12" s="16" t="s">
        <v>3227</v>
      </c>
      <c r="BW12" s="18">
        <f>IF(A1L545C35 = 0,A1L556C35, A1L545C35)</f>
        <v>0.32825116641869739</v>
      </c>
      <c r="BX12" s="16" t="s">
        <v>2983</v>
      </c>
      <c r="BY12" s="6">
        <v>285.10899999999998</v>
      </c>
      <c r="BZ12" s="16" t="s">
        <v>2983</v>
      </c>
      <c r="CA12" s="6">
        <v>62.868000000000002</v>
      </c>
      <c r="CB12" s="16" t="s">
        <v>2983</v>
      </c>
      <c r="CC12" s="6">
        <v>156.631</v>
      </c>
      <c r="CD12" s="16" t="s">
        <v>2983</v>
      </c>
      <c r="CE12" s="6">
        <v>12.284000000000001</v>
      </c>
      <c r="CF12" s="16" t="s">
        <v>3228</v>
      </c>
      <c r="CG12" s="1">
        <f>(A1L545C37 * 2 + A1L545C38 + A1L545C39)</f>
        <v>789.71699999999998</v>
      </c>
      <c r="CH12" s="16" t="s">
        <v>3229</v>
      </c>
      <c r="CI12" s="1">
        <f>(A1L545C40 * 2 + A1L545C38 + A1L545C39)</f>
        <v>244.06700000000001</v>
      </c>
      <c r="CJ12" s="16" t="s">
        <v>3230</v>
      </c>
      <c r="CK12" s="1">
        <f>(A1L545C37 + A1L545C38 + A1L545C39 + A1L545C40)</f>
        <v>516.89199999999994</v>
      </c>
      <c r="CL12" s="16" t="s">
        <v>3231</v>
      </c>
      <c r="CM12" s="18">
        <f>IF(A1L545C41 &lt;&gt; 0,A1L545C42 / A1L545C41,0)</f>
        <v>0.30905628218716324</v>
      </c>
      <c r="CN12" s="16" t="s">
        <v>3232</v>
      </c>
      <c r="CO12" s="18">
        <f>IF(A1L545C44 = 0,A1L556C44, A1L545C44)</f>
        <v>0.30905628218716324</v>
      </c>
      <c r="CP12" s="16" t="s">
        <v>3233</v>
      </c>
      <c r="CQ12" s="18">
        <f>IF(RUN_YEARS &gt; 1,(A1L545C1 + A1L545C10) / 2, 0)</f>
        <v>240.3185</v>
      </c>
      <c r="CR12" s="16" t="s">
        <v>3234</v>
      </c>
      <c r="CS12" s="18">
        <f>IF(RUN_YEARS &gt; 1,(A1L545C2 + A1L545C11) / 2, 0)</f>
        <v>61.4925</v>
      </c>
      <c r="CT12" s="16" t="s">
        <v>3235</v>
      </c>
      <c r="CU12" s="18">
        <f>IF(RUN_YEARS &gt; 1,(A1L545C3 + A1L545C12) / 2, 0)</f>
        <v>154.297</v>
      </c>
      <c r="CV12" s="16" t="s">
        <v>3236</v>
      </c>
      <c r="CW12" s="18">
        <f>IF(RUN_YEARS &gt; 1,(A1L545C4 + A1L545C13) / 2, 0)</f>
        <v>22.986000000000001</v>
      </c>
      <c r="CX12" s="16" t="s">
        <v>3237</v>
      </c>
      <c r="CY12" s="18">
        <f>IF(RUN_YEARS &gt; 1,(A1L545C5 + A1L545C14) / 2, 0)</f>
        <v>696.42650000000003</v>
      </c>
      <c r="CZ12" s="16" t="s">
        <v>3238</v>
      </c>
      <c r="DA12" s="18">
        <f>IF(RUN_YEARS &gt; 1,(A1L545C6 + A1L545C15) / 2, 0)</f>
        <v>261.76150000000001</v>
      </c>
      <c r="DB12" s="16" t="s">
        <v>3239</v>
      </c>
      <c r="DC12" s="18">
        <f>IF(RUN_YEARS &gt; 1,(A1L545C7 + A1L545C16) / 2, 0)</f>
        <v>479.09400000000005</v>
      </c>
      <c r="DD12" s="16" t="s">
        <v>3240</v>
      </c>
      <c r="DE12" s="18">
        <f>IF(A1L545C50 &lt;&gt; 0,A1L545C51 / A1L545C50,0)</f>
        <v>0.37586378462048758</v>
      </c>
      <c r="DF12" s="16" t="s">
        <v>3241</v>
      </c>
      <c r="DG12" s="18">
        <f>IF(A1L545C53 = 0,A1L556C53, A1L545C53)</f>
        <v>0.37586378462048758</v>
      </c>
      <c r="DH12" s="16" t="s">
        <v>3242</v>
      </c>
      <c r="DI12" s="18">
        <f>IF(RUN_YEARS &gt; 2,(A1L545C1 + A1L545C10 + A1L545C19) / 3, 0)</f>
        <v>229.36033333333333</v>
      </c>
      <c r="DJ12" s="16" t="s">
        <v>3243</v>
      </c>
      <c r="DK12" s="18">
        <f>IF(RUN_YEARS &gt; 2,(A1L545C2 + A1L545C11 + A1L545C20) / 3, 0)</f>
        <v>57.588000000000001</v>
      </c>
      <c r="DL12" s="16" t="s">
        <v>3244</v>
      </c>
      <c r="DM12" s="18">
        <f>IF(RUN_YEARS &gt; 2,(A1L545C3 + A1L545C12 + A1L545C21) / 3, 0)</f>
        <v>136.76666666666668</v>
      </c>
      <c r="DN12" s="16" t="s">
        <v>3245</v>
      </c>
      <c r="DO12" s="18">
        <f>IF(RUN_YEARS &gt; 2,(A1L545C4 + A1L545C13 + A1L545C22) / 3, 0)</f>
        <v>21.968333333333334</v>
      </c>
      <c r="DP12" s="16" t="s">
        <v>3246</v>
      </c>
      <c r="DQ12" s="18">
        <f>IF(RUN_YEARS &gt; 2,(A1L545C5 + A1L545C14 + A1L545C23) / 3, 0)</f>
        <v>653.07533333333333</v>
      </c>
      <c r="DR12" s="16" t="s">
        <v>3247</v>
      </c>
      <c r="DS12" s="18">
        <f>IF(RUN_YEARS &gt; 2,(A1L545C6 + A1L545C15 + A1L545C24) / 3, 0)</f>
        <v>238.29133333333334</v>
      </c>
      <c r="DT12" s="16" t="s">
        <v>3248</v>
      </c>
      <c r="DU12" s="18">
        <f>IF(RUN_YEARS &gt; 2,(A1L545C7 + A1L545C16 + A1L545C25) / 3, 0)</f>
        <v>445.68333333333339</v>
      </c>
      <c r="DV12" s="16" t="s">
        <v>3249</v>
      </c>
      <c r="DW12" s="18">
        <f>IF(A1L545C59 &lt;&gt; 0,A1L545C60 / A1L545C59,0)</f>
        <v>0.36487572133077045</v>
      </c>
      <c r="DX12" s="16" t="s">
        <v>3250</v>
      </c>
      <c r="DY12" s="18">
        <f>IF(A1L545C62 = 0,A1L556C62, A1L545C62)</f>
        <v>0.36487572133077045</v>
      </c>
      <c r="DZ12" s="16" t="s">
        <v>3251</v>
      </c>
      <c r="EA12" s="18">
        <f>IF(RUN_YEARS &gt; 3,(A1L545C1 + A1L545C10 + A1L545C19 + A1L545C28) / 4, 0)</f>
        <v>246.04675</v>
      </c>
      <c r="EB12" s="16" t="s">
        <v>3252</v>
      </c>
      <c r="EC12" s="18">
        <f>IF(RUN_YEARS &gt; 3,(A1L545C2 + A1L545C11 + A1L545C20 + A1L545C29) / 4, 0)</f>
        <v>60.723500000000001</v>
      </c>
      <c r="ED12" s="16" t="s">
        <v>3253</v>
      </c>
      <c r="EE12" s="18">
        <f>IF(RUN_YEARS &gt; 3,(A1L545C3 + A1L545C12 + A1L545C21 + A1L545C30) / 4, 0)</f>
        <v>144.6765</v>
      </c>
      <c r="EF12" s="16" t="s">
        <v>3254</v>
      </c>
      <c r="EG12" s="18">
        <f>IF(RUN_YEARS &gt; 3,(A1L545C4 + A1L545C13 + A1L545C22 + A1L545C31) / 4, 0)</f>
        <v>20.746000000000002</v>
      </c>
      <c r="EH12" s="16" t="s">
        <v>3255</v>
      </c>
      <c r="EI12" s="18">
        <f>IF(RUN_YEARS &gt; 3,(A1L545C5 + A1L545C14 + A1L545C23 + A1L545C32) / 4, 0)</f>
        <v>697.49350000000004</v>
      </c>
      <c r="EJ12" s="16" t="s">
        <v>3256</v>
      </c>
      <c r="EK12" s="18">
        <f>IF(RUN_YEARS &gt; 3,(A1L545C6 + A1L545C15 + A1L545C24 + A1L545C33) / 4, 0)</f>
        <v>246.892</v>
      </c>
      <c r="EL12" s="16" t="s">
        <v>3257</v>
      </c>
      <c r="EM12" s="18">
        <f>IF(RUN_YEARS &gt; 3,(A1L545C7 + A1L545C16 + A1L545C25 + A1L545C34) / 4, 0)</f>
        <v>472.19275000000005</v>
      </c>
      <c r="EN12" s="16" t="s">
        <v>3258</v>
      </c>
      <c r="EO12" s="18">
        <f>IF(A1L545C68 &lt;&gt; 0,A1L545C69 / A1L545C68,0)</f>
        <v>0.35397032373778392</v>
      </c>
      <c r="EP12" s="16" t="s">
        <v>3259</v>
      </c>
      <c r="EQ12" s="18">
        <f>IF(A1L545C71 = 0,A1L556C71, A1L545C71)</f>
        <v>0.35397032373778392</v>
      </c>
      <c r="ER12" s="16" t="s">
        <v>3260</v>
      </c>
      <c r="ES12" s="18">
        <f>IF(RUN_YEARS &gt; 4,(A1L545C1 + A1L545C10 + A1L545C19 + A1L545C28 + A1L545C37) / 5, 0)</f>
        <v>253.85920000000002</v>
      </c>
      <c r="ET12" s="16" t="s">
        <v>3261</v>
      </c>
      <c r="EU12" s="18">
        <f>IF(RUN_YEARS &gt; 4,(A1L545C2 + A1L545C11 + A1L545C20 + A1L545C29 + A1L545C38) / 5, 0)</f>
        <v>61.1524</v>
      </c>
      <c r="EV12" s="16" t="s">
        <v>3262</v>
      </c>
      <c r="EW12" s="18">
        <f>IF(RUN_YEARS &gt; 4,(A1L545C3 + A1L545C12 + A1L545C21 + A1L545C30 + A1L545C39) / 5, 0)</f>
        <v>147.06739999999999</v>
      </c>
      <c r="EX12" s="16" t="s">
        <v>3263</v>
      </c>
      <c r="EY12" s="18">
        <f>IF(RUN_YEARS &gt; 4,(A1L545C4 + A1L545C13 + A1L545C22 + A1L545C31 + A1L545C40) / 5, 0)</f>
        <v>19.053600000000003</v>
      </c>
      <c r="EZ12" s="16" t="s">
        <v>3264</v>
      </c>
      <c r="FA12" s="18">
        <f>IF(RUN_YEARS &gt; 4,(A1L545C5 + A1L545C14 + A1L545C23 + A1L545C32 + A1L545C41) / 5, 0)</f>
        <v>715.93820000000005</v>
      </c>
      <c r="FB12" s="16" t="s">
        <v>3265</v>
      </c>
      <c r="FC12" s="18">
        <f>IF(RUN_YEARS &gt; 4,(A1L545C6 + A1L545C15 + A1L545C24 + A1L545C33 + A1L545C42) / 5, 0)</f>
        <v>246.327</v>
      </c>
      <c r="FD12" s="16" t="s">
        <v>3266</v>
      </c>
      <c r="FE12" s="18">
        <f>IF(RUN_YEARS &gt; 4,(A1L545C7 + A1L545C16 + A1L545C25 + A1L545C34 + A1L545C43) / 5, 0)</f>
        <v>481.13260000000002</v>
      </c>
      <c r="FF12" s="16" t="s">
        <v>3267</v>
      </c>
      <c r="FG12" s="18">
        <f>IF(A1L545C77 &lt;&gt; 0,A1L545C78 / A1L545C77,0)</f>
        <v>0.34406181986098799</v>
      </c>
      <c r="FH12" s="16" t="s">
        <v>3268</v>
      </c>
      <c r="FI12" s="18">
        <f>IF(A1L545C80 = 0,A1L556C80, A1L545C80)</f>
        <v>0.34406181986098799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847.75800000000004</v>
      </c>
      <c r="F13" s="16" t="s">
        <v>2959</v>
      </c>
      <c r="G13" s="6">
        <v>227.303</v>
      </c>
      <c r="H13" s="16" t="s">
        <v>2959</v>
      </c>
      <c r="I13" s="6">
        <v>694.14200000000005</v>
      </c>
      <c r="J13" s="16" t="s">
        <v>2959</v>
      </c>
      <c r="K13" s="6">
        <v>107.32299999999999</v>
      </c>
      <c r="L13" s="16" t="s">
        <v>3269</v>
      </c>
      <c r="M13" s="1">
        <f>(A1L546C1 * 2 + A1L546C2 + A1L546C3)</f>
        <v>2616.9610000000002</v>
      </c>
      <c r="N13" s="16" t="s">
        <v>3270</v>
      </c>
      <c r="O13" s="1">
        <f>(A1L546C4 * 2 + A1L546C2 + A1L546C3)</f>
        <v>1136.0909999999999</v>
      </c>
      <c r="P13" s="16" t="s">
        <v>3271</v>
      </c>
      <c r="Q13" s="1">
        <f>(A1L546C1 + A1L546C2 + A1L546C3 + A1L546C4)</f>
        <v>1876.5260000000003</v>
      </c>
      <c r="R13" s="16" t="s">
        <v>3272</v>
      </c>
      <c r="S13" s="18">
        <f>IF(A1L546C5 &lt;&gt; 0,A1L546C6 / A1L546C5,0)</f>
        <v>0.43412607218831301</v>
      </c>
      <c r="T13" s="16" t="s">
        <v>3273</v>
      </c>
      <c r="U13" s="18">
        <f>IF(A1L546C8 = 0,A1L556C8, A1L546C8)</f>
        <v>0.43412607218831301</v>
      </c>
      <c r="V13" s="16" t="s">
        <v>2965</v>
      </c>
      <c r="W13" s="6">
        <v>833.596</v>
      </c>
      <c r="X13" s="16" t="s">
        <v>2965</v>
      </c>
      <c r="Y13" s="6">
        <v>203.149</v>
      </c>
      <c r="Z13" s="16" t="s">
        <v>2965</v>
      </c>
      <c r="AA13" s="6">
        <v>638.226</v>
      </c>
      <c r="AB13" s="16" t="s">
        <v>2965</v>
      </c>
      <c r="AC13" s="6">
        <v>92.435000000000002</v>
      </c>
      <c r="AD13" s="16" t="s">
        <v>3274</v>
      </c>
      <c r="AE13" s="1">
        <f>(A1L546C10 * 2 + A1L546C11 + A1L546C12)</f>
        <v>2508.567</v>
      </c>
      <c r="AF13" s="16" t="s">
        <v>3275</v>
      </c>
      <c r="AG13" s="1">
        <f>(A1L546C13 * 2 + A1L546C11 + A1L546C12)</f>
        <v>1026.2449999999999</v>
      </c>
      <c r="AH13" s="16" t="s">
        <v>3276</v>
      </c>
      <c r="AI13" s="1">
        <f>(A1L546C10 + A1L546C11 + A1L546C12 + A1L546C13)</f>
        <v>1767.4059999999999</v>
      </c>
      <c r="AJ13" s="16" t="s">
        <v>3277</v>
      </c>
      <c r="AK13" s="18">
        <f>IF(A1L546C14 &lt;&gt; 0,A1L546C15 / A1L546C14,0)</f>
        <v>0.40909610945212938</v>
      </c>
      <c r="AL13" s="16" t="s">
        <v>3278</v>
      </c>
      <c r="AM13" s="18">
        <f>IF(A1L546C17 = 0,A1L556C17, A1L546C17)</f>
        <v>0.40909610945212938</v>
      </c>
      <c r="AN13" s="16" t="s">
        <v>2971</v>
      </c>
      <c r="AO13" s="6">
        <v>693.44500000000005</v>
      </c>
      <c r="AP13" s="16" t="s">
        <v>2971</v>
      </c>
      <c r="AQ13" s="6">
        <v>183.166</v>
      </c>
      <c r="AR13" s="16" t="s">
        <v>2971</v>
      </c>
      <c r="AS13" s="6">
        <v>569.91399999999999</v>
      </c>
      <c r="AT13" s="16" t="s">
        <v>2971</v>
      </c>
      <c r="AU13" s="6">
        <v>95.731999999999999</v>
      </c>
      <c r="AV13" s="16" t="s">
        <v>3279</v>
      </c>
      <c r="AW13" s="1">
        <f>(A1L546C19 * 2 + A1L546C20 + A1L546C21)</f>
        <v>2139.9700000000003</v>
      </c>
      <c r="AX13" s="16" t="s">
        <v>3280</v>
      </c>
      <c r="AY13" s="1">
        <f>(A1L546C22 * 2 + A1L546C20 + A1L546C21)</f>
        <v>944.54399999999998</v>
      </c>
      <c r="AZ13" s="16" t="s">
        <v>3281</v>
      </c>
      <c r="BA13" s="1">
        <f>(A1L546C19 + A1L546C20 + A1L546C21 + A1L546C22)</f>
        <v>1542.2570000000001</v>
      </c>
      <c r="BB13" s="16" t="s">
        <v>3282</v>
      </c>
      <c r="BC13" s="18">
        <f>IF(A1L546C23 &lt;&gt; 0,A1L546C24 / A1L546C23,0)</f>
        <v>0.44138188853114757</v>
      </c>
      <c r="BD13" s="16" t="s">
        <v>3283</v>
      </c>
      <c r="BE13" s="18">
        <f>IF(A1L546C26 = 0,A1L556C26, A1L546C26)</f>
        <v>0.44138188853114757</v>
      </c>
      <c r="BF13" s="16" t="s">
        <v>2977</v>
      </c>
      <c r="BG13" s="6">
        <v>908.01800000000003</v>
      </c>
      <c r="BH13" s="16" t="s">
        <v>2977</v>
      </c>
      <c r="BI13" s="6">
        <v>215.31399999999999</v>
      </c>
      <c r="BJ13" s="16" t="s">
        <v>2977</v>
      </c>
      <c r="BK13" s="6">
        <v>736.12699999999995</v>
      </c>
      <c r="BL13" s="16" t="s">
        <v>2977</v>
      </c>
      <c r="BM13" s="6">
        <v>58.720999999999997</v>
      </c>
      <c r="BN13" s="16" t="s">
        <v>3284</v>
      </c>
      <c r="BO13" s="1">
        <f>(A1L546C28 * 2 + A1L546C29 + A1L546C30)</f>
        <v>2767.4769999999999</v>
      </c>
      <c r="BP13" s="16" t="s">
        <v>3285</v>
      </c>
      <c r="BQ13" s="1">
        <f>(A1L546C31 * 2 + A1L546C29 + A1L546C30)</f>
        <v>1068.8829999999998</v>
      </c>
      <c r="BR13" s="16" t="s">
        <v>3286</v>
      </c>
      <c r="BS13" s="1">
        <f>(A1L546C28 + A1L546C29 + A1L546C30 + A1L546C31)</f>
        <v>1918.18</v>
      </c>
      <c r="BT13" s="16" t="s">
        <v>3287</v>
      </c>
      <c r="BU13" s="18">
        <f>IF(A1L546C32 &lt;&gt; 0,A1L546C33 / A1L546C32,0)</f>
        <v>0.38623012946449053</v>
      </c>
      <c r="BV13" s="16" t="s">
        <v>3288</v>
      </c>
      <c r="BW13" s="18">
        <f>IF(A1L546C35 = 0,A1L556C35, A1L546C35)</f>
        <v>0.38623012946449053</v>
      </c>
      <c r="BX13" s="16" t="s">
        <v>2983</v>
      </c>
      <c r="BY13" s="6">
        <v>847.31299999999999</v>
      </c>
      <c r="BZ13" s="16" t="s">
        <v>2983</v>
      </c>
      <c r="CA13" s="6">
        <v>192.477</v>
      </c>
      <c r="CB13" s="16" t="s">
        <v>2983</v>
      </c>
      <c r="CC13" s="6">
        <v>759.53499999999997</v>
      </c>
      <c r="CD13" s="16" t="s">
        <v>2983</v>
      </c>
      <c r="CE13" s="6">
        <v>58.63</v>
      </c>
      <c r="CF13" s="16" t="s">
        <v>3289</v>
      </c>
      <c r="CG13" s="1">
        <f>(A1L546C37 * 2 + A1L546C38 + A1L546C39)</f>
        <v>2646.6379999999999</v>
      </c>
      <c r="CH13" s="16" t="s">
        <v>3290</v>
      </c>
      <c r="CI13" s="1">
        <f>(A1L546C40 * 2 + A1L546C38 + A1L546C39)</f>
        <v>1069.2719999999999</v>
      </c>
      <c r="CJ13" s="16" t="s">
        <v>3291</v>
      </c>
      <c r="CK13" s="1">
        <f>(A1L546C37 + A1L546C38 + A1L546C39 + A1L546C40)</f>
        <v>1857.9549999999999</v>
      </c>
      <c r="CL13" s="16" t="s">
        <v>3292</v>
      </c>
      <c r="CM13" s="18">
        <f>IF(A1L546C41 &lt;&gt; 0,A1L546C42 / A1L546C41,0)</f>
        <v>0.40401142883915364</v>
      </c>
      <c r="CN13" s="16" t="s">
        <v>3293</v>
      </c>
      <c r="CO13" s="18">
        <f>IF(A1L546C44 = 0,A1L556C44, A1L546C44)</f>
        <v>0.40401142883915364</v>
      </c>
      <c r="CP13" s="16" t="s">
        <v>3294</v>
      </c>
      <c r="CQ13" s="18">
        <f>IF(RUN_YEARS &gt; 1,(A1L546C1 + A1L546C10) / 2, 0)</f>
        <v>840.67700000000002</v>
      </c>
      <c r="CR13" s="16" t="s">
        <v>3295</v>
      </c>
      <c r="CS13" s="18">
        <f>IF(RUN_YEARS &gt; 1,(A1L546C2 + A1L546C11) / 2, 0)</f>
        <v>215.226</v>
      </c>
      <c r="CT13" s="16" t="s">
        <v>3296</v>
      </c>
      <c r="CU13" s="18">
        <f>IF(RUN_YEARS &gt; 1,(A1L546C3 + A1L546C12) / 2, 0)</f>
        <v>666.18399999999997</v>
      </c>
      <c r="CV13" s="16" t="s">
        <v>3297</v>
      </c>
      <c r="CW13" s="18">
        <f>IF(RUN_YEARS &gt; 1,(A1L546C4 + A1L546C13) / 2, 0)</f>
        <v>99.878999999999991</v>
      </c>
      <c r="CX13" s="16" t="s">
        <v>3298</v>
      </c>
      <c r="CY13" s="18">
        <f>IF(RUN_YEARS &gt; 1,(A1L546C5 + A1L546C14) / 2, 0)</f>
        <v>2562.7640000000001</v>
      </c>
      <c r="CZ13" s="16" t="s">
        <v>3299</v>
      </c>
      <c r="DA13" s="18">
        <f>IF(RUN_YEARS &gt; 1,(A1L546C6 + A1L546C15) / 2, 0)</f>
        <v>1081.1679999999999</v>
      </c>
      <c r="DB13" s="16" t="s">
        <v>3300</v>
      </c>
      <c r="DC13" s="18">
        <f>IF(RUN_YEARS &gt; 1,(A1L546C7 + A1L546C16) / 2, 0)</f>
        <v>1821.9660000000001</v>
      </c>
      <c r="DD13" s="16" t="s">
        <v>3301</v>
      </c>
      <c r="DE13" s="18">
        <f>IF(A1L546C50 &lt;&gt; 0,A1L546C51 / A1L546C50,0)</f>
        <v>0.42187575601967242</v>
      </c>
      <c r="DF13" s="16" t="s">
        <v>3302</v>
      </c>
      <c r="DG13" s="18">
        <f>IF(A1L546C53 = 0,A1L556C53, A1L546C53)</f>
        <v>0.42187575601967242</v>
      </c>
      <c r="DH13" s="16" t="s">
        <v>3303</v>
      </c>
      <c r="DI13" s="18">
        <f>IF(RUN_YEARS &gt; 2,(A1L546C1 + A1L546C10 + A1L546C19) / 3, 0)</f>
        <v>791.59966666666662</v>
      </c>
      <c r="DJ13" s="16" t="s">
        <v>3304</v>
      </c>
      <c r="DK13" s="18">
        <f>IF(RUN_YEARS &gt; 2,(A1L546C2 + A1L546C11 + A1L546C20) / 3, 0)</f>
        <v>204.5393333333333</v>
      </c>
      <c r="DL13" s="16" t="s">
        <v>3305</v>
      </c>
      <c r="DM13" s="18">
        <f>IF(RUN_YEARS &gt; 2,(A1L546C3 + A1L546C12 + A1L546C21) / 3, 0)</f>
        <v>634.09399999999994</v>
      </c>
      <c r="DN13" s="16" t="s">
        <v>3306</v>
      </c>
      <c r="DO13" s="18">
        <f>IF(RUN_YEARS &gt; 2,(A1L546C4 + A1L546C13 + A1L546C22) / 3, 0)</f>
        <v>98.49666666666667</v>
      </c>
      <c r="DP13" s="16" t="s">
        <v>3307</v>
      </c>
      <c r="DQ13" s="18">
        <f>IF(RUN_YEARS &gt; 2,(A1L546C5 + A1L546C14 + A1L546C23) / 3, 0)</f>
        <v>2421.8326666666667</v>
      </c>
      <c r="DR13" s="16" t="s">
        <v>3308</v>
      </c>
      <c r="DS13" s="18">
        <f>IF(RUN_YEARS &gt; 2,(A1L546C6 + A1L546C15 + A1L546C24) / 3, 0)</f>
        <v>1035.6266666666666</v>
      </c>
      <c r="DT13" s="16" t="s">
        <v>3309</v>
      </c>
      <c r="DU13" s="18">
        <f>IF(RUN_YEARS &gt; 2,(A1L546C7 + A1L546C16 + A1L546C25) / 3, 0)</f>
        <v>1728.7296666666668</v>
      </c>
      <c r="DV13" s="16" t="s">
        <v>3310</v>
      </c>
      <c r="DW13" s="18">
        <f>IF(A1L546C59 &lt;&gt; 0,A1L546C60 / A1L546C59,0)</f>
        <v>0.42762106603016059</v>
      </c>
      <c r="DX13" s="16" t="s">
        <v>3311</v>
      </c>
      <c r="DY13" s="18">
        <f>IF(A1L546C62 = 0,A1L556C62, A1L546C62)</f>
        <v>0.42762106603016059</v>
      </c>
      <c r="DZ13" s="16" t="s">
        <v>3312</v>
      </c>
      <c r="EA13" s="18">
        <f>IF(RUN_YEARS &gt; 3,(A1L546C1 + A1L546C10 + A1L546C19 + A1L546C28) / 4, 0)</f>
        <v>820.70425</v>
      </c>
      <c r="EB13" s="16" t="s">
        <v>3313</v>
      </c>
      <c r="EC13" s="18">
        <f>IF(RUN_YEARS &gt; 3,(A1L546C2 + A1L546C11 + A1L546C20 + A1L546C29) / 4, 0)</f>
        <v>207.23299999999998</v>
      </c>
      <c r="ED13" s="16" t="s">
        <v>3314</v>
      </c>
      <c r="EE13" s="18">
        <f>IF(RUN_YEARS &gt; 3,(A1L546C3 + A1L546C12 + A1L546C21 + A1L546C30) / 4, 0)</f>
        <v>659.60224999999991</v>
      </c>
      <c r="EF13" s="16" t="s">
        <v>3315</v>
      </c>
      <c r="EG13" s="18">
        <f>IF(RUN_YEARS &gt; 3,(A1L546C4 + A1L546C13 + A1L546C22 + A1L546C31) / 4, 0)</f>
        <v>88.552750000000003</v>
      </c>
      <c r="EH13" s="16" t="s">
        <v>3316</v>
      </c>
      <c r="EI13" s="18">
        <f>IF(RUN_YEARS &gt; 3,(A1L546C5 + A1L546C14 + A1L546C23 + A1L546C32) / 4, 0)</f>
        <v>2508.2437500000001</v>
      </c>
      <c r="EJ13" s="16" t="s">
        <v>3317</v>
      </c>
      <c r="EK13" s="18">
        <f>IF(RUN_YEARS &gt; 3,(A1L546C6 + A1L546C15 + A1L546C24 + A1L546C33) / 4, 0)</f>
        <v>1043.9407499999998</v>
      </c>
      <c r="EL13" s="16" t="s">
        <v>3318</v>
      </c>
      <c r="EM13" s="18">
        <f>IF(RUN_YEARS &gt; 3,(A1L546C7 + A1L546C16 + A1L546C25 + A1L546C34) / 4, 0)</f>
        <v>1776.0922500000001</v>
      </c>
      <c r="EN13" s="16" t="s">
        <v>3319</v>
      </c>
      <c r="EO13" s="18">
        <f>IF(A1L546C68 &lt;&gt; 0,A1L546C69 / A1L546C68,0)</f>
        <v>0.41620386774610707</v>
      </c>
      <c r="EP13" s="16" t="s">
        <v>3320</v>
      </c>
      <c r="EQ13" s="18">
        <f>IF(A1L546C71 = 0,A1L556C71, A1L546C71)</f>
        <v>0.41620386774610707</v>
      </c>
      <c r="ER13" s="16" t="s">
        <v>3321</v>
      </c>
      <c r="ES13" s="18">
        <f>IF(RUN_YEARS &gt; 4,(A1L546C1 + A1L546C10 + A1L546C19 + A1L546C28 + A1L546C37) / 5, 0)</f>
        <v>826.02600000000007</v>
      </c>
      <c r="ET13" s="16" t="s">
        <v>3322</v>
      </c>
      <c r="EU13" s="18">
        <f>IF(RUN_YEARS &gt; 4,(A1L546C2 + A1L546C11 + A1L546C20 + A1L546C29 + A1L546C38) / 5, 0)</f>
        <v>204.28179999999998</v>
      </c>
      <c r="EV13" s="16" t="s">
        <v>3323</v>
      </c>
      <c r="EW13" s="18">
        <f>IF(RUN_YEARS &gt; 4,(A1L546C3 + A1L546C12 + A1L546C21 + A1L546C30 + A1L546C39) / 5, 0)</f>
        <v>679.58879999999988</v>
      </c>
      <c r="EX13" s="16" t="s">
        <v>3324</v>
      </c>
      <c r="EY13" s="18">
        <f>IF(RUN_YEARS &gt; 4,(A1L546C4 + A1L546C13 + A1L546C22 + A1L546C31 + A1L546C40) / 5, 0)</f>
        <v>82.568200000000004</v>
      </c>
      <c r="EZ13" s="16" t="s">
        <v>3325</v>
      </c>
      <c r="FA13" s="18">
        <f>IF(RUN_YEARS &gt; 4,(A1L546C5 + A1L546C14 + A1L546C23 + A1L546C32 + A1L546C41) / 5, 0)</f>
        <v>2535.9226000000003</v>
      </c>
      <c r="FB13" s="16" t="s">
        <v>3326</v>
      </c>
      <c r="FC13" s="18">
        <f>IF(RUN_YEARS &gt; 4,(A1L546C6 + A1L546C15 + A1L546C24 + A1L546C33 + A1L546C42) / 5, 0)</f>
        <v>1049.0069999999998</v>
      </c>
      <c r="FD13" s="16" t="s">
        <v>3327</v>
      </c>
      <c r="FE13" s="18">
        <f>IF(RUN_YEARS &gt; 4,(A1L546C7 + A1L546C16 + A1L546C25 + A1L546C34 + A1L546C43) / 5, 0)</f>
        <v>1792.4648000000002</v>
      </c>
      <c r="FF13" s="16" t="s">
        <v>3328</v>
      </c>
      <c r="FG13" s="18">
        <f>IF(A1L546C77 &lt;&gt; 0,A1L546C78 / A1L546C77,0)</f>
        <v>0.41365891845437225</v>
      </c>
      <c r="FH13" s="16" t="s">
        <v>3329</v>
      </c>
      <c r="FI13" s="18">
        <f>IF(A1L546C80 = 0,A1L556C80, A1L546C80)</f>
        <v>0.41365891845437225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385.06400000000002</v>
      </c>
      <c r="F14" s="16" t="s">
        <v>2959</v>
      </c>
      <c r="G14" s="6">
        <v>36.927999999999997</v>
      </c>
      <c r="H14" s="16" t="s">
        <v>2959</v>
      </c>
      <c r="I14" s="6">
        <v>79.641999999999996</v>
      </c>
      <c r="J14" s="16" t="s">
        <v>2959</v>
      </c>
      <c r="K14" s="6">
        <v>1.982</v>
      </c>
      <c r="L14" s="16" t="s">
        <v>3330</v>
      </c>
      <c r="M14" s="1">
        <f>(A1L547C1 * 2 + A1L547C2 + A1L547C3)</f>
        <v>886.69800000000009</v>
      </c>
      <c r="N14" s="16" t="s">
        <v>3331</v>
      </c>
      <c r="O14" s="1">
        <f>(A1L547C4 * 2 + A1L547C2 + A1L547C3)</f>
        <v>120.53399999999999</v>
      </c>
      <c r="P14" s="16" t="s">
        <v>3332</v>
      </c>
      <c r="Q14" s="1">
        <f>(A1L547C1 + A1L547C2 + A1L547C3 + A1L547C4)</f>
        <v>503.61600000000004</v>
      </c>
      <c r="R14" s="16" t="s">
        <v>3333</v>
      </c>
      <c r="S14" s="18">
        <f>IF(A1L547C5 &lt;&gt; 0,A1L547C6 / A1L547C5,0)</f>
        <v>0.13593579775752282</v>
      </c>
      <c r="T14" s="16" t="s">
        <v>3334</v>
      </c>
      <c r="U14" s="18">
        <f>IF(A1L547C8 = 0,A1L556C8, A1L547C8)</f>
        <v>0.13593579775752282</v>
      </c>
      <c r="V14" s="16" t="s">
        <v>2965</v>
      </c>
      <c r="W14" s="6">
        <v>384.56400000000002</v>
      </c>
      <c r="X14" s="16" t="s">
        <v>2965</v>
      </c>
      <c r="Y14" s="6">
        <v>29.698</v>
      </c>
      <c r="Z14" s="16" t="s">
        <v>2965</v>
      </c>
      <c r="AA14" s="6">
        <v>77.572000000000003</v>
      </c>
      <c r="AB14" s="16" t="s">
        <v>2965</v>
      </c>
      <c r="AC14" s="6">
        <v>2.073</v>
      </c>
      <c r="AD14" s="16" t="s">
        <v>3335</v>
      </c>
      <c r="AE14" s="1">
        <f>(A1L547C10 * 2 + A1L547C11 + A1L547C12)</f>
        <v>876.39800000000002</v>
      </c>
      <c r="AF14" s="16" t="s">
        <v>3336</v>
      </c>
      <c r="AG14" s="1">
        <f>(A1L547C13 * 2 + A1L547C11 + A1L547C12)</f>
        <v>111.416</v>
      </c>
      <c r="AH14" s="16" t="s">
        <v>3337</v>
      </c>
      <c r="AI14" s="1">
        <f>(A1L547C10 + A1L547C11 + A1L547C12 + A1L547C13)</f>
        <v>493.90699999999998</v>
      </c>
      <c r="AJ14" s="16" t="s">
        <v>3338</v>
      </c>
      <c r="AK14" s="18">
        <f>IF(A1L547C14 &lt;&gt; 0,A1L547C15 / A1L547C14,0)</f>
        <v>0.12712945488237079</v>
      </c>
      <c r="AL14" s="16" t="s">
        <v>3339</v>
      </c>
      <c r="AM14" s="18">
        <f>IF(A1L547C17 = 0,A1L556C17, A1L547C17)</f>
        <v>0.12712945488237079</v>
      </c>
      <c r="AN14" s="16" t="s">
        <v>2971</v>
      </c>
      <c r="AO14" s="6">
        <v>342.87</v>
      </c>
      <c r="AP14" s="16" t="s">
        <v>2971</v>
      </c>
      <c r="AQ14" s="6">
        <v>29.206</v>
      </c>
      <c r="AR14" s="16" t="s">
        <v>2971</v>
      </c>
      <c r="AS14" s="6">
        <v>54.621000000000002</v>
      </c>
      <c r="AT14" s="16" t="s">
        <v>2971</v>
      </c>
      <c r="AU14" s="6">
        <v>2.9049999999999998</v>
      </c>
      <c r="AV14" s="16" t="s">
        <v>3340</v>
      </c>
      <c r="AW14" s="1">
        <f>(A1L547C19 * 2 + A1L547C20 + A1L547C21)</f>
        <v>769.56700000000001</v>
      </c>
      <c r="AX14" s="16" t="s">
        <v>3341</v>
      </c>
      <c r="AY14" s="1">
        <f>(A1L547C22 * 2 + A1L547C20 + A1L547C21)</f>
        <v>89.637</v>
      </c>
      <c r="AZ14" s="16" t="s">
        <v>3342</v>
      </c>
      <c r="BA14" s="1">
        <f>(A1L547C19 + A1L547C20 + A1L547C21 + A1L547C22)</f>
        <v>429.60199999999998</v>
      </c>
      <c r="BB14" s="16" t="s">
        <v>3343</v>
      </c>
      <c r="BC14" s="18">
        <f>IF(A1L547C23 &lt;&gt; 0,A1L547C24 / A1L547C23,0)</f>
        <v>0.11647718782120335</v>
      </c>
      <c r="BD14" s="16" t="s">
        <v>3344</v>
      </c>
      <c r="BE14" s="18">
        <f>IF(A1L547C26 = 0,A1L556C26, A1L547C26)</f>
        <v>0.11647718782120335</v>
      </c>
      <c r="BF14" s="16" t="s">
        <v>2977</v>
      </c>
      <c r="BG14" s="6">
        <v>478.52499999999998</v>
      </c>
      <c r="BH14" s="16" t="s">
        <v>2977</v>
      </c>
      <c r="BI14" s="6">
        <v>25.114999999999998</v>
      </c>
      <c r="BJ14" s="16" t="s">
        <v>2977</v>
      </c>
      <c r="BK14" s="6">
        <v>74.013000000000005</v>
      </c>
      <c r="BL14" s="16" t="s">
        <v>2977</v>
      </c>
      <c r="BM14" s="6">
        <v>4.6970000000000001</v>
      </c>
      <c r="BN14" s="16" t="s">
        <v>3345</v>
      </c>
      <c r="BO14" s="1">
        <f>(A1L547C28 * 2 + A1L547C29 + A1L547C30)</f>
        <v>1056.1779999999999</v>
      </c>
      <c r="BP14" s="16" t="s">
        <v>3346</v>
      </c>
      <c r="BQ14" s="1">
        <f>(A1L547C31 * 2 + A1L547C29 + A1L547C30)</f>
        <v>108.52200000000001</v>
      </c>
      <c r="BR14" s="16" t="s">
        <v>3347</v>
      </c>
      <c r="BS14" s="1">
        <f>(A1L547C28 + A1L547C29 + A1L547C30 + A1L547C31)</f>
        <v>582.35</v>
      </c>
      <c r="BT14" s="16" t="s">
        <v>3348</v>
      </c>
      <c r="BU14" s="18">
        <f>IF(A1L547C32 &lt;&gt; 0,A1L547C33 / A1L547C32,0)</f>
        <v>0.10274972589847546</v>
      </c>
      <c r="BV14" s="16" t="s">
        <v>3349</v>
      </c>
      <c r="BW14" s="18">
        <f>IF(A1L547C35 = 0,A1L556C35, A1L547C35)</f>
        <v>0.10274972589847546</v>
      </c>
      <c r="BX14" s="16" t="s">
        <v>2983</v>
      </c>
      <c r="BY14" s="6">
        <v>429.33699999999999</v>
      </c>
      <c r="BZ14" s="16" t="s">
        <v>2983</v>
      </c>
      <c r="CA14" s="6">
        <v>26.625</v>
      </c>
      <c r="CB14" s="16" t="s">
        <v>2983</v>
      </c>
      <c r="CC14" s="6">
        <v>81.266000000000005</v>
      </c>
      <c r="CD14" s="16" t="s">
        <v>2983</v>
      </c>
      <c r="CE14" s="6">
        <v>2.0409999999999999</v>
      </c>
      <c r="CF14" s="16" t="s">
        <v>3350</v>
      </c>
      <c r="CG14" s="1">
        <f>(A1L547C37 * 2 + A1L547C38 + A1L547C39)</f>
        <v>966.56499999999994</v>
      </c>
      <c r="CH14" s="16" t="s">
        <v>3351</v>
      </c>
      <c r="CI14" s="1">
        <f>(A1L547C40 * 2 + A1L547C38 + A1L547C39)</f>
        <v>111.97300000000001</v>
      </c>
      <c r="CJ14" s="16" t="s">
        <v>3352</v>
      </c>
      <c r="CK14" s="1">
        <f>(A1L547C37 + A1L547C38 + A1L547C39 + A1L547C40)</f>
        <v>539.26900000000001</v>
      </c>
      <c r="CL14" s="16" t="s">
        <v>3353</v>
      </c>
      <c r="CM14" s="18">
        <f>IF(A1L547C41 &lt;&gt; 0,A1L547C42 / A1L547C41,0)</f>
        <v>0.11584632176832393</v>
      </c>
      <c r="CN14" s="16" t="s">
        <v>3354</v>
      </c>
      <c r="CO14" s="18">
        <f>IF(A1L547C44 = 0,A1L556C44, A1L547C44)</f>
        <v>0.11584632176832393</v>
      </c>
      <c r="CP14" s="16" t="s">
        <v>3355</v>
      </c>
      <c r="CQ14" s="18">
        <f>IF(RUN_YEARS &gt; 1,(A1L547C1 + A1L547C10) / 2, 0)</f>
        <v>384.81400000000002</v>
      </c>
      <c r="CR14" s="16" t="s">
        <v>3356</v>
      </c>
      <c r="CS14" s="18">
        <f>IF(RUN_YEARS &gt; 1,(A1L547C2 + A1L547C11) / 2, 0)</f>
        <v>33.313000000000002</v>
      </c>
      <c r="CT14" s="16" t="s">
        <v>3357</v>
      </c>
      <c r="CU14" s="18">
        <f>IF(RUN_YEARS &gt; 1,(A1L547C3 + A1L547C12) / 2, 0)</f>
        <v>78.606999999999999</v>
      </c>
      <c r="CV14" s="16" t="s">
        <v>3358</v>
      </c>
      <c r="CW14" s="18">
        <f>IF(RUN_YEARS &gt; 1,(A1L547C4 + A1L547C13) / 2, 0)</f>
        <v>2.0274999999999999</v>
      </c>
      <c r="CX14" s="16" t="s">
        <v>3359</v>
      </c>
      <c r="CY14" s="18">
        <f>IF(RUN_YEARS &gt; 1,(A1L547C5 + A1L547C14) / 2, 0)</f>
        <v>881.548</v>
      </c>
      <c r="CZ14" s="16" t="s">
        <v>3360</v>
      </c>
      <c r="DA14" s="18">
        <f>IF(RUN_YEARS &gt; 1,(A1L547C6 + A1L547C15) / 2, 0)</f>
        <v>115.97499999999999</v>
      </c>
      <c r="DB14" s="16" t="s">
        <v>3361</v>
      </c>
      <c r="DC14" s="18">
        <f>IF(RUN_YEARS &gt; 1,(A1L547C7 + A1L547C16) / 2, 0)</f>
        <v>498.76150000000001</v>
      </c>
      <c r="DD14" s="16" t="s">
        <v>3362</v>
      </c>
      <c r="DE14" s="18">
        <f>IF(A1L547C50 &lt;&gt; 0,A1L547C51 / A1L547C50,0)</f>
        <v>0.13155834963042284</v>
      </c>
      <c r="DF14" s="16" t="s">
        <v>3363</v>
      </c>
      <c r="DG14" s="18">
        <f>IF(A1L547C53 = 0,A1L556C53, A1L547C53)</f>
        <v>0.13155834963042284</v>
      </c>
      <c r="DH14" s="16" t="s">
        <v>3364</v>
      </c>
      <c r="DI14" s="18">
        <f>IF(RUN_YEARS &gt; 2,(A1L547C1 + A1L547C10 + A1L547C19) / 3, 0)</f>
        <v>370.83266666666668</v>
      </c>
      <c r="DJ14" s="16" t="s">
        <v>3365</v>
      </c>
      <c r="DK14" s="18">
        <f>IF(RUN_YEARS &gt; 2,(A1L547C2 + A1L547C11 + A1L547C20) / 3, 0)</f>
        <v>31.944000000000003</v>
      </c>
      <c r="DL14" s="16" t="s">
        <v>3366</v>
      </c>
      <c r="DM14" s="18">
        <f>IF(RUN_YEARS &gt; 2,(A1L547C3 + A1L547C12 + A1L547C21) / 3, 0)</f>
        <v>70.611666666666665</v>
      </c>
      <c r="DN14" s="16" t="s">
        <v>3367</v>
      </c>
      <c r="DO14" s="18">
        <f>IF(RUN_YEARS &gt; 2,(A1L547C4 + A1L547C13 + A1L547C22) / 3, 0)</f>
        <v>2.3199999999999998</v>
      </c>
      <c r="DP14" s="16" t="s">
        <v>3368</v>
      </c>
      <c r="DQ14" s="18">
        <f>IF(RUN_YEARS &gt; 2,(A1L547C5 + A1L547C14 + A1L547C23) / 3, 0)</f>
        <v>844.221</v>
      </c>
      <c r="DR14" s="16" t="s">
        <v>3369</v>
      </c>
      <c r="DS14" s="18">
        <f>IF(RUN_YEARS &gt; 2,(A1L547C6 + A1L547C15 + A1L547C24) / 3, 0)</f>
        <v>107.19566666666667</v>
      </c>
      <c r="DT14" s="16" t="s">
        <v>3370</v>
      </c>
      <c r="DU14" s="18">
        <f>IF(RUN_YEARS &gt; 2,(A1L547C7 + A1L547C16 + A1L547C25) / 3, 0)</f>
        <v>475.70833333333331</v>
      </c>
      <c r="DV14" s="16" t="s">
        <v>3371</v>
      </c>
      <c r="DW14" s="18">
        <f>IF(A1L547C59 &lt;&gt; 0,A1L547C60 / A1L547C59,0)</f>
        <v>0.12697583531642387</v>
      </c>
      <c r="DX14" s="16" t="s">
        <v>3372</v>
      </c>
      <c r="DY14" s="18">
        <f>IF(A1L547C62 = 0,A1L556C62, A1L547C62)</f>
        <v>0.12697583531642387</v>
      </c>
      <c r="DZ14" s="16" t="s">
        <v>3373</v>
      </c>
      <c r="EA14" s="18">
        <f>IF(RUN_YEARS &gt; 3,(A1L547C1 + A1L547C10 + A1L547C19 + A1L547C28) / 4, 0)</f>
        <v>397.75575000000003</v>
      </c>
      <c r="EB14" s="16" t="s">
        <v>3374</v>
      </c>
      <c r="EC14" s="18">
        <f>IF(RUN_YEARS &gt; 3,(A1L547C2 + A1L547C11 + A1L547C20 + A1L547C29) / 4, 0)</f>
        <v>30.236750000000001</v>
      </c>
      <c r="ED14" s="16" t="s">
        <v>3375</v>
      </c>
      <c r="EE14" s="18">
        <f>IF(RUN_YEARS &gt; 3,(A1L547C3 + A1L547C12 + A1L547C21 + A1L547C30) / 4, 0)</f>
        <v>71.462000000000003</v>
      </c>
      <c r="EF14" s="16" t="s">
        <v>3376</v>
      </c>
      <c r="EG14" s="18">
        <f>IF(RUN_YEARS &gt; 3,(A1L547C4 + A1L547C13 + A1L547C22 + A1L547C31) / 4, 0)</f>
        <v>2.91425</v>
      </c>
      <c r="EH14" s="16" t="s">
        <v>3377</v>
      </c>
      <c r="EI14" s="18">
        <f>IF(RUN_YEARS &gt; 3,(A1L547C5 + A1L547C14 + A1L547C23 + A1L547C32) / 4, 0)</f>
        <v>897.21024999999997</v>
      </c>
      <c r="EJ14" s="16" t="s">
        <v>3378</v>
      </c>
      <c r="EK14" s="18">
        <f>IF(RUN_YEARS &gt; 3,(A1L547C6 + A1L547C15 + A1L547C24 + A1L547C33) / 4, 0)</f>
        <v>107.52725</v>
      </c>
      <c r="EL14" s="16" t="s">
        <v>3379</v>
      </c>
      <c r="EM14" s="18">
        <f>IF(RUN_YEARS &gt; 3,(A1L547C7 + A1L547C16 + A1L547C25 + A1L547C34) / 4, 0)</f>
        <v>502.36874999999998</v>
      </c>
      <c r="EN14" s="16" t="s">
        <v>3380</v>
      </c>
      <c r="EO14" s="18">
        <f>IF(A1L547C68 &lt;&gt; 0,A1L547C69 / A1L547C68,0)</f>
        <v>0.11984621218939484</v>
      </c>
      <c r="EP14" s="16" t="s">
        <v>3381</v>
      </c>
      <c r="EQ14" s="18">
        <f>IF(A1L547C71 = 0,A1L556C71, A1L547C71)</f>
        <v>0.11984621218939484</v>
      </c>
      <c r="ER14" s="16" t="s">
        <v>3382</v>
      </c>
      <c r="ES14" s="18">
        <f>IF(RUN_YEARS &gt; 4,(A1L547C1 + A1L547C10 + A1L547C19 + A1L547C28 + A1L547C37) / 5, 0)</f>
        <v>404.072</v>
      </c>
      <c r="ET14" s="16" t="s">
        <v>3383</v>
      </c>
      <c r="EU14" s="18">
        <f>IF(RUN_YEARS &gt; 4,(A1L547C2 + A1L547C11 + A1L547C20 + A1L547C29 + A1L547C38) / 5, 0)</f>
        <v>29.514400000000002</v>
      </c>
      <c r="EV14" s="16" t="s">
        <v>3384</v>
      </c>
      <c r="EW14" s="18">
        <f>IF(RUN_YEARS &gt; 4,(A1L547C3 + A1L547C12 + A1L547C21 + A1L547C30 + A1L547C39) / 5, 0)</f>
        <v>73.422800000000009</v>
      </c>
      <c r="EX14" s="16" t="s">
        <v>3385</v>
      </c>
      <c r="EY14" s="18">
        <f>IF(RUN_YEARS &gt; 4,(A1L547C4 + A1L547C13 + A1L547C22 + A1L547C31 + A1L547C40) / 5, 0)</f>
        <v>2.7396000000000003</v>
      </c>
      <c r="EZ14" s="16" t="s">
        <v>3386</v>
      </c>
      <c r="FA14" s="18">
        <f>IF(RUN_YEARS &gt; 4,(A1L547C5 + A1L547C14 + A1L547C23 + A1L547C32 + A1L547C41) / 5, 0)</f>
        <v>911.08119999999997</v>
      </c>
      <c r="FB14" s="16" t="s">
        <v>3387</v>
      </c>
      <c r="FC14" s="18">
        <f>IF(RUN_YEARS &gt; 4,(A1L547C6 + A1L547C15 + A1L547C24 + A1L547C33 + A1L547C42) / 5, 0)</f>
        <v>108.4164</v>
      </c>
      <c r="FD14" s="16" t="s">
        <v>3388</v>
      </c>
      <c r="FE14" s="18">
        <f>IF(RUN_YEARS &gt; 4,(A1L547C7 + A1L547C16 + A1L547C25 + A1L547C34 + A1L547C43) / 5, 0)</f>
        <v>509.74879999999996</v>
      </c>
      <c r="FF14" s="16" t="s">
        <v>3389</v>
      </c>
      <c r="FG14" s="18">
        <f>IF(A1L547C77 &lt;&gt; 0,A1L547C78 / A1L547C77,0)</f>
        <v>0.11899751635748822</v>
      </c>
      <c r="FH14" s="16" t="s">
        <v>3390</v>
      </c>
      <c r="FI14" s="18">
        <f>IF(A1L547C80 = 0,A1L556C80, A1L547C80)</f>
        <v>0.11899751635748822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1039.2</v>
      </c>
      <c r="F15" s="16" t="s">
        <v>2959</v>
      </c>
      <c r="G15" s="6">
        <v>38.860999999999997</v>
      </c>
      <c r="H15" s="16" t="s">
        <v>2959</v>
      </c>
      <c r="I15" s="6">
        <v>338.93</v>
      </c>
      <c r="J15" s="16" t="s">
        <v>2959</v>
      </c>
      <c r="K15" s="6">
        <v>3.1970000000000001</v>
      </c>
      <c r="L15" s="16" t="s">
        <v>3391</v>
      </c>
      <c r="M15" s="1">
        <f>(A1L548C1 * 2 + A1L548C2 + A1L548C3)</f>
        <v>2456.1909999999998</v>
      </c>
      <c r="N15" s="16" t="s">
        <v>3392</v>
      </c>
      <c r="O15" s="1">
        <f>(A1L548C4 * 2 + A1L548C2 + A1L548C3)</f>
        <v>384.185</v>
      </c>
      <c r="P15" s="16" t="s">
        <v>3393</v>
      </c>
      <c r="Q15" s="1">
        <f>(A1L548C1 + A1L548C2 + A1L548C3 + A1L548C4)</f>
        <v>1420.1880000000001</v>
      </c>
      <c r="R15" s="16" t="s">
        <v>3394</v>
      </c>
      <c r="S15" s="18">
        <f>IF(A1L548C5 &lt;&gt; 0,A1L548C6 / A1L548C5,0)</f>
        <v>0.15641495307164632</v>
      </c>
      <c r="T15" s="16" t="s">
        <v>3395</v>
      </c>
      <c r="U15" s="18">
        <f>IF(A1L548C8 = 0,A1L556C8, A1L548C8)</f>
        <v>0.15641495307164632</v>
      </c>
      <c r="V15" s="16" t="s">
        <v>2965</v>
      </c>
      <c r="W15" s="6">
        <v>939.42100000000005</v>
      </c>
      <c r="X15" s="16" t="s">
        <v>2965</v>
      </c>
      <c r="Y15" s="6">
        <v>39.731999999999999</v>
      </c>
      <c r="Z15" s="16" t="s">
        <v>2965</v>
      </c>
      <c r="AA15" s="6">
        <v>281.67099999999999</v>
      </c>
      <c r="AB15" s="16" t="s">
        <v>2965</v>
      </c>
      <c r="AC15" s="6">
        <v>2.8919999999999999</v>
      </c>
      <c r="AD15" s="16" t="s">
        <v>3396</v>
      </c>
      <c r="AE15" s="1">
        <f>(A1L548C10 * 2 + A1L548C11 + A1L548C12)</f>
        <v>2200.2449999999999</v>
      </c>
      <c r="AF15" s="16" t="s">
        <v>3397</v>
      </c>
      <c r="AG15" s="1">
        <f>(A1L548C13 * 2 + A1L548C11 + A1L548C12)</f>
        <v>327.18700000000001</v>
      </c>
      <c r="AH15" s="16" t="s">
        <v>3398</v>
      </c>
      <c r="AI15" s="1">
        <f>(A1L548C10 + A1L548C11 + A1L548C12 + A1L548C13)</f>
        <v>1263.7160000000001</v>
      </c>
      <c r="AJ15" s="16" t="s">
        <v>3399</v>
      </c>
      <c r="AK15" s="18">
        <f>IF(A1L548C14 &lt;&gt; 0,A1L548C15 / A1L548C14,0)</f>
        <v>0.14870480332872021</v>
      </c>
      <c r="AL15" s="16" t="s">
        <v>3400</v>
      </c>
      <c r="AM15" s="18">
        <f>IF(A1L548C17 = 0,A1L556C17, A1L548C17)</f>
        <v>0.14870480332872021</v>
      </c>
      <c r="AN15" s="16" t="s">
        <v>2971</v>
      </c>
      <c r="AO15" s="6">
        <v>933.70600000000002</v>
      </c>
      <c r="AP15" s="16" t="s">
        <v>2971</v>
      </c>
      <c r="AQ15" s="6">
        <v>34.722999999999999</v>
      </c>
      <c r="AR15" s="16" t="s">
        <v>2971</v>
      </c>
      <c r="AS15" s="6">
        <v>363.22500000000002</v>
      </c>
      <c r="AT15" s="16" t="s">
        <v>2971</v>
      </c>
      <c r="AU15" s="6">
        <v>4.9260000000000002</v>
      </c>
      <c r="AV15" s="16" t="s">
        <v>3401</v>
      </c>
      <c r="AW15" s="1">
        <f>(A1L548C19 * 2 + A1L548C20 + A1L548C21)</f>
        <v>2265.36</v>
      </c>
      <c r="AX15" s="16" t="s">
        <v>3402</v>
      </c>
      <c r="AY15" s="1">
        <f>(A1L548C22 * 2 + A1L548C20 + A1L548C21)</f>
        <v>407.8</v>
      </c>
      <c r="AZ15" s="16" t="s">
        <v>3403</v>
      </c>
      <c r="BA15" s="1">
        <f>(A1L548C19 + A1L548C20 + A1L548C21 + A1L548C22)</f>
        <v>1336.58</v>
      </c>
      <c r="BB15" s="16" t="s">
        <v>3404</v>
      </c>
      <c r="BC15" s="18">
        <f>IF(A1L548C23 &lt;&gt; 0,A1L548C24 / A1L548C23,0)</f>
        <v>0.18001553836917752</v>
      </c>
      <c r="BD15" s="16" t="s">
        <v>3405</v>
      </c>
      <c r="BE15" s="18">
        <f>IF(A1L548C26 = 0,A1L556C26, A1L548C26)</f>
        <v>0.18001553836917752</v>
      </c>
      <c r="BF15" s="16" t="s">
        <v>2977</v>
      </c>
      <c r="BG15" s="6">
        <v>1389.2470000000001</v>
      </c>
      <c r="BH15" s="16" t="s">
        <v>2977</v>
      </c>
      <c r="BI15" s="6">
        <v>30.780999999999999</v>
      </c>
      <c r="BJ15" s="16" t="s">
        <v>2977</v>
      </c>
      <c r="BK15" s="6">
        <v>377.53399999999999</v>
      </c>
      <c r="BL15" s="16" t="s">
        <v>2977</v>
      </c>
      <c r="BM15" s="6">
        <v>2.536</v>
      </c>
      <c r="BN15" s="16" t="s">
        <v>3406</v>
      </c>
      <c r="BO15" s="1">
        <f>(A1L548C28 * 2 + A1L548C29 + A1L548C30)</f>
        <v>3186.8090000000002</v>
      </c>
      <c r="BP15" s="16" t="s">
        <v>3407</v>
      </c>
      <c r="BQ15" s="1">
        <f>(A1L548C31 * 2 + A1L548C29 + A1L548C30)</f>
        <v>413.387</v>
      </c>
      <c r="BR15" s="16" t="s">
        <v>3408</v>
      </c>
      <c r="BS15" s="1">
        <f>(A1L548C28 + A1L548C29 + A1L548C30 + A1L548C31)</f>
        <v>1800.098</v>
      </c>
      <c r="BT15" s="16" t="s">
        <v>3409</v>
      </c>
      <c r="BU15" s="18">
        <f>IF(A1L548C32 &lt;&gt; 0,A1L548C33 / A1L548C32,0)</f>
        <v>0.1297181600779965</v>
      </c>
      <c r="BV15" s="16" t="s">
        <v>3410</v>
      </c>
      <c r="BW15" s="18">
        <f>IF(A1L548C35 = 0,A1L556C35, A1L548C35)</f>
        <v>0.1297181600779965</v>
      </c>
      <c r="BX15" s="16" t="s">
        <v>2983</v>
      </c>
      <c r="BY15" s="6">
        <v>1385.1669999999999</v>
      </c>
      <c r="BZ15" s="16" t="s">
        <v>2983</v>
      </c>
      <c r="CA15" s="6">
        <v>18.279</v>
      </c>
      <c r="CB15" s="16" t="s">
        <v>2983</v>
      </c>
      <c r="CC15" s="6">
        <v>324.608</v>
      </c>
      <c r="CD15" s="16" t="s">
        <v>2983</v>
      </c>
      <c r="CE15" s="6">
        <v>3.395</v>
      </c>
      <c r="CF15" s="16" t="s">
        <v>3411</v>
      </c>
      <c r="CG15" s="1">
        <f>(A1L548C37 * 2 + A1L548C38 + A1L548C39)</f>
        <v>3113.221</v>
      </c>
      <c r="CH15" s="16" t="s">
        <v>3412</v>
      </c>
      <c r="CI15" s="1">
        <f>(A1L548C40 * 2 + A1L548C38 + A1L548C39)</f>
        <v>349.67700000000002</v>
      </c>
      <c r="CJ15" s="16" t="s">
        <v>3413</v>
      </c>
      <c r="CK15" s="1">
        <f>(A1L548C37 + A1L548C38 + A1L548C39 + A1L548C40)</f>
        <v>1731.4489999999998</v>
      </c>
      <c r="CL15" s="16" t="s">
        <v>3414</v>
      </c>
      <c r="CM15" s="18">
        <f>IF(A1L548C41 &lt;&gt; 0,A1L548C42 / A1L548C41,0)</f>
        <v>0.11232000555052148</v>
      </c>
      <c r="CN15" s="16" t="s">
        <v>3415</v>
      </c>
      <c r="CO15" s="18">
        <f>IF(A1L548C44 = 0,A1L556C44, A1L548C44)</f>
        <v>0.11232000555052148</v>
      </c>
      <c r="CP15" s="16" t="s">
        <v>3416</v>
      </c>
      <c r="CQ15" s="18">
        <f>IF(RUN_YEARS &gt; 1,(A1L548C1 + A1L548C10) / 2, 0)</f>
        <v>989.31050000000005</v>
      </c>
      <c r="CR15" s="16" t="s">
        <v>3417</v>
      </c>
      <c r="CS15" s="18">
        <f>IF(RUN_YEARS &gt; 1,(A1L548C2 + A1L548C11) / 2, 0)</f>
        <v>39.296499999999995</v>
      </c>
      <c r="CT15" s="16" t="s">
        <v>3418</v>
      </c>
      <c r="CU15" s="18">
        <f>IF(RUN_YEARS &gt; 1,(A1L548C3 + A1L548C12) / 2, 0)</f>
        <v>310.3005</v>
      </c>
      <c r="CV15" s="16" t="s">
        <v>3419</v>
      </c>
      <c r="CW15" s="18">
        <f>IF(RUN_YEARS &gt; 1,(A1L548C4 + A1L548C13) / 2, 0)</f>
        <v>3.0445000000000002</v>
      </c>
      <c r="CX15" s="16" t="s">
        <v>3420</v>
      </c>
      <c r="CY15" s="18">
        <f>IF(RUN_YEARS &gt; 1,(A1L548C5 + A1L548C14) / 2, 0)</f>
        <v>2328.2179999999998</v>
      </c>
      <c r="CZ15" s="16" t="s">
        <v>3421</v>
      </c>
      <c r="DA15" s="18">
        <f>IF(RUN_YEARS &gt; 1,(A1L548C6 + A1L548C15) / 2, 0)</f>
        <v>355.68600000000004</v>
      </c>
      <c r="DB15" s="16" t="s">
        <v>3422</v>
      </c>
      <c r="DC15" s="18">
        <f>IF(RUN_YEARS &gt; 1,(A1L548C7 + A1L548C16) / 2, 0)</f>
        <v>1341.9520000000002</v>
      </c>
      <c r="DD15" s="16" t="s">
        <v>3423</v>
      </c>
      <c r="DE15" s="18">
        <f>IF(A1L548C50 &lt;&gt; 0,A1L548C51 / A1L548C50,0)</f>
        <v>0.15277177652608134</v>
      </c>
      <c r="DF15" s="16" t="s">
        <v>3424</v>
      </c>
      <c r="DG15" s="18">
        <f>IF(A1L548C53 = 0,A1L556C53, A1L548C53)</f>
        <v>0.15277177652608134</v>
      </c>
      <c r="DH15" s="16" t="s">
        <v>3425</v>
      </c>
      <c r="DI15" s="18">
        <f>IF(RUN_YEARS &gt; 2,(A1L548C1 + A1L548C10 + A1L548C19) / 3, 0)</f>
        <v>970.77566666666678</v>
      </c>
      <c r="DJ15" s="16" t="s">
        <v>3426</v>
      </c>
      <c r="DK15" s="18">
        <f>IF(RUN_YEARS &gt; 2,(A1L548C2 + A1L548C11 + A1L548C20) / 3, 0)</f>
        <v>37.771999999999998</v>
      </c>
      <c r="DL15" s="16" t="s">
        <v>3427</v>
      </c>
      <c r="DM15" s="18">
        <f>IF(RUN_YEARS &gt; 2,(A1L548C3 + A1L548C12 + A1L548C21) / 3, 0)</f>
        <v>327.94200000000001</v>
      </c>
      <c r="DN15" s="16" t="s">
        <v>3428</v>
      </c>
      <c r="DO15" s="18">
        <f>IF(RUN_YEARS &gt; 2,(A1L548C4 + A1L548C13 + A1L548C22) / 3, 0)</f>
        <v>3.6716666666666669</v>
      </c>
      <c r="DP15" s="16" t="s">
        <v>3429</v>
      </c>
      <c r="DQ15" s="18">
        <f>IF(RUN_YEARS &gt; 2,(A1L548C5 + A1L548C14 + A1L548C23) / 3, 0)</f>
        <v>2307.2653333333333</v>
      </c>
      <c r="DR15" s="16" t="s">
        <v>3430</v>
      </c>
      <c r="DS15" s="18">
        <f>IF(RUN_YEARS &gt; 2,(A1L548C6 + A1L548C15 + A1L548C24) / 3, 0)</f>
        <v>373.05733333333336</v>
      </c>
      <c r="DT15" s="16" t="s">
        <v>3431</v>
      </c>
      <c r="DU15" s="18">
        <f>IF(RUN_YEARS &gt; 2,(A1L548C7 + A1L548C16 + A1L548C25) / 3, 0)</f>
        <v>1340.1613333333335</v>
      </c>
      <c r="DV15" s="16" t="s">
        <v>3432</v>
      </c>
      <c r="DW15" s="18">
        <f>IF(A1L548C59 &lt;&gt; 0,A1L548C60 / A1L548C59,0)</f>
        <v>0.16168809366817516</v>
      </c>
      <c r="DX15" s="16" t="s">
        <v>3433</v>
      </c>
      <c r="DY15" s="18">
        <f>IF(A1L548C62 = 0,A1L556C62, A1L548C62)</f>
        <v>0.16168809366817516</v>
      </c>
      <c r="DZ15" s="16" t="s">
        <v>3434</v>
      </c>
      <c r="EA15" s="18">
        <f>IF(RUN_YEARS &gt; 3,(A1L548C1 + A1L548C10 + A1L548C19 + A1L548C28) / 4, 0)</f>
        <v>1075.3935000000001</v>
      </c>
      <c r="EB15" s="16" t="s">
        <v>3435</v>
      </c>
      <c r="EC15" s="18">
        <f>IF(RUN_YEARS &gt; 3,(A1L548C2 + A1L548C11 + A1L548C20 + A1L548C29) / 4, 0)</f>
        <v>36.024249999999995</v>
      </c>
      <c r="ED15" s="16" t="s">
        <v>3436</v>
      </c>
      <c r="EE15" s="18">
        <f>IF(RUN_YEARS &gt; 3,(A1L548C3 + A1L548C12 + A1L548C21 + A1L548C30) / 4, 0)</f>
        <v>340.34000000000003</v>
      </c>
      <c r="EF15" s="16" t="s">
        <v>3437</v>
      </c>
      <c r="EG15" s="18">
        <f>IF(RUN_YEARS &gt; 3,(A1L548C4 + A1L548C13 + A1L548C22 + A1L548C31) / 4, 0)</f>
        <v>3.38775</v>
      </c>
      <c r="EH15" s="16" t="s">
        <v>3438</v>
      </c>
      <c r="EI15" s="18">
        <f>IF(RUN_YEARS &gt; 3,(A1L548C5 + A1L548C14 + A1L548C23 + A1L548C32) / 4, 0)</f>
        <v>2527.1512499999999</v>
      </c>
      <c r="EJ15" s="16" t="s">
        <v>3439</v>
      </c>
      <c r="EK15" s="18">
        <f>IF(RUN_YEARS &gt; 3,(A1L548C6 + A1L548C15 + A1L548C24 + A1L548C33) / 4, 0)</f>
        <v>383.13974999999999</v>
      </c>
      <c r="EL15" s="16" t="s">
        <v>3440</v>
      </c>
      <c r="EM15" s="18">
        <f>IF(RUN_YEARS &gt; 3,(A1L548C7 + A1L548C16 + A1L548C25 + A1L548C34) / 4, 0)</f>
        <v>1455.1455000000001</v>
      </c>
      <c r="EN15" s="16" t="s">
        <v>3441</v>
      </c>
      <c r="EO15" s="18">
        <f>IF(A1L548C68 &lt;&gt; 0,A1L548C69 / A1L548C68,0)</f>
        <v>0.15160934669027032</v>
      </c>
      <c r="EP15" s="16" t="s">
        <v>3442</v>
      </c>
      <c r="EQ15" s="18">
        <f>IF(A1L548C71 = 0,A1L556C71, A1L548C71)</f>
        <v>0.15160934669027032</v>
      </c>
      <c r="ER15" s="16" t="s">
        <v>3443</v>
      </c>
      <c r="ES15" s="18">
        <f>IF(RUN_YEARS &gt; 4,(A1L548C1 + A1L548C10 + A1L548C19 + A1L548C28 + A1L548C37) / 5, 0)</f>
        <v>1137.3481999999999</v>
      </c>
      <c r="ET15" s="16" t="s">
        <v>3444</v>
      </c>
      <c r="EU15" s="18">
        <f>IF(RUN_YEARS &gt; 4,(A1L548C2 + A1L548C11 + A1L548C20 + A1L548C29 + A1L548C38) / 5, 0)</f>
        <v>32.475199999999994</v>
      </c>
      <c r="EV15" s="16" t="s">
        <v>3445</v>
      </c>
      <c r="EW15" s="18">
        <f>IF(RUN_YEARS &gt; 4,(A1L548C3 + A1L548C12 + A1L548C21 + A1L548C30 + A1L548C39) / 5, 0)</f>
        <v>337.1936</v>
      </c>
      <c r="EX15" s="16" t="s">
        <v>3446</v>
      </c>
      <c r="EY15" s="18">
        <f>IF(RUN_YEARS &gt; 4,(A1L548C4 + A1L548C13 + A1L548C22 + A1L548C31 + A1L548C40) / 5, 0)</f>
        <v>3.3892000000000002</v>
      </c>
      <c r="EZ15" s="16" t="s">
        <v>3447</v>
      </c>
      <c r="FA15" s="18">
        <f>IF(RUN_YEARS &gt; 4,(A1L548C5 + A1L548C14 + A1L548C23 + A1L548C32 + A1L548C41) / 5, 0)</f>
        <v>2644.3651999999997</v>
      </c>
      <c r="FB15" s="16" t="s">
        <v>3448</v>
      </c>
      <c r="FC15" s="18">
        <f>IF(RUN_YEARS &gt; 4,(A1L548C6 + A1L548C15 + A1L548C24 + A1L548C33 + A1L548C42) / 5, 0)</f>
        <v>376.44719999999995</v>
      </c>
      <c r="FD15" s="16" t="s">
        <v>3449</v>
      </c>
      <c r="FE15" s="18">
        <f>IF(RUN_YEARS &gt; 4,(A1L548C7 + A1L548C16 + A1L548C25 + A1L548C34 + A1L548C43) / 5, 0)</f>
        <v>1510.4061999999999</v>
      </c>
      <c r="FF15" s="16" t="s">
        <v>3450</v>
      </c>
      <c r="FG15" s="18">
        <f>IF(A1L548C77 &lt;&gt; 0,A1L548C78 / A1L548C77,0)</f>
        <v>0.14235824915560075</v>
      </c>
      <c r="FH15" s="16" t="s">
        <v>3451</v>
      </c>
      <c r="FI15" s="18">
        <f>IF(A1L548C80 = 0,A1L556C80, A1L548C80)</f>
        <v>0.14235824915560075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11.326000000000001</v>
      </c>
      <c r="F16" s="16" t="s">
        <v>2959</v>
      </c>
      <c r="G16" s="6">
        <v>0.85399999999999998</v>
      </c>
      <c r="H16" s="16" t="s">
        <v>2959</v>
      </c>
      <c r="I16" s="6">
        <v>67.62</v>
      </c>
      <c r="J16" s="16" t="s">
        <v>2959</v>
      </c>
      <c r="K16" s="6">
        <v>1.62</v>
      </c>
      <c r="L16" s="16" t="s">
        <v>3452</v>
      </c>
      <c r="M16" s="1">
        <f>(A1L549C1 * 2 + A1L549C2 + A1L549C3)</f>
        <v>91.126000000000005</v>
      </c>
      <c r="N16" s="16" t="s">
        <v>3453</v>
      </c>
      <c r="O16" s="1">
        <f>(A1L549C4 * 2 + A1L549C2 + A1L549C3)</f>
        <v>71.713999999999999</v>
      </c>
      <c r="P16" s="16" t="s">
        <v>3454</v>
      </c>
      <c r="Q16" s="1">
        <f>(A1L549C1 + A1L549C2 + A1L549C3 + A1L549C4)</f>
        <v>81.420000000000016</v>
      </c>
      <c r="R16" s="16" t="s">
        <v>3455</v>
      </c>
      <c r="S16" s="18">
        <f>IF(A1L549C5 &lt;&gt; 0,A1L549C6 / A1L549C5,0)</f>
        <v>0.78697627460878339</v>
      </c>
      <c r="T16" s="16" t="s">
        <v>3456</v>
      </c>
      <c r="U16" s="18">
        <f>IF(A1L549C8 = 0,A1L556C8, A1L549C8)</f>
        <v>0.78697627460878339</v>
      </c>
      <c r="V16" s="16" t="s">
        <v>2965</v>
      </c>
      <c r="W16" s="6">
        <v>11.195</v>
      </c>
      <c r="X16" s="16" t="s">
        <v>2965</v>
      </c>
      <c r="Y16" s="6">
        <v>1.667</v>
      </c>
      <c r="Z16" s="16" t="s">
        <v>2965</v>
      </c>
      <c r="AA16" s="6">
        <v>61.640999999999998</v>
      </c>
      <c r="AB16" s="16" t="s">
        <v>2965</v>
      </c>
      <c r="AC16" s="6">
        <v>1.21</v>
      </c>
      <c r="AD16" s="16" t="s">
        <v>3457</v>
      </c>
      <c r="AE16" s="1">
        <f>(A1L549C10 * 2 + A1L549C11 + A1L549C12)</f>
        <v>85.698000000000008</v>
      </c>
      <c r="AF16" s="16" t="s">
        <v>3458</v>
      </c>
      <c r="AG16" s="1">
        <f>(A1L549C13 * 2 + A1L549C11 + A1L549C12)</f>
        <v>65.727999999999994</v>
      </c>
      <c r="AH16" s="16" t="s">
        <v>3459</v>
      </c>
      <c r="AI16" s="1">
        <f>(A1L549C10 + A1L549C11 + A1L549C12 + A1L549C13)</f>
        <v>75.712999999999994</v>
      </c>
      <c r="AJ16" s="16" t="s">
        <v>3460</v>
      </c>
      <c r="AK16" s="18">
        <f>IF(A1L549C14 &lt;&gt; 0,A1L549C15 / A1L549C14,0)</f>
        <v>0.76697239142103657</v>
      </c>
      <c r="AL16" s="16" t="s">
        <v>3461</v>
      </c>
      <c r="AM16" s="18">
        <f>IF(A1L549C17 = 0,A1L556C17, A1L549C17)</f>
        <v>0.76697239142103657</v>
      </c>
      <c r="AN16" s="16" t="s">
        <v>2971</v>
      </c>
      <c r="AO16" s="6">
        <v>10.102</v>
      </c>
      <c r="AP16" s="16" t="s">
        <v>2971</v>
      </c>
      <c r="AQ16" s="6">
        <v>1.1579999999999999</v>
      </c>
      <c r="AR16" s="16" t="s">
        <v>2971</v>
      </c>
      <c r="AS16" s="6">
        <v>58.277999999999999</v>
      </c>
      <c r="AT16" s="16" t="s">
        <v>2971</v>
      </c>
      <c r="AU16" s="6">
        <v>0.87</v>
      </c>
      <c r="AV16" s="16" t="s">
        <v>3462</v>
      </c>
      <c r="AW16" s="1">
        <f>(A1L549C19 * 2 + A1L549C20 + A1L549C21)</f>
        <v>79.64</v>
      </c>
      <c r="AX16" s="16" t="s">
        <v>3463</v>
      </c>
      <c r="AY16" s="1">
        <f>(A1L549C22 * 2 + A1L549C20 + A1L549C21)</f>
        <v>61.176000000000002</v>
      </c>
      <c r="AZ16" s="16" t="s">
        <v>3464</v>
      </c>
      <c r="BA16" s="1">
        <f>(A1L549C19 + A1L549C20 + A1L549C21 + A1L549C22)</f>
        <v>70.408000000000001</v>
      </c>
      <c r="BB16" s="16" t="s">
        <v>3465</v>
      </c>
      <c r="BC16" s="18">
        <f>IF(A1L549C23 &lt;&gt; 0,A1L549C24 / A1L549C23,0)</f>
        <v>0.76815670517327983</v>
      </c>
      <c r="BD16" s="16" t="s">
        <v>3466</v>
      </c>
      <c r="BE16" s="18">
        <f>IF(A1L549C26 = 0,A1L556C26, A1L549C26)</f>
        <v>0.76815670517327983</v>
      </c>
      <c r="BF16" s="16" t="s">
        <v>2977</v>
      </c>
      <c r="BG16" s="6">
        <v>14.388999999999999</v>
      </c>
      <c r="BH16" s="16" t="s">
        <v>2977</v>
      </c>
      <c r="BI16" s="6">
        <v>2.3370000000000002</v>
      </c>
      <c r="BJ16" s="16" t="s">
        <v>2977</v>
      </c>
      <c r="BK16" s="6">
        <v>67.664000000000001</v>
      </c>
      <c r="BL16" s="16" t="s">
        <v>2977</v>
      </c>
      <c r="BM16" s="6">
        <v>1.204</v>
      </c>
      <c r="BN16" s="16" t="s">
        <v>3467</v>
      </c>
      <c r="BO16" s="1">
        <f>(A1L549C28 * 2 + A1L549C29 + A1L549C30)</f>
        <v>98.778999999999996</v>
      </c>
      <c r="BP16" s="16" t="s">
        <v>3468</v>
      </c>
      <c r="BQ16" s="1">
        <f>(A1L549C31 * 2 + A1L549C29 + A1L549C30)</f>
        <v>72.409000000000006</v>
      </c>
      <c r="BR16" s="16" t="s">
        <v>3469</v>
      </c>
      <c r="BS16" s="1">
        <f>(A1L549C28 + A1L549C29 + A1L549C30 + A1L549C31)</f>
        <v>85.593999999999994</v>
      </c>
      <c r="BT16" s="16" t="s">
        <v>3470</v>
      </c>
      <c r="BU16" s="18">
        <f>IF(A1L549C32 &lt;&gt; 0,A1L549C33 / A1L549C32,0)</f>
        <v>0.73304042357181187</v>
      </c>
      <c r="BV16" s="16" t="s">
        <v>3471</v>
      </c>
      <c r="BW16" s="18">
        <f>IF(A1L549C35 = 0,A1L556C35, A1L549C35)</f>
        <v>0.73304042357181187</v>
      </c>
      <c r="BX16" s="16" t="s">
        <v>2983</v>
      </c>
      <c r="BY16" s="6">
        <v>13.861000000000001</v>
      </c>
      <c r="BZ16" s="16" t="s">
        <v>2983</v>
      </c>
      <c r="CA16" s="6">
        <v>1.9259999999999999</v>
      </c>
      <c r="CB16" s="16" t="s">
        <v>2983</v>
      </c>
      <c r="CC16" s="6">
        <v>67.736999999999995</v>
      </c>
      <c r="CD16" s="16" t="s">
        <v>2983</v>
      </c>
      <c r="CE16" s="6">
        <v>1.663</v>
      </c>
      <c r="CF16" s="16" t="s">
        <v>3472</v>
      </c>
      <c r="CG16" s="1">
        <f>(A1L549C37 * 2 + A1L549C38 + A1L549C39)</f>
        <v>97.384999999999991</v>
      </c>
      <c r="CH16" s="16" t="s">
        <v>3473</v>
      </c>
      <c r="CI16" s="1">
        <f>(A1L549C40 * 2 + A1L549C38 + A1L549C39)</f>
        <v>72.98899999999999</v>
      </c>
      <c r="CJ16" s="16" t="s">
        <v>3474</v>
      </c>
      <c r="CK16" s="1">
        <f>(A1L549C37 + A1L549C38 + A1L549C39 + A1L549C40)</f>
        <v>85.186999999999998</v>
      </c>
      <c r="CL16" s="16" t="s">
        <v>3475</v>
      </c>
      <c r="CM16" s="18">
        <f>IF(A1L549C41 &lt;&gt; 0,A1L549C42 / A1L549C41,0)</f>
        <v>0.74948914103814757</v>
      </c>
      <c r="CN16" s="16" t="s">
        <v>3476</v>
      </c>
      <c r="CO16" s="18">
        <f>IF(A1L549C44 = 0,A1L556C44, A1L549C44)</f>
        <v>0.74948914103814757</v>
      </c>
      <c r="CP16" s="16" t="s">
        <v>3477</v>
      </c>
      <c r="CQ16" s="18">
        <f>IF(RUN_YEARS &gt; 1,(A1L549C1 + A1L549C10) / 2, 0)</f>
        <v>11.2605</v>
      </c>
      <c r="CR16" s="16" t="s">
        <v>3478</v>
      </c>
      <c r="CS16" s="18">
        <f>IF(RUN_YEARS &gt; 1,(A1L549C2 + A1L549C11) / 2, 0)</f>
        <v>1.2605</v>
      </c>
      <c r="CT16" s="16" t="s">
        <v>3479</v>
      </c>
      <c r="CU16" s="18">
        <f>IF(RUN_YEARS &gt; 1,(A1L549C3 + A1L549C12) / 2, 0)</f>
        <v>64.630499999999998</v>
      </c>
      <c r="CV16" s="16" t="s">
        <v>3480</v>
      </c>
      <c r="CW16" s="18">
        <f>IF(RUN_YEARS &gt; 1,(A1L549C4 + A1L549C13) / 2, 0)</f>
        <v>1.415</v>
      </c>
      <c r="CX16" s="16" t="s">
        <v>3481</v>
      </c>
      <c r="CY16" s="18">
        <f>IF(RUN_YEARS &gt; 1,(A1L549C5 + A1L549C14) / 2, 0)</f>
        <v>88.412000000000006</v>
      </c>
      <c r="CZ16" s="16" t="s">
        <v>3482</v>
      </c>
      <c r="DA16" s="18">
        <f>IF(RUN_YEARS &gt; 1,(A1L549C6 + A1L549C15) / 2, 0)</f>
        <v>68.721000000000004</v>
      </c>
      <c r="DB16" s="16" t="s">
        <v>3483</v>
      </c>
      <c r="DC16" s="18">
        <f>IF(RUN_YEARS &gt; 1,(A1L549C7 + A1L549C16) / 2, 0)</f>
        <v>78.566500000000005</v>
      </c>
      <c r="DD16" s="16" t="s">
        <v>3484</v>
      </c>
      <c r="DE16" s="18">
        <f>IF(A1L549C50 &lt;&gt; 0,A1L549C51 / A1L549C50,0)</f>
        <v>0.77728136452065333</v>
      </c>
      <c r="DF16" s="16" t="s">
        <v>3485</v>
      </c>
      <c r="DG16" s="18">
        <f>IF(A1L549C53 = 0,A1L556C53, A1L549C53)</f>
        <v>0.77728136452065333</v>
      </c>
      <c r="DH16" s="16" t="s">
        <v>3486</v>
      </c>
      <c r="DI16" s="18">
        <f>IF(RUN_YEARS &gt; 2,(A1L549C1 + A1L549C10 + A1L549C19) / 3, 0)</f>
        <v>10.874333333333334</v>
      </c>
      <c r="DJ16" s="16" t="s">
        <v>3487</v>
      </c>
      <c r="DK16" s="18">
        <f>IF(RUN_YEARS &gt; 2,(A1L549C2 + A1L549C11 + A1L549C20) / 3, 0)</f>
        <v>1.2263333333333333</v>
      </c>
      <c r="DL16" s="16" t="s">
        <v>3488</v>
      </c>
      <c r="DM16" s="18">
        <f>IF(RUN_YEARS &gt; 2,(A1L549C3 + A1L549C12 + A1L549C21) / 3, 0)</f>
        <v>62.512999999999998</v>
      </c>
      <c r="DN16" s="16" t="s">
        <v>3489</v>
      </c>
      <c r="DO16" s="18">
        <f>IF(RUN_YEARS &gt; 2,(A1L549C4 + A1L549C13 + A1L549C22) / 3, 0)</f>
        <v>1.2333333333333334</v>
      </c>
      <c r="DP16" s="16" t="s">
        <v>3490</v>
      </c>
      <c r="DQ16" s="18">
        <f>IF(RUN_YEARS &gt; 2,(A1L549C5 + A1L549C14 + A1L549C23) / 3, 0)</f>
        <v>85.488</v>
      </c>
      <c r="DR16" s="16" t="s">
        <v>3491</v>
      </c>
      <c r="DS16" s="18">
        <f>IF(RUN_YEARS &gt; 2,(A1L549C6 + A1L549C15 + A1L549C24) / 3, 0)</f>
        <v>66.206000000000003</v>
      </c>
      <c r="DT16" s="16" t="s">
        <v>3492</v>
      </c>
      <c r="DU16" s="18">
        <f>IF(RUN_YEARS &gt; 2,(A1L549C7 + A1L549C16 + A1L549C25) / 3, 0)</f>
        <v>75.846999999999994</v>
      </c>
      <c r="DV16" s="16" t="s">
        <v>3493</v>
      </c>
      <c r="DW16" s="18">
        <f>IF(A1L549C59 &lt;&gt; 0,A1L549C60 / A1L549C59,0)</f>
        <v>0.77444787572524798</v>
      </c>
      <c r="DX16" s="16" t="s">
        <v>3494</v>
      </c>
      <c r="DY16" s="18">
        <f>IF(A1L549C62 = 0,A1L556C62, A1L549C62)</f>
        <v>0.77444787572524798</v>
      </c>
      <c r="DZ16" s="16" t="s">
        <v>3495</v>
      </c>
      <c r="EA16" s="18">
        <f>IF(RUN_YEARS &gt; 3,(A1L549C1 + A1L549C10 + A1L549C19 + A1L549C28) / 4, 0)</f>
        <v>11.753</v>
      </c>
      <c r="EB16" s="16" t="s">
        <v>3496</v>
      </c>
      <c r="EC16" s="18">
        <f>IF(RUN_YEARS &gt; 3,(A1L549C2 + A1L549C11 + A1L549C20 + A1L549C29) / 4, 0)</f>
        <v>1.504</v>
      </c>
      <c r="ED16" s="16" t="s">
        <v>3497</v>
      </c>
      <c r="EE16" s="18">
        <f>IF(RUN_YEARS &gt; 3,(A1L549C3 + A1L549C12 + A1L549C21 + A1L549C30) / 4, 0)</f>
        <v>63.800749999999994</v>
      </c>
      <c r="EF16" s="16" t="s">
        <v>3498</v>
      </c>
      <c r="EG16" s="18">
        <f>IF(RUN_YEARS &gt; 3,(A1L549C4 + A1L549C13 + A1L549C22 + A1L549C31) / 4, 0)</f>
        <v>1.226</v>
      </c>
      <c r="EH16" s="16" t="s">
        <v>3499</v>
      </c>
      <c r="EI16" s="18">
        <f>IF(RUN_YEARS &gt; 3,(A1L549C5 + A1L549C14 + A1L549C23 + A1L549C32) / 4, 0)</f>
        <v>88.810749999999999</v>
      </c>
      <c r="EJ16" s="16" t="s">
        <v>3500</v>
      </c>
      <c r="EK16" s="18">
        <f>IF(RUN_YEARS &gt; 3,(A1L549C6 + A1L549C15 + A1L549C24 + A1L549C33) / 4, 0)</f>
        <v>67.756749999999997</v>
      </c>
      <c r="EL16" s="16" t="s">
        <v>3501</v>
      </c>
      <c r="EM16" s="18">
        <f>IF(RUN_YEARS &gt; 3,(A1L549C7 + A1L549C16 + A1L549C25 + A1L549C34) / 4, 0)</f>
        <v>78.283749999999998</v>
      </c>
      <c r="EN16" s="16" t="s">
        <v>3502</v>
      </c>
      <c r="EO16" s="18">
        <f>IF(A1L549C68 &lt;&gt; 0,A1L549C69 / A1L549C68,0)</f>
        <v>0.76293410426102692</v>
      </c>
      <c r="EP16" s="16" t="s">
        <v>3503</v>
      </c>
      <c r="EQ16" s="18">
        <f>IF(A1L549C71 = 0,A1L556C71, A1L549C71)</f>
        <v>0.76293410426102692</v>
      </c>
      <c r="ER16" s="16" t="s">
        <v>3504</v>
      </c>
      <c r="ES16" s="18">
        <f>IF(RUN_YEARS &gt; 4,(A1L549C1 + A1L549C10 + A1L549C19 + A1L549C28 + A1L549C37) / 5, 0)</f>
        <v>12.174600000000002</v>
      </c>
      <c r="ET16" s="16" t="s">
        <v>3505</v>
      </c>
      <c r="EU16" s="18">
        <f>IF(RUN_YEARS &gt; 4,(A1L549C2 + A1L549C11 + A1L549C20 + A1L549C29 + A1L549C38) / 5, 0)</f>
        <v>1.5884</v>
      </c>
      <c r="EV16" s="16" t="s">
        <v>3506</v>
      </c>
      <c r="EW16" s="18">
        <f>IF(RUN_YEARS &gt; 4,(A1L549C3 + A1L549C12 + A1L549C21 + A1L549C30 + A1L549C39) / 5, 0)</f>
        <v>64.587999999999994</v>
      </c>
      <c r="EX16" s="16" t="s">
        <v>3507</v>
      </c>
      <c r="EY16" s="18">
        <f>IF(RUN_YEARS &gt; 4,(A1L549C4 + A1L549C13 + A1L549C22 + A1L549C31 + A1L549C40) / 5, 0)</f>
        <v>1.3134000000000001</v>
      </c>
      <c r="EZ16" s="16" t="s">
        <v>3508</v>
      </c>
      <c r="FA16" s="18">
        <f>IF(RUN_YEARS &gt; 4,(A1L549C5 + A1L549C14 + A1L549C23 + A1L549C32 + A1L549C41) / 5, 0)</f>
        <v>90.525599999999997</v>
      </c>
      <c r="FB16" s="16" t="s">
        <v>3509</v>
      </c>
      <c r="FC16" s="18">
        <f>IF(RUN_YEARS &gt; 4,(A1L549C6 + A1L549C15 + A1L549C24 + A1L549C33 + A1L549C42) / 5, 0)</f>
        <v>68.80319999999999</v>
      </c>
      <c r="FD16" s="16" t="s">
        <v>3510</v>
      </c>
      <c r="FE16" s="18">
        <f>IF(RUN_YEARS &gt; 4,(A1L549C7 + A1L549C16 + A1L549C25 + A1L549C34 + A1L549C43) / 5, 0)</f>
        <v>79.664400000000001</v>
      </c>
      <c r="FF16" s="16" t="s">
        <v>3511</v>
      </c>
      <c r="FG16" s="18">
        <f>IF(A1L549C77 &lt;&gt; 0,A1L549C78 / A1L549C77,0)</f>
        <v>0.76004135846655518</v>
      </c>
      <c r="FH16" s="16" t="s">
        <v>3512</v>
      </c>
      <c r="FI16" s="18">
        <f>IF(A1L549C80 = 0,A1L556C80, A1L549C80)</f>
        <v>0.76004135846655518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2.5720000000000001</v>
      </c>
      <c r="F17" s="16" t="s">
        <v>2959</v>
      </c>
      <c r="G17" s="6">
        <v>2.71</v>
      </c>
      <c r="H17" s="16" t="s">
        <v>2959</v>
      </c>
      <c r="I17" s="6">
        <v>15.473000000000001</v>
      </c>
      <c r="J17" s="16" t="s">
        <v>2959</v>
      </c>
      <c r="K17" s="6">
        <v>0.36899999999999999</v>
      </c>
      <c r="L17" s="16" t="s">
        <v>3513</v>
      </c>
      <c r="M17" s="1">
        <f>(A1L550C1 * 2 + A1L550C2 + A1L550C3)</f>
        <v>23.327000000000002</v>
      </c>
      <c r="N17" s="16" t="s">
        <v>3514</v>
      </c>
      <c r="O17" s="1">
        <f>(A1L550C4 * 2 + A1L550C2 + A1L550C3)</f>
        <v>18.920999999999999</v>
      </c>
      <c r="P17" s="16" t="s">
        <v>3515</v>
      </c>
      <c r="Q17" s="1">
        <f>(A1L550C1 + A1L550C2 + A1L550C3 + A1L550C4)</f>
        <v>21.124000000000002</v>
      </c>
      <c r="R17" s="16" t="s">
        <v>3516</v>
      </c>
      <c r="S17" s="18">
        <f>IF(A1L550C5 &lt;&gt; 0,A1L550C6 / A1L550C5,0)</f>
        <v>0.81112016118660768</v>
      </c>
      <c r="T17" s="16" t="s">
        <v>3517</v>
      </c>
      <c r="U17" s="18">
        <f>IF(A1L550C8 = 0,A1L556C8, A1L550C8)</f>
        <v>0.81112016118660768</v>
      </c>
      <c r="V17" s="16" t="s">
        <v>2965</v>
      </c>
      <c r="W17" s="6">
        <v>4.4329999999999998</v>
      </c>
      <c r="X17" s="16" t="s">
        <v>2965</v>
      </c>
      <c r="Y17" s="6">
        <v>1.72</v>
      </c>
      <c r="Z17" s="16" t="s">
        <v>2965</v>
      </c>
      <c r="AA17" s="6">
        <v>16.065999999999999</v>
      </c>
      <c r="AB17" s="16" t="s">
        <v>2965</v>
      </c>
      <c r="AC17" s="6">
        <v>0.248</v>
      </c>
      <c r="AD17" s="16" t="s">
        <v>3518</v>
      </c>
      <c r="AE17" s="1">
        <f>(A1L550C10 * 2 + A1L550C11 + A1L550C12)</f>
        <v>26.652000000000001</v>
      </c>
      <c r="AF17" s="16" t="s">
        <v>3519</v>
      </c>
      <c r="AG17" s="1">
        <f>(A1L550C13 * 2 + A1L550C11 + A1L550C12)</f>
        <v>18.282</v>
      </c>
      <c r="AH17" s="16" t="s">
        <v>3520</v>
      </c>
      <c r="AI17" s="1">
        <f>(A1L550C10 + A1L550C11 + A1L550C12 + A1L550C13)</f>
        <v>22.466999999999999</v>
      </c>
      <c r="AJ17" s="16" t="s">
        <v>3521</v>
      </c>
      <c r="AK17" s="18">
        <f>IF(A1L550C14 &lt;&gt; 0,A1L550C15 / A1L550C14,0)</f>
        <v>0.68595227375056278</v>
      </c>
      <c r="AL17" s="16" t="s">
        <v>3522</v>
      </c>
      <c r="AM17" s="18">
        <f>IF(A1L550C17 = 0,A1L556C17, A1L550C17)</f>
        <v>0.68595227375056278</v>
      </c>
      <c r="AN17" s="16" t="s">
        <v>2971</v>
      </c>
      <c r="AO17" s="6">
        <v>3.0590000000000002</v>
      </c>
      <c r="AP17" s="16" t="s">
        <v>2971</v>
      </c>
      <c r="AQ17" s="6">
        <v>1.5920000000000001</v>
      </c>
      <c r="AR17" s="16" t="s">
        <v>2971</v>
      </c>
      <c r="AS17" s="6">
        <v>12.324999999999999</v>
      </c>
      <c r="AT17" s="16" t="s">
        <v>2971</v>
      </c>
      <c r="AU17" s="6">
        <v>0.36499999999999999</v>
      </c>
      <c r="AV17" s="16" t="s">
        <v>3523</v>
      </c>
      <c r="AW17" s="1">
        <f>(A1L550C19 * 2 + A1L550C20 + A1L550C21)</f>
        <v>20.035</v>
      </c>
      <c r="AX17" s="16" t="s">
        <v>3524</v>
      </c>
      <c r="AY17" s="1">
        <f>(A1L550C22 * 2 + A1L550C20 + A1L550C21)</f>
        <v>14.646999999999998</v>
      </c>
      <c r="AZ17" s="16" t="s">
        <v>3525</v>
      </c>
      <c r="BA17" s="1">
        <f>(A1L550C19 + A1L550C20 + A1L550C21 + A1L550C22)</f>
        <v>17.340999999999998</v>
      </c>
      <c r="BB17" s="16" t="s">
        <v>3526</v>
      </c>
      <c r="BC17" s="18">
        <f>IF(A1L550C23 &lt;&gt; 0,A1L550C24 / A1L550C23,0)</f>
        <v>0.73107062640379328</v>
      </c>
      <c r="BD17" s="16" t="s">
        <v>3527</v>
      </c>
      <c r="BE17" s="18">
        <f>IF(A1L550C26 = 0,A1L556C26, A1L550C26)</f>
        <v>0.73107062640379328</v>
      </c>
      <c r="BF17" s="16" t="s">
        <v>2977</v>
      </c>
      <c r="BG17" s="6">
        <v>4.6749999999999998</v>
      </c>
      <c r="BH17" s="16" t="s">
        <v>2977</v>
      </c>
      <c r="BI17" s="6">
        <v>1.8320000000000001</v>
      </c>
      <c r="BJ17" s="16" t="s">
        <v>2977</v>
      </c>
      <c r="BK17" s="6">
        <v>17.669</v>
      </c>
      <c r="BL17" s="16" t="s">
        <v>2977</v>
      </c>
      <c r="BM17" s="6">
        <v>0.63100000000000001</v>
      </c>
      <c r="BN17" s="16" t="s">
        <v>3528</v>
      </c>
      <c r="BO17" s="1">
        <f>(A1L550C28 * 2 + A1L550C29 + A1L550C30)</f>
        <v>28.850999999999999</v>
      </c>
      <c r="BP17" s="16" t="s">
        <v>3529</v>
      </c>
      <c r="BQ17" s="1">
        <f>(A1L550C31 * 2 + A1L550C29 + A1L550C30)</f>
        <v>20.763000000000002</v>
      </c>
      <c r="BR17" s="16" t="s">
        <v>3530</v>
      </c>
      <c r="BS17" s="1">
        <f>(A1L550C28 + A1L550C29 + A1L550C30 + A1L550C31)</f>
        <v>24.807000000000002</v>
      </c>
      <c r="BT17" s="16" t="s">
        <v>3531</v>
      </c>
      <c r="BU17" s="18">
        <f>IF(A1L550C32 &lt;&gt; 0,A1L550C33 / A1L550C32,0)</f>
        <v>0.71966309659977135</v>
      </c>
      <c r="BV17" s="16" t="s">
        <v>3532</v>
      </c>
      <c r="BW17" s="18">
        <f>IF(A1L550C35 = 0,A1L556C35, A1L550C35)</f>
        <v>0.71966309659977135</v>
      </c>
      <c r="BX17" s="16" t="s">
        <v>2983</v>
      </c>
      <c r="BY17" s="6">
        <v>4.7969999999999997</v>
      </c>
      <c r="BZ17" s="16" t="s">
        <v>2983</v>
      </c>
      <c r="CA17" s="6">
        <v>1.9950000000000001</v>
      </c>
      <c r="CB17" s="16" t="s">
        <v>2983</v>
      </c>
      <c r="CC17" s="6">
        <v>17.844000000000001</v>
      </c>
      <c r="CD17" s="16" t="s">
        <v>2983</v>
      </c>
      <c r="CE17" s="6">
        <v>0.74</v>
      </c>
      <c r="CF17" s="16" t="s">
        <v>3533</v>
      </c>
      <c r="CG17" s="1">
        <f>(A1L550C37 * 2 + A1L550C38 + A1L550C39)</f>
        <v>29.433</v>
      </c>
      <c r="CH17" s="16" t="s">
        <v>3534</v>
      </c>
      <c r="CI17" s="1">
        <f>(A1L550C40 * 2 + A1L550C38 + A1L550C39)</f>
        <v>21.319000000000003</v>
      </c>
      <c r="CJ17" s="16" t="s">
        <v>3535</v>
      </c>
      <c r="CK17" s="1">
        <f>(A1L550C37 + A1L550C38 + A1L550C39 + A1L550C40)</f>
        <v>25.376000000000001</v>
      </c>
      <c r="CL17" s="16" t="s">
        <v>3536</v>
      </c>
      <c r="CM17" s="18">
        <f>IF(A1L550C41 &lt;&gt; 0,A1L550C42 / A1L550C41,0)</f>
        <v>0.72432303876601101</v>
      </c>
      <c r="CN17" s="16" t="s">
        <v>3537</v>
      </c>
      <c r="CO17" s="18">
        <f>IF(A1L550C44 = 0,A1L556C44, A1L550C44)</f>
        <v>0.72432303876601101</v>
      </c>
      <c r="CP17" s="16" t="s">
        <v>3538</v>
      </c>
      <c r="CQ17" s="18">
        <f>IF(RUN_YEARS &gt; 1,(A1L550C1 + A1L550C10) / 2, 0)</f>
        <v>3.5024999999999999</v>
      </c>
      <c r="CR17" s="16" t="s">
        <v>3539</v>
      </c>
      <c r="CS17" s="18">
        <f>IF(RUN_YEARS &gt; 1,(A1L550C2 + A1L550C11) / 2, 0)</f>
        <v>2.2149999999999999</v>
      </c>
      <c r="CT17" s="16" t="s">
        <v>3540</v>
      </c>
      <c r="CU17" s="18">
        <f>IF(RUN_YEARS &gt; 1,(A1L550C3 + A1L550C12) / 2, 0)</f>
        <v>15.769500000000001</v>
      </c>
      <c r="CV17" s="16" t="s">
        <v>3541</v>
      </c>
      <c r="CW17" s="18">
        <f>IF(RUN_YEARS &gt; 1,(A1L550C4 + A1L550C13) / 2, 0)</f>
        <v>0.3085</v>
      </c>
      <c r="CX17" s="16" t="s">
        <v>3542</v>
      </c>
      <c r="CY17" s="18">
        <f>IF(RUN_YEARS &gt; 1,(A1L550C5 + A1L550C14) / 2, 0)</f>
        <v>24.9895</v>
      </c>
      <c r="CZ17" s="16" t="s">
        <v>3543</v>
      </c>
      <c r="DA17" s="18">
        <f>IF(RUN_YEARS &gt; 1,(A1L550C6 + A1L550C15) / 2, 0)</f>
        <v>18.601500000000001</v>
      </c>
      <c r="DB17" s="16" t="s">
        <v>3544</v>
      </c>
      <c r="DC17" s="18">
        <f>IF(RUN_YEARS &gt; 1,(A1L550C7 + A1L550C16) / 2, 0)</f>
        <v>21.795500000000001</v>
      </c>
      <c r="DD17" s="16" t="s">
        <v>3545</v>
      </c>
      <c r="DE17" s="18">
        <f>IF(A1L550C50 &lt;&gt; 0,A1L550C51 / A1L550C50,0)</f>
        <v>0.7443726365073331</v>
      </c>
      <c r="DF17" s="16" t="s">
        <v>3546</v>
      </c>
      <c r="DG17" s="18">
        <f>IF(A1L550C53 = 0,A1L556C53, A1L550C53)</f>
        <v>0.7443726365073331</v>
      </c>
      <c r="DH17" s="16" t="s">
        <v>3547</v>
      </c>
      <c r="DI17" s="18">
        <f>IF(RUN_YEARS &gt; 2,(A1L550C1 + A1L550C10 + A1L550C19) / 3, 0)</f>
        <v>3.3546666666666667</v>
      </c>
      <c r="DJ17" s="16" t="s">
        <v>3548</v>
      </c>
      <c r="DK17" s="18">
        <f>IF(RUN_YEARS &gt; 2,(A1L550C2 + A1L550C11 + A1L550C20) / 3, 0)</f>
        <v>2.0073333333333334</v>
      </c>
      <c r="DL17" s="16" t="s">
        <v>3549</v>
      </c>
      <c r="DM17" s="18">
        <f>IF(RUN_YEARS &gt; 2,(A1L550C3 + A1L550C12 + A1L550C21) / 3, 0)</f>
        <v>14.621333333333334</v>
      </c>
      <c r="DN17" s="16" t="s">
        <v>3550</v>
      </c>
      <c r="DO17" s="18">
        <f>IF(RUN_YEARS &gt; 2,(A1L550C4 + A1L550C13 + A1L550C22) / 3, 0)</f>
        <v>0.32733333333333331</v>
      </c>
      <c r="DP17" s="16" t="s">
        <v>3551</v>
      </c>
      <c r="DQ17" s="18">
        <f>IF(RUN_YEARS &gt; 2,(A1L550C5 + A1L550C14 + A1L550C23) / 3, 0)</f>
        <v>23.337999999999997</v>
      </c>
      <c r="DR17" s="16" t="s">
        <v>3552</v>
      </c>
      <c r="DS17" s="18">
        <f>IF(RUN_YEARS &gt; 2,(A1L550C6 + A1L550C15 + A1L550C24) / 3, 0)</f>
        <v>17.283333333333335</v>
      </c>
      <c r="DT17" s="16" t="s">
        <v>3553</v>
      </c>
      <c r="DU17" s="18">
        <f>IF(RUN_YEARS &gt; 2,(A1L550C7 + A1L550C16 + A1L550C25) / 3, 0)</f>
        <v>20.310666666666666</v>
      </c>
      <c r="DV17" s="16" t="s">
        <v>3554</v>
      </c>
      <c r="DW17" s="18">
        <f>IF(A1L550C59 &lt;&gt; 0,A1L550C60 / A1L550C59,0)</f>
        <v>0.74056617247978995</v>
      </c>
      <c r="DX17" s="16" t="s">
        <v>3555</v>
      </c>
      <c r="DY17" s="18">
        <f>IF(A1L550C62 = 0,A1L556C62, A1L550C62)</f>
        <v>0.74056617247978995</v>
      </c>
      <c r="DZ17" s="16" t="s">
        <v>3556</v>
      </c>
      <c r="EA17" s="18">
        <f>IF(RUN_YEARS &gt; 3,(A1L550C1 + A1L550C10 + A1L550C19 + A1L550C28) / 4, 0)</f>
        <v>3.6847500000000002</v>
      </c>
      <c r="EB17" s="16" t="s">
        <v>3557</v>
      </c>
      <c r="EC17" s="18">
        <f>IF(RUN_YEARS &gt; 3,(A1L550C2 + A1L550C11 + A1L550C20 + A1L550C29) / 4, 0)</f>
        <v>1.9635</v>
      </c>
      <c r="ED17" s="16" t="s">
        <v>3558</v>
      </c>
      <c r="EE17" s="18">
        <f>IF(RUN_YEARS &gt; 3,(A1L550C3 + A1L550C12 + A1L550C21 + A1L550C30) / 4, 0)</f>
        <v>15.38325</v>
      </c>
      <c r="EF17" s="16" t="s">
        <v>3559</v>
      </c>
      <c r="EG17" s="18">
        <f>IF(RUN_YEARS &gt; 3,(A1L550C4 + A1L550C13 + A1L550C22 + A1L550C31) / 4, 0)</f>
        <v>0.40325</v>
      </c>
      <c r="EH17" s="16" t="s">
        <v>3560</v>
      </c>
      <c r="EI17" s="18">
        <f>IF(RUN_YEARS &gt; 3,(A1L550C5 + A1L550C14 + A1L550C23 + A1L550C32) / 4, 0)</f>
        <v>24.716249999999999</v>
      </c>
      <c r="EJ17" s="16" t="s">
        <v>3561</v>
      </c>
      <c r="EK17" s="18">
        <f>IF(RUN_YEARS &gt; 3,(A1L550C6 + A1L550C15 + A1L550C24 + A1L550C33) / 4, 0)</f>
        <v>18.15325</v>
      </c>
      <c r="EL17" s="16" t="s">
        <v>3562</v>
      </c>
      <c r="EM17" s="18">
        <f>IF(RUN_YEARS &gt; 3,(A1L550C7 + A1L550C16 + A1L550C25 + A1L550C34) / 4, 0)</f>
        <v>21.434750000000001</v>
      </c>
      <c r="EN17" s="16" t="s">
        <v>3563</v>
      </c>
      <c r="EO17" s="18">
        <f>IF(A1L550C68 &lt;&gt; 0,A1L550C69 / A1L550C68,0)</f>
        <v>0.73446619127092505</v>
      </c>
      <c r="EP17" s="16" t="s">
        <v>3564</v>
      </c>
      <c r="EQ17" s="18">
        <f>IF(A1L550C71 = 0,A1L556C71, A1L550C71)</f>
        <v>0.73446619127092505</v>
      </c>
      <c r="ER17" s="16" t="s">
        <v>3565</v>
      </c>
      <c r="ES17" s="18">
        <f>IF(RUN_YEARS &gt; 4,(A1L550C1 + A1L550C10 + A1L550C19 + A1L550C28 + A1L550C37) / 5, 0)</f>
        <v>3.9072000000000005</v>
      </c>
      <c r="ET17" s="16" t="s">
        <v>3566</v>
      </c>
      <c r="EU17" s="18">
        <f>IF(RUN_YEARS &gt; 4,(A1L550C2 + A1L550C11 + A1L550C20 + A1L550C29 + A1L550C38) / 5, 0)</f>
        <v>1.9698</v>
      </c>
      <c r="EV17" s="16" t="s">
        <v>3567</v>
      </c>
      <c r="EW17" s="18">
        <f>IF(RUN_YEARS &gt; 4,(A1L550C3 + A1L550C12 + A1L550C21 + A1L550C30 + A1L550C39) / 5, 0)</f>
        <v>15.875400000000003</v>
      </c>
      <c r="EX17" s="16" t="s">
        <v>3568</v>
      </c>
      <c r="EY17" s="18">
        <f>IF(RUN_YEARS &gt; 4,(A1L550C4 + A1L550C13 + A1L550C22 + A1L550C31 + A1L550C40) / 5, 0)</f>
        <v>0.47059999999999996</v>
      </c>
      <c r="EZ17" s="16" t="s">
        <v>3569</v>
      </c>
      <c r="FA17" s="18">
        <f>IF(RUN_YEARS &gt; 4,(A1L550C5 + A1L550C14 + A1L550C23 + A1L550C32 + A1L550C41) / 5, 0)</f>
        <v>25.659600000000001</v>
      </c>
      <c r="FB17" s="16" t="s">
        <v>3570</v>
      </c>
      <c r="FC17" s="18">
        <f>IF(RUN_YEARS &gt; 4,(A1L550C6 + A1L550C15 + A1L550C24 + A1L550C33 + A1L550C42) / 5, 0)</f>
        <v>18.7864</v>
      </c>
      <c r="FD17" s="16" t="s">
        <v>3571</v>
      </c>
      <c r="FE17" s="18">
        <f>IF(RUN_YEARS &gt; 4,(A1L550C7 + A1L550C16 + A1L550C25 + A1L550C34 + A1L550C43) / 5, 0)</f>
        <v>22.223000000000003</v>
      </c>
      <c r="FF17" s="16" t="s">
        <v>3572</v>
      </c>
      <c r="FG17" s="18">
        <f>IF(A1L550C77 &lt;&gt; 0,A1L550C78 / A1L550C77,0)</f>
        <v>0.73213923833574956</v>
      </c>
      <c r="FH17" s="16" t="s">
        <v>3573</v>
      </c>
      <c r="FI17" s="18">
        <f>IF(A1L550C80 = 0,A1L556C80, A1L550C80)</f>
        <v>0.73213923833574956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4897.4080000000004</v>
      </c>
      <c r="F18" s="16" t="s">
        <v>2959</v>
      </c>
      <c r="G18" s="6">
        <v>690.73299999999995</v>
      </c>
      <c r="H18" s="16" t="s">
        <v>2959</v>
      </c>
      <c r="I18" s="6">
        <v>1605.395</v>
      </c>
      <c r="J18" s="16" t="s">
        <v>2959</v>
      </c>
      <c r="K18" s="6">
        <v>29.724</v>
      </c>
      <c r="L18" s="16" t="s">
        <v>3574</v>
      </c>
      <c r="M18" s="1">
        <f>(A1L551C1 * 2 + A1L551C2 + A1L551C3)</f>
        <v>12090.944000000001</v>
      </c>
      <c r="N18" s="16" t="s">
        <v>3575</v>
      </c>
      <c r="O18" s="1">
        <f>(A1L551C4 * 2 + A1L551C2 + A1L551C3)</f>
        <v>2355.576</v>
      </c>
      <c r="P18" s="16" t="s">
        <v>3576</v>
      </c>
      <c r="Q18" s="1">
        <f>(A1L551C1 + A1L551C2 + A1L551C3 + A1L551C4)</f>
        <v>7223.26</v>
      </c>
      <c r="R18" s="16" t="s">
        <v>3577</v>
      </c>
      <c r="S18" s="18">
        <f>IF(A1L551C5 &lt;&gt; 0,A1L551C6 / A1L551C5,0)</f>
        <v>0.19482151269578288</v>
      </c>
      <c r="T18" s="16" t="s">
        <v>3578</v>
      </c>
      <c r="U18" s="18">
        <f>IF(A1L551C8 = 0,A1L556C8, A1L551C8)</f>
        <v>0.19482151269578288</v>
      </c>
      <c r="V18" s="16" t="s">
        <v>2965</v>
      </c>
      <c r="W18" s="6">
        <v>4744.3689999999997</v>
      </c>
      <c r="X18" s="16" t="s">
        <v>2965</v>
      </c>
      <c r="Y18" s="6">
        <v>657.66700000000003</v>
      </c>
      <c r="Z18" s="16" t="s">
        <v>2965</v>
      </c>
      <c r="AA18" s="6">
        <v>1522.818</v>
      </c>
      <c r="AB18" s="16" t="s">
        <v>2965</v>
      </c>
      <c r="AC18" s="6">
        <v>28.114999999999998</v>
      </c>
      <c r="AD18" s="16" t="s">
        <v>3579</v>
      </c>
      <c r="AE18" s="1">
        <f>(A1L551C10 * 2 + A1L551C11 + A1L551C12)</f>
        <v>11669.222999999998</v>
      </c>
      <c r="AF18" s="16" t="s">
        <v>3580</v>
      </c>
      <c r="AG18" s="1">
        <f>(A1L551C13 * 2 + A1L551C11 + A1L551C12)</f>
        <v>2236.7150000000001</v>
      </c>
      <c r="AH18" s="16" t="s">
        <v>3581</v>
      </c>
      <c r="AI18" s="1">
        <f>(A1L551C10 + A1L551C11 + A1L551C12 + A1L551C13)</f>
        <v>6952.9690000000001</v>
      </c>
      <c r="AJ18" s="16" t="s">
        <v>3582</v>
      </c>
      <c r="AK18" s="18">
        <f>IF(A1L551C14 &lt;&gt; 0,A1L551C15 / A1L551C14,0)</f>
        <v>0.19167642952748443</v>
      </c>
      <c r="AL18" s="16" t="s">
        <v>3583</v>
      </c>
      <c r="AM18" s="18">
        <f>IF(A1L551C17 = 0,A1L556C17, A1L551C17)</f>
        <v>0.19167642952748443</v>
      </c>
      <c r="AN18" s="16" t="s">
        <v>2971</v>
      </c>
      <c r="AO18" s="6">
        <v>4527.1949999999997</v>
      </c>
      <c r="AP18" s="16" t="s">
        <v>2971</v>
      </c>
      <c r="AQ18" s="6">
        <v>650.35699999999997</v>
      </c>
      <c r="AR18" s="16" t="s">
        <v>2971</v>
      </c>
      <c r="AS18" s="6">
        <v>1417.5029999999999</v>
      </c>
      <c r="AT18" s="16" t="s">
        <v>2971</v>
      </c>
      <c r="AU18" s="6">
        <v>37.095999999999997</v>
      </c>
      <c r="AV18" s="16" t="s">
        <v>3584</v>
      </c>
      <c r="AW18" s="1">
        <f>(A1L551C19 * 2 + A1L551C20 + A1L551C21)</f>
        <v>11122.25</v>
      </c>
      <c r="AX18" s="16" t="s">
        <v>3585</v>
      </c>
      <c r="AY18" s="1">
        <f>(A1L551C22 * 2 + A1L551C20 + A1L551C21)</f>
        <v>2142.0519999999997</v>
      </c>
      <c r="AZ18" s="16" t="s">
        <v>3586</v>
      </c>
      <c r="BA18" s="1">
        <f>(A1L551C19 + A1L551C20 + A1L551C21 + A1L551C22)</f>
        <v>6632.1509999999989</v>
      </c>
      <c r="BB18" s="16" t="s">
        <v>3587</v>
      </c>
      <c r="BC18" s="18">
        <f>IF(A1L551C23 &lt;&gt; 0,A1L551C24 / A1L551C23,0)</f>
        <v>0.19259160691406862</v>
      </c>
      <c r="BD18" s="16" t="s">
        <v>3588</v>
      </c>
      <c r="BE18" s="18">
        <f>IF(A1L551C26 = 0,A1L556C26, A1L551C26)</f>
        <v>0.19259160691406862</v>
      </c>
      <c r="BF18" s="16" t="s">
        <v>2977</v>
      </c>
      <c r="BG18" s="6">
        <v>4794.92</v>
      </c>
      <c r="BH18" s="16" t="s">
        <v>2977</v>
      </c>
      <c r="BI18" s="6">
        <v>619.55899999999997</v>
      </c>
      <c r="BJ18" s="16" t="s">
        <v>2977</v>
      </c>
      <c r="BK18" s="6">
        <v>1279.817</v>
      </c>
      <c r="BL18" s="16" t="s">
        <v>2977</v>
      </c>
      <c r="BM18" s="6">
        <v>19.460999999999999</v>
      </c>
      <c r="BN18" s="16" t="s">
        <v>3589</v>
      </c>
      <c r="BO18" s="1">
        <f>(A1L551C28 * 2 + A1L551C29 + A1L551C30)</f>
        <v>11489.216</v>
      </c>
      <c r="BP18" s="16" t="s">
        <v>3590</v>
      </c>
      <c r="BQ18" s="1">
        <f>(A1L551C31 * 2 + A1L551C29 + A1L551C30)</f>
        <v>1938.298</v>
      </c>
      <c r="BR18" s="16" t="s">
        <v>3591</v>
      </c>
      <c r="BS18" s="1">
        <f>(A1L551C28 + A1L551C29 + A1L551C30 + A1L551C31)</f>
        <v>6713.7570000000005</v>
      </c>
      <c r="BT18" s="16" t="s">
        <v>3592</v>
      </c>
      <c r="BU18" s="18">
        <f>IF(A1L551C32 &lt;&gt; 0,A1L551C33 / A1L551C32,0)</f>
        <v>0.16870585425498136</v>
      </c>
      <c r="BV18" s="16" t="s">
        <v>3593</v>
      </c>
      <c r="BW18" s="18">
        <f>IF(A1L551C35 = 0,A1L556C35, A1L551C35)</f>
        <v>0.16870585425498136</v>
      </c>
      <c r="BX18" s="16" t="s">
        <v>2983</v>
      </c>
      <c r="BY18" s="6">
        <v>4509.2539999999999</v>
      </c>
      <c r="BZ18" s="16" t="s">
        <v>2983</v>
      </c>
      <c r="CA18" s="6">
        <v>516.92999999999995</v>
      </c>
      <c r="CB18" s="16" t="s">
        <v>2983</v>
      </c>
      <c r="CC18" s="6">
        <v>1179.8050000000001</v>
      </c>
      <c r="CD18" s="16" t="s">
        <v>2983</v>
      </c>
      <c r="CE18" s="6">
        <v>20.012</v>
      </c>
      <c r="CF18" s="16" t="s">
        <v>3594</v>
      </c>
      <c r="CG18" s="1">
        <f>(A1L551C37 * 2 + A1L551C38 + A1L551C39)</f>
        <v>10715.243</v>
      </c>
      <c r="CH18" s="16" t="s">
        <v>3595</v>
      </c>
      <c r="CI18" s="1">
        <f>(A1L551C40 * 2 + A1L551C38 + A1L551C39)</f>
        <v>1736.759</v>
      </c>
      <c r="CJ18" s="16" t="s">
        <v>3596</v>
      </c>
      <c r="CK18" s="1">
        <f>(A1L551C37 + A1L551C38 + A1L551C39 + A1L551C40)</f>
        <v>6226.0010000000002</v>
      </c>
      <c r="CL18" s="16" t="s">
        <v>3597</v>
      </c>
      <c r="CM18" s="18">
        <f>IF(A1L551C41 &lt;&gt; 0,A1L551C42 / A1L551C41,0)</f>
        <v>0.16208302508865174</v>
      </c>
      <c r="CN18" s="16" t="s">
        <v>3598</v>
      </c>
      <c r="CO18" s="18">
        <f>IF(A1L551C44 = 0,A1L556C44, A1L551C44)</f>
        <v>0.16208302508865174</v>
      </c>
      <c r="CP18" s="16" t="s">
        <v>3599</v>
      </c>
      <c r="CQ18" s="18">
        <f>IF(RUN_YEARS &gt; 1,(A1L551C1 + A1L551C10) / 2, 0)</f>
        <v>4820.8885</v>
      </c>
      <c r="CR18" s="16" t="s">
        <v>3600</v>
      </c>
      <c r="CS18" s="18">
        <f>IF(RUN_YEARS &gt; 1,(A1L551C2 + A1L551C11) / 2, 0)</f>
        <v>674.2</v>
      </c>
      <c r="CT18" s="16" t="s">
        <v>3601</v>
      </c>
      <c r="CU18" s="18">
        <f>IF(RUN_YEARS &gt; 1,(A1L551C3 + A1L551C12) / 2, 0)</f>
        <v>1564.1064999999999</v>
      </c>
      <c r="CV18" s="16" t="s">
        <v>3602</v>
      </c>
      <c r="CW18" s="18">
        <f>IF(RUN_YEARS &gt; 1,(A1L551C4 + A1L551C13) / 2, 0)</f>
        <v>28.919499999999999</v>
      </c>
      <c r="CX18" s="16" t="s">
        <v>3603</v>
      </c>
      <c r="CY18" s="18">
        <f>IF(RUN_YEARS &gt; 1,(A1L551C5 + A1L551C14) / 2, 0)</f>
        <v>11880.083500000001</v>
      </c>
      <c r="CZ18" s="16" t="s">
        <v>3604</v>
      </c>
      <c r="DA18" s="18">
        <f>IF(RUN_YEARS &gt; 1,(A1L551C6 + A1L551C15) / 2, 0)</f>
        <v>2296.1455000000001</v>
      </c>
      <c r="DB18" s="16" t="s">
        <v>3605</v>
      </c>
      <c r="DC18" s="18">
        <f>IF(RUN_YEARS &gt; 1,(A1L551C7 + A1L551C16) / 2, 0)</f>
        <v>7088.1144999999997</v>
      </c>
      <c r="DD18" s="16" t="s">
        <v>3606</v>
      </c>
      <c r="DE18" s="18">
        <f>IF(A1L551C50 &lt;&gt; 0,A1L551C51 / A1L551C50,0)</f>
        <v>0.19327688227107157</v>
      </c>
      <c r="DF18" s="16" t="s">
        <v>3607</v>
      </c>
      <c r="DG18" s="18">
        <f>IF(A1L551C53 = 0,A1L556C53, A1L551C53)</f>
        <v>0.19327688227107157</v>
      </c>
      <c r="DH18" s="16" t="s">
        <v>3608</v>
      </c>
      <c r="DI18" s="18">
        <f>IF(RUN_YEARS &gt; 2,(A1L551C1 + A1L551C10 + A1L551C19) / 3, 0)</f>
        <v>4722.9906666666666</v>
      </c>
      <c r="DJ18" s="16" t="s">
        <v>3609</v>
      </c>
      <c r="DK18" s="18">
        <f>IF(RUN_YEARS &gt; 2,(A1L551C2 + A1L551C11 + A1L551C20) / 3, 0)</f>
        <v>666.25233333333335</v>
      </c>
      <c r="DL18" s="16" t="s">
        <v>3610</v>
      </c>
      <c r="DM18" s="18">
        <f>IF(RUN_YEARS &gt; 2,(A1L551C3 + A1L551C12 + A1L551C21) / 3, 0)</f>
        <v>1515.2386666666664</v>
      </c>
      <c r="DN18" s="16" t="s">
        <v>3611</v>
      </c>
      <c r="DO18" s="18">
        <f>IF(RUN_YEARS &gt; 2,(A1L551C4 + A1L551C13 + A1L551C22) / 3, 0)</f>
        <v>31.645</v>
      </c>
      <c r="DP18" s="16" t="s">
        <v>3612</v>
      </c>
      <c r="DQ18" s="18">
        <f>IF(RUN_YEARS &gt; 2,(A1L551C5 + A1L551C14 + A1L551C23) / 3, 0)</f>
        <v>11627.472333333333</v>
      </c>
      <c r="DR18" s="16" t="s">
        <v>3613</v>
      </c>
      <c r="DS18" s="18">
        <f>IF(RUN_YEARS &gt; 2,(A1L551C6 + A1L551C15 + A1L551C24) / 3, 0)</f>
        <v>2244.7809999999999</v>
      </c>
      <c r="DT18" s="16" t="s">
        <v>3614</v>
      </c>
      <c r="DU18" s="18">
        <f>IF(RUN_YEARS &gt; 2,(A1L551C7 + A1L551C16 + A1L551C25) / 3, 0)</f>
        <v>6936.1266666666661</v>
      </c>
      <c r="DV18" s="16" t="s">
        <v>3615</v>
      </c>
      <c r="DW18" s="18">
        <f>IF(A1L551C59 &lt;&gt; 0,A1L551C60 / A1L551C59,0)</f>
        <v>0.1930583823936283</v>
      </c>
      <c r="DX18" s="16" t="s">
        <v>3616</v>
      </c>
      <c r="DY18" s="18">
        <f>IF(A1L551C62 = 0,A1L556C62, A1L551C62)</f>
        <v>0.1930583823936283</v>
      </c>
      <c r="DZ18" s="16" t="s">
        <v>3617</v>
      </c>
      <c r="EA18" s="18">
        <f>IF(RUN_YEARS &gt; 3,(A1L551C1 + A1L551C10 + A1L551C19 + A1L551C28) / 4, 0)</f>
        <v>4740.973</v>
      </c>
      <c r="EB18" s="16" t="s">
        <v>3618</v>
      </c>
      <c r="EC18" s="18">
        <f>IF(RUN_YEARS &gt; 3,(A1L551C2 + A1L551C11 + A1L551C20 + A1L551C29) / 4, 0)</f>
        <v>654.57899999999995</v>
      </c>
      <c r="ED18" s="16" t="s">
        <v>3619</v>
      </c>
      <c r="EE18" s="18">
        <f>IF(RUN_YEARS &gt; 3,(A1L551C3 + A1L551C12 + A1L551C21 + A1L551C30) / 4, 0)</f>
        <v>1456.3832499999999</v>
      </c>
      <c r="EF18" s="16" t="s">
        <v>3620</v>
      </c>
      <c r="EG18" s="18">
        <f>IF(RUN_YEARS &gt; 3,(A1L551C4 + A1L551C13 + A1L551C22 + A1L551C31) / 4, 0)</f>
        <v>28.599</v>
      </c>
      <c r="EH18" s="16" t="s">
        <v>3621</v>
      </c>
      <c r="EI18" s="18">
        <f>IF(RUN_YEARS &gt; 3,(A1L551C5 + A1L551C14 + A1L551C23 + A1L551C32) / 4, 0)</f>
        <v>11592.90825</v>
      </c>
      <c r="EJ18" s="16" t="s">
        <v>3622</v>
      </c>
      <c r="EK18" s="18">
        <f>IF(RUN_YEARS &gt; 3,(A1L551C6 + A1L551C15 + A1L551C24 + A1L551C33) / 4, 0)</f>
        <v>2168.1602499999999</v>
      </c>
      <c r="EL18" s="16" t="s">
        <v>3623</v>
      </c>
      <c r="EM18" s="18">
        <f>IF(RUN_YEARS &gt; 3,(A1L551C7 + A1L551C16 + A1L551C25 + A1L551C34) / 4, 0)</f>
        <v>6880.5342499999997</v>
      </c>
      <c r="EN18" s="16" t="s">
        <v>3624</v>
      </c>
      <c r="EO18" s="18">
        <f>IF(A1L551C68 &lt;&gt; 0,A1L551C69 / A1L551C68,0)</f>
        <v>0.18702470538400059</v>
      </c>
      <c r="EP18" s="16" t="s">
        <v>3625</v>
      </c>
      <c r="EQ18" s="18">
        <f>IF(A1L551C71 = 0,A1L556C71, A1L551C71)</f>
        <v>0.18702470538400059</v>
      </c>
      <c r="ER18" s="16" t="s">
        <v>3626</v>
      </c>
      <c r="ES18" s="18">
        <f>IF(RUN_YEARS &gt; 4,(A1L551C1 + A1L551C10 + A1L551C19 + A1L551C28 + A1L551C37) / 5, 0)</f>
        <v>4694.6292000000003</v>
      </c>
      <c r="ET18" s="16" t="s">
        <v>3627</v>
      </c>
      <c r="EU18" s="18">
        <f>IF(RUN_YEARS &gt; 4,(A1L551C2 + A1L551C11 + A1L551C20 + A1L551C29 + A1L551C38) / 5, 0)</f>
        <v>627.04919999999993</v>
      </c>
      <c r="EV18" s="16" t="s">
        <v>3628</v>
      </c>
      <c r="EW18" s="18">
        <f>IF(RUN_YEARS &gt; 4,(A1L551C3 + A1L551C12 + A1L551C21 + A1L551C30 + A1L551C39) / 5, 0)</f>
        <v>1401.0675999999999</v>
      </c>
      <c r="EX18" s="16" t="s">
        <v>3629</v>
      </c>
      <c r="EY18" s="18">
        <f>IF(RUN_YEARS &gt; 4,(A1L551C4 + A1L551C13 + A1L551C22 + A1L551C31 + A1L551C40) / 5, 0)</f>
        <v>26.881600000000002</v>
      </c>
      <c r="EZ18" s="16" t="s">
        <v>3630</v>
      </c>
      <c r="FA18" s="18">
        <f>IF(RUN_YEARS &gt; 4,(A1L551C5 + A1L551C14 + A1L551C23 + A1L551C32 + A1L551C41) / 5, 0)</f>
        <v>11417.3752</v>
      </c>
      <c r="FB18" s="16" t="s">
        <v>3631</v>
      </c>
      <c r="FC18" s="18">
        <f>IF(RUN_YEARS &gt; 4,(A1L551C6 + A1L551C15 + A1L551C24 + A1L551C33 + A1L551C42) / 5, 0)</f>
        <v>2081.88</v>
      </c>
      <c r="FD18" s="16" t="s">
        <v>3632</v>
      </c>
      <c r="FE18" s="18">
        <f>IF(RUN_YEARS &gt; 4,(A1L551C7 + A1L551C16 + A1L551C25 + A1L551C34 + A1L551C43) / 5, 0)</f>
        <v>6749.6275999999998</v>
      </c>
      <c r="FF18" s="16" t="s">
        <v>3633</v>
      </c>
      <c r="FG18" s="18">
        <f>IF(A1L551C77 &lt;&gt; 0,A1L551C78 / A1L551C77,0)</f>
        <v>0.18234313610014324</v>
      </c>
      <c r="FH18" s="16" t="s">
        <v>3634</v>
      </c>
      <c r="FI18" s="18">
        <f>IF(A1L551C80 = 0,A1L556C80, A1L551C80)</f>
        <v>0.18234313610014324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685.87800000000004</v>
      </c>
      <c r="F19" s="16" t="s">
        <v>2959</v>
      </c>
      <c r="G19" s="6">
        <v>81.346999999999994</v>
      </c>
      <c r="H19" s="16" t="s">
        <v>2959</v>
      </c>
      <c r="I19" s="6">
        <v>55.912999999999997</v>
      </c>
      <c r="J19" s="16" t="s">
        <v>2959</v>
      </c>
      <c r="K19" s="6">
        <v>1.5289999999999999</v>
      </c>
      <c r="L19" s="16" t="s">
        <v>3635</v>
      </c>
      <c r="M19" s="1">
        <f>(A1L552C1 * 2 + A1L552C2 + A1L552C3)</f>
        <v>1509.0160000000001</v>
      </c>
      <c r="N19" s="16" t="s">
        <v>3636</v>
      </c>
      <c r="O19" s="1">
        <f>(A1L552C4 * 2 + A1L552C2 + A1L552C3)</f>
        <v>140.31799999999998</v>
      </c>
      <c r="P19" s="16" t="s">
        <v>3637</v>
      </c>
      <c r="Q19" s="1">
        <f>(A1L552C1 + A1L552C2 + A1L552C3 + A1L552C4)</f>
        <v>824.66700000000003</v>
      </c>
      <c r="R19" s="16" t="s">
        <v>3638</v>
      </c>
      <c r="S19" s="18">
        <f>IF(A1L552C5 &lt;&gt; 0,A1L552C6 / A1L552C5,0)</f>
        <v>9.2986422940512209E-2</v>
      </c>
      <c r="T19" s="16" t="s">
        <v>3639</v>
      </c>
      <c r="U19" s="18">
        <f>IF(A1L552C8 = 0,A1L556C8, A1L552C8)</f>
        <v>9.2986422940512209E-2</v>
      </c>
      <c r="V19" s="16" t="s">
        <v>2965</v>
      </c>
      <c r="W19" s="6">
        <v>728.495</v>
      </c>
      <c r="X19" s="16" t="s">
        <v>2965</v>
      </c>
      <c r="Y19" s="6">
        <v>82.206999999999994</v>
      </c>
      <c r="Z19" s="16" t="s">
        <v>2965</v>
      </c>
      <c r="AA19" s="6">
        <v>54.844999999999999</v>
      </c>
      <c r="AB19" s="16" t="s">
        <v>2965</v>
      </c>
      <c r="AC19" s="6">
        <v>7.6079999999999997</v>
      </c>
      <c r="AD19" s="16" t="s">
        <v>3640</v>
      </c>
      <c r="AE19" s="1">
        <f>(A1L552C10 * 2 + A1L552C11 + A1L552C12)</f>
        <v>1594.0420000000001</v>
      </c>
      <c r="AF19" s="16" t="s">
        <v>3641</v>
      </c>
      <c r="AG19" s="1">
        <f>(A1L552C13 * 2 + A1L552C11 + A1L552C12)</f>
        <v>152.26799999999997</v>
      </c>
      <c r="AH19" s="16" t="s">
        <v>3642</v>
      </c>
      <c r="AI19" s="1">
        <f>(A1L552C10 + A1L552C11 + A1L552C12 + A1L552C13)</f>
        <v>873.15499999999997</v>
      </c>
      <c r="AJ19" s="16" t="s">
        <v>3643</v>
      </c>
      <c r="AK19" s="18">
        <f>IF(A1L552C14 &lt;&gt; 0,A1L552C15 / A1L552C14,0)</f>
        <v>9.5523204532879283E-2</v>
      </c>
      <c r="AL19" s="16" t="s">
        <v>3644</v>
      </c>
      <c r="AM19" s="18">
        <f>IF(A1L552C17 = 0,A1L556C17, A1L552C17)</f>
        <v>9.5523204532879283E-2</v>
      </c>
      <c r="AN19" s="16" t="s">
        <v>2971</v>
      </c>
      <c r="AO19" s="6">
        <v>582.553</v>
      </c>
      <c r="AP19" s="16" t="s">
        <v>2971</v>
      </c>
      <c r="AQ19" s="6">
        <v>69.302999999999997</v>
      </c>
      <c r="AR19" s="16" t="s">
        <v>2971</v>
      </c>
      <c r="AS19" s="6">
        <v>39.029000000000003</v>
      </c>
      <c r="AT19" s="16" t="s">
        <v>2971</v>
      </c>
      <c r="AU19" s="6">
        <v>38.81</v>
      </c>
      <c r="AV19" s="16" t="s">
        <v>3645</v>
      </c>
      <c r="AW19" s="1">
        <f>(A1L552C19 * 2 + A1L552C20 + A1L552C21)</f>
        <v>1273.4380000000001</v>
      </c>
      <c r="AX19" s="16" t="s">
        <v>3646</v>
      </c>
      <c r="AY19" s="1">
        <f>(A1L552C22 * 2 + A1L552C20 + A1L552C21)</f>
        <v>185.952</v>
      </c>
      <c r="AZ19" s="16" t="s">
        <v>3647</v>
      </c>
      <c r="BA19" s="1">
        <f>(A1L552C19 + A1L552C20 + A1L552C21 + A1L552C22)</f>
        <v>729.69499999999994</v>
      </c>
      <c r="BB19" s="16" t="s">
        <v>3648</v>
      </c>
      <c r="BC19" s="18">
        <f>IF(A1L552C23 &lt;&gt; 0,A1L552C24 / A1L552C23,0)</f>
        <v>0.14602359910729851</v>
      </c>
      <c r="BD19" s="16" t="s">
        <v>3649</v>
      </c>
      <c r="BE19" s="18">
        <f>IF(A1L552C26 = 0,A1L556C26, A1L552C26)</f>
        <v>0.14602359910729851</v>
      </c>
      <c r="BF19" s="16" t="s">
        <v>2977</v>
      </c>
      <c r="BG19" s="6">
        <v>671.91899999999998</v>
      </c>
      <c r="BH19" s="16" t="s">
        <v>2977</v>
      </c>
      <c r="BI19" s="6">
        <v>76.361000000000004</v>
      </c>
      <c r="BJ19" s="16" t="s">
        <v>2977</v>
      </c>
      <c r="BK19" s="6">
        <v>46.058</v>
      </c>
      <c r="BL19" s="16" t="s">
        <v>2977</v>
      </c>
      <c r="BM19" s="6">
        <v>2.5680000000000001</v>
      </c>
      <c r="BN19" s="16" t="s">
        <v>3650</v>
      </c>
      <c r="BO19" s="1">
        <f>(A1L552C28 * 2 + A1L552C29 + A1L552C30)</f>
        <v>1466.2570000000001</v>
      </c>
      <c r="BP19" s="16" t="s">
        <v>3651</v>
      </c>
      <c r="BQ19" s="1">
        <f>(A1L552C31 * 2 + A1L552C29 + A1L552C30)</f>
        <v>127.55500000000001</v>
      </c>
      <c r="BR19" s="16" t="s">
        <v>3652</v>
      </c>
      <c r="BS19" s="1">
        <f>(A1L552C28 + A1L552C29 + A1L552C30 + A1L552C31)</f>
        <v>796.90599999999995</v>
      </c>
      <c r="BT19" s="16" t="s">
        <v>3653</v>
      </c>
      <c r="BU19" s="18">
        <f>IF(A1L552C32 &lt;&gt; 0,A1L552C33 / A1L552C32,0)</f>
        <v>8.6993617080770969E-2</v>
      </c>
      <c r="BV19" s="16" t="s">
        <v>3654</v>
      </c>
      <c r="BW19" s="18">
        <f>IF(A1L552C35 = 0,A1L556C35, A1L552C35)</f>
        <v>8.6993617080770969E-2</v>
      </c>
      <c r="BX19" s="16" t="s">
        <v>2983</v>
      </c>
      <c r="BY19" s="6">
        <v>660.39200000000005</v>
      </c>
      <c r="BZ19" s="16" t="s">
        <v>2983</v>
      </c>
      <c r="CA19" s="6">
        <v>69.108999999999995</v>
      </c>
      <c r="CB19" s="16" t="s">
        <v>2983</v>
      </c>
      <c r="CC19" s="6">
        <v>64.959000000000003</v>
      </c>
      <c r="CD19" s="16" t="s">
        <v>2983</v>
      </c>
      <c r="CE19" s="6">
        <v>2.9660000000000002</v>
      </c>
      <c r="CF19" s="16" t="s">
        <v>3655</v>
      </c>
      <c r="CG19" s="1">
        <f>(A1L552C37 * 2 + A1L552C38 + A1L552C39)</f>
        <v>1454.8520000000001</v>
      </c>
      <c r="CH19" s="16" t="s">
        <v>3656</v>
      </c>
      <c r="CI19" s="1">
        <f>(A1L552C40 * 2 + A1L552C38 + A1L552C39)</f>
        <v>140</v>
      </c>
      <c r="CJ19" s="16" t="s">
        <v>3657</v>
      </c>
      <c r="CK19" s="1">
        <f>(A1L552C37 + A1L552C38 + A1L552C39 + A1L552C40)</f>
        <v>797.42600000000004</v>
      </c>
      <c r="CL19" s="16" t="s">
        <v>3658</v>
      </c>
      <c r="CM19" s="18">
        <f>IF(A1L552C41 &lt;&gt; 0,A1L552C42 / A1L552C41,0)</f>
        <v>9.6229719586597123E-2</v>
      </c>
      <c r="CN19" s="16" t="s">
        <v>3659</v>
      </c>
      <c r="CO19" s="18">
        <f>IF(A1L552C44 = 0,A1L556C44, A1L552C44)</f>
        <v>9.6229719586597123E-2</v>
      </c>
      <c r="CP19" s="16" t="s">
        <v>3660</v>
      </c>
      <c r="CQ19" s="18">
        <f>IF(RUN_YEARS &gt; 1,(A1L552C1 + A1L552C10) / 2, 0)</f>
        <v>707.18650000000002</v>
      </c>
      <c r="CR19" s="16" t="s">
        <v>3661</v>
      </c>
      <c r="CS19" s="18">
        <f>IF(RUN_YEARS &gt; 1,(A1L552C2 + A1L552C11) / 2, 0)</f>
        <v>81.776999999999987</v>
      </c>
      <c r="CT19" s="16" t="s">
        <v>3662</v>
      </c>
      <c r="CU19" s="18">
        <f>IF(RUN_YEARS &gt; 1,(A1L552C3 + A1L552C12) / 2, 0)</f>
        <v>55.378999999999998</v>
      </c>
      <c r="CV19" s="16" t="s">
        <v>3663</v>
      </c>
      <c r="CW19" s="18">
        <f>IF(RUN_YEARS &gt; 1,(A1L552C4 + A1L552C13) / 2, 0)</f>
        <v>4.5685000000000002</v>
      </c>
      <c r="CX19" s="16" t="s">
        <v>3664</v>
      </c>
      <c r="CY19" s="18">
        <f>IF(RUN_YEARS &gt; 1,(A1L552C5 + A1L552C14) / 2, 0)</f>
        <v>1551.529</v>
      </c>
      <c r="CZ19" s="16" t="s">
        <v>3665</v>
      </c>
      <c r="DA19" s="18">
        <f>IF(RUN_YEARS &gt; 1,(A1L552C6 + A1L552C15) / 2, 0)</f>
        <v>146.29299999999998</v>
      </c>
      <c r="DB19" s="16" t="s">
        <v>3666</v>
      </c>
      <c r="DC19" s="18">
        <f>IF(RUN_YEARS &gt; 1,(A1L552C7 + A1L552C16) / 2, 0)</f>
        <v>848.91100000000006</v>
      </c>
      <c r="DD19" s="16" t="s">
        <v>3667</v>
      </c>
      <c r="DE19" s="18">
        <f>IF(A1L552C50 &lt;&gt; 0,A1L552C51 / A1L552C50,0)</f>
        <v>9.4289568548186972E-2</v>
      </c>
      <c r="DF19" s="16" t="s">
        <v>3668</v>
      </c>
      <c r="DG19" s="18">
        <f>IF(A1L552C53 = 0,A1L556C53, A1L552C53)</f>
        <v>9.4289568548186972E-2</v>
      </c>
      <c r="DH19" s="16" t="s">
        <v>3669</v>
      </c>
      <c r="DI19" s="18">
        <f>IF(RUN_YEARS &gt; 2,(A1L552C1 + A1L552C10 + A1L552C19) / 3, 0)</f>
        <v>665.64199999999994</v>
      </c>
      <c r="DJ19" s="16" t="s">
        <v>3670</v>
      </c>
      <c r="DK19" s="18">
        <f>IF(RUN_YEARS &gt; 2,(A1L552C2 + A1L552C11 + A1L552C20) / 3, 0)</f>
        <v>77.618999999999986</v>
      </c>
      <c r="DL19" s="16" t="s">
        <v>3671</v>
      </c>
      <c r="DM19" s="18">
        <f>IF(RUN_YEARS &gt; 2,(A1L552C3 + A1L552C12 + A1L552C21) / 3, 0)</f>
        <v>49.929000000000002</v>
      </c>
      <c r="DN19" s="16" t="s">
        <v>3672</v>
      </c>
      <c r="DO19" s="18">
        <f>IF(RUN_YEARS &gt; 2,(A1L552C4 + A1L552C13 + A1L552C22) / 3, 0)</f>
        <v>15.982333333333335</v>
      </c>
      <c r="DP19" s="16" t="s">
        <v>3673</v>
      </c>
      <c r="DQ19" s="18">
        <f>IF(RUN_YEARS &gt; 2,(A1L552C5 + A1L552C14 + A1L552C23) / 3, 0)</f>
        <v>1458.8320000000001</v>
      </c>
      <c r="DR19" s="16" t="s">
        <v>3674</v>
      </c>
      <c r="DS19" s="18">
        <f>IF(RUN_YEARS &gt; 2,(A1L552C6 + A1L552C15 + A1L552C24) / 3, 0)</f>
        <v>159.51266666666666</v>
      </c>
      <c r="DT19" s="16" t="s">
        <v>3675</v>
      </c>
      <c r="DU19" s="18">
        <f>IF(RUN_YEARS &gt; 2,(A1L552C7 + A1L552C16 + A1L552C25) / 3, 0)</f>
        <v>809.17233333333331</v>
      </c>
      <c r="DV19" s="16" t="s">
        <v>3676</v>
      </c>
      <c r="DW19" s="18">
        <f>IF(A1L552C59 &lt;&gt; 0,A1L552C60 / A1L552C59,0)</f>
        <v>0.10934272532180994</v>
      </c>
      <c r="DX19" s="16" t="s">
        <v>3677</v>
      </c>
      <c r="DY19" s="18">
        <f>IF(A1L552C62 = 0,A1L556C62, A1L552C62)</f>
        <v>0.10934272532180994</v>
      </c>
      <c r="DZ19" s="16" t="s">
        <v>3678</v>
      </c>
      <c r="EA19" s="18">
        <f>IF(RUN_YEARS &gt; 3,(A1L552C1 + A1L552C10 + A1L552C19 + A1L552C28) / 4, 0)</f>
        <v>667.21124999999995</v>
      </c>
      <c r="EB19" s="16" t="s">
        <v>3679</v>
      </c>
      <c r="EC19" s="18">
        <f>IF(RUN_YEARS &gt; 3,(A1L552C2 + A1L552C11 + A1L552C20 + A1L552C29) / 4, 0)</f>
        <v>77.30449999999999</v>
      </c>
      <c r="ED19" s="16" t="s">
        <v>3680</v>
      </c>
      <c r="EE19" s="18">
        <f>IF(RUN_YEARS &gt; 3,(A1L552C3 + A1L552C12 + A1L552C21 + A1L552C30) / 4, 0)</f>
        <v>48.96125</v>
      </c>
      <c r="EF19" s="16" t="s">
        <v>3681</v>
      </c>
      <c r="EG19" s="18">
        <f>IF(RUN_YEARS &gt; 3,(A1L552C4 + A1L552C13 + A1L552C22 + A1L552C31) / 4, 0)</f>
        <v>12.62875</v>
      </c>
      <c r="EH19" s="16" t="s">
        <v>3682</v>
      </c>
      <c r="EI19" s="18">
        <f>IF(RUN_YEARS &gt; 3,(A1L552C5 + A1L552C14 + A1L552C23 + A1L552C32) / 4, 0)</f>
        <v>1460.6882500000002</v>
      </c>
      <c r="EJ19" s="16" t="s">
        <v>3683</v>
      </c>
      <c r="EK19" s="18">
        <f>IF(RUN_YEARS &gt; 3,(A1L552C6 + A1L552C15 + A1L552C24 + A1L552C33) / 4, 0)</f>
        <v>151.52324999999999</v>
      </c>
      <c r="EL19" s="16" t="s">
        <v>3684</v>
      </c>
      <c r="EM19" s="18">
        <f>IF(RUN_YEARS &gt; 3,(A1L552C7 + A1L552C16 + A1L552C25 + A1L552C34) / 4, 0)</f>
        <v>806.10574999999994</v>
      </c>
      <c r="EN19" s="16" t="s">
        <v>3685</v>
      </c>
      <c r="EO19" s="18">
        <f>IF(A1L552C68 &lt;&gt; 0,A1L552C69 / A1L552C68,0)</f>
        <v>0.10373414724189092</v>
      </c>
      <c r="EP19" s="16" t="s">
        <v>3686</v>
      </c>
      <c r="EQ19" s="18">
        <f>IF(A1L552C71 = 0,A1L556C71, A1L552C71)</f>
        <v>0.10373414724189092</v>
      </c>
      <c r="ER19" s="16" t="s">
        <v>3687</v>
      </c>
      <c r="ES19" s="18">
        <f>IF(RUN_YEARS &gt; 4,(A1L552C1 + A1L552C10 + A1L552C19 + A1L552C28 + A1L552C37) / 5, 0)</f>
        <v>665.84739999999999</v>
      </c>
      <c r="ET19" s="16" t="s">
        <v>3688</v>
      </c>
      <c r="EU19" s="18">
        <f>IF(RUN_YEARS &gt; 4,(A1L552C2 + A1L552C11 + A1L552C20 + A1L552C29 + A1L552C38) / 5, 0)</f>
        <v>75.665399999999991</v>
      </c>
      <c r="EV19" s="16" t="s">
        <v>3689</v>
      </c>
      <c r="EW19" s="18">
        <f>IF(RUN_YEARS &gt; 4,(A1L552C3 + A1L552C12 + A1L552C21 + A1L552C30 + A1L552C39) / 5, 0)</f>
        <v>52.160799999999995</v>
      </c>
      <c r="EX19" s="16" t="s">
        <v>3690</v>
      </c>
      <c r="EY19" s="18">
        <f>IF(RUN_YEARS &gt; 4,(A1L552C4 + A1L552C13 + A1L552C22 + A1L552C31 + A1L552C40) / 5, 0)</f>
        <v>10.696200000000001</v>
      </c>
      <c r="EZ19" s="16" t="s">
        <v>3691</v>
      </c>
      <c r="FA19" s="18">
        <f>IF(RUN_YEARS &gt; 4,(A1L552C5 + A1L552C14 + A1L552C23 + A1L552C32 + A1L552C41) / 5, 0)</f>
        <v>1459.5210000000002</v>
      </c>
      <c r="FB19" s="16" t="s">
        <v>3692</v>
      </c>
      <c r="FC19" s="18">
        <f>IF(RUN_YEARS &gt; 4,(A1L552C6 + A1L552C15 + A1L552C24 + A1L552C33 + A1L552C42) / 5, 0)</f>
        <v>149.21859999999998</v>
      </c>
      <c r="FD19" s="16" t="s">
        <v>3693</v>
      </c>
      <c r="FE19" s="18">
        <f>IF(RUN_YEARS &gt; 4,(A1L552C7 + A1L552C16 + A1L552C25 + A1L552C34 + A1L552C43) / 5, 0)</f>
        <v>804.36979999999994</v>
      </c>
      <c r="FF19" s="16" t="s">
        <v>3694</v>
      </c>
      <c r="FG19" s="18">
        <f>IF(A1L552C77 &lt;&gt; 0,A1L552C78 / A1L552C77,0)</f>
        <v>0.10223806303574938</v>
      </c>
      <c r="FH19" s="16" t="s">
        <v>3695</v>
      </c>
      <c r="FI19" s="18">
        <f>IF(A1L552C80 = 0,A1L556C80, A1L552C80)</f>
        <v>0.10223806303574938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0.64300000000000002</v>
      </c>
      <c r="F20" s="16" t="s">
        <v>2959</v>
      </c>
      <c r="G20" s="6">
        <v>0.45900000000000002</v>
      </c>
      <c r="H20" s="16" t="s">
        <v>2959</v>
      </c>
      <c r="I20" s="6">
        <v>1.425</v>
      </c>
      <c r="J20" s="16" t="s">
        <v>2959</v>
      </c>
      <c r="K20" s="6">
        <v>0.14399999999999999</v>
      </c>
      <c r="L20" s="16" t="s">
        <v>3696</v>
      </c>
      <c r="M20" s="1">
        <f>(A1L553C1 * 2 + A1L553C2 + A1L553C3)</f>
        <v>3.17</v>
      </c>
      <c r="N20" s="16" t="s">
        <v>3697</v>
      </c>
      <c r="O20" s="1">
        <f>(A1L553C4 * 2 + A1L553C2 + A1L553C3)</f>
        <v>2.1720000000000002</v>
      </c>
      <c r="P20" s="16" t="s">
        <v>3698</v>
      </c>
      <c r="Q20" s="1">
        <f>(A1L553C1 + A1L553C2 + A1L553C3 + A1L553C4)</f>
        <v>2.6710000000000003</v>
      </c>
      <c r="R20" s="16" t="s">
        <v>3699</v>
      </c>
      <c r="S20" s="18">
        <f>IF(A1L553C5 &lt;&gt; 0,A1L553C6 / A1L553C5,0)</f>
        <v>0.68517350157728718</v>
      </c>
      <c r="T20" s="16" t="s">
        <v>3700</v>
      </c>
      <c r="U20" s="18">
        <f>IF(A1L553C8 = 0,A1L556C8, A1L553C8)</f>
        <v>0.68517350157728718</v>
      </c>
      <c r="V20" s="16" t="s">
        <v>2965</v>
      </c>
      <c r="W20" s="6">
        <v>0.23599999999999999</v>
      </c>
      <c r="X20" s="16" t="s">
        <v>2965</v>
      </c>
      <c r="Y20" s="6">
        <v>0</v>
      </c>
      <c r="Z20" s="16" t="s">
        <v>2965</v>
      </c>
      <c r="AA20" s="6">
        <v>1.087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1.5589999999999999</v>
      </c>
      <c r="AF20" s="16" t="s">
        <v>3702</v>
      </c>
      <c r="AG20" s="1">
        <f>(A1L553C13 * 2 + A1L553C11 + A1L553C12)</f>
        <v>1.087</v>
      </c>
      <c r="AH20" s="16" t="s">
        <v>3703</v>
      </c>
      <c r="AI20" s="1">
        <f>(A1L553C10 + A1L553C11 + A1L553C12 + A1L553C13)</f>
        <v>1.323</v>
      </c>
      <c r="AJ20" s="16" t="s">
        <v>3704</v>
      </c>
      <c r="AK20" s="18">
        <f>IF(A1L553C14 &lt;&gt; 0,A1L553C15 / A1L553C14,0)</f>
        <v>0.69724182168056448</v>
      </c>
      <c r="AL20" s="16" t="s">
        <v>3705</v>
      </c>
      <c r="AM20" s="18">
        <f>IF(A1L553C17 = 0,A1L556C17, A1L553C17)</f>
        <v>0.69724182168056448</v>
      </c>
      <c r="AN20" s="16" t="s">
        <v>2971</v>
      </c>
      <c r="AO20" s="6">
        <v>0.27500000000000002</v>
      </c>
      <c r="AP20" s="16" t="s">
        <v>2971</v>
      </c>
      <c r="AQ20" s="6">
        <v>0.19500000000000001</v>
      </c>
      <c r="AR20" s="16" t="s">
        <v>2971</v>
      </c>
      <c r="AS20" s="6">
        <v>1.7999999999999999E-2</v>
      </c>
      <c r="AT20" s="16" t="s">
        <v>2971</v>
      </c>
      <c r="AU20" s="6">
        <v>6.2E-2</v>
      </c>
      <c r="AV20" s="16" t="s">
        <v>3706</v>
      </c>
      <c r="AW20" s="1">
        <f>(A1L553C19 * 2 + A1L553C20 + A1L553C21)</f>
        <v>0.76300000000000012</v>
      </c>
      <c r="AX20" s="16" t="s">
        <v>3707</v>
      </c>
      <c r="AY20" s="1">
        <f>(A1L553C22 * 2 + A1L553C20 + A1L553C21)</f>
        <v>0.33700000000000002</v>
      </c>
      <c r="AZ20" s="16" t="s">
        <v>3708</v>
      </c>
      <c r="BA20" s="1">
        <f>(A1L553C19 + A1L553C20 + A1L553C21 + A1L553C22)</f>
        <v>0.55000000000000004</v>
      </c>
      <c r="BB20" s="16" t="s">
        <v>3709</v>
      </c>
      <c r="BC20" s="18">
        <f>IF(A1L553C23 &lt;&gt; 0,A1L553C24 / A1L553C23,0)</f>
        <v>0.44167758846657923</v>
      </c>
      <c r="BD20" s="16" t="s">
        <v>3710</v>
      </c>
      <c r="BE20" s="18">
        <f>IF(A1L553C26 = 0,A1L556C26, A1L553C26)</f>
        <v>0.44167758846657923</v>
      </c>
      <c r="BF20" s="16" t="s">
        <v>2977</v>
      </c>
      <c r="BG20" s="6">
        <v>0.30599999999999999</v>
      </c>
      <c r="BH20" s="16" t="s">
        <v>2977</v>
      </c>
      <c r="BI20" s="6">
        <v>3.6999999999999998E-2</v>
      </c>
      <c r="BJ20" s="16" t="s">
        <v>2977</v>
      </c>
      <c r="BK20" s="6">
        <v>9.0999999999999998E-2</v>
      </c>
      <c r="BL20" s="16" t="s">
        <v>2977</v>
      </c>
      <c r="BM20" s="6">
        <v>2.1999999999999999E-2</v>
      </c>
      <c r="BN20" s="16" t="s">
        <v>3711</v>
      </c>
      <c r="BO20" s="1">
        <f>(A1L553C28 * 2 + A1L553C29 + A1L553C30)</f>
        <v>0.74</v>
      </c>
      <c r="BP20" s="16" t="s">
        <v>3712</v>
      </c>
      <c r="BQ20" s="1">
        <f>(A1L553C31 * 2 + A1L553C29 + A1L553C30)</f>
        <v>0.17199999999999999</v>
      </c>
      <c r="BR20" s="16" t="s">
        <v>3713</v>
      </c>
      <c r="BS20" s="1">
        <f>(A1L553C28 + A1L553C29 + A1L553C30 + A1L553C31)</f>
        <v>0.45599999999999996</v>
      </c>
      <c r="BT20" s="16" t="s">
        <v>3714</v>
      </c>
      <c r="BU20" s="18">
        <f>IF(A1L553C32 &lt;&gt; 0,A1L553C33 / A1L553C32,0)</f>
        <v>0.23243243243243242</v>
      </c>
      <c r="BV20" s="16" t="s">
        <v>3715</v>
      </c>
      <c r="BW20" s="18">
        <f>IF(A1L553C35 = 0,A1L556C35, A1L553C35)</f>
        <v>0.23243243243243242</v>
      </c>
      <c r="BX20" s="16" t="s">
        <v>2983</v>
      </c>
      <c r="BY20" s="6">
        <v>0.23300000000000001</v>
      </c>
      <c r="BZ20" s="16" t="s">
        <v>2983</v>
      </c>
      <c r="CA20" s="6">
        <v>3.3000000000000002E-2</v>
      </c>
      <c r="CB20" s="16" t="s">
        <v>2983</v>
      </c>
      <c r="CC20" s="6">
        <v>9.4E-2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0.59299999999999997</v>
      </c>
      <c r="CH20" s="16" t="s">
        <v>3717</v>
      </c>
      <c r="CI20" s="1">
        <f>(A1L553C40 * 2 + A1L553C38 + A1L553C39)</f>
        <v>0.127</v>
      </c>
      <c r="CJ20" s="16" t="s">
        <v>3718</v>
      </c>
      <c r="CK20" s="1">
        <f>(A1L553C37 + A1L553C38 + A1L553C39 + A1L553C40)</f>
        <v>0.36</v>
      </c>
      <c r="CL20" s="16" t="s">
        <v>3719</v>
      </c>
      <c r="CM20" s="18">
        <f>IF(A1L553C41 &lt;&gt; 0,A1L553C42 / A1L553C41,0)</f>
        <v>0.21416526138279934</v>
      </c>
      <c r="CN20" s="16" t="s">
        <v>3720</v>
      </c>
      <c r="CO20" s="18">
        <f>IF(A1L553C44 = 0,A1L556C44, A1L553C44)</f>
        <v>0.21416526138279934</v>
      </c>
      <c r="CP20" s="16" t="s">
        <v>3721</v>
      </c>
      <c r="CQ20" s="18">
        <f>IF(RUN_YEARS &gt; 1,(A1L553C1 + A1L553C10) / 2, 0)</f>
        <v>0.4395</v>
      </c>
      <c r="CR20" s="16" t="s">
        <v>3722</v>
      </c>
      <c r="CS20" s="18">
        <f>IF(RUN_YEARS &gt; 1,(A1L553C2 + A1L553C11) / 2, 0)</f>
        <v>0.22950000000000001</v>
      </c>
      <c r="CT20" s="16" t="s">
        <v>3723</v>
      </c>
      <c r="CU20" s="18">
        <f>IF(RUN_YEARS &gt; 1,(A1L553C3 + A1L553C12) / 2, 0)</f>
        <v>1.256</v>
      </c>
      <c r="CV20" s="16" t="s">
        <v>3724</v>
      </c>
      <c r="CW20" s="18">
        <f>IF(RUN_YEARS &gt; 1,(A1L553C4 + A1L553C13) / 2, 0)</f>
        <v>7.1999999999999995E-2</v>
      </c>
      <c r="CX20" s="16" t="s">
        <v>3725</v>
      </c>
      <c r="CY20" s="18">
        <f>IF(RUN_YEARS &gt; 1,(A1L553C5 + A1L553C14) / 2, 0)</f>
        <v>2.3645</v>
      </c>
      <c r="CZ20" s="16" t="s">
        <v>3726</v>
      </c>
      <c r="DA20" s="18">
        <f>IF(RUN_YEARS &gt; 1,(A1L553C6 + A1L553C15) / 2, 0)</f>
        <v>1.6295000000000002</v>
      </c>
      <c r="DB20" s="16" t="s">
        <v>3727</v>
      </c>
      <c r="DC20" s="18">
        <f>IF(RUN_YEARS &gt; 1,(A1L553C7 + A1L553C16) / 2, 0)</f>
        <v>1.9970000000000001</v>
      </c>
      <c r="DD20" s="16" t="s">
        <v>3728</v>
      </c>
      <c r="DE20" s="18">
        <f>IF(A1L553C50 &lt;&gt; 0,A1L553C51 / A1L553C50,0)</f>
        <v>0.68915204060054991</v>
      </c>
      <c r="DF20" s="16" t="s">
        <v>3729</v>
      </c>
      <c r="DG20" s="18">
        <f>IF(A1L553C53 = 0,A1L556C53, A1L553C53)</f>
        <v>0.68915204060054991</v>
      </c>
      <c r="DH20" s="16" t="s">
        <v>3730</v>
      </c>
      <c r="DI20" s="18">
        <f>IF(RUN_YEARS &gt; 2,(A1L553C1 + A1L553C10 + A1L553C19) / 3, 0)</f>
        <v>0.38466666666666666</v>
      </c>
      <c r="DJ20" s="16" t="s">
        <v>3731</v>
      </c>
      <c r="DK20" s="18">
        <f>IF(RUN_YEARS &gt; 2,(A1L553C2 + A1L553C11 + A1L553C20) / 3, 0)</f>
        <v>0.218</v>
      </c>
      <c r="DL20" s="16" t="s">
        <v>3732</v>
      </c>
      <c r="DM20" s="18">
        <f>IF(RUN_YEARS &gt; 2,(A1L553C3 + A1L553C12 + A1L553C21) / 3, 0)</f>
        <v>0.84333333333333327</v>
      </c>
      <c r="DN20" s="16" t="s">
        <v>3733</v>
      </c>
      <c r="DO20" s="18">
        <f>IF(RUN_YEARS &gt; 2,(A1L553C4 + A1L553C13 + A1L553C22) / 3, 0)</f>
        <v>6.8666666666666668E-2</v>
      </c>
      <c r="DP20" s="16" t="s">
        <v>3734</v>
      </c>
      <c r="DQ20" s="18">
        <f>IF(RUN_YEARS &gt; 2,(A1L553C5 + A1L553C14 + A1L553C23) / 3, 0)</f>
        <v>1.8306666666666667</v>
      </c>
      <c r="DR20" s="16" t="s">
        <v>3735</v>
      </c>
      <c r="DS20" s="18">
        <f>IF(RUN_YEARS &gt; 2,(A1L553C6 + A1L553C15 + A1L553C24) / 3, 0)</f>
        <v>1.1986666666666668</v>
      </c>
      <c r="DT20" s="16" t="s">
        <v>3736</v>
      </c>
      <c r="DU20" s="18">
        <f>IF(RUN_YEARS &gt; 2,(A1L553C7 + A1L553C16 + A1L553C25) / 3, 0)</f>
        <v>1.5146666666666668</v>
      </c>
      <c r="DV20" s="16" t="s">
        <v>3737</v>
      </c>
      <c r="DW20" s="18">
        <f>IF(A1L553C59 &lt;&gt; 0,A1L553C60 / A1L553C59,0)</f>
        <v>0.65477057538237438</v>
      </c>
      <c r="DX20" s="16" t="s">
        <v>3738</v>
      </c>
      <c r="DY20" s="18">
        <f>IF(A1L553C62 = 0,A1L556C62, A1L553C62)</f>
        <v>0.65477057538237438</v>
      </c>
      <c r="DZ20" s="16" t="s">
        <v>3739</v>
      </c>
      <c r="EA20" s="18">
        <f>IF(RUN_YEARS &gt; 3,(A1L553C1 + A1L553C10 + A1L553C19 + A1L553C28) / 4, 0)</f>
        <v>0.36499999999999999</v>
      </c>
      <c r="EB20" s="16" t="s">
        <v>3740</v>
      </c>
      <c r="EC20" s="18">
        <f>IF(RUN_YEARS &gt; 3,(A1L553C2 + A1L553C11 + A1L553C20 + A1L553C29) / 4, 0)</f>
        <v>0.17275000000000001</v>
      </c>
      <c r="ED20" s="16" t="s">
        <v>3741</v>
      </c>
      <c r="EE20" s="18">
        <f>IF(RUN_YEARS &gt; 3,(A1L553C3 + A1L553C12 + A1L553C21 + A1L553C30) / 4, 0)</f>
        <v>0.65525</v>
      </c>
      <c r="EF20" s="16" t="s">
        <v>3742</v>
      </c>
      <c r="EG20" s="18">
        <f>IF(RUN_YEARS &gt; 3,(A1L553C4 + A1L553C13 + A1L553C22 + A1L553C31) / 4, 0)</f>
        <v>5.6999999999999995E-2</v>
      </c>
      <c r="EH20" s="16" t="s">
        <v>3743</v>
      </c>
      <c r="EI20" s="18">
        <f>IF(RUN_YEARS &gt; 3,(A1L553C5 + A1L553C14 + A1L553C23 + A1L553C32) / 4, 0)</f>
        <v>1.5580000000000001</v>
      </c>
      <c r="EJ20" s="16" t="s">
        <v>3744</v>
      </c>
      <c r="EK20" s="18">
        <f>IF(RUN_YEARS &gt; 3,(A1L553C6 + A1L553C15 + A1L553C24 + A1L553C33) / 4, 0)</f>
        <v>0.94200000000000017</v>
      </c>
      <c r="EL20" s="16" t="s">
        <v>3745</v>
      </c>
      <c r="EM20" s="18">
        <f>IF(RUN_YEARS &gt; 3,(A1L553C7 + A1L553C16 + A1L553C25 + A1L553C34) / 4, 0)</f>
        <v>1.25</v>
      </c>
      <c r="EN20" s="16" t="s">
        <v>3746</v>
      </c>
      <c r="EO20" s="18">
        <f>IF(A1L553C68 &lt;&gt; 0,A1L553C69 / A1L553C68,0)</f>
        <v>0.60462130937098857</v>
      </c>
      <c r="EP20" s="16" t="s">
        <v>3747</v>
      </c>
      <c r="EQ20" s="18">
        <f>IF(A1L553C71 = 0,A1L556C71, A1L553C71)</f>
        <v>0.60462130937098857</v>
      </c>
      <c r="ER20" s="16" t="s">
        <v>3748</v>
      </c>
      <c r="ES20" s="18">
        <f>IF(RUN_YEARS &gt; 4,(A1L553C1 + A1L553C10 + A1L553C19 + A1L553C28 + A1L553C37) / 5, 0)</f>
        <v>0.33860000000000001</v>
      </c>
      <c r="ET20" s="16" t="s">
        <v>3749</v>
      </c>
      <c r="EU20" s="18">
        <f>IF(RUN_YEARS &gt; 4,(A1L553C2 + A1L553C11 + A1L553C20 + A1L553C29 + A1L553C38) / 5, 0)</f>
        <v>0.14480000000000001</v>
      </c>
      <c r="EV20" s="16" t="s">
        <v>3750</v>
      </c>
      <c r="EW20" s="18">
        <f>IF(RUN_YEARS &gt; 4,(A1L553C3 + A1L553C12 + A1L553C21 + A1L553C30 + A1L553C39) / 5, 0)</f>
        <v>0.54299999999999993</v>
      </c>
      <c r="EX20" s="16" t="s">
        <v>3751</v>
      </c>
      <c r="EY20" s="18">
        <f>IF(RUN_YEARS &gt; 4,(A1L553C4 + A1L553C13 + A1L553C22 + A1L553C31 + A1L553C40) / 5, 0)</f>
        <v>4.5599999999999995E-2</v>
      </c>
      <c r="EZ20" s="16" t="s">
        <v>3752</v>
      </c>
      <c r="FA20" s="18">
        <f>IF(RUN_YEARS &gt; 4,(A1L553C5 + A1L553C14 + A1L553C23 + A1L553C32 + A1L553C41) / 5, 0)</f>
        <v>1.365</v>
      </c>
      <c r="FB20" s="16" t="s">
        <v>3753</v>
      </c>
      <c r="FC20" s="18">
        <f>IF(RUN_YEARS &gt; 4,(A1L553C6 + A1L553C15 + A1L553C24 + A1L553C33 + A1L553C42) / 5, 0)</f>
        <v>0.77900000000000014</v>
      </c>
      <c r="FD20" s="16" t="s">
        <v>3754</v>
      </c>
      <c r="FE20" s="18">
        <f>IF(RUN_YEARS &gt; 4,(A1L553C7 + A1L553C16 + A1L553C25 + A1L553C34 + A1L553C43) / 5, 0)</f>
        <v>1.0720000000000001</v>
      </c>
      <c r="FF20" s="16" t="s">
        <v>3755</v>
      </c>
      <c r="FG20" s="18">
        <f>IF(A1L553C77 &lt;&gt; 0,A1L553C78 / A1L553C77,0)</f>
        <v>0.57069597069597078</v>
      </c>
      <c r="FH20" s="16" t="s">
        <v>3756</v>
      </c>
      <c r="FI20" s="18">
        <f>IF(A1L553C80 = 0,A1L556C80, A1L553C80)</f>
        <v>0.57069597069597078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89.584999999999994</v>
      </c>
      <c r="F21" s="16" t="s">
        <v>2959</v>
      </c>
      <c r="G21" s="6">
        <v>89.73</v>
      </c>
      <c r="H21" s="16" t="s">
        <v>2959</v>
      </c>
      <c r="I21" s="6">
        <v>213.917</v>
      </c>
      <c r="J21" s="16" t="s">
        <v>2959</v>
      </c>
      <c r="K21" s="6">
        <v>106.821</v>
      </c>
      <c r="L21" s="16" t="s">
        <v>3757</v>
      </c>
      <c r="M21" s="1">
        <f>(A1L554C1 * 2 + A1L554C2 + A1L554C3)</f>
        <v>482.81700000000001</v>
      </c>
      <c r="N21" s="16" t="s">
        <v>3758</v>
      </c>
      <c r="O21" s="1">
        <f>(A1L554C4 * 2 + A1L554C2 + A1L554C3)</f>
        <v>517.28899999999999</v>
      </c>
      <c r="P21" s="16" t="s">
        <v>3759</v>
      </c>
      <c r="Q21" s="1">
        <f>(A1L554C1 + A1L554C2 + A1L554C3 + A1L554C4)</f>
        <v>500.053</v>
      </c>
      <c r="R21" s="16" t="s">
        <v>3760</v>
      </c>
      <c r="S21" s="18">
        <f>IF(A1L554C5 &lt;&gt; 0,A1L554C6 / A1L554C5,0)</f>
        <v>1.0713976516982624</v>
      </c>
      <c r="T21" s="16" t="s">
        <v>3761</v>
      </c>
      <c r="U21" s="18">
        <f>IF(A1L554C8 = 0,A1L556C8, A1L554C8)</f>
        <v>1.0713976516982624</v>
      </c>
      <c r="V21" s="16" t="s">
        <v>2965</v>
      </c>
      <c r="W21" s="6">
        <v>87.171000000000006</v>
      </c>
      <c r="X21" s="16" t="s">
        <v>2965</v>
      </c>
      <c r="Y21" s="6">
        <v>90.225999999999999</v>
      </c>
      <c r="Z21" s="16" t="s">
        <v>2965</v>
      </c>
      <c r="AA21" s="6">
        <v>211.85400000000001</v>
      </c>
      <c r="AB21" s="16" t="s">
        <v>2965</v>
      </c>
      <c r="AC21" s="6">
        <v>112.16</v>
      </c>
      <c r="AD21" s="16" t="s">
        <v>3762</v>
      </c>
      <c r="AE21" s="1">
        <f>(A1L554C10 * 2 + A1L554C11 + A1L554C12)</f>
        <v>476.42200000000003</v>
      </c>
      <c r="AF21" s="16" t="s">
        <v>3763</v>
      </c>
      <c r="AG21" s="1">
        <f>(A1L554C13 * 2 + A1L554C11 + A1L554C12)</f>
        <v>526.4</v>
      </c>
      <c r="AH21" s="16" t="s">
        <v>3764</v>
      </c>
      <c r="AI21" s="1">
        <f>(A1L554C10 + A1L554C11 + A1L554C12 + A1L554C13)</f>
        <v>501.41099999999994</v>
      </c>
      <c r="AJ21" s="16" t="s">
        <v>3765</v>
      </c>
      <c r="AK21" s="18">
        <f>IF(A1L554C14 &lt;&gt; 0,A1L554C15 / A1L554C14,0)</f>
        <v>1.1049027962604581</v>
      </c>
      <c r="AL21" s="16" t="s">
        <v>3766</v>
      </c>
      <c r="AM21" s="18">
        <f>IF(A1L554C17 = 0,A1L556C17, A1L554C17)</f>
        <v>1.1049027962604581</v>
      </c>
      <c r="AN21" s="16" t="s">
        <v>2971</v>
      </c>
      <c r="AO21" s="6">
        <v>67.293999999999997</v>
      </c>
      <c r="AP21" s="16" t="s">
        <v>2971</v>
      </c>
      <c r="AQ21" s="6">
        <v>68.176000000000002</v>
      </c>
      <c r="AR21" s="16" t="s">
        <v>2971</v>
      </c>
      <c r="AS21" s="6">
        <v>141.62200000000001</v>
      </c>
      <c r="AT21" s="16" t="s">
        <v>2971</v>
      </c>
      <c r="AU21" s="6">
        <v>72.375</v>
      </c>
      <c r="AV21" s="16" t="s">
        <v>3767</v>
      </c>
      <c r="AW21" s="1">
        <f>(A1L554C19 * 2 + A1L554C20 + A1L554C21)</f>
        <v>344.38600000000002</v>
      </c>
      <c r="AX21" s="16" t="s">
        <v>3768</v>
      </c>
      <c r="AY21" s="1">
        <f>(A1L554C22 * 2 + A1L554C20 + A1L554C21)</f>
        <v>354.548</v>
      </c>
      <c r="AZ21" s="16" t="s">
        <v>3769</v>
      </c>
      <c r="BA21" s="1">
        <f>(A1L554C19 + A1L554C20 + A1L554C21 + A1L554C22)</f>
        <v>349.46699999999998</v>
      </c>
      <c r="BB21" s="16" t="s">
        <v>3770</v>
      </c>
      <c r="BC21" s="18">
        <f>IF(A1L554C23 &lt;&gt; 0,A1L554C24 / A1L554C23,0)</f>
        <v>1.0295075874164454</v>
      </c>
      <c r="BD21" s="16" t="s">
        <v>3771</v>
      </c>
      <c r="BE21" s="18">
        <f>IF(A1L554C26 = 0,A1L556C26, A1L554C26)</f>
        <v>1.0295075874164454</v>
      </c>
      <c r="BF21" s="16" t="s">
        <v>2977</v>
      </c>
      <c r="BG21" s="6">
        <v>96.784999999999997</v>
      </c>
      <c r="BH21" s="16" t="s">
        <v>2977</v>
      </c>
      <c r="BI21" s="6">
        <v>76.781999999999996</v>
      </c>
      <c r="BJ21" s="16" t="s">
        <v>2977</v>
      </c>
      <c r="BK21" s="6">
        <v>180.839</v>
      </c>
      <c r="BL21" s="16" t="s">
        <v>2977</v>
      </c>
      <c r="BM21" s="6">
        <v>52.195</v>
      </c>
      <c r="BN21" s="16" t="s">
        <v>3772</v>
      </c>
      <c r="BO21" s="1">
        <f>(A1L554C28 * 2 + A1L554C29 + A1L554C30)</f>
        <v>451.19099999999997</v>
      </c>
      <c r="BP21" s="16" t="s">
        <v>3773</v>
      </c>
      <c r="BQ21" s="1">
        <f>(A1L554C31 * 2 + A1L554C29 + A1L554C30)</f>
        <v>362.01099999999997</v>
      </c>
      <c r="BR21" s="16" t="s">
        <v>3774</v>
      </c>
      <c r="BS21" s="1">
        <f>(A1L554C28 + A1L554C29 + A1L554C30 + A1L554C31)</f>
        <v>406.601</v>
      </c>
      <c r="BT21" s="16" t="s">
        <v>3775</v>
      </c>
      <c r="BU21" s="18">
        <f>IF(A1L554C32 &lt;&gt; 0,A1L554C33 / A1L554C32,0)</f>
        <v>0.80234534820065118</v>
      </c>
      <c r="BV21" s="16" t="s">
        <v>3776</v>
      </c>
      <c r="BW21" s="18">
        <f>IF(A1L554C35 = 0,A1L556C35, A1L554C35)</f>
        <v>0.80234534820065118</v>
      </c>
      <c r="BX21" s="16" t="s">
        <v>2983</v>
      </c>
      <c r="BY21" s="6">
        <v>92.873999999999995</v>
      </c>
      <c r="BZ21" s="16" t="s">
        <v>2983</v>
      </c>
      <c r="CA21" s="6">
        <v>70.444999999999993</v>
      </c>
      <c r="CB21" s="16" t="s">
        <v>2983</v>
      </c>
      <c r="CC21" s="6">
        <v>192.608</v>
      </c>
      <c r="CD21" s="16" t="s">
        <v>2983</v>
      </c>
      <c r="CE21" s="6">
        <v>50.329000000000001</v>
      </c>
      <c r="CF21" s="16" t="s">
        <v>3777</v>
      </c>
      <c r="CG21" s="1">
        <f>(A1L554C37 * 2 + A1L554C38 + A1L554C39)</f>
        <v>448.80099999999999</v>
      </c>
      <c r="CH21" s="16" t="s">
        <v>3778</v>
      </c>
      <c r="CI21" s="1">
        <f>(A1L554C40 * 2 + A1L554C38 + A1L554C39)</f>
        <v>363.71100000000001</v>
      </c>
      <c r="CJ21" s="16" t="s">
        <v>3779</v>
      </c>
      <c r="CK21" s="1">
        <f>(A1L554C37 + A1L554C38 + A1L554C39 + A1L554C40)</f>
        <v>406.25600000000003</v>
      </c>
      <c r="CL21" s="16" t="s">
        <v>3780</v>
      </c>
      <c r="CM21" s="18">
        <f>IF(A1L554C41 &lt;&gt; 0,A1L554C42 / A1L554C41,0)</f>
        <v>0.81040594829334167</v>
      </c>
      <c r="CN21" s="16" t="s">
        <v>3781</v>
      </c>
      <c r="CO21" s="18">
        <f>IF(A1L554C44 = 0,A1L556C44, A1L554C44)</f>
        <v>0.81040594829334167</v>
      </c>
      <c r="CP21" s="16" t="s">
        <v>3782</v>
      </c>
      <c r="CQ21" s="18">
        <f>IF(RUN_YEARS &gt; 1,(A1L554C1 + A1L554C10) / 2, 0)</f>
        <v>88.378</v>
      </c>
      <c r="CR21" s="16" t="s">
        <v>3783</v>
      </c>
      <c r="CS21" s="18">
        <f>IF(RUN_YEARS &gt; 1,(A1L554C2 + A1L554C11) / 2, 0)</f>
        <v>89.978000000000009</v>
      </c>
      <c r="CT21" s="16" t="s">
        <v>3784</v>
      </c>
      <c r="CU21" s="18">
        <f>IF(RUN_YEARS &gt; 1,(A1L554C3 + A1L554C12) / 2, 0)</f>
        <v>212.88550000000001</v>
      </c>
      <c r="CV21" s="16" t="s">
        <v>3785</v>
      </c>
      <c r="CW21" s="18">
        <f>IF(RUN_YEARS &gt; 1,(A1L554C4 + A1L554C13) / 2, 0)</f>
        <v>109.4905</v>
      </c>
      <c r="CX21" s="16" t="s">
        <v>3786</v>
      </c>
      <c r="CY21" s="18">
        <f>IF(RUN_YEARS &gt; 1,(A1L554C5 + A1L554C14) / 2, 0)</f>
        <v>479.61950000000002</v>
      </c>
      <c r="CZ21" s="16" t="s">
        <v>3787</v>
      </c>
      <c r="DA21" s="18">
        <f>IF(RUN_YEARS &gt; 1,(A1L554C6 + A1L554C15) / 2, 0)</f>
        <v>521.84449999999993</v>
      </c>
      <c r="DB21" s="16" t="s">
        <v>3788</v>
      </c>
      <c r="DC21" s="18">
        <f>IF(RUN_YEARS &gt; 1,(A1L554C7 + A1L554C16) / 2, 0)</f>
        <v>500.73199999999997</v>
      </c>
      <c r="DD21" s="16" t="s">
        <v>3789</v>
      </c>
      <c r="DE21" s="18">
        <f>IF(A1L554C50 &lt;&gt; 0,A1L554C51 / A1L554C50,0)</f>
        <v>1.0880385388834273</v>
      </c>
      <c r="DF21" s="16" t="s">
        <v>3790</v>
      </c>
      <c r="DG21" s="18">
        <f>IF(A1L554C53 = 0,A1L556C53, A1L554C53)</f>
        <v>1.0880385388834273</v>
      </c>
      <c r="DH21" s="16" t="s">
        <v>3791</v>
      </c>
      <c r="DI21" s="18">
        <f>IF(RUN_YEARS &gt; 2,(A1L554C1 + A1L554C10 + A1L554C19) / 3, 0)</f>
        <v>81.350000000000009</v>
      </c>
      <c r="DJ21" s="16" t="s">
        <v>3792</v>
      </c>
      <c r="DK21" s="18">
        <f>IF(RUN_YEARS &gt; 2,(A1L554C2 + A1L554C11 + A1L554C20) / 3, 0)</f>
        <v>82.710666666666668</v>
      </c>
      <c r="DL21" s="16" t="s">
        <v>3793</v>
      </c>
      <c r="DM21" s="18">
        <f>IF(RUN_YEARS &gt; 2,(A1L554C3 + A1L554C12 + A1L554C21) / 3, 0)</f>
        <v>189.131</v>
      </c>
      <c r="DN21" s="16" t="s">
        <v>3794</v>
      </c>
      <c r="DO21" s="18">
        <f>IF(RUN_YEARS &gt; 2,(A1L554C4 + A1L554C13 + A1L554C22) / 3, 0)</f>
        <v>97.11866666666667</v>
      </c>
      <c r="DP21" s="16" t="s">
        <v>3795</v>
      </c>
      <c r="DQ21" s="18">
        <f>IF(RUN_YEARS &gt; 2,(A1L554C5 + A1L554C14 + A1L554C23) / 3, 0)</f>
        <v>434.54166666666669</v>
      </c>
      <c r="DR21" s="16" t="s">
        <v>3796</v>
      </c>
      <c r="DS21" s="18">
        <f>IF(RUN_YEARS &gt; 2,(A1L554C6 + A1L554C15 + A1L554C24) / 3, 0)</f>
        <v>466.07899999999995</v>
      </c>
      <c r="DT21" s="16" t="s">
        <v>3797</v>
      </c>
      <c r="DU21" s="18">
        <f>IF(RUN_YEARS &gt; 2,(A1L554C7 + A1L554C16 + A1L554C25) / 3, 0)</f>
        <v>450.31033333333335</v>
      </c>
      <c r="DV21" s="16" t="s">
        <v>3798</v>
      </c>
      <c r="DW21" s="18">
        <f>IF(A1L554C59 &lt;&gt; 0,A1L554C60 / A1L554C59,0)</f>
        <v>1.0725760859142774</v>
      </c>
      <c r="DX21" s="16" t="s">
        <v>3799</v>
      </c>
      <c r="DY21" s="18">
        <f>IF(A1L554C62 = 0,A1L556C62, A1L554C62)</f>
        <v>1.0725760859142774</v>
      </c>
      <c r="DZ21" s="16" t="s">
        <v>3800</v>
      </c>
      <c r="EA21" s="18">
        <f>IF(RUN_YEARS &gt; 3,(A1L554C1 + A1L554C10 + A1L554C19 + A1L554C28) / 4, 0)</f>
        <v>85.208750000000009</v>
      </c>
      <c r="EB21" s="16" t="s">
        <v>3801</v>
      </c>
      <c r="EC21" s="18">
        <f>IF(RUN_YEARS &gt; 3,(A1L554C2 + A1L554C11 + A1L554C20 + A1L554C29) / 4, 0)</f>
        <v>81.228499999999997</v>
      </c>
      <c r="ED21" s="16" t="s">
        <v>3802</v>
      </c>
      <c r="EE21" s="18">
        <f>IF(RUN_YEARS &gt; 3,(A1L554C3 + A1L554C12 + A1L554C21 + A1L554C30) / 4, 0)</f>
        <v>187.05799999999999</v>
      </c>
      <c r="EF21" s="16" t="s">
        <v>3803</v>
      </c>
      <c r="EG21" s="18">
        <f>IF(RUN_YEARS &gt; 3,(A1L554C4 + A1L554C13 + A1L554C22 + A1L554C31) / 4, 0)</f>
        <v>85.887749999999997</v>
      </c>
      <c r="EH21" s="16" t="s">
        <v>3804</v>
      </c>
      <c r="EI21" s="18">
        <f>IF(RUN_YEARS &gt; 3,(A1L554C5 + A1L554C14 + A1L554C23 + A1L554C32) / 4, 0)</f>
        <v>438.70400000000001</v>
      </c>
      <c r="EJ21" s="16" t="s">
        <v>3805</v>
      </c>
      <c r="EK21" s="18">
        <f>IF(RUN_YEARS &gt; 3,(A1L554C6 + A1L554C15 + A1L554C24 + A1L554C33) / 4, 0)</f>
        <v>440.06199999999995</v>
      </c>
      <c r="EL21" s="16" t="s">
        <v>3806</v>
      </c>
      <c r="EM21" s="18">
        <f>IF(RUN_YEARS &gt; 3,(A1L554C7 + A1L554C16 + A1L554C25 + A1L554C34) / 4, 0)</f>
        <v>439.38300000000004</v>
      </c>
      <c r="EN21" s="16" t="s">
        <v>3807</v>
      </c>
      <c r="EO21" s="18">
        <f>IF(A1L554C68 &lt;&gt; 0,A1L554C69 / A1L554C68,0)</f>
        <v>1.0030954812356394</v>
      </c>
      <c r="EP21" s="16" t="s">
        <v>3808</v>
      </c>
      <c r="EQ21" s="18">
        <f>IF(A1L554C71 = 0,A1L556C71, A1L554C71)</f>
        <v>1.0030954812356394</v>
      </c>
      <c r="ER21" s="16" t="s">
        <v>3809</v>
      </c>
      <c r="ES21" s="18">
        <f>IF(RUN_YEARS &gt; 4,(A1L554C1 + A1L554C10 + A1L554C19 + A1L554C28 + A1L554C37) / 5, 0)</f>
        <v>86.741800000000012</v>
      </c>
      <c r="ET21" s="16" t="s">
        <v>3810</v>
      </c>
      <c r="EU21" s="18">
        <f>IF(RUN_YEARS &gt; 4,(A1L554C2 + A1L554C11 + A1L554C20 + A1L554C29 + A1L554C38) / 5, 0)</f>
        <v>79.071799999999996</v>
      </c>
      <c r="EV21" s="16" t="s">
        <v>3811</v>
      </c>
      <c r="EW21" s="18">
        <f>IF(RUN_YEARS &gt; 4,(A1L554C3 + A1L554C12 + A1L554C21 + A1L554C30 + A1L554C39) / 5, 0)</f>
        <v>188.16799999999998</v>
      </c>
      <c r="EX21" s="16" t="s">
        <v>3812</v>
      </c>
      <c r="EY21" s="18">
        <f>IF(RUN_YEARS &gt; 4,(A1L554C4 + A1L554C13 + A1L554C22 + A1L554C31 + A1L554C40) / 5, 0)</f>
        <v>78.775999999999996</v>
      </c>
      <c r="EZ21" s="16" t="s">
        <v>3813</v>
      </c>
      <c r="FA21" s="18">
        <f>IF(RUN_YEARS &gt; 4,(A1L554C5 + A1L554C14 + A1L554C23 + A1L554C32 + A1L554C41) / 5, 0)</f>
        <v>440.72340000000003</v>
      </c>
      <c r="FB21" s="16" t="s">
        <v>3814</v>
      </c>
      <c r="FC21" s="18">
        <f>IF(RUN_YEARS &gt; 4,(A1L554C6 + A1L554C15 + A1L554C24 + A1L554C33 + A1L554C42) / 5, 0)</f>
        <v>424.79179999999997</v>
      </c>
      <c r="FD21" s="16" t="s">
        <v>3815</v>
      </c>
      <c r="FE21" s="18">
        <f>IF(RUN_YEARS &gt; 4,(A1L554C7 + A1L554C16 + A1L554C25 + A1L554C34 + A1L554C43) / 5, 0)</f>
        <v>432.75760000000002</v>
      </c>
      <c r="FF21" s="16" t="s">
        <v>3816</v>
      </c>
      <c r="FG21" s="18">
        <f>IF(A1L554C77 &lt;&gt; 0,A1L554C78 / A1L554C77,0)</f>
        <v>0.96385125001304661</v>
      </c>
      <c r="FH21" s="16" t="s">
        <v>3817</v>
      </c>
      <c r="FI21" s="18">
        <f>IF(A1L554C80 = 0,A1L556C80, A1L554C80)</f>
        <v>0.96385125001304661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657.351</v>
      </c>
      <c r="F22" s="16" t="s">
        <v>2959</v>
      </c>
      <c r="G22" s="6">
        <v>233.85400000000001</v>
      </c>
      <c r="H22" s="16" t="s">
        <v>2959</v>
      </c>
      <c r="I22" s="6">
        <v>567.76599999999996</v>
      </c>
      <c r="J22" s="16" t="s">
        <v>2959</v>
      </c>
      <c r="K22" s="6">
        <v>179.42099999999999</v>
      </c>
      <c r="L22" s="16" t="s">
        <v>3818</v>
      </c>
      <c r="M22" s="1">
        <f>(A1L555C1 * 2 + A1L555C2 + A1L555C3)</f>
        <v>2116.3220000000001</v>
      </c>
      <c r="N22" s="16" t="s">
        <v>3819</v>
      </c>
      <c r="O22" s="1">
        <f>(A1L555C4 * 2 + A1L555C2 + A1L555C3)</f>
        <v>1160.462</v>
      </c>
      <c r="P22" s="16" t="s">
        <v>3820</v>
      </c>
      <c r="Q22" s="1">
        <f>(A1L555C1 + A1L555C2 + A1L555C3 + A1L555C4)</f>
        <v>1638.3920000000001</v>
      </c>
      <c r="R22" s="16" t="s">
        <v>3821</v>
      </c>
      <c r="S22" s="18">
        <f>IF(A1L555C5 &lt;&gt; 0,A1L555C6 / A1L555C5,0)</f>
        <v>0.54833905237482761</v>
      </c>
      <c r="T22" s="16" t="s">
        <v>3822</v>
      </c>
      <c r="U22" s="18">
        <f>IF(A1L555C8 = 0,A1L556C8, A1L555C8)</f>
        <v>0.54833905237482761</v>
      </c>
      <c r="V22" s="16" t="s">
        <v>2965</v>
      </c>
      <c r="W22" s="6">
        <v>659.94799999999998</v>
      </c>
      <c r="X22" s="16" t="s">
        <v>2965</v>
      </c>
      <c r="Y22" s="6">
        <v>227.05</v>
      </c>
      <c r="Z22" s="16" t="s">
        <v>2965</v>
      </c>
      <c r="AA22" s="6">
        <v>670.38400000000001</v>
      </c>
      <c r="AB22" s="16" t="s">
        <v>2965</v>
      </c>
      <c r="AC22" s="6">
        <v>167.649</v>
      </c>
      <c r="AD22" s="16" t="s">
        <v>3823</v>
      </c>
      <c r="AE22" s="1">
        <f>(A1L555C10 * 2 + A1L555C11 + A1L555C12)</f>
        <v>2217.33</v>
      </c>
      <c r="AF22" s="16" t="s">
        <v>3824</v>
      </c>
      <c r="AG22" s="1">
        <f>(A1L555C13 * 2 + A1L555C11 + A1L555C12)</f>
        <v>1232.732</v>
      </c>
      <c r="AH22" s="16" t="s">
        <v>3825</v>
      </c>
      <c r="AI22" s="1">
        <f>(A1L555C10 + A1L555C11 + A1L555C12 + A1L555C13)</f>
        <v>1725.0309999999999</v>
      </c>
      <c r="AJ22" s="16" t="s">
        <v>3826</v>
      </c>
      <c r="AK22" s="18">
        <f>IF(A1L555C14 &lt;&gt; 0,A1L555C15 / A1L555C14,0)</f>
        <v>0.55595333125876623</v>
      </c>
      <c r="AL22" s="16" t="s">
        <v>3827</v>
      </c>
      <c r="AM22" s="18">
        <f>IF(A1L555C17 = 0,A1L556C17, A1L555C17)</f>
        <v>0.55595333125876623</v>
      </c>
      <c r="AN22" s="16" t="s">
        <v>2971</v>
      </c>
      <c r="AO22" s="6">
        <v>1671.16</v>
      </c>
      <c r="AP22" s="16" t="s">
        <v>2971</v>
      </c>
      <c r="AQ22" s="6">
        <v>381.31799999999998</v>
      </c>
      <c r="AR22" s="16" t="s">
        <v>2971</v>
      </c>
      <c r="AS22" s="6">
        <v>1345.682</v>
      </c>
      <c r="AT22" s="16" t="s">
        <v>2971</v>
      </c>
      <c r="AU22" s="6">
        <v>249.64099999999999</v>
      </c>
      <c r="AV22" s="16" t="s">
        <v>3828</v>
      </c>
      <c r="AW22" s="1">
        <f>(A1L555C19 * 2 + A1L555C20 + A1L555C21)</f>
        <v>5069.32</v>
      </c>
      <c r="AX22" s="16" t="s">
        <v>3829</v>
      </c>
      <c r="AY22" s="1">
        <f>(A1L555C22 * 2 + A1L555C20 + A1L555C21)</f>
        <v>2226.2820000000002</v>
      </c>
      <c r="AZ22" s="16" t="s">
        <v>3830</v>
      </c>
      <c r="BA22" s="1">
        <f>(A1L555C19 + A1L555C20 + A1L555C21 + A1L555C22)</f>
        <v>3647.8009999999999</v>
      </c>
      <c r="BB22" s="16" t="s">
        <v>3831</v>
      </c>
      <c r="BC22" s="18">
        <f>IF(A1L555C23 &lt;&gt; 0,A1L555C24 / A1L555C23,0)</f>
        <v>0.4391677779268226</v>
      </c>
      <c r="BD22" s="16" t="s">
        <v>3832</v>
      </c>
      <c r="BE22" s="18">
        <f>IF(A1L555C26 = 0,A1L556C26, A1L555C26)</f>
        <v>0.4391677779268226</v>
      </c>
      <c r="BF22" s="16" t="s">
        <v>2977</v>
      </c>
      <c r="BG22" s="6">
        <v>653.13</v>
      </c>
      <c r="BH22" s="16" t="s">
        <v>2977</v>
      </c>
      <c r="BI22" s="6">
        <v>205.874</v>
      </c>
      <c r="BJ22" s="16" t="s">
        <v>2977</v>
      </c>
      <c r="BK22" s="6">
        <v>1021.337</v>
      </c>
      <c r="BL22" s="16" t="s">
        <v>2977</v>
      </c>
      <c r="BM22" s="6">
        <v>126.71899999999999</v>
      </c>
      <c r="BN22" s="16" t="s">
        <v>3833</v>
      </c>
      <c r="BO22" s="1">
        <f>(A1L555C28 * 2 + A1L555C29 + A1L555C30)</f>
        <v>2533.471</v>
      </c>
      <c r="BP22" s="16" t="s">
        <v>3834</v>
      </c>
      <c r="BQ22" s="1">
        <f>(A1L555C31 * 2 + A1L555C29 + A1L555C30)</f>
        <v>1480.6489999999999</v>
      </c>
      <c r="BR22" s="16" t="s">
        <v>3835</v>
      </c>
      <c r="BS22" s="1">
        <f>(A1L555C28 + A1L555C29 + A1L555C30 + A1L555C31)</f>
        <v>2007.06</v>
      </c>
      <c r="BT22" s="16" t="s">
        <v>3836</v>
      </c>
      <c r="BU22" s="18">
        <f>IF(A1L555C32 &lt;&gt; 0,A1L555C33 / A1L555C32,0)</f>
        <v>0.58443495110068355</v>
      </c>
      <c r="BV22" s="16" t="s">
        <v>3837</v>
      </c>
      <c r="BW22" s="18">
        <f>IF(A1L555C35 = 0,A1L556C35, A1L555C35)</f>
        <v>0.58443495110068355</v>
      </c>
      <c r="BX22" s="16" t="s">
        <v>2983</v>
      </c>
      <c r="BY22" s="6">
        <v>589.58500000000004</v>
      </c>
      <c r="BZ22" s="16" t="s">
        <v>2983</v>
      </c>
      <c r="CA22" s="6">
        <v>188.28</v>
      </c>
      <c r="CB22" s="16" t="s">
        <v>2983</v>
      </c>
      <c r="CC22" s="6">
        <v>882.89800000000002</v>
      </c>
      <c r="CD22" s="16" t="s">
        <v>2983</v>
      </c>
      <c r="CE22" s="6">
        <v>102.407</v>
      </c>
      <c r="CF22" s="16" t="s">
        <v>3838</v>
      </c>
      <c r="CG22" s="1">
        <f>(A1L555C37 * 2 + A1L555C38 + A1L555C39)</f>
        <v>2250.348</v>
      </c>
      <c r="CH22" s="16" t="s">
        <v>3839</v>
      </c>
      <c r="CI22" s="1">
        <f>(A1L555C40 * 2 + A1L555C38 + A1L555C39)</f>
        <v>1275.992</v>
      </c>
      <c r="CJ22" s="16" t="s">
        <v>3840</v>
      </c>
      <c r="CK22" s="1">
        <f>(A1L555C37 + A1L555C38 + A1L555C39 + A1L555C40)</f>
        <v>1763.1699999999998</v>
      </c>
      <c r="CL22" s="16" t="s">
        <v>3841</v>
      </c>
      <c r="CM22" s="18">
        <f>IF(A1L555C41 &lt;&gt; 0,A1L555C42 / A1L555C41,0)</f>
        <v>0.56701985648441933</v>
      </c>
      <c r="CN22" s="16" t="s">
        <v>3842</v>
      </c>
      <c r="CO22" s="18">
        <f>IF(A1L555C44 = 0,A1L556C44, A1L555C44)</f>
        <v>0.56701985648441933</v>
      </c>
      <c r="CP22" s="16" t="s">
        <v>3843</v>
      </c>
      <c r="CQ22" s="18">
        <f>IF(RUN_YEARS &gt; 1,(A1L555C1 + A1L555C10) / 2, 0)</f>
        <v>658.64949999999999</v>
      </c>
      <c r="CR22" s="16" t="s">
        <v>3844</v>
      </c>
      <c r="CS22" s="18">
        <f>IF(RUN_YEARS &gt; 1,(A1L555C2 + A1L555C11) / 2, 0)</f>
        <v>230.452</v>
      </c>
      <c r="CT22" s="16" t="s">
        <v>3845</v>
      </c>
      <c r="CU22" s="18">
        <f>IF(RUN_YEARS &gt; 1,(A1L555C3 + A1L555C12) / 2, 0)</f>
        <v>619.07500000000005</v>
      </c>
      <c r="CV22" s="16" t="s">
        <v>3846</v>
      </c>
      <c r="CW22" s="18">
        <f>IF(RUN_YEARS &gt; 1,(A1L555C4 + A1L555C13) / 2, 0)</f>
        <v>173.535</v>
      </c>
      <c r="CX22" s="16" t="s">
        <v>3847</v>
      </c>
      <c r="CY22" s="18">
        <f>IF(RUN_YEARS &gt; 1,(A1L555C5 + A1L555C14) / 2, 0)</f>
        <v>2166.826</v>
      </c>
      <c r="CZ22" s="16" t="s">
        <v>3848</v>
      </c>
      <c r="DA22" s="18">
        <f>IF(RUN_YEARS &gt; 1,(A1L555C6 + A1L555C15) / 2, 0)</f>
        <v>1196.597</v>
      </c>
      <c r="DB22" s="16" t="s">
        <v>3849</v>
      </c>
      <c r="DC22" s="18">
        <f>IF(RUN_YEARS &gt; 1,(A1L555C7 + A1L555C16) / 2, 0)</f>
        <v>1681.7114999999999</v>
      </c>
      <c r="DD22" s="16" t="s">
        <v>3850</v>
      </c>
      <c r="DE22" s="18">
        <f>IF(A1L555C50 &lt;&gt; 0,A1L555C51 / A1L555C50,0)</f>
        <v>0.55223492795452889</v>
      </c>
      <c r="DF22" s="16" t="s">
        <v>3851</v>
      </c>
      <c r="DG22" s="18">
        <f>IF(A1L555C53 = 0,A1L556C53, A1L555C53)</f>
        <v>0.55223492795452889</v>
      </c>
      <c r="DH22" s="16" t="s">
        <v>3852</v>
      </c>
      <c r="DI22" s="18">
        <f>IF(RUN_YEARS &gt; 2,(A1L555C1 + A1L555C10 + A1L555C19) / 3, 0)</f>
        <v>996.15299999999991</v>
      </c>
      <c r="DJ22" s="16" t="s">
        <v>3853</v>
      </c>
      <c r="DK22" s="18">
        <f>IF(RUN_YEARS &gt; 2,(A1L555C2 + A1L555C11 + A1L555C20) / 3, 0)</f>
        <v>280.74066666666664</v>
      </c>
      <c r="DL22" s="16" t="s">
        <v>3854</v>
      </c>
      <c r="DM22" s="18">
        <f>IF(RUN_YEARS &gt; 2,(A1L555C3 + A1L555C12 + A1L555C21) / 3, 0)</f>
        <v>861.27733333333344</v>
      </c>
      <c r="DN22" s="16" t="s">
        <v>3855</v>
      </c>
      <c r="DO22" s="18">
        <f>IF(RUN_YEARS &gt; 2,(A1L555C4 + A1L555C13 + A1L555C22) / 3, 0)</f>
        <v>198.90366666666668</v>
      </c>
      <c r="DP22" s="16" t="s">
        <v>3856</v>
      </c>
      <c r="DQ22" s="18">
        <f>IF(RUN_YEARS &gt; 2,(A1L555C5 + A1L555C14 + A1L555C23) / 3, 0)</f>
        <v>3134.3240000000001</v>
      </c>
      <c r="DR22" s="16" t="s">
        <v>3857</v>
      </c>
      <c r="DS22" s="18">
        <f>IF(RUN_YEARS &gt; 2,(A1L555C6 + A1L555C15 + A1L555C24) / 3, 0)</f>
        <v>1539.8253333333334</v>
      </c>
      <c r="DT22" s="16" t="s">
        <v>3858</v>
      </c>
      <c r="DU22" s="18">
        <f>IF(RUN_YEARS &gt; 2,(A1L555C7 + A1L555C16 + A1L555C25) / 3, 0)</f>
        <v>2337.0746666666669</v>
      </c>
      <c r="DV22" s="16" t="s">
        <v>3859</v>
      </c>
      <c r="DW22" s="18">
        <f>IF(A1L555C59 &lt;&gt; 0,A1L555C60 / A1L555C59,0)</f>
        <v>0.49127828945997076</v>
      </c>
      <c r="DX22" s="16" t="s">
        <v>3860</v>
      </c>
      <c r="DY22" s="18">
        <f>IF(A1L555C62 = 0,A1L556C62, A1L555C62)</f>
        <v>0.49127828945997076</v>
      </c>
      <c r="DZ22" s="16" t="s">
        <v>3861</v>
      </c>
      <c r="EA22" s="18">
        <f>IF(RUN_YEARS &gt; 3,(A1L555C1 + A1L555C10 + A1L555C19 + A1L555C28) / 4, 0)</f>
        <v>910.39724999999999</v>
      </c>
      <c r="EB22" s="16" t="s">
        <v>3862</v>
      </c>
      <c r="EC22" s="18">
        <f>IF(RUN_YEARS &gt; 3,(A1L555C2 + A1L555C11 + A1L555C20 + A1L555C29) / 4, 0)</f>
        <v>262.024</v>
      </c>
      <c r="ED22" s="16" t="s">
        <v>3863</v>
      </c>
      <c r="EE22" s="18">
        <f>IF(RUN_YEARS &gt; 3,(A1L555C3 + A1L555C12 + A1L555C21 + A1L555C30) / 4, 0)</f>
        <v>901.29225000000008</v>
      </c>
      <c r="EF22" s="16" t="s">
        <v>3864</v>
      </c>
      <c r="EG22" s="18">
        <f>IF(RUN_YEARS &gt; 3,(A1L555C4 + A1L555C13 + A1L555C22 + A1L555C31) / 4, 0)</f>
        <v>180.85750000000002</v>
      </c>
      <c r="EH22" s="16" t="s">
        <v>3865</v>
      </c>
      <c r="EI22" s="18">
        <f>IF(RUN_YEARS &gt; 3,(A1L555C5 + A1L555C14 + A1L555C23 + A1L555C32) / 4, 0)</f>
        <v>2984.1107499999998</v>
      </c>
      <c r="EJ22" s="16" t="s">
        <v>3866</v>
      </c>
      <c r="EK22" s="18">
        <f>IF(RUN_YEARS &gt; 3,(A1L555C6 + A1L555C15 + A1L555C24 + A1L555C33) / 4, 0)</f>
        <v>1525.03125</v>
      </c>
      <c r="EL22" s="16" t="s">
        <v>3867</v>
      </c>
      <c r="EM22" s="18">
        <f>IF(RUN_YEARS &gt; 3,(A1L555C7 + A1L555C16 + A1L555C25 + A1L555C34) / 4, 0)</f>
        <v>2254.5709999999999</v>
      </c>
      <c r="EN22" s="16" t="s">
        <v>3868</v>
      </c>
      <c r="EO22" s="18">
        <f>IF(A1L555C68 &lt;&gt; 0,A1L555C69 / A1L555C68,0)</f>
        <v>0.51105048631321748</v>
      </c>
      <c r="EP22" s="16" t="s">
        <v>3869</v>
      </c>
      <c r="EQ22" s="18">
        <f>IF(A1L555C71 = 0,A1L556C71, A1L555C71)</f>
        <v>0.51105048631321748</v>
      </c>
      <c r="ER22" s="16" t="s">
        <v>3870</v>
      </c>
      <c r="ES22" s="18">
        <f>IF(RUN_YEARS &gt; 4,(A1L555C1 + A1L555C10 + A1L555C19 + A1L555C28 + A1L555C37) / 5, 0)</f>
        <v>846.23479999999995</v>
      </c>
      <c r="ET22" s="16" t="s">
        <v>3871</v>
      </c>
      <c r="EU22" s="18">
        <f>IF(RUN_YEARS &gt; 4,(A1L555C2 + A1L555C11 + A1L555C20 + A1L555C29 + A1L555C38) / 5, 0)</f>
        <v>247.27519999999998</v>
      </c>
      <c r="EV22" s="16" t="s">
        <v>3872</v>
      </c>
      <c r="EW22" s="18">
        <f>IF(RUN_YEARS &gt; 4,(A1L555C3 + A1L555C12 + A1L555C21 + A1L555C30 + A1L555C39) / 5, 0)</f>
        <v>897.61339999999996</v>
      </c>
      <c r="EX22" s="16" t="s">
        <v>3873</v>
      </c>
      <c r="EY22" s="18">
        <f>IF(RUN_YEARS &gt; 4,(A1L555C4 + A1L555C13 + A1L555C22 + A1L555C31 + A1L555C40) / 5, 0)</f>
        <v>165.16740000000001</v>
      </c>
      <c r="EZ22" s="16" t="s">
        <v>3874</v>
      </c>
      <c r="FA22" s="18">
        <f>IF(RUN_YEARS &gt; 4,(A1L555C5 + A1L555C14 + A1L555C23 + A1L555C32 + A1L555C41) / 5, 0)</f>
        <v>2837.3581999999997</v>
      </c>
      <c r="FB22" s="16" t="s">
        <v>3875</v>
      </c>
      <c r="FC22" s="18">
        <f>IF(RUN_YEARS &gt; 4,(A1L555C6 + A1L555C15 + A1L555C24 + A1L555C33 + A1L555C42) / 5, 0)</f>
        <v>1475.2234000000001</v>
      </c>
      <c r="FD22" s="16" t="s">
        <v>3876</v>
      </c>
      <c r="FE22" s="18">
        <f>IF(RUN_YEARS &gt; 4,(A1L555C7 + A1L555C16 + A1L555C25 + A1L555C34 + A1L555C43) / 5, 0)</f>
        <v>2156.2907999999998</v>
      </c>
      <c r="FF22" s="16" t="s">
        <v>3877</v>
      </c>
      <c r="FG22" s="18">
        <f>IF(A1L555C77 &lt;&gt; 0,A1L555C78 / A1L555C77,0)</f>
        <v>0.5199285025063104</v>
      </c>
      <c r="FH22" s="16" t="s">
        <v>3878</v>
      </c>
      <c r="FI22" s="18">
        <f>IF(A1L555C80 = 0,A1L556C80, A1L555C80)</f>
        <v>0.5199285025063104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9934.2160000000003</v>
      </c>
      <c r="F23" s="16" t="s">
        <v>2959</v>
      </c>
      <c r="G23" s="6">
        <v>1630.07</v>
      </c>
      <c r="H23" s="16" t="s">
        <v>2959</v>
      </c>
      <c r="I23" s="6">
        <v>4474.5039999999999</v>
      </c>
      <c r="J23" s="16" t="s">
        <v>2959</v>
      </c>
      <c r="K23" s="6">
        <v>587.798</v>
      </c>
      <c r="L23" s="16" t="s">
        <v>3879</v>
      </c>
      <c r="M23" s="1">
        <f>(A1L556C1 * 2 + A1L556C2 + A1L556C3)</f>
        <v>25973.006000000001</v>
      </c>
      <c r="N23" s="16" t="s">
        <v>3880</v>
      </c>
      <c r="O23" s="1">
        <f>(A1L556C4 * 2 + A1L556C2 + A1L556C3)</f>
        <v>7280.17</v>
      </c>
      <c r="P23" s="16" t="s">
        <v>3881</v>
      </c>
      <c r="Q23" s="1">
        <f>(A1L556C1 + A1L556C2 + A1L556C3 + A1L556C4)</f>
        <v>16626.588</v>
      </c>
      <c r="R23" s="16" t="s">
        <v>3882</v>
      </c>
      <c r="S23" s="18">
        <f>IF(A1L556C5 &lt;&gt; 0,A1L556C6 / A1L556C5,0)</f>
        <v>0.28029755200456968</v>
      </c>
      <c r="T23" s="16" t="s">
        <v>3883</v>
      </c>
      <c r="U23" s="18">
        <f>IF(A1L556C8 = 0,A1L556C8, A1L556C8)</f>
        <v>0.28029755200456968</v>
      </c>
      <c r="V23" s="16" t="s">
        <v>2965</v>
      </c>
      <c r="W23" s="6">
        <v>9568.9060000000009</v>
      </c>
      <c r="X23" s="16" t="s">
        <v>2965</v>
      </c>
      <c r="Y23" s="6">
        <v>1561.29</v>
      </c>
      <c r="Z23" s="16" t="s">
        <v>2965</v>
      </c>
      <c r="AA23" s="6">
        <v>4410.4470000000001</v>
      </c>
      <c r="AB23" s="16" t="s">
        <v>2965</v>
      </c>
      <c r="AC23" s="6">
        <v>571.03499999999997</v>
      </c>
      <c r="AD23" s="16" t="s">
        <v>3884</v>
      </c>
      <c r="AE23" s="1">
        <f>(A1L556C10 * 2 + A1L556C11 + A1L556C12)</f>
        <v>25109.549000000003</v>
      </c>
      <c r="AF23" s="16" t="s">
        <v>3885</v>
      </c>
      <c r="AG23" s="1">
        <f>(A1L556C13 * 2 + A1L556C11 + A1L556C12)</f>
        <v>7113.8069999999998</v>
      </c>
      <c r="AH23" s="16" t="s">
        <v>3886</v>
      </c>
      <c r="AI23" s="1">
        <f>(A1L556C10 + A1L556C11 + A1L556C12 + A1L556C13)</f>
        <v>16111.678</v>
      </c>
      <c r="AJ23" s="16" t="s">
        <v>3887</v>
      </c>
      <c r="AK23" s="18">
        <f>IF(A1L556C14 &lt;&gt; 0,A1L556C15 / A1L556C14,0)</f>
        <v>0.28331082330471163</v>
      </c>
      <c r="AL23" s="16" t="s">
        <v>3888</v>
      </c>
      <c r="AM23" s="18">
        <f>IF(A1L556C17 = 0,A1L556C17, A1L556C17)</f>
        <v>0.28331082330471163</v>
      </c>
      <c r="AN23" s="16" t="s">
        <v>2971</v>
      </c>
      <c r="AO23" s="6">
        <v>9897.402</v>
      </c>
      <c r="AP23" s="16" t="s">
        <v>2971</v>
      </c>
      <c r="AQ23" s="6">
        <v>1653.3009999999999</v>
      </c>
      <c r="AR23" s="16" t="s">
        <v>2971</v>
      </c>
      <c r="AS23" s="6">
        <v>4728.8599999999997</v>
      </c>
      <c r="AT23" s="16" t="s">
        <v>2971</v>
      </c>
      <c r="AU23" s="6">
        <v>637.12900000000002</v>
      </c>
      <c r="AV23" s="16" t="s">
        <v>3889</v>
      </c>
      <c r="AW23" s="1">
        <f>(A1L556C19 * 2 + A1L556C20 + A1L556C21)</f>
        <v>26176.965</v>
      </c>
      <c r="AX23" s="16" t="s">
        <v>3890</v>
      </c>
      <c r="AY23" s="1">
        <f>(A1L556C22 * 2 + A1L556C20 + A1L556C21)</f>
        <v>7656.4189999999999</v>
      </c>
      <c r="AZ23" s="16" t="s">
        <v>3891</v>
      </c>
      <c r="BA23" s="1">
        <f>(A1L556C19 + A1L556C20 + A1L556C21 + A1L556C22)</f>
        <v>16916.691999999999</v>
      </c>
      <c r="BB23" s="16" t="s">
        <v>3892</v>
      </c>
      <c r="BC23" s="18">
        <f>IF(A1L556C23 &lt;&gt; 0,A1L556C24 / A1L556C23,0)</f>
        <v>0.29248688684880009</v>
      </c>
      <c r="BD23" s="16" t="s">
        <v>3893</v>
      </c>
      <c r="BE23" s="18">
        <f>IF(A1L556C26 = 0,A1L556C26, A1L556C26)</f>
        <v>0.29248688684880009</v>
      </c>
      <c r="BF23" s="16" t="s">
        <v>2977</v>
      </c>
      <c r="BG23" s="6">
        <v>10599.217000000001</v>
      </c>
      <c r="BH23" s="16" t="s">
        <v>2977</v>
      </c>
      <c r="BI23" s="6">
        <v>1561.5830000000001</v>
      </c>
      <c r="BJ23" s="16" t="s">
        <v>2977</v>
      </c>
      <c r="BK23" s="6">
        <v>4717.6360000000004</v>
      </c>
      <c r="BL23" s="16" t="s">
        <v>2977</v>
      </c>
      <c r="BM23" s="6">
        <v>400.28399999999999</v>
      </c>
      <c r="BN23" s="16" t="s">
        <v>3894</v>
      </c>
      <c r="BO23" s="1">
        <f>(A1L556C28 * 2 + A1L556C29 + A1L556C30)</f>
        <v>27477.652999999998</v>
      </c>
      <c r="BP23" s="16" t="s">
        <v>3895</v>
      </c>
      <c r="BQ23" s="1">
        <f>(A1L556C31 * 2 + A1L556C29 + A1L556C30)</f>
        <v>7079.7870000000003</v>
      </c>
      <c r="BR23" s="16" t="s">
        <v>3896</v>
      </c>
      <c r="BS23" s="1">
        <f>(A1L556C28 + A1L556C29 + A1L556C30 + A1L556C31)</f>
        <v>17278.72</v>
      </c>
      <c r="BT23" s="16" t="s">
        <v>3897</v>
      </c>
      <c r="BU23" s="18">
        <f>IF(A1L556C32 &lt;&gt; 0,A1L556C33 / A1L556C32,0)</f>
        <v>0.25765617609335123</v>
      </c>
      <c r="BV23" s="16" t="s">
        <v>3898</v>
      </c>
      <c r="BW23" s="18">
        <f>IF(A1L556C35 = 0,A1L556C35, A1L556C35)</f>
        <v>0.25765617609335123</v>
      </c>
      <c r="BX23" s="16" t="s">
        <v>2983</v>
      </c>
      <c r="BY23" s="6">
        <v>10116.978999999999</v>
      </c>
      <c r="BZ23" s="16" t="s">
        <v>2983</v>
      </c>
      <c r="CA23" s="6">
        <v>1372.067</v>
      </c>
      <c r="CB23" s="16" t="s">
        <v>2983</v>
      </c>
      <c r="CC23" s="6">
        <v>4492.6440000000002</v>
      </c>
      <c r="CD23" s="16" t="s">
        <v>2983</v>
      </c>
      <c r="CE23" s="6">
        <v>361.67</v>
      </c>
      <c r="CF23" s="16" t="s">
        <v>3899</v>
      </c>
      <c r="CG23" s="1">
        <f>(A1L556C37 * 2 + A1L556C38 + A1L556C39)</f>
        <v>26098.668999999998</v>
      </c>
      <c r="CH23" s="16" t="s">
        <v>3900</v>
      </c>
      <c r="CI23" s="1">
        <f>(A1L556C40 * 2 + A1L556C38 + A1L556C39)</f>
        <v>6588.0510000000004</v>
      </c>
      <c r="CJ23" s="16" t="s">
        <v>3901</v>
      </c>
      <c r="CK23" s="1">
        <f>(A1L556C37 + A1L556C38 + A1L556C39 + A1L556C40)</f>
        <v>16343.359999999999</v>
      </c>
      <c r="CL23" s="16" t="s">
        <v>3902</v>
      </c>
      <c r="CM23" s="18">
        <f>IF(A1L556C41 &lt;&gt; 0,A1L556C42 / A1L556C41,0)</f>
        <v>0.25242862001889832</v>
      </c>
      <c r="CN23" s="16" t="s">
        <v>3903</v>
      </c>
      <c r="CO23" s="18">
        <f>IF(A1L556C44 = 0,A1L556C44, A1L556C44)</f>
        <v>0.25242862001889832</v>
      </c>
      <c r="CP23" s="16" t="s">
        <v>3904</v>
      </c>
      <c r="CQ23" s="18">
        <f>IF(RUN_YEARS &gt; 1,(A1L556C1 + A1L556C10) / 2, 0)</f>
        <v>9751.5610000000015</v>
      </c>
      <c r="CR23" s="16" t="s">
        <v>3905</v>
      </c>
      <c r="CS23" s="18">
        <f>IF(RUN_YEARS &gt; 1,(A1L556C2 + A1L556C11) / 2, 0)</f>
        <v>1595.6799999999998</v>
      </c>
      <c r="CT23" s="16" t="s">
        <v>3906</v>
      </c>
      <c r="CU23" s="18">
        <f>IF(RUN_YEARS &gt; 1,(A1L556C3 + A1L556C12) / 2, 0)</f>
        <v>4442.4755000000005</v>
      </c>
      <c r="CV23" s="16" t="s">
        <v>3907</v>
      </c>
      <c r="CW23" s="18">
        <f>IF(RUN_YEARS &gt; 1,(A1L556C4 + A1L556C13) / 2, 0)</f>
        <v>579.41650000000004</v>
      </c>
      <c r="CX23" s="16" t="s">
        <v>3908</v>
      </c>
      <c r="CY23" s="18">
        <f>IF(RUN_YEARS &gt; 1,(A1L556C5 + A1L556C14) / 2, 0)</f>
        <v>25541.277500000004</v>
      </c>
      <c r="CZ23" s="16" t="s">
        <v>3909</v>
      </c>
      <c r="DA23" s="18">
        <f>IF(RUN_YEARS &gt; 1,(A1L556C6 + A1L556C15) / 2, 0)</f>
        <v>7196.9884999999995</v>
      </c>
      <c r="DB23" s="16" t="s">
        <v>3910</v>
      </c>
      <c r="DC23" s="18">
        <f>IF(RUN_YEARS &gt; 1,(A1L556C7 + A1L556C16) / 2, 0)</f>
        <v>16369.133</v>
      </c>
      <c r="DD23" s="16" t="s">
        <v>3911</v>
      </c>
      <c r="DE23" s="18">
        <f>IF(A1L556C50 &lt;&gt; 0,A1L556C51 / A1L556C50,0)</f>
        <v>0.28177872073939914</v>
      </c>
      <c r="DF23" s="16" t="s">
        <v>3912</v>
      </c>
      <c r="DG23" s="18">
        <f>IF(A1L556C53 = 0,A1L556C53, A1L556C53)</f>
        <v>0.28177872073939914</v>
      </c>
      <c r="DH23" s="16" t="s">
        <v>3913</v>
      </c>
      <c r="DI23" s="18">
        <f>IF(RUN_YEARS &gt; 2,(A1L556C1 + A1L556C10 + A1L556C19) / 3, 0)</f>
        <v>9800.1746666666677</v>
      </c>
      <c r="DJ23" s="16" t="s">
        <v>3914</v>
      </c>
      <c r="DK23" s="18">
        <f>IF(RUN_YEARS &gt; 2,(A1L556C2 + A1L556C11 + A1L556C20) / 3, 0)</f>
        <v>1614.8869999999999</v>
      </c>
      <c r="DL23" s="16" t="s">
        <v>3915</v>
      </c>
      <c r="DM23" s="18">
        <f>IF(RUN_YEARS &gt; 2,(A1L556C3 + A1L556C12 + A1L556C21) / 3, 0)</f>
        <v>4537.9370000000008</v>
      </c>
      <c r="DN23" s="16" t="s">
        <v>3916</v>
      </c>
      <c r="DO23" s="18">
        <f>IF(RUN_YEARS &gt; 2,(A1L556C4 + A1L556C13 + A1L556C22) / 3, 0)</f>
        <v>598.654</v>
      </c>
      <c r="DP23" s="16" t="s">
        <v>3917</v>
      </c>
      <c r="DQ23" s="18">
        <f>IF(RUN_YEARS &gt; 2,(A1L556C5 + A1L556C14 + A1L556C23) / 3, 0)</f>
        <v>25753.173333333336</v>
      </c>
      <c r="DR23" s="16" t="s">
        <v>3918</v>
      </c>
      <c r="DS23" s="18">
        <f>IF(RUN_YEARS &gt; 2,(A1L556C6 + A1L556C15 + A1L556C24) / 3, 0)</f>
        <v>7350.1320000000005</v>
      </c>
      <c r="DT23" s="16" t="s">
        <v>3919</v>
      </c>
      <c r="DU23" s="18">
        <f>IF(RUN_YEARS &gt; 2,(A1L556C7 + A1L556C16 + A1L556C25) / 3, 0)</f>
        <v>16551.652666666665</v>
      </c>
      <c r="DV23" s="16" t="s">
        <v>3920</v>
      </c>
      <c r="DW23" s="18">
        <f>IF(A1L556C59 &lt;&gt; 0,A1L556C60 / A1L556C59,0)</f>
        <v>0.28540684694908797</v>
      </c>
      <c r="DX23" s="16" t="s">
        <v>3921</v>
      </c>
      <c r="DY23" s="18">
        <f>IF(A1L556C62 = 0,A1L556C62, A1L556C62)</f>
        <v>0.28540684694908797</v>
      </c>
      <c r="DZ23" s="16" t="s">
        <v>3922</v>
      </c>
      <c r="EA23" s="18">
        <f>IF(RUN_YEARS &gt; 3,(A1L556C1 + A1L556C10 + A1L556C19 + A1L556C28) / 4, 0)</f>
        <v>9999.9352500000023</v>
      </c>
      <c r="EB23" s="16" t="s">
        <v>3923</v>
      </c>
      <c r="EC23" s="18">
        <f>IF(RUN_YEARS &gt; 3,(A1L556C2 + A1L556C11 + A1L556C20 + A1L556C29) / 4, 0)</f>
        <v>1601.5610000000001</v>
      </c>
      <c r="ED23" s="16" t="s">
        <v>3924</v>
      </c>
      <c r="EE23" s="18">
        <f>IF(RUN_YEARS &gt; 3,(A1L556C3 + A1L556C12 + A1L556C21 + A1L556C30) / 4, 0)</f>
        <v>4582.86175</v>
      </c>
      <c r="EF23" s="16" t="s">
        <v>3925</v>
      </c>
      <c r="EG23" s="18">
        <f>IF(RUN_YEARS &gt; 3,(A1L556C4 + A1L556C13 + A1L556C22 + A1L556C31) / 4, 0)</f>
        <v>549.06150000000002</v>
      </c>
      <c r="EH23" s="16" t="s">
        <v>3926</v>
      </c>
      <c r="EI23" s="18">
        <f>IF(RUN_YEARS &gt; 3,(A1L556C5 + A1L556C14 + A1L556C23 + A1L556C32) / 4, 0)</f>
        <v>26184.293250000002</v>
      </c>
      <c r="EJ23" s="16" t="s">
        <v>3927</v>
      </c>
      <c r="EK23" s="18">
        <f>IF(RUN_YEARS &gt; 3,(A1L556C6 + A1L556C15 + A1L556C24 + A1L556C33) / 4, 0)</f>
        <v>7282.5457500000002</v>
      </c>
      <c r="EL23" s="16" t="s">
        <v>3928</v>
      </c>
      <c r="EM23" s="18">
        <f>IF(RUN_YEARS &gt; 3,(A1L556C7 + A1L556C16 + A1L556C25 + A1L556C34) / 4, 0)</f>
        <v>16733.4195</v>
      </c>
      <c r="EN23" s="16" t="s">
        <v>3929</v>
      </c>
      <c r="EO23" s="18">
        <f>IF(A1L556C68 &lt;&gt; 0,A1L556C69 / A1L556C68,0)</f>
        <v>0.27812649669282175</v>
      </c>
      <c r="EP23" s="16" t="s">
        <v>3930</v>
      </c>
      <c r="EQ23" s="18">
        <f>IF(A1L556C71 = 0,A1L556C71, A1L556C71)</f>
        <v>0.27812649669282175</v>
      </c>
      <c r="ER23" s="16" t="s">
        <v>3931</v>
      </c>
      <c r="ES23" s="18">
        <f>IF(RUN_YEARS &gt; 4,(A1L556C1 + A1L556C10 + A1L556C19 + A1L556C28 + A1L556C37) / 5, 0)</f>
        <v>10023.344000000001</v>
      </c>
      <c r="ET23" s="16" t="s">
        <v>3932</v>
      </c>
      <c r="EU23" s="18">
        <f>IF(RUN_YEARS &gt; 4,(A1L556C2 + A1L556C11 + A1L556C20 + A1L556C29 + A1L556C38) / 5, 0)</f>
        <v>1555.6622000000002</v>
      </c>
      <c r="EV23" s="16" t="s">
        <v>3933</v>
      </c>
      <c r="EW23" s="18">
        <f>IF(RUN_YEARS &gt; 4,(A1L556C3 + A1L556C12 + A1L556C21 + A1L556C30 + A1L556C39) / 5, 0)</f>
        <v>4564.8181999999997</v>
      </c>
      <c r="EX23" s="16" t="s">
        <v>3934</v>
      </c>
      <c r="EY23" s="18">
        <f>IF(RUN_YEARS &gt; 4,(A1L556C4 + A1L556C13 + A1L556C22 + A1L556C31 + A1L556C40) / 5, 0)</f>
        <v>511.58320000000003</v>
      </c>
      <c r="EZ23" s="16" t="s">
        <v>3935</v>
      </c>
      <c r="FA23" s="18">
        <f>IF(RUN_YEARS &gt; 4,(A1L556C5 + A1L556C14 + A1L556C23 + A1L556C32 + A1L556C41) / 5, 0)</f>
        <v>26167.168400000002</v>
      </c>
      <c r="FB23" s="16" t="s">
        <v>3936</v>
      </c>
      <c r="FC23" s="18">
        <f>IF(RUN_YEARS &gt; 4,(A1L556C6 + A1L556C15 + A1L556C24 + A1L556C33 + A1L556C42) / 5, 0)</f>
        <v>7143.6468000000004</v>
      </c>
      <c r="FD23" s="16" t="s">
        <v>3937</v>
      </c>
      <c r="FE23" s="18">
        <f>IF(RUN_YEARS &gt; 4,(A1L556C7 + A1L556C16 + A1L556C25 + A1L556C34 + A1L556C43) / 5, 0)</f>
        <v>16655.407599999999</v>
      </c>
      <c r="FF23" s="16" t="s">
        <v>3938</v>
      </c>
      <c r="FG23" s="18">
        <f>IF(A1L556C77 &lt;&gt; 0,A1L556C78 / A1L556C77,0)</f>
        <v>0.27300037553929601</v>
      </c>
      <c r="FH23" s="16" t="s">
        <v>3939</v>
      </c>
      <c r="FI23" s="18">
        <f>IF(A1L556C80 = 0,A1L556C80, A1L556C80)</f>
        <v>0.27300037553929601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8C09F7-5DBD-43D0-B6FC-1956D6B40E2D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5301CB-DA58-4D64-8209-667B5D470445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4.399114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6.8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4.7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7A4235-4B30-4498-BFF4-74D280944798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1.6615925620774854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1.6927242468872785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1.6927759317874214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1.6724516695653429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1.6385547326300418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3042.0004612448461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3098.9955403708104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3099.0901637421844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3061.8810328968207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2999.8234020760319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3042.0004612448461</v>
      </c>
      <c r="F18" s="16" t="s">
        <v>4022</v>
      </c>
      <c r="G18" s="15">
        <f>SUM(A1L906C2:A1L910C2)</f>
        <v>3098.9955403708104</v>
      </c>
      <c r="H18" s="16" t="s">
        <v>4023</v>
      </c>
      <c r="I18" s="15">
        <f>SUM(A1L906C3:A1L910C3)</f>
        <v>3099.0901637421844</v>
      </c>
      <c r="J18" s="16" t="s">
        <v>4024</v>
      </c>
      <c r="K18" s="15">
        <f>SUM(A1L906C4:A1L910C4)</f>
        <v>3061.8810328968207</v>
      </c>
      <c r="L18" s="16" t="s">
        <v>4025</v>
      </c>
      <c r="M18" s="15">
        <f>SUM(A1L906C5:A1L910C5)</f>
        <v>2999.8234020760319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22335.549263956327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22754.029278617509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22754.724040173194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22481.520145021408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22025.868908915112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22335.549263956327</v>
      </c>
      <c r="F24" s="16" t="s">
        <v>4032</v>
      </c>
      <c r="G24" s="15">
        <f>SUM(A1L912C2:A1L916C2)</f>
        <v>22754.029278617509</v>
      </c>
      <c r="H24" s="16" t="s">
        <v>4033</v>
      </c>
      <c r="I24" s="15">
        <f>SUM(A1L912C3:A1L916C3)</f>
        <v>22754.724040173194</v>
      </c>
      <c r="J24" s="16" t="s">
        <v>4034</v>
      </c>
      <c r="K24" s="15">
        <f>SUM(A1L912C4:A1L916C4)</f>
        <v>22481.520145021408</v>
      </c>
      <c r="L24" s="16" t="s">
        <v>4035</v>
      </c>
      <c r="M24" s="15">
        <f>SUM(A1L912C5:A1L916C5)</f>
        <v>22025.868908915112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534.572</v>
      </c>
      <c r="F25" s="16" t="s">
        <v>4037</v>
      </c>
      <c r="G25" s="1">
        <f>A1L159C6</f>
        <v>558.23599999999999</v>
      </c>
      <c r="H25" s="16" t="s">
        <v>4038</v>
      </c>
      <c r="I25" s="1">
        <f>A1L159C7</f>
        <v>775.86733333333325</v>
      </c>
      <c r="J25" s="16" t="s">
        <v>4039</v>
      </c>
      <c r="K25" s="1">
        <f>A1L159C8</f>
        <v>914.71450000000004</v>
      </c>
      <c r="L25" s="16" t="s">
        <v>4040</v>
      </c>
      <c r="M25" s="1">
        <f>A1L159C9</f>
        <v>819.82560000000012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D9C32F-FF51-4181-AA7E-02709261E295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3886</v>
      </c>
      <c r="H8" s="16" t="s">
        <v>4253</v>
      </c>
      <c r="I8" s="20">
        <v>1</v>
      </c>
      <c r="J8" s="16" t="s">
        <v>4252</v>
      </c>
      <c r="K8" s="15">
        <v>3758</v>
      </c>
      <c r="L8" s="16" t="s">
        <v>4253</v>
      </c>
      <c r="M8" s="20">
        <v>1</v>
      </c>
      <c r="N8" s="16" t="s">
        <v>4252</v>
      </c>
      <c r="O8" s="15">
        <v>7158</v>
      </c>
      <c r="P8" s="16" t="s">
        <v>4253</v>
      </c>
      <c r="Q8" s="20">
        <v>1</v>
      </c>
      <c r="R8" s="16" t="s">
        <v>4252</v>
      </c>
      <c r="S8" s="15">
        <v>3393</v>
      </c>
      <c r="T8" s="16" t="s">
        <v>4253</v>
      </c>
      <c r="U8" s="20">
        <v>1</v>
      </c>
      <c r="V8" s="16" t="s">
        <v>4252</v>
      </c>
      <c r="W8" s="15">
        <v>18195</v>
      </c>
      <c r="X8" s="16" t="s">
        <v>4252</v>
      </c>
      <c r="Y8" s="15">
        <v>18195</v>
      </c>
      <c r="Z8" s="16" t="s">
        <v>4254</v>
      </c>
      <c r="AA8" s="15">
        <v>5335</v>
      </c>
      <c r="AB8" s="16" t="s">
        <v>4255</v>
      </c>
      <c r="AC8" s="20">
        <v>1.0563750000000001</v>
      </c>
      <c r="AD8" s="16" t="s">
        <v>4254</v>
      </c>
      <c r="AE8" s="15">
        <v>1562</v>
      </c>
      <c r="AF8" s="16" t="s">
        <v>4255</v>
      </c>
      <c r="AG8" s="20">
        <v>1.0536110000000001</v>
      </c>
      <c r="AH8" s="16" t="s">
        <v>4254</v>
      </c>
      <c r="AI8" s="15">
        <v>5777</v>
      </c>
      <c r="AJ8" s="16" t="s">
        <v>4255</v>
      </c>
      <c r="AK8" s="20">
        <v>1.0759179999999999</v>
      </c>
      <c r="AL8" s="16" t="s">
        <v>4254</v>
      </c>
      <c r="AM8" s="15">
        <v>3777</v>
      </c>
      <c r="AN8" s="16" t="s">
        <v>4255</v>
      </c>
      <c r="AO8" s="20">
        <v>1.0560130000000001</v>
      </c>
      <c r="AP8" s="16" t="s">
        <v>4256</v>
      </c>
      <c r="AQ8" s="15">
        <v>5381</v>
      </c>
      <c r="AR8" s="16" t="s">
        <v>4257</v>
      </c>
      <c r="AS8" s="20">
        <v>1.0567690000000001</v>
      </c>
      <c r="AT8" s="16" t="s">
        <v>4256</v>
      </c>
      <c r="AU8" s="15">
        <v>1762</v>
      </c>
      <c r="AV8" s="16" t="s">
        <v>4257</v>
      </c>
      <c r="AW8" s="20">
        <v>0.99168900000000004</v>
      </c>
      <c r="AX8" s="16" t="s">
        <v>4256</v>
      </c>
      <c r="AY8" s="15">
        <v>6887</v>
      </c>
      <c r="AZ8" s="16" t="s">
        <v>4257</v>
      </c>
      <c r="BA8" s="20">
        <v>0.99811910000000004</v>
      </c>
      <c r="BB8" s="16" t="s">
        <v>4256</v>
      </c>
      <c r="BC8" s="15">
        <v>4289</v>
      </c>
      <c r="BD8" s="16" t="s">
        <v>4257</v>
      </c>
      <c r="BE8" s="20">
        <v>1.0482260000000001</v>
      </c>
      <c r="BF8" s="16" t="s">
        <v>4258</v>
      </c>
      <c r="BG8" s="15">
        <v>7065</v>
      </c>
      <c r="BH8" s="16" t="s">
        <v>4259</v>
      </c>
      <c r="BI8" s="20">
        <v>1.087224</v>
      </c>
      <c r="BJ8" s="16" t="s">
        <v>4258</v>
      </c>
      <c r="BK8" s="15">
        <v>2813</v>
      </c>
      <c r="BL8" s="16" t="s">
        <v>4259</v>
      </c>
      <c r="BM8" s="20">
        <v>0.95813020000000004</v>
      </c>
      <c r="BN8" s="16" t="s">
        <v>4258</v>
      </c>
      <c r="BO8" s="15">
        <v>16129</v>
      </c>
      <c r="BP8" s="16" t="s">
        <v>4259</v>
      </c>
      <c r="BQ8" s="20">
        <v>0.8732858</v>
      </c>
      <c r="BR8" s="16" t="s">
        <v>4258</v>
      </c>
      <c r="BS8" s="15">
        <v>8533</v>
      </c>
      <c r="BT8" s="16" t="s">
        <v>4259</v>
      </c>
      <c r="BU8" s="20">
        <v>1.069323</v>
      </c>
      <c r="BV8" s="16" t="s">
        <v>4260</v>
      </c>
      <c r="BW8" s="15">
        <v>6300</v>
      </c>
      <c r="BX8" s="16" t="s">
        <v>4261</v>
      </c>
      <c r="BY8" s="20">
        <v>1.1115699999999999</v>
      </c>
      <c r="BZ8" s="16" t="s">
        <v>4260</v>
      </c>
      <c r="CA8" s="15">
        <v>2101</v>
      </c>
      <c r="CB8" s="16" t="s">
        <v>4261</v>
      </c>
      <c r="CC8" s="20">
        <v>0.99227799999999999</v>
      </c>
      <c r="CD8" s="16" t="s">
        <v>4260</v>
      </c>
      <c r="CE8" s="15">
        <v>10566</v>
      </c>
      <c r="CF8" s="16" t="s">
        <v>4261</v>
      </c>
      <c r="CG8" s="20">
        <v>0.88938550000000005</v>
      </c>
      <c r="CH8" s="16" t="s">
        <v>4260</v>
      </c>
      <c r="CI8" s="15">
        <v>9756</v>
      </c>
      <c r="CJ8" s="16" t="s">
        <v>4261</v>
      </c>
      <c r="CK8" s="20">
        <v>1.0951489999999999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23447.952702300001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4611</v>
      </c>
      <c r="H9" s="16" t="s">
        <v>4253</v>
      </c>
      <c r="I9" s="20">
        <v>1</v>
      </c>
      <c r="J9" s="16" t="s">
        <v>4252</v>
      </c>
      <c r="K9" s="15">
        <v>361</v>
      </c>
      <c r="L9" s="16" t="s">
        <v>4253</v>
      </c>
      <c r="M9" s="20">
        <v>1</v>
      </c>
      <c r="N9" s="16" t="s">
        <v>4252</v>
      </c>
      <c r="O9" s="15">
        <v>6504</v>
      </c>
      <c r="P9" s="16" t="s">
        <v>4253</v>
      </c>
      <c r="Q9" s="20">
        <v>1</v>
      </c>
      <c r="R9" s="16" t="s">
        <v>4252</v>
      </c>
      <c r="S9" s="15">
        <v>978</v>
      </c>
      <c r="T9" s="16" t="s">
        <v>4253</v>
      </c>
      <c r="U9" s="20">
        <v>1</v>
      </c>
      <c r="V9" s="16" t="s">
        <v>4252</v>
      </c>
      <c r="W9" s="15">
        <v>12454</v>
      </c>
      <c r="X9" s="16" t="s">
        <v>4252</v>
      </c>
      <c r="Y9" s="15">
        <v>12454</v>
      </c>
      <c r="Z9" s="16" t="s">
        <v>4254</v>
      </c>
      <c r="AA9" s="15">
        <v>4119</v>
      </c>
      <c r="AB9" s="16" t="s">
        <v>4255</v>
      </c>
      <c r="AC9" s="20">
        <v>1.0563750000000001</v>
      </c>
      <c r="AD9" s="16" t="s">
        <v>4254</v>
      </c>
      <c r="AE9" s="15">
        <v>552</v>
      </c>
      <c r="AF9" s="16" t="s">
        <v>4255</v>
      </c>
      <c r="AG9" s="20">
        <v>1.0536110000000001</v>
      </c>
      <c r="AH9" s="16" t="s">
        <v>4254</v>
      </c>
      <c r="AI9" s="15">
        <v>6304</v>
      </c>
      <c r="AJ9" s="16" t="s">
        <v>4255</v>
      </c>
      <c r="AK9" s="20">
        <v>1.0759179999999999</v>
      </c>
      <c r="AL9" s="16" t="s">
        <v>4254</v>
      </c>
      <c r="AM9" s="15">
        <v>1188</v>
      </c>
      <c r="AN9" s="16" t="s">
        <v>4255</v>
      </c>
      <c r="AO9" s="20">
        <v>1.0560130000000001</v>
      </c>
      <c r="AP9" s="16" t="s">
        <v>4256</v>
      </c>
      <c r="AQ9" s="15">
        <v>3878</v>
      </c>
      <c r="AR9" s="16" t="s">
        <v>4257</v>
      </c>
      <c r="AS9" s="20">
        <v>1.0567690000000001</v>
      </c>
      <c r="AT9" s="16" t="s">
        <v>4256</v>
      </c>
      <c r="AU9" s="15">
        <v>495</v>
      </c>
      <c r="AV9" s="16" t="s">
        <v>4257</v>
      </c>
      <c r="AW9" s="20">
        <v>0.99168900000000004</v>
      </c>
      <c r="AX9" s="16" t="s">
        <v>4256</v>
      </c>
      <c r="AY9" s="15">
        <v>4566</v>
      </c>
      <c r="AZ9" s="16" t="s">
        <v>4257</v>
      </c>
      <c r="BA9" s="20">
        <v>0.99811910000000004</v>
      </c>
      <c r="BB9" s="16" t="s">
        <v>4256</v>
      </c>
      <c r="BC9" s="15">
        <v>1281</v>
      </c>
      <c r="BD9" s="16" t="s">
        <v>4257</v>
      </c>
      <c r="BE9" s="20">
        <v>1.0482260000000001</v>
      </c>
      <c r="BF9" s="16" t="s">
        <v>4258</v>
      </c>
      <c r="BG9" s="15">
        <v>2867</v>
      </c>
      <c r="BH9" s="16" t="s">
        <v>4259</v>
      </c>
      <c r="BI9" s="20">
        <v>1.087224</v>
      </c>
      <c r="BJ9" s="16" t="s">
        <v>4258</v>
      </c>
      <c r="BK9" s="15">
        <v>791</v>
      </c>
      <c r="BL9" s="16" t="s">
        <v>4259</v>
      </c>
      <c r="BM9" s="20">
        <v>0.95813020000000004</v>
      </c>
      <c r="BN9" s="16" t="s">
        <v>4258</v>
      </c>
      <c r="BO9" s="15">
        <v>10127</v>
      </c>
      <c r="BP9" s="16" t="s">
        <v>4259</v>
      </c>
      <c r="BQ9" s="20">
        <v>0.8732858</v>
      </c>
      <c r="BR9" s="16" t="s">
        <v>4258</v>
      </c>
      <c r="BS9" s="15">
        <v>1184</v>
      </c>
      <c r="BT9" s="16" t="s">
        <v>4259</v>
      </c>
      <c r="BU9" s="20">
        <v>1.069323</v>
      </c>
      <c r="BV9" s="16" t="s">
        <v>4260</v>
      </c>
      <c r="BW9" s="15">
        <v>2482</v>
      </c>
      <c r="BX9" s="16" t="s">
        <v>4261</v>
      </c>
      <c r="BY9" s="20">
        <v>1.1115699999999999</v>
      </c>
      <c r="BZ9" s="16" t="s">
        <v>4260</v>
      </c>
      <c r="CA9" s="15">
        <v>608</v>
      </c>
      <c r="CB9" s="16" t="s">
        <v>4261</v>
      </c>
      <c r="CC9" s="20">
        <v>0.99227799999999999</v>
      </c>
      <c r="CD9" s="16" t="s">
        <v>4260</v>
      </c>
      <c r="CE9" s="15">
        <v>12787</v>
      </c>
      <c r="CF9" s="16" t="s">
        <v>4261</v>
      </c>
      <c r="CG9" s="20">
        <v>0.88938550000000005</v>
      </c>
      <c r="CH9" s="16" t="s">
        <v>4260</v>
      </c>
      <c r="CI9" s="15">
        <v>1401</v>
      </c>
      <c r="CJ9" s="16" t="s">
        <v>4261</v>
      </c>
      <c r="CK9" s="20">
        <v>1.0951489999999999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13233.41035858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21966</v>
      </c>
      <c r="H10" s="16" t="s">
        <v>4253</v>
      </c>
      <c r="I10" s="20">
        <v>1</v>
      </c>
      <c r="J10" s="16" t="s">
        <v>4252</v>
      </c>
      <c r="K10" s="15">
        <v>2926</v>
      </c>
      <c r="L10" s="16" t="s">
        <v>4253</v>
      </c>
      <c r="M10" s="20">
        <v>1</v>
      </c>
      <c r="N10" s="16" t="s">
        <v>4252</v>
      </c>
      <c r="O10" s="15">
        <v>8923</v>
      </c>
      <c r="P10" s="16" t="s">
        <v>4253</v>
      </c>
      <c r="Q10" s="20">
        <v>1</v>
      </c>
      <c r="R10" s="16" t="s">
        <v>4252</v>
      </c>
      <c r="S10" s="15">
        <v>6507</v>
      </c>
      <c r="T10" s="16" t="s">
        <v>4253</v>
      </c>
      <c r="U10" s="20">
        <v>1</v>
      </c>
      <c r="V10" s="16" t="s">
        <v>4252</v>
      </c>
      <c r="W10" s="15">
        <v>40322</v>
      </c>
      <c r="X10" s="16" t="s">
        <v>4252</v>
      </c>
      <c r="Y10" s="15">
        <v>40322</v>
      </c>
      <c r="Z10" s="16" t="s">
        <v>4254</v>
      </c>
      <c r="AA10" s="15">
        <v>21447</v>
      </c>
      <c r="AB10" s="16" t="s">
        <v>4255</v>
      </c>
      <c r="AC10" s="20">
        <v>1.0563750000000001</v>
      </c>
      <c r="AD10" s="16" t="s">
        <v>4254</v>
      </c>
      <c r="AE10" s="15">
        <v>1092</v>
      </c>
      <c r="AF10" s="16" t="s">
        <v>4255</v>
      </c>
      <c r="AG10" s="20">
        <v>1.0536110000000001</v>
      </c>
      <c r="AH10" s="16" t="s">
        <v>4254</v>
      </c>
      <c r="AI10" s="15">
        <v>12309</v>
      </c>
      <c r="AJ10" s="16" t="s">
        <v>4255</v>
      </c>
      <c r="AK10" s="20">
        <v>1.0759179999999999</v>
      </c>
      <c r="AL10" s="16" t="s">
        <v>4254</v>
      </c>
      <c r="AM10" s="15">
        <v>7011</v>
      </c>
      <c r="AN10" s="16" t="s">
        <v>4255</v>
      </c>
      <c r="AO10" s="20">
        <v>1.0560130000000001</v>
      </c>
      <c r="AP10" s="16" t="s">
        <v>4256</v>
      </c>
      <c r="AQ10" s="15">
        <v>20339</v>
      </c>
      <c r="AR10" s="16" t="s">
        <v>4257</v>
      </c>
      <c r="AS10" s="20">
        <v>1.0567690000000001</v>
      </c>
      <c r="AT10" s="16" t="s">
        <v>4256</v>
      </c>
      <c r="AU10" s="15">
        <v>1336</v>
      </c>
      <c r="AV10" s="16" t="s">
        <v>4257</v>
      </c>
      <c r="AW10" s="20">
        <v>0.99168900000000004</v>
      </c>
      <c r="AX10" s="16" t="s">
        <v>4256</v>
      </c>
      <c r="AY10" s="15">
        <v>11272</v>
      </c>
      <c r="AZ10" s="16" t="s">
        <v>4257</v>
      </c>
      <c r="BA10" s="20">
        <v>0.99811910000000004</v>
      </c>
      <c r="BB10" s="16" t="s">
        <v>4256</v>
      </c>
      <c r="BC10" s="15">
        <v>6673</v>
      </c>
      <c r="BD10" s="16" t="s">
        <v>4257</v>
      </c>
      <c r="BE10" s="20">
        <v>1.0482260000000001</v>
      </c>
      <c r="BF10" s="16" t="s">
        <v>4258</v>
      </c>
      <c r="BG10" s="15">
        <v>20979</v>
      </c>
      <c r="BH10" s="16" t="s">
        <v>4259</v>
      </c>
      <c r="BI10" s="20">
        <v>1.087224</v>
      </c>
      <c r="BJ10" s="16" t="s">
        <v>4258</v>
      </c>
      <c r="BK10" s="15">
        <v>3213</v>
      </c>
      <c r="BL10" s="16" t="s">
        <v>4259</v>
      </c>
      <c r="BM10" s="20">
        <v>0.95813020000000004</v>
      </c>
      <c r="BN10" s="16" t="s">
        <v>4258</v>
      </c>
      <c r="BO10" s="15">
        <v>13078</v>
      </c>
      <c r="BP10" s="16" t="s">
        <v>4259</v>
      </c>
      <c r="BQ10" s="20">
        <v>0.8732858</v>
      </c>
      <c r="BR10" s="16" t="s">
        <v>4258</v>
      </c>
      <c r="BS10" s="15">
        <v>6334</v>
      </c>
      <c r="BT10" s="16" t="s">
        <v>4259</v>
      </c>
      <c r="BU10" s="20">
        <v>1.069323</v>
      </c>
      <c r="BV10" s="16" t="s">
        <v>4260</v>
      </c>
      <c r="BW10" s="15">
        <v>20491</v>
      </c>
      <c r="BX10" s="16" t="s">
        <v>4261</v>
      </c>
      <c r="BY10" s="20">
        <v>1.1115699999999999</v>
      </c>
      <c r="BZ10" s="16" t="s">
        <v>4260</v>
      </c>
      <c r="CA10" s="15">
        <v>3291</v>
      </c>
      <c r="CB10" s="16" t="s">
        <v>4261</v>
      </c>
      <c r="CC10" s="20">
        <v>0.99227799999999999</v>
      </c>
      <c r="CD10" s="16" t="s">
        <v>4260</v>
      </c>
      <c r="CE10" s="15">
        <v>11309</v>
      </c>
      <c r="CF10" s="16" t="s">
        <v>4261</v>
      </c>
      <c r="CG10" s="20">
        <v>0.88938550000000005</v>
      </c>
      <c r="CH10" s="16" t="s">
        <v>4260</v>
      </c>
      <c r="CI10" s="15">
        <v>7240</v>
      </c>
      <c r="CJ10" s="16" t="s">
        <v>4261</v>
      </c>
      <c r="CK10" s="20">
        <v>1.0951489999999999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42790.181356140005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248</v>
      </c>
      <c r="H11" s="16" t="s">
        <v>4253</v>
      </c>
      <c r="I11" s="20">
        <v>1</v>
      </c>
      <c r="J11" s="16" t="s">
        <v>4252</v>
      </c>
      <c r="K11" s="15">
        <v>114</v>
      </c>
      <c r="L11" s="16" t="s">
        <v>4253</v>
      </c>
      <c r="M11" s="20">
        <v>1</v>
      </c>
      <c r="N11" s="16" t="s">
        <v>4252</v>
      </c>
      <c r="O11" s="15">
        <v>4208</v>
      </c>
      <c r="P11" s="16" t="s">
        <v>4253</v>
      </c>
      <c r="Q11" s="20">
        <v>1</v>
      </c>
      <c r="R11" s="16" t="s">
        <v>4252</v>
      </c>
      <c r="S11" s="15">
        <v>820</v>
      </c>
      <c r="T11" s="16" t="s">
        <v>4253</v>
      </c>
      <c r="U11" s="20">
        <v>1</v>
      </c>
      <c r="V11" s="16" t="s">
        <v>4252</v>
      </c>
      <c r="W11" s="15">
        <v>5390</v>
      </c>
      <c r="X11" s="16" t="s">
        <v>4252</v>
      </c>
      <c r="Y11" s="15">
        <v>5390</v>
      </c>
      <c r="Z11" s="16" t="s">
        <v>4254</v>
      </c>
      <c r="AA11" s="15">
        <v>158</v>
      </c>
      <c r="AB11" s="16" t="s">
        <v>4255</v>
      </c>
      <c r="AC11" s="20">
        <v>1.0563750000000001</v>
      </c>
      <c r="AD11" s="16" t="s">
        <v>4254</v>
      </c>
      <c r="AE11" s="15">
        <v>112</v>
      </c>
      <c r="AF11" s="16" t="s">
        <v>4255</v>
      </c>
      <c r="AG11" s="20">
        <v>1.0536110000000001</v>
      </c>
      <c r="AH11" s="16" t="s">
        <v>4254</v>
      </c>
      <c r="AI11" s="15">
        <v>4039</v>
      </c>
      <c r="AJ11" s="16" t="s">
        <v>4255</v>
      </c>
      <c r="AK11" s="20">
        <v>1.0759179999999999</v>
      </c>
      <c r="AL11" s="16" t="s">
        <v>4254</v>
      </c>
      <c r="AM11" s="15">
        <v>663</v>
      </c>
      <c r="AN11" s="16" t="s">
        <v>4255</v>
      </c>
      <c r="AO11" s="20">
        <v>1.0560130000000001</v>
      </c>
      <c r="AP11" s="16" t="s">
        <v>4256</v>
      </c>
      <c r="AQ11" s="15">
        <v>133</v>
      </c>
      <c r="AR11" s="16" t="s">
        <v>4257</v>
      </c>
      <c r="AS11" s="20">
        <v>1.0567690000000001</v>
      </c>
      <c r="AT11" s="16" t="s">
        <v>4256</v>
      </c>
      <c r="AU11" s="15">
        <v>150</v>
      </c>
      <c r="AV11" s="16" t="s">
        <v>4257</v>
      </c>
      <c r="AW11" s="20">
        <v>0.99168900000000004</v>
      </c>
      <c r="AX11" s="16" t="s">
        <v>4256</v>
      </c>
      <c r="AY11" s="15">
        <v>4309</v>
      </c>
      <c r="AZ11" s="16" t="s">
        <v>4257</v>
      </c>
      <c r="BA11" s="20">
        <v>0.99811910000000004</v>
      </c>
      <c r="BB11" s="16" t="s">
        <v>4256</v>
      </c>
      <c r="BC11" s="15">
        <v>719</v>
      </c>
      <c r="BD11" s="16" t="s">
        <v>4257</v>
      </c>
      <c r="BE11" s="20">
        <v>1.0482260000000001</v>
      </c>
      <c r="BF11" s="16" t="s">
        <v>4258</v>
      </c>
      <c r="BG11" s="15">
        <v>307</v>
      </c>
      <c r="BH11" s="16" t="s">
        <v>4259</v>
      </c>
      <c r="BI11" s="20">
        <v>1.087224</v>
      </c>
      <c r="BJ11" s="16" t="s">
        <v>4258</v>
      </c>
      <c r="BK11" s="15">
        <v>225</v>
      </c>
      <c r="BL11" s="16" t="s">
        <v>4259</v>
      </c>
      <c r="BM11" s="20">
        <v>0.95813020000000004</v>
      </c>
      <c r="BN11" s="16" t="s">
        <v>4258</v>
      </c>
      <c r="BO11" s="15">
        <v>5193</v>
      </c>
      <c r="BP11" s="16" t="s">
        <v>4259</v>
      </c>
      <c r="BQ11" s="20">
        <v>0.8732858</v>
      </c>
      <c r="BR11" s="16" t="s">
        <v>4258</v>
      </c>
      <c r="BS11" s="15">
        <v>631</v>
      </c>
      <c r="BT11" s="16" t="s">
        <v>4259</v>
      </c>
      <c r="BU11" s="20">
        <v>1.069323</v>
      </c>
      <c r="BV11" s="16" t="s">
        <v>4260</v>
      </c>
      <c r="BW11" s="15">
        <v>520</v>
      </c>
      <c r="BX11" s="16" t="s">
        <v>4261</v>
      </c>
      <c r="BY11" s="20">
        <v>1.1115699999999999</v>
      </c>
      <c r="BZ11" s="16" t="s">
        <v>4260</v>
      </c>
      <c r="CA11" s="15">
        <v>166</v>
      </c>
      <c r="CB11" s="16" t="s">
        <v>4261</v>
      </c>
      <c r="CC11" s="20">
        <v>0.99227799999999999</v>
      </c>
      <c r="CD11" s="16" t="s">
        <v>4260</v>
      </c>
      <c r="CE11" s="15">
        <v>5204</v>
      </c>
      <c r="CF11" s="16" t="s">
        <v>4261</v>
      </c>
      <c r="CG11" s="20">
        <v>0.88938550000000005</v>
      </c>
      <c r="CH11" s="16" t="s">
        <v>4260</v>
      </c>
      <c r="CI11" s="15">
        <v>720</v>
      </c>
      <c r="CJ11" s="16" t="s">
        <v>4261</v>
      </c>
      <c r="CK11" s="20">
        <v>1.0951489999999999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5596.646286260001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8013</v>
      </c>
      <c r="H12" s="16" t="s">
        <v>4253</v>
      </c>
      <c r="I12" s="20">
        <v>1</v>
      </c>
      <c r="J12" s="16" t="s">
        <v>4252</v>
      </c>
      <c r="K12" s="15">
        <v>4808</v>
      </c>
      <c r="L12" s="16" t="s">
        <v>4253</v>
      </c>
      <c r="M12" s="20">
        <v>1</v>
      </c>
      <c r="N12" s="16" t="s">
        <v>4252</v>
      </c>
      <c r="O12" s="15">
        <v>9492</v>
      </c>
      <c r="P12" s="16" t="s">
        <v>4253</v>
      </c>
      <c r="Q12" s="20">
        <v>1</v>
      </c>
      <c r="R12" s="16" t="s">
        <v>4252</v>
      </c>
      <c r="S12" s="15">
        <v>13991</v>
      </c>
      <c r="T12" s="16" t="s">
        <v>4253</v>
      </c>
      <c r="U12" s="20">
        <v>1</v>
      </c>
      <c r="V12" s="16" t="s">
        <v>4252</v>
      </c>
      <c r="W12" s="15">
        <v>36304</v>
      </c>
      <c r="X12" s="16" t="s">
        <v>4252</v>
      </c>
      <c r="Y12" s="15">
        <v>36304</v>
      </c>
      <c r="Z12" s="16" t="s">
        <v>4254</v>
      </c>
      <c r="AA12" s="15">
        <v>19012</v>
      </c>
      <c r="AB12" s="16" t="s">
        <v>4255</v>
      </c>
      <c r="AC12" s="20">
        <v>1.0563750000000001</v>
      </c>
      <c r="AD12" s="16" t="s">
        <v>4254</v>
      </c>
      <c r="AE12" s="15">
        <v>4755</v>
      </c>
      <c r="AF12" s="16" t="s">
        <v>4255</v>
      </c>
      <c r="AG12" s="20">
        <v>1.0536110000000001</v>
      </c>
      <c r="AH12" s="16" t="s">
        <v>4254</v>
      </c>
      <c r="AI12" s="15">
        <v>8822</v>
      </c>
      <c r="AJ12" s="16" t="s">
        <v>4255</v>
      </c>
      <c r="AK12" s="20">
        <v>1.0759179999999999</v>
      </c>
      <c r="AL12" s="16" t="s">
        <v>4254</v>
      </c>
      <c r="AM12" s="15">
        <v>8841</v>
      </c>
      <c r="AN12" s="16" t="s">
        <v>4255</v>
      </c>
      <c r="AO12" s="20">
        <v>1.0560130000000001</v>
      </c>
      <c r="AP12" s="16" t="s">
        <v>4256</v>
      </c>
      <c r="AQ12" s="15">
        <v>3785</v>
      </c>
      <c r="AR12" s="16" t="s">
        <v>4257</v>
      </c>
      <c r="AS12" s="20">
        <v>1.0567690000000001</v>
      </c>
      <c r="AT12" s="16" t="s">
        <v>4256</v>
      </c>
      <c r="AU12" s="15">
        <v>3563</v>
      </c>
      <c r="AV12" s="16" t="s">
        <v>4257</v>
      </c>
      <c r="AW12" s="20">
        <v>0.99168900000000004</v>
      </c>
      <c r="AX12" s="16" t="s">
        <v>4256</v>
      </c>
      <c r="AY12" s="15">
        <v>6857</v>
      </c>
      <c r="AZ12" s="16" t="s">
        <v>4257</v>
      </c>
      <c r="BA12" s="20">
        <v>0.99811910000000004</v>
      </c>
      <c r="BB12" s="16" t="s">
        <v>4256</v>
      </c>
      <c r="BC12" s="15">
        <v>13244</v>
      </c>
      <c r="BD12" s="16" t="s">
        <v>4257</v>
      </c>
      <c r="BE12" s="20">
        <v>1.0482260000000001</v>
      </c>
      <c r="BF12" s="16" t="s">
        <v>4258</v>
      </c>
      <c r="BG12" s="15">
        <v>21103</v>
      </c>
      <c r="BH12" s="16" t="s">
        <v>4259</v>
      </c>
      <c r="BI12" s="20">
        <v>1.087224</v>
      </c>
      <c r="BJ12" s="16" t="s">
        <v>4258</v>
      </c>
      <c r="BK12" s="15">
        <v>8039</v>
      </c>
      <c r="BL12" s="16" t="s">
        <v>4259</v>
      </c>
      <c r="BM12" s="20">
        <v>0.95813020000000004</v>
      </c>
      <c r="BN12" s="16" t="s">
        <v>4258</v>
      </c>
      <c r="BO12" s="15">
        <v>7985</v>
      </c>
      <c r="BP12" s="16" t="s">
        <v>4259</v>
      </c>
      <c r="BQ12" s="20">
        <v>0.8732858</v>
      </c>
      <c r="BR12" s="16" t="s">
        <v>4258</v>
      </c>
      <c r="BS12" s="15">
        <v>14799</v>
      </c>
      <c r="BT12" s="16" t="s">
        <v>4259</v>
      </c>
      <c r="BU12" s="20">
        <v>1.069323</v>
      </c>
      <c r="BV12" s="16" t="s">
        <v>4260</v>
      </c>
      <c r="BW12" s="15">
        <v>31915</v>
      </c>
      <c r="BX12" s="16" t="s">
        <v>4261</v>
      </c>
      <c r="BY12" s="20">
        <v>1.1115699999999999</v>
      </c>
      <c r="BZ12" s="16" t="s">
        <v>4260</v>
      </c>
      <c r="CA12" s="15">
        <v>10262</v>
      </c>
      <c r="CB12" s="16" t="s">
        <v>4261</v>
      </c>
      <c r="CC12" s="20">
        <v>0.99227799999999999</v>
      </c>
      <c r="CD12" s="16" t="s">
        <v>4260</v>
      </c>
      <c r="CE12" s="15">
        <v>7758</v>
      </c>
      <c r="CF12" s="16" t="s">
        <v>4261</v>
      </c>
      <c r="CG12" s="20">
        <v>0.88938550000000005</v>
      </c>
      <c r="CH12" s="16" t="s">
        <v>4260</v>
      </c>
      <c r="CI12" s="15">
        <v>4645</v>
      </c>
      <c r="CJ12" s="16" t="s">
        <v>4261</v>
      </c>
      <c r="CK12" s="20">
        <v>1.0951489999999999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43915.055171699998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92207</v>
      </c>
      <c r="H13" s="16" t="s">
        <v>4253</v>
      </c>
      <c r="I13" s="20">
        <v>1</v>
      </c>
      <c r="J13" s="16" t="s">
        <v>4252</v>
      </c>
      <c r="K13" s="15">
        <v>2489</v>
      </c>
      <c r="L13" s="16" t="s">
        <v>4253</v>
      </c>
      <c r="M13" s="20">
        <v>1</v>
      </c>
      <c r="N13" s="16" t="s">
        <v>4252</v>
      </c>
      <c r="O13" s="15">
        <v>89757</v>
      </c>
      <c r="P13" s="16" t="s">
        <v>4253</v>
      </c>
      <c r="Q13" s="20">
        <v>1</v>
      </c>
      <c r="R13" s="16" t="s">
        <v>4252</v>
      </c>
      <c r="S13" s="15">
        <v>2374</v>
      </c>
      <c r="T13" s="16" t="s">
        <v>4253</v>
      </c>
      <c r="U13" s="20">
        <v>1</v>
      </c>
      <c r="V13" s="16" t="s">
        <v>4252</v>
      </c>
      <c r="W13" s="15">
        <v>186827</v>
      </c>
      <c r="X13" s="16" t="s">
        <v>4252</v>
      </c>
      <c r="Y13" s="15">
        <v>186827</v>
      </c>
      <c r="Z13" s="16" t="s">
        <v>4254</v>
      </c>
      <c r="AA13" s="15">
        <v>95070</v>
      </c>
      <c r="AB13" s="16" t="s">
        <v>4255</v>
      </c>
      <c r="AC13" s="20">
        <v>1.0563750000000001</v>
      </c>
      <c r="AD13" s="16" t="s">
        <v>4254</v>
      </c>
      <c r="AE13" s="15">
        <v>8548</v>
      </c>
      <c r="AF13" s="16" t="s">
        <v>4255</v>
      </c>
      <c r="AG13" s="20">
        <v>1.0536110000000001</v>
      </c>
      <c r="AH13" s="16" t="s">
        <v>4254</v>
      </c>
      <c r="AI13" s="15">
        <v>81703</v>
      </c>
      <c r="AJ13" s="16" t="s">
        <v>4255</v>
      </c>
      <c r="AK13" s="20">
        <v>1.0759179999999999</v>
      </c>
      <c r="AL13" s="16" t="s">
        <v>4254</v>
      </c>
      <c r="AM13" s="15">
        <v>399</v>
      </c>
      <c r="AN13" s="16" t="s">
        <v>4255</v>
      </c>
      <c r="AO13" s="20">
        <v>1.0560130000000001</v>
      </c>
      <c r="AP13" s="16" t="s">
        <v>4256</v>
      </c>
      <c r="AQ13" s="15">
        <v>104547</v>
      </c>
      <c r="AR13" s="16" t="s">
        <v>4257</v>
      </c>
      <c r="AS13" s="20">
        <v>1.0567690000000001</v>
      </c>
      <c r="AT13" s="16" t="s">
        <v>4256</v>
      </c>
      <c r="AU13" s="15">
        <v>11975</v>
      </c>
      <c r="AV13" s="16" t="s">
        <v>4257</v>
      </c>
      <c r="AW13" s="20">
        <v>0.99168900000000004</v>
      </c>
      <c r="AX13" s="16" t="s">
        <v>4256</v>
      </c>
      <c r="AY13" s="15">
        <v>66572</v>
      </c>
      <c r="AZ13" s="16" t="s">
        <v>4257</v>
      </c>
      <c r="BA13" s="20">
        <v>0.99811910000000004</v>
      </c>
      <c r="BB13" s="16" t="s">
        <v>4256</v>
      </c>
      <c r="BC13" s="15">
        <v>48</v>
      </c>
      <c r="BD13" s="16" t="s">
        <v>4257</v>
      </c>
      <c r="BE13" s="20">
        <v>1.0482260000000001</v>
      </c>
      <c r="BF13" s="16" t="s">
        <v>4258</v>
      </c>
      <c r="BG13" s="15">
        <v>105481</v>
      </c>
      <c r="BH13" s="16" t="s">
        <v>4259</v>
      </c>
      <c r="BI13" s="20">
        <v>1.087224</v>
      </c>
      <c r="BJ13" s="16" t="s">
        <v>4258</v>
      </c>
      <c r="BK13" s="15">
        <v>9194</v>
      </c>
      <c r="BL13" s="16" t="s">
        <v>4259</v>
      </c>
      <c r="BM13" s="20">
        <v>0.95813020000000004</v>
      </c>
      <c r="BN13" s="16" t="s">
        <v>4258</v>
      </c>
      <c r="BO13" s="15">
        <v>64048</v>
      </c>
      <c r="BP13" s="16" t="s">
        <v>4259</v>
      </c>
      <c r="BQ13" s="20">
        <v>0.8732858</v>
      </c>
      <c r="BR13" s="16" t="s">
        <v>4258</v>
      </c>
      <c r="BS13" s="15">
        <v>1622</v>
      </c>
      <c r="BT13" s="16" t="s">
        <v>4259</v>
      </c>
      <c r="BU13" s="20">
        <v>1.069323</v>
      </c>
      <c r="BV13" s="16" t="s">
        <v>4260</v>
      </c>
      <c r="BW13" s="15">
        <v>100868</v>
      </c>
      <c r="BX13" s="16" t="s">
        <v>4261</v>
      </c>
      <c r="BY13" s="20">
        <v>1.1115699999999999</v>
      </c>
      <c r="BZ13" s="16" t="s">
        <v>4260</v>
      </c>
      <c r="CA13" s="15">
        <v>10512</v>
      </c>
      <c r="CB13" s="16" t="s">
        <v>4261</v>
      </c>
      <c r="CC13" s="20">
        <v>0.99227799999999999</v>
      </c>
      <c r="CD13" s="16" t="s">
        <v>4260</v>
      </c>
      <c r="CE13" s="15">
        <v>56923</v>
      </c>
      <c r="CF13" s="16" t="s">
        <v>4261</v>
      </c>
      <c r="CG13" s="20">
        <v>0.88938550000000005</v>
      </c>
      <c r="CH13" s="16" t="s">
        <v>4260</v>
      </c>
      <c r="CI13" s="15">
        <v>1514</v>
      </c>
      <c r="CJ13" s="16" t="s">
        <v>4261</v>
      </c>
      <c r="CK13" s="20">
        <v>1.0951489999999999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185887.78194717999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13528</v>
      </c>
      <c r="H14" s="16" t="s">
        <v>4253</v>
      </c>
      <c r="I14" s="20">
        <v>1</v>
      </c>
      <c r="J14" s="16" t="s">
        <v>4252</v>
      </c>
      <c r="K14" s="15">
        <v>965</v>
      </c>
      <c r="L14" s="16" t="s">
        <v>4253</v>
      </c>
      <c r="M14" s="20">
        <v>1</v>
      </c>
      <c r="N14" s="16" t="s">
        <v>4252</v>
      </c>
      <c r="O14" s="15">
        <v>10093</v>
      </c>
      <c r="P14" s="16" t="s">
        <v>4253</v>
      </c>
      <c r="Q14" s="20">
        <v>1</v>
      </c>
      <c r="R14" s="16" t="s">
        <v>4252</v>
      </c>
      <c r="S14" s="15">
        <v>644</v>
      </c>
      <c r="T14" s="16" t="s">
        <v>4253</v>
      </c>
      <c r="U14" s="20">
        <v>1</v>
      </c>
      <c r="V14" s="16" t="s">
        <v>4252</v>
      </c>
      <c r="W14" s="15">
        <v>25230</v>
      </c>
      <c r="X14" s="16" t="s">
        <v>4252</v>
      </c>
      <c r="Y14" s="15">
        <v>25230</v>
      </c>
      <c r="Z14" s="16" t="s">
        <v>4254</v>
      </c>
      <c r="AA14" s="15">
        <v>13971</v>
      </c>
      <c r="AB14" s="16" t="s">
        <v>4255</v>
      </c>
      <c r="AC14" s="20">
        <v>1.0563750000000001</v>
      </c>
      <c r="AD14" s="16" t="s">
        <v>4254</v>
      </c>
      <c r="AE14" s="15">
        <v>1723</v>
      </c>
      <c r="AF14" s="16" t="s">
        <v>4255</v>
      </c>
      <c r="AG14" s="20">
        <v>1.0536110000000001</v>
      </c>
      <c r="AH14" s="16" t="s">
        <v>4254</v>
      </c>
      <c r="AI14" s="15">
        <v>9148</v>
      </c>
      <c r="AJ14" s="16" t="s">
        <v>4255</v>
      </c>
      <c r="AK14" s="20">
        <v>1.0759179999999999</v>
      </c>
      <c r="AL14" s="16" t="s">
        <v>4254</v>
      </c>
      <c r="AM14" s="15">
        <v>127</v>
      </c>
      <c r="AN14" s="16" t="s">
        <v>4255</v>
      </c>
      <c r="AO14" s="20">
        <v>1.0560130000000001</v>
      </c>
      <c r="AP14" s="16" t="s">
        <v>4256</v>
      </c>
      <c r="AQ14" s="15">
        <v>16852</v>
      </c>
      <c r="AR14" s="16" t="s">
        <v>4257</v>
      </c>
      <c r="AS14" s="20">
        <v>1.0567690000000001</v>
      </c>
      <c r="AT14" s="16" t="s">
        <v>4256</v>
      </c>
      <c r="AU14" s="15">
        <v>2229</v>
      </c>
      <c r="AV14" s="16" t="s">
        <v>4257</v>
      </c>
      <c r="AW14" s="20">
        <v>0.99168900000000004</v>
      </c>
      <c r="AX14" s="16" t="s">
        <v>4256</v>
      </c>
      <c r="AY14" s="15">
        <v>5883</v>
      </c>
      <c r="AZ14" s="16" t="s">
        <v>4257</v>
      </c>
      <c r="BA14" s="20">
        <v>0.99811910000000004</v>
      </c>
      <c r="BB14" s="16" t="s">
        <v>4256</v>
      </c>
      <c r="BC14" s="15">
        <v>100</v>
      </c>
      <c r="BD14" s="16" t="s">
        <v>4257</v>
      </c>
      <c r="BE14" s="20">
        <v>1.0482260000000001</v>
      </c>
      <c r="BF14" s="16" t="s">
        <v>4258</v>
      </c>
      <c r="BG14" s="15">
        <v>16707</v>
      </c>
      <c r="BH14" s="16" t="s">
        <v>4259</v>
      </c>
      <c r="BI14" s="20">
        <v>1.087224</v>
      </c>
      <c r="BJ14" s="16" t="s">
        <v>4258</v>
      </c>
      <c r="BK14" s="15">
        <v>1462</v>
      </c>
      <c r="BL14" s="16" t="s">
        <v>4259</v>
      </c>
      <c r="BM14" s="20">
        <v>0.95813020000000004</v>
      </c>
      <c r="BN14" s="16" t="s">
        <v>4258</v>
      </c>
      <c r="BO14" s="15">
        <v>4213</v>
      </c>
      <c r="BP14" s="16" t="s">
        <v>4259</v>
      </c>
      <c r="BQ14" s="20">
        <v>0.8732858</v>
      </c>
      <c r="BR14" s="16" t="s">
        <v>4258</v>
      </c>
      <c r="BS14" s="15">
        <v>382</v>
      </c>
      <c r="BT14" s="16" t="s">
        <v>4259</v>
      </c>
      <c r="BU14" s="20">
        <v>1.069323</v>
      </c>
      <c r="BV14" s="16" t="s">
        <v>4260</v>
      </c>
      <c r="BW14" s="15">
        <v>18460</v>
      </c>
      <c r="BX14" s="16" t="s">
        <v>4261</v>
      </c>
      <c r="BY14" s="20">
        <v>1.1115699999999999</v>
      </c>
      <c r="BZ14" s="16" t="s">
        <v>4260</v>
      </c>
      <c r="CA14" s="15">
        <v>1830</v>
      </c>
      <c r="CB14" s="16" t="s">
        <v>4261</v>
      </c>
      <c r="CC14" s="20">
        <v>0.99227799999999999</v>
      </c>
      <c r="CD14" s="16" t="s">
        <v>4260</v>
      </c>
      <c r="CE14" s="15">
        <v>4898</v>
      </c>
      <c r="CF14" s="16" t="s">
        <v>4261</v>
      </c>
      <c r="CG14" s="20">
        <v>0.88938550000000005</v>
      </c>
      <c r="CH14" s="16" t="s">
        <v>4260</v>
      </c>
      <c r="CI14" s="15">
        <v>483</v>
      </c>
      <c r="CJ14" s="16" t="s">
        <v>4261</v>
      </c>
      <c r="CK14" s="20">
        <v>1.0951489999999999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25729.958379020001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5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637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642</v>
      </c>
      <c r="X15" s="16" t="s">
        <v>4252</v>
      </c>
      <c r="Y15" s="15">
        <v>642</v>
      </c>
      <c r="Z15" s="16" t="s">
        <v>4254</v>
      </c>
      <c r="AA15" s="15">
        <v>17</v>
      </c>
      <c r="AB15" s="16" t="s">
        <v>4255</v>
      </c>
      <c r="AC15" s="20">
        <v>1.0563750000000001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242</v>
      </c>
      <c r="AJ15" s="16" t="s">
        <v>4255</v>
      </c>
      <c r="AK15" s="20">
        <v>1.0759179999999999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13</v>
      </c>
      <c r="AR15" s="16" t="s">
        <v>4257</v>
      </c>
      <c r="AS15" s="20">
        <v>1.0567690000000001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36</v>
      </c>
      <c r="AZ15" s="16" t="s">
        <v>4257</v>
      </c>
      <c r="BA15" s="20">
        <v>0.99811910000000004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14</v>
      </c>
      <c r="BH15" s="16" t="s">
        <v>4259</v>
      </c>
      <c r="BI15" s="20">
        <v>1.087224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308</v>
      </c>
      <c r="BP15" s="16" t="s">
        <v>4259</v>
      </c>
      <c r="BQ15" s="20">
        <v>0.8732858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17</v>
      </c>
      <c r="BX15" s="16" t="s">
        <v>4261</v>
      </c>
      <c r="BY15" s="20">
        <v>1.1115699999999999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347</v>
      </c>
      <c r="CF15" s="16" t="s">
        <v>4261</v>
      </c>
      <c r="CG15" s="20">
        <v>0.88938550000000005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316.34148730000004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2354</v>
      </c>
      <c r="L16" s="16" t="s">
        <v>4253</v>
      </c>
      <c r="M16" s="20">
        <v>1</v>
      </c>
      <c r="N16" s="16" t="s">
        <v>4252</v>
      </c>
      <c r="O16" s="15">
        <v>42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2396</v>
      </c>
      <c r="X16" s="16" t="s">
        <v>4252</v>
      </c>
      <c r="Y16" s="15">
        <v>2396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2241</v>
      </c>
      <c r="AF16" s="16" t="s">
        <v>4255</v>
      </c>
      <c r="AG16" s="20">
        <v>1.0536110000000001</v>
      </c>
      <c r="AH16" s="16" t="s">
        <v>4254</v>
      </c>
      <c r="AI16" s="15">
        <v>16</v>
      </c>
      <c r="AJ16" s="16" t="s">
        <v>4255</v>
      </c>
      <c r="AK16" s="20">
        <v>1.0759179999999999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2398</v>
      </c>
      <c r="AV16" s="16" t="s">
        <v>4257</v>
      </c>
      <c r="AW16" s="20">
        <v>0.99168900000000004</v>
      </c>
      <c r="AX16" s="16" t="s">
        <v>4256</v>
      </c>
      <c r="AY16" s="15">
        <v>2</v>
      </c>
      <c r="AZ16" s="16" t="s">
        <v>4257</v>
      </c>
      <c r="BA16" s="20">
        <v>0.99811910000000004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2172</v>
      </c>
      <c r="BL16" s="16" t="s">
        <v>4259</v>
      </c>
      <c r="BM16" s="20">
        <v>0.95813020000000004</v>
      </c>
      <c r="BN16" s="16" t="s">
        <v>4258</v>
      </c>
      <c r="BO16" s="15">
        <v>20</v>
      </c>
      <c r="BP16" s="16" t="s">
        <v>4259</v>
      </c>
      <c r="BQ16" s="20">
        <v>0.8732858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2502</v>
      </c>
      <c r="CB16" s="16" t="s">
        <v>4261</v>
      </c>
      <c r="CC16" s="20">
        <v>0.99227799999999999</v>
      </c>
      <c r="CD16" s="16" t="s">
        <v>4260</v>
      </c>
      <c r="CE16" s="15">
        <v>23</v>
      </c>
      <c r="CF16" s="16" t="s">
        <v>4261</v>
      </c>
      <c r="CG16" s="20">
        <v>0.88938550000000005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2351.2166664200004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37827</v>
      </c>
      <c r="H17" s="16" t="s">
        <v>4253</v>
      </c>
      <c r="I17" s="20">
        <v>1</v>
      </c>
      <c r="J17" s="16" t="s">
        <v>4252</v>
      </c>
      <c r="K17" s="15">
        <v>6355</v>
      </c>
      <c r="L17" s="16" t="s">
        <v>4253</v>
      </c>
      <c r="M17" s="20">
        <v>1</v>
      </c>
      <c r="N17" s="16" t="s">
        <v>4252</v>
      </c>
      <c r="O17" s="15">
        <v>17779</v>
      </c>
      <c r="P17" s="16" t="s">
        <v>4253</v>
      </c>
      <c r="Q17" s="20">
        <v>1</v>
      </c>
      <c r="R17" s="16" t="s">
        <v>4252</v>
      </c>
      <c r="S17" s="15">
        <v>8667</v>
      </c>
      <c r="T17" s="16" t="s">
        <v>4253</v>
      </c>
      <c r="U17" s="20">
        <v>1</v>
      </c>
      <c r="V17" s="16" t="s">
        <v>4252</v>
      </c>
      <c r="W17" s="15">
        <v>70628</v>
      </c>
      <c r="X17" s="16" t="s">
        <v>4252</v>
      </c>
      <c r="Y17" s="15">
        <v>70628</v>
      </c>
      <c r="Z17" s="16" t="s">
        <v>4254</v>
      </c>
      <c r="AA17" s="15">
        <v>41597</v>
      </c>
      <c r="AB17" s="16" t="s">
        <v>4255</v>
      </c>
      <c r="AC17" s="20">
        <v>1.0563750000000001</v>
      </c>
      <c r="AD17" s="16" t="s">
        <v>4254</v>
      </c>
      <c r="AE17" s="15">
        <v>5838</v>
      </c>
      <c r="AF17" s="16" t="s">
        <v>4255</v>
      </c>
      <c r="AG17" s="20">
        <v>1.0536110000000001</v>
      </c>
      <c r="AH17" s="16" t="s">
        <v>4254</v>
      </c>
      <c r="AI17" s="15">
        <v>18955</v>
      </c>
      <c r="AJ17" s="16" t="s">
        <v>4255</v>
      </c>
      <c r="AK17" s="20">
        <v>1.0759179999999999</v>
      </c>
      <c r="AL17" s="16" t="s">
        <v>4254</v>
      </c>
      <c r="AM17" s="15">
        <v>8794</v>
      </c>
      <c r="AN17" s="16" t="s">
        <v>4255</v>
      </c>
      <c r="AO17" s="20">
        <v>1.0560130000000001</v>
      </c>
      <c r="AP17" s="16" t="s">
        <v>4256</v>
      </c>
      <c r="AQ17" s="15">
        <v>44227</v>
      </c>
      <c r="AR17" s="16" t="s">
        <v>4257</v>
      </c>
      <c r="AS17" s="20">
        <v>1.0567690000000001</v>
      </c>
      <c r="AT17" s="16" t="s">
        <v>4256</v>
      </c>
      <c r="AU17" s="15">
        <v>6154</v>
      </c>
      <c r="AV17" s="16" t="s">
        <v>4257</v>
      </c>
      <c r="AW17" s="20">
        <v>0.99168900000000004</v>
      </c>
      <c r="AX17" s="16" t="s">
        <v>4256</v>
      </c>
      <c r="AY17" s="15">
        <v>18938</v>
      </c>
      <c r="AZ17" s="16" t="s">
        <v>4257</v>
      </c>
      <c r="BA17" s="20">
        <v>0.99811910000000004</v>
      </c>
      <c r="BB17" s="16" t="s">
        <v>4256</v>
      </c>
      <c r="BC17" s="15">
        <v>9116</v>
      </c>
      <c r="BD17" s="16" t="s">
        <v>4257</v>
      </c>
      <c r="BE17" s="20">
        <v>1.0482260000000001</v>
      </c>
      <c r="BF17" s="16" t="s">
        <v>4258</v>
      </c>
      <c r="BG17" s="15">
        <v>44396</v>
      </c>
      <c r="BH17" s="16" t="s">
        <v>4259</v>
      </c>
      <c r="BI17" s="20">
        <v>1.087224</v>
      </c>
      <c r="BJ17" s="16" t="s">
        <v>4258</v>
      </c>
      <c r="BK17" s="15">
        <v>6845</v>
      </c>
      <c r="BL17" s="16" t="s">
        <v>4259</v>
      </c>
      <c r="BM17" s="20">
        <v>0.95813020000000004</v>
      </c>
      <c r="BN17" s="16" t="s">
        <v>4258</v>
      </c>
      <c r="BO17" s="15">
        <v>20403</v>
      </c>
      <c r="BP17" s="16" t="s">
        <v>4259</v>
      </c>
      <c r="BQ17" s="20">
        <v>0.8732858</v>
      </c>
      <c r="BR17" s="16" t="s">
        <v>4258</v>
      </c>
      <c r="BS17" s="15">
        <v>8861</v>
      </c>
      <c r="BT17" s="16" t="s">
        <v>4259</v>
      </c>
      <c r="BU17" s="20">
        <v>1.069323</v>
      </c>
      <c r="BV17" s="16" t="s">
        <v>4260</v>
      </c>
      <c r="BW17" s="15">
        <v>39904</v>
      </c>
      <c r="BX17" s="16" t="s">
        <v>4261</v>
      </c>
      <c r="BY17" s="20">
        <v>1.1115699999999999</v>
      </c>
      <c r="BZ17" s="16" t="s">
        <v>4260</v>
      </c>
      <c r="CA17" s="15">
        <v>6654</v>
      </c>
      <c r="CB17" s="16" t="s">
        <v>4261</v>
      </c>
      <c r="CC17" s="20">
        <v>0.99227799999999999</v>
      </c>
      <c r="CD17" s="16" t="s">
        <v>4260</v>
      </c>
      <c r="CE17" s="15">
        <v>16626</v>
      </c>
      <c r="CF17" s="16" t="s">
        <v>4261</v>
      </c>
      <c r="CG17" s="20">
        <v>0.88938550000000005</v>
      </c>
      <c r="CH17" s="16" t="s">
        <v>4260</v>
      </c>
      <c r="CI17" s="15">
        <v>8120</v>
      </c>
      <c r="CJ17" s="16" t="s">
        <v>4261</v>
      </c>
      <c r="CK17" s="20">
        <v>1.0951489999999999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77691.631960839994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970</v>
      </c>
      <c r="H18" s="16" t="s">
        <v>4253</v>
      </c>
      <c r="I18" s="20">
        <v>1</v>
      </c>
      <c r="J18" s="16" t="s">
        <v>4252</v>
      </c>
      <c r="K18" s="15">
        <v>224</v>
      </c>
      <c r="L18" s="16" t="s">
        <v>4253</v>
      </c>
      <c r="M18" s="20">
        <v>1</v>
      </c>
      <c r="N18" s="16" t="s">
        <v>4252</v>
      </c>
      <c r="O18" s="15">
        <v>1169</v>
      </c>
      <c r="P18" s="16" t="s">
        <v>4253</v>
      </c>
      <c r="Q18" s="20">
        <v>1</v>
      </c>
      <c r="R18" s="16" t="s">
        <v>4252</v>
      </c>
      <c r="S18" s="15">
        <v>147</v>
      </c>
      <c r="T18" s="16" t="s">
        <v>4253</v>
      </c>
      <c r="U18" s="20">
        <v>1</v>
      </c>
      <c r="V18" s="16" t="s">
        <v>4252</v>
      </c>
      <c r="W18" s="15">
        <v>2510</v>
      </c>
      <c r="X18" s="16" t="s">
        <v>4252</v>
      </c>
      <c r="Y18" s="15">
        <v>2510</v>
      </c>
      <c r="Z18" s="16" t="s">
        <v>4254</v>
      </c>
      <c r="AA18" s="15">
        <v>961</v>
      </c>
      <c r="AB18" s="16" t="s">
        <v>4255</v>
      </c>
      <c r="AC18" s="20">
        <v>1.0563750000000001</v>
      </c>
      <c r="AD18" s="16" t="s">
        <v>4254</v>
      </c>
      <c r="AE18" s="15">
        <v>181</v>
      </c>
      <c r="AF18" s="16" t="s">
        <v>4255</v>
      </c>
      <c r="AG18" s="20">
        <v>1.0536110000000001</v>
      </c>
      <c r="AH18" s="16" t="s">
        <v>4254</v>
      </c>
      <c r="AI18" s="15">
        <v>1234</v>
      </c>
      <c r="AJ18" s="16" t="s">
        <v>4255</v>
      </c>
      <c r="AK18" s="20">
        <v>1.0759179999999999</v>
      </c>
      <c r="AL18" s="16" t="s">
        <v>4254</v>
      </c>
      <c r="AM18" s="15">
        <v>143</v>
      </c>
      <c r="AN18" s="16" t="s">
        <v>4255</v>
      </c>
      <c r="AO18" s="20">
        <v>1.0560130000000001</v>
      </c>
      <c r="AP18" s="16" t="s">
        <v>4256</v>
      </c>
      <c r="AQ18" s="15">
        <v>1074</v>
      </c>
      <c r="AR18" s="16" t="s">
        <v>4257</v>
      </c>
      <c r="AS18" s="20">
        <v>1.0567690000000001</v>
      </c>
      <c r="AT18" s="16" t="s">
        <v>4256</v>
      </c>
      <c r="AU18" s="15">
        <v>164</v>
      </c>
      <c r="AV18" s="16" t="s">
        <v>4257</v>
      </c>
      <c r="AW18" s="20">
        <v>0.99168900000000004</v>
      </c>
      <c r="AX18" s="16" t="s">
        <v>4256</v>
      </c>
      <c r="AY18" s="15">
        <v>1192</v>
      </c>
      <c r="AZ18" s="16" t="s">
        <v>4257</v>
      </c>
      <c r="BA18" s="20">
        <v>0.99811910000000004</v>
      </c>
      <c r="BB18" s="16" t="s">
        <v>4256</v>
      </c>
      <c r="BC18" s="15">
        <v>161</v>
      </c>
      <c r="BD18" s="16" t="s">
        <v>4257</v>
      </c>
      <c r="BE18" s="20">
        <v>1.0482260000000001</v>
      </c>
      <c r="BF18" s="16" t="s">
        <v>4258</v>
      </c>
      <c r="BG18" s="15">
        <v>1001</v>
      </c>
      <c r="BH18" s="16" t="s">
        <v>4259</v>
      </c>
      <c r="BI18" s="20">
        <v>1.087224</v>
      </c>
      <c r="BJ18" s="16" t="s">
        <v>4258</v>
      </c>
      <c r="BK18" s="15">
        <v>199</v>
      </c>
      <c r="BL18" s="16" t="s">
        <v>4259</v>
      </c>
      <c r="BM18" s="20">
        <v>0.95813020000000004</v>
      </c>
      <c r="BN18" s="16" t="s">
        <v>4258</v>
      </c>
      <c r="BO18" s="15">
        <v>1319</v>
      </c>
      <c r="BP18" s="16" t="s">
        <v>4259</v>
      </c>
      <c r="BQ18" s="20">
        <v>0.8732858</v>
      </c>
      <c r="BR18" s="16" t="s">
        <v>4258</v>
      </c>
      <c r="BS18" s="15">
        <v>157</v>
      </c>
      <c r="BT18" s="16" t="s">
        <v>4259</v>
      </c>
      <c r="BU18" s="20">
        <v>1.069323</v>
      </c>
      <c r="BV18" s="16" t="s">
        <v>4260</v>
      </c>
      <c r="BW18" s="15">
        <v>844</v>
      </c>
      <c r="BX18" s="16" t="s">
        <v>4261</v>
      </c>
      <c r="BY18" s="20">
        <v>1.1115699999999999</v>
      </c>
      <c r="BZ18" s="16" t="s">
        <v>4260</v>
      </c>
      <c r="CA18" s="15">
        <v>143</v>
      </c>
      <c r="CB18" s="16" t="s">
        <v>4261</v>
      </c>
      <c r="CC18" s="20">
        <v>0.99227799999999999</v>
      </c>
      <c r="CD18" s="16" t="s">
        <v>4260</v>
      </c>
      <c r="CE18" s="15">
        <v>968</v>
      </c>
      <c r="CF18" s="16" t="s">
        <v>4261</v>
      </c>
      <c r="CG18" s="20">
        <v>0.88938550000000005</v>
      </c>
      <c r="CH18" s="16" t="s">
        <v>4260</v>
      </c>
      <c r="CI18" s="15">
        <v>143</v>
      </c>
      <c r="CJ18" s="16" t="s">
        <v>4261</v>
      </c>
      <c r="CK18" s="20">
        <v>1.0951489999999999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2509.4042024400001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19012</v>
      </c>
      <c r="H19" s="16" t="s">
        <v>4253</v>
      </c>
      <c r="I19" s="20">
        <v>1</v>
      </c>
      <c r="J19" s="16" t="s">
        <v>4252</v>
      </c>
      <c r="K19" s="15">
        <v>5375</v>
      </c>
      <c r="L19" s="16" t="s">
        <v>4253</v>
      </c>
      <c r="M19" s="20">
        <v>1</v>
      </c>
      <c r="N19" s="16" t="s">
        <v>4252</v>
      </c>
      <c r="O19" s="15">
        <v>7603</v>
      </c>
      <c r="P19" s="16" t="s">
        <v>4253</v>
      </c>
      <c r="Q19" s="20">
        <v>1</v>
      </c>
      <c r="R19" s="16" t="s">
        <v>4252</v>
      </c>
      <c r="S19" s="15">
        <v>5187</v>
      </c>
      <c r="T19" s="16" t="s">
        <v>4253</v>
      </c>
      <c r="U19" s="20">
        <v>1</v>
      </c>
      <c r="V19" s="16" t="s">
        <v>4252</v>
      </c>
      <c r="W19" s="15">
        <v>37177</v>
      </c>
      <c r="X19" s="16" t="s">
        <v>4252</v>
      </c>
      <c r="Y19" s="15">
        <v>37177</v>
      </c>
      <c r="Z19" s="16" t="s">
        <v>4254</v>
      </c>
      <c r="AA19" s="15">
        <v>18076</v>
      </c>
      <c r="AB19" s="16" t="s">
        <v>4255</v>
      </c>
      <c r="AC19" s="20">
        <v>1.0563750000000001</v>
      </c>
      <c r="AD19" s="16" t="s">
        <v>4254</v>
      </c>
      <c r="AE19" s="15">
        <v>4318</v>
      </c>
      <c r="AF19" s="16" t="s">
        <v>4255</v>
      </c>
      <c r="AG19" s="20">
        <v>1.0536110000000001</v>
      </c>
      <c r="AH19" s="16" t="s">
        <v>4254</v>
      </c>
      <c r="AI19" s="15">
        <v>5992</v>
      </c>
      <c r="AJ19" s="16" t="s">
        <v>4255</v>
      </c>
      <c r="AK19" s="20">
        <v>1.0759179999999999</v>
      </c>
      <c r="AL19" s="16" t="s">
        <v>4254</v>
      </c>
      <c r="AM19" s="15">
        <v>4669</v>
      </c>
      <c r="AN19" s="16" t="s">
        <v>4255</v>
      </c>
      <c r="AO19" s="20">
        <v>1.0560130000000001</v>
      </c>
      <c r="AP19" s="16" t="s">
        <v>4256</v>
      </c>
      <c r="AQ19" s="15">
        <v>17645</v>
      </c>
      <c r="AR19" s="16" t="s">
        <v>4257</v>
      </c>
      <c r="AS19" s="20">
        <v>1.0567690000000001</v>
      </c>
      <c r="AT19" s="16" t="s">
        <v>4256</v>
      </c>
      <c r="AU19" s="15">
        <v>7068</v>
      </c>
      <c r="AV19" s="16" t="s">
        <v>4257</v>
      </c>
      <c r="AW19" s="20">
        <v>0.99168900000000004</v>
      </c>
      <c r="AX19" s="16" t="s">
        <v>4256</v>
      </c>
      <c r="AY19" s="15">
        <v>5559</v>
      </c>
      <c r="AZ19" s="16" t="s">
        <v>4257</v>
      </c>
      <c r="BA19" s="20">
        <v>0.99811910000000004</v>
      </c>
      <c r="BB19" s="16" t="s">
        <v>4256</v>
      </c>
      <c r="BC19" s="15">
        <v>4741</v>
      </c>
      <c r="BD19" s="16" t="s">
        <v>4257</v>
      </c>
      <c r="BE19" s="20">
        <v>1.0482260000000001</v>
      </c>
      <c r="BF19" s="16" t="s">
        <v>4258</v>
      </c>
      <c r="BG19" s="15">
        <v>18237</v>
      </c>
      <c r="BH19" s="16" t="s">
        <v>4259</v>
      </c>
      <c r="BI19" s="20">
        <v>1.087224</v>
      </c>
      <c r="BJ19" s="16" t="s">
        <v>4258</v>
      </c>
      <c r="BK19" s="15">
        <v>6476</v>
      </c>
      <c r="BL19" s="16" t="s">
        <v>4259</v>
      </c>
      <c r="BM19" s="20">
        <v>0.95813020000000004</v>
      </c>
      <c r="BN19" s="16" t="s">
        <v>4258</v>
      </c>
      <c r="BO19" s="15">
        <v>4714</v>
      </c>
      <c r="BP19" s="16" t="s">
        <v>4259</v>
      </c>
      <c r="BQ19" s="20">
        <v>0.8732858</v>
      </c>
      <c r="BR19" s="16" t="s">
        <v>4258</v>
      </c>
      <c r="BS19" s="15">
        <v>3717</v>
      </c>
      <c r="BT19" s="16" t="s">
        <v>4259</v>
      </c>
      <c r="BU19" s="20">
        <v>1.069323</v>
      </c>
      <c r="BV19" s="16" t="s">
        <v>4260</v>
      </c>
      <c r="BW19" s="15">
        <v>9422</v>
      </c>
      <c r="BX19" s="16" t="s">
        <v>4261</v>
      </c>
      <c r="BY19" s="20">
        <v>1.1115699999999999</v>
      </c>
      <c r="BZ19" s="16" t="s">
        <v>4260</v>
      </c>
      <c r="CA19" s="15">
        <v>6277</v>
      </c>
      <c r="CB19" s="16" t="s">
        <v>4261</v>
      </c>
      <c r="CC19" s="20">
        <v>0.99227799999999999</v>
      </c>
      <c r="CD19" s="16" t="s">
        <v>4260</v>
      </c>
      <c r="CE19" s="15">
        <v>733</v>
      </c>
      <c r="CF19" s="16" t="s">
        <v>4261</v>
      </c>
      <c r="CG19" s="20">
        <v>0.88938550000000005</v>
      </c>
      <c r="CH19" s="16" t="s">
        <v>4260</v>
      </c>
      <c r="CI19" s="15">
        <v>3175</v>
      </c>
      <c r="CJ19" s="16" t="s">
        <v>4261</v>
      </c>
      <c r="CK19" s="20">
        <v>1.0951489999999999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32665.547971759999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3709</v>
      </c>
      <c r="H20" s="16" t="s">
        <v>4253</v>
      </c>
      <c r="I20" s="20">
        <v>1</v>
      </c>
      <c r="J20" s="16" t="s">
        <v>4252</v>
      </c>
      <c r="K20" s="15">
        <v>591</v>
      </c>
      <c r="L20" s="16" t="s">
        <v>4253</v>
      </c>
      <c r="M20" s="20">
        <v>1</v>
      </c>
      <c r="N20" s="16" t="s">
        <v>4252</v>
      </c>
      <c r="O20" s="15">
        <v>765</v>
      </c>
      <c r="P20" s="16" t="s">
        <v>4253</v>
      </c>
      <c r="Q20" s="20">
        <v>1</v>
      </c>
      <c r="R20" s="16" t="s">
        <v>4252</v>
      </c>
      <c r="S20" s="15">
        <v>844</v>
      </c>
      <c r="T20" s="16" t="s">
        <v>4253</v>
      </c>
      <c r="U20" s="20">
        <v>1</v>
      </c>
      <c r="V20" s="16" t="s">
        <v>4252</v>
      </c>
      <c r="W20" s="15">
        <v>5909</v>
      </c>
      <c r="X20" s="16" t="s">
        <v>4252</v>
      </c>
      <c r="Y20" s="15">
        <v>5909</v>
      </c>
      <c r="Z20" s="16" t="s">
        <v>4254</v>
      </c>
      <c r="AA20" s="15">
        <v>4253</v>
      </c>
      <c r="AB20" s="16" t="s">
        <v>4255</v>
      </c>
      <c r="AC20" s="20">
        <v>1.0563750000000001</v>
      </c>
      <c r="AD20" s="16" t="s">
        <v>4254</v>
      </c>
      <c r="AE20" s="15">
        <v>266</v>
      </c>
      <c r="AF20" s="16" t="s">
        <v>4255</v>
      </c>
      <c r="AG20" s="20">
        <v>1.0536110000000001</v>
      </c>
      <c r="AH20" s="16" t="s">
        <v>4254</v>
      </c>
      <c r="AI20" s="15">
        <v>486</v>
      </c>
      <c r="AJ20" s="16" t="s">
        <v>4255</v>
      </c>
      <c r="AK20" s="20">
        <v>1.0759179999999999</v>
      </c>
      <c r="AL20" s="16" t="s">
        <v>4254</v>
      </c>
      <c r="AM20" s="15">
        <v>713</v>
      </c>
      <c r="AN20" s="16" t="s">
        <v>4255</v>
      </c>
      <c r="AO20" s="20">
        <v>1.0560130000000001</v>
      </c>
      <c r="AP20" s="16" t="s">
        <v>4256</v>
      </c>
      <c r="AQ20" s="15">
        <v>3710</v>
      </c>
      <c r="AR20" s="16" t="s">
        <v>4257</v>
      </c>
      <c r="AS20" s="20">
        <v>1.0567690000000001</v>
      </c>
      <c r="AT20" s="16" t="s">
        <v>4256</v>
      </c>
      <c r="AU20" s="15">
        <v>606</v>
      </c>
      <c r="AV20" s="16" t="s">
        <v>4257</v>
      </c>
      <c r="AW20" s="20">
        <v>0.99168900000000004</v>
      </c>
      <c r="AX20" s="16" t="s">
        <v>4256</v>
      </c>
      <c r="AY20" s="15">
        <v>253</v>
      </c>
      <c r="AZ20" s="16" t="s">
        <v>4257</v>
      </c>
      <c r="BA20" s="20">
        <v>0.99811910000000004</v>
      </c>
      <c r="BB20" s="16" t="s">
        <v>4256</v>
      </c>
      <c r="BC20" s="15">
        <v>785</v>
      </c>
      <c r="BD20" s="16" t="s">
        <v>4257</v>
      </c>
      <c r="BE20" s="20">
        <v>1.0482260000000001</v>
      </c>
      <c r="BF20" s="16" t="s">
        <v>4258</v>
      </c>
      <c r="BG20" s="15">
        <v>4907</v>
      </c>
      <c r="BH20" s="16" t="s">
        <v>4259</v>
      </c>
      <c r="BI20" s="20">
        <v>1.087224</v>
      </c>
      <c r="BJ20" s="16" t="s">
        <v>4258</v>
      </c>
      <c r="BK20" s="15">
        <v>623</v>
      </c>
      <c r="BL20" s="16" t="s">
        <v>4259</v>
      </c>
      <c r="BM20" s="20">
        <v>0.95813020000000004</v>
      </c>
      <c r="BN20" s="16" t="s">
        <v>4258</v>
      </c>
      <c r="BO20" s="15">
        <v>371</v>
      </c>
      <c r="BP20" s="16" t="s">
        <v>4259</v>
      </c>
      <c r="BQ20" s="20">
        <v>0.8732858</v>
      </c>
      <c r="BR20" s="16" t="s">
        <v>4258</v>
      </c>
      <c r="BS20" s="15">
        <v>140</v>
      </c>
      <c r="BT20" s="16" t="s">
        <v>4259</v>
      </c>
      <c r="BU20" s="20">
        <v>1.069323</v>
      </c>
      <c r="BV20" s="16" t="s">
        <v>4260</v>
      </c>
      <c r="BW20" s="15">
        <v>4739</v>
      </c>
      <c r="BX20" s="16" t="s">
        <v>4261</v>
      </c>
      <c r="BY20" s="20">
        <v>1.1115699999999999</v>
      </c>
      <c r="BZ20" s="16" t="s">
        <v>4260</v>
      </c>
      <c r="CA20" s="15">
        <v>500</v>
      </c>
      <c r="CB20" s="16" t="s">
        <v>4261</v>
      </c>
      <c r="CC20" s="20">
        <v>0.99227799999999999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96</v>
      </c>
      <c r="CJ20" s="16" t="s">
        <v>4261</v>
      </c>
      <c r="CK20" s="20">
        <v>1.0951489999999999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5965.8871905400001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140817</v>
      </c>
      <c r="H21" s="16" t="s">
        <v>4253</v>
      </c>
      <c r="I21" s="20">
        <v>1</v>
      </c>
      <c r="J21" s="16" t="s">
        <v>4252</v>
      </c>
      <c r="K21" s="15">
        <v>17457</v>
      </c>
      <c r="L21" s="16" t="s">
        <v>4253</v>
      </c>
      <c r="M21" s="20">
        <v>1</v>
      </c>
      <c r="N21" s="16" t="s">
        <v>4252</v>
      </c>
      <c r="O21" s="15">
        <v>92168</v>
      </c>
      <c r="P21" s="16" t="s">
        <v>4253</v>
      </c>
      <c r="Q21" s="20">
        <v>1</v>
      </c>
      <c r="R21" s="16" t="s">
        <v>4252</v>
      </c>
      <c r="S21" s="15">
        <v>19713</v>
      </c>
      <c r="T21" s="16" t="s">
        <v>4253</v>
      </c>
      <c r="U21" s="20">
        <v>1</v>
      </c>
      <c r="V21" s="16" t="s">
        <v>4252</v>
      </c>
      <c r="W21" s="15">
        <v>270156</v>
      </c>
      <c r="X21" s="16" t="s">
        <v>4252</v>
      </c>
      <c r="Y21" s="15">
        <v>270156</v>
      </c>
      <c r="Z21" s="16" t="s">
        <v>4254</v>
      </c>
      <c r="AA21" s="15">
        <v>140168</v>
      </c>
      <c r="AB21" s="16" t="s">
        <v>4255</v>
      </c>
      <c r="AC21" s="20">
        <v>1.0563750000000001</v>
      </c>
      <c r="AD21" s="16" t="s">
        <v>4254</v>
      </c>
      <c r="AE21" s="15">
        <v>28733</v>
      </c>
      <c r="AF21" s="16" t="s">
        <v>4255</v>
      </c>
      <c r="AG21" s="20">
        <v>1.0536110000000001</v>
      </c>
      <c r="AH21" s="16" t="s">
        <v>4254</v>
      </c>
      <c r="AI21" s="15">
        <v>88466</v>
      </c>
      <c r="AJ21" s="16" t="s">
        <v>4255</v>
      </c>
      <c r="AK21" s="20">
        <v>1.0759179999999999</v>
      </c>
      <c r="AL21" s="16" t="s">
        <v>4254</v>
      </c>
      <c r="AM21" s="15">
        <v>22649</v>
      </c>
      <c r="AN21" s="16" t="s">
        <v>4255</v>
      </c>
      <c r="AO21" s="20">
        <v>1.0560130000000001</v>
      </c>
      <c r="AP21" s="16" t="s">
        <v>4256</v>
      </c>
      <c r="AQ21" s="15">
        <v>157090</v>
      </c>
      <c r="AR21" s="16" t="s">
        <v>4257</v>
      </c>
      <c r="AS21" s="20">
        <v>1.0567690000000001</v>
      </c>
      <c r="AT21" s="16" t="s">
        <v>4256</v>
      </c>
      <c r="AU21" s="15">
        <v>34990</v>
      </c>
      <c r="AV21" s="16" t="s">
        <v>4257</v>
      </c>
      <c r="AW21" s="20">
        <v>0.99168900000000004</v>
      </c>
      <c r="AX21" s="16" t="s">
        <v>4256</v>
      </c>
      <c r="AY21" s="15">
        <v>89956</v>
      </c>
      <c r="AZ21" s="16" t="s">
        <v>4257</v>
      </c>
      <c r="BA21" s="20">
        <v>0.99811910000000004</v>
      </c>
      <c r="BB21" s="16" t="s">
        <v>4256</v>
      </c>
      <c r="BC21" s="15">
        <v>26788</v>
      </c>
      <c r="BD21" s="16" t="s">
        <v>4257</v>
      </c>
      <c r="BE21" s="20">
        <v>1.0482260000000001</v>
      </c>
      <c r="BF21" s="16" t="s">
        <v>4258</v>
      </c>
      <c r="BG21" s="15">
        <v>169215</v>
      </c>
      <c r="BH21" s="16" t="s">
        <v>4259</v>
      </c>
      <c r="BI21" s="20">
        <v>1.087224</v>
      </c>
      <c r="BJ21" s="16" t="s">
        <v>4258</v>
      </c>
      <c r="BK21" s="15">
        <v>34272</v>
      </c>
      <c r="BL21" s="16" t="s">
        <v>4259</v>
      </c>
      <c r="BM21" s="20">
        <v>0.95813020000000004</v>
      </c>
      <c r="BN21" s="16" t="s">
        <v>4258</v>
      </c>
      <c r="BO21" s="15">
        <v>84528</v>
      </c>
      <c r="BP21" s="16" t="s">
        <v>4259</v>
      </c>
      <c r="BQ21" s="20">
        <v>0.8732858</v>
      </c>
      <c r="BR21" s="16" t="s">
        <v>4258</v>
      </c>
      <c r="BS21" s="15">
        <v>25172</v>
      </c>
      <c r="BT21" s="16" t="s">
        <v>4259</v>
      </c>
      <c r="BU21" s="20">
        <v>1.069323</v>
      </c>
      <c r="BV21" s="16" t="s">
        <v>4260</v>
      </c>
      <c r="BW21" s="15">
        <v>159285</v>
      </c>
      <c r="BX21" s="16" t="s">
        <v>4261</v>
      </c>
      <c r="BY21" s="20">
        <v>1.1115699999999999</v>
      </c>
      <c r="BZ21" s="16" t="s">
        <v>4260</v>
      </c>
      <c r="CA21" s="15">
        <v>36684</v>
      </c>
      <c r="CB21" s="16" t="s">
        <v>4261</v>
      </c>
      <c r="CC21" s="20">
        <v>0.99227799999999999</v>
      </c>
      <c r="CD21" s="16" t="s">
        <v>4260</v>
      </c>
      <c r="CE21" s="15">
        <v>71550</v>
      </c>
      <c r="CF21" s="16" t="s">
        <v>4261</v>
      </c>
      <c r="CG21" s="20">
        <v>0.88938550000000005</v>
      </c>
      <c r="CH21" s="16" t="s">
        <v>4260</v>
      </c>
      <c r="CI21" s="15">
        <v>20809</v>
      </c>
      <c r="CJ21" s="16" t="s">
        <v>4261</v>
      </c>
      <c r="CK21" s="20">
        <v>1.0951489999999999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300720.05719128001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9638</v>
      </c>
      <c r="H22" s="16" t="s">
        <v>4253</v>
      </c>
      <c r="I22" s="20">
        <v>1</v>
      </c>
      <c r="J22" s="16" t="s">
        <v>4252</v>
      </c>
      <c r="K22" s="15">
        <v>2506</v>
      </c>
      <c r="L22" s="16" t="s">
        <v>4253</v>
      </c>
      <c r="M22" s="20">
        <v>1</v>
      </c>
      <c r="N22" s="16" t="s">
        <v>4252</v>
      </c>
      <c r="O22" s="15">
        <v>1833</v>
      </c>
      <c r="P22" s="16" t="s">
        <v>4253</v>
      </c>
      <c r="Q22" s="20">
        <v>1</v>
      </c>
      <c r="R22" s="16" t="s">
        <v>4252</v>
      </c>
      <c r="S22" s="15">
        <v>727</v>
      </c>
      <c r="T22" s="16" t="s">
        <v>4253</v>
      </c>
      <c r="U22" s="20">
        <v>1</v>
      </c>
      <c r="V22" s="16" t="s">
        <v>4252</v>
      </c>
      <c r="W22" s="15">
        <v>14704</v>
      </c>
      <c r="X22" s="16" t="s">
        <v>4252</v>
      </c>
      <c r="Y22" s="15">
        <v>14704</v>
      </c>
      <c r="Z22" s="16" t="s">
        <v>4254</v>
      </c>
      <c r="AA22" s="15">
        <v>11213</v>
      </c>
      <c r="AB22" s="16" t="s">
        <v>4255</v>
      </c>
      <c r="AC22" s="20">
        <v>1.0563750000000001</v>
      </c>
      <c r="AD22" s="16" t="s">
        <v>4254</v>
      </c>
      <c r="AE22" s="15">
        <v>2201</v>
      </c>
      <c r="AF22" s="16" t="s">
        <v>4255</v>
      </c>
      <c r="AG22" s="20">
        <v>1.0536110000000001</v>
      </c>
      <c r="AH22" s="16" t="s">
        <v>4254</v>
      </c>
      <c r="AI22" s="15">
        <v>1668</v>
      </c>
      <c r="AJ22" s="16" t="s">
        <v>4255</v>
      </c>
      <c r="AK22" s="20">
        <v>1.0759179999999999</v>
      </c>
      <c r="AL22" s="16" t="s">
        <v>4254</v>
      </c>
      <c r="AM22" s="15">
        <v>804</v>
      </c>
      <c r="AN22" s="16" t="s">
        <v>4255</v>
      </c>
      <c r="AO22" s="20">
        <v>1.0560130000000001</v>
      </c>
      <c r="AP22" s="16" t="s">
        <v>4256</v>
      </c>
      <c r="AQ22" s="15">
        <v>11652</v>
      </c>
      <c r="AR22" s="16" t="s">
        <v>4257</v>
      </c>
      <c r="AS22" s="20">
        <v>1.0567690000000001</v>
      </c>
      <c r="AT22" s="16" t="s">
        <v>4256</v>
      </c>
      <c r="AU22" s="15">
        <v>2567</v>
      </c>
      <c r="AV22" s="16" t="s">
        <v>4257</v>
      </c>
      <c r="AW22" s="20">
        <v>0.99168900000000004</v>
      </c>
      <c r="AX22" s="16" t="s">
        <v>4256</v>
      </c>
      <c r="AY22" s="15">
        <v>1794</v>
      </c>
      <c r="AZ22" s="16" t="s">
        <v>4257</v>
      </c>
      <c r="BA22" s="20">
        <v>0.99811910000000004</v>
      </c>
      <c r="BB22" s="16" t="s">
        <v>4256</v>
      </c>
      <c r="BC22" s="15">
        <v>776</v>
      </c>
      <c r="BD22" s="16" t="s">
        <v>4257</v>
      </c>
      <c r="BE22" s="20">
        <v>1.0482260000000001</v>
      </c>
      <c r="BF22" s="16" t="s">
        <v>4258</v>
      </c>
      <c r="BG22" s="15">
        <v>13264</v>
      </c>
      <c r="BH22" s="16" t="s">
        <v>4259</v>
      </c>
      <c r="BI22" s="20">
        <v>1.087224</v>
      </c>
      <c r="BJ22" s="16" t="s">
        <v>4258</v>
      </c>
      <c r="BK22" s="15">
        <v>2334</v>
      </c>
      <c r="BL22" s="16" t="s">
        <v>4259</v>
      </c>
      <c r="BM22" s="20">
        <v>0.95813020000000004</v>
      </c>
      <c r="BN22" s="16" t="s">
        <v>4258</v>
      </c>
      <c r="BO22" s="15">
        <v>1664</v>
      </c>
      <c r="BP22" s="16" t="s">
        <v>4259</v>
      </c>
      <c r="BQ22" s="20">
        <v>0.8732858</v>
      </c>
      <c r="BR22" s="16" t="s">
        <v>4258</v>
      </c>
      <c r="BS22" s="15">
        <v>378</v>
      </c>
      <c r="BT22" s="16" t="s">
        <v>4259</v>
      </c>
      <c r="BU22" s="20">
        <v>1.069323</v>
      </c>
      <c r="BV22" s="16" t="s">
        <v>4260</v>
      </c>
      <c r="BW22" s="15">
        <v>13464</v>
      </c>
      <c r="BX22" s="16" t="s">
        <v>4261</v>
      </c>
      <c r="BY22" s="20">
        <v>1.1115699999999999</v>
      </c>
      <c r="BZ22" s="16" t="s">
        <v>4260</v>
      </c>
      <c r="CA22" s="15">
        <v>2839</v>
      </c>
      <c r="CB22" s="16" t="s">
        <v>4261</v>
      </c>
      <c r="CC22" s="20">
        <v>0.99227799999999999</v>
      </c>
      <c r="CD22" s="16" t="s">
        <v>4260</v>
      </c>
      <c r="CE22" s="15">
        <v>1660</v>
      </c>
      <c r="CF22" s="16" t="s">
        <v>4261</v>
      </c>
      <c r="CG22" s="20">
        <v>0.88938550000000005</v>
      </c>
      <c r="CH22" s="16" t="s">
        <v>4260</v>
      </c>
      <c r="CI22" s="15">
        <v>538</v>
      </c>
      <c r="CJ22" s="16" t="s">
        <v>4261</v>
      </c>
      <c r="CK22" s="20">
        <v>1.0951489999999999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17467.675191279999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26719</v>
      </c>
      <c r="H23" s="16" t="s">
        <v>4253</v>
      </c>
      <c r="I23" s="20">
        <v>1</v>
      </c>
      <c r="J23" s="16" t="s">
        <v>4252</v>
      </c>
      <c r="K23" s="15">
        <v>3411</v>
      </c>
      <c r="L23" s="16" t="s">
        <v>4253</v>
      </c>
      <c r="M23" s="20">
        <v>1</v>
      </c>
      <c r="N23" s="16" t="s">
        <v>4252</v>
      </c>
      <c r="O23" s="15">
        <v>1462</v>
      </c>
      <c r="P23" s="16" t="s">
        <v>4253</v>
      </c>
      <c r="Q23" s="20">
        <v>1</v>
      </c>
      <c r="R23" s="16" t="s">
        <v>4252</v>
      </c>
      <c r="S23" s="15">
        <v>374</v>
      </c>
      <c r="T23" s="16" t="s">
        <v>4253</v>
      </c>
      <c r="U23" s="20">
        <v>1</v>
      </c>
      <c r="V23" s="16" t="s">
        <v>4252</v>
      </c>
      <c r="W23" s="15">
        <v>31966</v>
      </c>
      <c r="X23" s="16" t="s">
        <v>4252</v>
      </c>
      <c r="Y23" s="15">
        <v>31966</v>
      </c>
      <c r="Z23" s="16" t="s">
        <v>4254</v>
      </c>
      <c r="AA23" s="15">
        <v>28569</v>
      </c>
      <c r="AB23" s="16" t="s">
        <v>4255</v>
      </c>
      <c r="AC23" s="20">
        <v>1.0563750000000001</v>
      </c>
      <c r="AD23" s="16" t="s">
        <v>4254</v>
      </c>
      <c r="AE23" s="15">
        <v>3151</v>
      </c>
      <c r="AF23" s="16" t="s">
        <v>4255</v>
      </c>
      <c r="AG23" s="20">
        <v>1.0536110000000001</v>
      </c>
      <c r="AH23" s="16" t="s">
        <v>4254</v>
      </c>
      <c r="AI23" s="15">
        <v>494</v>
      </c>
      <c r="AJ23" s="16" t="s">
        <v>4255</v>
      </c>
      <c r="AK23" s="20">
        <v>1.0759179999999999</v>
      </c>
      <c r="AL23" s="16" t="s">
        <v>4254</v>
      </c>
      <c r="AM23" s="15">
        <v>571</v>
      </c>
      <c r="AN23" s="16" t="s">
        <v>4255</v>
      </c>
      <c r="AO23" s="20">
        <v>1.0560130000000001</v>
      </c>
      <c r="AP23" s="16" t="s">
        <v>4256</v>
      </c>
      <c r="AQ23" s="15">
        <v>28410</v>
      </c>
      <c r="AR23" s="16" t="s">
        <v>4257</v>
      </c>
      <c r="AS23" s="20">
        <v>1.0567690000000001</v>
      </c>
      <c r="AT23" s="16" t="s">
        <v>4256</v>
      </c>
      <c r="AU23" s="15">
        <v>3331</v>
      </c>
      <c r="AV23" s="16" t="s">
        <v>4257</v>
      </c>
      <c r="AW23" s="20">
        <v>0.99168900000000004</v>
      </c>
      <c r="AX23" s="16" t="s">
        <v>4256</v>
      </c>
      <c r="AY23" s="15">
        <v>1226</v>
      </c>
      <c r="AZ23" s="16" t="s">
        <v>4257</v>
      </c>
      <c r="BA23" s="20">
        <v>0.99811910000000004</v>
      </c>
      <c r="BB23" s="16" t="s">
        <v>4256</v>
      </c>
      <c r="BC23" s="15">
        <v>542</v>
      </c>
      <c r="BD23" s="16" t="s">
        <v>4257</v>
      </c>
      <c r="BE23" s="20">
        <v>1.0482260000000001</v>
      </c>
      <c r="BF23" s="16" t="s">
        <v>4258</v>
      </c>
      <c r="BG23" s="15">
        <v>25788</v>
      </c>
      <c r="BH23" s="16" t="s">
        <v>4259</v>
      </c>
      <c r="BI23" s="20">
        <v>1.087224</v>
      </c>
      <c r="BJ23" s="16" t="s">
        <v>4258</v>
      </c>
      <c r="BK23" s="15">
        <v>3107</v>
      </c>
      <c r="BL23" s="16" t="s">
        <v>4259</v>
      </c>
      <c r="BM23" s="20">
        <v>0.95813020000000004</v>
      </c>
      <c r="BN23" s="16" t="s">
        <v>4258</v>
      </c>
      <c r="BO23" s="15">
        <v>1292</v>
      </c>
      <c r="BP23" s="16" t="s">
        <v>4259</v>
      </c>
      <c r="BQ23" s="20">
        <v>0.8732858</v>
      </c>
      <c r="BR23" s="16" t="s">
        <v>4258</v>
      </c>
      <c r="BS23" s="15">
        <v>247</v>
      </c>
      <c r="BT23" s="16" t="s">
        <v>4259</v>
      </c>
      <c r="BU23" s="20">
        <v>1.069323</v>
      </c>
      <c r="BV23" s="16" t="s">
        <v>4260</v>
      </c>
      <c r="BW23" s="15">
        <v>27777</v>
      </c>
      <c r="BX23" s="16" t="s">
        <v>4261</v>
      </c>
      <c r="BY23" s="20">
        <v>1.1115699999999999</v>
      </c>
      <c r="BZ23" s="16" t="s">
        <v>4260</v>
      </c>
      <c r="CA23" s="15">
        <v>3075</v>
      </c>
      <c r="CB23" s="16" t="s">
        <v>4261</v>
      </c>
      <c r="CC23" s="20">
        <v>0.99227799999999999</v>
      </c>
      <c r="CD23" s="16" t="s">
        <v>4260</v>
      </c>
      <c r="CE23" s="15">
        <v>1053</v>
      </c>
      <c r="CF23" s="16" t="s">
        <v>4261</v>
      </c>
      <c r="CG23" s="20">
        <v>0.88938550000000005</v>
      </c>
      <c r="CH23" s="16" t="s">
        <v>4260</v>
      </c>
      <c r="CI23" s="15">
        <v>257</v>
      </c>
      <c r="CJ23" s="16" t="s">
        <v>4261</v>
      </c>
      <c r="CK23" s="20">
        <v>1.0951489999999999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33853.982090220001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1520</v>
      </c>
      <c r="H24" s="16" t="s">
        <v>4253</v>
      </c>
      <c r="I24" s="20">
        <v>1</v>
      </c>
      <c r="J24" s="16" t="s">
        <v>4252</v>
      </c>
      <c r="K24" s="15">
        <v>366</v>
      </c>
      <c r="L24" s="16" t="s">
        <v>4253</v>
      </c>
      <c r="M24" s="20">
        <v>1</v>
      </c>
      <c r="N24" s="16" t="s">
        <v>4252</v>
      </c>
      <c r="O24" s="15">
        <v>98</v>
      </c>
      <c r="P24" s="16" t="s">
        <v>4253</v>
      </c>
      <c r="Q24" s="20">
        <v>1</v>
      </c>
      <c r="R24" s="16" t="s">
        <v>4252</v>
      </c>
      <c r="S24" s="15">
        <v>87</v>
      </c>
      <c r="T24" s="16" t="s">
        <v>4253</v>
      </c>
      <c r="U24" s="20">
        <v>1</v>
      </c>
      <c r="V24" s="16" t="s">
        <v>4252</v>
      </c>
      <c r="W24" s="15">
        <v>2071</v>
      </c>
      <c r="X24" s="16" t="s">
        <v>4252</v>
      </c>
      <c r="Y24" s="15">
        <v>2071</v>
      </c>
      <c r="Z24" s="16" t="s">
        <v>4254</v>
      </c>
      <c r="AA24" s="15">
        <v>1532</v>
      </c>
      <c r="AB24" s="16" t="s">
        <v>4255</v>
      </c>
      <c r="AC24" s="20">
        <v>1.0563750000000001</v>
      </c>
      <c r="AD24" s="16" t="s">
        <v>4254</v>
      </c>
      <c r="AE24" s="15">
        <v>155</v>
      </c>
      <c r="AF24" s="16" t="s">
        <v>4255</v>
      </c>
      <c r="AG24" s="20">
        <v>1.0536110000000001</v>
      </c>
      <c r="AH24" s="16" t="s">
        <v>4254</v>
      </c>
      <c r="AI24" s="15">
        <v>34</v>
      </c>
      <c r="AJ24" s="16" t="s">
        <v>4255</v>
      </c>
      <c r="AK24" s="20">
        <v>1.0759179999999999</v>
      </c>
      <c r="AL24" s="16" t="s">
        <v>4254</v>
      </c>
      <c r="AM24" s="15">
        <v>112</v>
      </c>
      <c r="AN24" s="16" t="s">
        <v>4255</v>
      </c>
      <c r="AO24" s="20">
        <v>1.0560130000000001</v>
      </c>
      <c r="AP24" s="16" t="s">
        <v>4256</v>
      </c>
      <c r="AQ24" s="15">
        <v>1495</v>
      </c>
      <c r="AR24" s="16" t="s">
        <v>4257</v>
      </c>
      <c r="AS24" s="20">
        <v>1.0567690000000001</v>
      </c>
      <c r="AT24" s="16" t="s">
        <v>4256</v>
      </c>
      <c r="AU24" s="15">
        <v>554</v>
      </c>
      <c r="AV24" s="16" t="s">
        <v>4257</v>
      </c>
      <c r="AW24" s="20">
        <v>0.99168900000000004</v>
      </c>
      <c r="AX24" s="16" t="s">
        <v>4256</v>
      </c>
      <c r="AY24" s="15">
        <v>78</v>
      </c>
      <c r="AZ24" s="16" t="s">
        <v>4257</v>
      </c>
      <c r="BA24" s="20">
        <v>0.99811910000000004</v>
      </c>
      <c r="BB24" s="16" t="s">
        <v>4256</v>
      </c>
      <c r="BC24" s="15">
        <v>100</v>
      </c>
      <c r="BD24" s="16" t="s">
        <v>4257</v>
      </c>
      <c r="BE24" s="20">
        <v>1.0482260000000001</v>
      </c>
      <c r="BF24" s="16" t="s">
        <v>4258</v>
      </c>
      <c r="BG24" s="15">
        <v>1204</v>
      </c>
      <c r="BH24" s="16" t="s">
        <v>4259</v>
      </c>
      <c r="BI24" s="20">
        <v>1.087224</v>
      </c>
      <c r="BJ24" s="16" t="s">
        <v>4258</v>
      </c>
      <c r="BK24" s="15">
        <v>195</v>
      </c>
      <c r="BL24" s="16" t="s">
        <v>4259</v>
      </c>
      <c r="BM24" s="20">
        <v>0.95813020000000004</v>
      </c>
      <c r="BN24" s="16" t="s">
        <v>4258</v>
      </c>
      <c r="BO24" s="15">
        <v>83</v>
      </c>
      <c r="BP24" s="16" t="s">
        <v>4259</v>
      </c>
      <c r="BQ24" s="20">
        <v>0.8732858</v>
      </c>
      <c r="BR24" s="16" t="s">
        <v>4258</v>
      </c>
      <c r="BS24" s="15">
        <v>1</v>
      </c>
      <c r="BT24" s="16" t="s">
        <v>4259</v>
      </c>
      <c r="BU24" s="20">
        <v>1.069323</v>
      </c>
      <c r="BV24" s="16" t="s">
        <v>4260</v>
      </c>
      <c r="BW24" s="15">
        <v>1505</v>
      </c>
      <c r="BX24" s="16" t="s">
        <v>4261</v>
      </c>
      <c r="BY24" s="20">
        <v>1.1115699999999999</v>
      </c>
      <c r="BZ24" s="16" t="s">
        <v>4260</v>
      </c>
      <c r="CA24" s="15">
        <v>229</v>
      </c>
      <c r="CB24" s="16" t="s">
        <v>4261</v>
      </c>
      <c r="CC24" s="20">
        <v>0.99227799999999999</v>
      </c>
      <c r="CD24" s="16" t="s">
        <v>4260</v>
      </c>
      <c r="CE24" s="15">
        <v>66</v>
      </c>
      <c r="CF24" s="16" t="s">
        <v>4261</v>
      </c>
      <c r="CG24" s="20">
        <v>0.88938550000000005</v>
      </c>
      <c r="CH24" s="16" t="s">
        <v>4260</v>
      </c>
      <c r="CI24" s="15">
        <v>7</v>
      </c>
      <c r="CJ24" s="16" t="s">
        <v>4261</v>
      </c>
      <c r="CK24" s="20">
        <v>1.0951489999999999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1971.07745024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4827</v>
      </c>
      <c r="H25" s="16" t="s">
        <v>4253</v>
      </c>
      <c r="I25" s="20">
        <v>1</v>
      </c>
      <c r="J25" s="16" t="s">
        <v>4252</v>
      </c>
      <c r="K25" s="15">
        <v>3315</v>
      </c>
      <c r="L25" s="16" t="s">
        <v>4253</v>
      </c>
      <c r="M25" s="20">
        <v>1</v>
      </c>
      <c r="N25" s="16" t="s">
        <v>4252</v>
      </c>
      <c r="O25" s="15">
        <v>4561</v>
      </c>
      <c r="P25" s="16" t="s">
        <v>4253</v>
      </c>
      <c r="Q25" s="20">
        <v>1</v>
      </c>
      <c r="R25" s="16" t="s">
        <v>4252</v>
      </c>
      <c r="S25" s="15">
        <v>6</v>
      </c>
      <c r="T25" s="16" t="s">
        <v>4253</v>
      </c>
      <c r="U25" s="20">
        <v>1</v>
      </c>
      <c r="V25" s="16" t="s">
        <v>4252</v>
      </c>
      <c r="W25" s="15">
        <v>12709</v>
      </c>
      <c r="X25" s="16" t="s">
        <v>4252</v>
      </c>
      <c r="Y25" s="15">
        <v>12709</v>
      </c>
      <c r="Z25" s="16" t="s">
        <v>4254</v>
      </c>
      <c r="AA25" s="15">
        <v>6236</v>
      </c>
      <c r="AB25" s="16" t="s">
        <v>4255</v>
      </c>
      <c r="AC25" s="20">
        <v>1.0563750000000001</v>
      </c>
      <c r="AD25" s="16" t="s">
        <v>4254</v>
      </c>
      <c r="AE25" s="15">
        <v>3486</v>
      </c>
      <c r="AF25" s="16" t="s">
        <v>4255</v>
      </c>
      <c r="AG25" s="20">
        <v>1.0536110000000001</v>
      </c>
      <c r="AH25" s="16" t="s">
        <v>4254</v>
      </c>
      <c r="AI25" s="15">
        <v>3967</v>
      </c>
      <c r="AJ25" s="16" t="s">
        <v>4255</v>
      </c>
      <c r="AK25" s="20">
        <v>1.0759179999999999</v>
      </c>
      <c r="AL25" s="16" t="s">
        <v>4254</v>
      </c>
      <c r="AM25" s="15">
        <v>6</v>
      </c>
      <c r="AN25" s="16" t="s">
        <v>4255</v>
      </c>
      <c r="AO25" s="20">
        <v>1.0560130000000001</v>
      </c>
      <c r="AP25" s="16" t="s">
        <v>4256</v>
      </c>
      <c r="AQ25" s="15">
        <v>8089</v>
      </c>
      <c r="AR25" s="16" t="s">
        <v>4257</v>
      </c>
      <c r="AS25" s="20">
        <v>1.0567690000000001</v>
      </c>
      <c r="AT25" s="16" t="s">
        <v>4256</v>
      </c>
      <c r="AU25" s="15">
        <v>5979</v>
      </c>
      <c r="AV25" s="16" t="s">
        <v>4257</v>
      </c>
      <c r="AW25" s="20">
        <v>0.99168900000000004</v>
      </c>
      <c r="AX25" s="16" t="s">
        <v>4256</v>
      </c>
      <c r="AY25" s="15">
        <v>5260</v>
      </c>
      <c r="AZ25" s="16" t="s">
        <v>4257</v>
      </c>
      <c r="BA25" s="20">
        <v>0.99811910000000004</v>
      </c>
      <c r="BB25" s="16" t="s">
        <v>4256</v>
      </c>
      <c r="BC25" s="15">
        <v>20</v>
      </c>
      <c r="BD25" s="16" t="s">
        <v>4257</v>
      </c>
      <c r="BE25" s="20">
        <v>1.0482260000000001</v>
      </c>
      <c r="BF25" s="16" t="s">
        <v>4258</v>
      </c>
      <c r="BG25" s="15">
        <v>9837</v>
      </c>
      <c r="BH25" s="16" t="s">
        <v>4259</v>
      </c>
      <c r="BI25" s="20">
        <v>1.087224</v>
      </c>
      <c r="BJ25" s="16" t="s">
        <v>4258</v>
      </c>
      <c r="BK25" s="15">
        <v>11193</v>
      </c>
      <c r="BL25" s="16" t="s">
        <v>4259</v>
      </c>
      <c r="BM25" s="20">
        <v>0.95813020000000004</v>
      </c>
      <c r="BN25" s="16" t="s">
        <v>4258</v>
      </c>
      <c r="BO25" s="15">
        <v>5153</v>
      </c>
      <c r="BP25" s="16" t="s">
        <v>4259</v>
      </c>
      <c r="BQ25" s="20">
        <v>0.8732858</v>
      </c>
      <c r="BR25" s="16" t="s">
        <v>4258</v>
      </c>
      <c r="BS25" s="15">
        <v>15</v>
      </c>
      <c r="BT25" s="16" t="s">
        <v>4259</v>
      </c>
      <c r="BU25" s="20">
        <v>1.069323</v>
      </c>
      <c r="BV25" s="16" t="s">
        <v>4260</v>
      </c>
      <c r="BW25" s="15">
        <v>10580</v>
      </c>
      <c r="BX25" s="16" t="s">
        <v>4261</v>
      </c>
      <c r="BY25" s="20">
        <v>1.1115699999999999</v>
      </c>
      <c r="BZ25" s="16" t="s">
        <v>4260</v>
      </c>
      <c r="CA25" s="15">
        <v>5851</v>
      </c>
      <c r="CB25" s="16" t="s">
        <v>4261</v>
      </c>
      <c r="CC25" s="20">
        <v>0.99227799999999999</v>
      </c>
      <c r="CD25" s="16" t="s">
        <v>4260</v>
      </c>
      <c r="CE25" s="15">
        <v>5029</v>
      </c>
      <c r="CF25" s="16" t="s">
        <v>4261</v>
      </c>
      <c r="CG25" s="20">
        <v>0.88938550000000005</v>
      </c>
      <c r="CH25" s="16" t="s">
        <v>4260</v>
      </c>
      <c r="CI25" s="15">
        <v>20</v>
      </c>
      <c r="CJ25" s="16" t="s">
        <v>4261</v>
      </c>
      <c r="CK25" s="20">
        <v>1.0951489999999999</v>
      </c>
      <c r="CL25" s="16" t="s">
        <v>4279</v>
      </c>
      <c r="CM25" s="15">
        <f>SUM(A2L118C10)/A2L118C1</f>
        <v>12709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349</v>
      </c>
      <c r="H26" s="16" t="s">
        <v>4253</v>
      </c>
      <c r="I26" s="20">
        <v>1</v>
      </c>
      <c r="J26" s="16" t="s">
        <v>4252</v>
      </c>
      <c r="K26" s="15">
        <v>14</v>
      </c>
      <c r="L26" s="16" t="s">
        <v>4253</v>
      </c>
      <c r="M26" s="20">
        <v>1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363</v>
      </c>
      <c r="X26" s="16" t="s">
        <v>4252</v>
      </c>
      <c r="Y26" s="15">
        <v>363</v>
      </c>
      <c r="Z26" s="16" t="s">
        <v>4254</v>
      </c>
      <c r="AA26" s="15">
        <v>769</v>
      </c>
      <c r="AB26" s="16" t="s">
        <v>4255</v>
      </c>
      <c r="AC26" s="20">
        <v>1.0563750000000001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332</v>
      </c>
      <c r="AR26" s="16" t="s">
        <v>4257</v>
      </c>
      <c r="AS26" s="20">
        <v>1.0567690000000001</v>
      </c>
      <c r="AT26" s="16" t="s">
        <v>4256</v>
      </c>
      <c r="AU26" s="15">
        <v>9</v>
      </c>
      <c r="AV26" s="16" t="s">
        <v>4257</v>
      </c>
      <c r="AW26" s="20">
        <v>0.99168900000000004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194</v>
      </c>
      <c r="BH26" s="16" t="s">
        <v>4259</v>
      </c>
      <c r="BI26" s="20">
        <v>1.087224</v>
      </c>
      <c r="BJ26" s="16" t="s">
        <v>4258</v>
      </c>
      <c r="BK26" s="15">
        <v>1</v>
      </c>
      <c r="BL26" s="16" t="s">
        <v>4259</v>
      </c>
      <c r="BM26" s="20">
        <v>0.95813020000000004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514</v>
      </c>
      <c r="BX26" s="16" t="s">
        <v>4261</v>
      </c>
      <c r="BY26" s="20">
        <v>1.1115699999999999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363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3</v>
      </c>
      <c r="H27" s="16" t="s">
        <v>4253</v>
      </c>
      <c r="I27" s="20">
        <v>1</v>
      </c>
      <c r="J27" s="16" t="s">
        <v>4252</v>
      </c>
      <c r="K27" s="15">
        <v>365</v>
      </c>
      <c r="L27" s="16" t="s">
        <v>4253</v>
      </c>
      <c r="M27" s="20">
        <v>1</v>
      </c>
      <c r="N27" s="16" t="s">
        <v>4252</v>
      </c>
      <c r="O27" s="15">
        <v>13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381</v>
      </c>
      <c r="X27" s="16" t="s">
        <v>4252</v>
      </c>
      <c r="Y27" s="15">
        <v>381</v>
      </c>
      <c r="Z27" s="16" t="s">
        <v>4254</v>
      </c>
      <c r="AA27" s="15">
        <v>3</v>
      </c>
      <c r="AB27" s="16" t="s">
        <v>4255</v>
      </c>
      <c r="AC27" s="20">
        <v>1.0563750000000001</v>
      </c>
      <c r="AD27" s="16" t="s">
        <v>4254</v>
      </c>
      <c r="AE27" s="15">
        <v>292</v>
      </c>
      <c r="AF27" s="16" t="s">
        <v>4255</v>
      </c>
      <c r="AG27" s="20">
        <v>1.0536110000000001</v>
      </c>
      <c r="AH27" s="16" t="s">
        <v>4254</v>
      </c>
      <c r="AI27" s="15">
        <v>8</v>
      </c>
      <c r="AJ27" s="16" t="s">
        <v>4255</v>
      </c>
      <c r="AK27" s="20">
        <v>1.0759179999999999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5</v>
      </c>
      <c r="AR27" s="16" t="s">
        <v>4257</v>
      </c>
      <c r="AS27" s="20">
        <v>1.0567690000000001</v>
      </c>
      <c r="AT27" s="16" t="s">
        <v>4256</v>
      </c>
      <c r="AU27" s="15">
        <v>271</v>
      </c>
      <c r="AV27" s="16" t="s">
        <v>4257</v>
      </c>
      <c r="AW27" s="20">
        <v>0.99168900000000004</v>
      </c>
      <c r="AX27" s="16" t="s">
        <v>4256</v>
      </c>
      <c r="AY27" s="15">
        <v>6</v>
      </c>
      <c r="AZ27" s="16" t="s">
        <v>4257</v>
      </c>
      <c r="BA27" s="20">
        <v>0.99811910000000004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4</v>
      </c>
      <c r="BH27" s="16" t="s">
        <v>4259</v>
      </c>
      <c r="BI27" s="20">
        <v>1.087224</v>
      </c>
      <c r="BJ27" s="16" t="s">
        <v>4258</v>
      </c>
      <c r="BK27" s="15">
        <v>157</v>
      </c>
      <c r="BL27" s="16" t="s">
        <v>4259</v>
      </c>
      <c r="BM27" s="20">
        <v>0.95813020000000004</v>
      </c>
      <c r="BN27" s="16" t="s">
        <v>4258</v>
      </c>
      <c r="BO27" s="15">
        <v>3</v>
      </c>
      <c r="BP27" s="16" t="s">
        <v>4259</v>
      </c>
      <c r="BQ27" s="20">
        <v>0.8732858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12</v>
      </c>
      <c r="BX27" s="16" t="s">
        <v>4261</v>
      </c>
      <c r="BY27" s="20">
        <v>1.1115699999999999</v>
      </c>
      <c r="BZ27" s="16" t="s">
        <v>4260</v>
      </c>
      <c r="CA27" s="15">
        <v>361</v>
      </c>
      <c r="CB27" s="16" t="s">
        <v>4261</v>
      </c>
      <c r="CC27" s="20">
        <v>0.99227799999999999</v>
      </c>
      <c r="CD27" s="16" t="s">
        <v>4260</v>
      </c>
      <c r="CE27" s="15">
        <v>26</v>
      </c>
      <c r="CF27" s="16" t="s">
        <v>4261</v>
      </c>
      <c r="CG27" s="20">
        <v>0.88938550000000005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381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106667</v>
      </c>
      <c r="H28" s="16" t="s">
        <v>4253</v>
      </c>
      <c r="I28" s="20">
        <v>1</v>
      </c>
      <c r="J28" s="16" t="s">
        <v>4252</v>
      </c>
      <c r="K28" s="15">
        <v>28952</v>
      </c>
      <c r="L28" s="16" t="s">
        <v>4253</v>
      </c>
      <c r="M28" s="20">
        <v>1</v>
      </c>
      <c r="N28" s="16" t="s">
        <v>4252</v>
      </c>
      <c r="O28" s="15">
        <v>16306</v>
      </c>
      <c r="P28" s="16" t="s">
        <v>4253</v>
      </c>
      <c r="Q28" s="20">
        <v>1</v>
      </c>
      <c r="R28" s="16" t="s">
        <v>4252</v>
      </c>
      <c r="S28" s="15">
        <v>5650</v>
      </c>
      <c r="T28" s="16" t="s">
        <v>4253</v>
      </c>
      <c r="U28" s="20">
        <v>1</v>
      </c>
      <c r="V28" s="16" t="s">
        <v>4252</v>
      </c>
      <c r="W28" s="15">
        <v>157575</v>
      </c>
      <c r="X28" s="16" t="s">
        <v>4252</v>
      </c>
      <c r="Y28" s="15">
        <v>157575</v>
      </c>
      <c r="Z28" s="16" t="s">
        <v>4254</v>
      </c>
      <c r="AA28" s="15">
        <v>115199</v>
      </c>
      <c r="AB28" s="16" t="s">
        <v>4255</v>
      </c>
      <c r="AC28" s="20">
        <v>1.0563750000000001</v>
      </c>
      <c r="AD28" s="16" t="s">
        <v>4254</v>
      </c>
      <c r="AE28" s="15">
        <v>27836</v>
      </c>
      <c r="AF28" s="16" t="s">
        <v>4255</v>
      </c>
      <c r="AG28" s="20">
        <v>1.0536110000000001</v>
      </c>
      <c r="AH28" s="16" t="s">
        <v>4254</v>
      </c>
      <c r="AI28" s="15">
        <v>22029</v>
      </c>
      <c r="AJ28" s="16" t="s">
        <v>4255</v>
      </c>
      <c r="AK28" s="20">
        <v>1.0759179999999999</v>
      </c>
      <c r="AL28" s="16" t="s">
        <v>4254</v>
      </c>
      <c r="AM28" s="15">
        <v>6669</v>
      </c>
      <c r="AN28" s="16" t="s">
        <v>4255</v>
      </c>
      <c r="AO28" s="20">
        <v>1.0560130000000001</v>
      </c>
      <c r="AP28" s="16" t="s">
        <v>4256</v>
      </c>
      <c r="AQ28" s="15">
        <v>120589</v>
      </c>
      <c r="AR28" s="16" t="s">
        <v>4257</v>
      </c>
      <c r="AS28" s="20">
        <v>1.0567690000000001</v>
      </c>
      <c r="AT28" s="16" t="s">
        <v>4256</v>
      </c>
      <c r="AU28" s="15">
        <v>30870</v>
      </c>
      <c r="AV28" s="16" t="s">
        <v>4257</v>
      </c>
      <c r="AW28" s="20">
        <v>0.99168900000000004</v>
      </c>
      <c r="AX28" s="16" t="s">
        <v>4256</v>
      </c>
      <c r="AY28" s="15">
        <v>24167</v>
      </c>
      <c r="AZ28" s="16" t="s">
        <v>4257</v>
      </c>
      <c r="BA28" s="20">
        <v>0.99811910000000004</v>
      </c>
      <c r="BB28" s="16" t="s">
        <v>4256</v>
      </c>
      <c r="BC28" s="15">
        <v>10082</v>
      </c>
      <c r="BD28" s="16" t="s">
        <v>4257</v>
      </c>
      <c r="BE28" s="20">
        <v>1.0482260000000001</v>
      </c>
      <c r="BF28" s="16" t="s">
        <v>4258</v>
      </c>
      <c r="BG28" s="15">
        <v>121963</v>
      </c>
      <c r="BH28" s="16" t="s">
        <v>4259</v>
      </c>
      <c r="BI28" s="20">
        <v>1.087224</v>
      </c>
      <c r="BJ28" s="16" t="s">
        <v>4258</v>
      </c>
      <c r="BK28" s="15">
        <v>38388</v>
      </c>
      <c r="BL28" s="16" t="s">
        <v>4259</v>
      </c>
      <c r="BM28" s="20">
        <v>0.95813020000000004</v>
      </c>
      <c r="BN28" s="16" t="s">
        <v>4258</v>
      </c>
      <c r="BO28" s="15">
        <v>27928</v>
      </c>
      <c r="BP28" s="16" t="s">
        <v>4259</v>
      </c>
      <c r="BQ28" s="20">
        <v>0.8732858</v>
      </c>
      <c r="BR28" s="16" t="s">
        <v>4258</v>
      </c>
      <c r="BS28" s="15">
        <v>8304</v>
      </c>
      <c r="BT28" s="16" t="s">
        <v>4259</v>
      </c>
      <c r="BU28" s="20">
        <v>1.069323</v>
      </c>
      <c r="BV28" s="16" t="s">
        <v>4260</v>
      </c>
      <c r="BW28" s="15">
        <v>104065</v>
      </c>
      <c r="BX28" s="16" t="s">
        <v>4261</v>
      </c>
      <c r="BY28" s="20">
        <v>1.1115699999999999</v>
      </c>
      <c r="BZ28" s="16" t="s">
        <v>4260</v>
      </c>
      <c r="CA28" s="15">
        <v>36377</v>
      </c>
      <c r="CB28" s="16" t="s">
        <v>4261</v>
      </c>
      <c r="CC28" s="20">
        <v>0.99227799999999999</v>
      </c>
      <c r="CD28" s="16" t="s">
        <v>4260</v>
      </c>
      <c r="CE28" s="15">
        <v>27249</v>
      </c>
      <c r="CF28" s="16" t="s">
        <v>4261</v>
      </c>
      <c r="CG28" s="20">
        <v>0.88938550000000005</v>
      </c>
      <c r="CH28" s="16" t="s">
        <v>4260</v>
      </c>
      <c r="CI28" s="15">
        <v>9004</v>
      </c>
      <c r="CJ28" s="16" t="s">
        <v>4261</v>
      </c>
      <c r="CK28" s="20">
        <v>1.0951489999999999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184119.26514364002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19580</v>
      </c>
      <c r="H29" s="16" t="s">
        <v>4253</v>
      </c>
      <c r="I29" s="20">
        <v>1</v>
      </c>
      <c r="J29" s="16" t="s">
        <v>4252</v>
      </c>
      <c r="K29" s="15">
        <v>1116</v>
      </c>
      <c r="L29" s="16" t="s">
        <v>4253</v>
      </c>
      <c r="M29" s="20">
        <v>1</v>
      </c>
      <c r="N29" s="16" t="s">
        <v>4252</v>
      </c>
      <c r="O29" s="15">
        <v>3132</v>
      </c>
      <c r="P29" s="16" t="s">
        <v>4253</v>
      </c>
      <c r="Q29" s="20">
        <v>1</v>
      </c>
      <c r="R29" s="16" t="s">
        <v>4252</v>
      </c>
      <c r="S29" s="15">
        <v>32</v>
      </c>
      <c r="T29" s="16" t="s">
        <v>4253</v>
      </c>
      <c r="U29" s="20">
        <v>1</v>
      </c>
      <c r="V29" s="16" t="s">
        <v>4252</v>
      </c>
      <c r="W29" s="15">
        <v>23860</v>
      </c>
      <c r="X29" s="16" t="s">
        <v>4252</v>
      </c>
      <c r="Y29" s="15">
        <v>23860</v>
      </c>
      <c r="Z29" s="16" t="s">
        <v>4254</v>
      </c>
      <c r="AA29" s="15">
        <v>21306</v>
      </c>
      <c r="AB29" s="16" t="s">
        <v>4255</v>
      </c>
      <c r="AC29" s="20">
        <v>1.0563750000000001</v>
      </c>
      <c r="AD29" s="16" t="s">
        <v>4254</v>
      </c>
      <c r="AE29" s="15">
        <v>1280</v>
      </c>
      <c r="AF29" s="16" t="s">
        <v>4255</v>
      </c>
      <c r="AG29" s="20">
        <v>1.0536110000000001</v>
      </c>
      <c r="AH29" s="16" t="s">
        <v>4254</v>
      </c>
      <c r="AI29" s="15">
        <v>3165</v>
      </c>
      <c r="AJ29" s="16" t="s">
        <v>4255</v>
      </c>
      <c r="AK29" s="20">
        <v>1.0759179999999999</v>
      </c>
      <c r="AL29" s="16" t="s">
        <v>4254</v>
      </c>
      <c r="AM29" s="15">
        <v>24</v>
      </c>
      <c r="AN29" s="16" t="s">
        <v>4255</v>
      </c>
      <c r="AO29" s="20">
        <v>1.0560130000000001</v>
      </c>
      <c r="AP29" s="16" t="s">
        <v>4256</v>
      </c>
      <c r="AQ29" s="15">
        <v>21362</v>
      </c>
      <c r="AR29" s="16" t="s">
        <v>4257</v>
      </c>
      <c r="AS29" s="20">
        <v>1.0567690000000001</v>
      </c>
      <c r="AT29" s="16" t="s">
        <v>4256</v>
      </c>
      <c r="AU29" s="15">
        <v>1183</v>
      </c>
      <c r="AV29" s="16" t="s">
        <v>4257</v>
      </c>
      <c r="AW29" s="20">
        <v>0.99168900000000004</v>
      </c>
      <c r="AX29" s="16" t="s">
        <v>4256</v>
      </c>
      <c r="AY29" s="15">
        <v>3256</v>
      </c>
      <c r="AZ29" s="16" t="s">
        <v>4257</v>
      </c>
      <c r="BA29" s="20">
        <v>0.99811910000000004</v>
      </c>
      <c r="BB29" s="16" t="s">
        <v>4256</v>
      </c>
      <c r="BC29" s="15">
        <v>52</v>
      </c>
      <c r="BD29" s="16" t="s">
        <v>4257</v>
      </c>
      <c r="BE29" s="20">
        <v>1.0482260000000001</v>
      </c>
      <c r="BF29" s="16" t="s">
        <v>4258</v>
      </c>
      <c r="BG29" s="15">
        <v>21209</v>
      </c>
      <c r="BH29" s="16" t="s">
        <v>4259</v>
      </c>
      <c r="BI29" s="20">
        <v>1.087224</v>
      </c>
      <c r="BJ29" s="16" t="s">
        <v>4258</v>
      </c>
      <c r="BK29" s="15">
        <v>1236</v>
      </c>
      <c r="BL29" s="16" t="s">
        <v>4259</v>
      </c>
      <c r="BM29" s="20">
        <v>0.95813020000000004</v>
      </c>
      <c r="BN29" s="16" t="s">
        <v>4258</v>
      </c>
      <c r="BO29" s="15">
        <v>3336</v>
      </c>
      <c r="BP29" s="16" t="s">
        <v>4259</v>
      </c>
      <c r="BQ29" s="20">
        <v>0.8732858</v>
      </c>
      <c r="BR29" s="16" t="s">
        <v>4258</v>
      </c>
      <c r="BS29" s="15">
        <v>24</v>
      </c>
      <c r="BT29" s="16" t="s">
        <v>4259</v>
      </c>
      <c r="BU29" s="20">
        <v>1.069323</v>
      </c>
      <c r="BV29" s="16" t="s">
        <v>4260</v>
      </c>
      <c r="BW29" s="15">
        <v>21363</v>
      </c>
      <c r="BX29" s="16" t="s">
        <v>4261</v>
      </c>
      <c r="BY29" s="20">
        <v>1.1115699999999999</v>
      </c>
      <c r="BZ29" s="16" t="s">
        <v>4260</v>
      </c>
      <c r="CA29" s="15">
        <v>1386</v>
      </c>
      <c r="CB29" s="16" t="s">
        <v>4261</v>
      </c>
      <c r="CC29" s="20">
        <v>0.99227799999999999</v>
      </c>
      <c r="CD29" s="16" t="s">
        <v>4260</v>
      </c>
      <c r="CE29" s="15">
        <v>4960</v>
      </c>
      <c r="CF29" s="16" t="s">
        <v>4261</v>
      </c>
      <c r="CG29" s="20">
        <v>0.88938550000000005</v>
      </c>
      <c r="CH29" s="16" t="s">
        <v>4260</v>
      </c>
      <c r="CI29" s="15">
        <v>131</v>
      </c>
      <c r="CJ29" s="16" t="s">
        <v>4261</v>
      </c>
      <c r="CK29" s="20">
        <v>1.0951489999999999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27011.46707192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25109</v>
      </c>
      <c r="H30" s="16" t="s">
        <v>4253</v>
      </c>
      <c r="I30" s="20">
        <v>1</v>
      </c>
      <c r="J30" s="16" t="s">
        <v>4252</v>
      </c>
      <c r="K30" s="15">
        <v>8582</v>
      </c>
      <c r="L30" s="16" t="s">
        <v>4253</v>
      </c>
      <c r="M30" s="20">
        <v>1</v>
      </c>
      <c r="N30" s="16" t="s">
        <v>4252</v>
      </c>
      <c r="O30" s="15">
        <v>27959</v>
      </c>
      <c r="P30" s="16" t="s">
        <v>4253</v>
      </c>
      <c r="Q30" s="20">
        <v>1</v>
      </c>
      <c r="R30" s="16" t="s">
        <v>4252</v>
      </c>
      <c r="S30" s="15">
        <v>722</v>
      </c>
      <c r="T30" s="16" t="s">
        <v>4253</v>
      </c>
      <c r="U30" s="20">
        <v>1</v>
      </c>
      <c r="V30" s="16" t="s">
        <v>4252</v>
      </c>
      <c r="W30" s="15">
        <v>62372</v>
      </c>
      <c r="X30" s="16" t="s">
        <v>4252</v>
      </c>
      <c r="Y30" s="15">
        <v>62372</v>
      </c>
      <c r="Z30" s="16" t="s">
        <v>4254</v>
      </c>
      <c r="AA30" s="15">
        <v>30156</v>
      </c>
      <c r="AB30" s="16" t="s">
        <v>4255</v>
      </c>
      <c r="AC30" s="20">
        <v>1.0563750000000001</v>
      </c>
      <c r="AD30" s="16" t="s">
        <v>4254</v>
      </c>
      <c r="AE30" s="15">
        <v>8797</v>
      </c>
      <c r="AF30" s="16" t="s">
        <v>4255</v>
      </c>
      <c r="AG30" s="20">
        <v>1.0536110000000001</v>
      </c>
      <c r="AH30" s="16" t="s">
        <v>4254</v>
      </c>
      <c r="AI30" s="15">
        <v>26302</v>
      </c>
      <c r="AJ30" s="16" t="s">
        <v>4255</v>
      </c>
      <c r="AK30" s="20">
        <v>1.0759179999999999</v>
      </c>
      <c r="AL30" s="16" t="s">
        <v>4254</v>
      </c>
      <c r="AM30" s="15">
        <v>930</v>
      </c>
      <c r="AN30" s="16" t="s">
        <v>4255</v>
      </c>
      <c r="AO30" s="20">
        <v>1.0560130000000001</v>
      </c>
      <c r="AP30" s="16" t="s">
        <v>4256</v>
      </c>
      <c r="AQ30" s="15">
        <v>34008</v>
      </c>
      <c r="AR30" s="16" t="s">
        <v>4257</v>
      </c>
      <c r="AS30" s="20">
        <v>1.0567690000000001</v>
      </c>
      <c r="AT30" s="16" t="s">
        <v>4256</v>
      </c>
      <c r="AU30" s="15">
        <v>9451</v>
      </c>
      <c r="AV30" s="16" t="s">
        <v>4257</v>
      </c>
      <c r="AW30" s="20">
        <v>0.99168900000000004</v>
      </c>
      <c r="AX30" s="16" t="s">
        <v>4256</v>
      </c>
      <c r="AY30" s="15">
        <v>26080</v>
      </c>
      <c r="AZ30" s="16" t="s">
        <v>4257</v>
      </c>
      <c r="BA30" s="20">
        <v>0.99811910000000004</v>
      </c>
      <c r="BB30" s="16" t="s">
        <v>4256</v>
      </c>
      <c r="BC30" s="15">
        <v>1009</v>
      </c>
      <c r="BD30" s="16" t="s">
        <v>4257</v>
      </c>
      <c r="BE30" s="20">
        <v>1.0482260000000001</v>
      </c>
      <c r="BF30" s="16" t="s">
        <v>4258</v>
      </c>
      <c r="BG30" s="15">
        <v>35603</v>
      </c>
      <c r="BH30" s="16" t="s">
        <v>4259</v>
      </c>
      <c r="BI30" s="20">
        <v>1.087224</v>
      </c>
      <c r="BJ30" s="16" t="s">
        <v>4258</v>
      </c>
      <c r="BK30" s="15">
        <v>9192</v>
      </c>
      <c r="BL30" s="16" t="s">
        <v>4259</v>
      </c>
      <c r="BM30" s="20">
        <v>0.95813020000000004</v>
      </c>
      <c r="BN30" s="16" t="s">
        <v>4258</v>
      </c>
      <c r="BO30" s="15">
        <v>14740</v>
      </c>
      <c r="BP30" s="16" t="s">
        <v>4259</v>
      </c>
      <c r="BQ30" s="20">
        <v>0.8732858</v>
      </c>
      <c r="BR30" s="16" t="s">
        <v>4258</v>
      </c>
      <c r="BS30" s="15">
        <v>823</v>
      </c>
      <c r="BT30" s="16" t="s">
        <v>4259</v>
      </c>
      <c r="BU30" s="20">
        <v>1.069323</v>
      </c>
      <c r="BV30" s="16" t="s">
        <v>4260</v>
      </c>
      <c r="BW30" s="15">
        <v>34070</v>
      </c>
      <c r="BX30" s="16" t="s">
        <v>4261</v>
      </c>
      <c r="BY30" s="20">
        <v>1.1115699999999999</v>
      </c>
      <c r="BZ30" s="16" t="s">
        <v>4260</v>
      </c>
      <c r="CA30" s="15">
        <v>8407</v>
      </c>
      <c r="CB30" s="16" t="s">
        <v>4261</v>
      </c>
      <c r="CC30" s="20">
        <v>0.99227799999999999</v>
      </c>
      <c r="CD30" s="16" t="s">
        <v>4260</v>
      </c>
      <c r="CE30" s="15">
        <v>19618</v>
      </c>
      <c r="CF30" s="16" t="s">
        <v>4261</v>
      </c>
      <c r="CG30" s="20">
        <v>0.88938550000000005</v>
      </c>
      <c r="CH30" s="16" t="s">
        <v>4260</v>
      </c>
      <c r="CI30" s="15">
        <v>768</v>
      </c>
      <c r="CJ30" s="16" t="s">
        <v>4261</v>
      </c>
      <c r="CK30" s="20">
        <v>1.0951489999999999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66189.474290879996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2283</v>
      </c>
      <c r="H31" s="16" t="s">
        <v>4253</v>
      </c>
      <c r="I31" s="20">
        <v>1</v>
      </c>
      <c r="J31" s="16" t="s">
        <v>4252</v>
      </c>
      <c r="K31" s="15">
        <v>184</v>
      </c>
      <c r="L31" s="16" t="s">
        <v>4253</v>
      </c>
      <c r="M31" s="20">
        <v>1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2467</v>
      </c>
      <c r="X31" s="16" t="s">
        <v>4252</v>
      </c>
      <c r="Y31" s="15">
        <v>2467</v>
      </c>
      <c r="Z31" s="16" t="s">
        <v>4254</v>
      </c>
      <c r="AA31" s="15">
        <v>2396</v>
      </c>
      <c r="AB31" s="16" t="s">
        <v>4255</v>
      </c>
      <c r="AC31" s="20">
        <v>1.0563750000000001</v>
      </c>
      <c r="AD31" s="16" t="s">
        <v>4254</v>
      </c>
      <c r="AE31" s="15">
        <v>192</v>
      </c>
      <c r="AF31" s="16" t="s">
        <v>4255</v>
      </c>
      <c r="AG31" s="20">
        <v>1.0536110000000001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2640</v>
      </c>
      <c r="AR31" s="16" t="s">
        <v>4257</v>
      </c>
      <c r="AS31" s="20">
        <v>1.0567690000000001</v>
      </c>
      <c r="AT31" s="16" t="s">
        <v>4256</v>
      </c>
      <c r="AU31" s="15">
        <v>239</v>
      </c>
      <c r="AV31" s="16" t="s">
        <v>4257</v>
      </c>
      <c r="AW31" s="20">
        <v>0.99168900000000004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2635</v>
      </c>
      <c r="BH31" s="16" t="s">
        <v>4259</v>
      </c>
      <c r="BI31" s="20">
        <v>1.087224</v>
      </c>
      <c r="BJ31" s="16" t="s">
        <v>4258</v>
      </c>
      <c r="BK31" s="15">
        <v>246</v>
      </c>
      <c r="BL31" s="16" t="s">
        <v>4259</v>
      </c>
      <c r="BM31" s="20">
        <v>0.95813020000000004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2248</v>
      </c>
      <c r="BX31" s="16" t="s">
        <v>4261</v>
      </c>
      <c r="BY31" s="20">
        <v>1.1115699999999999</v>
      </c>
      <c r="BZ31" s="16" t="s">
        <v>4260</v>
      </c>
      <c r="CA31" s="15">
        <v>255</v>
      </c>
      <c r="CB31" s="16" t="s">
        <v>4261</v>
      </c>
      <c r="CC31" s="20">
        <v>0.99227799999999999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2815.9254324399999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16076</v>
      </c>
      <c r="H32" s="16" t="s">
        <v>4253</v>
      </c>
      <c r="I32" s="20">
        <v>1</v>
      </c>
      <c r="J32" s="16" t="s">
        <v>4252</v>
      </c>
      <c r="K32" s="15">
        <v>1020</v>
      </c>
      <c r="L32" s="16" t="s">
        <v>4253</v>
      </c>
      <c r="M32" s="20">
        <v>1</v>
      </c>
      <c r="N32" s="16" t="s">
        <v>4252</v>
      </c>
      <c r="O32" s="15">
        <v>7899</v>
      </c>
      <c r="P32" s="16" t="s">
        <v>4253</v>
      </c>
      <c r="Q32" s="20">
        <v>1</v>
      </c>
      <c r="R32" s="16" t="s">
        <v>4252</v>
      </c>
      <c r="S32" s="15">
        <v>2354</v>
      </c>
      <c r="T32" s="16" t="s">
        <v>4253</v>
      </c>
      <c r="U32" s="20">
        <v>1</v>
      </c>
      <c r="V32" s="16" t="s">
        <v>4252</v>
      </c>
      <c r="W32" s="15">
        <v>27349</v>
      </c>
      <c r="X32" s="16" t="s">
        <v>4252</v>
      </c>
      <c r="Y32" s="15">
        <v>27349</v>
      </c>
      <c r="Z32" s="16" t="s">
        <v>4254</v>
      </c>
      <c r="AA32" s="15">
        <v>17687</v>
      </c>
      <c r="AB32" s="16" t="s">
        <v>4255</v>
      </c>
      <c r="AC32" s="20">
        <v>1.0563750000000001</v>
      </c>
      <c r="AD32" s="16" t="s">
        <v>4254</v>
      </c>
      <c r="AE32" s="15">
        <v>1643</v>
      </c>
      <c r="AF32" s="16" t="s">
        <v>4255</v>
      </c>
      <c r="AG32" s="20">
        <v>1.0536110000000001</v>
      </c>
      <c r="AH32" s="16" t="s">
        <v>4254</v>
      </c>
      <c r="AI32" s="15">
        <v>8934</v>
      </c>
      <c r="AJ32" s="16" t="s">
        <v>4255</v>
      </c>
      <c r="AK32" s="20">
        <v>1.0759179999999999</v>
      </c>
      <c r="AL32" s="16" t="s">
        <v>4254</v>
      </c>
      <c r="AM32" s="15">
        <v>2672</v>
      </c>
      <c r="AN32" s="16" t="s">
        <v>4255</v>
      </c>
      <c r="AO32" s="20">
        <v>1.0560130000000001</v>
      </c>
      <c r="AP32" s="16" t="s">
        <v>4256</v>
      </c>
      <c r="AQ32" s="15">
        <v>18444</v>
      </c>
      <c r="AR32" s="16" t="s">
        <v>4257</v>
      </c>
      <c r="AS32" s="20">
        <v>1.0567690000000001</v>
      </c>
      <c r="AT32" s="16" t="s">
        <v>4256</v>
      </c>
      <c r="AU32" s="15">
        <v>3422</v>
      </c>
      <c r="AV32" s="16" t="s">
        <v>4257</v>
      </c>
      <c r="AW32" s="20">
        <v>0.99168900000000004</v>
      </c>
      <c r="AX32" s="16" t="s">
        <v>4256</v>
      </c>
      <c r="AY32" s="15">
        <v>9585</v>
      </c>
      <c r="AZ32" s="16" t="s">
        <v>4257</v>
      </c>
      <c r="BA32" s="20">
        <v>0.99811910000000004</v>
      </c>
      <c r="BB32" s="16" t="s">
        <v>4256</v>
      </c>
      <c r="BC32" s="15">
        <v>1422</v>
      </c>
      <c r="BD32" s="16" t="s">
        <v>4257</v>
      </c>
      <c r="BE32" s="20">
        <v>1.0482260000000001</v>
      </c>
      <c r="BF32" s="16" t="s">
        <v>4258</v>
      </c>
      <c r="BG32" s="15">
        <v>15957</v>
      </c>
      <c r="BH32" s="16" t="s">
        <v>4259</v>
      </c>
      <c r="BI32" s="20">
        <v>1.087224</v>
      </c>
      <c r="BJ32" s="16" t="s">
        <v>4258</v>
      </c>
      <c r="BK32" s="15">
        <v>1090</v>
      </c>
      <c r="BL32" s="16" t="s">
        <v>4259</v>
      </c>
      <c r="BM32" s="20">
        <v>0.95813020000000004</v>
      </c>
      <c r="BN32" s="16" t="s">
        <v>4258</v>
      </c>
      <c r="BO32" s="15">
        <v>9749</v>
      </c>
      <c r="BP32" s="16" t="s">
        <v>4259</v>
      </c>
      <c r="BQ32" s="20">
        <v>0.8732858</v>
      </c>
      <c r="BR32" s="16" t="s">
        <v>4258</v>
      </c>
      <c r="BS32" s="15">
        <v>1102</v>
      </c>
      <c r="BT32" s="16" t="s">
        <v>4259</v>
      </c>
      <c r="BU32" s="20">
        <v>1.069323</v>
      </c>
      <c r="BV32" s="16" t="s">
        <v>4260</v>
      </c>
      <c r="BW32" s="15">
        <v>15117</v>
      </c>
      <c r="BX32" s="16" t="s">
        <v>4261</v>
      </c>
      <c r="BY32" s="20">
        <v>1.1115699999999999</v>
      </c>
      <c r="BZ32" s="16" t="s">
        <v>4260</v>
      </c>
      <c r="CA32" s="15">
        <v>936</v>
      </c>
      <c r="CB32" s="16" t="s">
        <v>4261</v>
      </c>
      <c r="CC32" s="20">
        <v>0.99227799999999999</v>
      </c>
      <c r="CD32" s="16" t="s">
        <v>4260</v>
      </c>
      <c r="CE32" s="15">
        <v>8892</v>
      </c>
      <c r="CF32" s="16" t="s">
        <v>4261</v>
      </c>
      <c r="CG32" s="20">
        <v>0.88938550000000005</v>
      </c>
      <c r="CH32" s="16" t="s">
        <v>4260</v>
      </c>
      <c r="CI32" s="15">
        <v>477</v>
      </c>
      <c r="CJ32" s="16" t="s">
        <v>4261</v>
      </c>
      <c r="CK32" s="20">
        <v>1.0951489999999999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29677.738423740004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90</v>
      </c>
      <c r="H33" s="16" t="s">
        <v>4253</v>
      </c>
      <c r="I33" s="20">
        <v>1</v>
      </c>
      <c r="J33" s="16" t="s">
        <v>4252</v>
      </c>
      <c r="K33" s="15">
        <v>199</v>
      </c>
      <c r="L33" s="16" t="s">
        <v>4253</v>
      </c>
      <c r="M33" s="20">
        <v>1</v>
      </c>
      <c r="N33" s="16" t="s">
        <v>4252</v>
      </c>
      <c r="O33" s="15">
        <v>1203</v>
      </c>
      <c r="P33" s="16" t="s">
        <v>4253</v>
      </c>
      <c r="Q33" s="20">
        <v>1</v>
      </c>
      <c r="R33" s="16" t="s">
        <v>4252</v>
      </c>
      <c r="S33" s="15">
        <v>25</v>
      </c>
      <c r="T33" s="16" t="s">
        <v>4253</v>
      </c>
      <c r="U33" s="20">
        <v>1</v>
      </c>
      <c r="V33" s="16" t="s">
        <v>4252</v>
      </c>
      <c r="W33" s="15">
        <v>1517</v>
      </c>
      <c r="X33" s="16" t="s">
        <v>4252</v>
      </c>
      <c r="Y33" s="15">
        <v>1517</v>
      </c>
      <c r="Z33" s="16" t="s">
        <v>4254</v>
      </c>
      <c r="AA33" s="15">
        <v>132</v>
      </c>
      <c r="AB33" s="16" t="s">
        <v>4255</v>
      </c>
      <c r="AC33" s="20">
        <v>1.0563750000000001</v>
      </c>
      <c r="AD33" s="16" t="s">
        <v>4254</v>
      </c>
      <c r="AE33" s="15">
        <v>273</v>
      </c>
      <c r="AF33" s="16" t="s">
        <v>4255</v>
      </c>
      <c r="AG33" s="20">
        <v>1.0536110000000001</v>
      </c>
      <c r="AH33" s="16" t="s">
        <v>4254</v>
      </c>
      <c r="AI33" s="15">
        <v>1260</v>
      </c>
      <c r="AJ33" s="16" t="s">
        <v>4255</v>
      </c>
      <c r="AK33" s="20">
        <v>1.0759179999999999</v>
      </c>
      <c r="AL33" s="16" t="s">
        <v>4254</v>
      </c>
      <c r="AM33" s="15">
        <v>15</v>
      </c>
      <c r="AN33" s="16" t="s">
        <v>4255</v>
      </c>
      <c r="AO33" s="20">
        <v>1.0560130000000001</v>
      </c>
      <c r="AP33" s="16" t="s">
        <v>4256</v>
      </c>
      <c r="AQ33" s="15">
        <v>144</v>
      </c>
      <c r="AR33" s="16" t="s">
        <v>4257</v>
      </c>
      <c r="AS33" s="20">
        <v>1.0567690000000001</v>
      </c>
      <c r="AT33" s="16" t="s">
        <v>4256</v>
      </c>
      <c r="AU33" s="15">
        <v>341</v>
      </c>
      <c r="AV33" s="16" t="s">
        <v>4257</v>
      </c>
      <c r="AW33" s="20">
        <v>0.99168900000000004</v>
      </c>
      <c r="AX33" s="16" t="s">
        <v>4256</v>
      </c>
      <c r="AY33" s="15">
        <v>1316</v>
      </c>
      <c r="AZ33" s="16" t="s">
        <v>4257</v>
      </c>
      <c r="BA33" s="20">
        <v>0.99811910000000004</v>
      </c>
      <c r="BB33" s="16" t="s">
        <v>4256</v>
      </c>
      <c r="BC33" s="15">
        <v>14</v>
      </c>
      <c r="BD33" s="16" t="s">
        <v>4257</v>
      </c>
      <c r="BE33" s="20">
        <v>1.0482260000000001</v>
      </c>
      <c r="BF33" s="16" t="s">
        <v>4258</v>
      </c>
      <c r="BG33" s="15">
        <v>39</v>
      </c>
      <c r="BH33" s="16" t="s">
        <v>4259</v>
      </c>
      <c r="BI33" s="20">
        <v>1.087224</v>
      </c>
      <c r="BJ33" s="16" t="s">
        <v>4258</v>
      </c>
      <c r="BK33" s="15">
        <v>252</v>
      </c>
      <c r="BL33" s="16" t="s">
        <v>4259</v>
      </c>
      <c r="BM33" s="20">
        <v>0.95813020000000004</v>
      </c>
      <c r="BN33" s="16" t="s">
        <v>4258</v>
      </c>
      <c r="BO33" s="15">
        <v>1314</v>
      </c>
      <c r="BP33" s="16" t="s">
        <v>4259</v>
      </c>
      <c r="BQ33" s="20">
        <v>0.8732858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43</v>
      </c>
      <c r="BX33" s="16" t="s">
        <v>4261</v>
      </c>
      <c r="BY33" s="20">
        <v>1.1115699999999999</v>
      </c>
      <c r="BZ33" s="16" t="s">
        <v>4260</v>
      </c>
      <c r="CA33" s="15">
        <v>85</v>
      </c>
      <c r="CB33" s="16" t="s">
        <v>4261</v>
      </c>
      <c r="CC33" s="20">
        <v>0.99227799999999999</v>
      </c>
      <c r="CD33" s="16" t="s">
        <v>4260</v>
      </c>
      <c r="CE33" s="15">
        <v>658</v>
      </c>
      <c r="CF33" s="16" t="s">
        <v>4261</v>
      </c>
      <c r="CG33" s="20">
        <v>0.88938550000000005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1456.5639298400004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10483</v>
      </c>
      <c r="H34" s="16" t="s">
        <v>4253</v>
      </c>
      <c r="I34" s="20">
        <v>1</v>
      </c>
      <c r="J34" s="16" t="s">
        <v>4252</v>
      </c>
      <c r="K34" s="15">
        <v>3788</v>
      </c>
      <c r="L34" s="16" t="s">
        <v>4253</v>
      </c>
      <c r="M34" s="20">
        <v>1</v>
      </c>
      <c r="N34" s="16" t="s">
        <v>4252</v>
      </c>
      <c r="O34" s="15">
        <v>19807</v>
      </c>
      <c r="P34" s="16" t="s">
        <v>4253</v>
      </c>
      <c r="Q34" s="20">
        <v>1</v>
      </c>
      <c r="R34" s="16" t="s">
        <v>4252</v>
      </c>
      <c r="S34" s="15">
        <v>1888</v>
      </c>
      <c r="T34" s="16" t="s">
        <v>4253</v>
      </c>
      <c r="U34" s="20">
        <v>1</v>
      </c>
      <c r="V34" s="16" t="s">
        <v>4252</v>
      </c>
      <c r="W34" s="15">
        <v>35966</v>
      </c>
      <c r="X34" s="16" t="s">
        <v>4252</v>
      </c>
      <c r="Y34" s="15">
        <v>35966</v>
      </c>
      <c r="Z34" s="16" t="s">
        <v>4254</v>
      </c>
      <c r="AA34" s="15">
        <v>10070</v>
      </c>
      <c r="AB34" s="16" t="s">
        <v>4255</v>
      </c>
      <c r="AC34" s="20">
        <v>1.0563750000000001</v>
      </c>
      <c r="AD34" s="16" t="s">
        <v>4254</v>
      </c>
      <c r="AE34" s="15">
        <v>3352</v>
      </c>
      <c r="AF34" s="16" t="s">
        <v>4255</v>
      </c>
      <c r="AG34" s="20">
        <v>1.0536110000000001</v>
      </c>
      <c r="AH34" s="16" t="s">
        <v>4254</v>
      </c>
      <c r="AI34" s="15">
        <v>19967</v>
      </c>
      <c r="AJ34" s="16" t="s">
        <v>4255</v>
      </c>
      <c r="AK34" s="20">
        <v>1.0759179999999999</v>
      </c>
      <c r="AL34" s="16" t="s">
        <v>4254</v>
      </c>
      <c r="AM34" s="15">
        <v>2112</v>
      </c>
      <c r="AN34" s="16" t="s">
        <v>4255</v>
      </c>
      <c r="AO34" s="20">
        <v>1.0560130000000001</v>
      </c>
      <c r="AP34" s="16" t="s">
        <v>4256</v>
      </c>
      <c r="AQ34" s="15">
        <v>10154</v>
      </c>
      <c r="AR34" s="16" t="s">
        <v>4257</v>
      </c>
      <c r="AS34" s="20">
        <v>1.0567690000000001</v>
      </c>
      <c r="AT34" s="16" t="s">
        <v>4256</v>
      </c>
      <c r="AU34" s="15">
        <v>4657</v>
      </c>
      <c r="AV34" s="16" t="s">
        <v>4257</v>
      </c>
      <c r="AW34" s="20">
        <v>0.99168900000000004</v>
      </c>
      <c r="AX34" s="16" t="s">
        <v>4256</v>
      </c>
      <c r="AY34" s="15">
        <v>25648</v>
      </c>
      <c r="AZ34" s="16" t="s">
        <v>4257</v>
      </c>
      <c r="BA34" s="20">
        <v>0.99811910000000004</v>
      </c>
      <c r="BB34" s="16" t="s">
        <v>4256</v>
      </c>
      <c r="BC34" s="15">
        <v>2153</v>
      </c>
      <c r="BD34" s="16" t="s">
        <v>4257</v>
      </c>
      <c r="BE34" s="20">
        <v>1.0482260000000001</v>
      </c>
      <c r="BF34" s="16" t="s">
        <v>4258</v>
      </c>
      <c r="BG34" s="15">
        <v>10316</v>
      </c>
      <c r="BH34" s="16" t="s">
        <v>4259</v>
      </c>
      <c r="BI34" s="20">
        <v>1.087224</v>
      </c>
      <c r="BJ34" s="16" t="s">
        <v>4258</v>
      </c>
      <c r="BK34" s="15">
        <v>8246</v>
      </c>
      <c r="BL34" s="16" t="s">
        <v>4259</v>
      </c>
      <c r="BM34" s="20">
        <v>0.95813020000000004</v>
      </c>
      <c r="BN34" s="16" t="s">
        <v>4258</v>
      </c>
      <c r="BO34" s="15">
        <v>20882</v>
      </c>
      <c r="BP34" s="16" t="s">
        <v>4259</v>
      </c>
      <c r="BQ34" s="20">
        <v>0.8732858</v>
      </c>
      <c r="BR34" s="16" t="s">
        <v>4258</v>
      </c>
      <c r="BS34" s="15">
        <v>2167</v>
      </c>
      <c r="BT34" s="16" t="s">
        <v>4259</v>
      </c>
      <c r="BU34" s="20">
        <v>1.069323</v>
      </c>
      <c r="BV34" s="16" t="s">
        <v>4260</v>
      </c>
      <c r="BW34" s="15">
        <v>8937</v>
      </c>
      <c r="BX34" s="16" t="s">
        <v>4261</v>
      </c>
      <c r="BY34" s="20">
        <v>1.1115699999999999</v>
      </c>
      <c r="BZ34" s="16" t="s">
        <v>4260</v>
      </c>
      <c r="CA34" s="15">
        <v>8453</v>
      </c>
      <c r="CB34" s="16" t="s">
        <v>4261</v>
      </c>
      <c r="CC34" s="20">
        <v>0.99227799999999999</v>
      </c>
      <c r="CD34" s="16" t="s">
        <v>4260</v>
      </c>
      <c r="CE34" s="15">
        <v>16137</v>
      </c>
      <c r="CF34" s="16" t="s">
        <v>4261</v>
      </c>
      <c r="CG34" s="20">
        <v>0.88938550000000005</v>
      </c>
      <c r="CH34" s="16" t="s">
        <v>4260</v>
      </c>
      <c r="CI34" s="15">
        <v>2021</v>
      </c>
      <c r="CJ34" s="16" t="s">
        <v>4261</v>
      </c>
      <c r="CK34" s="20">
        <v>1.0951489999999999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38322.146046819995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6263</v>
      </c>
      <c r="H35" s="16" t="s">
        <v>4253</v>
      </c>
      <c r="I35" s="20">
        <v>1</v>
      </c>
      <c r="J35" s="16" t="s">
        <v>4252</v>
      </c>
      <c r="K35" s="15">
        <v>4021</v>
      </c>
      <c r="L35" s="16" t="s">
        <v>4253</v>
      </c>
      <c r="M35" s="20">
        <v>1</v>
      </c>
      <c r="N35" s="16" t="s">
        <v>4252</v>
      </c>
      <c r="O35" s="15">
        <v>4308</v>
      </c>
      <c r="P35" s="16" t="s">
        <v>4253</v>
      </c>
      <c r="Q35" s="20">
        <v>1</v>
      </c>
      <c r="R35" s="16" t="s">
        <v>4252</v>
      </c>
      <c r="S35" s="15">
        <v>9421</v>
      </c>
      <c r="T35" s="16" t="s">
        <v>4253</v>
      </c>
      <c r="U35" s="20">
        <v>1</v>
      </c>
      <c r="V35" s="16" t="s">
        <v>4252</v>
      </c>
      <c r="W35" s="15">
        <v>24013</v>
      </c>
      <c r="X35" s="16" t="s">
        <v>4252</v>
      </c>
      <c r="Y35" s="15">
        <v>24013</v>
      </c>
      <c r="Z35" s="16" t="s">
        <v>4254</v>
      </c>
      <c r="AA35" s="15">
        <v>5916</v>
      </c>
      <c r="AB35" s="16" t="s">
        <v>4255</v>
      </c>
      <c r="AC35" s="20">
        <v>1.0563750000000001</v>
      </c>
      <c r="AD35" s="16" t="s">
        <v>4254</v>
      </c>
      <c r="AE35" s="15">
        <v>3880</v>
      </c>
      <c r="AF35" s="16" t="s">
        <v>4255</v>
      </c>
      <c r="AG35" s="20">
        <v>1.0536110000000001</v>
      </c>
      <c r="AH35" s="16" t="s">
        <v>4254</v>
      </c>
      <c r="AI35" s="15">
        <v>4953</v>
      </c>
      <c r="AJ35" s="16" t="s">
        <v>4255</v>
      </c>
      <c r="AK35" s="20">
        <v>1.0759179999999999</v>
      </c>
      <c r="AL35" s="16" t="s">
        <v>4254</v>
      </c>
      <c r="AM35" s="15">
        <v>8819</v>
      </c>
      <c r="AN35" s="16" t="s">
        <v>4255</v>
      </c>
      <c r="AO35" s="20">
        <v>1.0560130000000001</v>
      </c>
      <c r="AP35" s="16" t="s">
        <v>4256</v>
      </c>
      <c r="AQ35" s="15">
        <v>6785</v>
      </c>
      <c r="AR35" s="16" t="s">
        <v>4257</v>
      </c>
      <c r="AS35" s="20">
        <v>1.0567690000000001</v>
      </c>
      <c r="AT35" s="16" t="s">
        <v>4256</v>
      </c>
      <c r="AU35" s="15">
        <v>4442</v>
      </c>
      <c r="AV35" s="16" t="s">
        <v>4257</v>
      </c>
      <c r="AW35" s="20">
        <v>0.99168900000000004</v>
      </c>
      <c r="AX35" s="16" t="s">
        <v>4256</v>
      </c>
      <c r="AY35" s="15">
        <v>18583</v>
      </c>
      <c r="AZ35" s="16" t="s">
        <v>4257</v>
      </c>
      <c r="BA35" s="20">
        <v>0.99811910000000004</v>
      </c>
      <c r="BB35" s="16" t="s">
        <v>4256</v>
      </c>
      <c r="BC35" s="15">
        <v>247</v>
      </c>
      <c r="BD35" s="16" t="s">
        <v>4257</v>
      </c>
      <c r="BE35" s="20">
        <v>1.0482260000000001</v>
      </c>
      <c r="BF35" s="16" t="s">
        <v>4258</v>
      </c>
      <c r="BG35" s="15">
        <v>6489</v>
      </c>
      <c r="BH35" s="16" t="s">
        <v>4259</v>
      </c>
      <c r="BI35" s="20">
        <v>1.087224</v>
      </c>
      <c r="BJ35" s="16" t="s">
        <v>4258</v>
      </c>
      <c r="BK35" s="15">
        <v>4883</v>
      </c>
      <c r="BL35" s="16" t="s">
        <v>4259</v>
      </c>
      <c r="BM35" s="20">
        <v>0.95813020000000004</v>
      </c>
      <c r="BN35" s="16" t="s">
        <v>4258</v>
      </c>
      <c r="BO35" s="15">
        <v>16415</v>
      </c>
      <c r="BP35" s="16" t="s">
        <v>4259</v>
      </c>
      <c r="BQ35" s="20">
        <v>0.8732858</v>
      </c>
      <c r="BR35" s="16" t="s">
        <v>4258</v>
      </c>
      <c r="BS35" s="15">
        <v>203</v>
      </c>
      <c r="BT35" s="16" t="s">
        <v>4259</v>
      </c>
      <c r="BU35" s="20">
        <v>1.069323</v>
      </c>
      <c r="BV35" s="16" t="s">
        <v>4260</v>
      </c>
      <c r="BW35" s="15">
        <v>6244</v>
      </c>
      <c r="BX35" s="16" t="s">
        <v>4261</v>
      </c>
      <c r="BY35" s="20">
        <v>1.1115699999999999</v>
      </c>
      <c r="BZ35" s="16" t="s">
        <v>4260</v>
      </c>
      <c r="CA35" s="15">
        <v>4050</v>
      </c>
      <c r="CB35" s="16" t="s">
        <v>4261</v>
      </c>
      <c r="CC35" s="20">
        <v>0.99227799999999999</v>
      </c>
      <c r="CD35" s="16" t="s">
        <v>4260</v>
      </c>
      <c r="CE35" s="15">
        <v>12369</v>
      </c>
      <c r="CF35" s="16" t="s">
        <v>4261</v>
      </c>
      <c r="CG35" s="20">
        <v>0.88938550000000005</v>
      </c>
      <c r="CH35" s="16" t="s">
        <v>4260</v>
      </c>
      <c r="CI35" s="15">
        <v>157</v>
      </c>
      <c r="CJ35" s="16" t="s">
        <v>4261</v>
      </c>
      <c r="CK35" s="20">
        <v>1.0951489999999999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25558.493368480002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427</v>
      </c>
      <c r="H36" s="16" t="s">
        <v>4253</v>
      </c>
      <c r="I36" s="20">
        <v>1</v>
      </c>
      <c r="J36" s="16" t="s">
        <v>4252</v>
      </c>
      <c r="K36" s="15">
        <v>1197</v>
      </c>
      <c r="L36" s="16" t="s">
        <v>4253</v>
      </c>
      <c r="M36" s="20">
        <v>1</v>
      </c>
      <c r="N36" s="16" t="s">
        <v>4252</v>
      </c>
      <c r="O36" s="15">
        <v>4313</v>
      </c>
      <c r="P36" s="16" t="s">
        <v>4253</v>
      </c>
      <c r="Q36" s="20">
        <v>1</v>
      </c>
      <c r="R36" s="16" t="s">
        <v>4252</v>
      </c>
      <c r="S36" s="15">
        <v>2</v>
      </c>
      <c r="T36" s="16" t="s">
        <v>4253</v>
      </c>
      <c r="U36" s="20">
        <v>1</v>
      </c>
      <c r="V36" s="16" t="s">
        <v>4252</v>
      </c>
      <c r="W36" s="15">
        <v>5939</v>
      </c>
      <c r="X36" s="16" t="s">
        <v>4252</v>
      </c>
      <c r="Y36" s="15">
        <v>5939</v>
      </c>
      <c r="Z36" s="16" t="s">
        <v>4254</v>
      </c>
      <c r="AA36" s="15">
        <v>594</v>
      </c>
      <c r="AB36" s="16" t="s">
        <v>4255</v>
      </c>
      <c r="AC36" s="20">
        <v>1.0563750000000001</v>
      </c>
      <c r="AD36" s="16" t="s">
        <v>4254</v>
      </c>
      <c r="AE36" s="15">
        <v>573</v>
      </c>
      <c r="AF36" s="16" t="s">
        <v>4255</v>
      </c>
      <c r="AG36" s="20">
        <v>1.0536110000000001</v>
      </c>
      <c r="AH36" s="16" t="s">
        <v>4254</v>
      </c>
      <c r="AI36" s="15">
        <v>4597</v>
      </c>
      <c r="AJ36" s="16" t="s">
        <v>4255</v>
      </c>
      <c r="AK36" s="20">
        <v>1.0759179999999999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700</v>
      </c>
      <c r="AR36" s="16" t="s">
        <v>4257</v>
      </c>
      <c r="AS36" s="20">
        <v>1.0567690000000001</v>
      </c>
      <c r="AT36" s="16" t="s">
        <v>4256</v>
      </c>
      <c r="AU36" s="15">
        <v>944</v>
      </c>
      <c r="AV36" s="16" t="s">
        <v>4257</v>
      </c>
      <c r="AW36" s="20">
        <v>0.99168900000000004</v>
      </c>
      <c r="AX36" s="16" t="s">
        <v>4256</v>
      </c>
      <c r="AY36" s="15">
        <v>5562</v>
      </c>
      <c r="AZ36" s="16" t="s">
        <v>4257</v>
      </c>
      <c r="BA36" s="20">
        <v>0.99811910000000004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741</v>
      </c>
      <c r="BH36" s="16" t="s">
        <v>4259</v>
      </c>
      <c r="BI36" s="20">
        <v>1.087224</v>
      </c>
      <c r="BJ36" s="16" t="s">
        <v>4258</v>
      </c>
      <c r="BK36" s="15">
        <v>2655</v>
      </c>
      <c r="BL36" s="16" t="s">
        <v>4259</v>
      </c>
      <c r="BM36" s="20">
        <v>0.95813020000000004</v>
      </c>
      <c r="BN36" s="16" t="s">
        <v>4258</v>
      </c>
      <c r="BO36" s="15">
        <v>5120</v>
      </c>
      <c r="BP36" s="16" t="s">
        <v>4259</v>
      </c>
      <c r="BQ36" s="20">
        <v>0.8732858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1320</v>
      </c>
      <c r="BX36" s="16" t="s">
        <v>4261</v>
      </c>
      <c r="BY36" s="20">
        <v>1.1115699999999999</v>
      </c>
      <c r="BZ36" s="16" t="s">
        <v>4260</v>
      </c>
      <c r="CA36" s="15">
        <v>1862</v>
      </c>
      <c r="CB36" s="16" t="s">
        <v>4261</v>
      </c>
      <c r="CC36" s="20">
        <v>0.99227799999999999</v>
      </c>
      <c r="CD36" s="16" t="s">
        <v>4260</v>
      </c>
      <c r="CE36" s="15">
        <v>5117</v>
      </c>
      <c r="CF36" s="16" t="s">
        <v>4261</v>
      </c>
      <c r="CG36" s="20">
        <v>0.88938550000000005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7006.0407299400003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2172</v>
      </c>
      <c r="H37" s="16" t="s">
        <v>4253</v>
      </c>
      <c r="I37" s="20">
        <v>1</v>
      </c>
      <c r="J37" s="16" t="s">
        <v>4252</v>
      </c>
      <c r="K37" s="15">
        <v>2549</v>
      </c>
      <c r="L37" s="16" t="s">
        <v>4253</v>
      </c>
      <c r="M37" s="20">
        <v>1</v>
      </c>
      <c r="N37" s="16" t="s">
        <v>4252</v>
      </c>
      <c r="O37" s="15">
        <v>9417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14138</v>
      </c>
      <c r="X37" s="16" t="s">
        <v>4252</v>
      </c>
      <c r="Y37" s="15">
        <v>14138</v>
      </c>
      <c r="Z37" s="16" t="s">
        <v>4254</v>
      </c>
      <c r="AA37" s="15">
        <v>2290</v>
      </c>
      <c r="AB37" s="16" t="s">
        <v>4255</v>
      </c>
      <c r="AC37" s="20">
        <v>1.0563750000000001</v>
      </c>
      <c r="AD37" s="16" t="s">
        <v>4254</v>
      </c>
      <c r="AE37" s="15">
        <v>3083</v>
      </c>
      <c r="AF37" s="16" t="s">
        <v>4255</v>
      </c>
      <c r="AG37" s="20">
        <v>1.0536110000000001</v>
      </c>
      <c r="AH37" s="16" t="s">
        <v>4254</v>
      </c>
      <c r="AI37" s="15">
        <v>5412</v>
      </c>
      <c r="AJ37" s="16" t="s">
        <v>4255</v>
      </c>
      <c r="AK37" s="20">
        <v>1.0759179999999999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2212</v>
      </c>
      <c r="AR37" s="16" t="s">
        <v>4257</v>
      </c>
      <c r="AS37" s="20">
        <v>1.0567690000000001</v>
      </c>
      <c r="AT37" s="16" t="s">
        <v>4256</v>
      </c>
      <c r="AU37" s="15">
        <v>3474</v>
      </c>
      <c r="AV37" s="16" t="s">
        <v>4257</v>
      </c>
      <c r="AW37" s="20">
        <v>0.99168900000000004</v>
      </c>
      <c r="AX37" s="16" t="s">
        <v>4256</v>
      </c>
      <c r="AY37" s="15">
        <v>5205</v>
      </c>
      <c r="AZ37" s="16" t="s">
        <v>4257</v>
      </c>
      <c r="BA37" s="20">
        <v>0.99811910000000004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2488</v>
      </c>
      <c r="BH37" s="16" t="s">
        <v>4259</v>
      </c>
      <c r="BI37" s="20">
        <v>1.087224</v>
      </c>
      <c r="BJ37" s="16" t="s">
        <v>4258</v>
      </c>
      <c r="BK37" s="15">
        <v>3851</v>
      </c>
      <c r="BL37" s="16" t="s">
        <v>4259</v>
      </c>
      <c r="BM37" s="20">
        <v>0.95813020000000004</v>
      </c>
      <c r="BN37" s="16" t="s">
        <v>4258</v>
      </c>
      <c r="BO37" s="15">
        <v>5791</v>
      </c>
      <c r="BP37" s="16" t="s">
        <v>4259</v>
      </c>
      <c r="BQ37" s="20">
        <v>0.8732858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2341</v>
      </c>
      <c r="BX37" s="16" t="s">
        <v>4261</v>
      </c>
      <c r="BY37" s="20">
        <v>1.1115699999999999</v>
      </c>
      <c r="BZ37" s="16" t="s">
        <v>4260</v>
      </c>
      <c r="CA37" s="15">
        <v>3520</v>
      </c>
      <c r="CB37" s="16" t="s">
        <v>4261</v>
      </c>
      <c r="CC37" s="20">
        <v>0.99227799999999999</v>
      </c>
      <c r="CD37" s="16" t="s">
        <v>4260</v>
      </c>
      <c r="CE37" s="15">
        <v>5186</v>
      </c>
      <c r="CF37" s="16" t="s">
        <v>4261</v>
      </c>
      <c r="CG37" s="20">
        <v>0.88938550000000005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11753.097624299999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3428</v>
      </c>
      <c r="H38" s="16" t="s">
        <v>4253</v>
      </c>
      <c r="I38" s="20">
        <v>1</v>
      </c>
      <c r="J38" s="16" t="s">
        <v>4252</v>
      </c>
      <c r="K38" s="15">
        <v>103</v>
      </c>
      <c r="L38" s="16" t="s">
        <v>4253</v>
      </c>
      <c r="M38" s="20">
        <v>1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3531</v>
      </c>
      <c r="X38" s="16" t="s">
        <v>4252</v>
      </c>
      <c r="Y38" s="15">
        <v>3531</v>
      </c>
      <c r="Z38" s="16" t="s">
        <v>4254</v>
      </c>
      <c r="AA38" s="15">
        <v>3801</v>
      </c>
      <c r="AB38" s="16" t="s">
        <v>4255</v>
      </c>
      <c r="AC38" s="20">
        <v>1.0563750000000001</v>
      </c>
      <c r="AD38" s="16" t="s">
        <v>4254</v>
      </c>
      <c r="AE38" s="15">
        <v>123</v>
      </c>
      <c r="AF38" s="16" t="s">
        <v>4255</v>
      </c>
      <c r="AG38" s="20">
        <v>1.0536110000000001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3297</v>
      </c>
      <c r="AR38" s="16" t="s">
        <v>4257</v>
      </c>
      <c r="AS38" s="20">
        <v>1.0567690000000001</v>
      </c>
      <c r="AT38" s="16" t="s">
        <v>4256</v>
      </c>
      <c r="AU38" s="15">
        <v>198</v>
      </c>
      <c r="AV38" s="16" t="s">
        <v>4257</v>
      </c>
      <c r="AW38" s="20">
        <v>0.99168900000000004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2740</v>
      </c>
      <c r="BH38" s="16" t="s">
        <v>4259</v>
      </c>
      <c r="BI38" s="20">
        <v>1.087224</v>
      </c>
      <c r="BJ38" s="16" t="s">
        <v>4258</v>
      </c>
      <c r="BK38" s="15">
        <v>219</v>
      </c>
      <c r="BL38" s="16" t="s">
        <v>4259</v>
      </c>
      <c r="BM38" s="20">
        <v>0.95813020000000004</v>
      </c>
      <c r="BN38" s="16" t="s">
        <v>4258</v>
      </c>
      <c r="BO38" s="15">
        <v>1</v>
      </c>
      <c r="BP38" s="16" t="s">
        <v>4259</v>
      </c>
      <c r="BQ38" s="20">
        <v>0.8732858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2400</v>
      </c>
      <c r="BX38" s="16" t="s">
        <v>4261</v>
      </c>
      <c r="BY38" s="20">
        <v>1.1115699999999999</v>
      </c>
      <c r="BZ38" s="16" t="s">
        <v>4260</v>
      </c>
      <c r="CA38" s="15">
        <v>160</v>
      </c>
      <c r="CB38" s="16" t="s">
        <v>4261</v>
      </c>
      <c r="CC38" s="20">
        <v>0.99227799999999999</v>
      </c>
      <c r="CD38" s="16" t="s">
        <v>4260</v>
      </c>
      <c r="CE38" s="15">
        <v>148</v>
      </c>
      <c r="CF38" s="16" t="s">
        <v>4261</v>
      </c>
      <c r="CG38" s="20">
        <v>0.88938550000000005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3500.8512873200002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888</v>
      </c>
      <c r="H39" s="16" t="s">
        <v>4253</v>
      </c>
      <c r="I39" s="20">
        <v>1</v>
      </c>
      <c r="J39" s="16" t="s">
        <v>4252</v>
      </c>
      <c r="K39" s="15">
        <v>682</v>
      </c>
      <c r="L39" s="16" t="s">
        <v>4253</v>
      </c>
      <c r="M39" s="20">
        <v>1</v>
      </c>
      <c r="N39" s="16" t="s">
        <v>4252</v>
      </c>
      <c r="O39" s="15">
        <v>2084</v>
      </c>
      <c r="P39" s="16" t="s">
        <v>4253</v>
      </c>
      <c r="Q39" s="20">
        <v>1</v>
      </c>
      <c r="R39" s="16" t="s">
        <v>4252</v>
      </c>
      <c r="S39" s="15">
        <v>19</v>
      </c>
      <c r="T39" s="16" t="s">
        <v>4253</v>
      </c>
      <c r="U39" s="20">
        <v>1</v>
      </c>
      <c r="V39" s="16" t="s">
        <v>4252</v>
      </c>
      <c r="W39" s="15">
        <v>3673</v>
      </c>
      <c r="X39" s="16" t="s">
        <v>4252</v>
      </c>
      <c r="Y39" s="15">
        <v>3673</v>
      </c>
      <c r="Z39" s="16" t="s">
        <v>4254</v>
      </c>
      <c r="AA39" s="15">
        <v>874</v>
      </c>
      <c r="AB39" s="16" t="s">
        <v>4255</v>
      </c>
      <c r="AC39" s="20">
        <v>1.0563750000000001</v>
      </c>
      <c r="AD39" s="16" t="s">
        <v>4254</v>
      </c>
      <c r="AE39" s="15">
        <v>847</v>
      </c>
      <c r="AF39" s="16" t="s">
        <v>4255</v>
      </c>
      <c r="AG39" s="20">
        <v>1.0536110000000001</v>
      </c>
      <c r="AH39" s="16" t="s">
        <v>4254</v>
      </c>
      <c r="AI39" s="15">
        <v>2340</v>
      </c>
      <c r="AJ39" s="16" t="s">
        <v>4255</v>
      </c>
      <c r="AK39" s="20">
        <v>1.0759179999999999</v>
      </c>
      <c r="AL39" s="16" t="s">
        <v>4254</v>
      </c>
      <c r="AM39" s="15">
        <v>27</v>
      </c>
      <c r="AN39" s="16" t="s">
        <v>4255</v>
      </c>
      <c r="AO39" s="20">
        <v>1.0560130000000001</v>
      </c>
      <c r="AP39" s="16" t="s">
        <v>4256</v>
      </c>
      <c r="AQ39" s="15">
        <v>1211</v>
      </c>
      <c r="AR39" s="16" t="s">
        <v>4257</v>
      </c>
      <c r="AS39" s="20">
        <v>1.0567690000000001</v>
      </c>
      <c r="AT39" s="16" t="s">
        <v>4256</v>
      </c>
      <c r="AU39" s="15">
        <v>2083</v>
      </c>
      <c r="AV39" s="16" t="s">
        <v>4257</v>
      </c>
      <c r="AW39" s="20">
        <v>0.99168900000000004</v>
      </c>
      <c r="AX39" s="16" t="s">
        <v>4256</v>
      </c>
      <c r="AY39" s="15">
        <v>3993</v>
      </c>
      <c r="AZ39" s="16" t="s">
        <v>4257</v>
      </c>
      <c r="BA39" s="20">
        <v>0.99811910000000004</v>
      </c>
      <c r="BB39" s="16" t="s">
        <v>4256</v>
      </c>
      <c r="BC39" s="15">
        <v>36</v>
      </c>
      <c r="BD39" s="16" t="s">
        <v>4257</v>
      </c>
      <c r="BE39" s="20">
        <v>1.0482260000000001</v>
      </c>
      <c r="BF39" s="16" t="s">
        <v>4258</v>
      </c>
      <c r="BG39" s="15">
        <v>1128</v>
      </c>
      <c r="BH39" s="16" t="s">
        <v>4259</v>
      </c>
      <c r="BI39" s="20">
        <v>1.087224</v>
      </c>
      <c r="BJ39" s="16" t="s">
        <v>4258</v>
      </c>
      <c r="BK39" s="15">
        <v>953</v>
      </c>
      <c r="BL39" s="16" t="s">
        <v>4259</v>
      </c>
      <c r="BM39" s="20">
        <v>0.95813020000000004</v>
      </c>
      <c r="BN39" s="16" t="s">
        <v>4258</v>
      </c>
      <c r="BO39" s="15">
        <v>3276</v>
      </c>
      <c r="BP39" s="16" t="s">
        <v>4259</v>
      </c>
      <c r="BQ39" s="20">
        <v>0.8732858</v>
      </c>
      <c r="BR39" s="16" t="s">
        <v>4258</v>
      </c>
      <c r="BS39" s="15">
        <v>38</v>
      </c>
      <c r="BT39" s="16" t="s">
        <v>4259</v>
      </c>
      <c r="BU39" s="20">
        <v>1.069323</v>
      </c>
      <c r="BV39" s="16" t="s">
        <v>4260</v>
      </c>
      <c r="BW39" s="15">
        <v>1133</v>
      </c>
      <c r="BX39" s="16" t="s">
        <v>4261</v>
      </c>
      <c r="BY39" s="20">
        <v>1.1115699999999999</v>
      </c>
      <c r="BZ39" s="16" t="s">
        <v>4260</v>
      </c>
      <c r="CA39" s="15">
        <v>693</v>
      </c>
      <c r="CB39" s="16" t="s">
        <v>4261</v>
      </c>
      <c r="CC39" s="20">
        <v>0.99227799999999999</v>
      </c>
      <c r="CD39" s="16" t="s">
        <v>4260</v>
      </c>
      <c r="CE39" s="15">
        <v>2282</v>
      </c>
      <c r="CF39" s="16" t="s">
        <v>4261</v>
      </c>
      <c r="CG39" s="20">
        <v>0.88938550000000005</v>
      </c>
      <c r="CH39" s="16" t="s">
        <v>4260</v>
      </c>
      <c r="CI39" s="15">
        <v>35</v>
      </c>
      <c r="CJ39" s="16" t="s">
        <v>4261</v>
      </c>
      <c r="CK39" s="20">
        <v>1.0951489999999999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4891.8945167400016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2137</v>
      </c>
      <c r="H40" s="16" t="s">
        <v>4253</v>
      </c>
      <c r="I40" s="20">
        <v>1</v>
      </c>
      <c r="J40" s="16" t="s">
        <v>4252</v>
      </c>
      <c r="K40" s="15">
        <v>1971</v>
      </c>
      <c r="L40" s="16" t="s">
        <v>4253</v>
      </c>
      <c r="M40" s="20">
        <v>1</v>
      </c>
      <c r="N40" s="16" t="s">
        <v>4252</v>
      </c>
      <c r="O40" s="15">
        <v>7954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12062</v>
      </c>
      <c r="X40" s="16" t="s">
        <v>4252</v>
      </c>
      <c r="Y40" s="15">
        <v>12062</v>
      </c>
      <c r="Z40" s="16" t="s">
        <v>4254</v>
      </c>
      <c r="AA40" s="15">
        <v>1944</v>
      </c>
      <c r="AB40" s="16" t="s">
        <v>4255</v>
      </c>
      <c r="AC40" s="20">
        <v>1.0563750000000001</v>
      </c>
      <c r="AD40" s="16" t="s">
        <v>4254</v>
      </c>
      <c r="AE40" s="15">
        <v>1618</v>
      </c>
      <c r="AF40" s="16" t="s">
        <v>4255</v>
      </c>
      <c r="AG40" s="20">
        <v>1.0536110000000001</v>
      </c>
      <c r="AH40" s="16" t="s">
        <v>4254</v>
      </c>
      <c r="AI40" s="15">
        <v>8832</v>
      </c>
      <c r="AJ40" s="16" t="s">
        <v>4255</v>
      </c>
      <c r="AK40" s="20">
        <v>1.0759179999999999</v>
      </c>
      <c r="AL40" s="16" t="s">
        <v>4254</v>
      </c>
      <c r="AM40" s="15">
        <v>2</v>
      </c>
      <c r="AN40" s="16" t="s">
        <v>4255</v>
      </c>
      <c r="AO40" s="20">
        <v>1.0560130000000001</v>
      </c>
      <c r="AP40" s="16" t="s">
        <v>4256</v>
      </c>
      <c r="AQ40" s="15">
        <v>2444</v>
      </c>
      <c r="AR40" s="16" t="s">
        <v>4257</v>
      </c>
      <c r="AS40" s="20">
        <v>1.0567690000000001</v>
      </c>
      <c r="AT40" s="16" t="s">
        <v>4256</v>
      </c>
      <c r="AU40" s="15">
        <v>2350</v>
      </c>
      <c r="AV40" s="16" t="s">
        <v>4257</v>
      </c>
      <c r="AW40" s="20">
        <v>0.99168900000000004</v>
      </c>
      <c r="AX40" s="16" t="s">
        <v>4256</v>
      </c>
      <c r="AY40" s="15">
        <v>12002</v>
      </c>
      <c r="AZ40" s="16" t="s">
        <v>4257</v>
      </c>
      <c r="BA40" s="20">
        <v>0.99811910000000004</v>
      </c>
      <c r="BB40" s="16" t="s">
        <v>4256</v>
      </c>
      <c r="BC40" s="15">
        <v>5</v>
      </c>
      <c r="BD40" s="16" t="s">
        <v>4257</v>
      </c>
      <c r="BE40" s="20">
        <v>1.0482260000000001</v>
      </c>
      <c r="BF40" s="16" t="s">
        <v>4258</v>
      </c>
      <c r="BG40" s="15">
        <v>2778</v>
      </c>
      <c r="BH40" s="16" t="s">
        <v>4259</v>
      </c>
      <c r="BI40" s="20">
        <v>1.087224</v>
      </c>
      <c r="BJ40" s="16" t="s">
        <v>4258</v>
      </c>
      <c r="BK40" s="15">
        <v>4745</v>
      </c>
      <c r="BL40" s="16" t="s">
        <v>4259</v>
      </c>
      <c r="BM40" s="20">
        <v>0.95813020000000004</v>
      </c>
      <c r="BN40" s="16" t="s">
        <v>4258</v>
      </c>
      <c r="BO40" s="15">
        <v>10828</v>
      </c>
      <c r="BP40" s="16" t="s">
        <v>4259</v>
      </c>
      <c r="BQ40" s="20">
        <v>0.8732858</v>
      </c>
      <c r="BR40" s="16" t="s">
        <v>4258</v>
      </c>
      <c r="BS40" s="15">
        <v>5</v>
      </c>
      <c r="BT40" s="16" t="s">
        <v>4259</v>
      </c>
      <c r="BU40" s="20">
        <v>1.069323</v>
      </c>
      <c r="BV40" s="16" t="s">
        <v>4260</v>
      </c>
      <c r="BW40" s="15">
        <v>2855</v>
      </c>
      <c r="BX40" s="16" t="s">
        <v>4261</v>
      </c>
      <c r="BY40" s="20">
        <v>1.1115699999999999</v>
      </c>
      <c r="BZ40" s="16" t="s">
        <v>4260</v>
      </c>
      <c r="CA40" s="15">
        <v>2095</v>
      </c>
      <c r="CB40" s="16" t="s">
        <v>4261</v>
      </c>
      <c r="CC40" s="20">
        <v>0.99227799999999999</v>
      </c>
      <c r="CD40" s="16" t="s">
        <v>4260</v>
      </c>
      <c r="CE40" s="15">
        <v>10155</v>
      </c>
      <c r="CF40" s="16" t="s">
        <v>4261</v>
      </c>
      <c r="CG40" s="20">
        <v>0.88938550000000005</v>
      </c>
      <c r="CH40" s="16" t="s">
        <v>4260</v>
      </c>
      <c r="CI40" s="15">
        <v>2</v>
      </c>
      <c r="CJ40" s="16" t="s">
        <v>4261</v>
      </c>
      <c r="CK40" s="20">
        <v>1.0951489999999999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14707.40213862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2830</v>
      </c>
      <c r="H41" s="16" t="s">
        <v>4253</v>
      </c>
      <c r="I41" s="20">
        <v>1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2830</v>
      </c>
      <c r="X41" s="16" t="s">
        <v>4252</v>
      </c>
      <c r="Y41" s="15">
        <v>2830</v>
      </c>
      <c r="Z41" s="16" t="s">
        <v>4254</v>
      </c>
      <c r="AA41" s="15">
        <v>3116</v>
      </c>
      <c r="AB41" s="16" t="s">
        <v>4255</v>
      </c>
      <c r="AC41" s="20">
        <v>1.0563750000000001</v>
      </c>
      <c r="AD41" s="16" t="s">
        <v>4254</v>
      </c>
      <c r="AE41" s="15">
        <v>512</v>
      </c>
      <c r="AF41" s="16" t="s">
        <v>4255</v>
      </c>
      <c r="AG41" s="20">
        <v>1.0536110000000001</v>
      </c>
      <c r="AH41" s="16" t="s">
        <v>4254</v>
      </c>
      <c r="AI41" s="15">
        <v>3961</v>
      </c>
      <c r="AJ41" s="16" t="s">
        <v>4255</v>
      </c>
      <c r="AK41" s="20">
        <v>1.0759179999999999</v>
      </c>
      <c r="AL41" s="16" t="s">
        <v>4254</v>
      </c>
      <c r="AM41" s="15">
        <v>51</v>
      </c>
      <c r="AN41" s="16" t="s">
        <v>4255</v>
      </c>
      <c r="AO41" s="20">
        <v>1.0560130000000001</v>
      </c>
      <c r="AP41" s="16" t="s">
        <v>4256</v>
      </c>
      <c r="AQ41" s="15">
        <v>5086</v>
      </c>
      <c r="AR41" s="16" t="s">
        <v>4257</v>
      </c>
      <c r="AS41" s="20">
        <v>1.0567690000000001</v>
      </c>
      <c r="AT41" s="16" t="s">
        <v>4256</v>
      </c>
      <c r="AU41" s="15">
        <v>483</v>
      </c>
      <c r="AV41" s="16" t="s">
        <v>4257</v>
      </c>
      <c r="AW41" s="20">
        <v>0.99168900000000004</v>
      </c>
      <c r="AX41" s="16" t="s">
        <v>4256</v>
      </c>
      <c r="AY41" s="15">
        <v>2160</v>
      </c>
      <c r="AZ41" s="16" t="s">
        <v>4257</v>
      </c>
      <c r="BA41" s="20">
        <v>0.99811910000000004</v>
      </c>
      <c r="BB41" s="16" t="s">
        <v>4256</v>
      </c>
      <c r="BC41" s="15">
        <v>97</v>
      </c>
      <c r="BD41" s="16" t="s">
        <v>4257</v>
      </c>
      <c r="BE41" s="20">
        <v>1.0482260000000001</v>
      </c>
      <c r="BF41" s="16" t="s">
        <v>4258</v>
      </c>
      <c r="BG41" s="15">
        <v>4125</v>
      </c>
      <c r="BH41" s="16" t="s">
        <v>4259</v>
      </c>
      <c r="BI41" s="20">
        <v>1.087224</v>
      </c>
      <c r="BJ41" s="16" t="s">
        <v>4258</v>
      </c>
      <c r="BK41" s="15">
        <v>1020</v>
      </c>
      <c r="BL41" s="16" t="s">
        <v>4259</v>
      </c>
      <c r="BM41" s="20">
        <v>0.95813020000000004</v>
      </c>
      <c r="BN41" s="16" t="s">
        <v>4258</v>
      </c>
      <c r="BO41" s="15">
        <v>2840</v>
      </c>
      <c r="BP41" s="16" t="s">
        <v>4259</v>
      </c>
      <c r="BQ41" s="20">
        <v>0.8732858</v>
      </c>
      <c r="BR41" s="16" t="s">
        <v>4258</v>
      </c>
      <c r="BS41" s="15">
        <v>174</v>
      </c>
      <c r="BT41" s="16" t="s">
        <v>4259</v>
      </c>
      <c r="BU41" s="20">
        <v>1.069323</v>
      </c>
      <c r="BV41" s="16" t="s">
        <v>4260</v>
      </c>
      <c r="BW41" s="15">
        <v>7867</v>
      </c>
      <c r="BX41" s="16" t="s">
        <v>4261</v>
      </c>
      <c r="BY41" s="20">
        <v>1.1115699999999999</v>
      </c>
      <c r="BZ41" s="16" t="s">
        <v>4260</v>
      </c>
      <c r="CA41" s="15">
        <v>2314</v>
      </c>
      <c r="CB41" s="16" t="s">
        <v>4261</v>
      </c>
      <c r="CC41" s="20">
        <v>0.99227799999999999</v>
      </c>
      <c r="CD41" s="16" t="s">
        <v>4260</v>
      </c>
      <c r="CE41" s="15">
        <v>6379</v>
      </c>
      <c r="CF41" s="16" t="s">
        <v>4261</v>
      </c>
      <c r="CG41" s="20">
        <v>0.88938550000000005</v>
      </c>
      <c r="CH41" s="16" t="s">
        <v>4260</v>
      </c>
      <c r="CI41" s="15">
        <v>36</v>
      </c>
      <c r="CJ41" s="16" t="s">
        <v>4261</v>
      </c>
      <c r="CK41" s="20">
        <v>1.0951489999999999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8793.9925841000004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146</v>
      </c>
      <c r="H42" s="16" t="s">
        <v>4253</v>
      </c>
      <c r="I42" s="20">
        <v>1</v>
      </c>
      <c r="J42" s="16" t="s">
        <v>4252</v>
      </c>
      <c r="K42" s="15">
        <v>1357</v>
      </c>
      <c r="L42" s="16" t="s">
        <v>4253</v>
      </c>
      <c r="M42" s="20">
        <v>1</v>
      </c>
      <c r="N42" s="16" t="s">
        <v>4252</v>
      </c>
      <c r="O42" s="15">
        <v>7568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9071</v>
      </c>
      <c r="X42" s="16" t="s">
        <v>4252</v>
      </c>
      <c r="Y42" s="15">
        <v>9071</v>
      </c>
      <c r="Z42" s="16" t="s">
        <v>4254</v>
      </c>
      <c r="AA42" s="15">
        <v>549</v>
      </c>
      <c r="AB42" s="16" t="s">
        <v>4255</v>
      </c>
      <c r="AC42" s="20">
        <v>1.0563750000000001</v>
      </c>
      <c r="AD42" s="16" t="s">
        <v>4254</v>
      </c>
      <c r="AE42" s="15">
        <v>1128</v>
      </c>
      <c r="AF42" s="16" t="s">
        <v>4255</v>
      </c>
      <c r="AG42" s="20">
        <v>1.0536110000000001</v>
      </c>
      <c r="AH42" s="16" t="s">
        <v>4254</v>
      </c>
      <c r="AI42" s="15">
        <v>4624</v>
      </c>
      <c r="AJ42" s="16" t="s">
        <v>4255</v>
      </c>
      <c r="AK42" s="20">
        <v>1.0759179999999999</v>
      </c>
      <c r="AL42" s="16" t="s">
        <v>4254</v>
      </c>
      <c r="AM42" s="15">
        <v>2</v>
      </c>
      <c r="AN42" s="16" t="s">
        <v>4255</v>
      </c>
      <c r="AO42" s="20">
        <v>1.0560130000000001</v>
      </c>
      <c r="AP42" s="16" t="s">
        <v>4256</v>
      </c>
      <c r="AQ42" s="15">
        <v>491</v>
      </c>
      <c r="AR42" s="16" t="s">
        <v>4257</v>
      </c>
      <c r="AS42" s="20">
        <v>1.0567690000000001</v>
      </c>
      <c r="AT42" s="16" t="s">
        <v>4256</v>
      </c>
      <c r="AU42" s="15">
        <v>1519</v>
      </c>
      <c r="AV42" s="16" t="s">
        <v>4257</v>
      </c>
      <c r="AW42" s="20">
        <v>0.99168900000000004</v>
      </c>
      <c r="AX42" s="16" t="s">
        <v>4256</v>
      </c>
      <c r="AY42" s="15">
        <v>5306</v>
      </c>
      <c r="AZ42" s="16" t="s">
        <v>4257</v>
      </c>
      <c r="BA42" s="20">
        <v>0.99811910000000004</v>
      </c>
      <c r="BB42" s="16" t="s">
        <v>4256</v>
      </c>
      <c r="BC42" s="15">
        <v>4</v>
      </c>
      <c r="BD42" s="16" t="s">
        <v>4257</v>
      </c>
      <c r="BE42" s="20">
        <v>1.0482260000000001</v>
      </c>
      <c r="BF42" s="16" t="s">
        <v>4258</v>
      </c>
      <c r="BG42" s="15">
        <v>234</v>
      </c>
      <c r="BH42" s="16" t="s">
        <v>4259</v>
      </c>
      <c r="BI42" s="20">
        <v>1.087224</v>
      </c>
      <c r="BJ42" s="16" t="s">
        <v>4258</v>
      </c>
      <c r="BK42" s="15">
        <v>52</v>
      </c>
      <c r="BL42" s="16" t="s">
        <v>4259</v>
      </c>
      <c r="BM42" s="20">
        <v>0.95813020000000004</v>
      </c>
      <c r="BN42" s="16" t="s">
        <v>4258</v>
      </c>
      <c r="BO42" s="15">
        <v>2494</v>
      </c>
      <c r="BP42" s="16" t="s">
        <v>4259</v>
      </c>
      <c r="BQ42" s="20">
        <v>0.8732858</v>
      </c>
      <c r="BR42" s="16" t="s">
        <v>4258</v>
      </c>
      <c r="BS42" s="15">
        <v>6</v>
      </c>
      <c r="BT42" s="16" t="s">
        <v>4259</v>
      </c>
      <c r="BU42" s="20">
        <v>1.069323</v>
      </c>
      <c r="BV42" s="16" t="s">
        <v>4260</v>
      </c>
      <c r="BW42" s="15">
        <v>234</v>
      </c>
      <c r="BX42" s="16" t="s">
        <v>4261</v>
      </c>
      <c r="BY42" s="20">
        <v>1.1115699999999999</v>
      </c>
      <c r="BZ42" s="16" t="s">
        <v>4260</v>
      </c>
      <c r="CA42" s="15">
        <v>37</v>
      </c>
      <c r="CB42" s="16" t="s">
        <v>4261</v>
      </c>
      <c r="CC42" s="20">
        <v>0.99227799999999999</v>
      </c>
      <c r="CD42" s="16" t="s">
        <v>4260</v>
      </c>
      <c r="CE42" s="15">
        <v>1508</v>
      </c>
      <c r="CF42" s="16" t="s">
        <v>4261</v>
      </c>
      <c r="CG42" s="20">
        <v>0.88938550000000005</v>
      </c>
      <c r="CH42" s="16" t="s">
        <v>4260</v>
      </c>
      <c r="CI42" s="15">
        <v>3</v>
      </c>
      <c r="CJ42" s="16" t="s">
        <v>4261</v>
      </c>
      <c r="CK42" s="20">
        <v>1.0951489999999999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5454.3932632399983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796</v>
      </c>
      <c r="H43" s="16" t="s">
        <v>4253</v>
      </c>
      <c r="I43" s="20">
        <v>1</v>
      </c>
      <c r="J43" s="16" t="s">
        <v>4252</v>
      </c>
      <c r="K43" s="15">
        <v>3028</v>
      </c>
      <c r="L43" s="16" t="s">
        <v>4253</v>
      </c>
      <c r="M43" s="20">
        <v>1</v>
      </c>
      <c r="N43" s="16" t="s">
        <v>4252</v>
      </c>
      <c r="O43" s="15">
        <v>17615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21439</v>
      </c>
      <c r="X43" s="16" t="s">
        <v>4252</v>
      </c>
      <c r="Y43" s="15">
        <v>21439</v>
      </c>
      <c r="Z43" s="16" t="s">
        <v>4254</v>
      </c>
      <c r="AA43" s="15">
        <v>967</v>
      </c>
      <c r="AB43" s="16" t="s">
        <v>4255</v>
      </c>
      <c r="AC43" s="20">
        <v>1.0563750000000001</v>
      </c>
      <c r="AD43" s="16" t="s">
        <v>4254</v>
      </c>
      <c r="AE43" s="15">
        <v>2654</v>
      </c>
      <c r="AF43" s="16" t="s">
        <v>4255</v>
      </c>
      <c r="AG43" s="20">
        <v>1.0536110000000001</v>
      </c>
      <c r="AH43" s="16" t="s">
        <v>4254</v>
      </c>
      <c r="AI43" s="15">
        <v>15467</v>
      </c>
      <c r="AJ43" s="16" t="s">
        <v>4255</v>
      </c>
      <c r="AK43" s="20">
        <v>1.0759179999999999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255</v>
      </c>
      <c r="AR43" s="16" t="s">
        <v>4257</v>
      </c>
      <c r="AS43" s="20">
        <v>1.0567690000000001</v>
      </c>
      <c r="AT43" s="16" t="s">
        <v>4256</v>
      </c>
      <c r="AU43" s="15">
        <v>1136</v>
      </c>
      <c r="AV43" s="16" t="s">
        <v>4257</v>
      </c>
      <c r="AW43" s="20">
        <v>0.99168900000000004</v>
      </c>
      <c r="AX43" s="16" t="s">
        <v>4256</v>
      </c>
      <c r="AY43" s="15">
        <v>14620</v>
      </c>
      <c r="AZ43" s="16" t="s">
        <v>4257</v>
      </c>
      <c r="BA43" s="20">
        <v>0.99811910000000004</v>
      </c>
      <c r="BB43" s="16" t="s">
        <v>4256</v>
      </c>
      <c r="BC43" s="15">
        <v>4</v>
      </c>
      <c r="BD43" s="16" t="s">
        <v>4257</v>
      </c>
      <c r="BE43" s="20">
        <v>1.0482260000000001</v>
      </c>
      <c r="BF43" s="16" t="s">
        <v>4258</v>
      </c>
      <c r="BG43" s="15">
        <v>191</v>
      </c>
      <c r="BH43" s="16" t="s">
        <v>4259</v>
      </c>
      <c r="BI43" s="20">
        <v>1.087224</v>
      </c>
      <c r="BJ43" s="16" t="s">
        <v>4258</v>
      </c>
      <c r="BK43" s="15">
        <v>1344</v>
      </c>
      <c r="BL43" s="16" t="s">
        <v>4259</v>
      </c>
      <c r="BM43" s="20">
        <v>0.95813020000000004</v>
      </c>
      <c r="BN43" s="16" t="s">
        <v>4258</v>
      </c>
      <c r="BO43" s="15">
        <v>10764</v>
      </c>
      <c r="BP43" s="16" t="s">
        <v>4259</v>
      </c>
      <c r="BQ43" s="20">
        <v>0.8732858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168</v>
      </c>
      <c r="BX43" s="16" t="s">
        <v>4261</v>
      </c>
      <c r="BY43" s="20">
        <v>1.1115699999999999</v>
      </c>
      <c r="BZ43" s="16" t="s">
        <v>4260</v>
      </c>
      <c r="CA43" s="15">
        <v>2803</v>
      </c>
      <c r="CB43" s="16" t="s">
        <v>4261</v>
      </c>
      <c r="CC43" s="20">
        <v>0.99227799999999999</v>
      </c>
      <c r="CD43" s="16" t="s">
        <v>4260</v>
      </c>
      <c r="CE43" s="15">
        <v>6323</v>
      </c>
      <c r="CF43" s="16" t="s">
        <v>4261</v>
      </c>
      <c r="CG43" s="20">
        <v>0.88938550000000005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15475.573900900001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1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405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406</v>
      </c>
      <c r="X44" s="16" t="s">
        <v>4252</v>
      </c>
      <c r="Y44" s="15">
        <v>406</v>
      </c>
      <c r="Z44" s="16" t="s">
        <v>4254</v>
      </c>
      <c r="AA44" s="15">
        <v>2</v>
      </c>
      <c r="AB44" s="16" t="s">
        <v>4255</v>
      </c>
      <c r="AC44" s="20">
        <v>1.0563750000000001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366</v>
      </c>
      <c r="AJ44" s="16" t="s">
        <v>4255</v>
      </c>
      <c r="AK44" s="20">
        <v>1.0759179999999999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470</v>
      </c>
      <c r="AZ44" s="16" t="s">
        <v>4257</v>
      </c>
      <c r="BA44" s="20">
        <v>0.99811910000000004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</v>
      </c>
      <c r="BH44" s="16" t="s">
        <v>4259</v>
      </c>
      <c r="BI44" s="20">
        <v>1.087224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506</v>
      </c>
      <c r="BP44" s="16" t="s">
        <v>4259</v>
      </c>
      <c r="BQ44" s="20">
        <v>0.8732858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1.1115699999999999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297</v>
      </c>
      <c r="CF44" s="16" t="s">
        <v>4261</v>
      </c>
      <c r="CG44" s="20">
        <v>0.88938550000000005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395.84872346000003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115</v>
      </c>
      <c r="H45" s="16" t="s">
        <v>4253</v>
      </c>
      <c r="I45" s="20">
        <v>1</v>
      </c>
      <c r="J45" s="16" t="s">
        <v>4252</v>
      </c>
      <c r="K45" s="15">
        <v>1097</v>
      </c>
      <c r="L45" s="16" t="s">
        <v>4253</v>
      </c>
      <c r="M45" s="20">
        <v>1</v>
      </c>
      <c r="N45" s="16" t="s">
        <v>4252</v>
      </c>
      <c r="O45" s="15">
        <v>1911</v>
      </c>
      <c r="P45" s="16" t="s">
        <v>4253</v>
      </c>
      <c r="Q45" s="20">
        <v>1</v>
      </c>
      <c r="R45" s="16" t="s">
        <v>4252</v>
      </c>
      <c r="S45" s="15">
        <v>254</v>
      </c>
      <c r="T45" s="16" t="s">
        <v>4253</v>
      </c>
      <c r="U45" s="20">
        <v>1</v>
      </c>
      <c r="V45" s="16" t="s">
        <v>4252</v>
      </c>
      <c r="W45" s="15">
        <v>3377</v>
      </c>
      <c r="X45" s="16" t="s">
        <v>4252</v>
      </c>
      <c r="Y45" s="15">
        <v>3377</v>
      </c>
      <c r="Z45" s="16" t="s">
        <v>4254</v>
      </c>
      <c r="AA45" s="15">
        <v>102</v>
      </c>
      <c r="AB45" s="16" t="s">
        <v>4255</v>
      </c>
      <c r="AC45" s="20">
        <v>1.0563750000000001</v>
      </c>
      <c r="AD45" s="16" t="s">
        <v>4254</v>
      </c>
      <c r="AE45" s="15">
        <v>1251</v>
      </c>
      <c r="AF45" s="16" t="s">
        <v>4255</v>
      </c>
      <c r="AG45" s="20">
        <v>1.0536110000000001</v>
      </c>
      <c r="AH45" s="16" t="s">
        <v>4254</v>
      </c>
      <c r="AI45" s="15">
        <v>1666</v>
      </c>
      <c r="AJ45" s="16" t="s">
        <v>4255</v>
      </c>
      <c r="AK45" s="20">
        <v>1.0759179999999999</v>
      </c>
      <c r="AL45" s="16" t="s">
        <v>4254</v>
      </c>
      <c r="AM45" s="15">
        <v>60</v>
      </c>
      <c r="AN45" s="16" t="s">
        <v>4255</v>
      </c>
      <c r="AO45" s="20">
        <v>1.0560130000000001</v>
      </c>
      <c r="AP45" s="16" t="s">
        <v>4256</v>
      </c>
      <c r="AQ45" s="15">
        <v>124</v>
      </c>
      <c r="AR45" s="16" t="s">
        <v>4257</v>
      </c>
      <c r="AS45" s="20">
        <v>1.0567690000000001</v>
      </c>
      <c r="AT45" s="16" t="s">
        <v>4256</v>
      </c>
      <c r="AU45" s="15">
        <v>1261</v>
      </c>
      <c r="AV45" s="16" t="s">
        <v>4257</v>
      </c>
      <c r="AW45" s="20">
        <v>0.99168900000000004</v>
      </c>
      <c r="AX45" s="16" t="s">
        <v>4256</v>
      </c>
      <c r="AY45" s="15">
        <v>2511</v>
      </c>
      <c r="AZ45" s="16" t="s">
        <v>4257</v>
      </c>
      <c r="BA45" s="20">
        <v>0.99811910000000004</v>
      </c>
      <c r="BB45" s="16" t="s">
        <v>4256</v>
      </c>
      <c r="BC45" s="15">
        <v>124</v>
      </c>
      <c r="BD45" s="16" t="s">
        <v>4257</v>
      </c>
      <c r="BE45" s="20">
        <v>1.0482260000000001</v>
      </c>
      <c r="BF45" s="16" t="s">
        <v>4258</v>
      </c>
      <c r="BG45" s="15">
        <v>159</v>
      </c>
      <c r="BH45" s="16" t="s">
        <v>4259</v>
      </c>
      <c r="BI45" s="20">
        <v>1.087224</v>
      </c>
      <c r="BJ45" s="16" t="s">
        <v>4258</v>
      </c>
      <c r="BK45" s="15">
        <v>1145</v>
      </c>
      <c r="BL45" s="16" t="s">
        <v>4259</v>
      </c>
      <c r="BM45" s="20">
        <v>0.95813020000000004</v>
      </c>
      <c r="BN45" s="16" t="s">
        <v>4258</v>
      </c>
      <c r="BO45" s="15">
        <v>1700</v>
      </c>
      <c r="BP45" s="16" t="s">
        <v>4259</v>
      </c>
      <c r="BQ45" s="20">
        <v>0.8732858</v>
      </c>
      <c r="BR45" s="16" t="s">
        <v>4258</v>
      </c>
      <c r="BS45" s="15">
        <v>66</v>
      </c>
      <c r="BT45" s="16" t="s">
        <v>4259</v>
      </c>
      <c r="BU45" s="20">
        <v>1.069323</v>
      </c>
      <c r="BV45" s="16" t="s">
        <v>4260</v>
      </c>
      <c r="BW45" s="15">
        <v>111</v>
      </c>
      <c r="BX45" s="16" t="s">
        <v>4261</v>
      </c>
      <c r="BY45" s="20">
        <v>1.1115699999999999</v>
      </c>
      <c r="BZ45" s="16" t="s">
        <v>4260</v>
      </c>
      <c r="CA45" s="15">
        <v>976</v>
      </c>
      <c r="CB45" s="16" t="s">
        <v>4261</v>
      </c>
      <c r="CC45" s="20">
        <v>0.99227799999999999</v>
      </c>
      <c r="CD45" s="16" t="s">
        <v>4260</v>
      </c>
      <c r="CE45" s="15">
        <v>1479</v>
      </c>
      <c r="CF45" s="16" t="s">
        <v>4261</v>
      </c>
      <c r="CG45" s="20">
        <v>0.88938550000000005</v>
      </c>
      <c r="CH45" s="16" t="s">
        <v>4260</v>
      </c>
      <c r="CI45" s="15">
        <v>84</v>
      </c>
      <c r="CJ45" s="16" t="s">
        <v>4261</v>
      </c>
      <c r="CK45" s="20">
        <v>1.0951489999999999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3200.1608379199997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11708</v>
      </c>
      <c r="H46" s="16" t="s">
        <v>4253</v>
      </c>
      <c r="I46" s="20">
        <v>1</v>
      </c>
      <c r="J46" s="16" t="s">
        <v>4252</v>
      </c>
      <c r="K46" s="15">
        <v>31592</v>
      </c>
      <c r="L46" s="16" t="s">
        <v>4253</v>
      </c>
      <c r="M46" s="20">
        <v>1</v>
      </c>
      <c r="N46" s="16" t="s">
        <v>4252</v>
      </c>
      <c r="O46" s="15">
        <v>8939</v>
      </c>
      <c r="P46" s="16" t="s">
        <v>4253</v>
      </c>
      <c r="Q46" s="20">
        <v>1</v>
      </c>
      <c r="R46" s="16" t="s">
        <v>4252</v>
      </c>
      <c r="S46" s="15">
        <v>1339</v>
      </c>
      <c r="T46" s="16" t="s">
        <v>4253</v>
      </c>
      <c r="U46" s="20">
        <v>1</v>
      </c>
      <c r="V46" s="16" t="s">
        <v>4252</v>
      </c>
      <c r="W46" s="15">
        <v>53578</v>
      </c>
      <c r="X46" s="16" t="s">
        <v>4252</v>
      </c>
      <c r="Y46" s="15">
        <v>53578</v>
      </c>
      <c r="Z46" s="16" t="s">
        <v>4254</v>
      </c>
      <c r="AA46" s="15">
        <v>13885</v>
      </c>
      <c r="AB46" s="16" t="s">
        <v>4255</v>
      </c>
      <c r="AC46" s="20">
        <v>1.0563750000000001</v>
      </c>
      <c r="AD46" s="16" t="s">
        <v>4254</v>
      </c>
      <c r="AE46" s="15">
        <v>32385</v>
      </c>
      <c r="AF46" s="16" t="s">
        <v>4255</v>
      </c>
      <c r="AG46" s="20">
        <v>1.0536110000000001</v>
      </c>
      <c r="AH46" s="16" t="s">
        <v>4254</v>
      </c>
      <c r="AI46" s="15">
        <v>8472</v>
      </c>
      <c r="AJ46" s="16" t="s">
        <v>4255</v>
      </c>
      <c r="AK46" s="20">
        <v>1.0759179999999999</v>
      </c>
      <c r="AL46" s="16" t="s">
        <v>4254</v>
      </c>
      <c r="AM46" s="15">
        <v>1954</v>
      </c>
      <c r="AN46" s="16" t="s">
        <v>4255</v>
      </c>
      <c r="AO46" s="20">
        <v>1.0560130000000001</v>
      </c>
      <c r="AP46" s="16" t="s">
        <v>4256</v>
      </c>
      <c r="AQ46" s="15">
        <v>15829</v>
      </c>
      <c r="AR46" s="16" t="s">
        <v>4257</v>
      </c>
      <c r="AS46" s="20">
        <v>1.0567690000000001</v>
      </c>
      <c r="AT46" s="16" t="s">
        <v>4256</v>
      </c>
      <c r="AU46" s="15">
        <v>40880</v>
      </c>
      <c r="AV46" s="16" t="s">
        <v>4257</v>
      </c>
      <c r="AW46" s="20">
        <v>0.99168900000000004</v>
      </c>
      <c r="AX46" s="16" t="s">
        <v>4256</v>
      </c>
      <c r="AY46" s="15">
        <v>8410</v>
      </c>
      <c r="AZ46" s="16" t="s">
        <v>4257</v>
      </c>
      <c r="BA46" s="20">
        <v>0.99811910000000004</v>
      </c>
      <c r="BB46" s="16" t="s">
        <v>4256</v>
      </c>
      <c r="BC46" s="15">
        <v>2048</v>
      </c>
      <c r="BD46" s="16" t="s">
        <v>4257</v>
      </c>
      <c r="BE46" s="20">
        <v>1.0482260000000001</v>
      </c>
      <c r="BF46" s="16" t="s">
        <v>4258</v>
      </c>
      <c r="BG46" s="15">
        <v>16219</v>
      </c>
      <c r="BH46" s="16" t="s">
        <v>4259</v>
      </c>
      <c r="BI46" s="20">
        <v>1.087224</v>
      </c>
      <c r="BJ46" s="16" t="s">
        <v>4258</v>
      </c>
      <c r="BK46" s="15">
        <v>48823</v>
      </c>
      <c r="BL46" s="16" t="s">
        <v>4259</v>
      </c>
      <c r="BM46" s="20">
        <v>0.95813020000000004</v>
      </c>
      <c r="BN46" s="16" t="s">
        <v>4258</v>
      </c>
      <c r="BO46" s="15">
        <v>6479</v>
      </c>
      <c r="BP46" s="16" t="s">
        <v>4259</v>
      </c>
      <c r="BQ46" s="20">
        <v>0.8732858</v>
      </c>
      <c r="BR46" s="16" t="s">
        <v>4258</v>
      </c>
      <c r="BS46" s="15">
        <v>2485</v>
      </c>
      <c r="BT46" s="16" t="s">
        <v>4259</v>
      </c>
      <c r="BU46" s="20">
        <v>1.069323</v>
      </c>
      <c r="BV46" s="16" t="s">
        <v>4260</v>
      </c>
      <c r="BW46" s="15">
        <v>14389</v>
      </c>
      <c r="BX46" s="16" t="s">
        <v>4261</v>
      </c>
      <c r="BY46" s="20">
        <v>1.1115699999999999</v>
      </c>
      <c r="BZ46" s="16" t="s">
        <v>4260</v>
      </c>
      <c r="CA46" s="15">
        <v>47823</v>
      </c>
      <c r="CB46" s="16" t="s">
        <v>4261</v>
      </c>
      <c r="CC46" s="20">
        <v>0.99227799999999999</v>
      </c>
      <c r="CD46" s="16" t="s">
        <v>4260</v>
      </c>
      <c r="CE46" s="15">
        <v>8191</v>
      </c>
      <c r="CF46" s="16" t="s">
        <v>4261</v>
      </c>
      <c r="CG46" s="20">
        <v>0.88938550000000005</v>
      </c>
      <c r="CH46" s="16" t="s">
        <v>4260</v>
      </c>
      <c r="CI46" s="15">
        <v>2867</v>
      </c>
      <c r="CJ46" s="16" t="s">
        <v>4261</v>
      </c>
      <c r="CK46" s="20">
        <v>1.0951489999999999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65590.996121859993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1</v>
      </c>
      <c r="H47" s="16" t="s">
        <v>4253</v>
      </c>
      <c r="I47" s="20">
        <v>1</v>
      </c>
      <c r="J47" s="16" t="s">
        <v>4252</v>
      </c>
      <c r="K47" s="15">
        <v>15827</v>
      </c>
      <c r="L47" s="16" t="s">
        <v>4253</v>
      </c>
      <c r="M47" s="20">
        <v>1</v>
      </c>
      <c r="N47" s="16" t="s">
        <v>4252</v>
      </c>
      <c r="O47" s="15">
        <v>3075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18903</v>
      </c>
      <c r="X47" s="16" t="s">
        <v>4252</v>
      </c>
      <c r="Y47" s="15">
        <v>18903</v>
      </c>
      <c r="Z47" s="16" t="s">
        <v>4254</v>
      </c>
      <c r="AA47" s="15">
        <v>1</v>
      </c>
      <c r="AB47" s="16" t="s">
        <v>4255</v>
      </c>
      <c r="AC47" s="20">
        <v>1.0563750000000001</v>
      </c>
      <c r="AD47" s="16" t="s">
        <v>4254</v>
      </c>
      <c r="AE47" s="15">
        <v>15946</v>
      </c>
      <c r="AF47" s="16" t="s">
        <v>4255</v>
      </c>
      <c r="AG47" s="20">
        <v>1.0536110000000001</v>
      </c>
      <c r="AH47" s="16" t="s">
        <v>4254</v>
      </c>
      <c r="AI47" s="15">
        <v>3008</v>
      </c>
      <c r="AJ47" s="16" t="s">
        <v>4255</v>
      </c>
      <c r="AK47" s="20">
        <v>1.0759179999999999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2</v>
      </c>
      <c r="AR47" s="16" t="s">
        <v>4257</v>
      </c>
      <c r="AS47" s="20">
        <v>1.0567690000000001</v>
      </c>
      <c r="AT47" s="16" t="s">
        <v>4256</v>
      </c>
      <c r="AU47" s="15">
        <v>23568</v>
      </c>
      <c r="AV47" s="16" t="s">
        <v>4257</v>
      </c>
      <c r="AW47" s="20">
        <v>0.99168900000000004</v>
      </c>
      <c r="AX47" s="16" t="s">
        <v>4256</v>
      </c>
      <c r="AY47" s="15">
        <v>2217</v>
      </c>
      <c r="AZ47" s="16" t="s">
        <v>4257</v>
      </c>
      <c r="BA47" s="20">
        <v>0.99811910000000004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24</v>
      </c>
      <c r="BH47" s="16" t="s">
        <v>4259</v>
      </c>
      <c r="BI47" s="20">
        <v>1.087224</v>
      </c>
      <c r="BJ47" s="16" t="s">
        <v>4258</v>
      </c>
      <c r="BK47" s="15">
        <v>25330</v>
      </c>
      <c r="BL47" s="16" t="s">
        <v>4259</v>
      </c>
      <c r="BM47" s="20">
        <v>0.95813020000000004</v>
      </c>
      <c r="BN47" s="16" t="s">
        <v>4258</v>
      </c>
      <c r="BO47" s="15">
        <v>2575</v>
      </c>
      <c r="BP47" s="16" t="s">
        <v>4259</v>
      </c>
      <c r="BQ47" s="20">
        <v>0.8732858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25886</v>
      </c>
      <c r="CB47" s="16" t="s">
        <v>4261</v>
      </c>
      <c r="CC47" s="20">
        <v>0.99227799999999999</v>
      </c>
      <c r="CD47" s="16" t="s">
        <v>4260</v>
      </c>
      <c r="CE47" s="15">
        <v>2190</v>
      </c>
      <c r="CF47" s="16" t="s">
        <v>4261</v>
      </c>
      <c r="CG47" s="20">
        <v>0.88938550000000005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23741.294697939997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4500</v>
      </c>
      <c r="H48" s="16" t="s">
        <v>4253</v>
      </c>
      <c r="I48" s="20">
        <v>1</v>
      </c>
      <c r="J48" s="16" t="s">
        <v>4252</v>
      </c>
      <c r="K48" s="15">
        <v>118</v>
      </c>
      <c r="L48" s="16" t="s">
        <v>4253</v>
      </c>
      <c r="M48" s="20">
        <v>1</v>
      </c>
      <c r="N48" s="16" t="s">
        <v>4252</v>
      </c>
      <c r="O48" s="15">
        <v>9137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13755</v>
      </c>
      <c r="X48" s="16" t="s">
        <v>4252</v>
      </c>
      <c r="Y48" s="15">
        <v>13755</v>
      </c>
      <c r="Z48" s="16" t="s">
        <v>4254</v>
      </c>
      <c r="AA48" s="15">
        <v>6735</v>
      </c>
      <c r="AB48" s="16" t="s">
        <v>4255</v>
      </c>
      <c r="AC48" s="20">
        <v>1.0563750000000001</v>
      </c>
      <c r="AD48" s="16" t="s">
        <v>4254</v>
      </c>
      <c r="AE48" s="15">
        <v>155</v>
      </c>
      <c r="AF48" s="16" t="s">
        <v>4255</v>
      </c>
      <c r="AG48" s="20">
        <v>1.0536110000000001</v>
      </c>
      <c r="AH48" s="16" t="s">
        <v>4254</v>
      </c>
      <c r="AI48" s="15">
        <v>9165</v>
      </c>
      <c r="AJ48" s="16" t="s">
        <v>4255</v>
      </c>
      <c r="AK48" s="20">
        <v>1.0759179999999999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10683</v>
      </c>
      <c r="AR48" s="16" t="s">
        <v>4257</v>
      </c>
      <c r="AS48" s="20">
        <v>1.0567690000000001</v>
      </c>
      <c r="AT48" s="16" t="s">
        <v>4256</v>
      </c>
      <c r="AU48" s="15">
        <v>364</v>
      </c>
      <c r="AV48" s="16" t="s">
        <v>4257</v>
      </c>
      <c r="AW48" s="20">
        <v>0.99168900000000004</v>
      </c>
      <c r="AX48" s="16" t="s">
        <v>4256</v>
      </c>
      <c r="AY48" s="15">
        <v>14456</v>
      </c>
      <c r="AZ48" s="16" t="s">
        <v>4257</v>
      </c>
      <c r="BA48" s="20">
        <v>0.99811910000000004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10855</v>
      </c>
      <c r="BH48" s="16" t="s">
        <v>4259</v>
      </c>
      <c r="BI48" s="20">
        <v>1.087224</v>
      </c>
      <c r="BJ48" s="16" t="s">
        <v>4258</v>
      </c>
      <c r="BK48" s="15">
        <v>188</v>
      </c>
      <c r="BL48" s="16" t="s">
        <v>4259</v>
      </c>
      <c r="BM48" s="20">
        <v>0.95813020000000004</v>
      </c>
      <c r="BN48" s="16" t="s">
        <v>4258</v>
      </c>
      <c r="BO48" s="15">
        <v>20961</v>
      </c>
      <c r="BP48" s="16" t="s">
        <v>4259</v>
      </c>
      <c r="BQ48" s="20">
        <v>0.8732858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6875</v>
      </c>
      <c r="BX48" s="16" t="s">
        <v>4261</v>
      </c>
      <c r="BY48" s="20">
        <v>1.1115699999999999</v>
      </c>
      <c r="BZ48" s="16" t="s">
        <v>4260</v>
      </c>
      <c r="CA48" s="15">
        <v>81</v>
      </c>
      <c r="CB48" s="16" t="s">
        <v>4261</v>
      </c>
      <c r="CC48" s="20">
        <v>0.99227799999999999</v>
      </c>
      <c r="CD48" s="16" t="s">
        <v>4260</v>
      </c>
      <c r="CE48" s="15">
        <v>10193</v>
      </c>
      <c r="CF48" s="16" t="s">
        <v>4261</v>
      </c>
      <c r="CG48" s="20">
        <v>0.88938550000000005</v>
      </c>
      <c r="CH48" s="16" t="s">
        <v>4260</v>
      </c>
      <c r="CI48" s="15">
        <v>1</v>
      </c>
      <c r="CJ48" s="16" t="s">
        <v>4261</v>
      </c>
      <c r="CK48" s="20">
        <v>1.0951489999999999</v>
      </c>
      <c r="CL48" s="16" t="s">
        <v>4302</v>
      </c>
      <c r="CM48" s="15">
        <f>SUM(A2L141C10)/A2L141C1</f>
        <v>13755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216813</v>
      </c>
      <c r="T49" s="16" t="s">
        <v>4253</v>
      </c>
      <c r="U49" s="20">
        <v>1</v>
      </c>
      <c r="V49" s="16" t="s">
        <v>4252</v>
      </c>
      <c r="W49" s="15">
        <v>216813</v>
      </c>
      <c r="X49" s="16" t="s">
        <v>4252</v>
      </c>
      <c r="Y49" s="15">
        <v>216813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218553</v>
      </c>
      <c r="AN49" s="16" t="s">
        <v>4255</v>
      </c>
      <c r="AO49" s="20">
        <v>1.0560130000000001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252722</v>
      </c>
      <c r="BD49" s="16" t="s">
        <v>4257</v>
      </c>
      <c r="BE49" s="20">
        <v>1.0482260000000001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248860</v>
      </c>
      <c r="BT49" s="16" t="s">
        <v>4259</v>
      </c>
      <c r="BU49" s="20">
        <v>1.069323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253427</v>
      </c>
      <c r="CJ49" s="16" t="s">
        <v>4261</v>
      </c>
      <c r="CK49" s="20">
        <v>1.0951489999999999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251233.92555280001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8808</v>
      </c>
      <c r="T50" s="16" t="s">
        <v>4253</v>
      </c>
      <c r="U50" s="20">
        <v>1</v>
      </c>
      <c r="V50" s="16" t="s">
        <v>4252</v>
      </c>
      <c r="W50" s="15">
        <v>8808</v>
      </c>
      <c r="X50" s="16" t="s">
        <v>4252</v>
      </c>
      <c r="Y50" s="15">
        <v>8808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8338</v>
      </c>
      <c r="AN50" s="16" t="s">
        <v>4255</v>
      </c>
      <c r="AO50" s="20">
        <v>1.0560130000000001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8256</v>
      </c>
      <c r="BD50" s="16" t="s">
        <v>4257</v>
      </c>
      <c r="BE50" s="20">
        <v>1.0482260000000001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7674</v>
      </c>
      <c r="BT50" s="16" t="s">
        <v>4259</v>
      </c>
      <c r="BU50" s="20">
        <v>1.069323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9537</v>
      </c>
      <c r="CJ50" s="16" t="s">
        <v>4261</v>
      </c>
      <c r="CK50" s="20">
        <v>1.0951489999999999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8983.5221930000007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71127</v>
      </c>
      <c r="T51" s="16" t="s">
        <v>4253</v>
      </c>
      <c r="U51" s="20">
        <v>1</v>
      </c>
      <c r="V51" s="16" t="s">
        <v>4252</v>
      </c>
      <c r="W51" s="15">
        <v>71127</v>
      </c>
      <c r="X51" s="16" t="s">
        <v>4252</v>
      </c>
      <c r="Y51" s="15">
        <v>71127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68882</v>
      </c>
      <c r="AN51" s="16" t="s">
        <v>4255</v>
      </c>
      <c r="AO51" s="20">
        <v>1.0560130000000001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69796</v>
      </c>
      <c r="BD51" s="16" t="s">
        <v>4257</v>
      </c>
      <c r="BE51" s="20">
        <v>1.0482260000000001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68274</v>
      </c>
      <c r="BT51" s="16" t="s">
        <v>4259</v>
      </c>
      <c r="BU51" s="20">
        <v>1.069323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69994</v>
      </c>
      <c r="CJ51" s="16" t="s">
        <v>4261</v>
      </c>
      <c r="CK51" s="20">
        <v>1.0951489999999999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73338.017393999995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49840</v>
      </c>
      <c r="T52" s="16" t="s">
        <v>4253</v>
      </c>
      <c r="U52" s="20">
        <v>1</v>
      </c>
      <c r="V52" s="16" t="s">
        <v>4252</v>
      </c>
      <c r="W52" s="15">
        <v>49840</v>
      </c>
      <c r="X52" s="16" t="s">
        <v>4252</v>
      </c>
      <c r="Y52" s="15">
        <v>49840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59934</v>
      </c>
      <c r="AN52" s="16" t="s">
        <v>4255</v>
      </c>
      <c r="AO52" s="20">
        <v>1.0560130000000001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56647</v>
      </c>
      <c r="BD52" s="16" t="s">
        <v>4257</v>
      </c>
      <c r="BE52" s="20">
        <v>1.0482260000000001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46672</v>
      </c>
      <c r="BT52" s="16" t="s">
        <v>4259</v>
      </c>
      <c r="BU52" s="20">
        <v>1.069323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35719</v>
      </c>
      <c r="CJ52" s="16" t="s">
        <v>4261</v>
      </c>
      <c r="CK52" s="20">
        <v>1.0951489999999999</v>
      </c>
      <c r="CL52" s="16" t="s">
        <v>4306</v>
      </c>
      <c r="CM52" s="15">
        <f>SUM(A2L145C10)/A2L145C1</f>
        <v>49840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9223</v>
      </c>
      <c r="T53" s="16" t="s">
        <v>4253</v>
      </c>
      <c r="U53" s="20">
        <v>1</v>
      </c>
      <c r="V53" s="16" t="s">
        <v>4252</v>
      </c>
      <c r="W53" s="15">
        <v>9223</v>
      </c>
      <c r="X53" s="16" t="s">
        <v>4252</v>
      </c>
      <c r="Y53" s="15">
        <v>9223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9954</v>
      </c>
      <c r="AN53" s="16" t="s">
        <v>4255</v>
      </c>
      <c r="AO53" s="20">
        <v>1.0560130000000001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9202</v>
      </c>
      <c r="BD53" s="16" t="s">
        <v>4257</v>
      </c>
      <c r="BE53" s="20">
        <v>1.0482260000000001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7642</v>
      </c>
      <c r="BT53" s="16" t="s">
        <v>4259</v>
      </c>
      <c r="BU53" s="20">
        <v>1.069323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5803</v>
      </c>
      <c r="CJ53" s="16" t="s">
        <v>4261</v>
      </c>
      <c r="CK53" s="20">
        <v>1.0951489999999999</v>
      </c>
      <c r="CL53" s="16" t="s">
        <v>4307</v>
      </c>
      <c r="CM53" s="15">
        <f>SUM(A2L146C10)/A2L146C1</f>
        <v>9223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8987</v>
      </c>
      <c r="T54" s="16" t="s">
        <v>4253</v>
      </c>
      <c r="U54" s="20">
        <v>1</v>
      </c>
      <c r="V54" s="16" t="s">
        <v>4252</v>
      </c>
      <c r="W54" s="15">
        <v>8987</v>
      </c>
      <c r="X54" s="16" t="s">
        <v>4252</v>
      </c>
      <c r="Y54" s="15">
        <v>8987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12431</v>
      </c>
      <c r="AN54" s="16" t="s">
        <v>4255</v>
      </c>
      <c r="AO54" s="20">
        <v>1.0560130000000001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11498</v>
      </c>
      <c r="BD54" s="16" t="s">
        <v>4257</v>
      </c>
      <c r="BE54" s="20">
        <v>1.0482260000000001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7997</v>
      </c>
      <c r="BT54" s="16" t="s">
        <v>4259</v>
      </c>
      <c r="BU54" s="20">
        <v>1.069323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5413</v>
      </c>
      <c r="CJ54" s="16" t="s">
        <v>4261</v>
      </c>
      <c r="CK54" s="20">
        <v>1.0951489999999999</v>
      </c>
      <c r="CL54" s="16" t="s">
        <v>4308</v>
      </c>
      <c r="CM54" s="15">
        <f>SUM(A2L147C10)/A2L147C1</f>
        <v>8987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82608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82608</v>
      </c>
      <c r="X55" s="16" t="s">
        <v>4252</v>
      </c>
      <c r="Y55" s="15">
        <v>82608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81077</v>
      </c>
      <c r="AJ55" s="16" t="s">
        <v>4255</v>
      </c>
      <c r="AK55" s="20">
        <v>1.0759179999999999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82717</v>
      </c>
      <c r="AZ55" s="16" t="s">
        <v>4257</v>
      </c>
      <c r="BA55" s="20">
        <v>0.99811910000000004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83414</v>
      </c>
      <c r="BP55" s="16" t="s">
        <v>4259</v>
      </c>
      <c r="BQ55" s="20">
        <v>0.8732858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83207</v>
      </c>
      <c r="CF55" s="16" t="s">
        <v>4261</v>
      </c>
      <c r="CG55" s="20">
        <v>0.88938550000000005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82608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138237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138237</v>
      </c>
      <c r="X56" s="16" t="s">
        <v>4252</v>
      </c>
      <c r="Y56" s="15">
        <v>138237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149222</v>
      </c>
      <c r="AJ56" s="16" t="s">
        <v>4255</v>
      </c>
      <c r="AK56" s="20">
        <v>1.0759179999999999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150273</v>
      </c>
      <c r="AZ56" s="16" t="s">
        <v>4257</v>
      </c>
      <c r="BA56" s="20">
        <v>0.99811910000000004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139215</v>
      </c>
      <c r="BP56" s="16" t="s">
        <v>4259</v>
      </c>
      <c r="BQ56" s="20">
        <v>0.8732858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139088</v>
      </c>
      <c r="CF56" s="16" t="s">
        <v>4261</v>
      </c>
      <c r="CG56" s="20">
        <v>0.88938550000000005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138237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16070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16070</v>
      </c>
      <c r="X57" s="16" t="s">
        <v>4252</v>
      </c>
      <c r="Y57" s="15">
        <v>16070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17168</v>
      </c>
      <c r="AJ57" s="16" t="s">
        <v>4255</v>
      </c>
      <c r="AK57" s="20">
        <v>1.0759179999999999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16523</v>
      </c>
      <c r="AZ57" s="16" t="s">
        <v>4257</v>
      </c>
      <c r="BA57" s="20">
        <v>0.99811910000000004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20466</v>
      </c>
      <c r="BP57" s="16" t="s">
        <v>4259</v>
      </c>
      <c r="BQ57" s="20">
        <v>0.8732858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19209</v>
      </c>
      <c r="CF57" s="16" t="s">
        <v>4261</v>
      </c>
      <c r="CG57" s="20">
        <v>0.88938550000000005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16070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37651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37651</v>
      </c>
      <c r="X58" s="16" t="s">
        <v>4252</v>
      </c>
      <c r="Y58" s="15">
        <v>37651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37485</v>
      </c>
      <c r="AJ58" s="16" t="s">
        <v>4255</v>
      </c>
      <c r="AK58" s="20">
        <v>1.0759179999999999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37809</v>
      </c>
      <c r="AZ58" s="16" t="s">
        <v>4257</v>
      </c>
      <c r="BA58" s="20">
        <v>0.99811910000000004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37120</v>
      </c>
      <c r="BP58" s="16" t="s">
        <v>4259</v>
      </c>
      <c r="BQ58" s="20">
        <v>0.8732858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37713</v>
      </c>
      <c r="CF58" s="16" t="s">
        <v>4261</v>
      </c>
      <c r="CG58" s="20">
        <v>0.88938550000000005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37651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41301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41301</v>
      </c>
      <c r="X60" s="16" t="s">
        <v>4252</v>
      </c>
      <c r="Y60" s="15">
        <v>41301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39316</v>
      </c>
      <c r="AJ60" s="16" t="s">
        <v>4255</v>
      </c>
      <c r="AK60" s="20">
        <v>1.0759179999999999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42156</v>
      </c>
      <c r="AZ60" s="16" t="s">
        <v>4257</v>
      </c>
      <c r="BA60" s="20">
        <v>0.99811910000000004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46602</v>
      </c>
      <c r="BP60" s="16" t="s">
        <v>4259</v>
      </c>
      <c r="BQ60" s="20">
        <v>0.8732858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46051</v>
      </c>
      <c r="CF60" s="16" t="s">
        <v>4261</v>
      </c>
      <c r="CG60" s="20">
        <v>0.88938550000000005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41301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8166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8166</v>
      </c>
      <c r="X61" s="16" t="s">
        <v>4252</v>
      </c>
      <c r="Y61" s="15">
        <v>8166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8034</v>
      </c>
      <c r="AJ61" s="16" t="s">
        <v>4255</v>
      </c>
      <c r="AK61" s="20">
        <v>1.0759179999999999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9556</v>
      </c>
      <c r="AZ61" s="16" t="s">
        <v>4257</v>
      </c>
      <c r="BA61" s="20">
        <v>0.99811910000000004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10159</v>
      </c>
      <c r="BP61" s="16" t="s">
        <v>4259</v>
      </c>
      <c r="BQ61" s="20">
        <v>0.8732858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7239</v>
      </c>
      <c r="CF61" s="16" t="s">
        <v>4261</v>
      </c>
      <c r="CG61" s="20">
        <v>0.88938550000000005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8166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28381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28381</v>
      </c>
      <c r="X62" s="16" t="s">
        <v>4252</v>
      </c>
      <c r="Y62" s="15">
        <v>28381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26831</v>
      </c>
      <c r="AJ62" s="16" t="s">
        <v>4255</v>
      </c>
      <c r="AK62" s="20">
        <v>1.0759179999999999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25216</v>
      </c>
      <c r="AZ62" s="16" t="s">
        <v>4257</v>
      </c>
      <c r="BA62" s="20">
        <v>0.99811910000000004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26265</v>
      </c>
      <c r="BP62" s="16" t="s">
        <v>4259</v>
      </c>
      <c r="BQ62" s="20">
        <v>0.8732858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26009</v>
      </c>
      <c r="CF62" s="16" t="s">
        <v>4261</v>
      </c>
      <c r="CG62" s="20">
        <v>0.88938550000000005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28381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86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86</v>
      </c>
      <c r="X63" s="16" t="s">
        <v>4252</v>
      </c>
      <c r="Y63" s="15">
        <v>86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96</v>
      </c>
      <c r="AJ63" s="16" t="s">
        <v>4255</v>
      </c>
      <c r="AK63" s="20">
        <v>1.0759179999999999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92</v>
      </c>
      <c r="AZ63" s="16" t="s">
        <v>4257</v>
      </c>
      <c r="BA63" s="20">
        <v>0.99811910000000004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85</v>
      </c>
      <c r="BP63" s="16" t="s">
        <v>4259</v>
      </c>
      <c r="BQ63" s="20">
        <v>0.8732858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90</v>
      </c>
      <c r="CF63" s="16" t="s">
        <v>4261</v>
      </c>
      <c r="CG63" s="20">
        <v>0.88938550000000005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86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7771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7771</v>
      </c>
      <c r="X64" s="16" t="s">
        <v>4252</v>
      </c>
      <c r="Y64" s="15">
        <v>7771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10353</v>
      </c>
      <c r="AJ64" s="16" t="s">
        <v>4255</v>
      </c>
      <c r="AK64" s="20">
        <v>1.0759179999999999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12530</v>
      </c>
      <c r="AZ64" s="16" t="s">
        <v>4257</v>
      </c>
      <c r="BA64" s="20">
        <v>0.99811910000000004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13934</v>
      </c>
      <c r="BP64" s="16" t="s">
        <v>4259</v>
      </c>
      <c r="BQ64" s="20">
        <v>0.8732858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12022</v>
      </c>
      <c r="CF64" s="16" t="s">
        <v>4261</v>
      </c>
      <c r="CG64" s="20">
        <v>0.88938550000000005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7771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28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28</v>
      </c>
      <c r="X65" s="16" t="s">
        <v>4252</v>
      </c>
      <c r="Y65" s="15">
        <v>28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82</v>
      </c>
      <c r="AJ65" s="16" t="s">
        <v>4255</v>
      </c>
      <c r="AK65" s="20">
        <v>1.0759179999999999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658</v>
      </c>
      <c r="AZ65" s="16" t="s">
        <v>4257</v>
      </c>
      <c r="BA65" s="20">
        <v>0.99811910000000004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689</v>
      </c>
      <c r="BP65" s="16" t="s">
        <v>4259</v>
      </c>
      <c r="BQ65" s="20">
        <v>0.8732858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650</v>
      </c>
      <c r="CF65" s="16" t="s">
        <v>4261</v>
      </c>
      <c r="CG65" s="20">
        <v>0.88938550000000005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28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3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3</v>
      </c>
      <c r="X66" s="16" t="s">
        <v>4252</v>
      </c>
      <c r="Y66" s="15">
        <v>3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3</v>
      </c>
      <c r="AJ66" s="16" t="s">
        <v>4255</v>
      </c>
      <c r="AK66" s="20">
        <v>1.0759179999999999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2</v>
      </c>
      <c r="AZ66" s="16" t="s">
        <v>4257</v>
      </c>
      <c r="BA66" s="20">
        <v>0.99811910000000004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2</v>
      </c>
      <c r="BP66" s="16" t="s">
        <v>4259</v>
      </c>
      <c r="BQ66" s="20">
        <v>0.8732858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2</v>
      </c>
      <c r="CF66" s="16" t="s">
        <v>4261</v>
      </c>
      <c r="CG66" s="20">
        <v>0.88938550000000005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3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3617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3617</v>
      </c>
      <c r="X67" s="16" t="s">
        <v>4252</v>
      </c>
      <c r="Y67" s="15">
        <v>3617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5357</v>
      </c>
      <c r="AJ67" s="16" t="s">
        <v>4255</v>
      </c>
      <c r="AK67" s="20">
        <v>1.0759179999999999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5673</v>
      </c>
      <c r="AZ67" s="16" t="s">
        <v>4257</v>
      </c>
      <c r="BA67" s="20">
        <v>0.99811910000000004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5164</v>
      </c>
      <c r="BP67" s="16" t="s">
        <v>4259</v>
      </c>
      <c r="BQ67" s="20">
        <v>0.8732858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4892</v>
      </c>
      <c r="CF67" s="16" t="s">
        <v>4261</v>
      </c>
      <c r="CG67" s="20">
        <v>0.88938550000000005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3617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1814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1814</v>
      </c>
      <c r="X69" s="16" t="s">
        <v>4252</v>
      </c>
      <c r="Y69" s="15">
        <v>1814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2696</v>
      </c>
      <c r="AJ69" s="16" t="s">
        <v>4255</v>
      </c>
      <c r="AK69" s="20">
        <v>1.0759179999999999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2848</v>
      </c>
      <c r="AZ69" s="16" t="s">
        <v>4257</v>
      </c>
      <c r="BA69" s="20">
        <v>0.99811910000000004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2725</v>
      </c>
      <c r="BP69" s="16" t="s">
        <v>4259</v>
      </c>
      <c r="BQ69" s="20">
        <v>0.8732858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2547</v>
      </c>
      <c r="CF69" s="16" t="s">
        <v>4261</v>
      </c>
      <c r="CG69" s="20">
        <v>0.88938550000000005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1814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1695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1695</v>
      </c>
      <c r="X72" s="16" t="s">
        <v>4252</v>
      </c>
      <c r="Y72" s="15">
        <v>1695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1690</v>
      </c>
      <c r="AJ72" s="16" t="s">
        <v>4255</v>
      </c>
      <c r="AK72" s="20">
        <v>1.0759179999999999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1727</v>
      </c>
      <c r="AZ72" s="16" t="s">
        <v>4257</v>
      </c>
      <c r="BA72" s="20">
        <v>0.99811910000000004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2040</v>
      </c>
      <c r="BP72" s="16" t="s">
        <v>4259</v>
      </c>
      <c r="BQ72" s="20">
        <v>0.8732858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1244</v>
      </c>
      <c r="CF72" s="16" t="s">
        <v>4261</v>
      </c>
      <c r="CG72" s="20">
        <v>0.88938550000000005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1695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IF(SSAC="Y",0,1169809)</f>
        <v>1169809</v>
      </c>
      <c r="T73" s="16" t="s">
        <v>4253</v>
      </c>
      <c r="U73" s="20">
        <v>1</v>
      </c>
      <c r="V73" s="16" t="s">
        <v>4252</v>
      </c>
      <c r="W73" s="15">
        <f>IF(SSAC="Y",0,1169809)</f>
        <v>1169809</v>
      </c>
      <c r="X73" s="16" t="s">
        <v>4252</v>
      </c>
      <c r="Y73" s="15">
        <f>IF(SSAC="Y",0,1169809)</f>
        <v>1169809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IF(SSAC="Y",0,1142682)</f>
        <v>1142682</v>
      </c>
      <c r="AN73" s="16" t="s">
        <v>4255</v>
      </c>
      <c r="AO73" s="20">
        <v>1.0560130000000001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IF(SSAC="Y",0,1090119)</f>
        <v>1090119</v>
      </c>
      <c r="BD73" s="16" t="s">
        <v>4257</v>
      </c>
      <c r="BE73" s="20">
        <v>1.0482260000000001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IF(SSAC="Y",0,1049873)</f>
        <v>1049873</v>
      </c>
      <c r="BT73" s="16" t="s">
        <v>4259</v>
      </c>
      <c r="BU73" s="20">
        <v>1.069323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IF(SSAC="Y",0,993142)</f>
        <v>993142</v>
      </c>
      <c r="CJ73" s="16" t="s">
        <v>4261</v>
      </c>
      <c r="CK73" s="20">
        <v>1.0951489999999999</v>
      </c>
      <c r="CL73" s="16" t="s">
        <v>4327</v>
      </c>
      <c r="CM73" s="15">
        <f>SUM(A2L166C10)/A2L166C1</f>
        <v>1169809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IF(SSAC="Y",0,85159)</f>
        <v>85159</v>
      </c>
      <c r="T74" s="16" t="s">
        <v>4253</v>
      </c>
      <c r="U74" s="20">
        <v>1</v>
      </c>
      <c r="V74" s="16" t="s">
        <v>4252</v>
      </c>
      <c r="W74" s="15">
        <f>IF(SSAC="Y",0,85159)</f>
        <v>85159</v>
      </c>
      <c r="X74" s="16" t="s">
        <v>4252</v>
      </c>
      <c r="Y74" s="15">
        <f>IF(SSAC="Y",0,85159)</f>
        <v>85159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IF(SSAC="Y",0,88615)</f>
        <v>88615</v>
      </c>
      <c r="AN74" s="16" t="s">
        <v>4255</v>
      </c>
      <c r="AO74" s="20">
        <v>1.0560130000000001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IF(SSAC="Y",0,82847)</f>
        <v>82847</v>
      </c>
      <c r="BD74" s="16" t="s">
        <v>4257</v>
      </c>
      <c r="BE74" s="20">
        <v>1.0482260000000001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IF(SSAC="Y",0,76945)</f>
        <v>76945</v>
      </c>
      <c r="BT74" s="16" t="s">
        <v>4259</v>
      </c>
      <c r="BU74" s="20">
        <v>1.069323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IF(SSAC="Y",0,80750)</f>
        <v>80750</v>
      </c>
      <c r="CJ74" s="16" t="s">
        <v>4261</v>
      </c>
      <c r="CK74" s="20">
        <v>1.0951489999999999</v>
      </c>
      <c r="CL74" s="16" t="s">
        <v>4328</v>
      </c>
      <c r="CM74" s="15">
        <f>SUM(A2L167C10)/A2L167C1</f>
        <v>85159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IF(SSAC="Y",0,682981)</f>
        <v>682981</v>
      </c>
      <c r="T75" s="16" t="s">
        <v>4253</v>
      </c>
      <c r="U75" s="20">
        <v>1</v>
      </c>
      <c r="V75" s="16" t="s">
        <v>4252</v>
      </c>
      <c r="W75" s="15">
        <f>IF(SSAC="Y",0,682981)</f>
        <v>682981</v>
      </c>
      <c r="X75" s="16" t="s">
        <v>4252</v>
      </c>
      <c r="Y75" s="15">
        <f>IF(SSAC="Y",0,682981)</f>
        <v>682981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IF(SSAC="Y",0,641494)</f>
        <v>641494</v>
      </c>
      <c r="AN75" s="16" t="s">
        <v>4255</v>
      </c>
      <c r="AO75" s="20">
        <v>1.0560130000000001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IF(SSAC="Y",0,619743)</f>
        <v>619743</v>
      </c>
      <c r="BD75" s="16" t="s">
        <v>4257</v>
      </c>
      <c r="BE75" s="20">
        <v>1.0482260000000001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IF(SSAC="Y",0,574786)</f>
        <v>574786</v>
      </c>
      <c r="BT75" s="16" t="s">
        <v>4259</v>
      </c>
      <c r="BU75" s="20">
        <v>1.069323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IF(SSAC="Y",0,544324)</f>
        <v>544324</v>
      </c>
      <c r="CJ75" s="16" t="s">
        <v>4261</v>
      </c>
      <c r="CK75" s="20">
        <v>1.0951489999999999</v>
      </c>
      <c r="CL75" s="16" t="s">
        <v>4329</v>
      </c>
      <c r="CM75" s="15">
        <f>SUM(A2L168C10)/A2L168C1</f>
        <v>682981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60453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60453</v>
      </c>
      <c r="X76" s="16" t="s">
        <v>4252</v>
      </c>
      <c r="Y76" s="15">
        <v>60453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55272</v>
      </c>
      <c r="AJ76" s="16" t="s">
        <v>4255</v>
      </c>
      <c r="AK76" s="20">
        <v>1.0759179999999999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70113</v>
      </c>
      <c r="AZ76" s="16" t="s">
        <v>4257</v>
      </c>
      <c r="BA76" s="20">
        <v>0.99811910000000004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84993</v>
      </c>
      <c r="BP76" s="16" t="s">
        <v>4259</v>
      </c>
      <c r="BQ76" s="20">
        <v>0.8732858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58242</v>
      </c>
      <c r="CF76" s="16" t="s">
        <v>4261</v>
      </c>
      <c r="CG76" s="20">
        <v>0.88938550000000005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60453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26250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26250</v>
      </c>
      <c r="X77" s="16" t="s">
        <v>4252</v>
      </c>
      <c r="Y77" s="15">
        <v>26250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24691</v>
      </c>
      <c r="AJ77" s="16" t="s">
        <v>4255</v>
      </c>
      <c r="AK77" s="20">
        <v>1.0759179999999999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24418</v>
      </c>
      <c r="AZ77" s="16" t="s">
        <v>4257</v>
      </c>
      <c r="BA77" s="20">
        <v>0.99811910000000004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23125</v>
      </c>
      <c r="BP77" s="16" t="s">
        <v>4259</v>
      </c>
      <c r="BQ77" s="20">
        <v>0.8732858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20510</v>
      </c>
      <c r="CF77" s="16" t="s">
        <v>4261</v>
      </c>
      <c r="CG77" s="20">
        <v>0.88938550000000005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26250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207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207</v>
      </c>
      <c r="X78" s="16" t="s">
        <v>4252</v>
      </c>
      <c r="Y78" s="15">
        <v>207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378</v>
      </c>
      <c r="AJ78" s="16" t="s">
        <v>4255</v>
      </c>
      <c r="AK78" s="20">
        <v>1.0759179999999999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306</v>
      </c>
      <c r="AZ78" s="16" t="s">
        <v>4257</v>
      </c>
      <c r="BA78" s="20">
        <v>0.99811910000000004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319</v>
      </c>
      <c r="BP78" s="16" t="s">
        <v>4259</v>
      </c>
      <c r="BQ78" s="20">
        <v>0.8732858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290</v>
      </c>
      <c r="CF78" s="16" t="s">
        <v>4261</v>
      </c>
      <c r="CG78" s="20">
        <v>0.88938550000000005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207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47446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47446</v>
      </c>
      <c r="X79" s="16" t="s">
        <v>4252</v>
      </c>
      <c r="Y79" s="15">
        <v>47446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41263</v>
      </c>
      <c r="AJ79" s="16" t="s">
        <v>4255</v>
      </c>
      <c r="AK79" s="20">
        <v>1.0759179999999999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50771</v>
      </c>
      <c r="AZ79" s="16" t="s">
        <v>4257</v>
      </c>
      <c r="BA79" s="20">
        <v>0.99811910000000004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55401</v>
      </c>
      <c r="BP79" s="16" t="s">
        <v>4259</v>
      </c>
      <c r="BQ79" s="20">
        <v>0.8732858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53449</v>
      </c>
      <c r="CF79" s="16" t="s">
        <v>4261</v>
      </c>
      <c r="CG79" s="20">
        <v>0.88938550000000005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47446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152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152</v>
      </c>
      <c r="X80" s="16" t="s">
        <v>4252</v>
      </c>
      <c r="Y80" s="15">
        <v>152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296</v>
      </c>
      <c r="AJ80" s="16" t="s">
        <v>4255</v>
      </c>
      <c r="AK80" s="20">
        <v>1.0759179999999999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1951</v>
      </c>
      <c r="AZ80" s="16" t="s">
        <v>4257</v>
      </c>
      <c r="BA80" s="20">
        <v>0.99811910000000004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2055</v>
      </c>
      <c r="BP80" s="16" t="s">
        <v>4259</v>
      </c>
      <c r="BQ80" s="20">
        <v>0.8732858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1931</v>
      </c>
      <c r="CF80" s="16" t="s">
        <v>4261</v>
      </c>
      <c r="CG80" s="20">
        <v>0.88938550000000005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152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265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265</v>
      </c>
      <c r="X81" s="16" t="s">
        <v>4252</v>
      </c>
      <c r="Y81" s="15">
        <v>265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282</v>
      </c>
      <c r="AJ81" s="16" t="s">
        <v>4255</v>
      </c>
      <c r="AK81" s="20">
        <v>1.0759179999999999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291</v>
      </c>
      <c r="AZ81" s="16" t="s">
        <v>4257</v>
      </c>
      <c r="BA81" s="20">
        <v>0.99811910000000004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295</v>
      </c>
      <c r="BP81" s="16" t="s">
        <v>4259</v>
      </c>
      <c r="BQ81" s="20">
        <v>0.8732858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263</v>
      </c>
      <c r="CF81" s="16" t="s">
        <v>4261</v>
      </c>
      <c r="CG81" s="20">
        <v>0.88938550000000005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265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IF(SSAC="Y",0,194)</f>
        <v>194</v>
      </c>
      <c r="H82" s="16" t="s">
        <v>4253</v>
      </c>
      <c r="I82" s="20">
        <v>1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IF(SSAC="Y",0,194)</f>
        <v>194</v>
      </c>
      <c r="X82" s="16" t="s">
        <v>4252</v>
      </c>
      <c r="Y82" s="15">
        <f>IF(SSAC="Y",0,194)</f>
        <v>194</v>
      </c>
      <c r="Z82" s="16" t="s">
        <v>4254</v>
      </c>
      <c r="AA82" s="15">
        <f>IF(SSAC="Y",0,235)</f>
        <v>235</v>
      </c>
      <c r="AB82" s="16" t="s">
        <v>4255</v>
      </c>
      <c r="AC82" s="20">
        <v>1.0563750000000001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IF(SSAC="Y",0,237)</f>
        <v>237</v>
      </c>
      <c r="AR82" s="16" t="s">
        <v>4257</v>
      </c>
      <c r="AS82" s="20">
        <v>1.0567690000000001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IF(SSAC="Y",0,249)</f>
        <v>249</v>
      </c>
      <c r="BH82" s="16" t="s">
        <v>4259</v>
      </c>
      <c r="BI82" s="20">
        <v>1.087224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IF(SSAC="Y",0,164)</f>
        <v>164</v>
      </c>
      <c r="BX82" s="16" t="s">
        <v>4261</v>
      </c>
      <c r="BY82" s="20">
        <v>1.1115699999999999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194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2168</v>
      </c>
      <c r="H85" s="16" t="s">
        <v>4253</v>
      </c>
      <c r="I85" s="20">
        <v>1</v>
      </c>
      <c r="J85" s="16" t="s">
        <v>4252</v>
      </c>
      <c r="K85" s="15">
        <v>9892</v>
      </c>
      <c r="L85" s="16" t="s">
        <v>4253</v>
      </c>
      <c r="M85" s="20">
        <v>1</v>
      </c>
      <c r="N85" s="16" t="s">
        <v>4252</v>
      </c>
      <c r="O85" s="15">
        <v>18577</v>
      </c>
      <c r="P85" s="16" t="s">
        <v>4253</v>
      </c>
      <c r="Q85" s="20">
        <v>1</v>
      </c>
      <c r="R85" s="16" t="s">
        <v>4252</v>
      </c>
      <c r="S85" s="15">
        <v>4393</v>
      </c>
      <c r="T85" s="16" t="s">
        <v>4253</v>
      </c>
      <c r="U85" s="20">
        <v>1</v>
      </c>
      <c r="V85" s="16" t="s">
        <v>4252</v>
      </c>
      <c r="W85" s="15">
        <v>35030</v>
      </c>
      <c r="X85" s="16" t="s">
        <v>4252</v>
      </c>
      <c r="Y85" s="15">
        <v>35030</v>
      </c>
      <c r="Z85" s="16" t="s">
        <v>4254</v>
      </c>
      <c r="AA85" s="15">
        <v>3178</v>
      </c>
      <c r="AB85" s="16" t="s">
        <v>4255</v>
      </c>
      <c r="AC85" s="20">
        <v>1.0563750000000001</v>
      </c>
      <c r="AD85" s="16" t="s">
        <v>4254</v>
      </c>
      <c r="AE85" s="15">
        <v>3573</v>
      </c>
      <c r="AF85" s="16" t="s">
        <v>4255</v>
      </c>
      <c r="AG85" s="20">
        <v>1.0536110000000001</v>
      </c>
      <c r="AH85" s="16" t="s">
        <v>4254</v>
      </c>
      <c r="AI85" s="15">
        <v>12763</v>
      </c>
      <c r="AJ85" s="16" t="s">
        <v>4255</v>
      </c>
      <c r="AK85" s="20">
        <v>1.0759179999999999</v>
      </c>
      <c r="AL85" s="16" t="s">
        <v>4254</v>
      </c>
      <c r="AM85" s="15">
        <v>4555</v>
      </c>
      <c r="AN85" s="16" t="s">
        <v>4255</v>
      </c>
      <c r="AO85" s="20">
        <v>1.0560130000000001</v>
      </c>
      <c r="AP85" s="16" t="s">
        <v>4256</v>
      </c>
      <c r="AQ85" s="15">
        <v>5703</v>
      </c>
      <c r="AR85" s="16" t="s">
        <v>4257</v>
      </c>
      <c r="AS85" s="20">
        <v>1.0567690000000001</v>
      </c>
      <c r="AT85" s="16" t="s">
        <v>4256</v>
      </c>
      <c r="AU85" s="15">
        <v>3493</v>
      </c>
      <c r="AV85" s="16" t="s">
        <v>4257</v>
      </c>
      <c r="AW85" s="20">
        <v>0.99168900000000004</v>
      </c>
      <c r="AX85" s="16" t="s">
        <v>4256</v>
      </c>
      <c r="AY85" s="15">
        <v>13121</v>
      </c>
      <c r="AZ85" s="16" t="s">
        <v>4257</v>
      </c>
      <c r="BA85" s="20">
        <v>0.99811910000000004</v>
      </c>
      <c r="BB85" s="16" t="s">
        <v>4256</v>
      </c>
      <c r="BC85" s="15">
        <v>2790</v>
      </c>
      <c r="BD85" s="16" t="s">
        <v>4257</v>
      </c>
      <c r="BE85" s="20">
        <v>1.0482260000000001</v>
      </c>
      <c r="BF85" s="16" t="s">
        <v>4258</v>
      </c>
      <c r="BG85" s="15">
        <v>4430</v>
      </c>
      <c r="BH85" s="16" t="s">
        <v>4259</v>
      </c>
      <c r="BI85" s="20">
        <v>1.087224</v>
      </c>
      <c r="BJ85" s="16" t="s">
        <v>4258</v>
      </c>
      <c r="BK85" s="15">
        <v>5031</v>
      </c>
      <c r="BL85" s="16" t="s">
        <v>4259</v>
      </c>
      <c r="BM85" s="20">
        <v>0.95813020000000004</v>
      </c>
      <c r="BN85" s="16" t="s">
        <v>4258</v>
      </c>
      <c r="BO85" s="15">
        <v>10728</v>
      </c>
      <c r="BP85" s="16" t="s">
        <v>4259</v>
      </c>
      <c r="BQ85" s="20">
        <v>0.8732858</v>
      </c>
      <c r="BR85" s="16" t="s">
        <v>4258</v>
      </c>
      <c r="BS85" s="15">
        <v>1398</v>
      </c>
      <c r="BT85" s="16" t="s">
        <v>4259</v>
      </c>
      <c r="BU85" s="20">
        <v>1.069323</v>
      </c>
      <c r="BV85" s="16" t="s">
        <v>4260</v>
      </c>
      <c r="BW85" s="15">
        <v>4744</v>
      </c>
      <c r="BX85" s="16" t="s">
        <v>4261</v>
      </c>
      <c r="BY85" s="20">
        <v>1.1115699999999999</v>
      </c>
      <c r="BZ85" s="16" t="s">
        <v>4260</v>
      </c>
      <c r="CA85" s="15">
        <v>3438</v>
      </c>
      <c r="CB85" s="16" t="s">
        <v>4261</v>
      </c>
      <c r="CC85" s="20">
        <v>0.99227799999999999</v>
      </c>
      <c r="CD85" s="16" t="s">
        <v>4260</v>
      </c>
      <c r="CE85" s="15">
        <v>6862</v>
      </c>
      <c r="CF85" s="16" t="s">
        <v>4261</v>
      </c>
      <c r="CG85" s="20">
        <v>0.88938550000000005</v>
      </c>
      <c r="CH85" s="16" t="s">
        <v>4260</v>
      </c>
      <c r="CI85" s="15">
        <v>1443</v>
      </c>
      <c r="CJ85" s="16" t="s">
        <v>4261</v>
      </c>
      <c r="CK85" s="20">
        <v>1.0951489999999999</v>
      </c>
      <c r="CL85" s="16" t="s">
        <v>4339</v>
      </c>
      <c r="CM85" s="15">
        <f>SUM(A2L178C10)/A2L178C1</f>
        <v>35030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6368</v>
      </c>
      <c r="H86" s="16" t="s">
        <v>4253</v>
      </c>
      <c r="I86" s="20">
        <v>1</v>
      </c>
      <c r="J86" s="16" t="s">
        <v>4252</v>
      </c>
      <c r="K86" s="15">
        <v>1485</v>
      </c>
      <c r="L86" s="16" t="s">
        <v>4253</v>
      </c>
      <c r="M86" s="20">
        <v>1</v>
      </c>
      <c r="N86" s="16" t="s">
        <v>4252</v>
      </c>
      <c r="O86" s="15">
        <v>1644</v>
      </c>
      <c r="P86" s="16" t="s">
        <v>4253</v>
      </c>
      <c r="Q86" s="20">
        <v>1</v>
      </c>
      <c r="R86" s="16" t="s">
        <v>4252</v>
      </c>
      <c r="S86" s="15">
        <v>455</v>
      </c>
      <c r="T86" s="16" t="s">
        <v>4253</v>
      </c>
      <c r="U86" s="20">
        <v>1</v>
      </c>
      <c r="V86" s="16" t="s">
        <v>4252</v>
      </c>
      <c r="W86" s="15">
        <v>9952</v>
      </c>
      <c r="X86" s="16" t="s">
        <v>4252</v>
      </c>
      <c r="Y86" s="15">
        <v>9952</v>
      </c>
      <c r="Z86" s="16" t="s">
        <v>4254</v>
      </c>
      <c r="AA86" s="15">
        <v>21009</v>
      </c>
      <c r="AB86" s="16" t="s">
        <v>4255</v>
      </c>
      <c r="AC86" s="20">
        <v>1.0563750000000001</v>
      </c>
      <c r="AD86" s="16" t="s">
        <v>4254</v>
      </c>
      <c r="AE86" s="15">
        <v>553</v>
      </c>
      <c r="AF86" s="16" t="s">
        <v>4255</v>
      </c>
      <c r="AG86" s="20">
        <v>1.0536110000000001</v>
      </c>
      <c r="AH86" s="16" t="s">
        <v>4254</v>
      </c>
      <c r="AI86" s="15">
        <v>1679</v>
      </c>
      <c r="AJ86" s="16" t="s">
        <v>4255</v>
      </c>
      <c r="AK86" s="20">
        <v>1.0759179999999999</v>
      </c>
      <c r="AL86" s="16" t="s">
        <v>4254</v>
      </c>
      <c r="AM86" s="15">
        <v>1786</v>
      </c>
      <c r="AN86" s="16" t="s">
        <v>4255</v>
      </c>
      <c r="AO86" s="20">
        <v>1.0560130000000001</v>
      </c>
      <c r="AP86" s="16" t="s">
        <v>4256</v>
      </c>
      <c r="AQ86" s="15">
        <v>23138</v>
      </c>
      <c r="AR86" s="16" t="s">
        <v>4257</v>
      </c>
      <c r="AS86" s="20">
        <v>1.0567690000000001</v>
      </c>
      <c r="AT86" s="16" t="s">
        <v>4256</v>
      </c>
      <c r="AU86" s="15">
        <v>803</v>
      </c>
      <c r="AV86" s="16" t="s">
        <v>4257</v>
      </c>
      <c r="AW86" s="20">
        <v>0.99168900000000004</v>
      </c>
      <c r="AX86" s="16" t="s">
        <v>4256</v>
      </c>
      <c r="AY86" s="15">
        <v>2205</v>
      </c>
      <c r="AZ86" s="16" t="s">
        <v>4257</v>
      </c>
      <c r="BA86" s="20">
        <v>0.99811910000000004</v>
      </c>
      <c r="BB86" s="16" t="s">
        <v>4256</v>
      </c>
      <c r="BC86" s="15">
        <v>1448</v>
      </c>
      <c r="BD86" s="16" t="s">
        <v>4257</v>
      </c>
      <c r="BE86" s="20">
        <v>1.0482260000000001</v>
      </c>
      <c r="BF86" s="16" t="s">
        <v>4258</v>
      </c>
      <c r="BG86" s="15">
        <v>21432</v>
      </c>
      <c r="BH86" s="16" t="s">
        <v>4259</v>
      </c>
      <c r="BI86" s="20">
        <v>1.087224</v>
      </c>
      <c r="BJ86" s="16" t="s">
        <v>4258</v>
      </c>
      <c r="BK86" s="15">
        <v>1056</v>
      </c>
      <c r="BL86" s="16" t="s">
        <v>4259</v>
      </c>
      <c r="BM86" s="20">
        <v>0.95813020000000004</v>
      </c>
      <c r="BN86" s="16" t="s">
        <v>4258</v>
      </c>
      <c r="BO86" s="15">
        <v>2242</v>
      </c>
      <c r="BP86" s="16" t="s">
        <v>4259</v>
      </c>
      <c r="BQ86" s="20">
        <v>0.8732858</v>
      </c>
      <c r="BR86" s="16" t="s">
        <v>4258</v>
      </c>
      <c r="BS86" s="15">
        <v>1550</v>
      </c>
      <c r="BT86" s="16" t="s">
        <v>4259</v>
      </c>
      <c r="BU86" s="20">
        <v>1.069323</v>
      </c>
      <c r="BV86" s="16" t="s">
        <v>4260</v>
      </c>
      <c r="BW86" s="15">
        <v>20399</v>
      </c>
      <c r="BX86" s="16" t="s">
        <v>4261</v>
      </c>
      <c r="BY86" s="20">
        <v>1.1115699999999999</v>
      </c>
      <c r="BZ86" s="16" t="s">
        <v>4260</v>
      </c>
      <c r="CA86" s="15">
        <v>265</v>
      </c>
      <c r="CB86" s="16" t="s">
        <v>4261</v>
      </c>
      <c r="CC86" s="20">
        <v>0.99227799999999999</v>
      </c>
      <c r="CD86" s="16" t="s">
        <v>4260</v>
      </c>
      <c r="CE86" s="15">
        <v>1505</v>
      </c>
      <c r="CF86" s="16" t="s">
        <v>4261</v>
      </c>
      <c r="CG86" s="20">
        <v>0.88938550000000005</v>
      </c>
      <c r="CH86" s="16" t="s">
        <v>4260</v>
      </c>
      <c r="CI86" s="15">
        <v>1327</v>
      </c>
      <c r="CJ86" s="16" t="s">
        <v>4261</v>
      </c>
      <c r="CK86" s="20">
        <v>1.0951489999999999</v>
      </c>
      <c r="CL86" s="16" t="s">
        <v>4340</v>
      </c>
      <c r="CM86" s="15">
        <f>SUM(A2L179C10)/A2L179C1</f>
        <v>9952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2047</v>
      </c>
      <c r="H87" s="16" t="s">
        <v>4253</v>
      </c>
      <c r="I87" s="20">
        <v>1</v>
      </c>
      <c r="J87" s="16" t="s">
        <v>4252</v>
      </c>
      <c r="K87" s="15">
        <v>5799</v>
      </c>
      <c r="L87" s="16" t="s">
        <v>4253</v>
      </c>
      <c r="M87" s="20">
        <v>1</v>
      </c>
      <c r="N87" s="16" t="s">
        <v>4252</v>
      </c>
      <c r="O87" s="15">
        <v>1764</v>
      </c>
      <c r="P87" s="16" t="s">
        <v>4253</v>
      </c>
      <c r="Q87" s="20">
        <v>1</v>
      </c>
      <c r="R87" s="16" t="s">
        <v>4252</v>
      </c>
      <c r="S87" s="15">
        <v>113</v>
      </c>
      <c r="T87" s="16" t="s">
        <v>4253</v>
      </c>
      <c r="U87" s="20">
        <v>1</v>
      </c>
      <c r="V87" s="16" t="s">
        <v>4252</v>
      </c>
      <c r="W87" s="15">
        <v>9723</v>
      </c>
      <c r="X87" s="16" t="s">
        <v>4252</v>
      </c>
      <c r="Y87" s="15">
        <v>9723</v>
      </c>
      <c r="Z87" s="16" t="s">
        <v>4254</v>
      </c>
      <c r="AA87" s="15">
        <v>1677</v>
      </c>
      <c r="AB87" s="16" t="s">
        <v>4255</v>
      </c>
      <c r="AC87" s="20">
        <v>1.0563750000000001</v>
      </c>
      <c r="AD87" s="16" t="s">
        <v>4254</v>
      </c>
      <c r="AE87" s="15">
        <v>2989</v>
      </c>
      <c r="AF87" s="16" t="s">
        <v>4255</v>
      </c>
      <c r="AG87" s="20">
        <v>1.0536110000000001</v>
      </c>
      <c r="AH87" s="16" t="s">
        <v>4254</v>
      </c>
      <c r="AI87" s="15">
        <v>1745</v>
      </c>
      <c r="AJ87" s="16" t="s">
        <v>4255</v>
      </c>
      <c r="AK87" s="20">
        <v>1.0759179999999999</v>
      </c>
      <c r="AL87" s="16" t="s">
        <v>4254</v>
      </c>
      <c r="AM87" s="15">
        <v>210</v>
      </c>
      <c r="AN87" s="16" t="s">
        <v>4255</v>
      </c>
      <c r="AO87" s="20">
        <v>1.0560130000000001</v>
      </c>
      <c r="AP87" s="16" t="s">
        <v>4256</v>
      </c>
      <c r="AQ87" s="15">
        <v>2614</v>
      </c>
      <c r="AR87" s="16" t="s">
        <v>4257</v>
      </c>
      <c r="AS87" s="20">
        <v>1.0567690000000001</v>
      </c>
      <c r="AT87" s="16" t="s">
        <v>4256</v>
      </c>
      <c r="AU87" s="15">
        <v>3155</v>
      </c>
      <c r="AV87" s="16" t="s">
        <v>4257</v>
      </c>
      <c r="AW87" s="20">
        <v>0.99168900000000004</v>
      </c>
      <c r="AX87" s="16" t="s">
        <v>4256</v>
      </c>
      <c r="AY87" s="15">
        <v>1794</v>
      </c>
      <c r="AZ87" s="16" t="s">
        <v>4257</v>
      </c>
      <c r="BA87" s="20">
        <v>0.99811910000000004</v>
      </c>
      <c r="BB87" s="16" t="s">
        <v>4256</v>
      </c>
      <c r="BC87" s="15">
        <v>516</v>
      </c>
      <c r="BD87" s="16" t="s">
        <v>4257</v>
      </c>
      <c r="BE87" s="20">
        <v>1.0482260000000001</v>
      </c>
      <c r="BF87" s="16" t="s">
        <v>4258</v>
      </c>
      <c r="BG87" s="15">
        <v>2009</v>
      </c>
      <c r="BH87" s="16" t="s">
        <v>4259</v>
      </c>
      <c r="BI87" s="20">
        <v>1.087224</v>
      </c>
      <c r="BJ87" s="16" t="s">
        <v>4258</v>
      </c>
      <c r="BK87" s="15">
        <v>-1215</v>
      </c>
      <c r="BL87" s="16" t="s">
        <v>4259</v>
      </c>
      <c r="BM87" s="20">
        <v>0.95813020000000004</v>
      </c>
      <c r="BN87" s="16" t="s">
        <v>4258</v>
      </c>
      <c r="BO87" s="15">
        <v>1753</v>
      </c>
      <c r="BP87" s="16" t="s">
        <v>4259</v>
      </c>
      <c r="BQ87" s="20">
        <v>0.8732858</v>
      </c>
      <c r="BR87" s="16" t="s">
        <v>4258</v>
      </c>
      <c r="BS87" s="15">
        <v>-1157</v>
      </c>
      <c r="BT87" s="16" t="s">
        <v>4259</v>
      </c>
      <c r="BU87" s="20">
        <v>1.069323</v>
      </c>
      <c r="BV87" s="16" t="s">
        <v>4260</v>
      </c>
      <c r="BW87" s="15">
        <v>230</v>
      </c>
      <c r="BX87" s="16" t="s">
        <v>4261</v>
      </c>
      <c r="BY87" s="20">
        <v>1.1115699999999999</v>
      </c>
      <c r="BZ87" s="16" t="s">
        <v>4260</v>
      </c>
      <c r="CA87" s="15">
        <v>-116</v>
      </c>
      <c r="CB87" s="16" t="s">
        <v>4261</v>
      </c>
      <c r="CC87" s="20">
        <v>0.99227799999999999</v>
      </c>
      <c r="CD87" s="16" t="s">
        <v>4260</v>
      </c>
      <c r="CE87" s="15">
        <v>-192</v>
      </c>
      <c r="CF87" s="16" t="s">
        <v>4261</v>
      </c>
      <c r="CG87" s="20">
        <v>0.88938550000000005</v>
      </c>
      <c r="CH87" s="16" t="s">
        <v>4260</v>
      </c>
      <c r="CI87" s="15">
        <v>749</v>
      </c>
      <c r="CJ87" s="16" t="s">
        <v>4261</v>
      </c>
      <c r="CK87" s="20">
        <v>1.0951489999999999</v>
      </c>
      <c r="CL87" s="16" t="s">
        <v>4341</v>
      </c>
      <c r="CM87" s="15">
        <f>SUM(A2L180C10)/A2L180C1</f>
        <v>9723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616332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182313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668859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2393873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3861378</v>
      </c>
      <c r="X88" s="16" t="s">
        <v>4347</v>
      </c>
      <c r="Y88" s="17">
        <f>SUM(A2L101C11:A2L180C11)-2*(SUM(A2L151C11:A2L153C11)+SUM(A2L157C11:A2L159C11)+SUM(A2L163C11:A2L165C11)+SUM(A2L172C11:A2L174C11))</f>
        <v>3861378</v>
      </c>
      <c r="Z88" s="16" t="s">
        <v>4348</v>
      </c>
      <c r="AA88" s="17">
        <f>SUM(A2L101C12:A2L180C12)-2*(SUM(A2L151C12:A2L153C12)+SUM(A2L157C12:A2L159C12)+SUM(A2L163C12:A2L165C12)+SUM(A2L172C12:A2L174C12))</f>
        <v>676327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183849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660423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2341238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716809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225917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673153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2292264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746584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252041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660845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2178084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706417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245671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573030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2076138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4007014.8928773999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88479E-C41A-4A0E-830E-9C392FE50449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17588</v>
      </c>
      <c r="H8" s="16" t="s">
        <v>4253</v>
      </c>
      <c r="I8" s="20">
        <v>1</v>
      </c>
      <c r="J8" s="16" t="s">
        <v>4252</v>
      </c>
      <c r="K8" s="15">
        <v>1480</v>
      </c>
      <c r="L8" s="16" t="s">
        <v>4253</v>
      </c>
      <c r="M8" s="20">
        <v>1</v>
      </c>
      <c r="N8" s="16" t="s">
        <v>4252</v>
      </c>
      <c r="O8" s="15">
        <v>9357</v>
      </c>
      <c r="P8" s="16" t="s">
        <v>4253</v>
      </c>
      <c r="Q8" s="20">
        <v>1</v>
      </c>
      <c r="R8" s="16" t="s">
        <v>4252</v>
      </c>
      <c r="S8" s="15">
        <v>1944</v>
      </c>
      <c r="T8" s="16" t="s">
        <v>4253</v>
      </c>
      <c r="U8" s="20">
        <v>1</v>
      </c>
      <c r="V8" s="16" t="s">
        <v>4252</v>
      </c>
      <c r="W8" s="15">
        <v>30369</v>
      </c>
      <c r="X8" s="16" t="s">
        <v>4252</v>
      </c>
      <c r="Y8" s="15">
        <v>30369</v>
      </c>
      <c r="Z8" s="16" t="s">
        <v>4254</v>
      </c>
      <c r="AA8" s="15">
        <v>22845</v>
      </c>
      <c r="AB8" s="16" t="s">
        <v>4255</v>
      </c>
      <c r="AC8" s="20">
        <v>1.0563750000000001</v>
      </c>
      <c r="AD8" s="16" t="s">
        <v>4254</v>
      </c>
      <c r="AE8" s="15">
        <v>1208</v>
      </c>
      <c r="AF8" s="16" t="s">
        <v>4255</v>
      </c>
      <c r="AG8" s="20">
        <v>1.0536110000000001</v>
      </c>
      <c r="AH8" s="16" t="s">
        <v>4254</v>
      </c>
      <c r="AI8" s="15">
        <v>10292</v>
      </c>
      <c r="AJ8" s="16" t="s">
        <v>4255</v>
      </c>
      <c r="AK8" s="20">
        <v>1.0759179999999999</v>
      </c>
      <c r="AL8" s="16" t="s">
        <v>4254</v>
      </c>
      <c r="AM8" s="15">
        <v>1781</v>
      </c>
      <c r="AN8" s="16" t="s">
        <v>4255</v>
      </c>
      <c r="AO8" s="20">
        <v>1.0560130000000001</v>
      </c>
      <c r="AP8" s="16" t="s">
        <v>4256</v>
      </c>
      <c r="AQ8" s="15">
        <v>28732</v>
      </c>
      <c r="AR8" s="16" t="s">
        <v>4257</v>
      </c>
      <c r="AS8" s="20">
        <v>1.0567690000000001</v>
      </c>
      <c r="AT8" s="16" t="s">
        <v>4256</v>
      </c>
      <c r="AU8" s="15">
        <v>1471</v>
      </c>
      <c r="AV8" s="16" t="s">
        <v>4257</v>
      </c>
      <c r="AW8" s="20">
        <v>0.99168900000000004</v>
      </c>
      <c r="AX8" s="16" t="s">
        <v>4256</v>
      </c>
      <c r="AY8" s="15">
        <v>10074</v>
      </c>
      <c r="AZ8" s="16" t="s">
        <v>4257</v>
      </c>
      <c r="BA8" s="20">
        <v>0.99811910000000004</v>
      </c>
      <c r="BB8" s="16" t="s">
        <v>4256</v>
      </c>
      <c r="BC8" s="15">
        <v>2904</v>
      </c>
      <c r="BD8" s="16" t="s">
        <v>4257</v>
      </c>
      <c r="BE8" s="20">
        <v>1.0482260000000001</v>
      </c>
      <c r="BF8" s="16" t="s">
        <v>4258</v>
      </c>
      <c r="BG8" s="15">
        <v>25248</v>
      </c>
      <c r="BH8" s="16" t="s">
        <v>4259</v>
      </c>
      <c r="BI8" s="20">
        <v>1.087224</v>
      </c>
      <c r="BJ8" s="16" t="s">
        <v>4258</v>
      </c>
      <c r="BK8" s="15">
        <v>2311</v>
      </c>
      <c r="BL8" s="16" t="s">
        <v>4259</v>
      </c>
      <c r="BM8" s="20">
        <v>0.95813020000000004</v>
      </c>
      <c r="BN8" s="16" t="s">
        <v>4258</v>
      </c>
      <c r="BO8" s="15">
        <v>10042</v>
      </c>
      <c r="BP8" s="16" t="s">
        <v>4259</v>
      </c>
      <c r="BQ8" s="20">
        <v>0.8732858</v>
      </c>
      <c r="BR8" s="16" t="s">
        <v>4258</v>
      </c>
      <c r="BS8" s="15">
        <v>3745</v>
      </c>
      <c r="BT8" s="16" t="s">
        <v>4259</v>
      </c>
      <c r="BU8" s="20">
        <v>1.069323</v>
      </c>
      <c r="BV8" s="16" t="s">
        <v>4260</v>
      </c>
      <c r="BW8" s="15">
        <v>24184</v>
      </c>
      <c r="BX8" s="16" t="s">
        <v>4261</v>
      </c>
      <c r="BY8" s="20">
        <v>1.1115699999999999</v>
      </c>
      <c r="BZ8" s="16" t="s">
        <v>4260</v>
      </c>
      <c r="CA8" s="15">
        <v>1778</v>
      </c>
      <c r="CB8" s="16" t="s">
        <v>4261</v>
      </c>
      <c r="CC8" s="20">
        <v>0.99227799999999999</v>
      </c>
      <c r="CD8" s="16" t="s">
        <v>4260</v>
      </c>
      <c r="CE8" s="15">
        <v>8206</v>
      </c>
      <c r="CF8" s="16" t="s">
        <v>4261</v>
      </c>
      <c r="CG8" s="20">
        <v>0.88938550000000005</v>
      </c>
      <c r="CH8" s="16" t="s">
        <v>4260</v>
      </c>
      <c r="CI8" s="15">
        <v>4096</v>
      </c>
      <c r="CJ8" s="16" t="s">
        <v>4261</v>
      </c>
      <c r="CK8" s="20">
        <v>1.0951489999999999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37883.239238800001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242175</v>
      </c>
      <c r="H9" s="16" t="s">
        <v>4253</v>
      </c>
      <c r="I9" s="20">
        <v>1</v>
      </c>
      <c r="J9" s="16" t="s">
        <v>4252</v>
      </c>
      <c r="K9" s="15">
        <v>295848</v>
      </c>
      <c r="L9" s="16" t="s">
        <v>4253</v>
      </c>
      <c r="M9" s="20">
        <v>1</v>
      </c>
      <c r="N9" s="16" t="s">
        <v>4252</v>
      </c>
      <c r="O9" s="15">
        <v>248972</v>
      </c>
      <c r="P9" s="16" t="s">
        <v>4253</v>
      </c>
      <c r="Q9" s="20">
        <v>1</v>
      </c>
      <c r="R9" s="16" t="s">
        <v>4252</v>
      </c>
      <c r="S9" s="15">
        <v>10338</v>
      </c>
      <c r="T9" s="16" t="s">
        <v>4253</v>
      </c>
      <c r="U9" s="20">
        <v>1</v>
      </c>
      <c r="V9" s="16" t="s">
        <v>4252</v>
      </c>
      <c r="W9" s="15">
        <v>797333</v>
      </c>
      <c r="X9" s="16" t="s">
        <v>4252</v>
      </c>
      <c r="Y9" s="15">
        <v>797333</v>
      </c>
      <c r="Z9" s="16" t="s">
        <v>4254</v>
      </c>
      <c r="AA9" s="15">
        <v>236024</v>
      </c>
      <c r="AB9" s="16" t="s">
        <v>4255</v>
      </c>
      <c r="AC9" s="20">
        <v>1.0563750000000001</v>
      </c>
      <c r="AD9" s="16" t="s">
        <v>4254</v>
      </c>
      <c r="AE9" s="15">
        <v>298375</v>
      </c>
      <c r="AF9" s="16" t="s">
        <v>4255</v>
      </c>
      <c r="AG9" s="20">
        <v>1.0536110000000001</v>
      </c>
      <c r="AH9" s="16" t="s">
        <v>4254</v>
      </c>
      <c r="AI9" s="15">
        <v>265880</v>
      </c>
      <c r="AJ9" s="16" t="s">
        <v>4255</v>
      </c>
      <c r="AK9" s="20">
        <v>1.0759179999999999</v>
      </c>
      <c r="AL9" s="16" t="s">
        <v>4254</v>
      </c>
      <c r="AM9" s="15">
        <v>11197</v>
      </c>
      <c r="AN9" s="16" t="s">
        <v>4255</v>
      </c>
      <c r="AO9" s="20">
        <v>1.0560130000000001</v>
      </c>
      <c r="AP9" s="16" t="s">
        <v>4256</v>
      </c>
      <c r="AQ9" s="15">
        <v>262904</v>
      </c>
      <c r="AR9" s="16" t="s">
        <v>4257</v>
      </c>
      <c r="AS9" s="20">
        <v>1.0567690000000001</v>
      </c>
      <c r="AT9" s="16" t="s">
        <v>4256</v>
      </c>
      <c r="AU9" s="15">
        <v>370785</v>
      </c>
      <c r="AV9" s="16" t="s">
        <v>4257</v>
      </c>
      <c r="AW9" s="20">
        <v>0.99168900000000004</v>
      </c>
      <c r="AX9" s="16" t="s">
        <v>4256</v>
      </c>
      <c r="AY9" s="15">
        <v>276641</v>
      </c>
      <c r="AZ9" s="16" t="s">
        <v>4257</v>
      </c>
      <c r="BA9" s="20">
        <v>0.99811910000000004</v>
      </c>
      <c r="BB9" s="16" t="s">
        <v>4256</v>
      </c>
      <c r="BC9" s="15">
        <v>14879</v>
      </c>
      <c r="BD9" s="16" t="s">
        <v>4257</v>
      </c>
      <c r="BE9" s="20">
        <v>1.0482260000000001</v>
      </c>
      <c r="BF9" s="16" t="s">
        <v>4258</v>
      </c>
      <c r="BG9" s="15">
        <v>213283</v>
      </c>
      <c r="BH9" s="16" t="s">
        <v>4259</v>
      </c>
      <c r="BI9" s="20">
        <v>1.087224</v>
      </c>
      <c r="BJ9" s="16" t="s">
        <v>4258</v>
      </c>
      <c r="BK9" s="15">
        <v>384974</v>
      </c>
      <c r="BL9" s="16" t="s">
        <v>4259</v>
      </c>
      <c r="BM9" s="20">
        <v>0.95813020000000004</v>
      </c>
      <c r="BN9" s="16" t="s">
        <v>4258</v>
      </c>
      <c r="BO9" s="15">
        <v>279517</v>
      </c>
      <c r="BP9" s="16" t="s">
        <v>4259</v>
      </c>
      <c r="BQ9" s="20">
        <v>0.8732858</v>
      </c>
      <c r="BR9" s="16" t="s">
        <v>4258</v>
      </c>
      <c r="BS9" s="15">
        <v>12184</v>
      </c>
      <c r="BT9" s="16" t="s">
        <v>4259</v>
      </c>
      <c r="BU9" s="20">
        <v>1.069323</v>
      </c>
      <c r="BV9" s="16" t="s">
        <v>4260</v>
      </c>
      <c r="BW9" s="15">
        <v>176686</v>
      </c>
      <c r="BX9" s="16" t="s">
        <v>4261</v>
      </c>
      <c r="BY9" s="20">
        <v>1.1115699999999999</v>
      </c>
      <c r="BZ9" s="16" t="s">
        <v>4260</v>
      </c>
      <c r="CA9" s="15">
        <v>328084</v>
      </c>
      <c r="CB9" s="16" t="s">
        <v>4261</v>
      </c>
      <c r="CC9" s="20">
        <v>0.99227799999999999</v>
      </c>
      <c r="CD9" s="16" t="s">
        <v>4260</v>
      </c>
      <c r="CE9" s="15">
        <v>294117</v>
      </c>
      <c r="CF9" s="16" t="s">
        <v>4261</v>
      </c>
      <c r="CG9" s="20">
        <v>0.88938550000000005</v>
      </c>
      <c r="CH9" s="16" t="s">
        <v>4260</v>
      </c>
      <c r="CI9" s="15">
        <v>9248</v>
      </c>
      <c r="CJ9" s="16" t="s">
        <v>4261</v>
      </c>
      <c r="CK9" s="20">
        <v>1.0951489999999999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865390.90472136659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5855</v>
      </c>
      <c r="H10" s="16" t="s">
        <v>4253</v>
      </c>
      <c r="I10" s="20">
        <v>1</v>
      </c>
      <c r="J10" s="16" t="s">
        <v>4252</v>
      </c>
      <c r="K10" s="15">
        <v>2484</v>
      </c>
      <c r="L10" s="16" t="s">
        <v>4253</v>
      </c>
      <c r="M10" s="20">
        <v>1</v>
      </c>
      <c r="N10" s="16" t="s">
        <v>4252</v>
      </c>
      <c r="O10" s="15">
        <v>1315</v>
      </c>
      <c r="P10" s="16" t="s">
        <v>4253</v>
      </c>
      <c r="Q10" s="20">
        <v>1</v>
      </c>
      <c r="R10" s="16" t="s">
        <v>4252</v>
      </c>
      <c r="S10" s="15">
        <v>6</v>
      </c>
      <c r="T10" s="16" t="s">
        <v>4253</v>
      </c>
      <c r="U10" s="20">
        <v>1</v>
      </c>
      <c r="V10" s="16" t="s">
        <v>4252</v>
      </c>
      <c r="W10" s="15">
        <v>9660</v>
      </c>
      <c r="X10" s="16" t="s">
        <v>4252</v>
      </c>
      <c r="Y10" s="15">
        <v>9660</v>
      </c>
      <c r="Z10" s="16" t="s">
        <v>4254</v>
      </c>
      <c r="AA10" s="15">
        <v>5854</v>
      </c>
      <c r="AB10" s="16" t="s">
        <v>4255</v>
      </c>
      <c r="AC10" s="20">
        <v>1.0563750000000001</v>
      </c>
      <c r="AD10" s="16" t="s">
        <v>4254</v>
      </c>
      <c r="AE10" s="15">
        <v>2519</v>
      </c>
      <c r="AF10" s="16" t="s">
        <v>4255</v>
      </c>
      <c r="AG10" s="20">
        <v>1.0536110000000001</v>
      </c>
      <c r="AH10" s="16" t="s">
        <v>4254</v>
      </c>
      <c r="AI10" s="15">
        <v>1245</v>
      </c>
      <c r="AJ10" s="16" t="s">
        <v>4255</v>
      </c>
      <c r="AK10" s="20">
        <v>1.0759179999999999</v>
      </c>
      <c r="AL10" s="16" t="s">
        <v>4254</v>
      </c>
      <c r="AM10" s="15">
        <v>10</v>
      </c>
      <c r="AN10" s="16" t="s">
        <v>4255</v>
      </c>
      <c r="AO10" s="20">
        <v>1.0560130000000001</v>
      </c>
      <c r="AP10" s="16" t="s">
        <v>4256</v>
      </c>
      <c r="AQ10" s="15">
        <v>6046</v>
      </c>
      <c r="AR10" s="16" t="s">
        <v>4257</v>
      </c>
      <c r="AS10" s="20">
        <v>1.0567690000000001</v>
      </c>
      <c r="AT10" s="16" t="s">
        <v>4256</v>
      </c>
      <c r="AU10" s="15">
        <v>2907</v>
      </c>
      <c r="AV10" s="16" t="s">
        <v>4257</v>
      </c>
      <c r="AW10" s="20">
        <v>0.99168900000000004</v>
      </c>
      <c r="AX10" s="16" t="s">
        <v>4256</v>
      </c>
      <c r="AY10" s="15">
        <v>1297</v>
      </c>
      <c r="AZ10" s="16" t="s">
        <v>4257</v>
      </c>
      <c r="BA10" s="20">
        <v>0.99811910000000004</v>
      </c>
      <c r="BB10" s="16" t="s">
        <v>4256</v>
      </c>
      <c r="BC10" s="15">
        <v>10</v>
      </c>
      <c r="BD10" s="16" t="s">
        <v>4257</v>
      </c>
      <c r="BE10" s="20">
        <v>1.0482260000000001</v>
      </c>
      <c r="BF10" s="16" t="s">
        <v>4258</v>
      </c>
      <c r="BG10" s="15">
        <v>5585</v>
      </c>
      <c r="BH10" s="16" t="s">
        <v>4259</v>
      </c>
      <c r="BI10" s="20">
        <v>1.087224</v>
      </c>
      <c r="BJ10" s="16" t="s">
        <v>4258</v>
      </c>
      <c r="BK10" s="15">
        <v>3206</v>
      </c>
      <c r="BL10" s="16" t="s">
        <v>4259</v>
      </c>
      <c r="BM10" s="20">
        <v>0.95813020000000004</v>
      </c>
      <c r="BN10" s="16" t="s">
        <v>4258</v>
      </c>
      <c r="BO10" s="15">
        <v>1322</v>
      </c>
      <c r="BP10" s="16" t="s">
        <v>4259</v>
      </c>
      <c r="BQ10" s="20">
        <v>0.8732858</v>
      </c>
      <c r="BR10" s="16" t="s">
        <v>4258</v>
      </c>
      <c r="BS10" s="15">
        <v>11</v>
      </c>
      <c r="BT10" s="16" t="s">
        <v>4259</v>
      </c>
      <c r="BU10" s="20">
        <v>1.069323</v>
      </c>
      <c r="BV10" s="16" t="s">
        <v>4260</v>
      </c>
      <c r="BW10" s="15">
        <v>4997</v>
      </c>
      <c r="BX10" s="16" t="s">
        <v>4261</v>
      </c>
      <c r="BY10" s="20">
        <v>1.1115699999999999</v>
      </c>
      <c r="BZ10" s="16" t="s">
        <v>4260</v>
      </c>
      <c r="CA10" s="15">
        <v>2618</v>
      </c>
      <c r="CB10" s="16" t="s">
        <v>4261</v>
      </c>
      <c r="CC10" s="20">
        <v>0.99227799999999999</v>
      </c>
      <c r="CD10" s="16" t="s">
        <v>4260</v>
      </c>
      <c r="CE10" s="15">
        <v>966</v>
      </c>
      <c r="CF10" s="16" t="s">
        <v>4261</v>
      </c>
      <c r="CG10" s="20">
        <v>0.88938550000000005</v>
      </c>
      <c r="CH10" s="16" t="s">
        <v>4260</v>
      </c>
      <c r="CI10" s="15">
        <v>1</v>
      </c>
      <c r="CJ10" s="16" t="s">
        <v>4261</v>
      </c>
      <c r="CK10" s="20">
        <v>1.0951489999999999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10141.750476233334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98</v>
      </c>
      <c r="H11" s="16" t="s">
        <v>4253</v>
      </c>
      <c r="I11" s="20">
        <v>1</v>
      </c>
      <c r="J11" s="16" t="s">
        <v>4252</v>
      </c>
      <c r="K11" s="15">
        <v>110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208</v>
      </c>
      <c r="X11" s="16" t="s">
        <v>4252</v>
      </c>
      <c r="Y11" s="15">
        <v>208</v>
      </c>
      <c r="Z11" s="16" t="s">
        <v>4254</v>
      </c>
      <c r="AA11" s="15">
        <v>103</v>
      </c>
      <c r="AB11" s="16" t="s">
        <v>4255</v>
      </c>
      <c r="AC11" s="20">
        <v>1.0563750000000001</v>
      </c>
      <c r="AD11" s="16" t="s">
        <v>4254</v>
      </c>
      <c r="AE11" s="15">
        <v>94</v>
      </c>
      <c r="AF11" s="16" t="s">
        <v>4255</v>
      </c>
      <c r="AG11" s="20">
        <v>1.0536110000000001</v>
      </c>
      <c r="AH11" s="16" t="s">
        <v>4254</v>
      </c>
      <c r="AI11" s="15">
        <v>12</v>
      </c>
      <c r="AJ11" s="16" t="s">
        <v>4255</v>
      </c>
      <c r="AK11" s="20">
        <v>1.0759179999999999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110</v>
      </c>
      <c r="AR11" s="16" t="s">
        <v>4257</v>
      </c>
      <c r="AS11" s="20">
        <v>1.0567690000000001</v>
      </c>
      <c r="AT11" s="16" t="s">
        <v>4256</v>
      </c>
      <c r="AU11" s="15">
        <v>101</v>
      </c>
      <c r="AV11" s="16" t="s">
        <v>4257</v>
      </c>
      <c r="AW11" s="20">
        <v>0.99168900000000004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103</v>
      </c>
      <c r="BH11" s="16" t="s">
        <v>4259</v>
      </c>
      <c r="BI11" s="20">
        <v>1.087224</v>
      </c>
      <c r="BJ11" s="16" t="s">
        <v>4258</v>
      </c>
      <c r="BK11" s="15">
        <v>93</v>
      </c>
      <c r="BL11" s="16" t="s">
        <v>4259</v>
      </c>
      <c r="BM11" s="20">
        <v>0.95813020000000004</v>
      </c>
      <c r="BN11" s="16" t="s">
        <v>4258</v>
      </c>
      <c r="BO11" s="15">
        <v>3</v>
      </c>
      <c r="BP11" s="16" t="s">
        <v>4259</v>
      </c>
      <c r="BQ11" s="20">
        <v>0.8732858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98</v>
      </c>
      <c r="BX11" s="16" t="s">
        <v>4261</v>
      </c>
      <c r="BY11" s="20">
        <v>1.1115699999999999</v>
      </c>
      <c r="BZ11" s="16" t="s">
        <v>4260</v>
      </c>
      <c r="CA11" s="15">
        <v>95</v>
      </c>
      <c r="CB11" s="16" t="s">
        <v>4261</v>
      </c>
      <c r="CC11" s="20">
        <v>0.99227799999999999</v>
      </c>
      <c r="CD11" s="16" t="s">
        <v>4260</v>
      </c>
      <c r="CE11" s="15">
        <v>2</v>
      </c>
      <c r="CF11" s="16" t="s">
        <v>4261</v>
      </c>
      <c r="CG11" s="20">
        <v>0.88938550000000005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208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126237</v>
      </c>
      <c r="T12" s="16" t="s">
        <v>4253</v>
      </c>
      <c r="U12" s="20">
        <v>1</v>
      </c>
      <c r="V12" s="16" t="s">
        <v>4252</v>
      </c>
      <c r="W12" s="15">
        <v>126237</v>
      </c>
      <c r="X12" s="16" t="s">
        <v>4252</v>
      </c>
      <c r="Y12" s="15">
        <v>126237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116342</v>
      </c>
      <c r="AN12" s="16" t="s">
        <v>4255</v>
      </c>
      <c r="AO12" s="20">
        <v>1.0560130000000001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115800</v>
      </c>
      <c r="BD12" s="16" t="s">
        <v>4257</v>
      </c>
      <c r="BE12" s="20">
        <v>1.0482260000000001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108448</v>
      </c>
      <c r="BT12" s="16" t="s">
        <v>4259</v>
      </c>
      <c r="BU12" s="20">
        <v>1.069323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117624</v>
      </c>
      <c r="CJ12" s="16" t="s">
        <v>4261</v>
      </c>
      <c r="CK12" s="20">
        <v>1.0951489999999999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123493.41174866667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17595</v>
      </c>
      <c r="T13" s="16" t="s">
        <v>4253</v>
      </c>
      <c r="U13" s="20">
        <v>1</v>
      </c>
      <c r="V13" s="16" t="s">
        <v>4252</v>
      </c>
      <c r="W13" s="15">
        <v>17595</v>
      </c>
      <c r="X13" s="16" t="s">
        <v>4252</v>
      </c>
      <c r="Y13" s="15">
        <v>17595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17744</v>
      </c>
      <c r="AN13" s="16" t="s">
        <v>4255</v>
      </c>
      <c r="AO13" s="20">
        <v>1.0560130000000001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28975</v>
      </c>
      <c r="BD13" s="16" t="s">
        <v>4257</v>
      </c>
      <c r="BE13" s="20">
        <v>1.0482260000000001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29750</v>
      </c>
      <c r="BT13" s="16" t="s">
        <v>4259</v>
      </c>
      <c r="BU13" s="20">
        <v>1.069323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19786</v>
      </c>
      <c r="CJ13" s="16" t="s">
        <v>4261</v>
      </c>
      <c r="CK13" s="20">
        <v>1.0951489999999999</v>
      </c>
      <c r="CL13" s="16" t="s">
        <v>4514</v>
      </c>
      <c r="CM13" s="15">
        <f>SUM(A2L206C10)/A2L206C1</f>
        <v>17595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46254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46254</v>
      </c>
      <c r="X14" s="16" t="s">
        <v>4252</v>
      </c>
      <c r="Y14" s="15">
        <v>46254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22826</v>
      </c>
      <c r="AJ14" s="16" t="s">
        <v>4255</v>
      </c>
      <c r="AK14" s="20">
        <v>1.0759179999999999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28764</v>
      </c>
      <c r="AZ14" s="16" t="s">
        <v>4257</v>
      </c>
      <c r="BA14" s="20">
        <v>0.99811910000000004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60641</v>
      </c>
      <c r="BP14" s="16" t="s">
        <v>4259</v>
      </c>
      <c r="BQ14" s="20">
        <v>0.8732858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31918</v>
      </c>
      <c r="CF14" s="16" t="s">
        <v>4261</v>
      </c>
      <c r="CG14" s="20">
        <v>0.88938550000000005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46254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23671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23671</v>
      </c>
      <c r="X15" s="16" t="s">
        <v>4252</v>
      </c>
      <c r="Y15" s="15">
        <v>23671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13387</v>
      </c>
      <c r="AJ15" s="16" t="s">
        <v>4255</v>
      </c>
      <c r="AK15" s="20">
        <v>1.0759179999999999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32436</v>
      </c>
      <c r="AZ15" s="16" t="s">
        <v>4257</v>
      </c>
      <c r="BA15" s="20">
        <v>0.99811910000000004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10702</v>
      </c>
      <c r="BP15" s="16" t="s">
        <v>4259</v>
      </c>
      <c r="BQ15" s="20">
        <v>0.8732858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11150</v>
      </c>
      <c r="CF15" s="16" t="s">
        <v>4261</v>
      </c>
      <c r="CG15" s="20">
        <v>0.88938550000000005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23671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200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200</v>
      </c>
      <c r="X18" s="16" t="s">
        <v>4252</v>
      </c>
      <c r="Y18" s="15">
        <v>200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297</v>
      </c>
      <c r="AJ18" s="16" t="s">
        <v>4255</v>
      </c>
      <c r="AK18" s="20">
        <v>1.0759179999999999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287</v>
      </c>
      <c r="AZ18" s="16" t="s">
        <v>4257</v>
      </c>
      <c r="BA18" s="20">
        <v>0.99811910000000004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400</v>
      </c>
      <c r="BP18" s="16" t="s">
        <v>4259</v>
      </c>
      <c r="BQ18" s="20">
        <v>0.8732858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279</v>
      </c>
      <c r="CF18" s="16" t="s">
        <v>4261</v>
      </c>
      <c r="CG18" s="20">
        <v>0.88938550000000005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200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444780</v>
      </c>
      <c r="T20" s="16" t="s">
        <v>4253</v>
      </c>
      <c r="U20" s="20">
        <v>1</v>
      </c>
      <c r="V20" s="16" t="s">
        <v>4252</v>
      </c>
      <c r="W20" s="15">
        <v>444780</v>
      </c>
      <c r="X20" s="16" t="s">
        <v>4252</v>
      </c>
      <c r="Y20" s="15">
        <v>444780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433649</v>
      </c>
      <c r="AN20" s="16" t="s">
        <v>4255</v>
      </c>
      <c r="AO20" s="20">
        <v>1.0560130000000001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370593</v>
      </c>
      <c r="BD20" s="16" t="s">
        <v>4257</v>
      </c>
      <c r="BE20" s="20">
        <v>1.0482260000000001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334967</v>
      </c>
      <c r="BT20" s="16" t="s">
        <v>4259</v>
      </c>
      <c r="BU20" s="20">
        <v>1.069323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322717</v>
      </c>
      <c r="CJ20" s="16" t="s">
        <v>4261</v>
      </c>
      <c r="CK20" s="20">
        <v>1.0951489999999999</v>
      </c>
      <c r="CL20" s="16" t="s">
        <v>4521</v>
      </c>
      <c r="CM20" s="15">
        <f>SUM(A2L213C10)/A2L213C1</f>
        <v>444780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16</v>
      </c>
      <c r="CF21" s="16" t="s">
        <v>4261</v>
      </c>
      <c r="CG21" s="20">
        <v>0.88938550000000005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53286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53286</v>
      </c>
      <c r="X23" s="16" t="s">
        <v>4252</v>
      </c>
      <c r="Y23" s="15">
        <v>53286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35271</v>
      </c>
      <c r="AJ23" s="16" t="s">
        <v>4255</v>
      </c>
      <c r="AK23" s="20">
        <v>1.0759179999999999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3293</v>
      </c>
      <c r="AZ23" s="16" t="s">
        <v>4257</v>
      </c>
      <c r="BA23" s="20">
        <v>0.99811910000000004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2824</v>
      </c>
      <c r="BP23" s="16" t="s">
        <v>4259</v>
      </c>
      <c r="BQ23" s="20">
        <v>0.8732858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4009</v>
      </c>
      <c r="CF23" s="16" t="s">
        <v>4261</v>
      </c>
      <c r="CG23" s="20">
        <v>0.88938550000000005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31507.169991433329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9001</v>
      </c>
      <c r="H25" s="16" t="s">
        <v>4253</v>
      </c>
      <c r="I25" s="20">
        <v>1</v>
      </c>
      <c r="J25" s="16" t="s">
        <v>4252</v>
      </c>
      <c r="K25" s="15">
        <v>176</v>
      </c>
      <c r="L25" s="16" t="s">
        <v>4253</v>
      </c>
      <c r="M25" s="20">
        <v>1</v>
      </c>
      <c r="N25" s="16" t="s">
        <v>4252</v>
      </c>
      <c r="O25" s="15">
        <v>1940</v>
      </c>
      <c r="P25" s="16" t="s">
        <v>4253</v>
      </c>
      <c r="Q25" s="20">
        <v>1</v>
      </c>
      <c r="R25" s="16" t="s">
        <v>4252</v>
      </c>
      <c r="S25" s="15">
        <v>1</v>
      </c>
      <c r="T25" s="16" t="s">
        <v>4253</v>
      </c>
      <c r="U25" s="20">
        <v>1</v>
      </c>
      <c r="V25" s="16" t="s">
        <v>4252</v>
      </c>
      <c r="W25" s="15">
        <v>11118</v>
      </c>
      <c r="X25" s="16" t="s">
        <v>4252</v>
      </c>
      <c r="Y25" s="15">
        <v>11118</v>
      </c>
      <c r="Z25" s="16" t="s">
        <v>4254</v>
      </c>
      <c r="AA25" s="15">
        <v>8703</v>
      </c>
      <c r="AB25" s="16" t="s">
        <v>4255</v>
      </c>
      <c r="AC25" s="20">
        <v>1.0563750000000001</v>
      </c>
      <c r="AD25" s="16" t="s">
        <v>4254</v>
      </c>
      <c r="AE25" s="15">
        <v>169</v>
      </c>
      <c r="AF25" s="16" t="s">
        <v>4255</v>
      </c>
      <c r="AG25" s="20">
        <v>1.0536110000000001</v>
      </c>
      <c r="AH25" s="16" t="s">
        <v>4254</v>
      </c>
      <c r="AI25" s="15">
        <v>1944</v>
      </c>
      <c r="AJ25" s="16" t="s">
        <v>4255</v>
      </c>
      <c r="AK25" s="20">
        <v>1.0759179999999999</v>
      </c>
      <c r="AL25" s="16" t="s">
        <v>4254</v>
      </c>
      <c r="AM25" s="15">
        <v>1</v>
      </c>
      <c r="AN25" s="16" t="s">
        <v>4255</v>
      </c>
      <c r="AO25" s="20">
        <v>1.0560130000000001</v>
      </c>
      <c r="AP25" s="16" t="s">
        <v>4256</v>
      </c>
      <c r="AQ25" s="15">
        <v>9484</v>
      </c>
      <c r="AR25" s="16" t="s">
        <v>4257</v>
      </c>
      <c r="AS25" s="20">
        <v>1.0567690000000001</v>
      </c>
      <c r="AT25" s="16" t="s">
        <v>4256</v>
      </c>
      <c r="AU25" s="15">
        <v>226</v>
      </c>
      <c r="AV25" s="16" t="s">
        <v>4257</v>
      </c>
      <c r="AW25" s="20">
        <v>0.99168900000000004</v>
      </c>
      <c r="AX25" s="16" t="s">
        <v>4256</v>
      </c>
      <c r="AY25" s="15">
        <v>1980</v>
      </c>
      <c r="AZ25" s="16" t="s">
        <v>4257</v>
      </c>
      <c r="BA25" s="20">
        <v>0.99811910000000004</v>
      </c>
      <c r="BB25" s="16" t="s">
        <v>4256</v>
      </c>
      <c r="BC25" s="15">
        <v>2</v>
      </c>
      <c r="BD25" s="16" t="s">
        <v>4257</v>
      </c>
      <c r="BE25" s="20">
        <v>1.0482260000000001</v>
      </c>
      <c r="BF25" s="16" t="s">
        <v>4258</v>
      </c>
      <c r="BG25" s="15">
        <v>8916</v>
      </c>
      <c r="BH25" s="16" t="s">
        <v>4259</v>
      </c>
      <c r="BI25" s="20">
        <v>1.087224</v>
      </c>
      <c r="BJ25" s="16" t="s">
        <v>4258</v>
      </c>
      <c r="BK25" s="15">
        <v>332</v>
      </c>
      <c r="BL25" s="16" t="s">
        <v>4259</v>
      </c>
      <c r="BM25" s="20">
        <v>0.95813020000000004</v>
      </c>
      <c r="BN25" s="16" t="s">
        <v>4258</v>
      </c>
      <c r="BO25" s="15">
        <v>1989</v>
      </c>
      <c r="BP25" s="16" t="s">
        <v>4259</v>
      </c>
      <c r="BQ25" s="20">
        <v>0.8732858</v>
      </c>
      <c r="BR25" s="16" t="s">
        <v>4258</v>
      </c>
      <c r="BS25" s="15">
        <v>2</v>
      </c>
      <c r="BT25" s="16" t="s">
        <v>4259</v>
      </c>
      <c r="BU25" s="20">
        <v>1.069323</v>
      </c>
      <c r="BV25" s="16" t="s">
        <v>4260</v>
      </c>
      <c r="BW25" s="15">
        <v>8135</v>
      </c>
      <c r="BX25" s="16" t="s">
        <v>4261</v>
      </c>
      <c r="BY25" s="20">
        <v>1.1115699999999999</v>
      </c>
      <c r="BZ25" s="16" t="s">
        <v>4260</v>
      </c>
      <c r="CA25" s="15">
        <v>116</v>
      </c>
      <c r="CB25" s="16" t="s">
        <v>4261</v>
      </c>
      <c r="CC25" s="20">
        <v>0.99227799999999999</v>
      </c>
      <c r="CD25" s="16" t="s">
        <v>4260</v>
      </c>
      <c r="CE25" s="15">
        <v>1753</v>
      </c>
      <c r="CF25" s="16" t="s">
        <v>4261</v>
      </c>
      <c r="CG25" s="20">
        <v>0.88938550000000005</v>
      </c>
      <c r="CH25" s="16" t="s">
        <v>4260</v>
      </c>
      <c r="CI25" s="15">
        <v>3</v>
      </c>
      <c r="CJ25" s="16" t="s">
        <v>4261</v>
      </c>
      <c r="CK25" s="20">
        <v>1.0951489999999999</v>
      </c>
      <c r="CL25" s="16" t="s">
        <v>4526</v>
      </c>
      <c r="CM25" s="15">
        <f>SUM(A2L218C10)/A2L218C1</f>
        <v>11118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274717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300098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231081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600901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1406797</v>
      </c>
      <c r="X26" s="16" t="s">
        <v>4532</v>
      </c>
      <c r="Y26" s="17">
        <f>SUM(A2L201C11:A2L218C11)-2*(A2L208C11+A2L210C11+A2L212C11+A2L215C11+A2L216C11)</f>
        <v>1406797</v>
      </c>
      <c r="Z26" s="16" t="s">
        <v>4533</v>
      </c>
      <c r="AA26" s="17">
        <f>SUM(A2L201C12:A2L218C12)-2*SUM(A2L208C12,A2L210C12,A2L212C12,A2L215C12,A2L216C12)</f>
        <v>273529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302365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253838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580724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307276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375490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283314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533163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253135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390916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340388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489107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214100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332691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322098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473475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1501886.1361936335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11069</v>
      </c>
      <c r="H27" s="16" t="s">
        <v>4253</v>
      </c>
      <c r="I27" s="20">
        <v>1</v>
      </c>
      <c r="J27" s="16" t="s">
        <v>4252</v>
      </c>
      <c r="K27" s="15">
        <v>872</v>
      </c>
      <c r="L27" s="16" t="s">
        <v>4253</v>
      </c>
      <c r="M27" s="20">
        <v>1</v>
      </c>
      <c r="N27" s="16" t="s">
        <v>4252</v>
      </c>
      <c r="O27" s="15">
        <v>4907</v>
      </c>
      <c r="P27" s="16" t="s">
        <v>4253</v>
      </c>
      <c r="Q27" s="20">
        <v>1</v>
      </c>
      <c r="R27" s="16" t="s">
        <v>4252</v>
      </c>
      <c r="S27" s="15">
        <v>3237</v>
      </c>
      <c r="T27" s="16" t="s">
        <v>4253</v>
      </c>
      <c r="U27" s="20">
        <v>1</v>
      </c>
      <c r="V27" s="16" t="s">
        <v>4252</v>
      </c>
      <c r="W27" s="15">
        <v>20085</v>
      </c>
      <c r="X27" s="16" t="s">
        <v>4252</v>
      </c>
      <c r="Y27" s="15">
        <v>20085</v>
      </c>
      <c r="Z27" s="16" t="s">
        <v>4254</v>
      </c>
      <c r="AA27" s="15">
        <v>13182</v>
      </c>
      <c r="AB27" s="16" t="s">
        <v>4255</v>
      </c>
      <c r="AC27" s="20">
        <v>1.0563750000000001</v>
      </c>
      <c r="AD27" s="16" t="s">
        <v>4254</v>
      </c>
      <c r="AE27" s="15">
        <v>977</v>
      </c>
      <c r="AF27" s="16" t="s">
        <v>4255</v>
      </c>
      <c r="AG27" s="20">
        <v>1.0536110000000001</v>
      </c>
      <c r="AH27" s="16" t="s">
        <v>4254</v>
      </c>
      <c r="AI27" s="15">
        <v>4466</v>
      </c>
      <c r="AJ27" s="16" t="s">
        <v>4255</v>
      </c>
      <c r="AK27" s="20">
        <v>1.0759179999999999</v>
      </c>
      <c r="AL27" s="16" t="s">
        <v>4254</v>
      </c>
      <c r="AM27" s="15">
        <v>4053</v>
      </c>
      <c r="AN27" s="16" t="s">
        <v>4255</v>
      </c>
      <c r="AO27" s="20">
        <v>1.0560130000000001</v>
      </c>
      <c r="AP27" s="16" t="s">
        <v>4256</v>
      </c>
      <c r="AQ27" s="15">
        <v>14131</v>
      </c>
      <c r="AR27" s="16" t="s">
        <v>4257</v>
      </c>
      <c r="AS27" s="20">
        <v>1.0567690000000001</v>
      </c>
      <c r="AT27" s="16" t="s">
        <v>4256</v>
      </c>
      <c r="AU27" s="15">
        <v>1536</v>
      </c>
      <c r="AV27" s="16" t="s">
        <v>4257</v>
      </c>
      <c r="AW27" s="20">
        <v>0.99168900000000004</v>
      </c>
      <c r="AX27" s="16" t="s">
        <v>4256</v>
      </c>
      <c r="AY27" s="15">
        <v>6566</v>
      </c>
      <c r="AZ27" s="16" t="s">
        <v>4257</v>
      </c>
      <c r="BA27" s="20">
        <v>0.99811910000000004</v>
      </c>
      <c r="BB27" s="16" t="s">
        <v>4256</v>
      </c>
      <c r="BC27" s="15">
        <v>4434</v>
      </c>
      <c r="BD27" s="16" t="s">
        <v>4257</v>
      </c>
      <c r="BE27" s="20">
        <v>1.0482260000000001</v>
      </c>
      <c r="BF27" s="16" t="s">
        <v>4258</v>
      </c>
      <c r="BG27" s="15">
        <v>13470</v>
      </c>
      <c r="BH27" s="16" t="s">
        <v>4259</v>
      </c>
      <c r="BI27" s="20">
        <v>1.087224</v>
      </c>
      <c r="BJ27" s="16" t="s">
        <v>4258</v>
      </c>
      <c r="BK27" s="15">
        <v>1958</v>
      </c>
      <c r="BL27" s="16" t="s">
        <v>4259</v>
      </c>
      <c r="BM27" s="20">
        <v>0.95813020000000004</v>
      </c>
      <c r="BN27" s="16" t="s">
        <v>4258</v>
      </c>
      <c r="BO27" s="15">
        <v>5648</v>
      </c>
      <c r="BP27" s="16" t="s">
        <v>4259</v>
      </c>
      <c r="BQ27" s="20">
        <v>0.8732858</v>
      </c>
      <c r="BR27" s="16" t="s">
        <v>4258</v>
      </c>
      <c r="BS27" s="15">
        <v>4128</v>
      </c>
      <c r="BT27" s="16" t="s">
        <v>4259</v>
      </c>
      <c r="BU27" s="20">
        <v>1.069323</v>
      </c>
      <c r="BV27" s="16" t="s">
        <v>4260</v>
      </c>
      <c r="BW27" s="15">
        <v>6705</v>
      </c>
      <c r="BX27" s="16" t="s">
        <v>4261</v>
      </c>
      <c r="BY27" s="20">
        <v>1.1115699999999999</v>
      </c>
      <c r="BZ27" s="16" t="s">
        <v>4260</v>
      </c>
      <c r="CA27" s="15">
        <v>1689</v>
      </c>
      <c r="CB27" s="16" t="s">
        <v>4261</v>
      </c>
      <c r="CC27" s="20">
        <v>0.99227799999999999</v>
      </c>
      <c r="CD27" s="16" t="s">
        <v>4260</v>
      </c>
      <c r="CE27" s="15">
        <v>5570</v>
      </c>
      <c r="CF27" s="16" t="s">
        <v>4261</v>
      </c>
      <c r="CG27" s="20">
        <v>0.88938550000000005</v>
      </c>
      <c r="CH27" s="16" t="s">
        <v>4260</v>
      </c>
      <c r="CI27" s="15">
        <v>4794</v>
      </c>
      <c r="CJ27" s="16" t="s">
        <v>4261</v>
      </c>
      <c r="CK27" s="20">
        <v>1.0951489999999999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23927.501603866665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115518</v>
      </c>
      <c r="H28" s="16" t="s">
        <v>4253</v>
      </c>
      <c r="I28" s="20">
        <v>1</v>
      </c>
      <c r="J28" s="16" t="s">
        <v>4252</v>
      </c>
      <c r="K28" s="15">
        <v>164434</v>
      </c>
      <c r="L28" s="16" t="s">
        <v>4253</v>
      </c>
      <c r="M28" s="20">
        <v>1</v>
      </c>
      <c r="N28" s="16" t="s">
        <v>4252</v>
      </c>
      <c r="O28" s="15">
        <v>153910</v>
      </c>
      <c r="P28" s="16" t="s">
        <v>4253</v>
      </c>
      <c r="Q28" s="20">
        <v>1</v>
      </c>
      <c r="R28" s="16" t="s">
        <v>4252</v>
      </c>
      <c r="S28" s="15">
        <v>12948</v>
      </c>
      <c r="T28" s="16" t="s">
        <v>4253</v>
      </c>
      <c r="U28" s="20">
        <v>1</v>
      </c>
      <c r="V28" s="16" t="s">
        <v>4252</v>
      </c>
      <c r="W28" s="15">
        <v>446810</v>
      </c>
      <c r="X28" s="16" t="s">
        <v>4252</v>
      </c>
      <c r="Y28" s="15">
        <v>446810</v>
      </c>
      <c r="Z28" s="16" t="s">
        <v>4254</v>
      </c>
      <c r="AA28" s="15">
        <v>122956</v>
      </c>
      <c r="AB28" s="16" t="s">
        <v>4255</v>
      </c>
      <c r="AC28" s="20">
        <v>1.0563750000000001</v>
      </c>
      <c r="AD28" s="16" t="s">
        <v>4254</v>
      </c>
      <c r="AE28" s="15">
        <v>176142</v>
      </c>
      <c r="AF28" s="16" t="s">
        <v>4255</v>
      </c>
      <c r="AG28" s="20">
        <v>1.0536110000000001</v>
      </c>
      <c r="AH28" s="16" t="s">
        <v>4254</v>
      </c>
      <c r="AI28" s="15">
        <v>158289</v>
      </c>
      <c r="AJ28" s="16" t="s">
        <v>4255</v>
      </c>
      <c r="AK28" s="20">
        <v>1.0759179999999999</v>
      </c>
      <c r="AL28" s="16" t="s">
        <v>4254</v>
      </c>
      <c r="AM28" s="15">
        <v>8065</v>
      </c>
      <c r="AN28" s="16" t="s">
        <v>4255</v>
      </c>
      <c r="AO28" s="20">
        <v>1.0560130000000001</v>
      </c>
      <c r="AP28" s="16" t="s">
        <v>4256</v>
      </c>
      <c r="AQ28" s="15">
        <v>138138</v>
      </c>
      <c r="AR28" s="16" t="s">
        <v>4257</v>
      </c>
      <c r="AS28" s="20">
        <v>1.0567690000000001</v>
      </c>
      <c r="AT28" s="16" t="s">
        <v>4256</v>
      </c>
      <c r="AU28" s="15">
        <v>203055</v>
      </c>
      <c r="AV28" s="16" t="s">
        <v>4257</v>
      </c>
      <c r="AW28" s="20">
        <v>0.99168900000000004</v>
      </c>
      <c r="AX28" s="16" t="s">
        <v>4256</v>
      </c>
      <c r="AY28" s="15">
        <v>162014</v>
      </c>
      <c r="AZ28" s="16" t="s">
        <v>4257</v>
      </c>
      <c r="BA28" s="20">
        <v>0.99811910000000004</v>
      </c>
      <c r="BB28" s="16" t="s">
        <v>4256</v>
      </c>
      <c r="BC28" s="15">
        <v>9127</v>
      </c>
      <c r="BD28" s="16" t="s">
        <v>4257</v>
      </c>
      <c r="BE28" s="20">
        <v>1.0482260000000001</v>
      </c>
      <c r="BF28" s="16" t="s">
        <v>4258</v>
      </c>
      <c r="BG28" s="15">
        <v>133584</v>
      </c>
      <c r="BH28" s="16" t="s">
        <v>4259</v>
      </c>
      <c r="BI28" s="20">
        <v>1.087224</v>
      </c>
      <c r="BJ28" s="16" t="s">
        <v>4258</v>
      </c>
      <c r="BK28" s="15">
        <v>199736</v>
      </c>
      <c r="BL28" s="16" t="s">
        <v>4259</v>
      </c>
      <c r="BM28" s="20">
        <v>0.95813020000000004</v>
      </c>
      <c r="BN28" s="16" t="s">
        <v>4258</v>
      </c>
      <c r="BO28" s="15">
        <v>149160</v>
      </c>
      <c r="BP28" s="16" t="s">
        <v>4259</v>
      </c>
      <c r="BQ28" s="20">
        <v>0.8732858</v>
      </c>
      <c r="BR28" s="16" t="s">
        <v>4258</v>
      </c>
      <c r="BS28" s="15">
        <v>12183</v>
      </c>
      <c r="BT28" s="16" t="s">
        <v>4259</v>
      </c>
      <c r="BU28" s="20">
        <v>1.069323</v>
      </c>
      <c r="BV28" s="16" t="s">
        <v>4260</v>
      </c>
      <c r="BW28" s="15">
        <v>123647</v>
      </c>
      <c r="BX28" s="16" t="s">
        <v>4261</v>
      </c>
      <c r="BY28" s="20">
        <v>1.1115699999999999</v>
      </c>
      <c r="BZ28" s="16" t="s">
        <v>4260</v>
      </c>
      <c r="CA28" s="15">
        <v>198486</v>
      </c>
      <c r="CB28" s="16" t="s">
        <v>4261</v>
      </c>
      <c r="CC28" s="20">
        <v>0.99227799999999999</v>
      </c>
      <c r="CD28" s="16" t="s">
        <v>4260</v>
      </c>
      <c r="CE28" s="15">
        <v>144235</v>
      </c>
      <c r="CF28" s="16" t="s">
        <v>4261</v>
      </c>
      <c r="CG28" s="20">
        <v>0.88938550000000005</v>
      </c>
      <c r="CH28" s="16" t="s">
        <v>4260</v>
      </c>
      <c r="CI28" s="15">
        <v>12140</v>
      </c>
      <c r="CJ28" s="16" t="s">
        <v>4261</v>
      </c>
      <c r="CK28" s="20">
        <v>1.0951489999999999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486576.43833180011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606</v>
      </c>
      <c r="H29" s="16" t="s">
        <v>4253</v>
      </c>
      <c r="I29" s="20">
        <v>1</v>
      </c>
      <c r="J29" s="16" t="s">
        <v>4252</v>
      </c>
      <c r="K29" s="15">
        <v>598</v>
      </c>
      <c r="L29" s="16" t="s">
        <v>4253</v>
      </c>
      <c r="M29" s="20">
        <v>1</v>
      </c>
      <c r="N29" s="16" t="s">
        <v>4252</v>
      </c>
      <c r="O29" s="15">
        <v>9189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10393</v>
      </c>
      <c r="X29" s="16" t="s">
        <v>4252</v>
      </c>
      <c r="Y29" s="15">
        <v>10393</v>
      </c>
      <c r="Z29" s="16" t="s">
        <v>4254</v>
      </c>
      <c r="AA29" s="15">
        <v>801</v>
      </c>
      <c r="AB29" s="16" t="s">
        <v>4255</v>
      </c>
      <c r="AC29" s="20">
        <v>1.0563750000000001</v>
      </c>
      <c r="AD29" s="16" t="s">
        <v>4254</v>
      </c>
      <c r="AE29" s="15">
        <v>708</v>
      </c>
      <c r="AF29" s="16" t="s">
        <v>4255</v>
      </c>
      <c r="AG29" s="20">
        <v>1.0536110000000001</v>
      </c>
      <c r="AH29" s="16" t="s">
        <v>4254</v>
      </c>
      <c r="AI29" s="15">
        <v>7721</v>
      </c>
      <c r="AJ29" s="16" t="s">
        <v>4255</v>
      </c>
      <c r="AK29" s="20">
        <v>1.0759179999999999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937</v>
      </c>
      <c r="AR29" s="16" t="s">
        <v>4257</v>
      </c>
      <c r="AS29" s="20">
        <v>1.0567690000000001</v>
      </c>
      <c r="AT29" s="16" t="s">
        <v>4256</v>
      </c>
      <c r="AU29" s="15">
        <v>817</v>
      </c>
      <c r="AV29" s="16" t="s">
        <v>4257</v>
      </c>
      <c r="AW29" s="20">
        <v>0.99168900000000004</v>
      </c>
      <c r="AX29" s="16" t="s">
        <v>4256</v>
      </c>
      <c r="AY29" s="15">
        <v>9041</v>
      </c>
      <c r="AZ29" s="16" t="s">
        <v>4257</v>
      </c>
      <c r="BA29" s="20">
        <v>0.99811910000000004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921</v>
      </c>
      <c r="BH29" s="16" t="s">
        <v>4259</v>
      </c>
      <c r="BI29" s="20">
        <v>1.087224</v>
      </c>
      <c r="BJ29" s="16" t="s">
        <v>4258</v>
      </c>
      <c r="BK29" s="15">
        <v>1237</v>
      </c>
      <c r="BL29" s="16" t="s">
        <v>4259</v>
      </c>
      <c r="BM29" s="20">
        <v>0.95813020000000004</v>
      </c>
      <c r="BN29" s="16" t="s">
        <v>4258</v>
      </c>
      <c r="BO29" s="15">
        <v>8916</v>
      </c>
      <c r="BP29" s="16" t="s">
        <v>4259</v>
      </c>
      <c r="BQ29" s="20">
        <v>0.8732858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776</v>
      </c>
      <c r="BX29" s="16" t="s">
        <v>4261</v>
      </c>
      <c r="BY29" s="20">
        <v>1.1115699999999999</v>
      </c>
      <c r="BZ29" s="16" t="s">
        <v>4260</v>
      </c>
      <c r="CA29" s="15">
        <v>1046</v>
      </c>
      <c r="CB29" s="16" t="s">
        <v>4261</v>
      </c>
      <c r="CC29" s="20">
        <v>0.99227799999999999</v>
      </c>
      <c r="CD29" s="16" t="s">
        <v>4260</v>
      </c>
      <c r="CE29" s="15">
        <v>6626</v>
      </c>
      <c r="CF29" s="16" t="s">
        <v>4261</v>
      </c>
      <c r="CG29" s="20">
        <v>0.88938550000000005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10372.224363366666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2943</v>
      </c>
      <c r="H30" s="16" t="s">
        <v>4253</v>
      </c>
      <c r="I30" s="20">
        <v>1</v>
      </c>
      <c r="J30" s="16" t="s">
        <v>4252</v>
      </c>
      <c r="K30" s="15">
        <v>4387</v>
      </c>
      <c r="L30" s="16" t="s">
        <v>4253</v>
      </c>
      <c r="M30" s="20">
        <v>1</v>
      </c>
      <c r="N30" s="16" t="s">
        <v>4252</v>
      </c>
      <c r="O30" s="15">
        <v>7545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14875</v>
      </c>
      <c r="X30" s="16" t="s">
        <v>4252</v>
      </c>
      <c r="Y30" s="15">
        <v>14875</v>
      </c>
      <c r="Z30" s="16" t="s">
        <v>4254</v>
      </c>
      <c r="AA30" s="15">
        <v>3618</v>
      </c>
      <c r="AB30" s="16" t="s">
        <v>4255</v>
      </c>
      <c r="AC30" s="20">
        <v>1.0563750000000001</v>
      </c>
      <c r="AD30" s="16" t="s">
        <v>4254</v>
      </c>
      <c r="AE30" s="15">
        <v>4565</v>
      </c>
      <c r="AF30" s="16" t="s">
        <v>4255</v>
      </c>
      <c r="AG30" s="20">
        <v>1.0536110000000001</v>
      </c>
      <c r="AH30" s="16" t="s">
        <v>4254</v>
      </c>
      <c r="AI30" s="15">
        <v>7028</v>
      </c>
      <c r="AJ30" s="16" t="s">
        <v>4255</v>
      </c>
      <c r="AK30" s="20">
        <v>1.0759179999999999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4036</v>
      </c>
      <c r="AR30" s="16" t="s">
        <v>4257</v>
      </c>
      <c r="AS30" s="20">
        <v>1.0567690000000001</v>
      </c>
      <c r="AT30" s="16" t="s">
        <v>4256</v>
      </c>
      <c r="AU30" s="15">
        <v>5463</v>
      </c>
      <c r="AV30" s="16" t="s">
        <v>4257</v>
      </c>
      <c r="AW30" s="20">
        <v>0.99168900000000004</v>
      </c>
      <c r="AX30" s="16" t="s">
        <v>4256</v>
      </c>
      <c r="AY30" s="15">
        <v>1693</v>
      </c>
      <c r="AZ30" s="16" t="s">
        <v>4257</v>
      </c>
      <c r="BA30" s="20">
        <v>0.99811910000000004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3794</v>
      </c>
      <c r="BH30" s="16" t="s">
        <v>4259</v>
      </c>
      <c r="BI30" s="20">
        <v>1.087224</v>
      </c>
      <c r="BJ30" s="16" t="s">
        <v>4258</v>
      </c>
      <c r="BK30" s="15">
        <v>5811</v>
      </c>
      <c r="BL30" s="16" t="s">
        <v>4259</v>
      </c>
      <c r="BM30" s="20">
        <v>0.95813020000000004</v>
      </c>
      <c r="BN30" s="16" t="s">
        <v>4258</v>
      </c>
      <c r="BO30" s="15">
        <v>1451</v>
      </c>
      <c r="BP30" s="16" t="s">
        <v>4259</v>
      </c>
      <c r="BQ30" s="20">
        <v>0.8732858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1412</v>
      </c>
      <c r="BX30" s="16" t="s">
        <v>4261</v>
      </c>
      <c r="BY30" s="20">
        <v>1.1115699999999999</v>
      </c>
      <c r="BZ30" s="16" t="s">
        <v>4260</v>
      </c>
      <c r="CA30" s="15">
        <v>2205</v>
      </c>
      <c r="CB30" s="16" t="s">
        <v>4261</v>
      </c>
      <c r="CC30" s="20">
        <v>0.99227799999999999</v>
      </c>
      <c r="CD30" s="16" t="s">
        <v>4260</v>
      </c>
      <c r="CE30" s="15">
        <v>3198</v>
      </c>
      <c r="CF30" s="16" t="s">
        <v>4261</v>
      </c>
      <c r="CG30" s="20">
        <v>0.88938550000000005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14875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65547</v>
      </c>
      <c r="T31" s="16" t="s">
        <v>4253</v>
      </c>
      <c r="U31" s="20">
        <v>1</v>
      </c>
      <c r="V31" s="16" t="s">
        <v>4252</v>
      </c>
      <c r="W31" s="15">
        <v>65547</v>
      </c>
      <c r="X31" s="16" t="s">
        <v>4252</v>
      </c>
      <c r="Y31" s="15">
        <v>65547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65096</v>
      </c>
      <c r="AN31" s="16" t="s">
        <v>4255</v>
      </c>
      <c r="AO31" s="20">
        <v>1.0560130000000001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66970</v>
      </c>
      <c r="BD31" s="16" t="s">
        <v>4257</v>
      </c>
      <c r="BE31" s="20">
        <v>1.0482260000000001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64389</v>
      </c>
      <c r="BT31" s="16" t="s">
        <v>4259</v>
      </c>
      <c r="BU31" s="20">
        <v>1.069323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62292</v>
      </c>
      <c r="CJ31" s="16" t="s">
        <v>4261</v>
      </c>
      <c r="CK31" s="20">
        <v>1.0951489999999999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68162.972489333348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25291</v>
      </c>
      <c r="T32" s="16" t="s">
        <v>4253</v>
      </c>
      <c r="U32" s="20">
        <v>1</v>
      </c>
      <c r="V32" s="16" t="s">
        <v>4252</v>
      </c>
      <c r="W32" s="15">
        <v>25291</v>
      </c>
      <c r="X32" s="16" t="s">
        <v>4252</v>
      </c>
      <c r="Y32" s="15">
        <v>25291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24836</v>
      </c>
      <c r="AN32" s="16" t="s">
        <v>4255</v>
      </c>
      <c r="AO32" s="20">
        <v>1.0560130000000001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22745</v>
      </c>
      <c r="BD32" s="16" t="s">
        <v>4257</v>
      </c>
      <c r="BE32" s="20">
        <v>1.0482260000000001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26603</v>
      </c>
      <c r="BT32" s="16" t="s">
        <v>4259</v>
      </c>
      <c r="BU32" s="20">
        <v>1.069323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23970</v>
      </c>
      <c r="CJ32" s="16" t="s">
        <v>4261</v>
      </c>
      <c r="CK32" s="20">
        <v>1.0951489999999999</v>
      </c>
      <c r="CL32" s="16" t="s">
        <v>4555</v>
      </c>
      <c r="CM32" s="15">
        <f>SUM(A2L225C10)/A2L225C1</f>
        <v>25291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78849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78849</v>
      </c>
      <c r="X33" s="16" t="s">
        <v>4252</v>
      </c>
      <c r="Y33" s="15">
        <v>78849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86114</v>
      </c>
      <c r="AJ33" s="16" t="s">
        <v>4255</v>
      </c>
      <c r="AK33" s="20">
        <v>1.0759179999999999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90859</v>
      </c>
      <c r="AZ33" s="16" t="s">
        <v>4257</v>
      </c>
      <c r="BA33" s="20">
        <v>0.99811910000000004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79389</v>
      </c>
      <c r="BP33" s="16" t="s">
        <v>4259</v>
      </c>
      <c r="BQ33" s="20">
        <v>0.8732858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83066</v>
      </c>
      <c r="CF33" s="16" t="s">
        <v>4261</v>
      </c>
      <c r="CG33" s="20">
        <v>0.88938550000000005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78849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11928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11928</v>
      </c>
      <c r="X34" s="16" t="s">
        <v>4252</v>
      </c>
      <c r="Y34" s="15">
        <v>11928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12561</v>
      </c>
      <c r="AJ34" s="16" t="s">
        <v>4255</v>
      </c>
      <c r="AK34" s="20">
        <v>1.0759179999999999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13193</v>
      </c>
      <c r="AZ34" s="16" t="s">
        <v>4257</v>
      </c>
      <c r="BA34" s="20">
        <v>0.99811910000000004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14051</v>
      </c>
      <c r="BP34" s="16" t="s">
        <v>4259</v>
      </c>
      <c r="BQ34" s="20">
        <v>0.8732858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12300</v>
      </c>
      <c r="CF34" s="16" t="s">
        <v>4261</v>
      </c>
      <c r="CG34" s="20">
        <v>0.88938550000000005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11928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1071775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1071775</v>
      </c>
      <c r="X37" s="16" t="s">
        <v>4252</v>
      </c>
      <c r="Y37" s="15">
        <v>1071775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1056257</v>
      </c>
      <c r="AJ37" s="16" t="s">
        <v>4255</v>
      </c>
      <c r="AK37" s="20">
        <v>1.0759179999999999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1043508</v>
      </c>
      <c r="AZ37" s="16" t="s">
        <v>4257</v>
      </c>
      <c r="BA37" s="20">
        <v>0.99811910000000004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1010086</v>
      </c>
      <c r="BP37" s="16" t="s">
        <v>4259</v>
      </c>
      <c r="BQ37" s="20">
        <v>0.8732858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883257</v>
      </c>
      <c r="CF37" s="16" t="s">
        <v>4261</v>
      </c>
      <c r="CG37" s="20">
        <v>0.88938550000000005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1071775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366466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366466</v>
      </c>
      <c r="X38" s="16" t="s">
        <v>4252</v>
      </c>
      <c r="Y38" s="15">
        <v>366466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345104</v>
      </c>
      <c r="AJ38" s="16" t="s">
        <v>4255</v>
      </c>
      <c r="AK38" s="20">
        <v>1.0759179999999999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341558</v>
      </c>
      <c r="AZ38" s="16" t="s">
        <v>4257</v>
      </c>
      <c r="BA38" s="20">
        <v>0.99811910000000004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341454</v>
      </c>
      <c r="BP38" s="16" t="s">
        <v>4259</v>
      </c>
      <c r="BQ38" s="20">
        <v>0.8732858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308227</v>
      </c>
      <c r="CF38" s="16" t="s">
        <v>4261</v>
      </c>
      <c r="CG38" s="20">
        <v>0.88938550000000005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366466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175148</v>
      </c>
      <c r="T39" s="16" t="s">
        <v>4253</v>
      </c>
      <c r="U39" s="20">
        <v>1</v>
      </c>
      <c r="V39" s="16" t="s">
        <v>4252</v>
      </c>
      <c r="W39" s="15">
        <v>175148</v>
      </c>
      <c r="X39" s="16" t="s">
        <v>4252</v>
      </c>
      <c r="Y39" s="15">
        <v>175148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186885</v>
      </c>
      <c r="AN39" s="16" t="s">
        <v>4255</v>
      </c>
      <c r="AO39" s="20">
        <v>1.0560130000000001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200929</v>
      </c>
      <c r="BD39" s="16" t="s">
        <v>4257</v>
      </c>
      <c r="BE39" s="20">
        <v>1.0482260000000001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166227</v>
      </c>
      <c r="BT39" s="16" t="s">
        <v>4259</v>
      </c>
      <c r="BU39" s="20">
        <v>1.069323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153727</v>
      </c>
      <c r="CJ39" s="16" t="s">
        <v>4261</v>
      </c>
      <c r="CK39" s="20">
        <v>1.0951489999999999</v>
      </c>
      <c r="CL39" s="16" t="s">
        <v>4562</v>
      </c>
      <c r="CM39" s="15">
        <f>SUM(A2L232C10)/A2L232C1</f>
        <v>175148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196103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196103</v>
      </c>
      <c r="X42" s="16" t="s">
        <v>4252</v>
      </c>
      <c r="Y42" s="15">
        <v>196103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207040</v>
      </c>
      <c r="AJ42" s="16" t="s">
        <v>4255</v>
      </c>
      <c r="AK42" s="20">
        <v>1.0759179999999999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205918</v>
      </c>
      <c r="AZ42" s="16" t="s">
        <v>4257</v>
      </c>
      <c r="BA42" s="20">
        <v>0.99811910000000004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194784</v>
      </c>
      <c r="BP42" s="16" t="s">
        <v>4259</v>
      </c>
      <c r="BQ42" s="20">
        <v>0.8732858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189902</v>
      </c>
      <c r="CF42" s="16" t="s">
        <v>4261</v>
      </c>
      <c r="CG42" s="20">
        <v>0.88938550000000005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208130.58385126665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4234</v>
      </c>
      <c r="H44" s="16" t="s">
        <v>4253</v>
      </c>
      <c r="I44" s="20">
        <v>1</v>
      </c>
      <c r="J44" s="16" t="s">
        <v>4252</v>
      </c>
      <c r="K44" s="15">
        <v>26862</v>
      </c>
      <c r="L44" s="16" t="s">
        <v>4253</v>
      </c>
      <c r="M44" s="20">
        <v>1</v>
      </c>
      <c r="N44" s="16" t="s">
        <v>4252</v>
      </c>
      <c r="O44" s="15">
        <v>1821</v>
      </c>
      <c r="P44" s="16" t="s">
        <v>4253</v>
      </c>
      <c r="Q44" s="20">
        <v>1</v>
      </c>
      <c r="R44" s="16" t="s">
        <v>4252</v>
      </c>
      <c r="S44" s="15">
        <v>41</v>
      </c>
      <c r="T44" s="16" t="s">
        <v>4253</v>
      </c>
      <c r="U44" s="20">
        <v>1</v>
      </c>
      <c r="V44" s="16" t="s">
        <v>4252</v>
      </c>
      <c r="W44" s="15">
        <v>32958</v>
      </c>
      <c r="X44" s="16" t="s">
        <v>4252</v>
      </c>
      <c r="Y44" s="15">
        <v>32958</v>
      </c>
      <c r="Z44" s="16" t="s">
        <v>4254</v>
      </c>
      <c r="AA44" s="15">
        <v>5997</v>
      </c>
      <c r="AB44" s="16" t="s">
        <v>4255</v>
      </c>
      <c r="AC44" s="20">
        <v>1.0563750000000001</v>
      </c>
      <c r="AD44" s="16" t="s">
        <v>4254</v>
      </c>
      <c r="AE44" s="15">
        <v>23381</v>
      </c>
      <c r="AF44" s="16" t="s">
        <v>4255</v>
      </c>
      <c r="AG44" s="20">
        <v>1.0536110000000001</v>
      </c>
      <c r="AH44" s="16" t="s">
        <v>4254</v>
      </c>
      <c r="AI44" s="15">
        <v>2156</v>
      </c>
      <c r="AJ44" s="16" t="s">
        <v>4255</v>
      </c>
      <c r="AK44" s="20">
        <v>1.0759179999999999</v>
      </c>
      <c r="AL44" s="16" t="s">
        <v>4254</v>
      </c>
      <c r="AM44" s="15">
        <v>51</v>
      </c>
      <c r="AN44" s="16" t="s">
        <v>4255</v>
      </c>
      <c r="AO44" s="20">
        <v>1.0560130000000001</v>
      </c>
      <c r="AP44" s="16" t="s">
        <v>4256</v>
      </c>
      <c r="AQ44" s="15">
        <v>7805</v>
      </c>
      <c r="AR44" s="16" t="s">
        <v>4257</v>
      </c>
      <c r="AS44" s="20">
        <v>1.0567690000000001</v>
      </c>
      <c r="AT44" s="16" t="s">
        <v>4256</v>
      </c>
      <c r="AU44" s="15">
        <v>28419</v>
      </c>
      <c r="AV44" s="16" t="s">
        <v>4257</v>
      </c>
      <c r="AW44" s="20">
        <v>0.99168900000000004</v>
      </c>
      <c r="AX44" s="16" t="s">
        <v>4256</v>
      </c>
      <c r="AY44" s="15">
        <v>2701</v>
      </c>
      <c r="AZ44" s="16" t="s">
        <v>4257</v>
      </c>
      <c r="BA44" s="20">
        <v>0.99811910000000004</v>
      </c>
      <c r="BB44" s="16" t="s">
        <v>4256</v>
      </c>
      <c r="BC44" s="15">
        <v>88</v>
      </c>
      <c r="BD44" s="16" t="s">
        <v>4257</v>
      </c>
      <c r="BE44" s="20">
        <v>1.0482260000000001</v>
      </c>
      <c r="BF44" s="16" t="s">
        <v>4258</v>
      </c>
      <c r="BG44" s="15">
        <v>6955</v>
      </c>
      <c r="BH44" s="16" t="s">
        <v>4259</v>
      </c>
      <c r="BI44" s="20">
        <v>1.087224</v>
      </c>
      <c r="BJ44" s="16" t="s">
        <v>4258</v>
      </c>
      <c r="BK44" s="15">
        <v>28518</v>
      </c>
      <c r="BL44" s="16" t="s">
        <v>4259</v>
      </c>
      <c r="BM44" s="20">
        <v>0.95813020000000004</v>
      </c>
      <c r="BN44" s="16" t="s">
        <v>4258</v>
      </c>
      <c r="BO44" s="15">
        <v>2713</v>
      </c>
      <c r="BP44" s="16" t="s">
        <v>4259</v>
      </c>
      <c r="BQ44" s="20">
        <v>0.8732858</v>
      </c>
      <c r="BR44" s="16" t="s">
        <v>4258</v>
      </c>
      <c r="BS44" s="15">
        <v>91</v>
      </c>
      <c r="BT44" s="16" t="s">
        <v>4259</v>
      </c>
      <c r="BU44" s="20">
        <v>1.069323</v>
      </c>
      <c r="BV44" s="16" t="s">
        <v>4260</v>
      </c>
      <c r="BW44" s="15">
        <v>6975</v>
      </c>
      <c r="BX44" s="16" t="s">
        <v>4261</v>
      </c>
      <c r="BY44" s="20">
        <v>1.1115699999999999</v>
      </c>
      <c r="BZ44" s="16" t="s">
        <v>4260</v>
      </c>
      <c r="CA44" s="15">
        <v>23825</v>
      </c>
      <c r="CB44" s="16" t="s">
        <v>4261</v>
      </c>
      <c r="CC44" s="20">
        <v>0.99227799999999999</v>
      </c>
      <c r="CD44" s="16" t="s">
        <v>4260</v>
      </c>
      <c r="CE44" s="15">
        <v>2432</v>
      </c>
      <c r="CF44" s="16" t="s">
        <v>4261</v>
      </c>
      <c r="CG44" s="20">
        <v>0.88938550000000005</v>
      </c>
      <c r="CH44" s="16" t="s">
        <v>4260</v>
      </c>
      <c r="CI44" s="15">
        <v>137</v>
      </c>
      <c r="CJ44" s="16" t="s">
        <v>4261</v>
      </c>
      <c r="CK44" s="20">
        <v>1.0951489999999999</v>
      </c>
      <c r="CL44" s="16" t="s">
        <v>4567</v>
      </c>
      <c r="CM44" s="15">
        <f>SUM(A2L237C10)/A2L237C1</f>
        <v>32958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134370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197153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753499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282212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1367234</v>
      </c>
      <c r="X45" s="16" t="s">
        <v>4573</v>
      </c>
      <c r="Y45" s="17">
        <f>SUM(A2L220C11:A2L237C11)-2*(A2L227C11+A2L229C11+A2L231C11+A2L234C11+A2L235C11)</f>
        <v>1367234</v>
      </c>
      <c r="Z45" s="16" t="s">
        <v>4574</v>
      </c>
      <c r="AA45" s="17">
        <f>SUM(A2L220C12:A2L237C12)-2*SUM(A2L227C12,A2L229C12,A2L231C12,A2L234C12,A2L235C12)</f>
        <v>146554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205773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757326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288986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165047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239290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755713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304293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158724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237260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707074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273621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139515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227251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617955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257060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1401410.5529371002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2748</v>
      </c>
      <c r="H46" s="16" t="s">
        <v>4253</v>
      </c>
      <c r="I46" s="20">
        <v>1</v>
      </c>
      <c r="J46" s="16" t="s">
        <v>4252</v>
      </c>
      <c r="K46" s="15">
        <v>314</v>
      </c>
      <c r="L46" s="16" t="s">
        <v>4253</v>
      </c>
      <c r="M46" s="20">
        <v>1</v>
      </c>
      <c r="N46" s="16" t="s">
        <v>4252</v>
      </c>
      <c r="O46" s="15">
        <v>117</v>
      </c>
      <c r="P46" s="16" t="s">
        <v>4253</v>
      </c>
      <c r="Q46" s="20">
        <v>1</v>
      </c>
      <c r="R46" s="16" t="s">
        <v>4252</v>
      </c>
      <c r="S46" s="15">
        <v>3855</v>
      </c>
      <c r="T46" s="16" t="s">
        <v>4253</v>
      </c>
      <c r="U46" s="20">
        <v>1</v>
      </c>
      <c r="V46" s="16" t="s">
        <v>4252</v>
      </c>
      <c r="W46" s="15">
        <v>7034</v>
      </c>
      <c r="X46" s="16" t="s">
        <v>4252</v>
      </c>
      <c r="Y46" s="15">
        <v>7034</v>
      </c>
      <c r="Z46" s="16" t="s">
        <v>4254</v>
      </c>
      <c r="AA46" s="15">
        <v>2727</v>
      </c>
      <c r="AB46" s="16" t="s">
        <v>4255</v>
      </c>
      <c r="AC46" s="20">
        <v>1.0563750000000001</v>
      </c>
      <c r="AD46" s="16" t="s">
        <v>4254</v>
      </c>
      <c r="AE46" s="15">
        <v>438</v>
      </c>
      <c r="AF46" s="16" t="s">
        <v>4255</v>
      </c>
      <c r="AG46" s="20">
        <v>1.0536110000000001</v>
      </c>
      <c r="AH46" s="16" t="s">
        <v>4254</v>
      </c>
      <c r="AI46" s="15">
        <v>278</v>
      </c>
      <c r="AJ46" s="16" t="s">
        <v>4255</v>
      </c>
      <c r="AK46" s="20">
        <v>1.0759179999999999</v>
      </c>
      <c r="AL46" s="16" t="s">
        <v>4254</v>
      </c>
      <c r="AM46" s="15">
        <v>3677</v>
      </c>
      <c r="AN46" s="16" t="s">
        <v>4255</v>
      </c>
      <c r="AO46" s="20">
        <v>1.0560130000000001</v>
      </c>
      <c r="AP46" s="16" t="s">
        <v>4256</v>
      </c>
      <c r="AQ46" s="15">
        <v>2494</v>
      </c>
      <c r="AR46" s="16" t="s">
        <v>4257</v>
      </c>
      <c r="AS46" s="20">
        <v>1.0567690000000001</v>
      </c>
      <c r="AT46" s="16" t="s">
        <v>4256</v>
      </c>
      <c r="AU46" s="15">
        <v>1985</v>
      </c>
      <c r="AV46" s="16" t="s">
        <v>4257</v>
      </c>
      <c r="AW46" s="20">
        <v>0.99168900000000004</v>
      </c>
      <c r="AX46" s="16" t="s">
        <v>4256</v>
      </c>
      <c r="AY46" s="15">
        <v>1266</v>
      </c>
      <c r="AZ46" s="16" t="s">
        <v>4257</v>
      </c>
      <c r="BA46" s="20">
        <v>0.99811910000000004</v>
      </c>
      <c r="BB46" s="16" t="s">
        <v>4256</v>
      </c>
      <c r="BC46" s="15">
        <v>4546</v>
      </c>
      <c r="BD46" s="16" t="s">
        <v>4257</v>
      </c>
      <c r="BE46" s="20">
        <v>1.0482260000000001</v>
      </c>
      <c r="BF46" s="16" t="s">
        <v>4258</v>
      </c>
      <c r="BG46" s="15">
        <v>2847</v>
      </c>
      <c r="BH46" s="16" t="s">
        <v>4259</v>
      </c>
      <c r="BI46" s="20">
        <v>1.087224</v>
      </c>
      <c r="BJ46" s="16" t="s">
        <v>4258</v>
      </c>
      <c r="BK46" s="15">
        <v>2738</v>
      </c>
      <c r="BL46" s="16" t="s">
        <v>4259</v>
      </c>
      <c r="BM46" s="20">
        <v>0.95813020000000004</v>
      </c>
      <c r="BN46" s="16" t="s">
        <v>4258</v>
      </c>
      <c r="BO46" s="15">
        <v>1803</v>
      </c>
      <c r="BP46" s="16" t="s">
        <v>4259</v>
      </c>
      <c r="BQ46" s="20">
        <v>0.8732858</v>
      </c>
      <c r="BR46" s="16" t="s">
        <v>4258</v>
      </c>
      <c r="BS46" s="15">
        <v>5178</v>
      </c>
      <c r="BT46" s="16" t="s">
        <v>4259</v>
      </c>
      <c r="BU46" s="20">
        <v>1.069323</v>
      </c>
      <c r="BV46" s="16" t="s">
        <v>4260</v>
      </c>
      <c r="BW46" s="15">
        <v>7526</v>
      </c>
      <c r="BX46" s="16" t="s">
        <v>4261</v>
      </c>
      <c r="BY46" s="20">
        <v>1.1115699999999999</v>
      </c>
      <c r="BZ46" s="16" t="s">
        <v>4260</v>
      </c>
      <c r="CA46" s="15">
        <v>5023</v>
      </c>
      <c r="CB46" s="16" t="s">
        <v>4261</v>
      </c>
      <c r="CC46" s="20">
        <v>0.99227799999999999</v>
      </c>
      <c r="CD46" s="16" t="s">
        <v>4260</v>
      </c>
      <c r="CE46" s="15">
        <v>1462</v>
      </c>
      <c r="CF46" s="16" t="s">
        <v>4261</v>
      </c>
      <c r="CG46" s="20">
        <v>0.88938550000000005</v>
      </c>
      <c r="CH46" s="16" t="s">
        <v>4260</v>
      </c>
      <c r="CI46" s="15">
        <v>4644</v>
      </c>
      <c r="CJ46" s="16" t="s">
        <v>4261</v>
      </c>
      <c r="CK46" s="20">
        <v>1.0951489999999999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8397.0733252000009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6777</v>
      </c>
      <c r="L47" s="16" t="s">
        <v>4253</v>
      </c>
      <c r="M47" s="20">
        <v>1</v>
      </c>
      <c r="N47" s="16" t="s">
        <v>4252</v>
      </c>
      <c r="O47" s="15">
        <v>62695</v>
      </c>
      <c r="P47" s="16" t="s">
        <v>4253</v>
      </c>
      <c r="Q47" s="20">
        <v>1</v>
      </c>
      <c r="R47" s="16" t="s">
        <v>4252</v>
      </c>
      <c r="S47" s="15">
        <v>230</v>
      </c>
      <c r="T47" s="16" t="s">
        <v>4253</v>
      </c>
      <c r="U47" s="20">
        <v>1</v>
      </c>
      <c r="V47" s="16" t="s">
        <v>4252</v>
      </c>
      <c r="W47" s="15">
        <v>69702</v>
      </c>
      <c r="X47" s="16" t="s">
        <v>4252</v>
      </c>
      <c r="Y47" s="15">
        <v>69702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9834</v>
      </c>
      <c r="AF47" s="16" t="s">
        <v>4255</v>
      </c>
      <c r="AG47" s="20">
        <v>1.0536110000000001</v>
      </c>
      <c r="AH47" s="16" t="s">
        <v>4254</v>
      </c>
      <c r="AI47" s="15">
        <v>55110</v>
      </c>
      <c r="AJ47" s="16" t="s">
        <v>4255</v>
      </c>
      <c r="AK47" s="20">
        <v>1.0759179999999999</v>
      </c>
      <c r="AL47" s="16" t="s">
        <v>4254</v>
      </c>
      <c r="AM47" s="15">
        <v>274</v>
      </c>
      <c r="AN47" s="16" t="s">
        <v>4255</v>
      </c>
      <c r="AO47" s="20">
        <v>1.0560130000000001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5375</v>
      </c>
      <c r="AV47" s="16" t="s">
        <v>4257</v>
      </c>
      <c r="AW47" s="20">
        <v>0.99168900000000004</v>
      </c>
      <c r="AX47" s="16" t="s">
        <v>4256</v>
      </c>
      <c r="AY47" s="15">
        <v>63441</v>
      </c>
      <c r="AZ47" s="16" t="s">
        <v>4257</v>
      </c>
      <c r="BA47" s="20">
        <v>0.99811910000000004</v>
      </c>
      <c r="BB47" s="16" t="s">
        <v>4256</v>
      </c>
      <c r="BC47" s="15">
        <v>152</v>
      </c>
      <c r="BD47" s="16" t="s">
        <v>4257</v>
      </c>
      <c r="BE47" s="20">
        <v>1.0482260000000001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4131</v>
      </c>
      <c r="BL47" s="16" t="s">
        <v>4259</v>
      </c>
      <c r="BM47" s="20">
        <v>0.95813020000000004</v>
      </c>
      <c r="BN47" s="16" t="s">
        <v>4258</v>
      </c>
      <c r="BO47" s="15">
        <v>53105</v>
      </c>
      <c r="BP47" s="16" t="s">
        <v>4259</v>
      </c>
      <c r="BQ47" s="20">
        <v>0.8732858</v>
      </c>
      <c r="BR47" s="16" t="s">
        <v>4258</v>
      </c>
      <c r="BS47" s="15">
        <v>141</v>
      </c>
      <c r="BT47" s="16" t="s">
        <v>4259</v>
      </c>
      <c r="BU47" s="20">
        <v>1.069323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4455</v>
      </c>
      <c r="CB47" s="16" t="s">
        <v>4261</v>
      </c>
      <c r="CC47" s="20">
        <v>0.99227799999999999</v>
      </c>
      <c r="CD47" s="16" t="s">
        <v>4260</v>
      </c>
      <c r="CE47" s="15">
        <v>49590</v>
      </c>
      <c r="CF47" s="16" t="s">
        <v>4261</v>
      </c>
      <c r="CG47" s="20">
        <v>0.88938550000000005</v>
      </c>
      <c r="CH47" s="16" t="s">
        <v>4260</v>
      </c>
      <c r="CI47" s="15">
        <v>97</v>
      </c>
      <c r="CJ47" s="16" t="s">
        <v>4261</v>
      </c>
      <c r="CK47" s="20">
        <v>1.0951489999999999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69485.910555366674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408</v>
      </c>
      <c r="L48" s="16" t="s">
        <v>4253</v>
      </c>
      <c r="M48" s="20">
        <v>1</v>
      </c>
      <c r="N48" s="16" t="s">
        <v>4252</v>
      </c>
      <c r="O48" s="15">
        <v>232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640</v>
      </c>
      <c r="X48" s="16" t="s">
        <v>4252</v>
      </c>
      <c r="Y48" s="15">
        <v>640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333</v>
      </c>
      <c r="AF48" s="16" t="s">
        <v>4255</v>
      </c>
      <c r="AG48" s="20">
        <v>1.0536110000000001</v>
      </c>
      <c r="AH48" s="16" t="s">
        <v>4254</v>
      </c>
      <c r="AI48" s="15">
        <v>270</v>
      </c>
      <c r="AJ48" s="16" t="s">
        <v>4255</v>
      </c>
      <c r="AK48" s="20">
        <v>1.0759179999999999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604</v>
      </c>
      <c r="AV48" s="16" t="s">
        <v>4257</v>
      </c>
      <c r="AW48" s="20">
        <v>0.99168900000000004</v>
      </c>
      <c r="AX48" s="16" t="s">
        <v>4256</v>
      </c>
      <c r="AY48" s="15">
        <v>276</v>
      </c>
      <c r="AZ48" s="16" t="s">
        <v>4257</v>
      </c>
      <c r="BA48" s="20">
        <v>0.99811910000000004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7</v>
      </c>
      <c r="BL48" s="16" t="s">
        <v>4259</v>
      </c>
      <c r="BM48" s="20">
        <v>0.95813020000000004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718.60378353333329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5</v>
      </c>
      <c r="L49" s="16" t="s">
        <v>4253</v>
      </c>
      <c r="M49" s="20">
        <v>1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5</v>
      </c>
      <c r="X49" s="16" t="s">
        <v>4252</v>
      </c>
      <c r="Y49" s="15">
        <v>5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193</v>
      </c>
      <c r="BP49" s="16" t="s">
        <v>4259</v>
      </c>
      <c r="BQ49" s="20">
        <v>0.8732858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45</v>
      </c>
      <c r="CF49" s="16" t="s">
        <v>4261</v>
      </c>
      <c r="CG49" s="20">
        <v>0.88938550000000005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1.6666666666666667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1133</v>
      </c>
      <c r="L50" s="16" t="s">
        <v>4253</v>
      </c>
      <c r="M50" s="20">
        <v>1</v>
      </c>
      <c r="N50" s="16" t="s">
        <v>4252</v>
      </c>
      <c r="O50" s="15">
        <v>92840</v>
      </c>
      <c r="P50" s="16" t="s">
        <v>4253</v>
      </c>
      <c r="Q50" s="20">
        <v>1</v>
      </c>
      <c r="R50" s="16" t="s">
        <v>4252</v>
      </c>
      <c r="S50" s="15">
        <v>53</v>
      </c>
      <c r="T50" s="16" t="s">
        <v>4253</v>
      </c>
      <c r="U50" s="20">
        <v>1</v>
      </c>
      <c r="V50" s="16" t="s">
        <v>4252</v>
      </c>
      <c r="W50" s="15">
        <v>94026</v>
      </c>
      <c r="X50" s="16" t="s">
        <v>4252</v>
      </c>
      <c r="Y50" s="15">
        <v>94026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1199</v>
      </c>
      <c r="AF50" s="16" t="s">
        <v>4255</v>
      </c>
      <c r="AG50" s="20">
        <v>1.0536110000000001</v>
      </c>
      <c r="AH50" s="16" t="s">
        <v>4254</v>
      </c>
      <c r="AI50" s="15">
        <v>83835</v>
      </c>
      <c r="AJ50" s="16" t="s">
        <v>4255</v>
      </c>
      <c r="AK50" s="20">
        <v>1.0759179999999999</v>
      </c>
      <c r="AL50" s="16" t="s">
        <v>4254</v>
      </c>
      <c r="AM50" s="15">
        <v>62</v>
      </c>
      <c r="AN50" s="16" t="s">
        <v>4255</v>
      </c>
      <c r="AO50" s="20">
        <v>1.0560130000000001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1574</v>
      </c>
      <c r="AV50" s="16" t="s">
        <v>4257</v>
      </c>
      <c r="AW50" s="20">
        <v>0.99168900000000004</v>
      </c>
      <c r="AX50" s="16" t="s">
        <v>4256</v>
      </c>
      <c r="AY50" s="15">
        <v>80617</v>
      </c>
      <c r="AZ50" s="16" t="s">
        <v>4257</v>
      </c>
      <c r="BA50" s="20">
        <v>0.99811910000000004</v>
      </c>
      <c r="BB50" s="16" t="s">
        <v>4256</v>
      </c>
      <c r="BC50" s="15">
        <v>51</v>
      </c>
      <c r="BD50" s="16" t="s">
        <v>4257</v>
      </c>
      <c r="BE50" s="20">
        <v>1.0482260000000001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2277</v>
      </c>
      <c r="BL50" s="16" t="s">
        <v>4259</v>
      </c>
      <c r="BM50" s="20">
        <v>0.95813020000000004</v>
      </c>
      <c r="BN50" s="16" t="s">
        <v>4258</v>
      </c>
      <c r="BO50" s="15">
        <v>71656</v>
      </c>
      <c r="BP50" s="16" t="s">
        <v>4259</v>
      </c>
      <c r="BQ50" s="20">
        <v>0.8732858</v>
      </c>
      <c r="BR50" s="16" t="s">
        <v>4258</v>
      </c>
      <c r="BS50" s="15">
        <v>138</v>
      </c>
      <c r="BT50" s="16" t="s">
        <v>4259</v>
      </c>
      <c r="BU50" s="20">
        <v>1.069323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998</v>
      </c>
      <c r="CB50" s="16" t="s">
        <v>4261</v>
      </c>
      <c r="CC50" s="20">
        <v>0.99227799999999999</v>
      </c>
      <c r="CD50" s="16" t="s">
        <v>4260</v>
      </c>
      <c r="CE50" s="15">
        <v>66840</v>
      </c>
      <c r="CF50" s="16" t="s">
        <v>4261</v>
      </c>
      <c r="CG50" s="20">
        <v>0.88938550000000005</v>
      </c>
      <c r="CH50" s="16" t="s">
        <v>4260</v>
      </c>
      <c r="CI50" s="15">
        <v>108</v>
      </c>
      <c r="CJ50" s="16" t="s">
        <v>4261</v>
      </c>
      <c r="CK50" s="20">
        <v>1.0951489999999999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89211.361140566689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139</v>
      </c>
      <c r="H51" s="16" t="s">
        <v>4253</v>
      </c>
      <c r="I51" s="20">
        <v>1</v>
      </c>
      <c r="J51" s="16" t="s">
        <v>4252</v>
      </c>
      <c r="K51" s="15">
        <v>1138</v>
      </c>
      <c r="L51" s="16" t="s">
        <v>4253</v>
      </c>
      <c r="M51" s="20">
        <v>1</v>
      </c>
      <c r="N51" s="16" t="s">
        <v>4252</v>
      </c>
      <c r="O51" s="15">
        <v>91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1368</v>
      </c>
      <c r="X51" s="16" t="s">
        <v>4252</v>
      </c>
      <c r="Y51" s="15">
        <v>1368</v>
      </c>
      <c r="Z51" s="16" t="s">
        <v>4254</v>
      </c>
      <c r="AA51" s="15">
        <v>119</v>
      </c>
      <c r="AB51" s="16" t="s">
        <v>4255</v>
      </c>
      <c r="AC51" s="20">
        <v>1.0563750000000001</v>
      </c>
      <c r="AD51" s="16" t="s">
        <v>4254</v>
      </c>
      <c r="AE51" s="15">
        <v>1443</v>
      </c>
      <c r="AF51" s="16" t="s">
        <v>4255</v>
      </c>
      <c r="AG51" s="20">
        <v>1.0536110000000001</v>
      </c>
      <c r="AH51" s="16" t="s">
        <v>4254</v>
      </c>
      <c r="AI51" s="15">
        <v>92</v>
      </c>
      <c r="AJ51" s="16" t="s">
        <v>4255</v>
      </c>
      <c r="AK51" s="20">
        <v>1.0759179999999999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141</v>
      </c>
      <c r="AR51" s="16" t="s">
        <v>4257</v>
      </c>
      <c r="AS51" s="20">
        <v>1.0567690000000001</v>
      </c>
      <c r="AT51" s="16" t="s">
        <v>4256</v>
      </c>
      <c r="AU51" s="15">
        <v>1298</v>
      </c>
      <c r="AV51" s="16" t="s">
        <v>4257</v>
      </c>
      <c r="AW51" s="20">
        <v>0.99168900000000004</v>
      </c>
      <c r="AX51" s="16" t="s">
        <v>4256</v>
      </c>
      <c r="AY51" s="15">
        <v>312</v>
      </c>
      <c r="AZ51" s="16" t="s">
        <v>4257</v>
      </c>
      <c r="BA51" s="20">
        <v>0.99811910000000004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133</v>
      </c>
      <c r="BH51" s="16" t="s">
        <v>4259</v>
      </c>
      <c r="BI51" s="20">
        <v>1.087224</v>
      </c>
      <c r="BJ51" s="16" t="s">
        <v>4258</v>
      </c>
      <c r="BK51" s="15">
        <v>1432</v>
      </c>
      <c r="BL51" s="16" t="s">
        <v>4259</v>
      </c>
      <c r="BM51" s="20">
        <v>0.95813020000000004</v>
      </c>
      <c r="BN51" s="16" t="s">
        <v>4258</v>
      </c>
      <c r="BO51" s="15">
        <v>343</v>
      </c>
      <c r="BP51" s="16" t="s">
        <v>4259</v>
      </c>
      <c r="BQ51" s="20">
        <v>0.8732858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208</v>
      </c>
      <c r="BX51" s="16" t="s">
        <v>4261</v>
      </c>
      <c r="BY51" s="20">
        <v>1.1115699999999999</v>
      </c>
      <c r="BZ51" s="16" t="s">
        <v>4260</v>
      </c>
      <c r="CA51" s="15">
        <v>777</v>
      </c>
      <c r="CB51" s="16" t="s">
        <v>4261</v>
      </c>
      <c r="CC51" s="20">
        <v>0.99227799999999999</v>
      </c>
      <c r="CD51" s="16" t="s">
        <v>4260</v>
      </c>
      <c r="CE51" s="15">
        <v>269</v>
      </c>
      <c r="CF51" s="16" t="s">
        <v>4261</v>
      </c>
      <c r="CG51" s="20">
        <v>0.88938550000000005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1620.227888066667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6888</v>
      </c>
      <c r="H52" s="16" t="s">
        <v>4253</v>
      </c>
      <c r="I52" s="20">
        <v>1</v>
      </c>
      <c r="J52" s="16" t="s">
        <v>4252</v>
      </c>
      <c r="K52" s="15">
        <v>2604</v>
      </c>
      <c r="L52" s="16" t="s">
        <v>4253</v>
      </c>
      <c r="M52" s="20">
        <v>1</v>
      </c>
      <c r="N52" s="16" t="s">
        <v>4252</v>
      </c>
      <c r="O52" s="15">
        <v>55461</v>
      </c>
      <c r="P52" s="16" t="s">
        <v>4253</v>
      </c>
      <c r="Q52" s="20">
        <v>1</v>
      </c>
      <c r="R52" s="16" t="s">
        <v>4252</v>
      </c>
      <c r="S52" s="15">
        <v>944</v>
      </c>
      <c r="T52" s="16" t="s">
        <v>4253</v>
      </c>
      <c r="U52" s="20">
        <v>1</v>
      </c>
      <c r="V52" s="16" t="s">
        <v>4252</v>
      </c>
      <c r="W52" s="15">
        <v>65897</v>
      </c>
      <c r="X52" s="16" t="s">
        <v>4252</v>
      </c>
      <c r="Y52" s="15">
        <v>65897</v>
      </c>
      <c r="Z52" s="16" t="s">
        <v>4254</v>
      </c>
      <c r="AA52" s="15">
        <v>5700</v>
      </c>
      <c r="AB52" s="16" t="s">
        <v>4255</v>
      </c>
      <c r="AC52" s="20">
        <v>1.0563750000000001</v>
      </c>
      <c r="AD52" s="16" t="s">
        <v>4254</v>
      </c>
      <c r="AE52" s="15">
        <v>3462</v>
      </c>
      <c r="AF52" s="16" t="s">
        <v>4255</v>
      </c>
      <c r="AG52" s="20">
        <v>1.0536110000000001</v>
      </c>
      <c r="AH52" s="16" t="s">
        <v>4254</v>
      </c>
      <c r="AI52" s="15">
        <v>64387</v>
      </c>
      <c r="AJ52" s="16" t="s">
        <v>4255</v>
      </c>
      <c r="AK52" s="20">
        <v>1.0759179999999999</v>
      </c>
      <c r="AL52" s="16" t="s">
        <v>4254</v>
      </c>
      <c r="AM52" s="15">
        <v>1554</v>
      </c>
      <c r="AN52" s="16" t="s">
        <v>4255</v>
      </c>
      <c r="AO52" s="20">
        <v>1.0560130000000001</v>
      </c>
      <c r="AP52" s="16" t="s">
        <v>4256</v>
      </c>
      <c r="AQ52" s="15">
        <v>7213</v>
      </c>
      <c r="AR52" s="16" t="s">
        <v>4257</v>
      </c>
      <c r="AS52" s="20">
        <v>1.0567690000000001</v>
      </c>
      <c r="AT52" s="16" t="s">
        <v>4256</v>
      </c>
      <c r="AU52" s="15">
        <v>6335</v>
      </c>
      <c r="AV52" s="16" t="s">
        <v>4257</v>
      </c>
      <c r="AW52" s="20">
        <v>0.99168900000000004</v>
      </c>
      <c r="AX52" s="16" t="s">
        <v>4256</v>
      </c>
      <c r="AY52" s="15">
        <v>68256</v>
      </c>
      <c r="AZ52" s="16" t="s">
        <v>4257</v>
      </c>
      <c r="BA52" s="20">
        <v>0.99811910000000004</v>
      </c>
      <c r="BB52" s="16" t="s">
        <v>4256</v>
      </c>
      <c r="BC52" s="15">
        <v>5967</v>
      </c>
      <c r="BD52" s="16" t="s">
        <v>4257</v>
      </c>
      <c r="BE52" s="20">
        <v>1.0482260000000001</v>
      </c>
      <c r="BF52" s="16" t="s">
        <v>4258</v>
      </c>
      <c r="BG52" s="15">
        <v>4484</v>
      </c>
      <c r="BH52" s="16" t="s">
        <v>4259</v>
      </c>
      <c r="BI52" s="20">
        <v>1.087224</v>
      </c>
      <c r="BJ52" s="16" t="s">
        <v>4258</v>
      </c>
      <c r="BK52" s="15">
        <v>3961</v>
      </c>
      <c r="BL52" s="16" t="s">
        <v>4259</v>
      </c>
      <c r="BM52" s="20">
        <v>0.95813020000000004</v>
      </c>
      <c r="BN52" s="16" t="s">
        <v>4258</v>
      </c>
      <c r="BO52" s="15">
        <v>63680</v>
      </c>
      <c r="BP52" s="16" t="s">
        <v>4259</v>
      </c>
      <c r="BQ52" s="20">
        <v>0.8732858</v>
      </c>
      <c r="BR52" s="16" t="s">
        <v>4258</v>
      </c>
      <c r="BS52" s="15">
        <v>177</v>
      </c>
      <c r="BT52" s="16" t="s">
        <v>4259</v>
      </c>
      <c r="BU52" s="20">
        <v>1.069323</v>
      </c>
      <c r="BV52" s="16" t="s">
        <v>4260</v>
      </c>
      <c r="BW52" s="15">
        <v>7247</v>
      </c>
      <c r="BX52" s="16" t="s">
        <v>4261</v>
      </c>
      <c r="BY52" s="20">
        <v>1.1115699999999999</v>
      </c>
      <c r="BZ52" s="16" t="s">
        <v>4260</v>
      </c>
      <c r="CA52" s="15">
        <v>2739</v>
      </c>
      <c r="CB52" s="16" t="s">
        <v>4261</v>
      </c>
      <c r="CC52" s="20">
        <v>0.99227799999999999</v>
      </c>
      <c r="CD52" s="16" t="s">
        <v>4260</v>
      </c>
      <c r="CE52" s="15">
        <v>65688</v>
      </c>
      <c r="CF52" s="16" t="s">
        <v>4261</v>
      </c>
      <c r="CG52" s="20">
        <v>0.88938550000000005</v>
      </c>
      <c r="CH52" s="16" t="s">
        <v>4260</v>
      </c>
      <c r="CI52" s="15">
        <v>103</v>
      </c>
      <c r="CJ52" s="16" t="s">
        <v>4261</v>
      </c>
      <c r="CK52" s="20">
        <v>1.0951489999999999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78256.440564533332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4525</v>
      </c>
      <c r="T54" s="16" t="s">
        <v>4253</v>
      </c>
      <c r="U54" s="20">
        <v>1</v>
      </c>
      <c r="V54" s="16" t="s">
        <v>4252</v>
      </c>
      <c r="W54" s="15">
        <v>4525</v>
      </c>
      <c r="X54" s="16" t="s">
        <v>4252</v>
      </c>
      <c r="Y54" s="15">
        <v>4525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4398</v>
      </c>
      <c r="AN54" s="16" t="s">
        <v>4255</v>
      </c>
      <c r="AO54" s="20">
        <v>1.0560130000000001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6302</v>
      </c>
      <c r="BD54" s="16" t="s">
        <v>4257</v>
      </c>
      <c r="BE54" s="20">
        <v>1.0482260000000001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5322</v>
      </c>
      <c r="BT54" s="16" t="s">
        <v>4259</v>
      </c>
      <c r="BU54" s="20">
        <v>1.069323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8854</v>
      </c>
      <c r="CJ54" s="16" t="s">
        <v>4261</v>
      </c>
      <c r="CK54" s="20">
        <v>1.0951489999999999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5258.4218086666669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10985</v>
      </c>
      <c r="T55" s="16" t="s">
        <v>4253</v>
      </c>
      <c r="U55" s="20">
        <v>1</v>
      </c>
      <c r="V55" s="16" t="s">
        <v>4252</v>
      </c>
      <c r="W55" s="15">
        <v>10985</v>
      </c>
      <c r="X55" s="16" t="s">
        <v>4252</v>
      </c>
      <c r="Y55" s="15">
        <v>10985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9452</v>
      </c>
      <c r="AN55" s="16" t="s">
        <v>4255</v>
      </c>
      <c r="AO55" s="20">
        <v>1.0560130000000001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6399</v>
      </c>
      <c r="BD55" s="16" t="s">
        <v>4257</v>
      </c>
      <c r="BE55" s="20">
        <v>1.0482260000000001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3863</v>
      </c>
      <c r="BT55" s="16" t="s">
        <v>4259</v>
      </c>
      <c r="BU55" s="20">
        <v>1.069323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2927</v>
      </c>
      <c r="CJ55" s="16" t="s">
        <v>4261</v>
      </c>
      <c r="CK55" s="20">
        <v>1.0951489999999999</v>
      </c>
      <c r="CL55" s="16" t="s">
        <v>4600</v>
      </c>
      <c r="CM55" s="15">
        <f>SUM(A2L248C10)/A2L248C1</f>
        <v>10985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16945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16945</v>
      </c>
      <c r="X56" s="16" t="s">
        <v>4252</v>
      </c>
      <c r="Y56" s="15">
        <v>16945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12632</v>
      </c>
      <c r="AJ56" s="16" t="s">
        <v>4255</v>
      </c>
      <c r="AK56" s="20">
        <v>1.0759179999999999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24375</v>
      </c>
      <c r="AZ56" s="16" t="s">
        <v>4257</v>
      </c>
      <c r="BA56" s="20">
        <v>0.99811910000000004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30023</v>
      </c>
      <c r="BP56" s="16" t="s">
        <v>4259</v>
      </c>
      <c r="BQ56" s="20">
        <v>0.8732858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31663</v>
      </c>
      <c r="CF56" s="16" t="s">
        <v>4261</v>
      </c>
      <c r="CG56" s="20">
        <v>0.88938550000000005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16945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42796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42796</v>
      </c>
      <c r="X57" s="16" t="s">
        <v>4252</v>
      </c>
      <c r="Y57" s="15">
        <v>42796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25624</v>
      </c>
      <c r="AJ57" s="16" t="s">
        <v>4255</v>
      </c>
      <c r="AK57" s="20">
        <v>1.0759179999999999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20261</v>
      </c>
      <c r="AZ57" s="16" t="s">
        <v>4257</v>
      </c>
      <c r="BA57" s="20">
        <v>0.99811910000000004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21045</v>
      </c>
      <c r="BP57" s="16" t="s">
        <v>4259</v>
      </c>
      <c r="BQ57" s="20">
        <v>0.8732858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12824</v>
      </c>
      <c r="CF57" s="16" t="s">
        <v>4261</v>
      </c>
      <c r="CG57" s="20">
        <v>0.88938550000000005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42796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163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163</v>
      </c>
      <c r="X58" s="16" t="s">
        <v>4252</v>
      </c>
      <c r="Y58" s="15">
        <v>163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138</v>
      </c>
      <c r="AJ58" s="16" t="s">
        <v>4255</v>
      </c>
      <c r="AK58" s="20">
        <v>1.0759179999999999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140</v>
      </c>
      <c r="AZ58" s="16" t="s">
        <v>4257</v>
      </c>
      <c r="BA58" s="20">
        <v>0.99811910000000004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122</v>
      </c>
      <c r="BP58" s="16" t="s">
        <v>4259</v>
      </c>
      <c r="BQ58" s="20">
        <v>0.8732858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96</v>
      </c>
      <c r="CF58" s="16" t="s">
        <v>4261</v>
      </c>
      <c r="CG58" s="20">
        <v>0.88938550000000005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163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7</v>
      </c>
      <c r="P59" s="16" t="s">
        <v>4253</v>
      </c>
      <c r="Q59" s="20">
        <v>1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7</v>
      </c>
      <c r="X59" s="16" t="s">
        <v>4252</v>
      </c>
      <c r="Y59" s="15">
        <v>7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7</v>
      </c>
      <c r="AJ59" s="16" t="s">
        <v>4255</v>
      </c>
      <c r="AK59" s="20">
        <v>1.0759179999999999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7</v>
      </c>
      <c r="AZ59" s="16" t="s">
        <v>4257</v>
      </c>
      <c r="BA59" s="20">
        <v>0.99811910000000004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7</v>
      </c>
      <c r="BP59" s="16" t="s">
        <v>4259</v>
      </c>
      <c r="BQ59" s="20">
        <v>0.8732858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7</v>
      </c>
      <c r="CF59" s="16" t="s">
        <v>4261</v>
      </c>
      <c r="CG59" s="20">
        <v>0.88938550000000005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7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49684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49684</v>
      </c>
      <c r="X60" s="16" t="s">
        <v>4252</v>
      </c>
      <c r="Y60" s="15">
        <v>49684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54606</v>
      </c>
      <c r="AJ60" s="16" t="s">
        <v>4255</v>
      </c>
      <c r="AK60" s="20">
        <v>1.0759179999999999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54184</v>
      </c>
      <c r="AZ60" s="16" t="s">
        <v>4257</v>
      </c>
      <c r="BA60" s="20">
        <v>0.99811910000000004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51338</v>
      </c>
      <c r="BP60" s="16" t="s">
        <v>4259</v>
      </c>
      <c r="BQ60" s="20">
        <v>0.8732858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48024</v>
      </c>
      <c r="CF60" s="16" t="s">
        <v>4261</v>
      </c>
      <c r="CG60" s="20">
        <v>0.88938550000000005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49684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28242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28242</v>
      </c>
      <c r="X61" s="16" t="s">
        <v>4252</v>
      </c>
      <c r="Y61" s="15">
        <v>28242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30071</v>
      </c>
      <c r="AJ61" s="16" t="s">
        <v>4255</v>
      </c>
      <c r="AK61" s="20">
        <v>1.0759179999999999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30415</v>
      </c>
      <c r="AZ61" s="16" t="s">
        <v>4257</v>
      </c>
      <c r="BA61" s="20">
        <v>0.99811910000000004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27814</v>
      </c>
      <c r="BP61" s="16" t="s">
        <v>4259</v>
      </c>
      <c r="BQ61" s="20">
        <v>0.8732858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24762</v>
      </c>
      <c r="CF61" s="16" t="s">
        <v>4261</v>
      </c>
      <c r="CG61" s="20">
        <v>0.88938550000000005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28242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183483</v>
      </c>
      <c r="T62" s="16" t="s">
        <v>4253</v>
      </c>
      <c r="U62" s="20">
        <v>1</v>
      </c>
      <c r="V62" s="16" t="s">
        <v>4252</v>
      </c>
      <c r="W62" s="15">
        <v>183483</v>
      </c>
      <c r="X62" s="16" t="s">
        <v>4252</v>
      </c>
      <c r="Y62" s="15">
        <v>183483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171598</v>
      </c>
      <c r="AN62" s="16" t="s">
        <v>4255</v>
      </c>
      <c r="AO62" s="20">
        <v>1.0560130000000001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199876</v>
      </c>
      <c r="BD62" s="16" t="s">
        <v>4257</v>
      </c>
      <c r="BE62" s="20">
        <v>1.0482260000000001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165555</v>
      </c>
      <c r="BT62" s="16" t="s">
        <v>4259</v>
      </c>
      <c r="BU62" s="20">
        <v>1.069323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151399</v>
      </c>
      <c r="CJ62" s="16" t="s">
        <v>4261</v>
      </c>
      <c r="CK62" s="20">
        <v>1.0951489999999999</v>
      </c>
      <c r="CL62" s="16" t="s">
        <v>4607</v>
      </c>
      <c r="CM62" s="15">
        <f>SUM(A2L255C10)/A2L255C1</f>
        <v>183483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20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20</v>
      </c>
      <c r="X63" s="16" t="s">
        <v>4252</v>
      </c>
      <c r="Y63" s="15">
        <v>20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24</v>
      </c>
      <c r="AJ63" s="16" t="s">
        <v>4255</v>
      </c>
      <c r="AK63" s="20">
        <v>1.0759179999999999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36</v>
      </c>
      <c r="AZ63" s="16" t="s">
        <v>4257</v>
      </c>
      <c r="BA63" s="20">
        <v>0.99811910000000004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17</v>
      </c>
      <c r="BP63" s="16" t="s">
        <v>4259</v>
      </c>
      <c r="BQ63" s="20">
        <v>0.8732858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47</v>
      </c>
      <c r="CF63" s="16" t="s">
        <v>4261</v>
      </c>
      <c r="CG63" s="20">
        <v>0.88938550000000005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20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10442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10442</v>
      </c>
      <c r="X65" s="16" t="s">
        <v>4252</v>
      </c>
      <c r="Y65" s="15">
        <v>10442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9133</v>
      </c>
      <c r="AJ65" s="16" t="s">
        <v>4255</v>
      </c>
      <c r="AK65" s="20">
        <v>1.0759179999999999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7031</v>
      </c>
      <c r="AZ65" s="16" t="s">
        <v>4257</v>
      </c>
      <c r="BA65" s="20">
        <v>0.99811910000000004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7086</v>
      </c>
      <c r="BP65" s="16" t="s">
        <v>4259</v>
      </c>
      <c r="BQ65" s="20">
        <v>0.8732858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6145</v>
      </c>
      <c r="CF65" s="16" t="s">
        <v>4261</v>
      </c>
      <c r="CG65" s="20">
        <v>0.88938550000000005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9095.3781620333339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147</v>
      </c>
      <c r="L67" s="16" t="s">
        <v>4253</v>
      </c>
      <c r="M67" s="20">
        <v>1</v>
      </c>
      <c r="N67" s="16" t="s">
        <v>4252</v>
      </c>
      <c r="O67" s="15">
        <v>1545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1692</v>
      </c>
      <c r="X67" s="16" t="s">
        <v>4252</v>
      </c>
      <c r="Y67" s="15">
        <v>1692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146</v>
      </c>
      <c r="AF67" s="16" t="s">
        <v>4255</v>
      </c>
      <c r="AG67" s="20">
        <v>1.0536110000000001</v>
      </c>
      <c r="AH67" s="16" t="s">
        <v>4254</v>
      </c>
      <c r="AI67" s="15">
        <v>1583</v>
      </c>
      <c r="AJ67" s="16" t="s">
        <v>4255</v>
      </c>
      <c r="AK67" s="20">
        <v>1.0759179999999999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196</v>
      </c>
      <c r="AV67" s="16" t="s">
        <v>4257</v>
      </c>
      <c r="AW67" s="20">
        <v>0.99168900000000004</v>
      </c>
      <c r="AX67" s="16" t="s">
        <v>4256</v>
      </c>
      <c r="AY67" s="15">
        <v>1619</v>
      </c>
      <c r="AZ67" s="16" t="s">
        <v>4257</v>
      </c>
      <c r="BA67" s="20">
        <v>0.99811910000000004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302</v>
      </c>
      <c r="BL67" s="16" t="s">
        <v>4259</v>
      </c>
      <c r="BM67" s="20">
        <v>0.95813020000000004</v>
      </c>
      <c r="BN67" s="16" t="s">
        <v>4258</v>
      </c>
      <c r="BO67" s="15">
        <v>1648</v>
      </c>
      <c r="BP67" s="16" t="s">
        <v>4259</v>
      </c>
      <c r="BQ67" s="20">
        <v>0.8732858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68</v>
      </c>
      <c r="CB67" s="16" t="s">
        <v>4261</v>
      </c>
      <c r="CC67" s="20">
        <v>0.99227799999999999</v>
      </c>
      <c r="CD67" s="16" t="s">
        <v>4260</v>
      </c>
      <c r="CE67" s="15">
        <v>958</v>
      </c>
      <c r="CF67" s="16" t="s">
        <v>4261</v>
      </c>
      <c r="CG67" s="20">
        <v>0.88938550000000005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1692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9775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12526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198306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204075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424682</v>
      </c>
      <c r="X68" s="16" t="s">
        <v>4618</v>
      </c>
      <c r="Y68" s="17">
        <f>SUM(A2L239C11:A2L260C11)-2*(A2L250C11+A2L252C11+A2L254C11+A2L257C11+A2L258C11)</f>
        <v>424682</v>
      </c>
      <c r="Z68" s="16" t="s">
        <v>4619</v>
      </c>
      <c r="AA68" s="17">
        <f>SUM(A2L239C12:A2L260C12)-2*SUM(A2L250C12,A2L252C12,A2L254C12,A2L257C12,A2L258C12)</f>
        <v>8546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16855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208120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191015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9848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17367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236808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223293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7464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14848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217976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180374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14981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14060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220944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168132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435781.32757056679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418862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509777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1182886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1087188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3198713</v>
      </c>
      <c r="X69" s="16" t="s">
        <v>4641</v>
      </c>
      <c r="Y69" s="17">
        <f>A2L219C11+A2L238C11+A2L261C11</f>
        <v>3198713</v>
      </c>
      <c r="Z69" s="16" t="s">
        <v>4642</v>
      </c>
      <c r="AA69" s="17">
        <f>A2L219C12+A2L238C12+A2L261C12</f>
        <v>428629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524993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1219284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1060725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482171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632147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1275835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1060749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419323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643024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1265438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943102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368596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574002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1160997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898667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3339078.0167013006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C11748-86AD-4D90-A4AC-248412B647EF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59664</v>
      </c>
      <c r="H8" s="16" t="s">
        <v>4253</v>
      </c>
      <c r="I8" s="20">
        <v>1</v>
      </c>
      <c r="J8" s="16" t="s">
        <v>4252</v>
      </c>
      <c r="K8" s="15">
        <v>4811</v>
      </c>
      <c r="L8" s="16" t="s">
        <v>4253</v>
      </c>
      <c r="M8" s="20">
        <v>1</v>
      </c>
      <c r="N8" s="16" t="s">
        <v>4252</v>
      </c>
      <c r="O8" s="15">
        <v>7075</v>
      </c>
      <c r="P8" s="16" t="s">
        <v>4253</v>
      </c>
      <c r="Q8" s="20">
        <v>1</v>
      </c>
      <c r="R8" s="16" t="s">
        <v>4252</v>
      </c>
      <c r="S8" s="15">
        <v>23766</v>
      </c>
      <c r="T8" s="16" t="s">
        <v>4253</v>
      </c>
      <c r="U8" s="20">
        <v>1</v>
      </c>
      <c r="V8" s="16" t="s">
        <v>4252</v>
      </c>
      <c r="W8" s="15">
        <v>95316</v>
      </c>
      <c r="X8" s="16" t="s">
        <v>4252</v>
      </c>
      <c r="Y8" s="15">
        <v>95316</v>
      </c>
      <c r="Z8" s="16" t="s">
        <v>4254</v>
      </c>
      <c r="AA8" s="15">
        <v>81896</v>
      </c>
      <c r="AB8" s="16" t="s">
        <v>4255</v>
      </c>
      <c r="AC8" s="20">
        <v>1.0563750000000001</v>
      </c>
      <c r="AD8" s="16" t="s">
        <v>4254</v>
      </c>
      <c r="AE8" s="15">
        <v>4739</v>
      </c>
      <c r="AF8" s="16" t="s">
        <v>4255</v>
      </c>
      <c r="AG8" s="20">
        <v>1.0536110000000001</v>
      </c>
      <c r="AH8" s="16" t="s">
        <v>4254</v>
      </c>
      <c r="AI8" s="15">
        <v>6114</v>
      </c>
      <c r="AJ8" s="16" t="s">
        <v>4255</v>
      </c>
      <c r="AK8" s="20">
        <v>1.0759179999999999</v>
      </c>
      <c r="AL8" s="16" t="s">
        <v>4254</v>
      </c>
      <c r="AM8" s="15">
        <v>24029</v>
      </c>
      <c r="AN8" s="16" t="s">
        <v>4255</v>
      </c>
      <c r="AO8" s="20">
        <v>1.0560130000000001</v>
      </c>
      <c r="AP8" s="16" t="s">
        <v>4256</v>
      </c>
      <c r="AQ8" s="15">
        <v>89885</v>
      </c>
      <c r="AR8" s="16" t="s">
        <v>4257</v>
      </c>
      <c r="AS8" s="20">
        <v>1.0567690000000001</v>
      </c>
      <c r="AT8" s="16" t="s">
        <v>4256</v>
      </c>
      <c r="AU8" s="15">
        <v>6404</v>
      </c>
      <c r="AV8" s="16" t="s">
        <v>4257</v>
      </c>
      <c r="AW8" s="20">
        <v>0.99168900000000004</v>
      </c>
      <c r="AX8" s="16" t="s">
        <v>4256</v>
      </c>
      <c r="AY8" s="15">
        <v>9325</v>
      </c>
      <c r="AZ8" s="16" t="s">
        <v>4257</v>
      </c>
      <c r="BA8" s="20">
        <v>0.99811910000000004</v>
      </c>
      <c r="BB8" s="16" t="s">
        <v>4256</v>
      </c>
      <c r="BC8" s="15">
        <v>28964</v>
      </c>
      <c r="BD8" s="16" t="s">
        <v>4257</v>
      </c>
      <c r="BE8" s="20">
        <v>1.0482260000000001</v>
      </c>
      <c r="BF8" s="16" t="s">
        <v>4258</v>
      </c>
      <c r="BG8" s="15">
        <v>92268</v>
      </c>
      <c r="BH8" s="16" t="s">
        <v>4259</v>
      </c>
      <c r="BI8" s="20">
        <v>1.087224</v>
      </c>
      <c r="BJ8" s="16" t="s">
        <v>4258</v>
      </c>
      <c r="BK8" s="15">
        <v>6498</v>
      </c>
      <c r="BL8" s="16" t="s">
        <v>4259</v>
      </c>
      <c r="BM8" s="20">
        <v>0.95813020000000004</v>
      </c>
      <c r="BN8" s="16" t="s">
        <v>4258</v>
      </c>
      <c r="BO8" s="15">
        <v>9503</v>
      </c>
      <c r="BP8" s="16" t="s">
        <v>4259</v>
      </c>
      <c r="BQ8" s="20">
        <v>0.8732858</v>
      </c>
      <c r="BR8" s="16" t="s">
        <v>4258</v>
      </c>
      <c r="BS8" s="15">
        <v>48631</v>
      </c>
      <c r="BT8" s="16" t="s">
        <v>4259</v>
      </c>
      <c r="BU8" s="20">
        <v>1.069323</v>
      </c>
      <c r="BV8" s="16" t="s">
        <v>4260</v>
      </c>
      <c r="BW8" s="15">
        <v>100849</v>
      </c>
      <c r="BX8" s="16" t="s">
        <v>4261</v>
      </c>
      <c r="BY8" s="20">
        <v>1.1115699999999999</v>
      </c>
      <c r="BZ8" s="16" t="s">
        <v>4260</v>
      </c>
      <c r="CA8" s="15">
        <v>6120</v>
      </c>
      <c r="CB8" s="16" t="s">
        <v>4261</v>
      </c>
      <c r="CC8" s="20">
        <v>0.99227799999999999</v>
      </c>
      <c r="CD8" s="16" t="s">
        <v>4260</v>
      </c>
      <c r="CE8" s="15">
        <v>11590</v>
      </c>
      <c r="CF8" s="16" t="s">
        <v>4261</v>
      </c>
      <c r="CG8" s="20">
        <v>0.88938550000000005</v>
      </c>
      <c r="CH8" s="16" t="s">
        <v>4260</v>
      </c>
      <c r="CI8" s="15">
        <v>26058</v>
      </c>
      <c r="CJ8" s="16" t="s">
        <v>4261</v>
      </c>
      <c r="CK8" s="20">
        <v>1.0951489999999999</v>
      </c>
      <c r="CL8" s="16" t="s">
        <v>4789</v>
      </c>
      <c r="CM8" s="15">
        <f>SUM(A2L301C10)/A2L301C1</f>
        <v>95316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716048</v>
      </c>
      <c r="H9" s="16" t="s">
        <v>4253</v>
      </c>
      <c r="I9" s="20">
        <v>1</v>
      </c>
      <c r="J9" s="16" t="s">
        <v>4252</v>
      </c>
      <c r="K9" s="15">
        <v>430</v>
      </c>
      <c r="L9" s="16" t="s">
        <v>4253</v>
      </c>
      <c r="M9" s="20">
        <v>1</v>
      </c>
      <c r="N9" s="16" t="s">
        <v>4252</v>
      </c>
      <c r="O9" s="15">
        <v>33034</v>
      </c>
      <c r="P9" s="16" t="s">
        <v>4253</v>
      </c>
      <c r="Q9" s="20">
        <v>1</v>
      </c>
      <c r="R9" s="16" t="s">
        <v>4252</v>
      </c>
      <c r="S9" s="15">
        <v>20039</v>
      </c>
      <c r="T9" s="16" t="s">
        <v>4253</v>
      </c>
      <c r="U9" s="20">
        <v>1</v>
      </c>
      <c r="V9" s="16" t="s">
        <v>4252</v>
      </c>
      <c r="W9" s="15">
        <v>769551</v>
      </c>
      <c r="X9" s="16" t="s">
        <v>4252</v>
      </c>
      <c r="Y9" s="15">
        <v>769551</v>
      </c>
      <c r="Z9" s="16" t="s">
        <v>4254</v>
      </c>
      <c r="AA9" s="15">
        <v>675020</v>
      </c>
      <c r="AB9" s="16" t="s">
        <v>4255</v>
      </c>
      <c r="AC9" s="20">
        <v>1.0563750000000001</v>
      </c>
      <c r="AD9" s="16" t="s">
        <v>4254</v>
      </c>
      <c r="AE9" s="15">
        <v>365</v>
      </c>
      <c r="AF9" s="16" t="s">
        <v>4255</v>
      </c>
      <c r="AG9" s="20">
        <v>1.0536110000000001</v>
      </c>
      <c r="AH9" s="16" t="s">
        <v>4254</v>
      </c>
      <c r="AI9" s="15">
        <v>32322</v>
      </c>
      <c r="AJ9" s="16" t="s">
        <v>4255</v>
      </c>
      <c r="AK9" s="20">
        <v>1.0759179999999999</v>
      </c>
      <c r="AL9" s="16" t="s">
        <v>4254</v>
      </c>
      <c r="AM9" s="15">
        <v>18820</v>
      </c>
      <c r="AN9" s="16" t="s">
        <v>4255</v>
      </c>
      <c r="AO9" s="20">
        <v>1.0560130000000001</v>
      </c>
      <c r="AP9" s="16" t="s">
        <v>4256</v>
      </c>
      <c r="AQ9" s="15">
        <v>727566</v>
      </c>
      <c r="AR9" s="16" t="s">
        <v>4257</v>
      </c>
      <c r="AS9" s="20">
        <v>1.0567690000000001</v>
      </c>
      <c r="AT9" s="16" t="s">
        <v>4256</v>
      </c>
      <c r="AU9" s="15">
        <v>435</v>
      </c>
      <c r="AV9" s="16" t="s">
        <v>4257</v>
      </c>
      <c r="AW9" s="20">
        <v>0.99168900000000004</v>
      </c>
      <c r="AX9" s="16" t="s">
        <v>4256</v>
      </c>
      <c r="AY9" s="15">
        <v>29178</v>
      </c>
      <c r="AZ9" s="16" t="s">
        <v>4257</v>
      </c>
      <c r="BA9" s="20">
        <v>0.99811910000000004</v>
      </c>
      <c r="BB9" s="16" t="s">
        <v>4256</v>
      </c>
      <c r="BC9" s="15">
        <v>23117</v>
      </c>
      <c r="BD9" s="16" t="s">
        <v>4257</v>
      </c>
      <c r="BE9" s="20">
        <v>1.0482260000000001</v>
      </c>
      <c r="BF9" s="16" t="s">
        <v>4258</v>
      </c>
      <c r="BG9" s="15">
        <v>727691</v>
      </c>
      <c r="BH9" s="16" t="s">
        <v>4259</v>
      </c>
      <c r="BI9" s="20">
        <v>1.087224</v>
      </c>
      <c r="BJ9" s="16" t="s">
        <v>4258</v>
      </c>
      <c r="BK9" s="15">
        <v>433</v>
      </c>
      <c r="BL9" s="16" t="s">
        <v>4259</v>
      </c>
      <c r="BM9" s="20">
        <v>0.95813020000000004</v>
      </c>
      <c r="BN9" s="16" t="s">
        <v>4258</v>
      </c>
      <c r="BO9" s="15">
        <v>29506</v>
      </c>
      <c r="BP9" s="16" t="s">
        <v>4259</v>
      </c>
      <c r="BQ9" s="20">
        <v>0.8732858</v>
      </c>
      <c r="BR9" s="16" t="s">
        <v>4258</v>
      </c>
      <c r="BS9" s="15">
        <v>19317</v>
      </c>
      <c r="BT9" s="16" t="s">
        <v>4259</v>
      </c>
      <c r="BU9" s="20">
        <v>1.069323</v>
      </c>
      <c r="BV9" s="16" t="s">
        <v>4260</v>
      </c>
      <c r="BW9" s="15">
        <v>667119</v>
      </c>
      <c r="BX9" s="16" t="s">
        <v>4261</v>
      </c>
      <c r="BY9" s="20">
        <v>1.1115699999999999</v>
      </c>
      <c r="BZ9" s="16" t="s">
        <v>4260</v>
      </c>
      <c r="CA9" s="15">
        <v>265</v>
      </c>
      <c r="CB9" s="16" t="s">
        <v>4261</v>
      </c>
      <c r="CC9" s="20">
        <v>0.99227799999999999</v>
      </c>
      <c r="CD9" s="16" t="s">
        <v>4260</v>
      </c>
      <c r="CE9" s="15">
        <v>27067</v>
      </c>
      <c r="CF9" s="16" t="s">
        <v>4261</v>
      </c>
      <c r="CG9" s="20">
        <v>0.88938550000000005</v>
      </c>
      <c r="CH9" s="16" t="s">
        <v>4260</v>
      </c>
      <c r="CI9" s="15">
        <v>18817</v>
      </c>
      <c r="CJ9" s="16" t="s">
        <v>4261</v>
      </c>
      <c r="CK9" s="20">
        <v>1.0951489999999999</v>
      </c>
      <c r="CL9" s="16" t="s">
        <v>4790</v>
      </c>
      <c r="CM9" s="15">
        <f>SUM(A2L302C10)/A2L302C1</f>
        <v>769551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797856</v>
      </c>
      <c r="H10" s="16" t="s">
        <v>4253</v>
      </c>
      <c r="I10" s="20">
        <v>1</v>
      </c>
      <c r="J10" s="16" t="s">
        <v>4252</v>
      </c>
      <c r="K10" s="15">
        <v>2150</v>
      </c>
      <c r="L10" s="16" t="s">
        <v>4253</v>
      </c>
      <c r="M10" s="20">
        <v>1</v>
      </c>
      <c r="N10" s="16" t="s">
        <v>4252</v>
      </c>
      <c r="O10" s="15">
        <v>29187</v>
      </c>
      <c r="P10" s="16" t="s">
        <v>4253</v>
      </c>
      <c r="Q10" s="20">
        <v>1</v>
      </c>
      <c r="R10" s="16" t="s">
        <v>4252</v>
      </c>
      <c r="S10" s="15">
        <v>94392</v>
      </c>
      <c r="T10" s="16" t="s">
        <v>4253</v>
      </c>
      <c r="U10" s="20">
        <v>1</v>
      </c>
      <c r="V10" s="16" t="s">
        <v>4252</v>
      </c>
      <c r="W10" s="15">
        <v>923585</v>
      </c>
      <c r="X10" s="16" t="s">
        <v>4252</v>
      </c>
      <c r="Y10" s="15">
        <v>923585</v>
      </c>
      <c r="Z10" s="16" t="s">
        <v>4254</v>
      </c>
      <c r="AA10" s="15">
        <v>792716</v>
      </c>
      <c r="AB10" s="16" t="s">
        <v>4255</v>
      </c>
      <c r="AC10" s="20">
        <v>1.0563750000000001</v>
      </c>
      <c r="AD10" s="16" t="s">
        <v>4254</v>
      </c>
      <c r="AE10" s="15">
        <v>2267</v>
      </c>
      <c r="AF10" s="16" t="s">
        <v>4255</v>
      </c>
      <c r="AG10" s="20">
        <v>1.0536110000000001</v>
      </c>
      <c r="AH10" s="16" t="s">
        <v>4254</v>
      </c>
      <c r="AI10" s="15">
        <v>30486</v>
      </c>
      <c r="AJ10" s="16" t="s">
        <v>4255</v>
      </c>
      <c r="AK10" s="20">
        <v>1.0759179999999999</v>
      </c>
      <c r="AL10" s="16" t="s">
        <v>4254</v>
      </c>
      <c r="AM10" s="15">
        <v>106398</v>
      </c>
      <c r="AN10" s="16" t="s">
        <v>4255</v>
      </c>
      <c r="AO10" s="20">
        <v>1.0560130000000001</v>
      </c>
      <c r="AP10" s="16" t="s">
        <v>4256</v>
      </c>
      <c r="AQ10" s="15">
        <v>860990</v>
      </c>
      <c r="AR10" s="16" t="s">
        <v>4257</v>
      </c>
      <c r="AS10" s="20">
        <v>1.0567690000000001</v>
      </c>
      <c r="AT10" s="16" t="s">
        <v>4256</v>
      </c>
      <c r="AU10" s="15">
        <v>2855</v>
      </c>
      <c r="AV10" s="16" t="s">
        <v>4257</v>
      </c>
      <c r="AW10" s="20">
        <v>0.99168900000000004</v>
      </c>
      <c r="AX10" s="16" t="s">
        <v>4256</v>
      </c>
      <c r="AY10" s="15">
        <v>26817</v>
      </c>
      <c r="AZ10" s="16" t="s">
        <v>4257</v>
      </c>
      <c r="BA10" s="20">
        <v>0.99811910000000004</v>
      </c>
      <c r="BB10" s="16" t="s">
        <v>4256</v>
      </c>
      <c r="BC10" s="15">
        <v>127674</v>
      </c>
      <c r="BD10" s="16" t="s">
        <v>4257</v>
      </c>
      <c r="BE10" s="20">
        <v>1.0482260000000001</v>
      </c>
      <c r="BF10" s="16" t="s">
        <v>4258</v>
      </c>
      <c r="BG10" s="15">
        <v>824380</v>
      </c>
      <c r="BH10" s="16" t="s">
        <v>4259</v>
      </c>
      <c r="BI10" s="20">
        <v>1.087224</v>
      </c>
      <c r="BJ10" s="16" t="s">
        <v>4258</v>
      </c>
      <c r="BK10" s="15">
        <v>3188</v>
      </c>
      <c r="BL10" s="16" t="s">
        <v>4259</v>
      </c>
      <c r="BM10" s="20">
        <v>0.95813020000000004</v>
      </c>
      <c r="BN10" s="16" t="s">
        <v>4258</v>
      </c>
      <c r="BO10" s="15">
        <v>26582</v>
      </c>
      <c r="BP10" s="16" t="s">
        <v>4259</v>
      </c>
      <c r="BQ10" s="20">
        <v>0.8732858</v>
      </c>
      <c r="BR10" s="16" t="s">
        <v>4258</v>
      </c>
      <c r="BS10" s="15">
        <v>119856</v>
      </c>
      <c r="BT10" s="16" t="s">
        <v>4259</v>
      </c>
      <c r="BU10" s="20">
        <v>1.069323</v>
      </c>
      <c r="BV10" s="16" t="s">
        <v>4260</v>
      </c>
      <c r="BW10" s="15">
        <v>747815</v>
      </c>
      <c r="BX10" s="16" t="s">
        <v>4261</v>
      </c>
      <c r="BY10" s="20">
        <v>1.1115699999999999</v>
      </c>
      <c r="BZ10" s="16" t="s">
        <v>4260</v>
      </c>
      <c r="CA10" s="15">
        <v>3055</v>
      </c>
      <c r="CB10" s="16" t="s">
        <v>4261</v>
      </c>
      <c r="CC10" s="20">
        <v>0.99227799999999999</v>
      </c>
      <c r="CD10" s="16" t="s">
        <v>4260</v>
      </c>
      <c r="CE10" s="15">
        <v>21625</v>
      </c>
      <c r="CF10" s="16" t="s">
        <v>4261</v>
      </c>
      <c r="CG10" s="20">
        <v>0.88938550000000005</v>
      </c>
      <c r="CH10" s="16" t="s">
        <v>4260</v>
      </c>
      <c r="CI10" s="15">
        <v>106273</v>
      </c>
      <c r="CJ10" s="16" t="s">
        <v>4261</v>
      </c>
      <c r="CK10" s="20">
        <v>1.0951489999999999</v>
      </c>
      <c r="CL10" s="16" t="s">
        <v>4791</v>
      </c>
      <c r="CM10" s="15">
        <f>SUM(A2L303C10)/A2L303C1</f>
        <v>923585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85014</v>
      </c>
      <c r="H11" s="16" t="s">
        <v>4253</v>
      </c>
      <c r="I11" s="20">
        <v>1</v>
      </c>
      <c r="J11" s="16" t="s">
        <v>4252</v>
      </c>
      <c r="K11" s="15">
        <v>74</v>
      </c>
      <c r="L11" s="16" t="s">
        <v>4253</v>
      </c>
      <c r="M11" s="20">
        <v>1</v>
      </c>
      <c r="N11" s="16" t="s">
        <v>4252</v>
      </c>
      <c r="O11" s="15">
        <v>6943</v>
      </c>
      <c r="P11" s="16" t="s">
        <v>4253</v>
      </c>
      <c r="Q11" s="20">
        <v>1</v>
      </c>
      <c r="R11" s="16" t="s">
        <v>4252</v>
      </c>
      <c r="S11" s="15">
        <v>1440</v>
      </c>
      <c r="T11" s="16" t="s">
        <v>4253</v>
      </c>
      <c r="U11" s="20">
        <v>1</v>
      </c>
      <c r="V11" s="16" t="s">
        <v>4252</v>
      </c>
      <c r="W11" s="15">
        <v>93471</v>
      </c>
      <c r="X11" s="16" t="s">
        <v>4252</v>
      </c>
      <c r="Y11" s="15">
        <v>93471</v>
      </c>
      <c r="Z11" s="16" t="s">
        <v>4254</v>
      </c>
      <c r="AA11" s="15">
        <v>92376</v>
      </c>
      <c r="AB11" s="16" t="s">
        <v>4255</v>
      </c>
      <c r="AC11" s="20">
        <v>1.0563750000000001</v>
      </c>
      <c r="AD11" s="16" t="s">
        <v>4254</v>
      </c>
      <c r="AE11" s="15">
        <v>94</v>
      </c>
      <c r="AF11" s="16" t="s">
        <v>4255</v>
      </c>
      <c r="AG11" s="20">
        <v>1.0536110000000001</v>
      </c>
      <c r="AH11" s="16" t="s">
        <v>4254</v>
      </c>
      <c r="AI11" s="15">
        <v>6722</v>
      </c>
      <c r="AJ11" s="16" t="s">
        <v>4255</v>
      </c>
      <c r="AK11" s="20">
        <v>1.0759179999999999</v>
      </c>
      <c r="AL11" s="16" t="s">
        <v>4254</v>
      </c>
      <c r="AM11" s="15">
        <v>1148</v>
      </c>
      <c r="AN11" s="16" t="s">
        <v>4255</v>
      </c>
      <c r="AO11" s="20">
        <v>1.0560130000000001</v>
      </c>
      <c r="AP11" s="16" t="s">
        <v>4256</v>
      </c>
      <c r="AQ11" s="15">
        <v>113616</v>
      </c>
      <c r="AR11" s="16" t="s">
        <v>4257</v>
      </c>
      <c r="AS11" s="20">
        <v>1.0567690000000001</v>
      </c>
      <c r="AT11" s="16" t="s">
        <v>4256</v>
      </c>
      <c r="AU11" s="15">
        <v>114</v>
      </c>
      <c r="AV11" s="16" t="s">
        <v>4257</v>
      </c>
      <c r="AW11" s="20">
        <v>0.99168900000000004</v>
      </c>
      <c r="AX11" s="16" t="s">
        <v>4256</v>
      </c>
      <c r="AY11" s="15">
        <v>9071</v>
      </c>
      <c r="AZ11" s="16" t="s">
        <v>4257</v>
      </c>
      <c r="BA11" s="20">
        <v>0.99811910000000004</v>
      </c>
      <c r="BB11" s="16" t="s">
        <v>4256</v>
      </c>
      <c r="BC11" s="15">
        <v>3453</v>
      </c>
      <c r="BD11" s="16" t="s">
        <v>4257</v>
      </c>
      <c r="BE11" s="20">
        <v>1.0482260000000001</v>
      </c>
      <c r="BF11" s="16" t="s">
        <v>4258</v>
      </c>
      <c r="BG11" s="15">
        <v>118759</v>
      </c>
      <c r="BH11" s="16" t="s">
        <v>4259</v>
      </c>
      <c r="BI11" s="20">
        <v>1.087224</v>
      </c>
      <c r="BJ11" s="16" t="s">
        <v>4258</v>
      </c>
      <c r="BK11" s="15">
        <v>173</v>
      </c>
      <c r="BL11" s="16" t="s">
        <v>4259</v>
      </c>
      <c r="BM11" s="20">
        <v>0.95813020000000004</v>
      </c>
      <c r="BN11" s="16" t="s">
        <v>4258</v>
      </c>
      <c r="BO11" s="15">
        <v>9289</v>
      </c>
      <c r="BP11" s="16" t="s">
        <v>4259</v>
      </c>
      <c r="BQ11" s="20">
        <v>0.8732858</v>
      </c>
      <c r="BR11" s="16" t="s">
        <v>4258</v>
      </c>
      <c r="BS11" s="15">
        <v>6503</v>
      </c>
      <c r="BT11" s="16" t="s">
        <v>4259</v>
      </c>
      <c r="BU11" s="20">
        <v>1.069323</v>
      </c>
      <c r="BV11" s="16" t="s">
        <v>4260</v>
      </c>
      <c r="BW11" s="15">
        <v>115249</v>
      </c>
      <c r="BX11" s="16" t="s">
        <v>4261</v>
      </c>
      <c r="BY11" s="20">
        <v>1.1115699999999999</v>
      </c>
      <c r="BZ11" s="16" t="s">
        <v>4260</v>
      </c>
      <c r="CA11" s="15">
        <v>200</v>
      </c>
      <c r="CB11" s="16" t="s">
        <v>4261</v>
      </c>
      <c r="CC11" s="20">
        <v>0.99227799999999999</v>
      </c>
      <c r="CD11" s="16" t="s">
        <v>4260</v>
      </c>
      <c r="CE11" s="15">
        <v>8042</v>
      </c>
      <c r="CF11" s="16" t="s">
        <v>4261</v>
      </c>
      <c r="CG11" s="20">
        <v>0.88938550000000005</v>
      </c>
      <c r="CH11" s="16" t="s">
        <v>4260</v>
      </c>
      <c r="CI11" s="15">
        <v>4191</v>
      </c>
      <c r="CJ11" s="16" t="s">
        <v>4261</v>
      </c>
      <c r="CK11" s="20">
        <v>1.0951489999999999</v>
      </c>
      <c r="CL11" s="16" t="s">
        <v>4792</v>
      </c>
      <c r="CM11" s="15">
        <f>SUM(A2L304C10)/A2L304C1</f>
        <v>93471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38633</v>
      </c>
      <c r="H12" s="16" t="s">
        <v>4253</v>
      </c>
      <c r="I12" s="20">
        <v>1</v>
      </c>
      <c r="J12" s="16" t="s">
        <v>4252</v>
      </c>
      <c r="K12" s="15">
        <v>338</v>
      </c>
      <c r="L12" s="16" t="s">
        <v>4253</v>
      </c>
      <c r="M12" s="20">
        <v>1</v>
      </c>
      <c r="N12" s="16" t="s">
        <v>4252</v>
      </c>
      <c r="O12" s="15">
        <v>3092</v>
      </c>
      <c r="P12" s="16" t="s">
        <v>4253</v>
      </c>
      <c r="Q12" s="20">
        <v>1</v>
      </c>
      <c r="R12" s="16" t="s">
        <v>4252</v>
      </c>
      <c r="S12" s="15">
        <v>388</v>
      </c>
      <c r="T12" s="16" t="s">
        <v>4253</v>
      </c>
      <c r="U12" s="20">
        <v>1</v>
      </c>
      <c r="V12" s="16" t="s">
        <v>4252</v>
      </c>
      <c r="W12" s="15">
        <v>42451</v>
      </c>
      <c r="X12" s="16" t="s">
        <v>4252</v>
      </c>
      <c r="Y12" s="15">
        <v>42451</v>
      </c>
      <c r="Z12" s="16" t="s">
        <v>4254</v>
      </c>
      <c r="AA12" s="15">
        <v>42372</v>
      </c>
      <c r="AB12" s="16" t="s">
        <v>4255</v>
      </c>
      <c r="AC12" s="20">
        <v>1.0563750000000001</v>
      </c>
      <c r="AD12" s="16" t="s">
        <v>4254</v>
      </c>
      <c r="AE12" s="15">
        <v>340</v>
      </c>
      <c r="AF12" s="16" t="s">
        <v>4255</v>
      </c>
      <c r="AG12" s="20">
        <v>1.0536110000000001</v>
      </c>
      <c r="AH12" s="16" t="s">
        <v>4254</v>
      </c>
      <c r="AI12" s="15">
        <v>3138</v>
      </c>
      <c r="AJ12" s="16" t="s">
        <v>4255</v>
      </c>
      <c r="AK12" s="20">
        <v>1.0759179999999999</v>
      </c>
      <c r="AL12" s="16" t="s">
        <v>4254</v>
      </c>
      <c r="AM12" s="15">
        <v>528</v>
      </c>
      <c r="AN12" s="16" t="s">
        <v>4255</v>
      </c>
      <c r="AO12" s="20">
        <v>1.0560130000000001</v>
      </c>
      <c r="AP12" s="16" t="s">
        <v>4256</v>
      </c>
      <c r="AQ12" s="15">
        <v>44391</v>
      </c>
      <c r="AR12" s="16" t="s">
        <v>4257</v>
      </c>
      <c r="AS12" s="20">
        <v>1.0567690000000001</v>
      </c>
      <c r="AT12" s="16" t="s">
        <v>4256</v>
      </c>
      <c r="AU12" s="15">
        <v>467</v>
      </c>
      <c r="AV12" s="16" t="s">
        <v>4257</v>
      </c>
      <c r="AW12" s="20">
        <v>0.99168900000000004</v>
      </c>
      <c r="AX12" s="16" t="s">
        <v>4256</v>
      </c>
      <c r="AY12" s="15">
        <v>3241</v>
      </c>
      <c r="AZ12" s="16" t="s">
        <v>4257</v>
      </c>
      <c r="BA12" s="20">
        <v>0.99811910000000004</v>
      </c>
      <c r="BB12" s="16" t="s">
        <v>4256</v>
      </c>
      <c r="BC12" s="15">
        <v>519</v>
      </c>
      <c r="BD12" s="16" t="s">
        <v>4257</v>
      </c>
      <c r="BE12" s="20">
        <v>1.0482260000000001</v>
      </c>
      <c r="BF12" s="16" t="s">
        <v>4258</v>
      </c>
      <c r="BG12" s="15">
        <v>41034</v>
      </c>
      <c r="BH12" s="16" t="s">
        <v>4259</v>
      </c>
      <c r="BI12" s="20">
        <v>1.087224</v>
      </c>
      <c r="BJ12" s="16" t="s">
        <v>4258</v>
      </c>
      <c r="BK12" s="15">
        <v>692</v>
      </c>
      <c r="BL12" s="16" t="s">
        <v>4259</v>
      </c>
      <c r="BM12" s="20">
        <v>0.95813020000000004</v>
      </c>
      <c r="BN12" s="16" t="s">
        <v>4258</v>
      </c>
      <c r="BO12" s="15">
        <v>3299</v>
      </c>
      <c r="BP12" s="16" t="s">
        <v>4259</v>
      </c>
      <c r="BQ12" s="20">
        <v>0.8732858</v>
      </c>
      <c r="BR12" s="16" t="s">
        <v>4258</v>
      </c>
      <c r="BS12" s="15">
        <v>516</v>
      </c>
      <c r="BT12" s="16" t="s">
        <v>4259</v>
      </c>
      <c r="BU12" s="20">
        <v>1.069323</v>
      </c>
      <c r="BV12" s="16" t="s">
        <v>4260</v>
      </c>
      <c r="BW12" s="15">
        <v>40529</v>
      </c>
      <c r="BX12" s="16" t="s">
        <v>4261</v>
      </c>
      <c r="BY12" s="20">
        <v>1.1115699999999999</v>
      </c>
      <c r="BZ12" s="16" t="s">
        <v>4260</v>
      </c>
      <c r="CA12" s="15">
        <v>491</v>
      </c>
      <c r="CB12" s="16" t="s">
        <v>4261</v>
      </c>
      <c r="CC12" s="20">
        <v>0.99227799999999999</v>
      </c>
      <c r="CD12" s="16" t="s">
        <v>4260</v>
      </c>
      <c r="CE12" s="15">
        <v>4792</v>
      </c>
      <c r="CF12" s="16" t="s">
        <v>4261</v>
      </c>
      <c r="CG12" s="20">
        <v>0.88938550000000005</v>
      </c>
      <c r="CH12" s="16" t="s">
        <v>4260</v>
      </c>
      <c r="CI12" s="15">
        <v>806</v>
      </c>
      <c r="CJ12" s="16" t="s">
        <v>4261</v>
      </c>
      <c r="CK12" s="20">
        <v>1.0951489999999999</v>
      </c>
      <c r="CL12" s="16" t="s">
        <v>4793</v>
      </c>
      <c r="CM12" s="15">
        <f>SUM(A2L305C10)/A2L305C1</f>
        <v>42451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5646</v>
      </c>
      <c r="H13" s="16" t="s">
        <v>4253</v>
      </c>
      <c r="I13" s="20">
        <v>1</v>
      </c>
      <c r="J13" s="16" t="s">
        <v>4252</v>
      </c>
      <c r="K13" s="15">
        <v>191</v>
      </c>
      <c r="L13" s="16" t="s">
        <v>4253</v>
      </c>
      <c r="M13" s="20">
        <v>1</v>
      </c>
      <c r="N13" s="16" t="s">
        <v>4252</v>
      </c>
      <c r="O13" s="15">
        <v>44</v>
      </c>
      <c r="P13" s="16" t="s">
        <v>4253</v>
      </c>
      <c r="Q13" s="20">
        <v>1</v>
      </c>
      <c r="R13" s="16" t="s">
        <v>4252</v>
      </c>
      <c r="S13" s="15">
        <v>108</v>
      </c>
      <c r="T13" s="16" t="s">
        <v>4253</v>
      </c>
      <c r="U13" s="20">
        <v>1</v>
      </c>
      <c r="V13" s="16" t="s">
        <v>4252</v>
      </c>
      <c r="W13" s="15">
        <v>5989</v>
      </c>
      <c r="X13" s="16" t="s">
        <v>4252</v>
      </c>
      <c r="Y13" s="15">
        <v>5989</v>
      </c>
      <c r="Z13" s="16" t="s">
        <v>4254</v>
      </c>
      <c r="AA13" s="15">
        <v>5907</v>
      </c>
      <c r="AB13" s="16" t="s">
        <v>4255</v>
      </c>
      <c r="AC13" s="20">
        <v>1.0563750000000001</v>
      </c>
      <c r="AD13" s="16" t="s">
        <v>4254</v>
      </c>
      <c r="AE13" s="15">
        <v>70</v>
      </c>
      <c r="AF13" s="16" t="s">
        <v>4255</v>
      </c>
      <c r="AG13" s="20">
        <v>1.0536110000000001</v>
      </c>
      <c r="AH13" s="16" t="s">
        <v>4254</v>
      </c>
      <c r="AI13" s="15">
        <v>9</v>
      </c>
      <c r="AJ13" s="16" t="s">
        <v>4255</v>
      </c>
      <c r="AK13" s="20">
        <v>1.0759179999999999</v>
      </c>
      <c r="AL13" s="16" t="s">
        <v>4254</v>
      </c>
      <c r="AM13" s="15">
        <v>180</v>
      </c>
      <c r="AN13" s="16" t="s">
        <v>4255</v>
      </c>
      <c r="AO13" s="20">
        <v>1.0560130000000001</v>
      </c>
      <c r="AP13" s="16" t="s">
        <v>4256</v>
      </c>
      <c r="AQ13" s="15">
        <v>6410</v>
      </c>
      <c r="AR13" s="16" t="s">
        <v>4257</v>
      </c>
      <c r="AS13" s="20">
        <v>1.0567690000000001</v>
      </c>
      <c r="AT13" s="16" t="s">
        <v>4256</v>
      </c>
      <c r="AU13" s="15">
        <v>77</v>
      </c>
      <c r="AV13" s="16" t="s">
        <v>4257</v>
      </c>
      <c r="AW13" s="20">
        <v>0.99168900000000004</v>
      </c>
      <c r="AX13" s="16" t="s">
        <v>4256</v>
      </c>
      <c r="AY13" s="15">
        <v>59</v>
      </c>
      <c r="AZ13" s="16" t="s">
        <v>4257</v>
      </c>
      <c r="BA13" s="20">
        <v>0.99811910000000004</v>
      </c>
      <c r="BB13" s="16" t="s">
        <v>4256</v>
      </c>
      <c r="BC13" s="15">
        <v>176</v>
      </c>
      <c r="BD13" s="16" t="s">
        <v>4257</v>
      </c>
      <c r="BE13" s="20">
        <v>1.0482260000000001</v>
      </c>
      <c r="BF13" s="16" t="s">
        <v>4258</v>
      </c>
      <c r="BG13" s="15">
        <v>5891</v>
      </c>
      <c r="BH13" s="16" t="s">
        <v>4259</v>
      </c>
      <c r="BI13" s="20">
        <v>1.087224</v>
      </c>
      <c r="BJ13" s="16" t="s">
        <v>4258</v>
      </c>
      <c r="BK13" s="15">
        <v>104</v>
      </c>
      <c r="BL13" s="16" t="s">
        <v>4259</v>
      </c>
      <c r="BM13" s="20">
        <v>0.95813020000000004</v>
      </c>
      <c r="BN13" s="16" t="s">
        <v>4258</v>
      </c>
      <c r="BO13" s="15">
        <v>10</v>
      </c>
      <c r="BP13" s="16" t="s">
        <v>4259</v>
      </c>
      <c r="BQ13" s="20">
        <v>0.8732858</v>
      </c>
      <c r="BR13" s="16" t="s">
        <v>4258</v>
      </c>
      <c r="BS13" s="15">
        <v>123</v>
      </c>
      <c r="BT13" s="16" t="s">
        <v>4259</v>
      </c>
      <c r="BU13" s="20">
        <v>1.069323</v>
      </c>
      <c r="BV13" s="16" t="s">
        <v>4260</v>
      </c>
      <c r="BW13" s="15">
        <v>6329</v>
      </c>
      <c r="BX13" s="16" t="s">
        <v>4261</v>
      </c>
      <c r="BY13" s="20">
        <v>1.1115699999999999</v>
      </c>
      <c r="BZ13" s="16" t="s">
        <v>4260</v>
      </c>
      <c r="CA13" s="15">
        <v>22</v>
      </c>
      <c r="CB13" s="16" t="s">
        <v>4261</v>
      </c>
      <c r="CC13" s="20">
        <v>0.99227799999999999</v>
      </c>
      <c r="CD13" s="16" t="s">
        <v>4260</v>
      </c>
      <c r="CE13" s="15">
        <v>7</v>
      </c>
      <c r="CF13" s="16" t="s">
        <v>4261</v>
      </c>
      <c r="CG13" s="20">
        <v>0.88938550000000005</v>
      </c>
      <c r="CH13" s="16" t="s">
        <v>4260</v>
      </c>
      <c r="CI13" s="15">
        <v>73</v>
      </c>
      <c r="CJ13" s="16" t="s">
        <v>4261</v>
      </c>
      <c r="CK13" s="20">
        <v>1.0951489999999999</v>
      </c>
      <c r="CL13" s="16" t="s">
        <v>4794</v>
      </c>
      <c r="CM13" s="15">
        <f>SUM(A2L306C10)/A2L306C1</f>
        <v>5989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129</v>
      </c>
      <c r="H14" s="16" t="s">
        <v>4253</v>
      </c>
      <c r="I14" s="20">
        <v>1</v>
      </c>
      <c r="J14" s="16" t="s">
        <v>4252</v>
      </c>
      <c r="K14" s="15">
        <v>221</v>
      </c>
      <c r="L14" s="16" t="s">
        <v>4253</v>
      </c>
      <c r="M14" s="20">
        <v>1</v>
      </c>
      <c r="N14" s="16" t="s">
        <v>4252</v>
      </c>
      <c r="O14" s="15">
        <v>7958</v>
      </c>
      <c r="P14" s="16" t="s">
        <v>4253</v>
      </c>
      <c r="Q14" s="20">
        <v>1</v>
      </c>
      <c r="R14" s="16" t="s">
        <v>4252</v>
      </c>
      <c r="S14" s="15">
        <v>72</v>
      </c>
      <c r="T14" s="16" t="s">
        <v>4253</v>
      </c>
      <c r="U14" s="20">
        <v>1</v>
      </c>
      <c r="V14" s="16" t="s">
        <v>4252</v>
      </c>
      <c r="W14" s="15">
        <v>8380</v>
      </c>
      <c r="X14" s="16" t="s">
        <v>4252</v>
      </c>
      <c r="Y14" s="15">
        <v>8380</v>
      </c>
      <c r="Z14" s="16" t="s">
        <v>4254</v>
      </c>
      <c r="AA14" s="15">
        <v>85</v>
      </c>
      <c r="AB14" s="16" t="s">
        <v>4255</v>
      </c>
      <c r="AC14" s="20">
        <v>1.0563750000000001</v>
      </c>
      <c r="AD14" s="16" t="s">
        <v>4254</v>
      </c>
      <c r="AE14" s="15">
        <v>190</v>
      </c>
      <c r="AF14" s="16" t="s">
        <v>4255</v>
      </c>
      <c r="AG14" s="20">
        <v>1.0536110000000001</v>
      </c>
      <c r="AH14" s="16" t="s">
        <v>4254</v>
      </c>
      <c r="AI14" s="15">
        <v>7350</v>
      </c>
      <c r="AJ14" s="16" t="s">
        <v>4255</v>
      </c>
      <c r="AK14" s="20">
        <v>1.0759179999999999</v>
      </c>
      <c r="AL14" s="16" t="s">
        <v>4254</v>
      </c>
      <c r="AM14" s="15">
        <v>97</v>
      </c>
      <c r="AN14" s="16" t="s">
        <v>4255</v>
      </c>
      <c r="AO14" s="20">
        <v>1.0560130000000001</v>
      </c>
      <c r="AP14" s="16" t="s">
        <v>4256</v>
      </c>
      <c r="AQ14" s="15">
        <v>34</v>
      </c>
      <c r="AR14" s="16" t="s">
        <v>4257</v>
      </c>
      <c r="AS14" s="20">
        <v>1.0567690000000001</v>
      </c>
      <c r="AT14" s="16" t="s">
        <v>4256</v>
      </c>
      <c r="AU14" s="15">
        <v>253</v>
      </c>
      <c r="AV14" s="16" t="s">
        <v>4257</v>
      </c>
      <c r="AW14" s="20">
        <v>0.99168900000000004</v>
      </c>
      <c r="AX14" s="16" t="s">
        <v>4256</v>
      </c>
      <c r="AY14" s="15">
        <v>7773</v>
      </c>
      <c r="AZ14" s="16" t="s">
        <v>4257</v>
      </c>
      <c r="BA14" s="20">
        <v>0.99811910000000004</v>
      </c>
      <c r="BB14" s="16" t="s">
        <v>4256</v>
      </c>
      <c r="BC14" s="15">
        <v>277</v>
      </c>
      <c r="BD14" s="16" t="s">
        <v>4257</v>
      </c>
      <c r="BE14" s="20">
        <v>1.0482260000000001</v>
      </c>
      <c r="BF14" s="16" t="s">
        <v>4258</v>
      </c>
      <c r="BG14" s="15">
        <v>284</v>
      </c>
      <c r="BH14" s="16" t="s">
        <v>4259</v>
      </c>
      <c r="BI14" s="20">
        <v>1.087224</v>
      </c>
      <c r="BJ14" s="16" t="s">
        <v>4258</v>
      </c>
      <c r="BK14" s="15">
        <v>347</v>
      </c>
      <c r="BL14" s="16" t="s">
        <v>4259</v>
      </c>
      <c r="BM14" s="20">
        <v>0.95813020000000004</v>
      </c>
      <c r="BN14" s="16" t="s">
        <v>4258</v>
      </c>
      <c r="BO14" s="15">
        <v>7707</v>
      </c>
      <c r="BP14" s="16" t="s">
        <v>4259</v>
      </c>
      <c r="BQ14" s="20">
        <v>0.8732858</v>
      </c>
      <c r="BR14" s="16" t="s">
        <v>4258</v>
      </c>
      <c r="BS14" s="15">
        <v>424</v>
      </c>
      <c r="BT14" s="16" t="s">
        <v>4259</v>
      </c>
      <c r="BU14" s="20">
        <v>1.069323</v>
      </c>
      <c r="BV14" s="16" t="s">
        <v>4260</v>
      </c>
      <c r="BW14" s="15">
        <v>336</v>
      </c>
      <c r="BX14" s="16" t="s">
        <v>4261</v>
      </c>
      <c r="BY14" s="20">
        <v>1.1115699999999999</v>
      </c>
      <c r="BZ14" s="16" t="s">
        <v>4260</v>
      </c>
      <c r="CA14" s="15">
        <v>91</v>
      </c>
      <c r="CB14" s="16" t="s">
        <v>4261</v>
      </c>
      <c r="CC14" s="20">
        <v>0.99227799999999999</v>
      </c>
      <c r="CD14" s="16" t="s">
        <v>4260</v>
      </c>
      <c r="CE14" s="15">
        <v>5958</v>
      </c>
      <c r="CF14" s="16" t="s">
        <v>4261</v>
      </c>
      <c r="CG14" s="20">
        <v>0.88938550000000005</v>
      </c>
      <c r="CH14" s="16" t="s">
        <v>4260</v>
      </c>
      <c r="CI14" s="15">
        <v>149</v>
      </c>
      <c r="CJ14" s="16" t="s">
        <v>4261</v>
      </c>
      <c r="CK14" s="20">
        <v>1.0951489999999999</v>
      </c>
      <c r="CL14" s="16" t="s">
        <v>4795</v>
      </c>
      <c r="CM14" s="15">
        <f>SUM(A2L307C10)/A2L307C1</f>
        <v>8380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111361</v>
      </c>
      <c r="H15" s="16" t="s">
        <v>4253</v>
      </c>
      <c r="I15" s="20">
        <v>1</v>
      </c>
      <c r="J15" s="16" t="s">
        <v>4252</v>
      </c>
      <c r="K15" s="15">
        <v>7755</v>
      </c>
      <c r="L15" s="16" t="s">
        <v>4253</v>
      </c>
      <c r="M15" s="20">
        <v>1</v>
      </c>
      <c r="N15" s="16" t="s">
        <v>4252</v>
      </c>
      <c r="O15" s="15">
        <v>991</v>
      </c>
      <c r="P15" s="16" t="s">
        <v>4253</v>
      </c>
      <c r="Q15" s="20">
        <v>1</v>
      </c>
      <c r="R15" s="16" t="s">
        <v>4252</v>
      </c>
      <c r="S15" s="15">
        <v>69</v>
      </c>
      <c r="T15" s="16" t="s">
        <v>4253</v>
      </c>
      <c r="U15" s="20">
        <v>1</v>
      </c>
      <c r="V15" s="16" t="s">
        <v>4252</v>
      </c>
      <c r="W15" s="15">
        <v>120176</v>
      </c>
      <c r="X15" s="16" t="s">
        <v>4252</v>
      </c>
      <c r="Y15" s="15">
        <v>120176</v>
      </c>
      <c r="Z15" s="16" t="s">
        <v>4254</v>
      </c>
      <c r="AA15" s="15">
        <v>117590</v>
      </c>
      <c r="AB15" s="16" t="s">
        <v>4255</v>
      </c>
      <c r="AC15" s="20">
        <v>1.0563750000000001</v>
      </c>
      <c r="AD15" s="16" t="s">
        <v>4254</v>
      </c>
      <c r="AE15" s="15">
        <v>10557</v>
      </c>
      <c r="AF15" s="16" t="s">
        <v>4255</v>
      </c>
      <c r="AG15" s="20">
        <v>1.0536110000000001</v>
      </c>
      <c r="AH15" s="16" t="s">
        <v>4254</v>
      </c>
      <c r="AI15" s="15">
        <v>5476</v>
      </c>
      <c r="AJ15" s="16" t="s">
        <v>4255</v>
      </c>
      <c r="AK15" s="20">
        <v>1.0759179999999999</v>
      </c>
      <c r="AL15" s="16" t="s">
        <v>4254</v>
      </c>
      <c r="AM15" s="15">
        <v>405</v>
      </c>
      <c r="AN15" s="16" t="s">
        <v>4255</v>
      </c>
      <c r="AO15" s="20">
        <v>1.0560130000000001</v>
      </c>
      <c r="AP15" s="16" t="s">
        <v>4256</v>
      </c>
      <c r="AQ15" s="15">
        <v>135281</v>
      </c>
      <c r="AR15" s="16" t="s">
        <v>4257</v>
      </c>
      <c r="AS15" s="20">
        <v>1.0567690000000001</v>
      </c>
      <c r="AT15" s="16" t="s">
        <v>4256</v>
      </c>
      <c r="AU15" s="15">
        <v>13763</v>
      </c>
      <c r="AV15" s="16" t="s">
        <v>4257</v>
      </c>
      <c r="AW15" s="20">
        <v>0.99168900000000004</v>
      </c>
      <c r="AX15" s="16" t="s">
        <v>4256</v>
      </c>
      <c r="AY15" s="15">
        <v>6902</v>
      </c>
      <c r="AZ15" s="16" t="s">
        <v>4257</v>
      </c>
      <c r="BA15" s="20">
        <v>0.99811910000000004</v>
      </c>
      <c r="BB15" s="16" t="s">
        <v>4256</v>
      </c>
      <c r="BC15" s="15">
        <v>1219</v>
      </c>
      <c r="BD15" s="16" t="s">
        <v>4257</v>
      </c>
      <c r="BE15" s="20">
        <v>1.0482260000000001</v>
      </c>
      <c r="BF15" s="16" t="s">
        <v>4258</v>
      </c>
      <c r="BG15" s="15">
        <v>134465</v>
      </c>
      <c r="BH15" s="16" t="s">
        <v>4259</v>
      </c>
      <c r="BI15" s="20">
        <v>1.087224</v>
      </c>
      <c r="BJ15" s="16" t="s">
        <v>4258</v>
      </c>
      <c r="BK15" s="15">
        <v>13681</v>
      </c>
      <c r="BL15" s="16" t="s">
        <v>4259</v>
      </c>
      <c r="BM15" s="20">
        <v>0.95813020000000004</v>
      </c>
      <c r="BN15" s="16" t="s">
        <v>4258</v>
      </c>
      <c r="BO15" s="15">
        <v>1126</v>
      </c>
      <c r="BP15" s="16" t="s">
        <v>4259</v>
      </c>
      <c r="BQ15" s="20">
        <v>0.8732858</v>
      </c>
      <c r="BR15" s="16" t="s">
        <v>4258</v>
      </c>
      <c r="BS15" s="15">
        <v>448</v>
      </c>
      <c r="BT15" s="16" t="s">
        <v>4259</v>
      </c>
      <c r="BU15" s="20">
        <v>1.069323</v>
      </c>
      <c r="BV15" s="16" t="s">
        <v>4260</v>
      </c>
      <c r="BW15" s="15">
        <v>136570</v>
      </c>
      <c r="BX15" s="16" t="s">
        <v>4261</v>
      </c>
      <c r="BY15" s="20">
        <v>1.1115699999999999</v>
      </c>
      <c r="BZ15" s="16" t="s">
        <v>4260</v>
      </c>
      <c r="CA15" s="15">
        <v>13037</v>
      </c>
      <c r="CB15" s="16" t="s">
        <v>4261</v>
      </c>
      <c r="CC15" s="20">
        <v>0.99227799999999999</v>
      </c>
      <c r="CD15" s="16" t="s">
        <v>4260</v>
      </c>
      <c r="CE15" s="15">
        <v>1142</v>
      </c>
      <c r="CF15" s="16" t="s">
        <v>4261</v>
      </c>
      <c r="CG15" s="20">
        <v>0.88938550000000005</v>
      </c>
      <c r="CH15" s="16" t="s">
        <v>4260</v>
      </c>
      <c r="CI15" s="15">
        <v>404</v>
      </c>
      <c r="CJ15" s="16" t="s">
        <v>4261</v>
      </c>
      <c r="CK15" s="20">
        <v>1.0951489999999999</v>
      </c>
      <c r="CL15" s="16" t="s">
        <v>4796</v>
      </c>
      <c r="CM15" s="15">
        <f>SUM(A2L308C10)/A2L308C1</f>
        <v>120176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1658018</v>
      </c>
      <c r="L16" s="16" t="s">
        <v>4253</v>
      </c>
      <c r="M16" s="20">
        <v>1</v>
      </c>
      <c r="N16" s="16" t="s">
        <v>4252</v>
      </c>
      <c r="O16" s="15">
        <v>2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1658020</v>
      </c>
      <c r="X16" s="16" t="s">
        <v>4252</v>
      </c>
      <c r="Y16" s="15">
        <v>1658020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1361473</v>
      </c>
      <c r="AF16" s="16" t="s">
        <v>4255</v>
      </c>
      <c r="AG16" s="20">
        <v>1.2344660000000001</v>
      </c>
      <c r="AH16" s="16" t="s">
        <v>4254</v>
      </c>
      <c r="AI16" s="15">
        <v>10</v>
      </c>
      <c r="AJ16" s="16" t="s">
        <v>4255</v>
      </c>
      <c r="AK16" s="20">
        <v>1.0759179999999999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1799115</v>
      </c>
      <c r="AV16" s="16" t="s">
        <v>4257</v>
      </c>
      <c r="AW16" s="20">
        <v>0.99358840000000004</v>
      </c>
      <c r="AX16" s="16" t="s">
        <v>4256</v>
      </c>
      <c r="AY16" s="15">
        <v>22</v>
      </c>
      <c r="AZ16" s="16" t="s">
        <v>4257</v>
      </c>
      <c r="BA16" s="20">
        <v>0.99811910000000004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3050025</v>
      </c>
      <c r="BL16" s="16" t="s">
        <v>4259</v>
      </c>
      <c r="BM16" s="20">
        <v>0.58463279999999995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3125321</v>
      </c>
      <c r="CB16" s="16" t="s">
        <v>4261</v>
      </c>
      <c r="CC16" s="20">
        <v>0.55756779999999995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1658020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71467</v>
      </c>
      <c r="H18" s="16" t="s">
        <v>4253</v>
      </c>
      <c r="I18" s="20">
        <v>1</v>
      </c>
      <c r="J18" s="16" t="s">
        <v>4252</v>
      </c>
      <c r="K18" s="15">
        <v>7500</v>
      </c>
      <c r="L18" s="16" t="s">
        <v>4253</v>
      </c>
      <c r="M18" s="20">
        <v>1</v>
      </c>
      <c r="N18" s="16" t="s">
        <v>4252</v>
      </c>
      <c r="O18" s="15">
        <v>12890</v>
      </c>
      <c r="P18" s="16" t="s">
        <v>4253</v>
      </c>
      <c r="Q18" s="20">
        <v>1</v>
      </c>
      <c r="R18" s="16" t="s">
        <v>4252</v>
      </c>
      <c r="S18" s="15">
        <v>1240</v>
      </c>
      <c r="T18" s="16" t="s">
        <v>4253</v>
      </c>
      <c r="U18" s="20">
        <v>1</v>
      </c>
      <c r="V18" s="16" t="s">
        <v>4252</v>
      </c>
      <c r="W18" s="15">
        <v>93097</v>
      </c>
      <c r="X18" s="16" t="s">
        <v>4252</v>
      </c>
      <c r="Y18" s="15">
        <v>93097</v>
      </c>
      <c r="Z18" s="16" t="s">
        <v>4254</v>
      </c>
      <c r="AA18" s="15">
        <v>73153</v>
      </c>
      <c r="AB18" s="16" t="s">
        <v>4255</v>
      </c>
      <c r="AC18" s="20">
        <v>1.0563750000000001</v>
      </c>
      <c r="AD18" s="16" t="s">
        <v>4254</v>
      </c>
      <c r="AE18" s="15">
        <v>7053</v>
      </c>
      <c r="AF18" s="16" t="s">
        <v>4255</v>
      </c>
      <c r="AG18" s="20">
        <v>1.0536110000000001</v>
      </c>
      <c r="AH18" s="16" t="s">
        <v>4254</v>
      </c>
      <c r="AI18" s="15">
        <v>12483</v>
      </c>
      <c r="AJ18" s="16" t="s">
        <v>4255</v>
      </c>
      <c r="AK18" s="20">
        <v>1.0759179999999999</v>
      </c>
      <c r="AL18" s="16" t="s">
        <v>4254</v>
      </c>
      <c r="AM18" s="15">
        <v>1525</v>
      </c>
      <c r="AN18" s="16" t="s">
        <v>4255</v>
      </c>
      <c r="AO18" s="20">
        <v>1.0560130000000001</v>
      </c>
      <c r="AP18" s="16" t="s">
        <v>4256</v>
      </c>
      <c r="AQ18" s="15">
        <v>88111</v>
      </c>
      <c r="AR18" s="16" t="s">
        <v>4257</v>
      </c>
      <c r="AS18" s="20">
        <v>1.0567690000000001</v>
      </c>
      <c r="AT18" s="16" t="s">
        <v>4256</v>
      </c>
      <c r="AU18" s="15">
        <v>9502</v>
      </c>
      <c r="AV18" s="16" t="s">
        <v>4257</v>
      </c>
      <c r="AW18" s="20">
        <v>0.99168900000000004</v>
      </c>
      <c r="AX18" s="16" t="s">
        <v>4256</v>
      </c>
      <c r="AY18" s="15">
        <v>14041</v>
      </c>
      <c r="AZ18" s="16" t="s">
        <v>4257</v>
      </c>
      <c r="BA18" s="20">
        <v>0.99811910000000004</v>
      </c>
      <c r="BB18" s="16" t="s">
        <v>4256</v>
      </c>
      <c r="BC18" s="15">
        <v>2109</v>
      </c>
      <c r="BD18" s="16" t="s">
        <v>4257</v>
      </c>
      <c r="BE18" s="20">
        <v>1.0482260000000001</v>
      </c>
      <c r="BF18" s="16" t="s">
        <v>4258</v>
      </c>
      <c r="BG18" s="15">
        <v>87941</v>
      </c>
      <c r="BH18" s="16" t="s">
        <v>4259</v>
      </c>
      <c r="BI18" s="20">
        <v>1.087224</v>
      </c>
      <c r="BJ18" s="16" t="s">
        <v>4258</v>
      </c>
      <c r="BK18" s="15">
        <v>11425</v>
      </c>
      <c r="BL18" s="16" t="s">
        <v>4259</v>
      </c>
      <c r="BM18" s="20">
        <v>0.95813020000000004</v>
      </c>
      <c r="BN18" s="16" t="s">
        <v>4258</v>
      </c>
      <c r="BO18" s="15">
        <v>11958</v>
      </c>
      <c r="BP18" s="16" t="s">
        <v>4259</v>
      </c>
      <c r="BQ18" s="20">
        <v>0.8732858</v>
      </c>
      <c r="BR18" s="16" t="s">
        <v>4258</v>
      </c>
      <c r="BS18" s="15">
        <v>2063</v>
      </c>
      <c r="BT18" s="16" t="s">
        <v>4259</v>
      </c>
      <c r="BU18" s="20">
        <v>1.069323</v>
      </c>
      <c r="BV18" s="16" t="s">
        <v>4260</v>
      </c>
      <c r="BW18" s="15">
        <v>79557</v>
      </c>
      <c r="BX18" s="16" t="s">
        <v>4261</v>
      </c>
      <c r="BY18" s="20">
        <v>1.1115699999999999</v>
      </c>
      <c r="BZ18" s="16" t="s">
        <v>4260</v>
      </c>
      <c r="CA18" s="15">
        <v>10322</v>
      </c>
      <c r="CB18" s="16" t="s">
        <v>4261</v>
      </c>
      <c r="CC18" s="20">
        <v>0.99227799999999999</v>
      </c>
      <c r="CD18" s="16" t="s">
        <v>4260</v>
      </c>
      <c r="CE18" s="15">
        <v>10440</v>
      </c>
      <c r="CF18" s="16" t="s">
        <v>4261</v>
      </c>
      <c r="CG18" s="20">
        <v>0.88938550000000005</v>
      </c>
      <c r="CH18" s="16" t="s">
        <v>4260</v>
      </c>
      <c r="CI18" s="15">
        <v>1986</v>
      </c>
      <c r="CJ18" s="16" t="s">
        <v>4261</v>
      </c>
      <c r="CK18" s="20">
        <v>1.0951489999999999</v>
      </c>
      <c r="CL18" s="16" t="s">
        <v>4799</v>
      </c>
      <c r="CM18" s="15">
        <f>SUM(A2L311C10)/A2L311C1</f>
        <v>93097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567</v>
      </c>
      <c r="H20" s="16" t="s">
        <v>4253</v>
      </c>
      <c r="I20" s="20">
        <v>1</v>
      </c>
      <c r="J20" s="16" t="s">
        <v>4252</v>
      </c>
      <c r="K20" s="15">
        <v>307</v>
      </c>
      <c r="L20" s="16" t="s">
        <v>4253</v>
      </c>
      <c r="M20" s="20">
        <v>1</v>
      </c>
      <c r="N20" s="16" t="s">
        <v>4252</v>
      </c>
      <c r="O20" s="15">
        <v>33319</v>
      </c>
      <c r="P20" s="16" t="s">
        <v>4253</v>
      </c>
      <c r="Q20" s="20">
        <v>1</v>
      </c>
      <c r="R20" s="16" t="s">
        <v>4252</v>
      </c>
      <c r="S20" s="15">
        <v>1592</v>
      </c>
      <c r="T20" s="16" t="s">
        <v>4253</v>
      </c>
      <c r="U20" s="20">
        <v>1</v>
      </c>
      <c r="V20" s="16" t="s">
        <v>4252</v>
      </c>
      <c r="W20" s="15">
        <v>35785</v>
      </c>
      <c r="X20" s="16" t="s">
        <v>4252</v>
      </c>
      <c r="Y20" s="15">
        <v>35785</v>
      </c>
      <c r="Z20" s="16" t="s">
        <v>4254</v>
      </c>
      <c r="AA20" s="15">
        <v>363</v>
      </c>
      <c r="AB20" s="16" t="s">
        <v>4255</v>
      </c>
      <c r="AC20" s="20">
        <v>1.0563750000000001</v>
      </c>
      <c r="AD20" s="16" t="s">
        <v>4254</v>
      </c>
      <c r="AE20" s="15">
        <v>127</v>
      </c>
      <c r="AF20" s="16" t="s">
        <v>4255</v>
      </c>
      <c r="AG20" s="20">
        <v>1.0536110000000001</v>
      </c>
      <c r="AH20" s="16" t="s">
        <v>4254</v>
      </c>
      <c r="AI20" s="15">
        <v>21246</v>
      </c>
      <c r="AJ20" s="16" t="s">
        <v>4255</v>
      </c>
      <c r="AK20" s="20">
        <v>1.0759179999999999</v>
      </c>
      <c r="AL20" s="16" t="s">
        <v>4254</v>
      </c>
      <c r="AM20" s="15">
        <v>11</v>
      </c>
      <c r="AN20" s="16" t="s">
        <v>4255</v>
      </c>
      <c r="AO20" s="20">
        <v>1.0560130000000001</v>
      </c>
      <c r="AP20" s="16" t="s">
        <v>4256</v>
      </c>
      <c r="AQ20" s="15">
        <v>851</v>
      </c>
      <c r="AR20" s="16" t="s">
        <v>4257</v>
      </c>
      <c r="AS20" s="20">
        <v>1.0567690000000001</v>
      </c>
      <c r="AT20" s="16" t="s">
        <v>4256</v>
      </c>
      <c r="AU20" s="15">
        <v>382</v>
      </c>
      <c r="AV20" s="16" t="s">
        <v>4257</v>
      </c>
      <c r="AW20" s="20">
        <v>0.99168900000000004</v>
      </c>
      <c r="AX20" s="16" t="s">
        <v>4256</v>
      </c>
      <c r="AY20" s="15">
        <v>27165</v>
      </c>
      <c r="AZ20" s="16" t="s">
        <v>4257</v>
      </c>
      <c r="BA20" s="20">
        <v>0.99811910000000004</v>
      </c>
      <c r="BB20" s="16" t="s">
        <v>4256</v>
      </c>
      <c r="BC20" s="15">
        <v>870</v>
      </c>
      <c r="BD20" s="16" t="s">
        <v>4257</v>
      </c>
      <c r="BE20" s="20">
        <v>1.0482260000000001</v>
      </c>
      <c r="BF20" s="16" t="s">
        <v>4258</v>
      </c>
      <c r="BG20" s="15">
        <v>437</v>
      </c>
      <c r="BH20" s="16" t="s">
        <v>4259</v>
      </c>
      <c r="BI20" s="20">
        <v>1.087224</v>
      </c>
      <c r="BJ20" s="16" t="s">
        <v>4258</v>
      </c>
      <c r="BK20" s="15">
        <v>44</v>
      </c>
      <c r="BL20" s="16" t="s">
        <v>4259</v>
      </c>
      <c r="BM20" s="20">
        <v>0.95813020000000004</v>
      </c>
      <c r="BN20" s="16" t="s">
        <v>4258</v>
      </c>
      <c r="BO20" s="15">
        <v>24670</v>
      </c>
      <c r="BP20" s="16" t="s">
        <v>4259</v>
      </c>
      <c r="BQ20" s="20">
        <v>0.8732858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716</v>
      </c>
      <c r="BX20" s="16" t="s">
        <v>4261</v>
      </c>
      <c r="BY20" s="20">
        <v>1.1115699999999999</v>
      </c>
      <c r="BZ20" s="16" t="s">
        <v>4260</v>
      </c>
      <c r="CA20" s="15">
        <v>11</v>
      </c>
      <c r="CB20" s="16" t="s">
        <v>4261</v>
      </c>
      <c r="CC20" s="20">
        <v>0.99227799999999999</v>
      </c>
      <c r="CD20" s="16" t="s">
        <v>4260</v>
      </c>
      <c r="CE20" s="15">
        <v>40216</v>
      </c>
      <c r="CF20" s="16" t="s">
        <v>4261</v>
      </c>
      <c r="CG20" s="20">
        <v>0.88938550000000005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35785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907531</v>
      </c>
      <c r="T21" s="16" t="s">
        <v>4253</v>
      </c>
      <c r="U21" s="20">
        <v>1</v>
      </c>
      <c r="V21" s="16" t="s">
        <v>4252</v>
      </c>
      <c r="W21" s="15">
        <v>907531</v>
      </c>
      <c r="X21" s="16" t="s">
        <v>4252</v>
      </c>
      <c r="Y21" s="15">
        <v>907531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835988</v>
      </c>
      <c r="AN21" s="16" t="s">
        <v>4255</v>
      </c>
      <c r="AO21" s="20">
        <v>1.0560130000000001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847502</v>
      </c>
      <c r="BD21" s="16" t="s">
        <v>4257</v>
      </c>
      <c r="BE21" s="20">
        <v>1.0482260000000001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832604</v>
      </c>
      <c r="BT21" s="16" t="s">
        <v>4259</v>
      </c>
      <c r="BU21" s="20">
        <v>1.069323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828772</v>
      </c>
      <c r="CJ21" s="16" t="s">
        <v>4261</v>
      </c>
      <c r="CK21" s="20">
        <v>1.0951489999999999</v>
      </c>
      <c r="CL21" s="16" t="s">
        <v>4802</v>
      </c>
      <c r="CM21" s="15">
        <f>SUM(A2L314C10)/A2L314C1</f>
        <v>907531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75098</v>
      </c>
      <c r="T22" s="16" t="s">
        <v>4253</v>
      </c>
      <c r="U22" s="20">
        <v>1</v>
      </c>
      <c r="V22" s="16" t="s">
        <v>4252</v>
      </c>
      <c r="W22" s="15">
        <v>75098</v>
      </c>
      <c r="X22" s="16" t="s">
        <v>4252</v>
      </c>
      <c r="Y22" s="15">
        <v>75098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65276</v>
      </c>
      <c r="AN22" s="16" t="s">
        <v>4255</v>
      </c>
      <c r="AO22" s="20">
        <v>1.0560130000000001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94805</v>
      </c>
      <c r="BD22" s="16" t="s">
        <v>4257</v>
      </c>
      <c r="BE22" s="20">
        <v>1.0482260000000001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91291</v>
      </c>
      <c r="BT22" s="16" t="s">
        <v>4259</v>
      </c>
      <c r="BU22" s="20">
        <v>1.069323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77255</v>
      </c>
      <c r="CJ22" s="16" t="s">
        <v>4261</v>
      </c>
      <c r="CK22" s="20">
        <v>1.0951489999999999</v>
      </c>
      <c r="CL22" s="16" t="s">
        <v>4803</v>
      </c>
      <c r="CM22" s="15">
        <f>SUM(A2L315C10)/A2L315C1</f>
        <v>75098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85594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85594</v>
      </c>
      <c r="X23" s="16" t="s">
        <v>4252</v>
      </c>
      <c r="Y23" s="15">
        <v>85594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80396</v>
      </c>
      <c r="AJ23" s="16" t="s">
        <v>4255</v>
      </c>
      <c r="AK23" s="20">
        <v>1.0759179999999999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90486</v>
      </c>
      <c r="AZ23" s="16" t="s">
        <v>4257</v>
      </c>
      <c r="BA23" s="20">
        <v>0.99811910000000004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93549</v>
      </c>
      <c r="BP23" s="16" t="s">
        <v>4259</v>
      </c>
      <c r="BQ23" s="20">
        <v>0.8732858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104427</v>
      </c>
      <c r="CF23" s="16" t="s">
        <v>4261</v>
      </c>
      <c r="CG23" s="20">
        <v>0.88938550000000005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85594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3682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3682</v>
      </c>
      <c r="X24" s="16" t="s">
        <v>4252</v>
      </c>
      <c r="Y24" s="15">
        <v>3682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1322</v>
      </c>
      <c r="AJ24" s="16" t="s">
        <v>4255</v>
      </c>
      <c r="AK24" s="20">
        <v>1.0759179999999999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2563</v>
      </c>
      <c r="AZ24" s="16" t="s">
        <v>4257</v>
      </c>
      <c r="BA24" s="20">
        <v>0.99811910000000004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2669</v>
      </c>
      <c r="BP24" s="16" t="s">
        <v>4259</v>
      </c>
      <c r="BQ24" s="20">
        <v>0.8732858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11761</v>
      </c>
      <c r="CF24" s="16" t="s">
        <v>4261</v>
      </c>
      <c r="CG24" s="20">
        <v>0.88938550000000005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3682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6606</v>
      </c>
      <c r="H25" s="16" t="s">
        <v>4253</v>
      </c>
      <c r="I25" s="20">
        <v>1</v>
      </c>
      <c r="J25" s="16" t="s">
        <v>4252</v>
      </c>
      <c r="K25" s="15">
        <v>1752</v>
      </c>
      <c r="L25" s="16" t="s">
        <v>4253</v>
      </c>
      <c r="M25" s="20">
        <v>1</v>
      </c>
      <c r="N25" s="16" t="s">
        <v>4252</v>
      </c>
      <c r="O25" s="15">
        <v>90048</v>
      </c>
      <c r="P25" s="16" t="s">
        <v>4253</v>
      </c>
      <c r="Q25" s="20">
        <v>1</v>
      </c>
      <c r="R25" s="16" t="s">
        <v>4252</v>
      </c>
      <c r="S25" s="15">
        <v>1958</v>
      </c>
      <c r="T25" s="16" t="s">
        <v>4253</v>
      </c>
      <c r="U25" s="20">
        <v>1</v>
      </c>
      <c r="V25" s="16" t="s">
        <v>4252</v>
      </c>
      <c r="W25" s="15">
        <v>100364</v>
      </c>
      <c r="X25" s="16" t="s">
        <v>4252</v>
      </c>
      <c r="Y25" s="15">
        <v>100364</v>
      </c>
      <c r="Z25" s="16" t="s">
        <v>4254</v>
      </c>
      <c r="AA25" s="15">
        <v>17933</v>
      </c>
      <c r="AB25" s="16" t="s">
        <v>4255</v>
      </c>
      <c r="AC25" s="20">
        <v>1.0563750000000001</v>
      </c>
      <c r="AD25" s="16" t="s">
        <v>4254</v>
      </c>
      <c r="AE25" s="15">
        <v>1216</v>
      </c>
      <c r="AF25" s="16" t="s">
        <v>4255</v>
      </c>
      <c r="AG25" s="20">
        <v>1.0536110000000001</v>
      </c>
      <c r="AH25" s="16" t="s">
        <v>4254</v>
      </c>
      <c r="AI25" s="15">
        <v>87765</v>
      </c>
      <c r="AJ25" s="16" t="s">
        <v>4255</v>
      </c>
      <c r="AK25" s="20">
        <v>1.0759179999999999</v>
      </c>
      <c r="AL25" s="16" t="s">
        <v>4254</v>
      </c>
      <c r="AM25" s="15">
        <v>725</v>
      </c>
      <c r="AN25" s="16" t="s">
        <v>4255</v>
      </c>
      <c r="AO25" s="20">
        <v>1.0560130000000001</v>
      </c>
      <c r="AP25" s="16" t="s">
        <v>4256</v>
      </c>
      <c r="AQ25" s="15">
        <v>19079</v>
      </c>
      <c r="AR25" s="16" t="s">
        <v>4257</v>
      </c>
      <c r="AS25" s="20">
        <v>1.0567690000000001</v>
      </c>
      <c r="AT25" s="16" t="s">
        <v>4256</v>
      </c>
      <c r="AU25" s="15">
        <v>1919</v>
      </c>
      <c r="AV25" s="16" t="s">
        <v>4257</v>
      </c>
      <c r="AW25" s="20">
        <v>0.99168900000000004</v>
      </c>
      <c r="AX25" s="16" t="s">
        <v>4256</v>
      </c>
      <c r="AY25" s="15">
        <v>91019</v>
      </c>
      <c r="AZ25" s="16" t="s">
        <v>4257</v>
      </c>
      <c r="BA25" s="20">
        <v>0.99811910000000004</v>
      </c>
      <c r="BB25" s="16" t="s">
        <v>4256</v>
      </c>
      <c r="BC25" s="15">
        <v>1501</v>
      </c>
      <c r="BD25" s="16" t="s">
        <v>4257</v>
      </c>
      <c r="BE25" s="20">
        <v>1.0482260000000001</v>
      </c>
      <c r="BF25" s="16" t="s">
        <v>4258</v>
      </c>
      <c r="BG25" s="15">
        <v>12643</v>
      </c>
      <c r="BH25" s="16" t="s">
        <v>4259</v>
      </c>
      <c r="BI25" s="20">
        <v>1.087224</v>
      </c>
      <c r="BJ25" s="16" t="s">
        <v>4258</v>
      </c>
      <c r="BK25" s="15">
        <v>5044</v>
      </c>
      <c r="BL25" s="16" t="s">
        <v>4259</v>
      </c>
      <c r="BM25" s="20">
        <v>0.95813020000000004</v>
      </c>
      <c r="BN25" s="16" t="s">
        <v>4258</v>
      </c>
      <c r="BO25" s="15">
        <v>104052</v>
      </c>
      <c r="BP25" s="16" t="s">
        <v>4259</v>
      </c>
      <c r="BQ25" s="20">
        <v>0.8732858</v>
      </c>
      <c r="BR25" s="16" t="s">
        <v>4258</v>
      </c>
      <c r="BS25" s="15">
        <v>2367</v>
      </c>
      <c r="BT25" s="16" t="s">
        <v>4259</v>
      </c>
      <c r="BU25" s="20">
        <v>1.069323</v>
      </c>
      <c r="BV25" s="16" t="s">
        <v>4260</v>
      </c>
      <c r="BW25" s="15">
        <v>14565</v>
      </c>
      <c r="BX25" s="16" t="s">
        <v>4261</v>
      </c>
      <c r="BY25" s="20">
        <v>1.1115699999999999</v>
      </c>
      <c r="BZ25" s="16" t="s">
        <v>4260</v>
      </c>
      <c r="CA25" s="15">
        <v>3954</v>
      </c>
      <c r="CB25" s="16" t="s">
        <v>4261</v>
      </c>
      <c r="CC25" s="20">
        <v>0.99227799999999999</v>
      </c>
      <c r="CD25" s="16" t="s">
        <v>4260</v>
      </c>
      <c r="CE25" s="15">
        <v>100889</v>
      </c>
      <c r="CF25" s="16" t="s">
        <v>4261</v>
      </c>
      <c r="CG25" s="20">
        <v>0.88938550000000005</v>
      </c>
      <c r="CH25" s="16" t="s">
        <v>4260</v>
      </c>
      <c r="CI25" s="15">
        <v>2525</v>
      </c>
      <c r="CJ25" s="16" t="s">
        <v>4261</v>
      </c>
      <c r="CK25" s="20">
        <v>1.0951489999999999</v>
      </c>
      <c r="CL25" s="16" t="s">
        <v>4806</v>
      </c>
      <c r="CM25" s="15">
        <f>SUM(A2L318C10)/A2L318C1</f>
        <v>100364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1892991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1683547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306495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1127693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5010726</v>
      </c>
      <c r="X26" s="16" t="s">
        <v>4812</v>
      </c>
      <c r="Y26" s="17">
        <f>SUM(A2L301C11:A2L318C11)-2*SUM(A2L317C11)</f>
        <v>5010726</v>
      </c>
      <c r="Z26" s="16" t="s">
        <v>4813</v>
      </c>
      <c r="AA26" s="17">
        <f>SUM(A2L301C12:A2L318C12)-2*SUM(A2L317C12)</f>
        <v>1899411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1388491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292195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1055130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2086214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1835286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312536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1132186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2045793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3091654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318582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1124143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1909634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3162889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324434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1067309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5010726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6806</v>
      </c>
      <c r="H27" s="16" t="s">
        <v>4253</v>
      </c>
      <c r="I27" s="20">
        <v>1</v>
      </c>
      <c r="J27" s="16" t="s">
        <v>4252</v>
      </c>
      <c r="K27" s="15">
        <v>1410</v>
      </c>
      <c r="L27" s="16" t="s">
        <v>4253</v>
      </c>
      <c r="M27" s="20">
        <v>1</v>
      </c>
      <c r="N27" s="16" t="s">
        <v>4252</v>
      </c>
      <c r="O27" s="15">
        <v>6281</v>
      </c>
      <c r="P27" s="16" t="s">
        <v>4253</v>
      </c>
      <c r="Q27" s="20">
        <v>1</v>
      </c>
      <c r="R27" s="16" t="s">
        <v>4252</v>
      </c>
      <c r="S27" s="15">
        <v>4183</v>
      </c>
      <c r="T27" s="16" t="s">
        <v>4253</v>
      </c>
      <c r="U27" s="20">
        <v>1</v>
      </c>
      <c r="V27" s="16" t="s">
        <v>4252</v>
      </c>
      <c r="W27" s="15">
        <v>18680</v>
      </c>
      <c r="X27" s="16" t="s">
        <v>4252</v>
      </c>
      <c r="Y27" s="15">
        <v>18680</v>
      </c>
      <c r="Z27" s="16" t="s">
        <v>4254</v>
      </c>
      <c r="AA27" s="15">
        <v>6893</v>
      </c>
      <c r="AB27" s="16" t="s">
        <v>4255</v>
      </c>
      <c r="AC27" s="20">
        <v>1.0563750000000001</v>
      </c>
      <c r="AD27" s="16" t="s">
        <v>4254</v>
      </c>
      <c r="AE27" s="15">
        <v>1538</v>
      </c>
      <c r="AF27" s="16" t="s">
        <v>4255</v>
      </c>
      <c r="AG27" s="20">
        <v>1.0536110000000001</v>
      </c>
      <c r="AH27" s="16" t="s">
        <v>4254</v>
      </c>
      <c r="AI27" s="15">
        <v>4086</v>
      </c>
      <c r="AJ27" s="16" t="s">
        <v>4255</v>
      </c>
      <c r="AK27" s="20">
        <v>1.0759179999999999</v>
      </c>
      <c r="AL27" s="16" t="s">
        <v>4254</v>
      </c>
      <c r="AM27" s="15">
        <v>5372</v>
      </c>
      <c r="AN27" s="16" t="s">
        <v>4255</v>
      </c>
      <c r="AO27" s="20">
        <v>1.0560130000000001</v>
      </c>
      <c r="AP27" s="16" t="s">
        <v>4256</v>
      </c>
      <c r="AQ27" s="15">
        <v>10077</v>
      </c>
      <c r="AR27" s="16" t="s">
        <v>4257</v>
      </c>
      <c r="AS27" s="20">
        <v>1.0567690000000001</v>
      </c>
      <c r="AT27" s="16" t="s">
        <v>4256</v>
      </c>
      <c r="AU27" s="15">
        <v>1973</v>
      </c>
      <c r="AV27" s="16" t="s">
        <v>4257</v>
      </c>
      <c r="AW27" s="20">
        <v>0.99168900000000004</v>
      </c>
      <c r="AX27" s="16" t="s">
        <v>4256</v>
      </c>
      <c r="AY27" s="15">
        <v>3908</v>
      </c>
      <c r="AZ27" s="16" t="s">
        <v>4257</v>
      </c>
      <c r="BA27" s="20">
        <v>0.99811910000000004</v>
      </c>
      <c r="BB27" s="16" t="s">
        <v>4256</v>
      </c>
      <c r="BC27" s="15">
        <v>9903</v>
      </c>
      <c r="BD27" s="16" t="s">
        <v>4257</v>
      </c>
      <c r="BE27" s="20">
        <v>1.0482260000000001</v>
      </c>
      <c r="BF27" s="16" t="s">
        <v>4258</v>
      </c>
      <c r="BG27" s="15">
        <v>9777</v>
      </c>
      <c r="BH27" s="16" t="s">
        <v>4259</v>
      </c>
      <c r="BI27" s="20">
        <v>1.087224</v>
      </c>
      <c r="BJ27" s="16" t="s">
        <v>4258</v>
      </c>
      <c r="BK27" s="15">
        <v>2490</v>
      </c>
      <c r="BL27" s="16" t="s">
        <v>4259</v>
      </c>
      <c r="BM27" s="20">
        <v>0.95813020000000004</v>
      </c>
      <c r="BN27" s="16" t="s">
        <v>4258</v>
      </c>
      <c r="BO27" s="15">
        <v>4431</v>
      </c>
      <c r="BP27" s="16" t="s">
        <v>4259</v>
      </c>
      <c r="BQ27" s="20">
        <v>0.8732858</v>
      </c>
      <c r="BR27" s="16" t="s">
        <v>4258</v>
      </c>
      <c r="BS27" s="15">
        <v>10744</v>
      </c>
      <c r="BT27" s="16" t="s">
        <v>4259</v>
      </c>
      <c r="BU27" s="20">
        <v>1.069323</v>
      </c>
      <c r="BV27" s="16" t="s">
        <v>4260</v>
      </c>
      <c r="BW27" s="15">
        <v>9604</v>
      </c>
      <c r="BX27" s="16" t="s">
        <v>4261</v>
      </c>
      <c r="BY27" s="20">
        <v>1.1115699999999999</v>
      </c>
      <c r="BZ27" s="16" t="s">
        <v>4260</v>
      </c>
      <c r="CA27" s="15">
        <v>2248</v>
      </c>
      <c r="CB27" s="16" t="s">
        <v>4261</v>
      </c>
      <c r="CC27" s="20">
        <v>0.99227799999999999</v>
      </c>
      <c r="CD27" s="16" t="s">
        <v>4260</v>
      </c>
      <c r="CE27" s="15">
        <v>3678</v>
      </c>
      <c r="CF27" s="16" t="s">
        <v>4261</v>
      </c>
      <c r="CG27" s="20">
        <v>0.88938550000000005</v>
      </c>
      <c r="CH27" s="16" t="s">
        <v>4260</v>
      </c>
      <c r="CI27" s="15">
        <v>10091</v>
      </c>
      <c r="CJ27" s="16" t="s">
        <v>4261</v>
      </c>
      <c r="CK27" s="20">
        <v>1.0951489999999999</v>
      </c>
      <c r="CL27" s="16" t="s">
        <v>4830</v>
      </c>
      <c r="CM27" s="15">
        <f>SUM(A2L320C10)/A2L320C1</f>
        <v>18680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397891</v>
      </c>
      <c r="H28" s="16" t="s">
        <v>4253</v>
      </c>
      <c r="I28" s="20">
        <v>1</v>
      </c>
      <c r="J28" s="16" t="s">
        <v>4252</v>
      </c>
      <c r="K28" s="15">
        <v>2734</v>
      </c>
      <c r="L28" s="16" t="s">
        <v>4253</v>
      </c>
      <c r="M28" s="20">
        <v>1</v>
      </c>
      <c r="N28" s="16" t="s">
        <v>4252</v>
      </c>
      <c r="O28" s="15">
        <v>29701</v>
      </c>
      <c r="P28" s="16" t="s">
        <v>4253</v>
      </c>
      <c r="Q28" s="20">
        <v>1</v>
      </c>
      <c r="R28" s="16" t="s">
        <v>4252</v>
      </c>
      <c r="S28" s="15">
        <v>13915</v>
      </c>
      <c r="T28" s="16" t="s">
        <v>4253</v>
      </c>
      <c r="U28" s="20">
        <v>1</v>
      </c>
      <c r="V28" s="16" t="s">
        <v>4252</v>
      </c>
      <c r="W28" s="15">
        <v>444241</v>
      </c>
      <c r="X28" s="16" t="s">
        <v>4252</v>
      </c>
      <c r="Y28" s="15">
        <v>444241</v>
      </c>
      <c r="Z28" s="16" t="s">
        <v>4254</v>
      </c>
      <c r="AA28" s="15">
        <v>381514</v>
      </c>
      <c r="AB28" s="16" t="s">
        <v>4255</v>
      </c>
      <c r="AC28" s="20">
        <v>1.0563750000000001</v>
      </c>
      <c r="AD28" s="16" t="s">
        <v>4254</v>
      </c>
      <c r="AE28" s="15">
        <v>2614</v>
      </c>
      <c r="AF28" s="16" t="s">
        <v>4255</v>
      </c>
      <c r="AG28" s="20">
        <v>1.0536110000000001</v>
      </c>
      <c r="AH28" s="16" t="s">
        <v>4254</v>
      </c>
      <c r="AI28" s="15">
        <v>29952</v>
      </c>
      <c r="AJ28" s="16" t="s">
        <v>4255</v>
      </c>
      <c r="AK28" s="20">
        <v>1.0759179999999999</v>
      </c>
      <c r="AL28" s="16" t="s">
        <v>4254</v>
      </c>
      <c r="AM28" s="15">
        <v>15325</v>
      </c>
      <c r="AN28" s="16" t="s">
        <v>4255</v>
      </c>
      <c r="AO28" s="20">
        <v>1.0560130000000001</v>
      </c>
      <c r="AP28" s="16" t="s">
        <v>4256</v>
      </c>
      <c r="AQ28" s="15">
        <v>432705</v>
      </c>
      <c r="AR28" s="16" t="s">
        <v>4257</v>
      </c>
      <c r="AS28" s="20">
        <v>1.0567690000000001</v>
      </c>
      <c r="AT28" s="16" t="s">
        <v>4256</v>
      </c>
      <c r="AU28" s="15">
        <v>3713</v>
      </c>
      <c r="AV28" s="16" t="s">
        <v>4257</v>
      </c>
      <c r="AW28" s="20">
        <v>0.99168900000000004</v>
      </c>
      <c r="AX28" s="16" t="s">
        <v>4256</v>
      </c>
      <c r="AY28" s="15">
        <v>35301</v>
      </c>
      <c r="AZ28" s="16" t="s">
        <v>4257</v>
      </c>
      <c r="BA28" s="20">
        <v>0.99811910000000004</v>
      </c>
      <c r="BB28" s="16" t="s">
        <v>4256</v>
      </c>
      <c r="BC28" s="15">
        <v>17804</v>
      </c>
      <c r="BD28" s="16" t="s">
        <v>4257</v>
      </c>
      <c r="BE28" s="20">
        <v>1.0482260000000001</v>
      </c>
      <c r="BF28" s="16" t="s">
        <v>4258</v>
      </c>
      <c r="BG28" s="15">
        <v>423545</v>
      </c>
      <c r="BH28" s="16" t="s">
        <v>4259</v>
      </c>
      <c r="BI28" s="20">
        <v>1.087224</v>
      </c>
      <c r="BJ28" s="16" t="s">
        <v>4258</v>
      </c>
      <c r="BK28" s="15">
        <v>2376</v>
      </c>
      <c r="BL28" s="16" t="s">
        <v>4259</v>
      </c>
      <c r="BM28" s="20">
        <v>0.95813020000000004</v>
      </c>
      <c r="BN28" s="16" t="s">
        <v>4258</v>
      </c>
      <c r="BO28" s="15">
        <v>31267</v>
      </c>
      <c r="BP28" s="16" t="s">
        <v>4259</v>
      </c>
      <c r="BQ28" s="20">
        <v>0.8732858</v>
      </c>
      <c r="BR28" s="16" t="s">
        <v>4258</v>
      </c>
      <c r="BS28" s="15">
        <v>18025</v>
      </c>
      <c r="BT28" s="16" t="s">
        <v>4259</v>
      </c>
      <c r="BU28" s="20">
        <v>1.069323</v>
      </c>
      <c r="BV28" s="16" t="s">
        <v>4260</v>
      </c>
      <c r="BW28" s="15">
        <v>403531</v>
      </c>
      <c r="BX28" s="16" t="s">
        <v>4261</v>
      </c>
      <c r="BY28" s="20">
        <v>1.1115699999999999</v>
      </c>
      <c r="BZ28" s="16" t="s">
        <v>4260</v>
      </c>
      <c r="CA28" s="15">
        <v>2151</v>
      </c>
      <c r="CB28" s="16" t="s">
        <v>4261</v>
      </c>
      <c r="CC28" s="20">
        <v>0.99227799999999999</v>
      </c>
      <c r="CD28" s="16" t="s">
        <v>4260</v>
      </c>
      <c r="CE28" s="15">
        <v>27999</v>
      </c>
      <c r="CF28" s="16" t="s">
        <v>4261</v>
      </c>
      <c r="CG28" s="20">
        <v>0.88938550000000005</v>
      </c>
      <c r="CH28" s="16" t="s">
        <v>4260</v>
      </c>
      <c r="CI28" s="15">
        <v>16367</v>
      </c>
      <c r="CJ28" s="16" t="s">
        <v>4261</v>
      </c>
      <c r="CK28" s="20">
        <v>1.0951489999999999</v>
      </c>
      <c r="CL28" s="16" t="s">
        <v>4831</v>
      </c>
      <c r="CM28" s="15">
        <f>SUM(A2L321C10)/A2L321C1</f>
        <v>444241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71698</v>
      </c>
      <c r="H29" s="16" t="s">
        <v>4253</v>
      </c>
      <c r="I29" s="20">
        <v>1</v>
      </c>
      <c r="J29" s="16" t="s">
        <v>4252</v>
      </c>
      <c r="K29" s="15">
        <v>221</v>
      </c>
      <c r="L29" s="16" t="s">
        <v>4253</v>
      </c>
      <c r="M29" s="20">
        <v>1</v>
      </c>
      <c r="N29" s="16" t="s">
        <v>4252</v>
      </c>
      <c r="O29" s="15">
        <v>3350</v>
      </c>
      <c r="P29" s="16" t="s">
        <v>4253</v>
      </c>
      <c r="Q29" s="20">
        <v>1</v>
      </c>
      <c r="R29" s="16" t="s">
        <v>4252</v>
      </c>
      <c r="S29" s="15">
        <v>1909</v>
      </c>
      <c r="T29" s="16" t="s">
        <v>4253</v>
      </c>
      <c r="U29" s="20">
        <v>1</v>
      </c>
      <c r="V29" s="16" t="s">
        <v>4252</v>
      </c>
      <c r="W29" s="15">
        <v>77178</v>
      </c>
      <c r="X29" s="16" t="s">
        <v>4252</v>
      </c>
      <c r="Y29" s="15">
        <v>77178</v>
      </c>
      <c r="Z29" s="16" t="s">
        <v>4254</v>
      </c>
      <c r="AA29" s="15">
        <v>82803</v>
      </c>
      <c r="AB29" s="16" t="s">
        <v>4255</v>
      </c>
      <c r="AC29" s="20">
        <v>1.0563750000000001</v>
      </c>
      <c r="AD29" s="16" t="s">
        <v>4254</v>
      </c>
      <c r="AE29" s="15">
        <v>271</v>
      </c>
      <c r="AF29" s="16" t="s">
        <v>4255</v>
      </c>
      <c r="AG29" s="20">
        <v>1.0536110000000001</v>
      </c>
      <c r="AH29" s="16" t="s">
        <v>4254</v>
      </c>
      <c r="AI29" s="15">
        <v>3192</v>
      </c>
      <c r="AJ29" s="16" t="s">
        <v>4255</v>
      </c>
      <c r="AK29" s="20">
        <v>1.0759179999999999</v>
      </c>
      <c r="AL29" s="16" t="s">
        <v>4254</v>
      </c>
      <c r="AM29" s="15">
        <v>3235</v>
      </c>
      <c r="AN29" s="16" t="s">
        <v>4255</v>
      </c>
      <c r="AO29" s="20">
        <v>1.0560130000000001</v>
      </c>
      <c r="AP29" s="16" t="s">
        <v>4256</v>
      </c>
      <c r="AQ29" s="15">
        <v>89388</v>
      </c>
      <c r="AR29" s="16" t="s">
        <v>4257</v>
      </c>
      <c r="AS29" s="20">
        <v>1.0567690000000001</v>
      </c>
      <c r="AT29" s="16" t="s">
        <v>4256</v>
      </c>
      <c r="AU29" s="15">
        <v>317</v>
      </c>
      <c r="AV29" s="16" t="s">
        <v>4257</v>
      </c>
      <c r="AW29" s="20">
        <v>0.99168900000000004</v>
      </c>
      <c r="AX29" s="16" t="s">
        <v>4256</v>
      </c>
      <c r="AY29" s="15">
        <v>3032</v>
      </c>
      <c r="AZ29" s="16" t="s">
        <v>4257</v>
      </c>
      <c r="BA29" s="20">
        <v>0.99811910000000004</v>
      </c>
      <c r="BB29" s="16" t="s">
        <v>4256</v>
      </c>
      <c r="BC29" s="15">
        <v>2970</v>
      </c>
      <c r="BD29" s="16" t="s">
        <v>4257</v>
      </c>
      <c r="BE29" s="20">
        <v>1.0482260000000001</v>
      </c>
      <c r="BF29" s="16" t="s">
        <v>4258</v>
      </c>
      <c r="BG29" s="15">
        <v>88149</v>
      </c>
      <c r="BH29" s="16" t="s">
        <v>4259</v>
      </c>
      <c r="BI29" s="20">
        <v>1.087224</v>
      </c>
      <c r="BJ29" s="16" t="s">
        <v>4258</v>
      </c>
      <c r="BK29" s="15">
        <v>253</v>
      </c>
      <c r="BL29" s="16" t="s">
        <v>4259</v>
      </c>
      <c r="BM29" s="20">
        <v>0.95813020000000004</v>
      </c>
      <c r="BN29" s="16" t="s">
        <v>4258</v>
      </c>
      <c r="BO29" s="15">
        <v>2889</v>
      </c>
      <c r="BP29" s="16" t="s">
        <v>4259</v>
      </c>
      <c r="BQ29" s="20">
        <v>0.8732858</v>
      </c>
      <c r="BR29" s="16" t="s">
        <v>4258</v>
      </c>
      <c r="BS29" s="15">
        <v>3338</v>
      </c>
      <c r="BT29" s="16" t="s">
        <v>4259</v>
      </c>
      <c r="BU29" s="20">
        <v>1.069323</v>
      </c>
      <c r="BV29" s="16" t="s">
        <v>4260</v>
      </c>
      <c r="BW29" s="15">
        <v>83652</v>
      </c>
      <c r="BX29" s="16" t="s">
        <v>4261</v>
      </c>
      <c r="BY29" s="20">
        <v>1.1115699999999999</v>
      </c>
      <c r="BZ29" s="16" t="s">
        <v>4260</v>
      </c>
      <c r="CA29" s="15">
        <v>189</v>
      </c>
      <c r="CB29" s="16" t="s">
        <v>4261</v>
      </c>
      <c r="CC29" s="20">
        <v>0.99227799999999999</v>
      </c>
      <c r="CD29" s="16" t="s">
        <v>4260</v>
      </c>
      <c r="CE29" s="15">
        <v>2696</v>
      </c>
      <c r="CF29" s="16" t="s">
        <v>4261</v>
      </c>
      <c r="CG29" s="20">
        <v>0.88938550000000005</v>
      </c>
      <c r="CH29" s="16" t="s">
        <v>4260</v>
      </c>
      <c r="CI29" s="15">
        <v>2996</v>
      </c>
      <c r="CJ29" s="16" t="s">
        <v>4261</v>
      </c>
      <c r="CK29" s="20">
        <v>1.0951489999999999</v>
      </c>
      <c r="CL29" s="16" t="s">
        <v>4832</v>
      </c>
      <c r="CM29" s="15">
        <f>SUM(A2L322C10)/A2L322C1</f>
        <v>77178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16370</v>
      </c>
      <c r="H30" s="16" t="s">
        <v>4253</v>
      </c>
      <c r="I30" s="20">
        <v>1</v>
      </c>
      <c r="J30" s="16" t="s">
        <v>4252</v>
      </c>
      <c r="K30" s="15">
        <v>4984</v>
      </c>
      <c r="L30" s="16" t="s">
        <v>4253</v>
      </c>
      <c r="M30" s="20">
        <v>1</v>
      </c>
      <c r="N30" s="16" t="s">
        <v>4252</v>
      </c>
      <c r="O30" s="15">
        <v>3257</v>
      </c>
      <c r="P30" s="16" t="s">
        <v>4253</v>
      </c>
      <c r="Q30" s="20">
        <v>1</v>
      </c>
      <c r="R30" s="16" t="s">
        <v>4252</v>
      </c>
      <c r="S30" s="15">
        <v>504</v>
      </c>
      <c r="T30" s="16" t="s">
        <v>4253</v>
      </c>
      <c r="U30" s="20">
        <v>1</v>
      </c>
      <c r="V30" s="16" t="s">
        <v>4252</v>
      </c>
      <c r="W30" s="15">
        <v>25115</v>
      </c>
      <c r="X30" s="16" t="s">
        <v>4252</v>
      </c>
      <c r="Y30" s="15">
        <v>25115</v>
      </c>
      <c r="Z30" s="16" t="s">
        <v>4254</v>
      </c>
      <c r="AA30" s="15">
        <v>16968</v>
      </c>
      <c r="AB30" s="16" t="s">
        <v>4255</v>
      </c>
      <c r="AC30" s="20">
        <v>1.0563750000000001</v>
      </c>
      <c r="AD30" s="16" t="s">
        <v>4254</v>
      </c>
      <c r="AE30" s="15">
        <v>4549</v>
      </c>
      <c r="AF30" s="16" t="s">
        <v>4255</v>
      </c>
      <c r="AG30" s="20">
        <v>1.0536110000000001</v>
      </c>
      <c r="AH30" s="16" t="s">
        <v>4254</v>
      </c>
      <c r="AI30" s="15">
        <v>3553</v>
      </c>
      <c r="AJ30" s="16" t="s">
        <v>4255</v>
      </c>
      <c r="AK30" s="20">
        <v>1.0759179999999999</v>
      </c>
      <c r="AL30" s="16" t="s">
        <v>4254</v>
      </c>
      <c r="AM30" s="15">
        <v>631</v>
      </c>
      <c r="AN30" s="16" t="s">
        <v>4255</v>
      </c>
      <c r="AO30" s="20">
        <v>1.0560130000000001</v>
      </c>
      <c r="AP30" s="16" t="s">
        <v>4256</v>
      </c>
      <c r="AQ30" s="15">
        <v>31162</v>
      </c>
      <c r="AR30" s="16" t="s">
        <v>4257</v>
      </c>
      <c r="AS30" s="20">
        <v>1.0567690000000001</v>
      </c>
      <c r="AT30" s="16" t="s">
        <v>4256</v>
      </c>
      <c r="AU30" s="15">
        <v>5628</v>
      </c>
      <c r="AV30" s="16" t="s">
        <v>4257</v>
      </c>
      <c r="AW30" s="20">
        <v>0.99168900000000004</v>
      </c>
      <c r="AX30" s="16" t="s">
        <v>4256</v>
      </c>
      <c r="AY30" s="15">
        <v>3621</v>
      </c>
      <c r="AZ30" s="16" t="s">
        <v>4257</v>
      </c>
      <c r="BA30" s="20">
        <v>0.99811910000000004</v>
      </c>
      <c r="BB30" s="16" t="s">
        <v>4256</v>
      </c>
      <c r="BC30" s="15">
        <v>1398</v>
      </c>
      <c r="BD30" s="16" t="s">
        <v>4257</v>
      </c>
      <c r="BE30" s="20">
        <v>1.0482260000000001</v>
      </c>
      <c r="BF30" s="16" t="s">
        <v>4258</v>
      </c>
      <c r="BG30" s="15">
        <v>32448</v>
      </c>
      <c r="BH30" s="16" t="s">
        <v>4259</v>
      </c>
      <c r="BI30" s="20">
        <v>1.087224</v>
      </c>
      <c r="BJ30" s="16" t="s">
        <v>4258</v>
      </c>
      <c r="BK30" s="15">
        <v>6020</v>
      </c>
      <c r="BL30" s="16" t="s">
        <v>4259</v>
      </c>
      <c r="BM30" s="20">
        <v>0.95813020000000004</v>
      </c>
      <c r="BN30" s="16" t="s">
        <v>4258</v>
      </c>
      <c r="BO30" s="15">
        <v>3621</v>
      </c>
      <c r="BP30" s="16" t="s">
        <v>4259</v>
      </c>
      <c r="BQ30" s="20">
        <v>0.8732858</v>
      </c>
      <c r="BR30" s="16" t="s">
        <v>4258</v>
      </c>
      <c r="BS30" s="15">
        <v>1643</v>
      </c>
      <c r="BT30" s="16" t="s">
        <v>4259</v>
      </c>
      <c r="BU30" s="20">
        <v>1.069323</v>
      </c>
      <c r="BV30" s="16" t="s">
        <v>4260</v>
      </c>
      <c r="BW30" s="15">
        <v>32229</v>
      </c>
      <c r="BX30" s="16" t="s">
        <v>4261</v>
      </c>
      <c r="BY30" s="20">
        <v>1.1115699999999999</v>
      </c>
      <c r="BZ30" s="16" t="s">
        <v>4260</v>
      </c>
      <c r="CA30" s="15">
        <v>5575</v>
      </c>
      <c r="CB30" s="16" t="s">
        <v>4261</v>
      </c>
      <c r="CC30" s="20">
        <v>0.99227799999999999</v>
      </c>
      <c r="CD30" s="16" t="s">
        <v>4260</v>
      </c>
      <c r="CE30" s="15">
        <v>3636</v>
      </c>
      <c r="CF30" s="16" t="s">
        <v>4261</v>
      </c>
      <c r="CG30" s="20">
        <v>0.88938550000000005</v>
      </c>
      <c r="CH30" s="16" t="s">
        <v>4260</v>
      </c>
      <c r="CI30" s="15">
        <v>1510</v>
      </c>
      <c r="CJ30" s="16" t="s">
        <v>4261</v>
      </c>
      <c r="CK30" s="20">
        <v>1.0951489999999999</v>
      </c>
      <c r="CL30" s="16" t="s">
        <v>4833</v>
      </c>
      <c r="CM30" s="15">
        <f>SUM(A2L323C10)/A2L323C1</f>
        <v>25115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975</v>
      </c>
      <c r="H31" s="16" t="s">
        <v>4253</v>
      </c>
      <c r="I31" s="20">
        <v>1</v>
      </c>
      <c r="J31" s="16" t="s">
        <v>4252</v>
      </c>
      <c r="K31" s="15">
        <v>828</v>
      </c>
      <c r="L31" s="16" t="s">
        <v>4253</v>
      </c>
      <c r="M31" s="20">
        <v>1</v>
      </c>
      <c r="N31" s="16" t="s">
        <v>4252</v>
      </c>
      <c r="O31" s="15">
        <v>3892</v>
      </c>
      <c r="P31" s="16" t="s">
        <v>4253</v>
      </c>
      <c r="Q31" s="20">
        <v>1</v>
      </c>
      <c r="R31" s="16" t="s">
        <v>4252</v>
      </c>
      <c r="S31" s="15">
        <v>81</v>
      </c>
      <c r="T31" s="16" t="s">
        <v>4253</v>
      </c>
      <c r="U31" s="20">
        <v>1</v>
      </c>
      <c r="V31" s="16" t="s">
        <v>4252</v>
      </c>
      <c r="W31" s="15">
        <v>5776</v>
      </c>
      <c r="X31" s="16" t="s">
        <v>4252</v>
      </c>
      <c r="Y31" s="15">
        <v>5776</v>
      </c>
      <c r="Z31" s="16" t="s">
        <v>4254</v>
      </c>
      <c r="AA31" s="15">
        <v>2234</v>
      </c>
      <c r="AB31" s="16" t="s">
        <v>4255</v>
      </c>
      <c r="AC31" s="20">
        <v>1.0563750000000001</v>
      </c>
      <c r="AD31" s="16" t="s">
        <v>4254</v>
      </c>
      <c r="AE31" s="15">
        <v>831</v>
      </c>
      <c r="AF31" s="16" t="s">
        <v>4255</v>
      </c>
      <c r="AG31" s="20">
        <v>1.0536110000000001</v>
      </c>
      <c r="AH31" s="16" t="s">
        <v>4254</v>
      </c>
      <c r="AI31" s="15">
        <v>3896</v>
      </c>
      <c r="AJ31" s="16" t="s">
        <v>4255</v>
      </c>
      <c r="AK31" s="20">
        <v>1.0759179999999999</v>
      </c>
      <c r="AL31" s="16" t="s">
        <v>4254</v>
      </c>
      <c r="AM31" s="15">
        <v>181</v>
      </c>
      <c r="AN31" s="16" t="s">
        <v>4255</v>
      </c>
      <c r="AO31" s="20">
        <v>1.0560130000000001</v>
      </c>
      <c r="AP31" s="16" t="s">
        <v>4256</v>
      </c>
      <c r="AQ31" s="15">
        <v>2346</v>
      </c>
      <c r="AR31" s="16" t="s">
        <v>4257</v>
      </c>
      <c r="AS31" s="20">
        <v>1.0567690000000001</v>
      </c>
      <c r="AT31" s="16" t="s">
        <v>4256</v>
      </c>
      <c r="AU31" s="15">
        <v>1233</v>
      </c>
      <c r="AV31" s="16" t="s">
        <v>4257</v>
      </c>
      <c r="AW31" s="20">
        <v>0.99168900000000004</v>
      </c>
      <c r="AX31" s="16" t="s">
        <v>4256</v>
      </c>
      <c r="AY31" s="15">
        <v>4329</v>
      </c>
      <c r="AZ31" s="16" t="s">
        <v>4257</v>
      </c>
      <c r="BA31" s="20">
        <v>0.99811910000000004</v>
      </c>
      <c r="BB31" s="16" t="s">
        <v>4256</v>
      </c>
      <c r="BC31" s="15">
        <v>198</v>
      </c>
      <c r="BD31" s="16" t="s">
        <v>4257</v>
      </c>
      <c r="BE31" s="20">
        <v>1.0482260000000001</v>
      </c>
      <c r="BF31" s="16" t="s">
        <v>4258</v>
      </c>
      <c r="BG31" s="15">
        <v>2225</v>
      </c>
      <c r="BH31" s="16" t="s">
        <v>4259</v>
      </c>
      <c r="BI31" s="20">
        <v>1.087224</v>
      </c>
      <c r="BJ31" s="16" t="s">
        <v>4258</v>
      </c>
      <c r="BK31" s="15">
        <v>1653</v>
      </c>
      <c r="BL31" s="16" t="s">
        <v>4259</v>
      </c>
      <c r="BM31" s="20">
        <v>0.95813020000000004</v>
      </c>
      <c r="BN31" s="16" t="s">
        <v>4258</v>
      </c>
      <c r="BO31" s="15">
        <v>4329</v>
      </c>
      <c r="BP31" s="16" t="s">
        <v>4259</v>
      </c>
      <c r="BQ31" s="20">
        <v>0.8732858</v>
      </c>
      <c r="BR31" s="16" t="s">
        <v>4258</v>
      </c>
      <c r="BS31" s="15">
        <v>237</v>
      </c>
      <c r="BT31" s="16" t="s">
        <v>4259</v>
      </c>
      <c r="BU31" s="20">
        <v>1.069323</v>
      </c>
      <c r="BV31" s="16" t="s">
        <v>4260</v>
      </c>
      <c r="BW31" s="15">
        <v>2088</v>
      </c>
      <c r="BX31" s="16" t="s">
        <v>4261</v>
      </c>
      <c r="BY31" s="20">
        <v>1.1115699999999999</v>
      </c>
      <c r="BZ31" s="16" t="s">
        <v>4260</v>
      </c>
      <c r="CA31" s="15">
        <v>1405</v>
      </c>
      <c r="CB31" s="16" t="s">
        <v>4261</v>
      </c>
      <c r="CC31" s="20">
        <v>0.99227799999999999</v>
      </c>
      <c r="CD31" s="16" t="s">
        <v>4260</v>
      </c>
      <c r="CE31" s="15">
        <v>5750</v>
      </c>
      <c r="CF31" s="16" t="s">
        <v>4261</v>
      </c>
      <c r="CG31" s="20">
        <v>0.88938550000000005</v>
      </c>
      <c r="CH31" s="16" t="s">
        <v>4260</v>
      </c>
      <c r="CI31" s="15">
        <v>183</v>
      </c>
      <c r="CJ31" s="16" t="s">
        <v>4261</v>
      </c>
      <c r="CK31" s="20">
        <v>1.0951489999999999</v>
      </c>
      <c r="CL31" s="16" t="s">
        <v>4834</v>
      </c>
      <c r="CM31" s="15">
        <f>SUM(A2L324C10)/A2L324C1</f>
        <v>5776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137093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137093</v>
      </c>
      <c r="X32" s="16" t="s">
        <v>4252</v>
      </c>
      <c r="Y32" s="15">
        <v>137093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109455</v>
      </c>
      <c r="AF32" s="16" t="s">
        <v>4255</v>
      </c>
      <c r="AG32" s="20">
        <v>1.2344660000000001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145761</v>
      </c>
      <c r="AV32" s="16" t="s">
        <v>4257</v>
      </c>
      <c r="AW32" s="20">
        <v>0.99358840000000004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249341</v>
      </c>
      <c r="BL32" s="16" t="s">
        <v>4259</v>
      </c>
      <c r="BM32" s="20">
        <v>0.58463279999999995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257944</v>
      </c>
      <c r="CB32" s="16" t="s">
        <v>4261</v>
      </c>
      <c r="CC32" s="20">
        <v>0.55756779999999995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137093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1334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5</v>
      </c>
      <c r="P34" s="16" t="s">
        <v>4253</v>
      </c>
      <c r="Q34" s="20">
        <v>1</v>
      </c>
      <c r="R34" s="16" t="s">
        <v>4252</v>
      </c>
      <c r="S34" s="15">
        <v>25</v>
      </c>
      <c r="T34" s="16" t="s">
        <v>4253</v>
      </c>
      <c r="U34" s="20">
        <v>1</v>
      </c>
      <c r="V34" s="16" t="s">
        <v>4252</v>
      </c>
      <c r="W34" s="15">
        <v>1364</v>
      </c>
      <c r="X34" s="16" t="s">
        <v>4252</v>
      </c>
      <c r="Y34" s="15">
        <v>1364</v>
      </c>
      <c r="Z34" s="16" t="s">
        <v>4254</v>
      </c>
      <c r="AA34" s="15">
        <v>1692</v>
      </c>
      <c r="AB34" s="16" t="s">
        <v>4255</v>
      </c>
      <c r="AC34" s="20">
        <v>1.0563750000000001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5</v>
      </c>
      <c r="AJ34" s="16" t="s">
        <v>4255</v>
      </c>
      <c r="AK34" s="20">
        <v>1.0759179999999999</v>
      </c>
      <c r="AL34" s="16" t="s">
        <v>4254</v>
      </c>
      <c r="AM34" s="15">
        <v>14</v>
      </c>
      <c r="AN34" s="16" t="s">
        <v>4255</v>
      </c>
      <c r="AO34" s="20">
        <v>1.0560130000000001</v>
      </c>
      <c r="AP34" s="16" t="s">
        <v>4256</v>
      </c>
      <c r="AQ34" s="15">
        <v>1354</v>
      </c>
      <c r="AR34" s="16" t="s">
        <v>4257</v>
      </c>
      <c r="AS34" s="20">
        <v>1.0567690000000001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3</v>
      </c>
      <c r="BD34" s="16" t="s">
        <v>4257</v>
      </c>
      <c r="BE34" s="20">
        <v>1.0482260000000001</v>
      </c>
      <c r="BF34" s="16" t="s">
        <v>4258</v>
      </c>
      <c r="BG34" s="15">
        <v>1389</v>
      </c>
      <c r="BH34" s="16" t="s">
        <v>4259</v>
      </c>
      <c r="BI34" s="20">
        <v>1.087224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1</v>
      </c>
      <c r="BT34" s="16" t="s">
        <v>4259</v>
      </c>
      <c r="BU34" s="20">
        <v>1.069323</v>
      </c>
      <c r="BV34" s="16" t="s">
        <v>4260</v>
      </c>
      <c r="BW34" s="15">
        <v>1651</v>
      </c>
      <c r="BX34" s="16" t="s">
        <v>4261</v>
      </c>
      <c r="BY34" s="20">
        <v>1.1115699999999999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6</v>
      </c>
      <c r="CJ34" s="16" t="s">
        <v>4261</v>
      </c>
      <c r="CK34" s="20">
        <v>1.0951489999999999</v>
      </c>
      <c r="CL34" s="16" t="s">
        <v>4837</v>
      </c>
      <c r="CM34" s="15">
        <f>SUM(A2L327C10)/A2L327C1</f>
        <v>1364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768</v>
      </c>
      <c r="T35" s="16" t="s">
        <v>4253</v>
      </c>
      <c r="U35" s="20">
        <v>1</v>
      </c>
      <c r="V35" s="16" t="s">
        <v>4252</v>
      </c>
      <c r="W35" s="15">
        <v>768</v>
      </c>
      <c r="X35" s="16" t="s">
        <v>4252</v>
      </c>
      <c r="Y35" s="15">
        <v>768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768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312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7956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8268</v>
      </c>
      <c r="X36" s="16" t="s">
        <v>4252</v>
      </c>
      <c r="Y36" s="15">
        <v>8268</v>
      </c>
      <c r="Z36" s="16" t="s">
        <v>4254</v>
      </c>
      <c r="AA36" s="15">
        <v>318</v>
      </c>
      <c r="AB36" s="16" t="s">
        <v>4255</v>
      </c>
      <c r="AC36" s="20">
        <v>1.0563750000000001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8017</v>
      </c>
      <c r="AJ36" s="16" t="s">
        <v>4255</v>
      </c>
      <c r="AK36" s="20">
        <v>1.0759179999999999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420</v>
      </c>
      <c r="AR36" s="16" t="s">
        <v>4257</v>
      </c>
      <c r="AS36" s="20">
        <v>1.0567690000000001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9418</v>
      </c>
      <c r="AZ36" s="16" t="s">
        <v>4257</v>
      </c>
      <c r="BA36" s="20">
        <v>0.99811910000000004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446</v>
      </c>
      <c r="BH36" s="16" t="s">
        <v>4259</v>
      </c>
      <c r="BI36" s="20">
        <v>1.087224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8655</v>
      </c>
      <c r="BP36" s="16" t="s">
        <v>4259</v>
      </c>
      <c r="BQ36" s="20">
        <v>0.8732858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343</v>
      </c>
      <c r="BX36" s="16" t="s">
        <v>4261</v>
      </c>
      <c r="BY36" s="20">
        <v>1.1115699999999999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6364</v>
      </c>
      <c r="CF36" s="16" t="s">
        <v>4261</v>
      </c>
      <c r="CG36" s="20">
        <v>0.88938550000000005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8268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231756</v>
      </c>
      <c r="T37" s="16" t="s">
        <v>4253</v>
      </c>
      <c r="U37" s="20">
        <v>1</v>
      </c>
      <c r="V37" s="16" t="s">
        <v>4252</v>
      </c>
      <c r="W37" s="15">
        <v>231756</v>
      </c>
      <c r="X37" s="16" t="s">
        <v>4252</v>
      </c>
      <c r="Y37" s="15">
        <v>231756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226993</v>
      </c>
      <c r="AN37" s="16" t="s">
        <v>4255</v>
      </c>
      <c r="AO37" s="20">
        <v>1.0560130000000001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247169</v>
      </c>
      <c r="BD37" s="16" t="s">
        <v>4257</v>
      </c>
      <c r="BE37" s="20">
        <v>1.0482260000000001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239655</v>
      </c>
      <c r="BT37" s="16" t="s">
        <v>4259</v>
      </c>
      <c r="BU37" s="20">
        <v>1.069323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246340</v>
      </c>
      <c r="CJ37" s="16" t="s">
        <v>4261</v>
      </c>
      <c r="CK37" s="20">
        <v>1.0951489999999999</v>
      </c>
      <c r="CL37" s="16" t="s">
        <v>4840</v>
      </c>
      <c r="CM37" s="15">
        <f>SUM(A2L330C10)/A2L330C1</f>
        <v>231756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26881</v>
      </c>
      <c r="T38" s="16" t="s">
        <v>4253</v>
      </c>
      <c r="U38" s="20">
        <v>1</v>
      </c>
      <c r="V38" s="16" t="s">
        <v>4252</v>
      </c>
      <c r="W38" s="15">
        <v>26881</v>
      </c>
      <c r="X38" s="16" t="s">
        <v>4252</v>
      </c>
      <c r="Y38" s="15">
        <v>26881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25045</v>
      </c>
      <c r="AN38" s="16" t="s">
        <v>4255</v>
      </c>
      <c r="AO38" s="20">
        <v>1.0560130000000001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36734</v>
      </c>
      <c r="BD38" s="16" t="s">
        <v>4257</v>
      </c>
      <c r="BE38" s="20">
        <v>1.0482260000000001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43791</v>
      </c>
      <c r="BT38" s="16" t="s">
        <v>4259</v>
      </c>
      <c r="BU38" s="20">
        <v>1.069323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31306</v>
      </c>
      <c r="CJ38" s="16" t="s">
        <v>4261</v>
      </c>
      <c r="CK38" s="20">
        <v>1.0951489999999999</v>
      </c>
      <c r="CL38" s="16" t="s">
        <v>4841</v>
      </c>
      <c r="CM38" s="15">
        <f>SUM(A2L331C10)/A2L331C1</f>
        <v>26881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45198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45198</v>
      </c>
      <c r="X39" s="16" t="s">
        <v>4252</v>
      </c>
      <c r="Y39" s="15">
        <v>45198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43688</v>
      </c>
      <c r="AJ39" s="16" t="s">
        <v>4255</v>
      </c>
      <c r="AK39" s="20">
        <v>1.0759179999999999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47015</v>
      </c>
      <c r="AZ39" s="16" t="s">
        <v>4257</v>
      </c>
      <c r="BA39" s="20">
        <v>0.99811910000000004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51178</v>
      </c>
      <c r="BP39" s="16" t="s">
        <v>4259</v>
      </c>
      <c r="BQ39" s="20">
        <v>0.8732858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50312</v>
      </c>
      <c r="CF39" s="16" t="s">
        <v>4261</v>
      </c>
      <c r="CG39" s="20">
        <v>0.88938550000000005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45198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43659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43659</v>
      </c>
      <c r="X40" s="16" t="s">
        <v>4252</v>
      </c>
      <c r="Y40" s="15">
        <v>43659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71137</v>
      </c>
      <c r="AJ40" s="16" t="s">
        <v>4255</v>
      </c>
      <c r="AK40" s="20">
        <v>1.0759179999999999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78395</v>
      </c>
      <c r="AZ40" s="16" t="s">
        <v>4257</v>
      </c>
      <c r="BA40" s="20">
        <v>0.99811910000000004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73383</v>
      </c>
      <c r="BP40" s="16" t="s">
        <v>4259</v>
      </c>
      <c r="BQ40" s="20">
        <v>0.8732858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60859</v>
      </c>
      <c r="CF40" s="16" t="s">
        <v>4261</v>
      </c>
      <c r="CG40" s="20">
        <v>0.88938550000000005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43659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1053</v>
      </c>
      <c r="H41" s="16" t="s">
        <v>4253</v>
      </c>
      <c r="I41" s="20">
        <v>1</v>
      </c>
      <c r="J41" s="16" t="s">
        <v>4252</v>
      </c>
      <c r="K41" s="15">
        <v>585</v>
      </c>
      <c r="L41" s="16" t="s">
        <v>4253</v>
      </c>
      <c r="M41" s="20">
        <v>1</v>
      </c>
      <c r="N41" s="16" t="s">
        <v>4252</v>
      </c>
      <c r="O41" s="15">
        <v>14249</v>
      </c>
      <c r="P41" s="16" t="s">
        <v>4253</v>
      </c>
      <c r="Q41" s="20">
        <v>1</v>
      </c>
      <c r="R41" s="16" t="s">
        <v>4252</v>
      </c>
      <c r="S41" s="15">
        <v>214</v>
      </c>
      <c r="T41" s="16" t="s">
        <v>4253</v>
      </c>
      <c r="U41" s="20">
        <v>1</v>
      </c>
      <c r="V41" s="16" t="s">
        <v>4252</v>
      </c>
      <c r="W41" s="15">
        <v>16101</v>
      </c>
      <c r="X41" s="16" t="s">
        <v>4252</v>
      </c>
      <c r="Y41" s="15">
        <v>16101</v>
      </c>
      <c r="Z41" s="16" t="s">
        <v>4254</v>
      </c>
      <c r="AA41" s="15">
        <v>1167</v>
      </c>
      <c r="AB41" s="16" t="s">
        <v>4255</v>
      </c>
      <c r="AC41" s="20">
        <v>1.0563750000000001</v>
      </c>
      <c r="AD41" s="16" t="s">
        <v>4254</v>
      </c>
      <c r="AE41" s="15">
        <v>719</v>
      </c>
      <c r="AF41" s="16" t="s">
        <v>4255</v>
      </c>
      <c r="AG41" s="20">
        <v>1.0536110000000001</v>
      </c>
      <c r="AH41" s="16" t="s">
        <v>4254</v>
      </c>
      <c r="AI41" s="15">
        <v>11270</v>
      </c>
      <c r="AJ41" s="16" t="s">
        <v>4255</v>
      </c>
      <c r="AK41" s="20">
        <v>1.0759179999999999</v>
      </c>
      <c r="AL41" s="16" t="s">
        <v>4254</v>
      </c>
      <c r="AM41" s="15">
        <v>282</v>
      </c>
      <c r="AN41" s="16" t="s">
        <v>4255</v>
      </c>
      <c r="AO41" s="20">
        <v>1.0560130000000001</v>
      </c>
      <c r="AP41" s="16" t="s">
        <v>4256</v>
      </c>
      <c r="AQ41" s="15">
        <v>4545</v>
      </c>
      <c r="AR41" s="16" t="s">
        <v>4257</v>
      </c>
      <c r="AS41" s="20">
        <v>1.0567690000000001</v>
      </c>
      <c r="AT41" s="16" t="s">
        <v>4256</v>
      </c>
      <c r="AU41" s="15">
        <v>934</v>
      </c>
      <c r="AV41" s="16" t="s">
        <v>4257</v>
      </c>
      <c r="AW41" s="20">
        <v>0.99168900000000004</v>
      </c>
      <c r="AX41" s="16" t="s">
        <v>4256</v>
      </c>
      <c r="AY41" s="15">
        <v>13225</v>
      </c>
      <c r="AZ41" s="16" t="s">
        <v>4257</v>
      </c>
      <c r="BA41" s="20">
        <v>0.99811910000000004</v>
      </c>
      <c r="BB41" s="16" t="s">
        <v>4256</v>
      </c>
      <c r="BC41" s="15">
        <v>628</v>
      </c>
      <c r="BD41" s="16" t="s">
        <v>4257</v>
      </c>
      <c r="BE41" s="20">
        <v>1.0482260000000001</v>
      </c>
      <c r="BF41" s="16" t="s">
        <v>4258</v>
      </c>
      <c r="BG41" s="15">
        <v>4302</v>
      </c>
      <c r="BH41" s="16" t="s">
        <v>4259</v>
      </c>
      <c r="BI41" s="20">
        <v>1.087224</v>
      </c>
      <c r="BJ41" s="16" t="s">
        <v>4258</v>
      </c>
      <c r="BK41" s="15">
        <v>1385</v>
      </c>
      <c r="BL41" s="16" t="s">
        <v>4259</v>
      </c>
      <c r="BM41" s="20">
        <v>0.95813020000000004</v>
      </c>
      <c r="BN41" s="16" t="s">
        <v>4258</v>
      </c>
      <c r="BO41" s="15">
        <v>15204</v>
      </c>
      <c r="BP41" s="16" t="s">
        <v>4259</v>
      </c>
      <c r="BQ41" s="20">
        <v>0.8732858</v>
      </c>
      <c r="BR41" s="16" t="s">
        <v>4258</v>
      </c>
      <c r="BS41" s="15">
        <v>741</v>
      </c>
      <c r="BT41" s="16" t="s">
        <v>4259</v>
      </c>
      <c r="BU41" s="20">
        <v>1.069323</v>
      </c>
      <c r="BV41" s="16" t="s">
        <v>4260</v>
      </c>
      <c r="BW41" s="15">
        <v>4584</v>
      </c>
      <c r="BX41" s="16" t="s">
        <v>4261</v>
      </c>
      <c r="BY41" s="20">
        <v>1.1115699999999999</v>
      </c>
      <c r="BZ41" s="16" t="s">
        <v>4260</v>
      </c>
      <c r="CA41" s="15">
        <v>1172</v>
      </c>
      <c r="CB41" s="16" t="s">
        <v>4261</v>
      </c>
      <c r="CC41" s="20">
        <v>0.99227799999999999</v>
      </c>
      <c r="CD41" s="16" t="s">
        <v>4260</v>
      </c>
      <c r="CE41" s="15">
        <v>10633</v>
      </c>
      <c r="CF41" s="16" t="s">
        <v>4261</v>
      </c>
      <c r="CG41" s="20">
        <v>0.88938550000000005</v>
      </c>
      <c r="CH41" s="16" t="s">
        <v>4260</v>
      </c>
      <c r="CI41" s="15">
        <v>725</v>
      </c>
      <c r="CJ41" s="16" t="s">
        <v>4261</v>
      </c>
      <c r="CK41" s="20">
        <v>1.0951489999999999</v>
      </c>
      <c r="CL41" s="16" t="s">
        <v>4844</v>
      </c>
      <c r="CM41" s="15">
        <f>SUM(A2L334C10)/A2L334C1</f>
        <v>16101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496439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147855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70230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280236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994760</v>
      </c>
      <c r="X42" s="16" t="s">
        <v>4850</v>
      </c>
      <c r="Y42" s="17">
        <f>SUM(A2L320C11:A2L334C11)-2*SUM(A2L333C11)</f>
        <v>994760</v>
      </c>
      <c r="Z42" s="16" t="s">
        <v>4851</v>
      </c>
      <c r="AA42" s="17">
        <f>SUM(A2L320C12:A2L334C12)-2*SUM(A2L333C12)</f>
        <v>493589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119977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36522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277078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571997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159559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41454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316807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562281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263518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48191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318175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537682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270684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50209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309524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994760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482</v>
      </c>
      <c r="H43" s="16" t="s">
        <v>4253</v>
      </c>
      <c r="I43" s="20">
        <v>1</v>
      </c>
      <c r="J43" s="16" t="s">
        <v>4252</v>
      </c>
      <c r="K43" s="15">
        <v>6</v>
      </c>
      <c r="L43" s="16" t="s">
        <v>4253</v>
      </c>
      <c r="M43" s="20">
        <v>1</v>
      </c>
      <c r="N43" s="16" t="s">
        <v>4252</v>
      </c>
      <c r="O43" s="15">
        <v>7665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8153</v>
      </c>
      <c r="X43" s="16" t="s">
        <v>4252</v>
      </c>
      <c r="Y43" s="15">
        <v>8153</v>
      </c>
      <c r="Z43" s="16" t="s">
        <v>4254</v>
      </c>
      <c r="AA43" s="15">
        <v>641</v>
      </c>
      <c r="AB43" s="16" t="s">
        <v>4255</v>
      </c>
      <c r="AC43" s="20">
        <v>1.0563750000000001</v>
      </c>
      <c r="AD43" s="16" t="s">
        <v>4254</v>
      </c>
      <c r="AE43" s="15">
        <v>1</v>
      </c>
      <c r="AF43" s="16" t="s">
        <v>4255</v>
      </c>
      <c r="AG43" s="20">
        <v>1.0536110000000001</v>
      </c>
      <c r="AH43" s="16" t="s">
        <v>4254</v>
      </c>
      <c r="AI43" s="15">
        <v>8188</v>
      </c>
      <c r="AJ43" s="16" t="s">
        <v>4255</v>
      </c>
      <c r="AK43" s="20">
        <v>1.0759179999999999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924</v>
      </c>
      <c r="AR43" s="16" t="s">
        <v>4257</v>
      </c>
      <c r="AS43" s="20">
        <v>1.0567690000000001</v>
      </c>
      <c r="AT43" s="16" t="s">
        <v>4256</v>
      </c>
      <c r="AU43" s="15">
        <v>2</v>
      </c>
      <c r="AV43" s="16" t="s">
        <v>4257</v>
      </c>
      <c r="AW43" s="20">
        <v>0.99168900000000004</v>
      </c>
      <c r="AX43" s="16" t="s">
        <v>4256</v>
      </c>
      <c r="AY43" s="15">
        <v>8652</v>
      </c>
      <c r="AZ43" s="16" t="s">
        <v>4257</v>
      </c>
      <c r="BA43" s="20">
        <v>0.99811910000000004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795</v>
      </c>
      <c r="BH43" s="16" t="s">
        <v>4259</v>
      </c>
      <c r="BI43" s="20">
        <v>1.087224</v>
      </c>
      <c r="BJ43" s="16" t="s">
        <v>4258</v>
      </c>
      <c r="BK43" s="15">
        <v>2</v>
      </c>
      <c r="BL43" s="16" t="s">
        <v>4259</v>
      </c>
      <c r="BM43" s="20">
        <v>0.95813020000000004</v>
      </c>
      <c r="BN43" s="16" t="s">
        <v>4258</v>
      </c>
      <c r="BO43" s="15">
        <v>9276</v>
      </c>
      <c r="BP43" s="16" t="s">
        <v>4259</v>
      </c>
      <c r="BQ43" s="20">
        <v>0.8732858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552</v>
      </c>
      <c r="BX43" s="16" t="s">
        <v>4261</v>
      </c>
      <c r="BY43" s="20">
        <v>1.1115699999999999</v>
      </c>
      <c r="BZ43" s="16" t="s">
        <v>4260</v>
      </c>
      <c r="CA43" s="15">
        <v>1</v>
      </c>
      <c r="CB43" s="16" t="s">
        <v>4261</v>
      </c>
      <c r="CC43" s="20">
        <v>0.99227799999999999</v>
      </c>
      <c r="CD43" s="16" t="s">
        <v>4260</v>
      </c>
      <c r="CE43" s="15">
        <v>8705</v>
      </c>
      <c r="CF43" s="16" t="s">
        <v>4261</v>
      </c>
      <c r="CG43" s="20">
        <v>0.88938550000000005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8153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20</v>
      </c>
      <c r="H44" s="16" t="s">
        <v>4253</v>
      </c>
      <c r="I44" s="20">
        <v>1</v>
      </c>
      <c r="J44" s="16" t="s">
        <v>4252</v>
      </c>
      <c r="K44" s="15">
        <v>6927</v>
      </c>
      <c r="L44" s="16" t="s">
        <v>4253</v>
      </c>
      <c r="M44" s="20">
        <v>1</v>
      </c>
      <c r="N44" s="16" t="s">
        <v>4252</v>
      </c>
      <c r="O44" s="15">
        <v>15012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21959</v>
      </c>
      <c r="X44" s="16" t="s">
        <v>4252</v>
      </c>
      <c r="Y44" s="15">
        <v>21959</v>
      </c>
      <c r="Z44" s="16" t="s">
        <v>4254</v>
      </c>
      <c r="AA44" s="15">
        <v>25</v>
      </c>
      <c r="AB44" s="16" t="s">
        <v>4255</v>
      </c>
      <c r="AC44" s="20">
        <v>1.0563750000000001</v>
      </c>
      <c r="AD44" s="16" t="s">
        <v>4254</v>
      </c>
      <c r="AE44" s="15">
        <v>1406</v>
      </c>
      <c r="AF44" s="16" t="s">
        <v>4255</v>
      </c>
      <c r="AG44" s="20">
        <v>1.0536110000000001</v>
      </c>
      <c r="AH44" s="16" t="s">
        <v>4254</v>
      </c>
      <c r="AI44" s="15">
        <v>10751</v>
      </c>
      <c r="AJ44" s="16" t="s">
        <v>4255</v>
      </c>
      <c r="AK44" s="20">
        <v>1.0759179999999999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5042</v>
      </c>
      <c r="AR44" s="16" t="s">
        <v>4257</v>
      </c>
      <c r="AS44" s="20">
        <v>1.0567690000000001</v>
      </c>
      <c r="AT44" s="16" t="s">
        <v>4256</v>
      </c>
      <c r="AU44" s="15">
        <v>1495</v>
      </c>
      <c r="AV44" s="16" t="s">
        <v>4257</v>
      </c>
      <c r="AW44" s="20">
        <v>0.99168900000000004</v>
      </c>
      <c r="AX44" s="16" t="s">
        <v>4256</v>
      </c>
      <c r="AY44" s="15">
        <v>24862</v>
      </c>
      <c r="AZ44" s="16" t="s">
        <v>4257</v>
      </c>
      <c r="BA44" s="20">
        <v>0.99811910000000004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6237</v>
      </c>
      <c r="BH44" s="16" t="s">
        <v>4259</v>
      </c>
      <c r="BI44" s="20">
        <v>1.087224</v>
      </c>
      <c r="BJ44" s="16" t="s">
        <v>4258</v>
      </c>
      <c r="BK44" s="15">
        <v>1739</v>
      </c>
      <c r="BL44" s="16" t="s">
        <v>4259</v>
      </c>
      <c r="BM44" s="20">
        <v>0.95813020000000004</v>
      </c>
      <c r="BN44" s="16" t="s">
        <v>4258</v>
      </c>
      <c r="BO44" s="15">
        <v>28665</v>
      </c>
      <c r="BP44" s="16" t="s">
        <v>4259</v>
      </c>
      <c r="BQ44" s="20">
        <v>0.8732858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7419</v>
      </c>
      <c r="BX44" s="16" t="s">
        <v>4261</v>
      </c>
      <c r="BY44" s="20">
        <v>1.1115699999999999</v>
      </c>
      <c r="BZ44" s="16" t="s">
        <v>4260</v>
      </c>
      <c r="CA44" s="15">
        <v>1630</v>
      </c>
      <c r="CB44" s="16" t="s">
        <v>4261</v>
      </c>
      <c r="CC44" s="20">
        <v>0.99227799999999999</v>
      </c>
      <c r="CD44" s="16" t="s">
        <v>4260</v>
      </c>
      <c r="CE44" s="15">
        <v>20689</v>
      </c>
      <c r="CF44" s="16" t="s">
        <v>4261</v>
      </c>
      <c r="CG44" s="20">
        <v>0.88938550000000005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21959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1</v>
      </c>
      <c r="H45" s="16" t="s">
        <v>4253</v>
      </c>
      <c r="I45" s="20">
        <v>1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</v>
      </c>
      <c r="X45" s="16" t="s">
        <v>4252</v>
      </c>
      <c r="Y45" s="15">
        <v>1</v>
      </c>
      <c r="Z45" s="16" t="s">
        <v>4254</v>
      </c>
      <c r="AA45" s="15">
        <v>1</v>
      </c>
      <c r="AB45" s="16" t="s">
        <v>4255</v>
      </c>
      <c r="AC45" s="20">
        <v>1.0563750000000001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2</v>
      </c>
      <c r="AR45" s="16" t="s">
        <v>4257</v>
      </c>
      <c r="AS45" s="20">
        <v>1.0567690000000001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2</v>
      </c>
      <c r="BH45" s="16" t="s">
        <v>4259</v>
      </c>
      <c r="BI45" s="20">
        <v>1.087224</v>
      </c>
      <c r="BJ45" s="16" t="s">
        <v>4258</v>
      </c>
      <c r="BK45" s="15">
        <v>138</v>
      </c>
      <c r="BL45" s="16" t="s">
        <v>4259</v>
      </c>
      <c r="BM45" s="20">
        <v>0.95813020000000004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2</v>
      </c>
      <c r="BX45" s="16" t="s">
        <v>4261</v>
      </c>
      <c r="BY45" s="20">
        <v>1.1115699999999999</v>
      </c>
      <c r="BZ45" s="16" t="s">
        <v>4260</v>
      </c>
      <c r="CA45" s="15">
        <v>335</v>
      </c>
      <c r="CB45" s="16" t="s">
        <v>4261</v>
      </c>
      <c r="CC45" s="20">
        <v>0.99227799999999999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1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47134</v>
      </c>
      <c r="T46" s="16" t="s">
        <v>4253</v>
      </c>
      <c r="U46" s="20">
        <v>1</v>
      </c>
      <c r="V46" s="16" t="s">
        <v>4252</v>
      </c>
      <c r="W46" s="15">
        <v>47134</v>
      </c>
      <c r="X46" s="16" t="s">
        <v>4252</v>
      </c>
      <c r="Y46" s="15">
        <v>47134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40586</v>
      </c>
      <c r="AN46" s="16" t="s">
        <v>4255</v>
      </c>
      <c r="AO46" s="20">
        <v>1.0560130000000001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38326</v>
      </c>
      <c r="BD46" s="16" t="s">
        <v>4257</v>
      </c>
      <c r="BE46" s="20">
        <v>1.0482260000000001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35572</v>
      </c>
      <c r="BT46" s="16" t="s">
        <v>4259</v>
      </c>
      <c r="BU46" s="20">
        <v>1.069323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31068</v>
      </c>
      <c r="CJ46" s="16" t="s">
        <v>4261</v>
      </c>
      <c r="CK46" s="20">
        <v>1.0951489999999999</v>
      </c>
      <c r="CL46" s="16" t="s">
        <v>4871</v>
      </c>
      <c r="CM46" s="15">
        <f>SUM(A2L339C10)/A2L339C1</f>
        <v>47134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286</v>
      </c>
      <c r="T47" s="16" t="s">
        <v>4253</v>
      </c>
      <c r="U47" s="20">
        <v>1</v>
      </c>
      <c r="V47" s="16" t="s">
        <v>4252</v>
      </c>
      <c r="W47" s="15">
        <v>286</v>
      </c>
      <c r="X47" s="16" t="s">
        <v>4252</v>
      </c>
      <c r="Y47" s="15">
        <v>286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308</v>
      </c>
      <c r="AN47" s="16" t="s">
        <v>4255</v>
      </c>
      <c r="AO47" s="20">
        <v>1.0560130000000001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2303</v>
      </c>
      <c r="BD47" s="16" t="s">
        <v>4257</v>
      </c>
      <c r="BE47" s="20">
        <v>1.0482260000000001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2430</v>
      </c>
      <c r="BT47" s="16" t="s">
        <v>4259</v>
      </c>
      <c r="BU47" s="20">
        <v>1.069323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3136</v>
      </c>
      <c r="CJ47" s="16" t="s">
        <v>4261</v>
      </c>
      <c r="CK47" s="20">
        <v>1.0951489999999999</v>
      </c>
      <c r="CL47" s="16" t="s">
        <v>4872</v>
      </c>
      <c r="CM47" s="15">
        <f>SUM(A2L340C10)/A2L340C1</f>
        <v>286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503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6933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22677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47420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77533</v>
      </c>
      <c r="X48" s="16" t="s">
        <v>4878</v>
      </c>
      <c r="Y48" s="15">
        <f>SUM(A2L336C11:A2L340C11)</f>
        <v>77533</v>
      </c>
      <c r="Z48" s="16" t="s">
        <v>4879</v>
      </c>
      <c r="AA48" s="15">
        <f>SUM(A2L336C12:A2L340C12)</f>
        <v>667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1407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18939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40894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5968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1497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33514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40629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7034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1879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37941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38002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7973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1966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29394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34204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77533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5521</v>
      </c>
      <c r="H49" s="16" t="s">
        <v>4253</v>
      </c>
      <c r="I49" s="20">
        <v>1</v>
      </c>
      <c r="J49" s="16" t="s">
        <v>4252</v>
      </c>
      <c r="K49" s="15">
        <v>364</v>
      </c>
      <c r="L49" s="16" t="s">
        <v>4253</v>
      </c>
      <c r="M49" s="20">
        <v>1</v>
      </c>
      <c r="N49" s="16" t="s">
        <v>4252</v>
      </c>
      <c r="O49" s="15">
        <v>12185</v>
      </c>
      <c r="P49" s="16" t="s">
        <v>4253</v>
      </c>
      <c r="Q49" s="20">
        <v>1</v>
      </c>
      <c r="R49" s="16" t="s">
        <v>4252</v>
      </c>
      <c r="S49" s="15">
        <v>1088</v>
      </c>
      <c r="T49" s="16" t="s">
        <v>4253</v>
      </c>
      <c r="U49" s="20">
        <v>1</v>
      </c>
      <c r="V49" s="16" t="s">
        <v>4252</v>
      </c>
      <c r="W49" s="15">
        <v>19158</v>
      </c>
      <c r="X49" s="16" t="s">
        <v>4252</v>
      </c>
      <c r="Y49" s="15">
        <v>19158</v>
      </c>
      <c r="Z49" s="16" t="s">
        <v>4254</v>
      </c>
      <c r="AA49" s="15">
        <v>16532</v>
      </c>
      <c r="AB49" s="16" t="s">
        <v>4255</v>
      </c>
      <c r="AC49" s="20">
        <v>1.0563750000000001</v>
      </c>
      <c r="AD49" s="16" t="s">
        <v>4254</v>
      </c>
      <c r="AE49" s="15">
        <v>698</v>
      </c>
      <c r="AF49" s="16" t="s">
        <v>4255</v>
      </c>
      <c r="AG49" s="20">
        <v>1.0536110000000001</v>
      </c>
      <c r="AH49" s="16" t="s">
        <v>4254</v>
      </c>
      <c r="AI49" s="15">
        <v>17748</v>
      </c>
      <c r="AJ49" s="16" t="s">
        <v>4255</v>
      </c>
      <c r="AK49" s="20">
        <v>1.0759179999999999</v>
      </c>
      <c r="AL49" s="16" t="s">
        <v>4254</v>
      </c>
      <c r="AM49" s="15">
        <v>1115</v>
      </c>
      <c r="AN49" s="16" t="s">
        <v>4255</v>
      </c>
      <c r="AO49" s="20">
        <v>1.0560130000000001</v>
      </c>
      <c r="AP49" s="16" t="s">
        <v>4256</v>
      </c>
      <c r="AQ49" s="15">
        <v>32399</v>
      </c>
      <c r="AR49" s="16" t="s">
        <v>4257</v>
      </c>
      <c r="AS49" s="20">
        <v>1.0567690000000001</v>
      </c>
      <c r="AT49" s="16" t="s">
        <v>4256</v>
      </c>
      <c r="AU49" s="15">
        <v>1407</v>
      </c>
      <c r="AV49" s="16" t="s">
        <v>4257</v>
      </c>
      <c r="AW49" s="20">
        <v>0.99168900000000004</v>
      </c>
      <c r="AX49" s="16" t="s">
        <v>4256</v>
      </c>
      <c r="AY49" s="15">
        <v>22882</v>
      </c>
      <c r="AZ49" s="16" t="s">
        <v>4257</v>
      </c>
      <c r="BA49" s="20">
        <v>0.99811910000000004</v>
      </c>
      <c r="BB49" s="16" t="s">
        <v>4256</v>
      </c>
      <c r="BC49" s="15">
        <v>987</v>
      </c>
      <c r="BD49" s="16" t="s">
        <v>4257</v>
      </c>
      <c r="BE49" s="20">
        <v>1.0482260000000001</v>
      </c>
      <c r="BF49" s="16" t="s">
        <v>4258</v>
      </c>
      <c r="BG49" s="15">
        <v>30005</v>
      </c>
      <c r="BH49" s="16" t="s">
        <v>4259</v>
      </c>
      <c r="BI49" s="20">
        <v>1.087224</v>
      </c>
      <c r="BJ49" s="16" t="s">
        <v>4258</v>
      </c>
      <c r="BK49" s="15">
        <v>1926</v>
      </c>
      <c r="BL49" s="16" t="s">
        <v>4259</v>
      </c>
      <c r="BM49" s="20">
        <v>0.95813020000000004</v>
      </c>
      <c r="BN49" s="16" t="s">
        <v>4258</v>
      </c>
      <c r="BO49" s="15">
        <v>16483</v>
      </c>
      <c r="BP49" s="16" t="s">
        <v>4259</v>
      </c>
      <c r="BQ49" s="20">
        <v>0.8732858</v>
      </c>
      <c r="BR49" s="16" t="s">
        <v>4258</v>
      </c>
      <c r="BS49" s="15">
        <v>1183</v>
      </c>
      <c r="BT49" s="16" t="s">
        <v>4259</v>
      </c>
      <c r="BU49" s="20">
        <v>1.069323</v>
      </c>
      <c r="BV49" s="16" t="s">
        <v>4260</v>
      </c>
      <c r="BW49" s="15">
        <v>31451</v>
      </c>
      <c r="BX49" s="16" t="s">
        <v>4261</v>
      </c>
      <c r="BY49" s="20">
        <v>1.1115699999999999</v>
      </c>
      <c r="BZ49" s="16" t="s">
        <v>4260</v>
      </c>
      <c r="CA49" s="15">
        <v>1756</v>
      </c>
      <c r="CB49" s="16" t="s">
        <v>4261</v>
      </c>
      <c r="CC49" s="20">
        <v>0.99227799999999999</v>
      </c>
      <c r="CD49" s="16" t="s">
        <v>4260</v>
      </c>
      <c r="CE49" s="15">
        <v>17634</v>
      </c>
      <c r="CF49" s="16" t="s">
        <v>4261</v>
      </c>
      <c r="CG49" s="20">
        <v>0.88938550000000005</v>
      </c>
      <c r="CH49" s="16" t="s">
        <v>4260</v>
      </c>
      <c r="CI49" s="15">
        <v>-2210</v>
      </c>
      <c r="CJ49" s="16" t="s">
        <v>4261</v>
      </c>
      <c r="CK49" s="20">
        <v>1.0951489999999999</v>
      </c>
      <c r="CL49" s="16" t="s">
        <v>4896</v>
      </c>
      <c r="CM49" s="15">
        <f>SUM(A2L342C10)/A2L342C1</f>
        <v>19158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4577</v>
      </c>
      <c r="H50" s="16" t="s">
        <v>4253</v>
      </c>
      <c r="I50" s="20">
        <v>1</v>
      </c>
      <c r="J50" s="16" t="s">
        <v>4252</v>
      </c>
      <c r="K50" s="15">
        <v>32163</v>
      </c>
      <c r="L50" s="16" t="s">
        <v>4253</v>
      </c>
      <c r="M50" s="20">
        <v>1</v>
      </c>
      <c r="N50" s="16" t="s">
        <v>4252</v>
      </c>
      <c r="O50" s="15">
        <v>176099</v>
      </c>
      <c r="P50" s="16" t="s">
        <v>4253</v>
      </c>
      <c r="Q50" s="20">
        <v>1</v>
      </c>
      <c r="R50" s="16" t="s">
        <v>4252</v>
      </c>
      <c r="S50" s="15">
        <v>481</v>
      </c>
      <c r="T50" s="16" t="s">
        <v>4253</v>
      </c>
      <c r="U50" s="20">
        <v>1</v>
      </c>
      <c r="V50" s="16" t="s">
        <v>4252</v>
      </c>
      <c r="W50" s="15">
        <v>213320</v>
      </c>
      <c r="X50" s="16" t="s">
        <v>4252</v>
      </c>
      <c r="Y50" s="15">
        <v>213320</v>
      </c>
      <c r="Z50" s="16" t="s">
        <v>4254</v>
      </c>
      <c r="AA50" s="15">
        <v>6280</v>
      </c>
      <c r="AB50" s="16" t="s">
        <v>4255</v>
      </c>
      <c r="AC50" s="20">
        <v>1.0563750000000001</v>
      </c>
      <c r="AD50" s="16" t="s">
        <v>4254</v>
      </c>
      <c r="AE50" s="15">
        <v>30832</v>
      </c>
      <c r="AF50" s="16" t="s">
        <v>4255</v>
      </c>
      <c r="AG50" s="20">
        <v>1.0536110000000001</v>
      </c>
      <c r="AH50" s="16" t="s">
        <v>4254</v>
      </c>
      <c r="AI50" s="15">
        <v>162759</v>
      </c>
      <c r="AJ50" s="16" t="s">
        <v>4255</v>
      </c>
      <c r="AK50" s="20">
        <v>1.0759179999999999</v>
      </c>
      <c r="AL50" s="16" t="s">
        <v>4254</v>
      </c>
      <c r="AM50" s="15">
        <v>439</v>
      </c>
      <c r="AN50" s="16" t="s">
        <v>4255</v>
      </c>
      <c r="AO50" s="20">
        <v>1.0560130000000001</v>
      </c>
      <c r="AP50" s="16" t="s">
        <v>4256</v>
      </c>
      <c r="AQ50" s="15">
        <v>11476</v>
      </c>
      <c r="AR50" s="16" t="s">
        <v>4257</v>
      </c>
      <c r="AS50" s="20">
        <v>1.0567690000000001</v>
      </c>
      <c r="AT50" s="16" t="s">
        <v>4256</v>
      </c>
      <c r="AU50" s="15">
        <v>58423</v>
      </c>
      <c r="AV50" s="16" t="s">
        <v>4257</v>
      </c>
      <c r="AW50" s="20">
        <v>0.99168900000000004</v>
      </c>
      <c r="AX50" s="16" t="s">
        <v>4256</v>
      </c>
      <c r="AY50" s="15">
        <v>212623</v>
      </c>
      <c r="AZ50" s="16" t="s">
        <v>4257</v>
      </c>
      <c r="BA50" s="20">
        <v>0.99811910000000004</v>
      </c>
      <c r="BB50" s="16" t="s">
        <v>4256</v>
      </c>
      <c r="BC50" s="15">
        <v>900</v>
      </c>
      <c r="BD50" s="16" t="s">
        <v>4257</v>
      </c>
      <c r="BE50" s="20">
        <v>1.0482260000000001</v>
      </c>
      <c r="BF50" s="16" t="s">
        <v>4258</v>
      </c>
      <c r="BG50" s="15">
        <v>18489</v>
      </c>
      <c r="BH50" s="16" t="s">
        <v>4259</v>
      </c>
      <c r="BI50" s="20">
        <v>1.087224</v>
      </c>
      <c r="BJ50" s="16" t="s">
        <v>4258</v>
      </c>
      <c r="BK50" s="15">
        <v>118803</v>
      </c>
      <c r="BL50" s="16" t="s">
        <v>4259</v>
      </c>
      <c r="BM50" s="20">
        <v>0.95813020000000004</v>
      </c>
      <c r="BN50" s="16" t="s">
        <v>4258</v>
      </c>
      <c r="BO50" s="15">
        <v>217342</v>
      </c>
      <c r="BP50" s="16" t="s">
        <v>4259</v>
      </c>
      <c r="BQ50" s="20">
        <v>0.8732858</v>
      </c>
      <c r="BR50" s="16" t="s">
        <v>4258</v>
      </c>
      <c r="BS50" s="15">
        <v>1173</v>
      </c>
      <c r="BT50" s="16" t="s">
        <v>4259</v>
      </c>
      <c r="BU50" s="20">
        <v>1.069323</v>
      </c>
      <c r="BV50" s="16" t="s">
        <v>4260</v>
      </c>
      <c r="BW50" s="15">
        <v>13494</v>
      </c>
      <c r="BX50" s="16" t="s">
        <v>4261</v>
      </c>
      <c r="BY50" s="20">
        <v>1.1115699999999999</v>
      </c>
      <c r="BZ50" s="16" t="s">
        <v>4260</v>
      </c>
      <c r="CA50" s="15">
        <v>126302</v>
      </c>
      <c r="CB50" s="16" t="s">
        <v>4261</v>
      </c>
      <c r="CC50" s="20">
        <v>0.99227799999999999</v>
      </c>
      <c r="CD50" s="16" t="s">
        <v>4260</v>
      </c>
      <c r="CE50" s="15">
        <v>205723</v>
      </c>
      <c r="CF50" s="16" t="s">
        <v>4261</v>
      </c>
      <c r="CG50" s="20">
        <v>0.88938550000000005</v>
      </c>
      <c r="CH50" s="16" t="s">
        <v>4260</v>
      </c>
      <c r="CI50" s="15">
        <v>1513</v>
      </c>
      <c r="CJ50" s="16" t="s">
        <v>4261</v>
      </c>
      <c r="CK50" s="20">
        <v>1.0951489999999999</v>
      </c>
      <c r="CL50" s="16" t="s">
        <v>4897</v>
      </c>
      <c r="CM50" s="15">
        <f>SUM(A2L343C10)/A2L343C1</f>
        <v>213320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42332</v>
      </c>
      <c r="H51" s="16" t="s">
        <v>4253</v>
      </c>
      <c r="I51" s="20">
        <v>1</v>
      </c>
      <c r="J51" s="16" t="s">
        <v>4252</v>
      </c>
      <c r="K51" s="15">
        <v>11416</v>
      </c>
      <c r="L51" s="16" t="s">
        <v>4253</v>
      </c>
      <c r="M51" s="20">
        <v>1</v>
      </c>
      <c r="N51" s="16" t="s">
        <v>4252</v>
      </c>
      <c r="O51" s="15">
        <v>979327</v>
      </c>
      <c r="P51" s="16" t="s">
        <v>4253</v>
      </c>
      <c r="Q51" s="20">
        <v>1</v>
      </c>
      <c r="R51" s="16" t="s">
        <v>4252</v>
      </c>
      <c r="S51" s="15">
        <v>88068</v>
      </c>
      <c r="T51" s="16" t="s">
        <v>4253</v>
      </c>
      <c r="U51" s="20">
        <v>1</v>
      </c>
      <c r="V51" s="16" t="s">
        <v>4252</v>
      </c>
      <c r="W51" s="15">
        <v>1121143</v>
      </c>
      <c r="X51" s="16" t="s">
        <v>4252</v>
      </c>
      <c r="Y51" s="15">
        <v>1121143</v>
      </c>
      <c r="Z51" s="16" t="s">
        <v>4254</v>
      </c>
      <c r="AA51" s="15">
        <v>46375</v>
      </c>
      <c r="AB51" s="16" t="s">
        <v>4255</v>
      </c>
      <c r="AC51" s="20">
        <v>1.0563750000000001</v>
      </c>
      <c r="AD51" s="16" t="s">
        <v>4254</v>
      </c>
      <c r="AE51" s="15">
        <v>8855</v>
      </c>
      <c r="AF51" s="16" t="s">
        <v>4255</v>
      </c>
      <c r="AG51" s="20">
        <v>1.0536110000000001</v>
      </c>
      <c r="AH51" s="16" t="s">
        <v>4254</v>
      </c>
      <c r="AI51" s="15">
        <v>1017214</v>
      </c>
      <c r="AJ51" s="16" t="s">
        <v>4255</v>
      </c>
      <c r="AK51" s="20">
        <v>1.0759179999999999</v>
      </c>
      <c r="AL51" s="16" t="s">
        <v>4254</v>
      </c>
      <c r="AM51" s="15">
        <v>84413</v>
      </c>
      <c r="AN51" s="16" t="s">
        <v>4255</v>
      </c>
      <c r="AO51" s="20">
        <v>1.0560130000000001</v>
      </c>
      <c r="AP51" s="16" t="s">
        <v>4256</v>
      </c>
      <c r="AQ51" s="15">
        <v>45052</v>
      </c>
      <c r="AR51" s="16" t="s">
        <v>4257</v>
      </c>
      <c r="AS51" s="20">
        <v>1.0567690000000001</v>
      </c>
      <c r="AT51" s="16" t="s">
        <v>4256</v>
      </c>
      <c r="AU51" s="15">
        <v>7564</v>
      </c>
      <c r="AV51" s="16" t="s">
        <v>4257</v>
      </c>
      <c r="AW51" s="20">
        <v>0.99168900000000004</v>
      </c>
      <c r="AX51" s="16" t="s">
        <v>4256</v>
      </c>
      <c r="AY51" s="15">
        <v>993645</v>
      </c>
      <c r="AZ51" s="16" t="s">
        <v>4257</v>
      </c>
      <c r="BA51" s="20">
        <v>0.99811910000000004</v>
      </c>
      <c r="BB51" s="16" t="s">
        <v>4256</v>
      </c>
      <c r="BC51" s="15">
        <v>73049</v>
      </c>
      <c r="BD51" s="16" t="s">
        <v>4257</v>
      </c>
      <c r="BE51" s="20">
        <v>1.0482260000000001</v>
      </c>
      <c r="BF51" s="16" t="s">
        <v>4258</v>
      </c>
      <c r="BG51" s="15">
        <v>36016</v>
      </c>
      <c r="BH51" s="16" t="s">
        <v>4259</v>
      </c>
      <c r="BI51" s="20">
        <v>1.087224</v>
      </c>
      <c r="BJ51" s="16" t="s">
        <v>4258</v>
      </c>
      <c r="BK51" s="15">
        <v>10431</v>
      </c>
      <c r="BL51" s="16" t="s">
        <v>4259</v>
      </c>
      <c r="BM51" s="20">
        <v>0.95813020000000004</v>
      </c>
      <c r="BN51" s="16" t="s">
        <v>4258</v>
      </c>
      <c r="BO51" s="15">
        <v>1001399</v>
      </c>
      <c r="BP51" s="16" t="s">
        <v>4259</v>
      </c>
      <c r="BQ51" s="20">
        <v>0.8732858</v>
      </c>
      <c r="BR51" s="16" t="s">
        <v>4258</v>
      </c>
      <c r="BS51" s="15">
        <v>85064</v>
      </c>
      <c r="BT51" s="16" t="s">
        <v>4259</v>
      </c>
      <c r="BU51" s="20">
        <v>1.069323</v>
      </c>
      <c r="BV51" s="16" t="s">
        <v>4260</v>
      </c>
      <c r="BW51" s="15">
        <v>29705</v>
      </c>
      <c r="BX51" s="16" t="s">
        <v>4261</v>
      </c>
      <c r="BY51" s="20">
        <v>1.1115699999999999</v>
      </c>
      <c r="BZ51" s="16" t="s">
        <v>4260</v>
      </c>
      <c r="CA51" s="15">
        <v>11322</v>
      </c>
      <c r="CB51" s="16" t="s">
        <v>4261</v>
      </c>
      <c r="CC51" s="20">
        <v>0.99227799999999999</v>
      </c>
      <c r="CD51" s="16" t="s">
        <v>4260</v>
      </c>
      <c r="CE51" s="15">
        <v>986428</v>
      </c>
      <c r="CF51" s="16" t="s">
        <v>4261</v>
      </c>
      <c r="CG51" s="20">
        <v>0.88938550000000005</v>
      </c>
      <c r="CH51" s="16" t="s">
        <v>4260</v>
      </c>
      <c r="CI51" s="15">
        <v>94985</v>
      </c>
      <c r="CJ51" s="16" t="s">
        <v>4261</v>
      </c>
      <c r="CK51" s="20">
        <v>1.0951489999999999</v>
      </c>
      <c r="CL51" s="16" t="s">
        <v>4898</v>
      </c>
      <c r="CM51" s="15">
        <f>SUM(A2L344C10)/A2L344C1</f>
        <v>1121143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458</v>
      </c>
      <c r="L52" s="16" t="s">
        <v>4253</v>
      </c>
      <c r="M52" s="20">
        <v>1</v>
      </c>
      <c r="N52" s="16" t="s">
        <v>4252</v>
      </c>
      <c r="O52" s="15">
        <v>7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465</v>
      </c>
      <c r="X52" s="16" t="s">
        <v>4252</v>
      </c>
      <c r="Y52" s="15">
        <v>465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647</v>
      </c>
      <c r="AF52" s="16" t="s">
        <v>4255</v>
      </c>
      <c r="AG52" s="20">
        <v>1.0536110000000001</v>
      </c>
      <c r="AH52" s="16" t="s">
        <v>4254</v>
      </c>
      <c r="AI52" s="15">
        <v>209</v>
      </c>
      <c r="AJ52" s="16" t="s">
        <v>4255</v>
      </c>
      <c r="AK52" s="20">
        <v>1.0759179999999999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1143</v>
      </c>
      <c r="AV52" s="16" t="s">
        <v>4257</v>
      </c>
      <c r="AW52" s="20">
        <v>0.99168900000000004</v>
      </c>
      <c r="AX52" s="16" t="s">
        <v>4256</v>
      </c>
      <c r="AY52" s="15">
        <v>102</v>
      </c>
      <c r="AZ52" s="16" t="s">
        <v>4257</v>
      </c>
      <c r="BA52" s="20">
        <v>0.99811910000000004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1235</v>
      </c>
      <c r="BL52" s="16" t="s">
        <v>4259</v>
      </c>
      <c r="BM52" s="20">
        <v>0.95813020000000004</v>
      </c>
      <c r="BN52" s="16" t="s">
        <v>4258</v>
      </c>
      <c r="BO52" s="15">
        <v>104</v>
      </c>
      <c r="BP52" s="16" t="s">
        <v>4259</v>
      </c>
      <c r="BQ52" s="20">
        <v>0.8732858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795</v>
      </c>
      <c r="CB52" s="16" t="s">
        <v>4261</v>
      </c>
      <c r="CC52" s="20">
        <v>0.99227799999999999</v>
      </c>
      <c r="CD52" s="16" t="s">
        <v>4260</v>
      </c>
      <c r="CE52" s="15">
        <v>204</v>
      </c>
      <c r="CF52" s="16" t="s">
        <v>4261</v>
      </c>
      <c r="CG52" s="20">
        <v>0.88938550000000005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465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31150</v>
      </c>
      <c r="T54" s="16" t="s">
        <v>4253</v>
      </c>
      <c r="U54" s="20">
        <v>1</v>
      </c>
      <c r="V54" s="16" t="s">
        <v>4252</v>
      </c>
      <c r="W54" s="15">
        <v>31150</v>
      </c>
      <c r="X54" s="16" t="s">
        <v>4252</v>
      </c>
      <c r="Y54" s="15">
        <v>31150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37870</v>
      </c>
      <c r="AN54" s="16" t="s">
        <v>4255</v>
      </c>
      <c r="AO54" s="20">
        <v>1.0560130000000001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24118</v>
      </c>
      <c r="BD54" s="16" t="s">
        <v>4257</v>
      </c>
      <c r="BE54" s="20">
        <v>1.0482260000000001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22682</v>
      </c>
      <c r="BT54" s="16" t="s">
        <v>4259</v>
      </c>
      <c r="BU54" s="20">
        <v>1.069323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20656</v>
      </c>
      <c r="CJ54" s="16" t="s">
        <v>4261</v>
      </c>
      <c r="CK54" s="20">
        <v>1.0951489999999999</v>
      </c>
      <c r="CL54" s="16" t="s">
        <v>4901</v>
      </c>
      <c r="CM54" s="15">
        <f>SUM(A2L347C10)/A2L347C1</f>
        <v>31150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11347</v>
      </c>
      <c r="T55" s="16" t="s">
        <v>4253</v>
      </c>
      <c r="U55" s="20">
        <v>1</v>
      </c>
      <c r="V55" s="16" t="s">
        <v>4252</v>
      </c>
      <c r="W55" s="15">
        <v>11347</v>
      </c>
      <c r="X55" s="16" t="s">
        <v>4252</v>
      </c>
      <c r="Y55" s="15">
        <v>11347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6497</v>
      </c>
      <c r="AN55" s="16" t="s">
        <v>4255</v>
      </c>
      <c r="AO55" s="20">
        <v>1.0560130000000001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1976</v>
      </c>
      <c r="BD55" s="16" t="s">
        <v>4257</v>
      </c>
      <c r="BE55" s="20">
        <v>1.0482260000000001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1898</v>
      </c>
      <c r="BT55" s="16" t="s">
        <v>4259</v>
      </c>
      <c r="BU55" s="20">
        <v>1.069323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1149</v>
      </c>
      <c r="CJ55" s="16" t="s">
        <v>4261</v>
      </c>
      <c r="CK55" s="20">
        <v>1.0951489999999999</v>
      </c>
      <c r="CL55" s="16" t="s">
        <v>4902</v>
      </c>
      <c r="CM55" s="15">
        <f>SUM(A2L348C10)/A2L348C1</f>
        <v>11347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8803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8803</v>
      </c>
      <c r="X56" s="16" t="s">
        <v>4252</v>
      </c>
      <c r="Y56" s="15">
        <v>8803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8558</v>
      </c>
      <c r="AJ56" s="16" t="s">
        <v>4255</v>
      </c>
      <c r="AK56" s="20">
        <v>1.0759179999999999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7215</v>
      </c>
      <c r="AZ56" s="16" t="s">
        <v>4257</v>
      </c>
      <c r="BA56" s="20">
        <v>0.99811910000000004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7344</v>
      </c>
      <c r="BP56" s="16" t="s">
        <v>4259</v>
      </c>
      <c r="BQ56" s="20">
        <v>0.8732858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6063</v>
      </c>
      <c r="CF56" s="16" t="s">
        <v>4261</v>
      </c>
      <c r="CG56" s="20">
        <v>0.88938550000000005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8803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284</v>
      </c>
      <c r="H58" s="16" t="s">
        <v>4253</v>
      </c>
      <c r="I58" s="20">
        <v>1</v>
      </c>
      <c r="J58" s="16" t="s">
        <v>4252</v>
      </c>
      <c r="K58" s="15">
        <v>8</v>
      </c>
      <c r="L58" s="16" t="s">
        <v>4253</v>
      </c>
      <c r="M58" s="20">
        <v>1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19</v>
      </c>
      <c r="T58" s="16" t="s">
        <v>4253</v>
      </c>
      <c r="U58" s="20">
        <v>1</v>
      </c>
      <c r="V58" s="16" t="s">
        <v>4252</v>
      </c>
      <c r="W58" s="15">
        <v>311</v>
      </c>
      <c r="X58" s="16" t="s">
        <v>4252</v>
      </c>
      <c r="Y58" s="15">
        <v>311</v>
      </c>
      <c r="Z58" s="16" t="s">
        <v>4254</v>
      </c>
      <c r="AA58" s="15">
        <v>437</v>
      </c>
      <c r="AB58" s="16" t="s">
        <v>4255</v>
      </c>
      <c r="AC58" s="20">
        <v>1.0563750000000001</v>
      </c>
      <c r="AD58" s="16" t="s">
        <v>4254</v>
      </c>
      <c r="AE58" s="15">
        <v>15</v>
      </c>
      <c r="AF58" s="16" t="s">
        <v>4255</v>
      </c>
      <c r="AG58" s="20">
        <v>1.0536110000000001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2303</v>
      </c>
      <c r="AN58" s="16" t="s">
        <v>4255</v>
      </c>
      <c r="AO58" s="20">
        <v>1.0560130000000001</v>
      </c>
      <c r="AP58" s="16" t="s">
        <v>4256</v>
      </c>
      <c r="AQ58" s="15">
        <v>467</v>
      </c>
      <c r="AR58" s="16" t="s">
        <v>4257</v>
      </c>
      <c r="AS58" s="20">
        <v>1.0567690000000001</v>
      </c>
      <c r="AT58" s="16" t="s">
        <v>4256</v>
      </c>
      <c r="AU58" s="15">
        <v>1</v>
      </c>
      <c r="AV58" s="16" t="s">
        <v>4257</v>
      </c>
      <c r="AW58" s="20">
        <v>0.99168900000000004</v>
      </c>
      <c r="AX58" s="16" t="s">
        <v>4256</v>
      </c>
      <c r="AY58" s="15">
        <v>1</v>
      </c>
      <c r="AZ58" s="16" t="s">
        <v>4257</v>
      </c>
      <c r="BA58" s="20">
        <v>0.99811910000000004</v>
      </c>
      <c r="BB58" s="16" t="s">
        <v>4256</v>
      </c>
      <c r="BC58" s="15">
        <v>1765</v>
      </c>
      <c r="BD58" s="16" t="s">
        <v>4257</v>
      </c>
      <c r="BE58" s="20">
        <v>1.0482260000000001</v>
      </c>
      <c r="BF58" s="16" t="s">
        <v>4258</v>
      </c>
      <c r="BG58" s="15">
        <v>1358</v>
      </c>
      <c r="BH58" s="16" t="s">
        <v>4259</v>
      </c>
      <c r="BI58" s="20">
        <v>1.087224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1</v>
      </c>
      <c r="BP58" s="16" t="s">
        <v>4259</v>
      </c>
      <c r="BQ58" s="20">
        <v>0.8732858</v>
      </c>
      <c r="BR58" s="16" t="s">
        <v>4258</v>
      </c>
      <c r="BS58" s="15">
        <v>1811</v>
      </c>
      <c r="BT58" s="16" t="s">
        <v>4259</v>
      </c>
      <c r="BU58" s="20">
        <v>1.069323</v>
      </c>
      <c r="BV58" s="16" t="s">
        <v>4260</v>
      </c>
      <c r="BW58" s="15">
        <v>1429</v>
      </c>
      <c r="BX58" s="16" t="s">
        <v>4261</v>
      </c>
      <c r="BY58" s="20">
        <v>1.1115699999999999</v>
      </c>
      <c r="BZ58" s="16" t="s">
        <v>4260</v>
      </c>
      <c r="CA58" s="15">
        <v>3</v>
      </c>
      <c r="CB58" s="16" t="s">
        <v>4261</v>
      </c>
      <c r="CC58" s="20">
        <v>0.99227799999999999</v>
      </c>
      <c r="CD58" s="16" t="s">
        <v>4260</v>
      </c>
      <c r="CE58" s="15">
        <v>13</v>
      </c>
      <c r="CF58" s="16" t="s">
        <v>4261</v>
      </c>
      <c r="CG58" s="20">
        <v>0.88938550000000005</v>
      </c>
      <c r="CH58" s="16" t="s">
        <v>4260</v>
      </c>
      <c r="CI58" s="15">
        <v>1781</v>
      </c>
      <c r="CJ58" s="16" t="s">
        <v>4261</v>
      </c>
      <c r="CK58" s="20">
        <v>1.0951489999999999</v>
      </c>
      <c r="CL58" s="16" t="s">
        <v>4905</v>
      </c>
      <c r="CM58" s="15">
        <f>SUM(A2L351C10)/A2L351C1</f>
        <v>311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52714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44409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1176421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132153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1405697</v>
      </c>
      <c r="X59" s="16" t="s">
        <v>4911</v>
      </c>
      <c r="Y59" s="15">
        <f>SUM(A2L342C11:A2L351C11)-2*SUM(A2L350C11)</f>
        <v>1405697</v>
      </c>
      <c r="Z59" s="16" t="s">
        <v>4912</v>
      </c>
      <c r="AA59" s="15">
        <f>SUM(A2L342C12:A2L351C12)-2*SUM(A2L350C12)</f>
        <v>69624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41047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1206488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132637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89394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68538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1236468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102795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85868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132395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1242673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113811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76079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140178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1216065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117874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1405697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90397</v>
      </c>
      <c r="H60" s="16" t="s">
        <v>4253</v>
      </c>
      <c r="I60" s="20">
        <v>1</v>
      </c>
      <c r="J60" s="16" t="s">
        <v>4252</v>
      </c>
      <c r="K60" s="15">
        <v>9336</v>
      </c>
      <c r="L60" s="16" t="s">
        <v>4253</v>
      </c>
      <c r="M60" s="20">
        <v>1</v>
      </c>
      <c r="N60" s="16" t="s">
        <v>4252</v>
      </c>
      <c r="O60" s="15">
        <v>21758</v>
      </c>
      <c r="P60" s="16" t="s">
        <v>4253</v>
      </c>
      <c r="Q60" s="20">
        <v>1</v>
      </c>
      <c r="R60" s="16" t="s">
        <v>4252</v>
      </c>
      <c r="S60" s="15">
        <v>8521</v>
      </c>
      <c r="T60" s="16" t="s">
        <v>4253</v>
      </c>
      <c r="U60" s="20">
        <v>1</v>
      </c>
      <c r="V60" s="16" t="s">
        <v>4252</v>
      </c>
      <c r="W60" s="15">
        <v>130012</v>
      </c>
      <c r="X60" s="16" t="s">
        <v>4252</v>
      </c>
      <c r="Y60" s="15">
        <v>130012</v>
      </c>
      <c r="Z60" s="16" t="s">
        <v>4254</v>
      </c>
      <c r="AA60" s="15">
        <v>100831</v>
      </c>
      <c r="AB60" s="16" t="s">
        <v>4255</v>
      </c>
      <c r="AC60" s="20">
        <v>1.0563750000000001</v>
      </c>
      <c r="AD60" s="16" t="s">
        <v>4254</v>
      </c>
      <c r="AE60" s="15">
        <v>6587</v>
      </c>
      <c r="AF60" s="16" t="s">
        <v>4255</v>
      </c>
      <c r="AG60" s="20">
        <v>1.0536110000000001</v>
      </c>
      <c r="AH60" s="16" t="s">
        <v>4254</v>
      </c>
      <c r="AI60" s="15">
        <v>18142</v>
      </c>
      <c r="AJ60" s="16" t="s">
        <v>4255</v>
      </c>
      <c r="AK60" s="20">
        <v>1.0759179999999999</v>
      </c>
      <c r="AL60" s="16" t="s">
        <v>4254</v>
      </c>
      <c r="AM60" s="15">
        <v>8201</v>
      </c>
      <c r="AN60" s="16" t="s">
        <v>4255</v>
      </c>
      <c r="AO60" s="20">
        <v>1.0560130000000001</v>
      </c>
      <c r="AP60" s="16" t="s">
        <v>4256</v>
      </c>
      <c r="AQ60" s="15">
        <v>80532</v>
      </c>
      <c r="AR60" s="16" t="s">
        <v>4257</v>
      </c>
      <c r="AS60" s="20">
        <v>1.0567690000000001</v>
      </c>
      <c r="AT60" s="16" t="s">
        <v>4256</v>
      </c>
      <c r="AU60" s="15">
        <v>5556</v>
      </c>
      <c r="AV60" s="16" t="s">
        <v>4257</v>
      </c>
      <c r="AW60" s="20">
        <v>0.99168900000000004</v>
      </c>
      <c r="AX60" s="16" t="s">
        <v>4256</v>
      </c>
      <c r="AY60" s="15">
        <v>21400</v>
      </c>
      <c r="AZ60" s="16" t="s">
        <v>4257</v>
      </c>
      <c r="BA60" s="20">
        <v>0.99811910000000004</v>
      </c>
      <c r="BB60" s="16" t="s">
        <v>4256</v>
      </c>
      <c r="BC60" s="15">
        <v>7065</v>
      </c>
      <c r="BD60" s="16" t="s">
        <v>4257</v>
      </c>
      <c r="BE60" s="20">
        <v>1.0482260000000001</v>
      </c>
      <c r="BF60" s="16" t="s">
        <v>4258</v>
      </c>
      <c r="BG60" s="15">
        <v>117034</v>
      </c>
      <c r="BH60" s="16" t="s">
        <v>4259</v>
      </c>
      <c r="BI60" s="20">
        <v>1.087224</v>
      </c>
      <c r="BJ60" s="16" t="s">
        <v>4258</v>
      </c>
      <c r="BK60" s="15">
        <v>11272</v>
      </c>
      <c r="BL60" s="16" t="s">
        <v>4259</v>
      </c>
      <c r="BM60" s="20">
        <v>0.95813020000000004</v>
      </c>
      <c r="BN60" s="16" t="s">
        <v>4258</v>
      </c>
      <c r="BO60" s="15">
        <v>20748</v>
      </c>
      <c r="BP60" s="16" t="s">
        <v>4259</v>
      </c>
      <c r="BQ60" s="20">
        <v>0.8732858</v>
      </c>
      <c r="BR60" s="16" t="s">
        <v>4258</v>
      </c>
      <c r="BS60" s="15">
        <v>10907</v>
      </c>
      <c r="BT60" s="16" t="s">
        <v>4259</v>
      </c>
      <c r="BU60" s="20">
        <v>1.069323</v>
      </c>
      <c r="BV60" s="16" t="s">
        <v>4260</v>
      </c>
      <c r="BW60" s="15">
        <v>113231</v>
      </c>
      <c r="BX60" s="16" t="s">
        <v>4261</v>
      </c>
      <c r="BY60" s="20">
        <v>1.1115699999999999</v>
      </c>
      <c r="BZ60" s="16" t="s">
        <v>4260</v>
      </c>
      <c r="CA60" s="15">
        <v>9611</v>
      </c>
      <c r="CB60" s="16" t="s">
        <v>4261</v>
      </c>
      <c r="CC60" s="20">
        <v>0.99227799999999999</v>
      </c>
      <c r="CD60" s="16" t="s">
        <v>4260</v>
      </c>
      <c r="CE60" s="15">
        <v>20459</v>
      </c>
      <c r="CF60" s="16" t="s">
        <v>4261</v>
      </c>
      <c r="CG60" s="20">
        <v>0.88938550000000005</v>
      </c>
      <c r="CH60" s="16" t="s">
        <v>4260</v>
      </c>
      <c r="CI60" s="15">
        <v>13723</v>
      </c>
      <c r="CJ60" s="16" t="s">
        <v>4261</v>
      </c>
      <c r="CK60" s="20">
        <v>1.0951489999999999</v>
      </c>
      <c r="CL60" s="16" t="s">
        <v>4929</v>
      </c>
      <c r="CM60" s="15">
        <f>SUM(A2L353C10)/A2L353C1</f>
        <v>130012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27269</v>
      </c>
      <c r="H61" s="16" t="s">
        <v>4253</v>
      </c>
      <c r="I61" s="20">
        <v>1</v>
      </c>
      <c r="J61" s="16" t="s">
        <v>4252</v>
      </c>
      <c r="K61" s="15">
        <v>512</v>
      </c>
      <c r="L61" s="16" t="s">
        <v>4253</v>
      </c>
      <c r="M61" s="20">
        <v>1</v>
      </c>
      <c r="N61" s="16" t="s">
        <v>4252</v>
      </c>
      <c r="O61" s="15">
        <v>2524</v>
      </c>
      <c r="P61" s="16" t="s">
        <v>4253</v>
      </c>
      <c r="Q61" s="20">
        <v>1</v>
      </c>
      <c r="R61" s="16" t="s">
        <v>4252</v>
      </c>
      <c r="S61" s="15">
        <v>906</v>
      </c>
      <c r="T61" s="16" t="s">
        <v>4253</v>
      </c>
      <c r="U61" s="20">
        <v>1</v>
      </c>
      <c r="V61" s="16" t="s">
        <v>4252</v>
      </c>
      <c r="W61" s="15">
        <v>31211</v>
      </c>
      <c r="X61" s="16" t="s">
        <v>4252</v>
      </c>
      <c r="Y61" s="15">
        <v>31211</v>
      </c>
      <c r="Z61" s="16" t="s">
        <v>4254</v>
      </c>
      <c r="AA61" s="15">
        <v>30527</v>
      </c>
      <c r="AB61" s="16" t="s">
        <v>4255</v>
      </c>
      <c r="AC61" s="20">
        <v>1.0563750000000001</v>
      </c>
      <c r="AD61" s="16" t="s">
        <v>4254</v>
      </c>
      <c r="AE61" s="15">
        <v>529</v>
      </c>
      <c r="AF61" s="16" t="s">
        <v>4255</v>
      </c>
      <c r="AG61" s="20">
        <v>1.0536110000000001</v>
      </c>
      <c r="AH61" s="16" t="s">
        <v>4254</v>
      </c>
      <c r="AI61" s="15">
        <v>2772</v>
      </c>
      <c r="AJ61" s="16" t="s">
        <v>4255</v>
      </c>
      <c r="AK61" s="20">
        <v>1.0759179999999999</v>
      </c>
      <c r="AL61" s="16" t="s">
        <v>4254</v>
      </c>
      <c r="AM61" s="15">
        <v>1549</v>
      </c>
      <c r="AN61" s="16" t="s">
        <v>4255</v>
      </c>
      <c r="AO61" s="20">
        <v>1.0560130000000001</v>
      </c>
      <c r="AP61" s="16" t="s">
        <v>4256</v>
      </c>
      <c r="AQ61" s="15">
        <v>36878</v>
      </c>
      <c r="AR61" s="16" t="s">
        <v>4257</v>
      </c>
      <c r="AS61" s="20">
        <v>1.0567690000000001</v>
      </c>
      <c r="AT61" s="16" t="s">
        <v>4256</v>
      </c>
      <c r="AU61" s="15">
        <v>603</v>
      </c>
      <c r="AV61" s="16" t="s">
        <v>4257</v>
      </c>
      <c r="AW61" s="20">
        <v>0.99168900000000004</v>
      </c>
      <c r="AX61" s="16" t="s">
        <v>4256</v>
      </c>
      <c r="AY61" s="15">
        <v>3991</v>
      </c>
      <c r="AZ61" s="16" t="s">
        <v>4257</v>
      </c>
      <c r="BA61" s="20">
        <v>0.99811910000000004</v>
      </c>
      <c r="BB61" s="16" t="s">
        <v>4256</v>
      </c>
      <c r="BC61" s="15">
        <v>2690</v>
      </c>
      <c r="BD61" s="16" t="s">
        <v>4257</v>
      </c>
      <c r="BE61" s="20">
        <v>1.0482260000000001</v>
      </c>
      <c r="BF61" s="16" t="s">
        <v>4258</v>
      </c>
      <c r="BG61" s="15">
        <v>38049</v>
      </c>
      <c r="BH61" s="16" t="s">
        <v>4259</v>
      </c>
      <c r="BI61" s="20">
        <v>1.087224</v>
      </c>
      <c r="BJ61" s="16" t="s">
        <v>4258</v>
      </c>
      <c r="BK61" s="15">
        <v>774</v>
      </c>
      <c r="BL61" s="16" t="s">
        <v>4259</v>
      </c>
      <c r="BM61" s="20">
        <v>0.95813020000000004</v>
      </c>
      <c r="BN61" s="16" t="s">
        <v>4258</v>
      </c>
      <c r="BO61" s="15">
        <v>2753</v>
      </c>
      <c r="BP61" s="16" t="s">
        <v>4259</v>
      </c>
      <c r="BQ61" s="20">
        <v>0.8732858</v>
      </c>
      <c r="BR61" s="16" t="s">
        <v>4258</v>
      </c>
      <c r="BS61" s="15">
        <v>2983</v>
      </c>
      <c r="BT61" s="16" t="s">
        <v>4259</v>
      </c>
      <c r="BU61" s="20">
        <v>1.069323</v>
      </c>
      <c r="BV61" s="16" t="s">
        <v>4260</v>
      </c>
      <c r="BW61" s="15">
        <v>40862</v>
      </c>
      <c r="BX61" s="16" t="s">
        <v>4261</v>
      </c>
      <c r="BY61" s="20">
        <v>1.1115699999999999</v>
      </c>
      <c r="BZ61" s="16" t="s">
        <v>4260</v>
      </c>
      <c r="CA61" s="15">
        <v>736</v>
      </c>
      <c r="CB61" s="16" t="s">
        <v>4261</v>
      </c>
      <c r="CC61" s="20">
        <v>0.99227799999999999</v>
      </c>
      <c r="CD61" s="16" t="s">
        <v>4260</v>
      </c>
      <c r="CE61" s="15">
        <v>3380</v>
      </c>
      <c r="CF61" s="16" t="s">
        <v>4261</v>
      </c>
      <c r="CG61" s="20">
        <v>0.88938550000000005</v>
      </c>
      <c r="CH61" s="16" t="s">
        <v>4260</v>
      </c>
      <c r="CI61" s="15">
        <v>3307</v>
      </c>
      <c r="CJ61" s="16" t="s">
        <v>4261</v>
      </c>
      <c r="CK61" s="20">
        <v>1.0951489999999999</v>
      </c>
      <c r="CL61" s="16" t="s">
        <v>4930</v>
      </c>
      <c r="CM61" s="15">
        <f>SUM(A2L354C10)/A2L354C1</f>
        <v>31211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1360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9</v>
      </c>
      <c r="T62" s="16" t="s">
        <v>4253</v>
      </c>
      <c r="U62" s="20">
        <v>1</v>
      </c>
      <c r="V62" s="16" t="s">
        <v>4252</v>
      </c>
      <c r="W62" s="15">
        <v>1369</v>
      </c>
      <c r="X62" s="16" t="s">
        <v>4252</v>
      </c>
      <c r="Y62" s="15">
        <v>1369</v>
      </c>
      <c r="Z62" s="16" t="s">
        <v>4254</v>
      </c>
      <c r="AA62" s="15">
        <v>1935</v>
      </c>
      <c r="AB62" s="16" t="s">
        <v>4255</v>
      </c>
      <c r="AC62" s="20">
        <v>1.0563750000000001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4</v>
      </c>
      <c r="AJ62" s="16" t="s">
        <v>4255</v>
      </c>
      <c r="AK62" s="20">
        <v>1.0759179999999999</v>
      </c>
      <c r="AL62" s="16" t="s">
        <v>4254</v>
      </c>
      <c r="AM62" s="15">
        <v>10</v>
      </c>
      <c r="AN62" s="16" t="s">
        <v>4255</v>
      </c>
      <c r="AO62" s="20">
        <v>1.0560130000000001</v>
      </c>
      <c r="AP62" s="16" t="s">
        <v>4256</v>
      </c>
      <c r="AQ62" s="15">
        <v>2077</v>
      </c>
      <c r="AR62" s="16" t="s">
        <v>4257</v>
      </c>
      <c r="AS62" s="20">
        <v>1.0567690000000001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12</v>
      </c>
      <c r="BD62" s="16" t="s">
        <v>4257</v>
      </c>
      <c r="BE62" s="20">
        <v>1.0482260000000001</v>
      </c>
      <c r="BF62" s="16" t="s">
        <v>4258</v>
      </c>
      <c r="BG62" s="15">
        <v>2073</v>
      </c>
      <c r="BH62" s="16" t="s">
        <v>4259</v>
      </c>
      <c r="BI62" s="20">
        <v>1.087224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12</v>
      </c>
      <c r="BT62" s="16" t="s">
        <v>4259</v>
      </c>
      <c r="BU62" s="20">
        <v>1.069323</v>
      </c>
      <c r="BV62" s="16" t="s">
        <v>4260</v>
      </c>
      <c r="BW62" s="15">
        <v>3781</v>
      </c>
      <c r="BX62" s="16" t="s">
        <v>4261</v>
      </c>
      <c r="BY62" s="20">
        <v>1.1115699999999999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19</v>
      </c>
      <c r="CJ62" s="16" t="s">
        <v>4261</v>
      </c>
      <c r="CK62" s="20">
        <v>1.0951489999999999</v>
      </c>
      <c r="CL62" s="16" t="s">
        <v>4931</v>
      </c>
      <c r="CM62" s="15">
        <f>SUM(A2L355C10)/A2L355C1</f>
        <v>1369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11</v>
      </c>
      <c r="L63" s="16" t="s">
        <v>4253</v>
      </c>
      <c r="M63" s="20">
        <v>1</v>
      </c>
      <c r="N63" s="16" t="s">
        <v>4252</v>
      </c>
      <c r="O63" s="15">
        <v>3898</v>
      </c>
      <c r="P63" s="16" t="s">
        <v>4253</v>
      </c>
      <c r="Q63" s="20">
        <v>1</v>
      </c>
      <c r="R63" s="16" t="s">
        <v>4252</v>
      </c>
      <c r="S63" s="15">
        <v>9</v>
      </c>
      <c r="T63" s="16" t="s">
        <v>4253</v>
      </c>
      <c r="U63" s="20">
        <v>1</v>
      </c>
      <c r="V63" s="16" t="s">
        <v>4252</v>
      </c>
      <c r="W63" s="15">
        <v>3918</v>
      </c>
      <c r="X63" s="16" t="s">
        <v>4252</v>
      </c>
      <c r="Y63" s="15">
        <v>3918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16</v>
      </c>
      <c r="AF63" s="16" t="s">
        <v>4255</v>
      </c>
      <c r="AG63" s="20">
        <v>1.0536110000000001</v>
      </c>
      <c r="AH63" s="16" t="s">
        <v>4254</v>
      </c>
      <c r="AI63" s="15">
        <v>3551</v>
      </c>
      <c r="AJ63" s="16" t="s">
        <v>4255</v>
      </c>
      <c r="AK63" s="20">
        <v>1.0759179999999999</v>
      </c>
      <c r="AL63" s="16" t="s">
        <v>4254</v>
      </c>
      <c r="AM63" s="15">
        <v>2</v>
      </c>
      <c r="AN63" s="16" t="s">
        <v>4255</v>
      </c>
      <c r="AO63" s="20">
        <v>1.0560130000000001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28</v>
      </c>
      <c r="AV63" s="16" t="s">
        <v>4257</v>
      </c>
      <c r="AW63" s="20">
        <v>0.99168900000000004</v>
      </c>
      <c r="AX63" s="16" t="s">
        <v>4256</v>
      </c>
      <c r="AY63" s="15">
        <v>4399</v>
      </c>
      <c r="AZ63" s="16" t="s">
        <v>4257</v>
      </c>
      <c r="BA63" s="20">
        <v>0.99811910000000004</v>
      </c>
      <c r="BB63" s="16" t="s">
        <v>4256</v>
      </c>
      <c r="BC63" s="15">
        <v>21</v>
      </c>
      <c r="BD63" s="16" t="s">
        <v>4257</v>
      </c>
      <c r="BE63" s="20">
        <v>1.0482260000000001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41</v>
      </c>
      <c r="BL63" s="16" t="s">
        <v>4259</v>
      </c>
      <c r="BM63" s="20">
        <v>0.95813020000000004</v>
      </c>
      <c r="BN63" s="16" t="s">
        <v>4258</v>
      </c>
      <c r="BO63" s="15">
        <v>4204</v>
      </c>
      <c r="BP63" s="16" t="s">
        <v>4259</v>
      </c>
      <c r="BQ63" s="20">
        <v>0.8732858</v>
      </c>
      <c r="BR63" s="16" t="s">
        <v>4258</v>
      </c>
      <c r="BS63" s="15">
        <v>20</v>
      </c>
      <c r="BT63" s="16" t="s">
        <v>4259</v>
      </c>
      <c r="BU63" s="20">
        <v>1.069323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40</v>
      </c>
      <c r="CB63" s="16" t="s">
        <v>4261</v>
      </c>
      <c r="CC63" s="20">
        <v>0.99227799999999999</v>
      </c>
      <c r="CD63" s="16" t="s">
        <v>4260</v>
      </c>
      <c r="CE63" s="15">
        <v>3878</v>
      </c>
      <c r="CF63" s="16" t="s">
        <v>4261</v>
      </c>
      <c r="CG63" s="20">
        <v>0.88938550000000005</v>
      </c>
      <c r="CH63" s="16" t="s">
        <v>4260</v>
      </c>
      <c r="CI63" s="15">
        <v>7</v>
      </c>
      <c r="CJ63" s="16" t="s">
        <v>4261</v>
      </c>
      <c r="CK63" s="20">
        <v>1.0951489999999999</v>
      </c>
      <c r="CL63" s="16" t="s">
        <v>4932</v>
      </c>
      <c r="CM63" s="15">
        <f>SUM(A2L356C10)/A2L356C1</f>
        <v>3918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39755</v>
      </c>
      <c r="T64" s="16" t="s">
        <v>4253</v>
      </c>
      <c r="U64" s="20">
        <v>1</v>
      </c>
      <c r="V64" s="16" t="s">
        <v>4252</v>
      </c>
      <c r="W64" s="15">
        <v>39755</v>
      </c>
      <c r="X64" s="16" t="s">
        <v>4252</v>
      </c>
      <c r="Y64" s="15">
        <v>39755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44827</v>
      </c>
      <c r="AN64" s="16" t="s">
        <v>4255</v>
      </c>
      <c r="AO64" s="20">
        <v>1.0560130000000001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46313</v>
      </c>
      <c r="BD64" s="16" t="s">
        <v>4257</v>
      </c>
      <c r="BE64" s="20">
        <v>1.0482260000000001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42469</v>
      </c>
      <c r="BT64" s="16" t="s">
        <v>4259</v>
      </c>
      <c r="BU64" s="20">
        <v>1.069323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50094</v>
      </c>
      <c r="CJ64" s="16" t="s">
        <v>4261</v>
      </c>
      <c r="CK64" s="20">
        <v>1.0951489999999999</v>
      </c>
      <c r="CL64" s="16" t="s">
        <v>4933</v>
      </c>
      <c r="CM64" s="15">
        <f>SUM(A2L357C10)/A2L357C1</f>
        <v>39755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989</v>
      </c>
      <c r="T65" s="16" t="s">
        <v>4253</v>
      </c>
      <c r="U65" s="20">
        <v>1</v>
      </c>
      <c r="V65" s="16" t="s">
        <v>4252</v>
      </c>
      <c r="W65" s="15">
        <v>989</v>
      </c>
      <c r="X65" s="16" t="s">
        <v>4252</v>
      </c>
      <c r="Y65" s="15">
        <v>989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959</v>
      </c>
      <c r="AN65" s="16" t="s">
        <v>4255</v>
      </c>
      <c r="AO65" s="20">
        <v>1.0560130000000001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1949</v>
      </c>
      <c r="BD65" s="16" t="s">
        <v>4257</v>
      </c>
      <c r="BE65" s="20">
        <v>1.0482260000000001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2164</v>
      </c>
      <c r="BT65" s="16" t="s">
        <v>4259</v>
      </c>
      <c r="BU65" s="20">
        <v>1.069323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1388</v>
      </c>
      <c r="CJ65" s="16" t="s">
        <v>4261</v>
      </c>
      <c r="CK65" s="20">
        <v>1.0951489999999999</v>
      </c>
      <c r="CL65" s="16" t="s">
        <v>4934</v>
      </c>
      <c r="CM65" s="15">
        <f>SUM(A2L358C10)/A2L358C1</f>
        <v>989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147</v>
      </c>
      <c r="L68" s="16" t="s">
        <v>4253</v>
      </c>
      <c r="M68" s="20">
        <v>1</v>
      </c>
      <c r="N68" s="16" t="s">
        <v>4252</v>
      </c>
      <c r="O68" s="15">
        <v>5092</v>
      </c>
      <c r="P68" s="16" t="s">
        <v>4253</v>
      </c>
      <c r="Q68" s="20">
        <v>1</v>
      </c>
      <c r="R68" s="16" t="s">
        <v>4252</v>
      </c>
      <c r="S68" s="15">
        <v>9554</v>
      </c>
      <c r="T68" s="16" t="s">
        <v>4253</v>
      </c>
      <c r="U68" s="20">
        <v>1</v>
      </c>
      <c r="V68" s="16" t="s">
        <v>4252</v>
      </c>
      <c r="W68" s="15">
        <v>14793</v>
      </c>
      <c r="X68" s="16" t="s">
        <v>4252</v>
      </c>
      <c r="Y68" s="15">
        <v>14793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146</v>
      </c>
      <c r="AF68" s="16" t="s">
        <v>4255</v>
      </c>
      <c r="AG68" s="20">
        <v>1.0536110000000001</v>
      </c>
      <c r="AH68" s="16" t="s">
        <v>4254</v>
      </c>
      <c r="AI68" s="15">
        <v>5618</v>
      </c>
      <c r="AJ68" s="16" t="s">
        <v>4255</v>
      </c>
      <c r="AK68" s="20">
        <v>1.0759179999999999</v>
      </c>
      <c r="AL68" s="16" t="s">
        <v>4254</v>
      </c>
      <c r="AM68" s="15">
        <v>10029</v>
      </c>
      <c r="AN68" s="16" t="s">
        <v>4255</v>
      </c>
      <c r="AO68" s="20">
        <v>1.0560130000000001</v>
      </c>
      <c r="AP68" s="16" t="s">
        <v>4256</v>
      </c>
      <c r="AQ68" s="15">
        <v>56</v>
      </c>
      <c r="AR68" s="16" t="s">
        <v>4257</v>
      </c>
      <c r="AS68" s="20">
        <v>1.0567690000000001</v>
      </c>
      <c r="AT68" s="16" t="s">
        <v>4256</v>
      </c>
      <c r="AU68" s="15">
        <v>196</v>
      </c>
      <c r="AV68" s="16" t="s">
        <v>4257</v>
      </c>
      <c r="AW68" s="20">
        <v>0.99168900000000004</v>
      </c>
      <c r="AX68" s="16" t="s">
        <v>4256</v>
      </c>
      <c r="AY68" s="15">
        <v>19064</v>
      </c>
      <c r="AZ68" s="16" t="s">
        <v>4257</v>
      </c>
      <c r="BA68" s="20">
        <v>0.99811910000000004</v>
      </c>
      <c r="BB68" s="16" t="s">
        <v>4256</v>
      </c>
      <c r="BC68" s="15">
        <v>10465</v>
      </c>
      <c r="BD68" s="16" t="s">
        <v>4257</v>
      </c>
      <c r="BE68" s="20">
        <v>1.0482260000000001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302</v>
      </c>
      <c r="BL68" s="16" t="s">
        <v>4259</v>
      </c>
      <c r="BM68" s="20">
        <v>0.95813020000000004</v>
      </c>
      <c r="BN68" s="16" t="s">
        <v>4258</v>
      </c>
      <c r="BO68" s="15">
        <v>25166</v>
      </c>
      <c r="BP68" s="16" t="s">
        <v>4259</v>
      </c>
      <c r="BQ68" s="20">
        <v>0.8732858</v>
      </c>
      <c r="BR68" s="16" t="s">
        <v>4258</v>
      </c>
      <c r="BS68" s="15">
        <v>10639</v>
      </c>
      <c r="BT68" s="16" t="s">
        <v>4259</v>
      </c>
      <c r="BU68" s="20">
        <v>1.069323</v>
      </c>
      <c r="BV68" s="16" t="s">
        <v>4260</v>
      </c>
      <c r="BW68" s="15">
        <v>4</v>
      </c>
      <c r="BX68" s="16" t="s">
        <v>4261</v>
      </c>
      <c r="BY68" s="20">
        <v>1.1115699999999999</v>
      </c>
      <c r="BZ68" s="16" t="s">
        <v>4260</v>
      </c>
      <c r="CA68" s="15">
        <v>103</v>
      </c>
      <c r="CB68" s="16" t="s">
        <v>4261</v>
      </c>
      <c r="CC68" s="20">
        <v>0.99227799999999999</v>
      </c>
      <c r="CD68" s="16" t="s">
        <v>4260</v>
      </c>
      <c r="CE68" s="15">
        <v>26599</v>
      </c>
      <c r="CF68" s="16" t="s">
        <v>4261</v>
      </c>
      <c r="CG68" s="20">
        <v>0.88938550000000005</v>
      </c>
      <c r="CH68" s="16" t="s">
        <v>4260</v>
      </c>
      <c r="CI68" s="15">
        <v>9755</v>
      </c>
      <c r="CJ68" s="16" t="s">
        <v>4261</v>
      </c>
      <c r="CK68" s="20">
        <v>1.0951489999999999</v>
      </c>
      <c r="CL68" s="16" t="s">
        <v>4937</v>
      </c>
      <c r="CM68" s="15">
        <f>SUM(A2L361C10)/A2L361C1</f>
        <v>14793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119026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10006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33272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59743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222047</v>
      </c>
      <c r="X69" s="16" t="s">
        <v>4943</v>
      </c>
      <c r="Y69" s="15">
        <f>SUM(A2L353C11:A2L361C11)-2*SUM(A2L360C11)</f>
        <v>222047</v>
      </c>
      <c r="Z69" s="16" t="s">
        <v>4944</v>
      </c>
      <c r="AA69" s="15">
        <f>SUM(A2L353C12:A2L361C12)-2*SUM(A2L360C12)</f>
        <v>133293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7278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30087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65577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119543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6383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48854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68515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157156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12389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52871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69194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157878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10490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54316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78293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222047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2561673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1892750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1609095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1647245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7710763</v>
      </c>
      <c r="X70" s="16" t="s">
        <v>4966</v>
      </c>
      <c r="Y70" s="15">
        <f>SUM(A2L319C11,A2L335C11,A2L341C11,A2L352C11,A2L362C11)</f>
        <v>7710763</v>
      </c>
      <c r="Z70" s="16" t="s">
        <v>4967</v>
      </c>
      <c r="AA70" s="15">
        <f>SUM(A2L319C12,A2L335C12,A2L341C12,A2L352C12,A2L362C12)</f>
        <v>2596584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1558200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1584231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1571316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2873116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2071263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1672826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1660932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2858132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3501835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1700258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1663325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2689246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3586207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1674418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1607204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7710763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B81AB-C0C5-4329-9A7C-92681F654E5E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12232</v>
      </c>
      <c r="H8" s="16" t="s">
        <v>4253</v>
      </c>
      <c r="I8" s="20">
        <v>1</v>
      </c>
      <c r="J8" s="16" t="s">
        <v>4252</v>
      </c>
      <c r="K8" s="15">
        <v>7598</v>
      </c>
      <c r="L8" s="16" t="s">
        <v>4253</v>
      </c>
      <c r="M8" s="20">
        <v>1</v>
      </c>
      <c r="N8" s="16" t="s">
        <v>4252</v>
      </c>
      <c r="O8" s="15">
        <v>7103</v>
      </c>
      <c r="P8" s="16" t="s">
        <v>4253</v>
      </c>
      <c r="Q8" s="20">
        <v>1</v>
      </c>
      <c r="R8" s="16" t="s">
        <v>4252</v>
      </c>
      <c r="S8" s="15">
        <v>96520</v>
      </c>
      <c r="T8" s="16" t="s">
        <v>4253</v>
      </c>
      <c r="U8" s="20">
        <v>1</v>
      </c>
      <c r="V8" s="16" t="s">
        <v>4252</v>
      </c>
      <c r="W8" s="15">
        <v>123453</v>
      </c>
      <c r="X8" s="16" t="s">
        <v>4252</v>
      </c>
      <c r="Y8" s="15">
        <v>123453</v>
      </c>
      <c r="Z8" s="16" t="s">
        <v>4254</v>
      </c>
      <c r="AA8" s="15">
        <v>20219</v>
      </c>
      <c r="AB8" s="16" t="s">
        <v>4255</v>
      </c>
      <c r="AC8" s="20">
        <v>1.0563750000000001</v>
      </c>
      <c r="AD8" s="16" t="s">
        <v>4254</v>
      </c>
      <c r="AE8" s="15">
        <v>5157</v>
      </c>
      <c r="AF8" s="16" t="s">
        <v>4255</v>
      </c>
      <c r="AG8" s="20">
        <v>1.0536110000000001</v>
      </c>
      <c r="AH8" s="16" t="s">
        <v>4254</v>
      </c>
      <c r="AI8" s="15">
        <v>6941</v>
      </c>
      <c r="AJ8" s="16" t="s">
        <v>4255</v>
      </c>
      <c r="AK8" s="20">
        <v>1.0759179999999999</v>
      </c>
      <c r="AL8" s="16" t="s">
        <v>4254</v>
      </c>
      <c r="AM8" s="15">
        <v>67566</v>
      </c>
      <c r="AN8" s="16" t="s">
        <v>4255</v>
      </c>
      <c r="AO8" s="20">
        <v>1.0560130000000001</v>
      </c>
      <c r="AP8" s="16" t="s">
        <v>4256</v>
      </c>
      <c r="AQ8" s="15">
        <v>23427</v>
      </c>
      <c r="AR8" s="16" t="s">
        <v>4257</v>
      </c>
      <c r="AS8" s="20">
        <v>1.0567690000000001</v>
      </c>
      <c r="AT8" s="16" t="s">
        <v>4256</v>
      </c>
      <c r="AU8" s="15">
        <v>4000</v>
      </c>
      <c r="AV8" s="16" t="s">
        <v>4257</v>
      </c>
      <c r="AW8" s="20">
        <v>0.99168900000000004</v>
      </c>
      <c r="AX8" s="16" t="s">
        <v>4256</v>
      </c>
      <c r="AY8" s="15">
        <v>7605</v>
      </c>
      <c r="AZ8" s="16" t="s">
        <v>4257</v>
      </c>
      <c r="BA8" s="20">
        <v>0.99811910000000004</v>
      </c>
      <c r="BB8" s="16" t="s">
        <v>4256</v>
      </c>
      <c r="BC8" s="15">
        <v>121157</v>
      </c>
      <c r="BD8" s="16" t="s">
        <v>4257</v>
      </c>
      <c r="BE8" s="20">
        <v>1.0482260000000001</v>
      </c>
      <c r="BF8" s="16" t="s">
        <v>4258</v>
      </c>
      <c r="BG8" s="15">
        <v>28203</v>
      </c>
      <c r="BH8" s="16" t="s">
        <v>4259</v>
      </c>
      <c r="BI8" s="20">
        <v>1.087224</v>
      </c>
      <c r="BJ8" s="16" t="s">
        <v>4258</v>
      </c>
      <c r="BK8" s="15">
        <v>5553</v>
      </c>
      <c r="BL8" s="16" t="s">
        <v>4259</v>
      </c>
      <c r="BM8" s="20">
        <v>0.95813020000000004</v>
      </c>
      <c r="BN8" s="16" t="s">
        <v>4258</v>
      </c>
      <c r="BO8" s="15">
        <v>11265</v>
      </c>
      <c r="BP8" s="16" t="s">
        <v>4259</v>
      </c>
      <c r="BQ8" s="20">
        <v>0.8732858</v>
      </c>
      <c r="BR8" s="16" t="s">
        <v>4258</v>
      </c>
      <c r="BS8" s="15">
        <v>106294</v>
      </c>
      <c r="BT8" s="16" t="s">
        <v>4259</v>
      </c>
      <c r="BU8" s="20">
        <v>1.069323</v>
      </c>
      <c r="BV8" s="16" t="s">
        <v>4260</v>
      </c>
      <c r="BW8" s="15">
        <v>26184</v>
      </c>
      <c r="BX8" s="16" t="s">
        <v>4261</v>
      </c>
      <c r="BY8" s="20">
        <v>1.1115699999999999</v>
      </c>
      <c r="BZ8" s="16" t="s">
        <v>4260</v>
      </c>
      <c r="CA8" s="15">
        <v>4468</v>
      </c>
      <c r="CB8" s="16" t="s">
        <v>4261</v>
      </c>
      <c r="CC8" s="20">
        <v>0.99227799999999999</v>
      </c>
      <c r="CD8" s="16" t="s">
        <v>4260</v>
      </c>
      <c r="CE8" s="15">
        <v>11248</v>
      </c>
      <c r="CF8" s="16" t="s">
        <v>4261</v>
      </c>
      <c r="CG8" s="20">
        <v>0.88938550000000005</v>
      </c>
      <c r="CH8" s="16" t="s">
        <v>4260</v>
      </c>
      <c r="CI8" s="15">
        <v>90209</v>
      </c>
      <c r="CJ8" s="16" t="s">
        <v>4261</v>
      </c>
      <c r="CK8" s="20">
        <v>1.0951489999999999</v>
      </c>
      <c r="CL8" s="16" t="s">
        <v>5056</v>
      </c>
      <c r="CM8" s="15">
        <f>SUM(A2L401C10)/A2L401C1</f>
        <v>123453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19189</v>
      </c>
      <c r="H9" s="16" t="s">
        <v>4253</v>
      </c>
      <c r="I9" s="20">
        <v>1</v>
      </c>
      <c r="J9" s="16" t="s">
        <v>4252</v>
      </c>
      <c r="K9" s="15">
        <v>129</v>
      </c>
      <c r="L9" s="16" t="s">
        <v>4253</v>
      </c>
      <c r="M9" s="20">
        <v>1</v>
      </c>
      <c r="N9" s="16" t="s">
        <v>4252</v>
      </c>
      <c r="O9" s="15">
        <v>10117</v>
      </c>
      <c r="P9" s="16" t="s">
        <v>4253</v>
      </c>
      <c r="Q9" s="20">
        <v>1</v>
      </c>
      <c r="R9" s="16" t="s">
        <v>4252</v>
      </c>
      <c r="S9" s="15">
        <v>51261</v>
      </c>
      <c r="T9" s="16" t="s">
        <v>4253</v>
      </c>
      <c r="U9" s="20">
        <v>1</v>
      </c>
      <c r="V9" s="16" t="s">
        <v>4252</v>
      </c>
      <c r="W9" s="15">
        <v>80696</v>
      </c>
      <c r="X9" s="16" t="s">
        <v>4252</v>
      </c>
      <c r="Y9" s="15">
        <v>80696</v>
      </c>
      <c r="Z9" s="16" t="s">
        <v>4254</v>
      </c>
      <c r="AA9" s="15">
        <v>28409</v>
      </c>
      <c r="AB9" s="16" t="s">
        <v>4255</v>
      </c>
      <c r="AC9" s="20">
        <v>1.0563750000000001</v>
      </c>
      <c r="AD9" s="16" t="s">
        <v>4254</v>
      </c>
      <c r="AE9" s="15">
        <v>100</v>
      </c>
      <c r="AF9" s="16" t="s">
        <v>4255</v>
      </c>
      <c r="AG9" s="20">
        <v>1.0536110000000001</v>
      </c>
      <c r="AH9" s="16" t="s">
        <v>4254</v>
      </c>
      <c r="AI9" s="15">
        <v>11102</v>
      </c>
      <c r="AJ9" s="16" t="s">
        <v>4255</v>
      </c>
      <c r="AK9" s="20">
        <v>1.0759179999999999</v>
      </c>
      <c r="AL9" s="16" t="s">
        <v>4254</v>
      </c>
      <c r="AM9" s="15">
        <v>65416</v>
      </c>
      <c r="AN9" s="16" t="s">
        <v>4255</v>
      </c>
      <c r="AO9" s="20">
        <v>1.0560130000000001</v>
      </c>
      <c r="AP9" s="16" t="s">
        <v>4256</v>
      </c>
      <c r="AQ9" s="15">
        <v>28928</v>
      </c>
      <c r="AR9" s="16" t="s">
        <v>4257</v>
      </c>
      <c r="AS9" s="20">
        <v>1.0567690000000001</v>
      </c>
      <c r="AT9" s="16" t="s">
        <v>4256</v>
      </c>
      <c r="AU9" s="15">
        <v>275</v>
      </c>
      <c r="AV9" s="16" t="s">
        <v>4257</v>
      </c>
      <c r="AW9" s="20">
        <v>0.99168900000000004</v>
      </c>
      <c r="AX9" s="16" t="s">
        <v>4256</v>
      </c>
      <c r="AY9" s="15">
        <v>9777</v>
      </c>
      <c r="AZ9" s="16" t="s">
        <v>4257</v>
      </c>
      <c r="BA9" s="20">
        <v>0.99811910000000004</v>
      </c>
      <c r="BB9" s="16" t="s">
        <v>4256</v>
      </c>
      <c r="BC9" s="15">
        <v>120000</v>
      </c>
      <c r="BD9" s="16" t="s">
        <v>4257</v>
      </c>
      <c r="BE9" s="20">
        <v>1.0482260000000001</v>
      </c>
      <c r="BF9" s="16" t="s">
        <v>4258</v>
      </c>
      <c r="BG9" s="15">
        <v>31566</v>
      </c>
      <c r="BH9" s="16" t="s">
        <v>4259</v>
      </c>
      <c r="BI9" s="20">
        <v>1.087224</v>
      </c>
      <c r="BJ9" s="16" t="s">
        <v>4258</v>
      </c>
      <c r="BK9" s="15">
        <v>208</v>
      </c>
      <c r="BL9" s="16" t="s">
        <v>4259</v>
      </c>
      <c r="BM9" s="20">
        <v>0.95813020000000004</v>
      </c>
      <c r="BN9" s="16" t="s">
        <v>4258</v>
      </c>
      <c r="BO9" s="15">
        <v>7503</v>
      </c>
      <c r="BP9" s="16" t="s">
        <v>4259</v>
      </c>
      <c r="BQ9" s="20">
        <v>0.8732858</v>
      </c>
      <c r="BR9" s="16" t="s">
        <v>4258</v>
      </c>
      <c r="BS9" s="15">
        <v>88037</v>
      </c>
      <c r="BT9" s="16" t="s">
        <v>4259</v>
      </c>
      <c r="BU9" s="20">
        <v>1.069323</v>
      </c>
      <c r="BV9" s="16" t="s">
        <v>4260</v>
      </c>
      <c r="BW9" s="15">
        <v>27165</v>
      </c>
      <c r="BX9" s="16" t="s">
        <v>4261</v>
      </c>
      <c r="BY9" s="20">
        <v>1.1115699999999999</v>
      </c>
      <c r="BZ9" s="16" t="s">
        <v>4260</v>
      </c>
      <c r="CA9" s="15">
        <v>184</v>
      </c>
      <c r="CB9" s="16" t="s">
        <v>4261</v>
      </c>
      <c r="CC9" s="20">
        <v>0.99227799999999999</v>
      </c>
      <c r="CD9" s="16" t="s">
        <v>4260</v>
      </c>
      <c r="CE9" s="15">
        <v>10863</v>
      </c>
      <c r="CF9" s="16" t="s">
        <v>4261</v>
      </c>
      <c r="CG9" s="20">
        <v>0.88938550000000005</v>
      </c>
      <c r="CH9" s="16" t="s">
        <v>4260</v>
      </c>
      <c r="CI9" s="15">
        <v>74855</v>
      </c>
      <c r="CJ9" s="16" t="s">
        <v>4261</v>
      </c>
      <c r="CK9" s="20">
        <v>1.0951489999999999</v>
      </c>
      <c r="CL9" s="16" t="s">
        <v>5057</v>
      </c>
      <c r="CM9" s="15">
        <f>SUM(A2L402C10)/A2L402C1</f>
        <v>80696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14703</v>
      </c>
      <c r="H10" s="16" t="s">
        <v>4253</v>
      </c>
      <c r="I10" s="20">
        <v>1</v>
      </c>
      <c r="J10" s="16" t="s">
        <v>4252</v>
      </c>
      <c r="K10" s="15">
        <v>817</v>
      </c>
      <c r="L10" s="16" t="s">
        <v>4253</v>
      </c>
      <c r="M10" s="20">
        <v>1</v>
      </c>
      <c r="N10" s="16" t="s">
        <v>4252</v>
      </c>
      <c r="O10" s="15">
        <v>444515</v>
      </c>
      <c r="P10" s="16" t="s">
        <v>4253</v>
      </c>
      <c r="Q10" s="20">
        <v>1</v>
      </c>
      <c r="R10" s="16" t="s">
        <v>4252</v>
      </c>
      <c r="S10" s="15">
        <v>115008</v>
      </c>
      <c r="T10" s="16" t="s">
        <v>4253</v>
      </c>
      <c r="U10" s="20">
        <v>1</v>
      </c>
      <c r="V10" s="16" t="s">
        <v>4252</v>
      </c>
      <c r="W10" s="15">
        <v>575043</v>
      </c>
      <c r="X10" s="16" t="s">
        <v>4252</v>
      </c>
      <c r="Y10" s="15">
        <v>575043</v>
      </c>
      <c r="Z10" s="16" t="s">
        <v>4254</v>
      </c>
      <c r="AA10" s="15">
        <v>15617</v>
      </c>
      <c r="AB10" s="16" t="s">
        <v>4255</v>
      </c>
      <c r="AC10" s="20">
        <v>1.0563750000000001</v>
      </c>
      <c r="AD10" s="16" t="s">
        <v>4254</v>
      </c>
      <c r="AE10" s="15">
        <v>167</v>
      </c>
      <c r="AF10" s="16" t="s">
        <v>4255</v>
      </c>
      <c r="AG10" s="20">
        <v>1.0536110000000001</v>
      </c>
      <c r="AH10" s="16" t="s">
        <v>4254</v>
      </c>
      <c r="AI10" s="15">
        <v>443543</v>
      </c>
      <c r="AJ10" s="16" t="s">
        <v>4255</v>
      </c>
      <c r="AK10" s="20">
        <v>1.0759179999999999</v>
      </c>
      <c r="AL10" s="16" t="s">
        <v>4254</v>
      </c>
      <c r="AM10" s="15">
        <v>70116</v>
      </c>
      <c r="AN10" s="16" t="s">
        <v>4255</v>
      </c>
      <c r="AO10" s="20">
        <v>1.0560130000000001</v>
      </c>
      <c r="AP10" s="16" t="s">
        <v>4256</v>
      </c>
      <c r="AQ10" s="15">
        <v>14900</v>
      </c>
      <c r="AR10" s="16" t="s">
        <v>4257</v>
      </c>
      <c r="AS10" s="20">
        <v>1.0567690000000001</v>
      </c>
      <c r="AT10" s="16" t="s">
        <v>4256</v>
      </c>
      <c r="AU10" s="15">
        <v>408</v>
      </c>
      <c r="AV10" s="16" t="s">
        <v>4257</v>
      </c>
      <c r="AW10" s="20">
        <v>0.99168900000000004</v>
      </c>
      <c r="AX10" s="16" t="s">
        <v>4256</v>
      </c>
      <c r="AY10" s="15">
        <v>373217</v>
      </c>
      <c r="AZ10" s="16" t="s">
        <v>4257</v>
      </c>
      <c r="BA10" s="20">
        <v>0.99811910000000004</v>
      </c>
      <c r="BB10" s="16" t="s">
        <v>4256</v>
      </c>
      <c r="BC10" s="15">
        <v>83755</v>
      </c>
      <c r="BD10" s="16" t="s">
        <v>4257</v>
      </c>
      <c r="BE10" s="20">
        <v>1.0482260000000001</v>
      </c>
      <c r="BF10" s="16" t="s">
        <v>4258</v>
      </c>
      <c r="BG10" s="15">
        <v>20597</v>
      </c>
      <c r="BH10" s="16" t="s">
        <v>4259</v>
      </c>
      <c r="BI10" s="20">
        <v>1.087224</v>
      </c>
      <c r="BJ10" s="16" t="s">
        <v>4258</v>
      </c>
      <c r="BK10" s="15">
        <v>875</v>
      </c>
      <c r="BL10" s="16" t="s">
        <v>4259</v>
      </c>
      <c r="BM10" s="20">
        <v>0.95813020000000004</v>
      </c>
      <c r="BN10" s="16" t="s">
        <v>4258</v>
      </c>
      <c r="BO10" s="15">
        <v>370718</v>
      </c>
      <c r="BP10" s="16" t="s">
        <v>4259</v>
      </c>
      <c r="BQ10" s="20">
        <v>0.8732858</v>
      </c>
      <c r="BR10" s="16" t="s">
        <v>4258</v>
      </c>
      <c r="BS10" s="15">
        <v>45068</v>
      </c>
      <c r="BT10" s="16" t="s">
        <v>4259</v>
      </c>
      <c r="BU10" s="20">
        <v>1.069323</v>
      </c>
      <c r="BV10" s="16" t="s">
        <v>4260</v>
      </c>
      <c r="BW10" s="15">
        <v>21010</v>
      </c>
      <c r="BX10" s="16" t="s">
        <v>4261</v>
      </c>
      <c r="BY10" s="20">
        <v>1.1115699999999999</v>
      </c>
      <c r="BZ10" s="16" t="s">
        <v>4260</v>
      </c>
      <c r="CA10" s="15">
        <v>1619</v>
      </c>
      <c r="CB10" s="16" t="s">
        <v>4261</v>
      </c>
      <c r="CC10" s="20">
        <v>0.99227799999999999</v>
      </c>
      <c r="CD10" s="16" t="s">
        <v>4260</v>
      </c>
      <c r="CE10" s="15">
        <v>332048</v>
      </c>
      <c r="CF10" s="16" t="s">
        <v>4261</v>
      </c>
      <c r="CG10" s="20">
        <v>0.88938550000000005</v>
      </c>
      <c r="CH10" s="16" t="s">
        <v>4260</v>
      </c>
      <c r="CI10" s="15">
        <v>6503</v>
      </c>
      <c r="CJ10" s="16" t="s">
        <v>4261</v>
      </c>
      <c r="CK10" s="20">
        <v>1.0951489999999999</v>
      </c>
      <c r="CL10" s="16" t="s">
        <v>5058</v>
      </c>
      <c r="CM10" s="15">
        <f>SUM(A2L403C10)/A2L403C1</f>
        <v>575043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12730</v>
      </c>
      <c r="H11" s="16" t="s">
        <v>4253</v>
      </c>
      <c r="I11" s="20">
        <v>1</v>
      </c>
      <c r="J11" s="16" t="s">
        <v>4252</v>
      </c>
      <c r="K11" s="15">
        <v>155</v>
      </c>
      <c r="L11" s="16" t="s">
        <v>4253</v>
      </c>
      <c r="M11" s="20">
        <v>1</v>
      </c>
      <c r="N11" s="16" t="s">
        <v>4252</v>
      </c>
      <c r="O11" s="15">
        <v>17663</v>
      </c>
      <c r="P11" s="16" t="s">
        <v>4253</v>
      </c>
      <c r="Q11" s="20">
        <v>1</v>
      </c>
      <c r="R11" s="16" t="s">
        <v>4252</v>
      </c>
      <c r="S11" s="15">
        <v>21945</v>
      </c>
      <c r="T11" s="16" t="s">
        <v>4253</v>
      </c>
      <c r="U11" s="20">
        <v>1</v>
      </c>
      <c r="V11" s="16" t="s">
        <v>4252</v>
      </c>
      <c r="W11" s="15">
        <v>52493</v>
      </c>
      <c r="X11" s="16" t="s">
        <v>4252</v>
      </c>
      <c r="Y11" s="15">
        <v>52493</v>
      </c>
      <c r="Z11" s="16" t="s">
        <v>4254</v>
      </c>
      <c r="AA11" s="15">
        <v>17868</v>
      </c>
      <c r="AB11" s="16" t="s">
        <v>4255</v>
      </c>
      <c r="AC11" s="20">
        <v>1.0563750000000001</v>
      </c>
      <c r="AD11" s="16" t="s">
        <v>4254</v>
      </c>
      <c r="AE11" s="15">
        <v>109</v>
      </c>
      <c r="AF11" s="16" t="s">
        <v>4255</v>
      </c>
      <c r="AG11" s="20">
        <v>1.0536110000000001</v>
      </c>
      <c r="AH11" s="16" t="s">
        <v>4254</v>
      </c>
      <c r="AI11" s="15">
        <v>16190</v>
      </c>
      <c r="AJ11" s="16" t="s">
        <v>4255</v>
      </c>
      <c r="AK11" s="20">
        <v>1.0759179999999999</v>
      </c>
      <c r="AL11" s="16" t="s">
        <v>4254</v>
      </c>
      <c r="AM11" s="15">
        <v>18085</v>
      </c>
      <c r="AN11" s="16" t="s">
        <v>4255</v>
      </c>
      <c r="AO11" s="20">
        <v>1.0560130000000001</v>
      </c>
      <c r="AP11" s="16" t="s">
        <v>4256</v>
      </c>
      <c r="AQ11" s="15">
        <v>18637</v>
      </c>
      <c r="AR11" s="16" t="s">
        <v>4257</v>
      </c>
      <c r="AS11" s="20">
        <v>1.0567690000000001</v>
      </c>
      <c r="AT11" s="16" t="s">
        <v>4256</v>
      </c>
      <c r="AU11" s="15">
        <v>126</v>
      </c>
      <c r="AV11" s="16" t="s">
        <v>4257</v>
      </c>
      <c r="AW11" s="20">
        <v>0.99168900000000004</v>
      </c>
      <c r="AX11" s="16" t="s">
        <v>4256</v>
      </c>
      <c r="AY11" s="15">
        <v>15309</v>
      </c>
      <c r="AZ11" s="16" t="s">
        <v>4257</v>
      </c>
      <c r="BA11" s="20">
        <v>0.99811910000000004</v>
      </c>
      <c r="BB11" s="16" t="s">
        <v>4256</v>
      </c>
      <c r="BC11" s="15">
        <v>16440</v>
      </c>
      <c r="BD11" s="16" t="s">
        <v>4257</v>
      </c>
      <c r="BE11" s="20">
        <v>1.0482260000000001</v>
      </c>
      <c r="BF11" s="16" t="s">
        <v>4258</v>
      </c>
      <c r="BG11" s="15">
        <v>22128</v>
      </c>
      <c r="BH11" s="16" t="s">
        <v>4259</v>
      </c>
      <c r="BI11" s="20">
        <v>1.087224</v>
      </c>
      <c r="BJ11" s="16" t="s">
        <v>4258</v>
      </c>
      <c r="BK11" s="15">
        <v>191</v>
      </c>
      <c r="BL11" s="16" t="s">
        <v>4259</v>
      </c>
      <c r="BM11" s="20">
        <v>0.95813020000000004</v>
      </c>
      <c r="BN11" s="16" t="s">
        <v>4258</v>
      </c>
      <c r="BO11" s="15">
        <v>16569</v>
      </c>
      <c r="BP11" s="16" t="s">
        <v>4259</v>
      </c>
      <c r="BQ11" s="20">
        <v>0.8732858</v>
      </c>
      <c r="BR11" s="16" t="s">
        <v>4258</v>
      </c>
      <c r="BS11" s="15">
        <v>25812</v>
      </c>
      <c r="BT11" s="16" t="s">
        <v>4259</v>
      </c>
      <c r="BU11" s="20">
        <v>1.069323</v>
      </c>
      <c r="BV11" s="16" t="s">
        <v>4260</v>
      </c>
      <c r="BW11" s="15">
        <v>22492</v>
      </c>
      <c r="BX11" s="16" t="s">
        <v>4261</v>
      </c>
      <c r="BY11" s="20">
        <v>1.1115699999999999</v>
      </c>
      <c r="BZ11" s="16" t="s">
        <v>4260</v>
      </c>
      <c r="CA11" s="15">
        <v>218</v>
      </c>
      <c r="CB11" s="16" t="s">
        <v>4261</v>
      </c>
      <c r="CC11" s="20">
        <v>0.99227799999999999</v>
      </c>
      <c r="CD11" s="16" t="s">
        <v>4260</v>
      </c>
      <c r="CE11" s="15">
        <v>17223</v>
      </c>
      <c r="CF11" s="16" t="s">
        <v>4261</v>
      </c>
      <c r="CG11" s="20">
        <v>0.88938550000000005</v>
      </c>
      <c r="CH11" s="16" t="s">
        <v>4260</v>
      </c>
      <c r="CI11" s="15">
        <v>19030</v>
      </c>
      <c r="CJ11" s="16" t="s">
        <v>4261</v>
      </c>
      <c r="CK11" s="20">
        <v>1.0951489999999999</v>
      </c>
      <c r="CL11" s="16" t="s">
        <v>5059</v>
      </c>
      <c r="CM11" s="15">
        <f>SUM(A2L404C10)/A2L404C1</f>
        <v>52493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28727</v>
      </c>
      <c r="H12" s="16" t="s">
        <v>4253</v>
      </c>
      <c r="I12" s="20">
        <v>1</v>
      </c>
      <c r="J12" s="16" t="s">
        <v>4252</v>
      </c>
      <c r="K12" s="15">
        <v>146</v>
      </c>
      <c r="L12" s="16" t="s">
        <v>4253</v>
      </c>
      <c r="M12" s="20">
        <v>1</v>
      </c>
      <c r="N12" s="16" t="s">
        <v>4252</v>
      </c>
      <c r="O12" s="15">
        <v>1041</v>
      </c>
      <c r="P12" s="16" t="s">
        <v>4253</v>
      </c>
      <c r="Q12" s="20">
        <v>1</v>
      </c>
      <c r="R12" s="16" t="s">
        <v>4252</v>
      </c>
      <c r="S12" s="15">
        <v>5487</v>
      </c>
      <c r="T12" s="16" t="s">
        <v>4253</v>
      </c>
      <c r="U12" s="20">
        <v>1</v>
      </c>
      <c r="V12" s="16" t="s">
        <v>4252</v>
      </c>
      <c r="W12" s="15">
        <v>35401</v>
      </c>
      <c r="X12" s="16" t="s">
        <v>4252</v>
      </c>
      <c r="Y12" s="15">
        <v>35401</v>
      </c>
      <c r="Z12" s="16" t="s">
        <v>4254</v>
      </c>
      <c r="AA12" s="15">
        <v>29902</v>
      </c>
      <c r="AB12" s="16" t="s">
        <v>4255</v>
      </c>
      <c r="AC12" s="20">
        <v>1.0563750000000001</v>
      </c>
      <c r="AD12" s="16" t="s">
        <v>4254</v>
      </c>
      <c r="AE12" s="15">
        <v>95</v>
      </c>
      <c r="AF12" s="16" t="s">
        <v>4255</v>
      </c>
      <c r="AG12" s="20">
        <v>1.0536110000000001</v>
      </c>
      <c r="AH12" s="16" t="s">
        <v>4254</v>
      </c>
      <c r="AI12" s="15">
        <v>857</v>
      </c>
      <c r="AJ12" s="16" t="s">
        <v>4255</v>
      </c>
      <c r="AK12" s="20">
        <v>1.0759179999999999</v>
      </c>
      <c r="AL12" s="16" t="s">
        <v>4254</v>
      </c>
      <c r="AM12" s="15">
        <v>5477</v>
      </c>
      <c r="AN12" s="16" t="s">
        <v>4255</v>
      </c>
      <c r="AO12" s="20">
        <v>1.0560130000000001</v>
      </c>
      <c r="AP12" s="16" t="s">
        <v>4256</v>
      </c>
      <c r="AQ12" s="15">
        <v>30501</v>
      </c>
      <c r="AR12" s="16" t="s">
        <v>4257</v>
      </c>
      <c r="AS12" s="20">
        <v>1.0567690000000001</v>
      </c>
      <c r="AT12" s="16" t="s">
        <v>4256</v>
      </c>
      <c r="AU12" s="15">
        <v>122</v>
      </c>
      <c r="AV12" s="16" t="s">
        <v>4257</v>
      </c>
      <c r="AW12" s="20">
        <v>0.99168900000000004</v>
      </c>
      <c r="AX12" s="16" t="s">
        <v>4256</v>
      </c>
      <c r="AY12" s="15">
        <v>697</v>
      </c>
      <c r="AZ12" s="16" t="s">
        <v>4257</v>
      </c>
      <c r="BA12" s="20">
        <v>0.99811910000000004</v>
      </c>
      <c r="BB12" s="16" t="s">
        <v>4256</v>
      </c>
      <c r="BC12" s="15">
        <v>6132</v>
      </c>
      <c r="BD12" s="16" t="s">
        <v>4257</v>
      </c>
      <c r="BE12" s="20">
        <v>1.0482260000000001</v>
      </c>
      <c r="BF12" s="16" t="s">
        <v>4258</v>
      </c>
      <c r="BG12" s="15">
        <v>36157</v>
      </c>
      <c r="BH12" s="16" t="s">
        <v>4259</v>
      </c>
      <c r="BI12" s="20">
        <v>1.087224</v>
      </c>
      <c r="BJ12" s="16" t="s">
        <v>4258</v>
      </c>
      <c r="BK12" s="15">
        <v>208</v>
      </c>
      <c r="BL12" s="16" t="s">
        <v>4259</v>
      </c>
      <c r="BM12" s="20">
        <v>0.95813020000000004</v>
      </c>
      <c r="BN12" s="16" t="s">
        <v>4258</v>
      </c>
      <c r="BO12" s="15">
        <v>5915</v>
      </c>
      <c r="BP12" s="16" t="s">
        <v>4259</v>
      </c>
      <c r="BQ12" s="20">
        <v>0.8732858</v>
      </c>
      <c r="BR12" s="16" t="s">
        <v>4258</v>
      </c>
      <c r="BS12" s="15">
        <v>7733</v>
      </c>
      <c r="BT12" s="16" t="s">
        <v>4259</v>
      </c>
      <c r="BU12" s="20">
        <v>1.069323</v>
      </c>
      <c r="BV12" s="16" t="s">
        <v>4260</v>
      </c>
      <c r="BW12" s="15">
        <v>28440</v>
      </c>
      <c r="BX12" s="16" t="s">
        <v>4261</v>
      </c>
      <c r="BY12" s="20">
        <v>1.1115699999999999</v>
      </c>
      <c r="BZ12" s="16" t="s">
        <v>4260</v>
      </c>
      <c r="CA12" s="15">
        <v>85</v>
      </c>
      <c r="CB12" s="16" t="s">
        <v>4261</v>
      </c>
      <c r="CC12" s="20">
        <v>0.99227799999999999</v>
      </c>
      <c r="CD12" s="16" t="s">
        <v>4260</v>
      </c>
      <c r="CE12" s="15">
        <v>6817</v>
      </c>
      <c r="CF12" s="16" t="s">
        <v>4261</v>
      </c>
      <c r="CG12" s="20">
        <v>0.88938550000000005</v>
      </c>
      <c r="CH12" s="16" t="s">
        <v>4260</v>
      </c>
      <c r="CI12" s="15">
        <v>6567</v>
      </c>
      <c r="CJ12" s="16" t="s">
        <v>4261</v>
      </c>
      <c r="CK12" s="20">
        <v>1.0951489999999999</v>
      </c>
      <c r="CL12" s="16" t="s">
        <v>5060</v>
      </c>
      <c r="CM12" s="15">
        <f>SUM(A2L405C10)/A2L405C1</f>
        <v>35401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61</v>
      </c>
      <c r="H13" s="16" t="s">
        <v>4253</v>
      </c>
      <c r="I13" s="20">
        <v>1</v>
      </c>
      <c r="J13" s="16" t="s">
        <v>4252</v>
      </c>
      <c r="K13" s="15">
        <v>64</v>
      </c>
      <c r="L13" s="16" t="s">
        <v>4253</v>
      </c>
      <c r="M13" s="20">
        <v>1</v>
      </c>
      <c r="N13" s="16" t="s">
        <v>4252</v>
      </c>
      <c r="O13" s="15">
        <v>511</v>
      </c>
      <c r="P13" s="16" t="s">
        <v>4253</v>
      </c>
      <c r="Q13" s="20">
        <v>1</v>
      </c>
      <c r="R13" s="16" t="s">
        <v>4252</v>
      </c>
      <c r="S13" s="15">
        <v>274</v>
      </c>
      <c r="T13" s="16" t="s">
        <v>4253</v>
      </c>
      <c r="U13" s="20">
        <v>1</v>
      </c>
      <c r="V13" s="16" t="s">
        <v>4252</v>
      </c>
      <c r="W13" s="15">
        <v>910</v>
      </c>
      <c r="X13" s="16" t="s">
        <v>4252</v>
      </c>
      <c r="Y13" s="15">
        <v>910</v>
      </c>
      <c r="Z13" s="16" t="s">
        <v>4254</v>
      </c>
      <c r="AA13" s="15">
        <v>61</v>
      </c>
      <c r="AB13" s="16" t="s">
        <v>4255</v>
      </c>
      <c r="AC13" s="20">
        <v>1.0563750000000001</v>
      </c>
      <c r="AD13" s="16" t="s">
        <v>4254</v>
      </c>
      <c r="AE13" s="15">
        <v>63</v>
      </c>
      <c r="AF13" s="16" t="s">
        <v>4255</v>
      </c>
      <c r="AG13" s="20">
        <v>1.0536110000000001</v>
      </c>
      <c r="AH13" s="16" t="s">
        <v>4254</v>
      </c>
      <c r="AI13" s="15">
        <v>97</v>
      </c>
      <c r="AJ13" s="16" t="s">
        <v>4255</v>
      </c>
      <c r="AK13" s="20">
        <v>1.0759179999999999</v>
      </c>
      <c r="AL13" s="16" t="s">
        <v>4254</v>
      </c>
      <c r="AM13" s="15">
        <v>234</v>
      </c>
      <c r="AN13" s="16" t="s">
        <v>4255</v>
      </c>
      <c r="AO13" s="20">
        <v>1.0560130000000001</v>
      </c>
      <c r="AP13" s="16" t="s">
        <v>4256</v>
      </c>
      <c r="AQ13" s="15">
        <v>61</v>
      </c>
      <c r="AR13" s="16" t="s">
        <v>4257</v>
      </c>
      <c r="AS13" s="20">
        <v>1.0567690000000001</v>
      </c>
      <c r="AT13" s="16" t="s">
        <v>4256</v>
      </c>
      <c r="AU13" s="15">
        <v>216</v>
      </c>
      <c r="AV13" s="16" t="s">
        <v>4257</v>
      </c>
      <c r="AW13" s="20">
        <v>0.99168900000000004</v>
      </c>
      <c r="AX13" s="16" t="s">
        <v>4256</v>
      </c>
      <c r="AY13" s="15">
        <v>882</v>
      </c>
      <c r="AZ13" s="16" t="s">
        <v>4257</v>
      </c>
      <c r="BA13" s="20">
        <v>0.99811910000000004</v>
      </c>
      <c r="BB13" s="16" t="s">
        <v>4256</v>
      </c>
      <c r="BC13" s="15">
        <v>286</v>
      </c>
      <c r="BD13" s="16" t="s">
        <v>4257</v>
      </c>
      <c r="BE13" s="20">
        <v>1.0482260000000001</v>
      </c>
      <c r="BF13" s="16" t="s">
        <v>4258</v>
      </c>
      <c r="BG13" s="15">
        <v>58</v>
      </c>
      <c r="BH13" s="16" t="s">
        <v>4259</v>
      </c>
      <c r="BI13" s="20">
        <v>1.087224</v>
      </c>
      <c r="BJ13" s="16" t="s">
        <v>4258</v>
      </c>
      <c r="BK13" s="15">
        <v>63</v>
      </c>
      <c r="BL13" s="16" t="s">
        <v>4259</v>
      </c>
      <c r="BM13" s="20">
        <v>0.95813020000000004</v>
      </c>
      <c r="BN13" s="16" t="s">
        <v>4258</v>
      </c>
      <c r="BO13" s="15">
        <v>420</v>
      </c>
      <c r="BP13" s="16" t="s">
        <v>4259</v>
      </c>
      <c r="BQ13" s="20">
        <v>0.8732858</v>
      </c>
      <c r="BR13" s="16" t="s">
        <v>4258</v>
      </c>
      <c r="BS13" s="15">
        <v>250</v>
      </c>
      <c r="BT13" s="16" t="s">
        <v>4259</v>
      </c>
      <c r="BU13" s="20">
        <v>1.069323</v>
      </c>
      <c r="BV13" s="16" t="s">
        <v>4260</v>
      </c>
      <c r="BW13" s="15">
        <v>57</v>
      </c>
      <c r="BX13" s="16" t="s">
        <v>4261</v>
      </c>
      <c r="BY13" s="20">
        <v>1.1115699999999999</v>
      </c>
      <c r="BZ13" s="16" t="s">
        <v>4260</v>
      </c>
      <c r="CA13" s="15">
        <v>164</v>
      </c>
      <c r="CB13" s="16" t="s">
        <v>4261</v>
      </c>
      <c r="CC13" s="20">
        <v>0.99227799999999999</v>
      </c>
      <c r="CD13" s="16" t="s">
        <v>4260</v>
      </c>
      <c r="CE13" s="15">
        <v>151</v>
      </c>
      <c r="CF13" s="16" t="s">
        <v>4261</v>
      </c>
      <c r="CG13" s="20">
        <v>0.88938550000000005</v>
      </c>
      <c r="CH13" s="16" t="s">
        <v>4260</v>
      </c>
      <c r="CI13" s="15">
        <v>196</v>
      </c>
      <c r="CJ13" s="16" t="s">
        <v>4261</v>
      </c>
      <c r="CK13" s="20">
        <v>1.0951489999999999</v>
      </c>
      <c r="CL13" s="16" t="s">
        <v>5061</v>
      </c>
      <c r="CM13" s="15">
        <f>SUM(A2L406C10)/A2L406C1</f>
        <v>910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16825</v>
      </c>
      <c r="H14" s="16" t="s">
        <v>4253</v>
      </c>
      <c r="I14" s="20">
        <v>1</v>
      </c>
      <c r="J14" s="16" t="s">
        <v>4252</v>
      </c>
      <c r="K14" s="15">
        <v>686</v>
      </c>
      <c r="L14" s="16" t="s">
        <v>4253</v>
      </c>
      <c r="M14" s="20">
        <v>1</v>
      </c>
      <c r="N14" s="16" t="s">
        <v>4252</v>
      </c>
      <c r="O14" s="15">
        <v>20007</v>
      </c>
      <c r="P14" s="16" t="s">
        <v>4253</v>
      </c>
      <c r="Q14" s="20">
        <v>1</v>
      </c>
      <c r="R14" s="16" t="s">
        <v>4252</v>
      </c>
      <c r="S14" s="15">
        <v>42801</v>
      </c>
      <c r="T14" s="16" t="s">
        <v>4253</v>
      </c>
      <c r="U14" s="20">
        <v>1</v>
      </c>
      <c r="V14" s="16" t="s">
        <v>4252</v>
      </c>
      <c r="W14" s="15">
        <v>80319</v>
      </c>
      <c r="X14" s="16" t="s">
        <v>4252</v>
      </c>
      <c r="Y14" s="15">
        <v>80319</v>
      </c>
      <c r="Z14" s="16" t="s">
        <v>4254</v>
      </c>
      <c r="AA14" s="15">
        <v>16380</v>
      </c>
      <c r="AB14" s="16" t="s">
        <v>4255</v>
      </c>
      <c r="AC14" s="20">
        <v>1.0563750000000001</v>
      </c>
      <c r="AD14" s="16" t="s">
        <v>4254</v>
      </c>
      <c r="AE14" s="15">
        <v>375</v>
      </c>
      <c r="AF14" s="16" t="s">
        <v>4255</v>
      </c>
      <c r="AG14" s="20">
        <v>1.0536110000000001</v>
      </c>
      <c r="AH14" s="16" t="s">
        <v>4254</v>
      </c>
      <c r="AI14" s="15">
        <v>18316</v>
      </c>
      <c r="AJ14" s="16" t="s">
        <v>4255</v>
      </c>
      <c r="AK14" s="20">
        <v>1.0759179999999999</v>
      </c>
      <c r="AL14" s="16" t="s">
        <v>4254</v>
      </c>
      <c r="AM14" s="15">
        <v>39448</v>
      </c>
      <c r="AN14" s="16" t="s">
        <v>4255</v>
      </c>
      <c r="AO14" s="20">
        <v>1.0560130000000001</v>
      </c>
      <c r="AP14" s="16" t="s">
        <v>4256</v>
      </c>
      <c r="AQ14" s="15">
        <v>52235</v>
      </c>
      <c r="AR14" s="16" t="s">
        <v>4257</v>
      </c>
      <c r="AS14" s="20">
        <v>1.0567690000000001</v>
      </c>
      <c r="AT14" s="16" t="s">
        <v>4256</v>
      </c>
      <c r="AU14" s="15">
        <v>1230</v>
      </c>
      <c r="AV14" s="16" t="s">
        <v>4257</v>
      </c>
      <c r="AW14" s="20">
        <v>0.99168900000000004</v>
      </c>
      <c r="AX14" s="16" t="s">
        <v>4256</v>
      </c>
      <c r="AY14" s="15">
        <v>21513</v>
      </c>
      <c r="AZ14" s="16" t="s">
        <v>4257</v>
      </c>
      <c r="BA14" s="20">
        <v>0.99811910000000004</v>
      </c>
      <c r="BB14" s="16" t="s">
        <v>4256</v>
      </c>
      <c r="BC14" s="15">
        <v>82784</v>
      </c>
      <c r="BD14" s="16" t="s">
        <v>4257</v>
      </c>
      <c r="BE14" s="20">
        <v>1.0482260000000001</v>
      </c>
      <c r="BF14" s="16" t="s">
        <v>4258</v>
      </c>
      <c r="BG14" s="15">
        <v>22150</v>
      </c>
      <c r="BH14" s="16" t="s">
        <v>4259</v>
      </c>
      <c r="BI14" s="20">
        <v>1.087224</v>
      </c>
      <c r="BJ14" s="16" t="s">
        <v>4258</v>
      </c>
      <c r="BK14" s="15">
        <v>995</v>
      </c>
      <c r="BL14" s="16" t="s">
        <v>4259</v>
      </c>
      <c r="BM14" s="20">
        <v>0.95813020000000004</v>
      </c>
      <c r="BN14" s="16" t="s">
        <v>4258</v>
      </c>
      <c r="BO14" s="15">
        <v>16066</v>
      </c>
      <c r="BP14" s="16" t="s">
        <v>4259</v>
      </c>
      <c r="BQ14" s="20">
        <v>0.8732858</v>
      </c>
      <c r="BR14" s="16" t="s">
        <v>4258</v>
      </c>
      <c r="BS14" s="15">
        <v>68599</v>
      </c>
      <c r="BT14" s="16" t="s">
        <v>4259</v>
      </c>
      <c r="BU14" s="20">
        <v>1.069323</v>
      </c>
      <c r="BV14" s="16" t="s">
        <v>4260</v>
      </c>
      <c r="BW14" s="15">
        <v>18761</v>
      </c>
      <c r="BX14" s="16" t="s">
        <v>4261</v>
      </c>
      <c r="BY14" s="20">
        <v>1.1115699999999999</v>
      </c>
      <c r="BZ14" s="16" t="s">
        <v>4260</v>
      </c>
      <c r="CA14" s="15">
        <v>962</v>
      </c>
      <c r="CB14" s="16" t="s">
        <v>4261</v>
      </c>
      <c r="CC14" s="20">
        <v>0.99227799999999999</v>
      </c>
      <c r="CD14" s="16" t="s">
        <v>4260</v>
      </c>
      <c r="CE14" s="15">
        <v>23406</v>
      </c>
      <c r="CF14" s="16" t="s">
        <v>4261</v>
      </c>
      <c r="CG14" s="20">
        <v>0.88938550000000005</v>
      </c>
      <c r="CH14" s="16" t="s">
        <v>4260</v>
      </c>
      <c r="CI14" s="15">
        <v>61477</v>
      </c>
      <c r="CJ14" s="16" t="s">
        <v>4261</v>
      </c>
      <c r="CK14" s="20">
        <v>1.0951489999999999</v>
      </c>
      <c r="CL14" s="16" t="s">
        <v>5062</v>
      </c>
      <c r="CM14" s="15">
        <f>SUM(A2L407C10)/A2L407C1</f>
        <v>80319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11745</v>
      </c>
      <c r="H15" s="16" t="s">
        <v>4253</v>
      </c>
      <c r="I15" s="20">
        <v>1</v>
      </c>
      <c r="J15" s="16" t="s">
        <v>4252</v>
      </c>
      <c r="K15" s="15">
        <v>331</v>
      </c>
      <c r="L15" s="16" t="s">
        <v>4253</v>
      </c>
      <c r="M15" s="20">
        <v>1</v>
      </c>
      <c r="N15" s="16" t="s">
        <v>4252</v>
      </c>
      <c r="O15" s="15">
        <v>126140</v>
      </c>
      <c r="P15" s="16" t="s">
        <v>4253</v>
      </c>
      <c r="Q15" s="20">
        <v>1</v>
      </c>
      <c r="R15" s="16" t="s">
        <v>4252</v>
      </c>
      <c r="S15" s="15">
        <v>113866</v>
      </c>
      <c r="T15" s="16" t="s">
        <v>4253</v>
      </c>
      <c r="U15" s="20">
        <v>1</v>
      </c>
      <c r="V15" s="16" t="s">
        <v>4252</v>
      </c>
      <c r="W15" s="15">
        <v>252082</v>
      </c>
      <c r="X15" s="16" t="s">
        <v>4252</v>
      </c>
      <c r="Y15" s="15">
        <v>252082</v>
      </c>
      <c r="Z15" s="16" t="s">
        <v>4254</v>
      </c>
      <c r="AA15" s="15">
        <v>16252</v>
      </c>
      <c r="AB15" s="16" t="s">
        <v>4255</v>
      </c>
      <c r="AC15" s="20">
        <v>1.0563750000000001</v>
      </c>
      <c r="AD15" s="16" t="s">
        <v>4254</v>
      </c>
      <c r="AE15" s="15">
        <v>345</v>
      </c>
      <c r="AF15" s="16" t="s">
        <v>4255</v>
      </c>
      <c r="AG15" s="20">
        <v>1.0536110000000001</v>
      </c>
      <c r="AH15" s="16" t="s">
        <v>4254</v>
      </c>
      <c r="AI15" s="15">
        <v>133167</v>
      </c>
      <c r="AJ15" s="16" t="s">
        <v>4255</v>
      </c>
      <c r="AK15" s="20">
        <v>1.0759179999999999</v>
      </c>
      <c r="AL15" s="16" t="s">
        <v>4254</v>
      </c>
      <c r="AM15" s="15">
        <v>66154</v>
      </c>
      <c r="AN15" s="16" t="s">
        <v>4255</v>
      </c>
      <c r="AO15" s="20">
        <v>1.0560130000000001</v>
      </c>
      <c r="AP15" s="16" t="s">
        <v>4256</v>
      </c>
      <c r="AQ15" s="15">
        <v>15280</v>
      </c>
      <c r="AR15" s="16" t="s">
        <v>4257</v>
      </c>
      <c r="AS15" s="20">
        <v>1.0567690000000001</v>
      </c>
      <c r="AT15" s="16" t="s">
        <v>4256</v>
      </c>
      <c r="AU15" s="15">
        <v>344</v>
      </c>
      <c r="AV15" s="16" t="s">
        <v>4257</v>
      </c>
      <c r="AW15" s="20">
        <v>0.99168900000000004</v>
      </c>
      <c r="AX15" s="16" t="s">
        <v>4256</v>
      </c>
      <c r="AY15" s="15">
        <v>132609</v>
      </c>
      <c r="AZ15" s="16" t="s">
        <v>4257</v>
      </c>
      <c r="BA15" s="20">
        <v>0.99811910000000004</v>
      </c>
      <c r="BB15" s="16" t="s">
        <v>4256</v>
      </c>
      <c r="BC15" s="15">
        <v>112584</v>
      </c>
      <c r="BD15" s="16" t="s">
        <v>4257</v>
      </c>
      <c r="BE15" s="20">
        <v>1.0482260000000001</v>
      </c>
      <c r="BF15" s="16" t="s">
        <v>4258</v>
      </c>
      <c r="BG15" s="15">
        <v>15149</v>
      </c>
      <c r="BH15" s="16" t="s">
        <v>4259</v>
      </c>
      <c r="BI15" s="20">
        <v>1.087224</v>
      </c>
      <c r="BJ15" s="16" t="s">
        <v>4258</v>
      </c>
      <c r="BK15" s="15">
        <v>620</v>
      </c>
      <c r="BL15" s="16" t="s">
        <v>4259</v>
      </c>
      <c r="BM15" s="20">
        <v>0.95813020000000004</v>
      </c>
      <c r="BN15" s="16" t="s">
        <v>4258</v>
      </c>
      <c r="BO15" s="15">
        <v>121224</v>
      </c>
      <c r="BP15" s="16" t="s">
        <v>4259</v>
      </c>
      <c r="BQ15" s="20">
        <v>0.8732858</v>
      </c>
      <c r="BR15" s="16" t="s">
        <v>4258</v>
      </c>
      <c r="BS15" s="15">
        <v>110502</v>
      </c>
      <c r="BT15" s="16" t="s">
        <v>4259</v>
      </c>
      <c r="BU15" s="20">
        <v>1.069323</v>
      </c>
      <c r="BV15" s="16" t="s">
        <v>4260</v>
      </c>
      <c r="BW15" s="15">
        <v>14823</v>
      </c>
      <c r="BX15" s="16" t="s">
        <v>4261</v>
      </c>
      <c r="BY15" s="20">
        <v>1.1115699999999999</v>
      </c>
      <c r="BZ15" s="16" t="s">
        <v>4260</v>
      </c>
      <c r="CA15" s="15">
        <v>689</v>
      </c>
      <c r="CB15" s="16" t="s">
        <v>4261</v>
      </c>
      <c r="CC15" s="20">
        <v>0.99227799999999999</v>
      </c>
      <c r="CD15" s="16" t="s">
        <v>4260</v>
      </c>
      <c r="CE15" s="15">
        <v>143562</v>
      </c>
      <c r="CF15" s="16" t="s">
        <v>4261</v>
      </c>
      <c r="CG15" s="20">
        <v>0.88938550000000005</v>
      </c>
      <c r="CH15" s="16" t="s">
        <v>4260</v>
      </c>
      <c r="CI15" s="15">
        <v>119099</v>
      </c>
      <c r="CJ15" s="16" t="s">
        <v>4261</v>
      </c>
      <c r="CK15" s="20">
        <v>1.0951489999999999</v>
      </c>
      <c r="CL15" s="16" t="s">
        <v>5063</v>
      </c>
      <c r="CM15" s="15">
        <f>SUM(A2L408C10)/A2L408C1</f>
        <v>252082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4407</v>
      </c>
      <c r="H16" s="16" t="s">
        <v>4253</v>
      </c>
      <c r="I16" s="20">
        <v>1</v>
      </c>
      <c r="J16" s="16" t="s">
        <v>4252</v>
      </c>
      <c r="K16" s="15">
        <v>179</v>
      </c>
      <c r="L16" s="16" t="s">
        <v>4253</v>
      </c>
      <c r="M16" s="20">
        <v>1</v>
      </c>
      <c r="N16" s="16" t="s">
        <v>4252</v>
      </c>
      <c r="O16" s="15">
        <v>14660</v>
      </c>
      <c r="P16" s="16" t="s">
        <v>4253</v>
      </c>
      <c r="Q16" s="20">
        <v>1</v>
      </c>
      <c r="R16" s="16" t="s">
        <v>4252</v>
      </c>
      <c r="S16" s="15">
        <v>63516</v>
      </c>
      <c r="T16" s="16" t="s">
        <v>4253</v>
      </c>
      <c r="U16" s="20">
        <v>1</v>
      </c>
      <c r="V16" s="16" t="s">
        <v>4252</v>
      </c>
      <c r="W16" s="15">
        <v>82762</v>
      </c>
      <c r="X16" s="16" t="s">
        <v>4252</v>
      </c>
      <c r="Y16" s="15">
        <v>82762</v>
      </c>
      <c r="Z16" s="16" t="s">
        <v>4254</v>
      </c>
      <c r="AA16" s="15">
        <v>5029</v>
      </c>
      <c r="AB16" s="16" t="s">
        <v>4255</v>
      </c>
      <c r="AC16" s="20">
        <v>1.0563750000000001</v>
      </c>
      <c r="AD16" s="16" t="s">
        <v>4254</v>
      </c>
      <c r="AE16" s="15">
        <v>227</v>
      </c>
      <c r="AF16" s="16" t="s">
        <v>4255</v>
      </c>
      <c r="AG16" s="20">
        <v>1.0536110000000001</v>
      </c>
      <c r="AH16" s="16" t="s">
        <v>4254</v>
      </c>
      <c r="AI16" s="15">
        <v>22082</v>
      </c>
      <c r="AJ16" s="16" t="s">
        <v>4255</v>
      </c>
      <c r="AK16" s="20">
        <v>1.0759179999999999</v>
      </c>
      <c r="AL16" s="16" t="s">
        <v>4254</v>
      </c>
      <c r="AM16" s="15">
        <v>94219</v>
      </c>
      <c r="AN16" s="16" t="s">
        <v>4255</v>
      </c>
      <c r="AO16" s="20">
        <v>1.0560130000000001</v>
      </c>
      <c r="AP16" s="16" t="s">
        <v>4256</v>
      </c>
      <c r="AQ16" s="15">
        <v>4843</v>
      </c>
      <c r="AR16" s="16" t="s">
        <v>4257</v>
      </c>
      <c r="AS16" s="20">
        <v>1.0567690000000001</v>
      </c>
      <c r="AT16" s="16" t="s">
        <v>4256</v>
      </c>
      <c r="AU16" s="15">
        <v>222</v>
      </c>
      <c r="AV16" s="16" t="s">
        <v>4257</v>
      </c>
      <c r="AW16" s="20">
        <v>0.99168900000000004</v>
      </c>
      <c r="AX16" s="16" t="s">
        <v>4256</v>
      </c>
      <c r="AY16" s="15">
        <v>26167</v>
      </c>
      <c r="AZ16" s="16" t="s">
        <v>4257</v>
      </c>
      <c r="BA16" s="20">
        <v>0.99811910000000004</v>
      </c>
      <c r="BB16" s="16" t="s">
        <v>4256</v>
      </c>
      <c r="BC16" s="15">
        <v>205565</v>
      </c>
      <c r="BD16" s="16" t="s">
        <v>4257</v>
      </c>
      <c r="BE16" s="20">
        <v>1.0482260000000001</v>
      </c>
      <c r="BF16" s="16" t="s">
        <v>4258</v>
      </c>
      <c r="BG16" s="15">
        <v>4483</v>
      </c>
      <c r="BH16" s="16" t="s">
        <v>4259</v>
      </c>
      <c r="BI16" s="20">
        <v>1.087224</v>
      </c>
      <c r="BJ16" s="16" t="s">
        <v>4258</v>
      </c>
      <c r="BK16" s="15">
        <v>395</v>
      </c>
      <c r="BL16" s="16" t="s">
        <v>4259</v>
      </c>
      <c r="BM16" s="20">
        <v>0.95813020000000004</v>
      </c>
      <c r="BN16" s="16" t="s">
        <v>4258</v>
      </c>
      <c r="BO16" s="15">
        <v>18944</v>
      </c>
      <c r="BP16" s="16" t="s">
        <v>4259</v>
      </c>
      <c r="BQ16" s="20">
        <v>0.8732858</v>
      </c>
      <c r="BR16" s="16" t="s">
        <v>4258</v>
      </c>
      <c r="BS16" s="15">
        <v>151259</v>
      </c>
      <c r="BT16" s="16" t="s">
        <v>4259</v>
      </c>
      <c r="BU16" s="20">
        <v>1.069323</v>
      </c>
      <c r="BV16" s="16" t="s">
        <v>4260</v>
      </c>
      <c r="BW16" s="15">
        <v>4170</v>
      </c>
      <c r="BX16" s="16" t="s">
        <v>4261</v>
      </c>
      <c r="BY16" s="20">
        <v>1.1115699999999999</v>
      </c>
      <c r="BZ16" s="16" t="s">
        <v>4260</v>
      </c>
      <c r="CA16" s="15">
        <v>377</v>
      </c>
      <c r="CB16" s="16" t="s">
        <v>4261</v>
      </c>
      <c r="CC16" s="20">
        <v>0.99227799999999999</v>
      </c>
      <c r="CD16" s="16" t="s">
        <v>4260</v>
      </c>
      <c r="CE16" s="15">
        <v>20467</v>
      </c>
      <c r="CF16" s="16" t="s">
        <v>4261</v>
      </c>
      <c r="CG16" s="20">
        <v>0.88938550000000005</v>
      </c>
      <c r="CH16" s="16" t="s">
        <v>4260</v>
      </c>
      <c r="CI16" s="15">
        <v>127728</v>
      </c>
      <c r="CJ16" s="16" t="s">
        <v>4261</v>
      </c>
      <c r="CK16" s="20">
        <v>1.0951489999999999</v>
      </c>
      <c r="CL16" s="16" t="s">
        <v>5064</v>
      </c>
      <c r="CM16" s="15">
        <f>SUM(A2L409C10)/A2L409C1</f>
        <v>82762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155627</v>
      </c>
      <c r="T18" s="16" t="s">
        <v>4253</v>
      </c>
      <c r="U18" s="20">
        <v>1</v>
      </c>
      <c r="V18" s="16" t="s">
        <v>4252</v>
      </c>
      <c r="W18" s="15">
        <v>155627</v>
      </c>
      <c r="X18" s="16" t="s">
        <v>4252</v>
      </c>
      <c r="Y18" s="15">
        <v>155627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138878</v>
      </c>
      <c r="AN18" s="16" t="s">
        <v>4255</v>
      </c>
      <c r="AO18" s="20">
        <v>1.0560130000000001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129819</v>
      </c>
      <c r="BD18" s="16" t="s">
        <v>4257</v>
      </c>
      <c r="BE18" s="20">
        <v>1.0482260000000001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151616</v>
      </c>
      <c r="BT18" s="16" t="s">
        <v>4259</v>
      </c>
      <c r="BU18" s="20">
        <v>1.069323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142608</v>
      </c>
      <c r="CJ18" s="16" t="s">
        <v>4261</v>
      </c>
      <c r="CK18" s="20">
        <v>1.0951489999999999</v>
      </c>
      <c r="CL18" s="16" t="s">
        <v>5066</v>
      </c>
      <c r="CM18" s="15">
        <f>SUM(A2L411C10)/A2L411C1</f>
        <v>155627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60325</v>
      </c>
      <c r="T19" s="16" t="s">
        <v>4253</v>
      </c>
      <c r="U19" s="20">
        <v>1</v>
      </c>
      <c r="V19" s="16" t="s">
        <v>4252</v>
      </c>
      <c r="W19" s="15">
        <v>60325</v>
      </c>
      <c r="X19" s="16" t="s">
        <v>4252</v>
      </c>
      <c r="Y19" s="15">
        <v>60325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50391</v>
      </c>
      <c r="AN19" s="16" t="s">
        <v>4255</v>
      </c>
      <c r="AO19" s="20">
        <v>1.0560130000000001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35840</v>
      </c>
      <c r="BD19" s="16" t="s">
        <v>4257</v>
      </c>
      <c r="BE19" s="20">
        <v>1.0482260000000001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48154</v>
      </c>
      <c r="BT19" s="16" t="s">
        <v>4259</v>
      </c>
      <c r="BU19" s="20">
        <v>1.069323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56908</v>
      </c>
      <c r="CJ19" s="16" t="s">
        <v>4261</v>
      </c>
      <c r="CK19" s="20">
        <v>1.0951489999999999</v>
      </c>
      <c r="CL19" s="16" t="s">
        <v>5067</v>
      </c>
      <c r="CM19" s="15">
        <f>SUM(A2L412C10)/A2L412C1</f>
        <v>60325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19040</v>
      </c>
      <c r="T20" s="16" t="s">
        <v>4253</v>
      </c>
      <c r="U20" s="20">
        <v>1</v>
      </c>
      <c r="V20" s="16" t="s">
        <v>4252</v>
      </c>
      <c r="W20" s="15">
        <v>19040</v>
      </c>
      <c r="X20" s="16" t="s">
        <v>4252</v>
      </c>
      <c r="Y20" s="15">
        <v>19040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3371</v>
      </c>
      <c r="AN20" s="16" t="s">
        <v>4255</v>
      </c>
      <c r="AO20" s="20">
        <v>1.0560130000000001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10981</v>
      </c>
      <c r="BD20" s="16" t="s">
        <v>4257</v>
      </c>
      <c r="BE20" s="20">
        <v>1.0482260000000001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12215</v>
      </c>
      <c r="BT20" s="16" t="s">
        <v>4259</v>
      </c>
      <c r="BU20" s="20">
        <v>1.069323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158</v>
      </c>
      <c r="CJ20" s="16" t="s">
        <v>4261</v>
      </c>
      <c r="CK20" s="20">
        <v>1.0951489999999999</v>
      </c>
      <c r="CL20" s="16" t="s">
        <v>5068</v>
      </c>
      <c r="CM20" s="15">
        <f>SUM(A2L413C10)/A2L413C1</f>
        <v>19040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398506</v>
      </c>
      <c r="T21" s="16" t="s">
        <v>4253</v>
      </c>
      <c r="U21" s="20">
        <v>1</v>
      </c>
      <c r="V21" s="16" t="s">
        <v>4252</v>
      </c>
      <c r="W21" s="15">
        <v>398506</v>
      </c>
      <c r="X21" s="16" t="s">
        <v>4252</v>
      </c>
      <c r="Y21" s="15">
        <v>398506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367829</v>
      </c>
      <c r="AN21" s="16" t="s">
        <v>4255</v>
      </c>
      <c r="AO21" s="20">
        <v>1.0560130000000001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355726</v>
      </c>
      <c r="BD21" s="16" t="s">
        <v>4257</v>
      </c>
      <c r="BE21" s="20">
        <v>1.0482260000000001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341206</v>
      </c>
      <c r="BT21" s="16" t="s">
        <v>4259</v>
      </c>
      <c r="BU21" s="20">
        <v>1.069323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312193</v>
      </c>
      <c r="CJ21" s="16" t="s">
        <v>4261</v>
      </c>
      <c r="CK21" s="20">
        <v>1.0951489999999999</v>
      </c>
      <c r="CL21" s="16" t="s">
        <v>5069</v>
      </c>
      <c r="CM21" s="15">
        <f>SUM(A2L414C10)/A2L414C1</f>
        <v>398506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52463</v>
      </c>
      <c r="T22" s="16" t="s">
        <v>4253</v>
      </c>
      <c r="U22" s="20">
        <v>1</v>
      </c>
      <c r="V22" s="16" t="s">
        <v>4252</v>
      </c>
      <c r="W22" s="15">
        <v>52463</v>
      </c>
      <c r="X22" s="16" t="s">
        <v>4252</v>
      </c>
      <c r="Y22" s="15">
        <v>52463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55901</v>
      </c>
      <c r="AN22" s="16" t="s">
        <v>4255</v>
      </c>
      <c r="AO22" s="20">
        <v>1.0560130000000001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66061</v>
      </c>
      <c r="BD22" s="16" t="s">
        <v>4257</v>
      </c>
      <c r="BE22" s="20">
        <v>1.0482260000000001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65522</v>
      </c>
      <c r="BT22" s="16" t="s">
        <v>4259</v>
      </c>
      <c r="BU22" s="20">
        <v>1.069323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61224</v>
      </c>
      <c r="CJ22" s="16" t="s">
        <v>4261</v>
      </c>
      <c r="CK22" s="20">
        <v>1.0951489999999999</v>
      </c>
      <c r="CL22" s="16" t="s">
        <v>5070</v>
      </c>
      <c r="CM22" s="15">
        <f>SUM(A2L415C10)/A2L415C1</f>
        <v>52463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23091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23091</v>
      </c>
      <c r="X23" s="16" t="s">
        <v>4252</v>
      </c>
      <c r="Y23" s="15">
        <v>23091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23224</v>
      </c>
      <c r="AJ23" s="16" t="s">
        <v>4255</v>
      </c>
      <c r="AK23" s="20">
        <v>1.0759179999999999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32823</v>
      </c>
      <c r="AZ23" s="16" t="s">
        <v>4257</v>
      </c>
      <c r="BA23" s="20">
        <v>0.99811910000000004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29553</v>
      </c>
      <c r="BP23" s="16" t="s">
        <v>4259</v>
      </c>
      <c r="BQ23" s="20">
        <v>0.8732858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25354</v>
      </c>
      <c r="CF23" s="16" t="s">
        <v>4261</v>
      </c>
      <c r="CG23" s="20">
        <v>0.88938550000000005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23091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9020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9020</v>
      </c>
      <c r="X24" s="16" t="s">
        <v>4252</v>
      </c>
      <c r="Y24" s="15">
        <v>9020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7050</v>
      </c>
      <c r="AJ24" s="16" t="s">
        <v>4255</v>
      </c>
      <c r="AK24" s="20">
        <v>1.0759179999999999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11267</v>
      </c>
      <c r="AZ24" s="16" t="s">
        <v>4257</v>
      </c>
      <c r="BA24" s="20">
        <v>0.99811910000000004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4928</v>
      </c>
      <c r="BP24" s="16" t="s">
        <v>4259</v>
      </c>
      <c r="BQ24" s="20">
        <v>0.8732858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2547</v>
      </c>
      <c r="CF24" s="16" t="s">
        <v>4261</v>
      </c>
      <c r="CG24" s="20">
        <v>0.88938550000000005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9020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190866</v>
      </c>
      <c r="H25" s="16" t="s">
        <v>4253</v>
      </c>
      <c r="I25" s="20">
        <v>1</v>
      </c>
      <c r="J25" s="16" t="s">
        <v>4252</v>
      </c>
      <c r="K25" s="15">
        <v>157</v>
      </c>
      <c r="L25" s="16" t="s">
        <v>4253</v>
      </c>
      <c r="M25" s="20">
        <v>1</v>
      </c>
      <c r="N25" s="16" t="s">
        <v>4252</v>
      </c>
      <c r="O25" s="15">
        <v>845189</v>
      </c>
      <c r="P25" s="16" t="s">
        <v>4253</v>
      </c>
      <c r="Q25" s="20">
        <v>1</v>
      </c>
      <c r="R25" s="16" t="s">
        <v>4252</v>
      </c>
      <c r="S25" s="15">
        <v>183584</v>
      </c>
      <c r="T25" s="16" t="s">
        <v>4253</v>
      </c>
      <c r="U25" s="20">
        <v>1</v>
      </c>
      <c r="V25" s="16" t="s">
        <v>4252</v>
      </c>
      <c r="W25" s="15">
        <v>1219796</v>
      </c>
      <c r="X25" s="16" t="s">
        <v>4252</v>
      </c>
      <c r="Y25" s="15">
        <v>1219796</v>
      </c>
      <c r="Z25" s="16" t="s">
        <v>4254</v>
      </c>
      <c r="AA25" s="15">
        <v>115105</v>
      </c>
      <c r="AB25" s="16" t="s">
        <v>4255</v>
      </c>
      <c r="AC25" s="20">
        <v>1.0563750000000001</v>
      </c>
      <c r="AD25" s="16" t="s">
        <v>4254</v>
      </c>
      <c r="AE25" s="15">
        <v>1809</v>
      </c>
      <c r="AF25" s="16" t="s">
        <v>4255</v>
      </c>
      <c r="AG25" s="20">
        <v>1.0536110000000001</v>
      </c>
      <c r="AH25" s="16" t="s">
        <v>4254</v>
      </c>
      <c r="AI25" s="15">
        <v>711667</v>
      </c>
      <c r="AJ25" s="16" t="s">
        <v>4255</v>
      </c>
      <c r="AK25" s="20">
        <v>1.0759179999999999</v>
      </c>
      <c r="AL25" s="16" t="s">
        <v>4254</v>
      </c>
      <c r="AM25" s="15">
        <v>221837</v>
      </c>
      <c r="AN25" s="16" t="s">
        <v>4255</v>
      </c>
      <c r="AO25" s="20">
        <v>1.0560130000000001</v>
      </c>
      <c r="AP25" s="16" t="s">
        <v>4256</v>
      </c>
      <c r="AQ25" s="15">
        <v>56140</v>
      </c>
      <c r="AR25" s="16" t="s">
        <v>4257</v>
      </c>
      <c r="AS25" s="20">
        <v>1.0567690000000001</v>
      </c>
      <c r="AT25" s="16" t="s">
        <v>4256</v>
      </c>
      <c r="AU25" s="15">
        <v>2317</v>
      </c>
      <c r="AV25" s="16" t="s">
        <v>4257</v>
      </c>
      <c r="AW25" s="20">
        <v>0.99168900000000004</v>
      </c>
      <c r="AX25" s="16" t="s">
        <v>4256</v>
      </c>
      <c r="AY25" s="15">
        <v>743186</v>
      </c>
      <c r="AZ25" s="16" t="s">
        <v>4257</v>
      </c>
      <c r="BA25" s="20">
        <v>0.99811910000000004</v>
      </c>
      <c r="BB25" s="16" t="s">
        <v>4256</v>
      </c>
      <c r="BC25" s="15">
        <v>280502</v>
      </c>
      <c r="BD25" s="16" t="s">
        <v>4257</v>
      </c>
      <c r="BE25" s="20">
        <v>1.0482260000000001</v>
      </c>
      <c r="BF25" s="16" t="s">
        <v>4258</v>
      </c>
      <c r="BG25" s="15">
        <v>117799</v>
      </c>
      <c r="BH25" s="16" t="s">
        <v>4259</v>
      </c>
      <c r="BI25" s="20">
        <v>1.087224</v>
      </c>
      <c r="BJ25" s="16" t="s">
        <v>4258</v>
      </c>
      <c r="BK25" s="15">
        <v>7701</v>
      </c>
      <c r="BL25" s="16" t="s">
        <v>4259</v>
      </c>
      <c r="BM25" s="20">
        <v>0.95813020000000004</v>
      </c>
      <c r="BN25" s="16" t="s">
        <v>4258</v>
      </c>
      <c r="BO25" s="15">
        <v>906803</v>
      </c>
      <c r="BP25" s="16" t="s">
        <v>4259</v>
      </c>
      <c r="BQ25" s="20">
        <v>0.8732858</v>
      </c>
      <c r="BR25" s="16" t="s">
        <v>4258</v>
      </c>
      <c r="BS25" s="15">
        <v>279608</v>
      </c>
      <c r="BT25" s="16" t="s">
        <v>4259</v>
      </c>
      <c r="BU25" s="20">
        <v>1.069323</v>
      </c>
      <c r="BV25" s="16" t="s">
        <v>4260</v>
      </c>
      <c r="BW25" s="15">
        <v>106275</v>
      </c>
      <c r="BX25" s="16" t="s">
        <v>4261</v>
      </c>
      <c r="BY25" s="20">
        <v>1.1115699999999999</v>
      </c>
      <c r="BZ25" s="16" t="s">
        <v>4260</v>
      </c>
      <c r="CA25" s="15">
        <v>19230</v>
      </c>
      <c r="CB25" s="16" t="s">
        <v>4261</v>
      </c>
      <c r="CC25" s="20">
        <v>0.99227799999999999</v>
      </c>
      <c r="CD25" s="16" t="s">
        <v>4260</v>
      </c>
      <c r="CE25" s="15">
        <v>962587</v>
      </c>
      <c r="CF25" s="16" t="s">
        <v>4261</v>
      </c>
      <c r="CG25" s="20">
        <v>0.88938550000000005</v>
      </c>
      <c r="CH25" s="16" t="s">
        <v>4260</v>
      </c>
      <c r="CI25" s="15">
        <v>278968</v>
      </c>
      <c r="CJ25" s="16" t="s">
        <v>4261</v>
      </c>
      <c r="CK25" s="20">
        <v>1.0951489999999999</v>
      </c>
      <c r="CL25" s="16" t="s">
        <v>5073</v>
      </c>
      <c r="CM25" s="15">
        <f>SUM(A2L418C10)/A2L418C1</f>
        <v>1219796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311485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10262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1501017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1380223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3202987</v>
      </c>
      <c r="X26" s="16" t="s">
        <v>5079</v>
      </c>
      <c r="Y26" s="17">
        <f>SUM(A2L401C11:A2L418C11)-2*SUM(A2L417C11)</f>
        <v>3202987</v>
      </c>
      <c r="Z26" s="16" t="s">
        <v>5080</v>
      </c>
      <c r="AA26" s="17">
        <f>SUM(A2L401C12:A2L418C12)-2*SUM(A2L417C12)</f>
        <v>264842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8447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1380136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1264922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244952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9260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1352518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1627632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298290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16809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1500052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1501875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269377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27996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1551179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1357723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3202987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3908352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2595102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4961857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6508529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17973841</v>
      </c>
      <c r="X27" s="16" t="s">
        <v>5102</v>
      </c>
      <c r="Y27" s="15">
        <f>SUM(A2L181C11,A2L262C11,A2L363C11,A2L419C11)</f>
        <v>17973841</v>
      </c>
      <c r="Z27" s="16" t="s">
        <v>5103</v>
      </c>
      <c r="AA27" s="15">
        <f>SUM(A2L181C12,A2L262C12,A2L363C12,A2L419C12)</f>
        <v>3966382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2275489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4844074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6238201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4317048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2938587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4974332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6641577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4322329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4413709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5126593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6286386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4033636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4433876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4959624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5939732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18259842.9095787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305864</v>
      </c>
      <c r="T28" s="16" t="s">
        <v>4253</v>
      </c>
      <c r="U28" s="20">
        <v>1</v>
      </c>
      <c r="V28" s="16" t="s">
        <v>5120</v>
      </c>
      <c r="W28" s="15">
        <v>305864</v>
      </c>
      <c r="X28" s="16" t="s">
        <v>5120</v>
      </c>
      <c r="Y28" s="15">
        <v>305864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242125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331794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298360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282797</v>
      </c>
      <c r="CJ28" s="16" t="s">
        <v>4261</v>
      </c>
      <c r="CK28" s="20">
        <v>1</v>
      </c>
      <c r="CL28" s="16" t="s">
        <v>5125</v>
      </c>
      <c r="CM28" s="15">
        <f>SUM(A2L421C10)/A2L421C1</f>
        <v>305864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130959</v>
      </c>
      <c r="T29" s="16" t="s">
        <v>4253</v>
      </c>
      <c r="U29" s="20">
        <v>1</v>
      </c>
      <c r="V29" s="16" t="s">
        <v>5120</v>
      </c>
      <c r="W29" s="15">
        <v>130959</v>
      </c>
      <c r="X29" s="16" t="s">
        <v>5120</v>
      </c>
      <c r="Y29" s="15">
        <v>130959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123072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110396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101432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95363</v>
      </c>
      <c r="CJ29" s="16" t="s">
        <v>4261</v>
      </c>
      <c r="CK29" s="20">
        <v>1</v>
      </c>
      <c r="CL29" s="16" t="s">
        <v>5126</v>
      </c>
      <c r="CM29" s="15">
        <f>SUM(A2L422C10)/A2L422C1</f>
        <v>130959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48A6E9-1721-40A6-AC73-1C748E234C6E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14792</v>
      </c>
      <c r="H8" s="16" t="s">
        <v>4253</v>
      </c>
      <c r="I8" s="20">
        <v>1</v>
      </c>
      <c r="J8" s="16" t="s">
        <v>5219</v>
      </c>
      <c r="K8" s="15">
        <v>35149</v>
      </c>
      <c r="L8" s="16" t="s">
        <v>4255</v>
      </c>
      <c r="M8" s="20">
        <v>1.072527</v>
      </c>
      <c r="N8" s="16" t="s">
        <v>5220</v>
      </c>
      <c r="O8" s="15">
        <v>55141</v>
      </c>
      <c r="P8" s="16" t="s">
        <v>4257</v>
      </c>
      <c r="Q8" s="20">
        <v>1.004767</v>
      </c>
      <c r="R8" s="16" t="s">
        <v>5221</v>
      </c>
      <c r="S8" s="15">
        <v>48619</v>
      </c>
      <c r="T8" s="16" t="s">
        <v>4259</v>
      </c>
      <c r="U8" s="20">
        <v>0.90625270000000002</v>
      </c>
      <c r="V8" s="16" t="s">
        <v>5222</v>
      </c>
      <c r="W8" s="15">
        <v>47447</v>
      </c>
      <c r="X8" s="16" t="s">
        <v>4261</v>
      </c>
      <c r="Y8" s="20">
        <v>0.92523960000000005</v>
      </c>
      <c r="Z8" s="16" t="s">
        <v>5223</v>
      </c>
      <c r="AA8" s="17">
        <f>SUM(PRODUCT(A3L101C2,A3L101C3))/A3L101C1</f>
        <v>14792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53960</v>
      </c>
      <c r="H9" s="16" t="s">
        <v>4253</v>
      </c>
      <c r="I9" s="20">
        <v>1</v>
      </c>
      <c r="J9" s="16" t="s">
        <v>5219</v>
      </c>
      <c r="K9" s="15">
        <v>70306</v>
      </c>
      <c r="L9" s="16" t="s">
        <v>4255</v>
      </c>
      <c r="M9" s="20">
        <v>1.072527</v>
      </c>
      <c r="N9" s="16" t="s">
        <v>5220</v>
      </c>
      <c r="O9" s="15">
        <v>159669</v>
      </c>
      <c r="P9" s="16" t="s">
        <v>4257</v>
      </c>
      <c r="Q9" s="20">
        <v>1.004767</v>
      </c>
      <c r="R9" s="16" t="s">
        <v>5221</v>
      </c>
      <c r="S9" s="15">
        <v>202233</v>
      </c>
      <c r="T9" s="16" t="s">
        <v>4259</v>
      </c>
      <c r="U9" s="20">
        <v>0.90625270000000002</v>
      </c>
      <c r="V9" s="16" t="s">
        <v>5222</v>
      </c>
      <c r="W9" s="15">
        <v>197254</v>
      </c>
      <c r="X9" s="16" t="s">
        <v>4261</v>
      </c>
      <c r="Y9" s="20">
        <v>0.92523960000000005</v>
      </c>
      <c r="Z9" s="16" t="s">
        <v>5224</v>
      </c>
      <c r="AA9" s="17">
        <f>SUM(PRODUCT(A3L102C2,A3L102C3))/A3L102C1</f>
        <v>53960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956763</v>
      </c>
      <c r="H10" s="16" t="s">
        <v>4253</v>
      </c>
      <c r="I10" s="20">
        <v>1</v>
      </c>
      <c r="J10" s="16" t="s">
        <v>5219</v>
      </c>
      <c r="K10" s="15">
        <v>973043</v>
      </c>
      <c r="L10" s="16" t="s">
        <v>4255</v>
      </c>
      <c r="M10" s="20">
        <v>1.072527</v>
      </c>
      <c r="N10" s="16" t="s">
        <v>5220</v>
      </c>
      <c r="O10" s="15">
        <v>927149</v>
      </c>
      <c r="P10" s="16" t="s">
        <v>4257</v>
      </c>
      <c r="Q10" s="20">
        <v>1.004767</v>
      </c>
      <c r="R10" s="16" t="s">
        <v>5221</v>
      </c>
      <c r="S10" s="15">
        <v>948673</v>
      </c>
      <c r="T10" s="16" t="s">
        <v>4259</v>
      </c>
      <c r="U10" s="20">
        <v>0.90625270000000002</v>
      </c>
      <c r="V10" s="16" t="s">
        <v>5222</v>
      </c>
      <c r="W10" s="15">
        <v>938934</v>
      </c>
      <c r="X10" s="16" t="s">
        <v>4261</v>
      </c>
      <c r="Y10" s="20">
        <v>0.92523960000000005</v>
      </c>
      <c r="Z10" s="16" t="s">
        <v>5225</v>
      </c>
      <c r="AA10" s="17">
        <f>SUM(PRODUCT(A3L103C2,A3L103C3))/A3L103C1</f>
        <v>956763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17566</v>
      </c>
      <c r="H12" s="16" t="s">
        <v>4253</v>
      </c>
      <c r="I12" s="20">
        <v>1</v>
      </c>
      <c r="J12" s="16" t="s">
        <v>5219</v>
      </c>
      <c r="K12" s="15">
        <v>20809</v>
      </c>
      <c r="L12" s="16" t="s">
        <v>4255</v>
      </c>
      <c r="M12" s="20">
        <v>1.072527</v>
      </c>
      <c r="N12" s="16" t="s">
        <v>5220</v>
      </c>
      <c r="O12" s="15">
        <v>9742</v>
      </c>
      <c r="P12" s="16" t="s">
        <v>4257</v>
      </c>
      <c r="Q12" s="20">
        <v>1.004767</v>
      </c>
      <c r="R12" s="16" t="s">
        <v>5221</v>
      </c>
      <c r="S12" s="15">
        <v>8750</v>
      </c>
      <c r="T12" s="16" t="s">
        <v>4259</v>
      </c>
      <c r="U12" s="20">
        <v>0.90625270000000002</v>
      </c>
      <c r="V12" s="16" t="s">
        <v>5222</v>
      </c>
      <c r="W12" s="15">
        <v>7568</v>
      </c>
      <c r="X12" s="16" t="s">
        <v>4261</v>
      </c>
      <c r="Y12" s="20">
        <v>0.92523960000000005</v>
      </c>
      <c r="Z12" s="16" t="s">
        <v>5227</v>
      </c>
      <c r="AA12" s="17">
        <f>SUM(PRODUCT(A3L105C2,A3L105C3))/A3L105C1</f>
        <v>17566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11248</v>
      </c>
      <c r="H13" s="16" t="s">
        <v>4253</v>
      </c>
      <c r="I13" s="20">
        <v>1</v>
      </c>
      <c r="J13" s="16" t="s">
        <v>5219</v>
      </c>
      <c r="K13" s="15">
        <v>6494</v>
      </c>
      <c r="L13" s="16" t="s">
        <v>4255</v>
      </c>
      <c r="M13" s="20">
        <v>1.072527</v>
      </c>
      <c r="N13" s="16" t="s">
        <v>5220</v>
      </c>
      <c r="O13" s="15">
        <v>1975</v>
      </c>
      <c r="P13" s="16" t="s">
        <v>4257</v>
      </c>
      <c r="Q13" s="20">
        <v>1.004767</v>
      </c>
      <c r="R13" s="16" t="s">
        <v>5221</v>
      </c>
      <c r="S13" s="15">
        <v>1898</v>
      </c>
      <c r="T13" s="16" t="s">
        <v>4259</v>
      </c>
      <c r="U13" s="20">
        <v>0.90625270000000002</v>
      </c>
      <c r="V13" s="16" t="s">
        <v>5222</v>
      </c>
      <c r="W13" s="15">
        <v>1149</v>
      </c>
      <c r="X13" s="16" t="s">
        <v>4261</v>
      </c>
      <c r="Y13" s="20">
        <v>0.92523960000000005</v>
      </c>
      <c r="Z13" s="16" t="s">
        <v>5228</v>
      </c>
      <c r="AA13" s="17">
        <f>SUM(PRODUCT(A3L106C2,A3L106C3))/A3L106C1</f>
        <v>11248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1</v>
      </c>
      <c r="H14" s="16" t="s">
        <v>4253</v>
      </c>
      <c r="I14" s="20">
        <v>1</v>
      </c>
      <c r="J14" s="16" t="s">
        <v>5219</v>
      </c>
      <c r="K14" s="15">
        <v>1</v>
      </c>
      <c r="L14" s="16" t="s">
        <v>4255</v>
      </c>
      <c r="M14" s="20">
        <v>1.072527</v>
      </c>
      <c r="N14" s="16" t="s">
        <v>5220</v>
      </c>
      <c r="O14" s="15">
        <v>1</v>
      </c>
      <c r="P14" s="16" t="s">
        <v>4257</v>
      </c>
      <c r="Q14" s="20">
        <v>1.004767</v>
      </c>
      <c r="R14" s="16" t="s">
        <v>5221</v>
      </c>
      <c r="S14" s="15">
        <v>1</v>
      </c>
      <c r="T14" s="16" t="s">
        <v>4259</v>
      </c>
      <c r="U14" s="20">
        <v>0.90625270000000002</v>
      </c>
      <c r="V14" s="16" t="s">
        <v>5222</v>
      </c>
      <c r="W14" s="15">
        <v>1</v>
      </c>
      <c r="X14" s="16" t="s">
        <v>4261</v>
      </c>
      <c r="Y14" s="20">
        <v>0.92523960000000005</v>
      </c>
      <c r="Z14" s="16" t="s">
        <v>5229</v>
      </c>
      <c r="AA14" s="17">
        <f>SUM(PRODUCT(A3L107C2,A3L107C3))/A3L107C1</f>
        <v>1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2272</v>
      </c>
      <c r="L16" s="16" t="s">
        <v>4255</v>
      </c>
      <c r="M16" s="20">
        <v>1.072527</v>
      </c>
      <c r="N16" s="16" t="s">
        <v>5220</v>
      </c>
      <c r="O16" s="15">
        <v>1747</v>
      </c>
      <c r="P16" s="16" t="s">
        <v>4257</v>
      </c>
      <c r="Q16" s="20">
        <v>1.004767</v>
      </c>
      <c r="R16" s="16" t="s">
        <v>5221</v>
      </c>
      <c r="S16" s="15">
        <v>1735</v>
      </c>
      <c r="T16" s="16" t="s">
        <v>4259</v>
      </c>
      <c r="U16" s="20">
        <v>0.90625270000000002</v>
      </c>
      <c r="V16" s="16" t="s">
        <v>5222</v>
      </c>
      <c r="W16" s="15">
        <v>1728</v>
      </c>
      <c r="X16" s="16" t="s">
        <v>4261</v>
      </c>
      <c r="Y16" s="20">
        <v>0.92523960000000005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1054330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1108074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1155424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1211909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1194081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1054330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20</v>
      </c>
      <c r="T18" s="16" t="s">
        <v>4259</v>
      </c>
      <c r="U18" s="20">
        <v>0.90625270000000002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120964</v>
      </c>
      <c r="H19" s="16" t="s">
        <v>4253</v>
      </c>
      <c r="I19" s="20">
        <v>1</v>
      </c>
      <c r="J19" s="16" t="s">
        <v>5219</v>
      </c>
      <c r="K19" s="15">
        <v>109532</v>
      </c>
      <c r="L19" s="16" t="s">
        <v>4255</v>
      </c>
      <c r="M19" s="20">
        <v>1.072527</v>
      </c>
      <c r="N19" s="16" t="s">
        <v>5220</v>
      </c>
      <c r="O19" s="15">
        <v>103429</v>
      </c>
      <c r="P19" s="16" t="s">
        <v>4257</v>
      </c>
      <c r="Q19" s="20">
        <v>1.004767</v>
      </c>
      <c r="R19" s="16" t="s">
        <v>5221</v>
      </c>
      <c r="S19" s="15">
        <v>128252</v>
      </c>
      <c r="T19" s="16" t="s">
        <v>4259</v>
      </c>
      <c r="U19" s="20">
        <v>0.90625270000000002</v>
      </c>
      <c r="V19" s="16" t="s">
        <v>5222</v>
      </c>
      <c r="W19" s="15">
        <v>125445</v>
      </c>
      <c r="X19" s="16" t="s">
        <v>4261</v>
      </c>
      <c r="Y19" s="20">
        <v>0.92523960000000005</v>
      </c>
      <c r="Z19" s="16" t="s">
        <v>5239</v>
      </c>
      <c r="AA19" s="17">
        <f>SUM(PRODUCT(A3L112C2,A3L112C3))/A3L112C1</f>
        <v>120964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120964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109532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103429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128272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125445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120964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95</v>
      </c>
      <c r="H28" s="16" t="s">
        <v>4253</v>
      </c>
      <c r="I28" s="20">
        <v>1</v>
      </c>
      <c r="J28" s="16" t="s">
        <v>5219</v>
      </c>
      <c r="K28" s="15">
        <v>88</v>
      </c>
      <c r="L28" s="16" t="s">
        <v>4255</v>
      </c>
      <c r="M28" s="20">
        <v>1.072527</v>
      </c>
      <c r="N28" s="16" t="s">
        <v>5220</v>
      </c>
      <c r="O28" s="15">
        <v>309</v>
      </c>
      <c r="P28" s="16" t="s">
        <v>4257</v>
      </c>
      <c r="Q28" s="20">
        <v>1.004767</v>
      </c>
      <c r="R28" s="16" t="s">
        <v>5221</v>
      </c>
      <c r="S28" s="15">
        <v>212</v>
      </c>
      <c r="T28" s="16" t="s">
        <v>4259</v>
      </c>
      <c r="U28" s="20">
        <v>0.90625270000000002</v>
      </c>
      <c r="V28" s="16" t="s">
        <v>5222</v>
      </c>
      <c r="W28" s="15">
        <v>240</v>
      </c>
      <c r="X28" s="16" t="s">
        <v>4261</v>
      </c>
      <c r="Y28" s="20">
        <v>0.92523960000000005</v>
      </c>
      <c r="Z28" s="16" t="s">
        <v>5253</v>
      </c>
      <c r="AA28" s="17">
        <f>SUM(PRODUCT(A3L121C2,A3L121C3))/A3L121C1</f>
        <v>95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5696</v>
      </c>
      <c r="H29" s="16" t="s">
        <v>4253</v>
      </c>
      <c r="I29" s="20">
        <v>1</v>
      </c>
      <c r="J29" s="16" t="s">
        <v>5219</v>
      </c>
      <c r="K29" s="15">
        <v>4765</v>
      </c>
      <c r="L29" s="16" t="s">
        <v>4255</v>
      </c>
      <c r="M29" s="20">
        <v>1.072527</v>
      </c>
      <c r="N29" s="16" t="s">
        <v>5220</v>
      </c>
      <c r="O29" s="15">
        <v>5783</v>
      </c>
      <c r="P29" s="16" t="s">
        <v>4257</v>
      </c>
      <c r="Q29" s="20">
        <v>1.004767</v>
      </c>
      <c r="R29" s="16" t="s">
        <v>5221</v>
      </c>
      <c r="S29" s="15">
        <v>5203</v>
      </c>
      <c r="T29" s="16" t="s">
        <v>4259</v>
      </c>
      <c r="U29" s="20">
        <v>0.90625270000000002</v>
      </c>
      <c r="V29" s="16" t="s">
        <v>5222</v>
      </c>
      <c r="W29" s="15">
        <v>4087</v>
      </c>
      <c r="X29" s="16" t="s">
        <v>4261</v>
      </c>
      <c r="Y29" s="20">
        <v>0.92523960000000005</v>
      </c>
      <c r="Z29" s="16" t="s">
        <v>5254</v>
      </c>
      <c r="AA29" s="17">
        <f>SUM(PRODUCT(A3L122C2,A3L122C3))/A3L122C1</f>
        <v>5696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25045</v>
      </c>
      <c r="H30" s="16" t="s">
        <v>4253</v>
      </c>
      <c r="I30" s="20">
        <v>1</v>
      </c>
      <c r="J30" s="16" t="s">
        <v>5219</v>
      </c>
      <c r="K30" s="15">
        <v>25219</v>
      </c>
      <c r="L30" s="16" t="s">
        <v>4255</v>
      </c>
      <c r="M30" s="20">
        <v>1.072527</v>
      </c>
      <c r="N30" s="16" t="s">
        <v>5220</v>
      </c>
      <c r="O30" s="15">
        <v>35839</v>
      </c>
      <c r="P30" s="16" t="s">
        <v>4257</v>
      </c>
      <c r="Q30" s="20">
        <v>1.004767</v>
      </c>
      <c r="R30" s="16" t="s">
        <v>5221</v>
      </c>
      <c r="S30" s="15">
        <v>35500</v>
      </c>
      <c r="T30" s="16" t="s">
        <v>4259</v>
      </c>
      <c r="U30" s="20">
        <v>0.90625270000000002</v>
      </c>
      <c r="V30" s="16" t="s">
        <v>5222</v>
      </c>
      <c r="W30" s="15">
        <v>37071</v>
      </c>
      <c r="X30" s="16" t="s">
        <v>4261</v>
      </c>
      <c r="Y30" s="20">
        <v>0.92523960000000005</v>
      </c>
      <c r="Z30" s="16" t="s">
        <v>5255</v>
      </c>
      <c r="AA30" s="17">
        <f>SUM(PRODUCT(A3L123C2,A3L123C3))/A3L123C1</f>
        <v>25045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8780</v>
      </c>
      <c r="H32" s="16" t="s">
        <v>4253</v>
      </c>
      <c r="I32" s="20">
        <v>1</v>
      </c>
      <c r="J32" s="16" t="s">
        <v>5219</v>
      </c>
      <c r="K32" s="15">
        <v>9477</v>
      </c>
      <c r="L32" s="16" t="s">
        <v>4255</v>
      </c>
      <c r="M32" s="20">
        <v>1.072527</v>
      </c>
      <c r="N32" s="16" t="s">
        <v>5220</v>
      </c>
      <c r="O32" s="15">
        <v>9306</v>
      </c>
      <c r="P32" s="16" t="s">
        <v>4257</v>
      </c>
      <c r="Q32" s="20">
        <v>1.004767</v>
      </c>
      <c r="R32" s="16" t="s">
        <v>5221</v>
      </c>
      <c r="S32" s="15">
        <v>9007</v>
      </c>
      <c r="T32" s="16" t="s">
        <v>4259</v>
      </c>
      <c r="U32" s="20">
        <v>0.90625270000000002</v>
      </c>
      <c r="V32" s="16" t="s">
        <v>5222</v>
      </c>
      <c r="W32" s="15">
        <v>8821</v>
      </c>
      <c r="X32" s="16" t="s">
        <v>4261</v>
      </c>
      <c r="Y32" s="20">
        <v>0.92523960000000005</v>
      </c>
      <c r="Z32" s="16" t="s">
        <v>5257</v>
      </c>
      <c r="AA32" s="17">
        <f>SUM(PRODUCT(A3L125C2,A3L125C3))/A3L125C1</f>
        <v>8780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39616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39549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51237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49922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50219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39616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242</v>
      </c>
      <c r="H38" s="16" t="s">
        <v>4253</v>
      </c>
      <c r="I38" s="20">
        <v>1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7</v>
      </c>
      <c r="P38" s="16" t="s">
        <v>4257</v>
      </c>
      <c r="Q38" s="20">
        <v>1.004767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242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5461</v>
      </c>
      <c r="H39" s="16" t="s">
        <v>4253</v>
      </c>
      <c r="I39" s="20">
        <v>1</v>
      </c>
      <c r="J39" s="16" t="s">
        <v>5219</v>
      </c>
      <c r="K39" s="15">
        <v>1156</v>
      </c>
      <c r="L39" s="16" t="s">
        <v>4255</v>
      </c>
      <c r="M39" s="20">
        <v>1.072527</v>
      </c>
      <c r="N39" s="16" t="s">
        <v>5220</v>
      </c>
      <c r="O39" s="15">
        <v>792</v>
      </c>
      <c r="P39" s="16" t="s">
        <v>4257</v>
      </c>
      <c r="Q39" s="20">
        <v>1.004767</v>
      </c>
      <c r="R39" s="16" t="s">
        <v>5221</v>
      </c>
      <c r="S39" s="15">
        <v>13508</v>
      </c>
      <c r="T39" s="16" t="s">
        <v>4259</v>
      </c>
      <c r="U39" s="20">
        <v>0.90625270000000002</v>
      </c>
      <c r="V39" s="16" t="s">
        <v>5222</v>
      </c>
      <c r="W39" s="15">
        <v>12644</v>
      </c>
      <c r="X39" s="16" t="s">
        <v>4261</v>
      </c>
      <c r="Y39" s="20">
        <v>0.92523960000000005</v>
      </c>
      <c r="Z39" s="16" t="s">
        <v>5269</v>
      </c>
      <c r="AA39" s="17">
        <f>SUM(PRODUCT(A3L132C2,A3L132C3))/A3L132C1</f>
        <v>5461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2947</v>
      </c>
      <c r="H40" s="16" t="s">
        <v>4253</v>
      </c>
      <c r="I40" s="20">
        <v>1</v>
      </c>
      <c r="J40" s="16" t="s">
        <v>5219</v>
      </c>
      <c r="K40" s="15">
        <v>16801</v>
      </c>
      <c r="L40" s="16" t="s">
        <v>4255</v>
      </c>
      <c r="M40" s="20">
        <v>1.072527</v>
      </c>
      <c r="N40" s="16" t="s">
        <v>5220</v>
      </c>
      <c r="O40" s="15">
        <v>11598</v>
      </c>
      <c r="P40" s="16" t="s">
        <v>4257</v>
      </c>
      <c r="Q40" s="20">
        <v>1.004767</v>
      </c>
      <c r="R40" s="16" t="s">
        <v>5221</v>
      </c>
      <c r="S40" s="15">
        <v>2563</v>
      </c>
      <c r="T40" s="16" t="s">
        <v>4259</v>
      </c>
      <c r="U40" s="20">
        <v>0.90625270000000002</v>
      </c>
      <c r="V40" s="16" t="s">
        <v>5222</v>
      </c>
      <c r="W40" s="15">
        <v>2229</v>
      </c>
      <c r="X40" s="16" t="s">
        <v>4261</v>
      </c>
      <c r="Y40" s="20">
        <v>0.92523960000000005</v>
      </c>
      <c r="Z40" s="16" t="s">
        <v>5270</v>
      </c>
      <c r="AA40" s="17">
        <f>SUM(PRODUCT(A3L133C2,A3L133C3))/A3L133C1</f>
        <v>2947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3309</v>
      </c>
      <c r="H42" s="16" t="s">
        <v>4253</v>
      </c>
      <c r="I42" s="20">
        <v>1</v>
      </c>
      <c r="J42" s="16" t="s">
        <v>5219</v>
      </c>
      <c r="K42" s="15">
        <v>5564</v>
      </c>
      <c r="L42" s="16" t="s">
        <v>4255</v>
      </c>
      <c r="M42" s="20">
        <v>1.072527</v>
      </c>
      <c r="N42" s="16" t="s">
        <v>5220</v>
      </c>
      <c r="O42" s="15">
        <v>3843</v>
      </c>
      <c r="P42" s="16" t="s">
        <v>4257</v>
      </c>
      <c r="Q42" s="20">
        <v>1.004767</v>
      </c>
      <c r="R42" s="16" t="s">
        <v>5221</v>
      </c>
      <c r="S42" s="15">
        <v>3285</v>
      </c>
      <c r="T42" s="16" t="s">
        <v>4259</v>
      </c>
      <c r="U42" s="20">
        <v>0.90625270000000002</v>
      </c>
      <c r="V42" s="16" t="s">
        <v>5222</v>
      </c>
      <c r="W42" s="15">
        <v>2716</v>
      </c>
      <c r="X42" s="16" t="s">
        <v>4261</v>
      </c>
      <c r="Y42" s="20">
        <v>0.92523960000000005</v>
      </c>
      <c r="Z42" s="16" t="s">
        <v>5272</v>
      </c>
      <c r="AA42" s="17">
        <f>SUM(PRODUCT(A3L135C2,A3L135C3))/A3L135C1</f>
        <v>3309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11959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23521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16240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19356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17589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11959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4</v>
      </c>
      <c r="H48" s="16" t="s">
        <v>4253</v>
      </c>
      <c r="I48" s="20">
        <v>1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4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98</v>
      </c>
      <c r="H49" s="16" t="s">
        <v>4253</v>
      </c>
      <c r="I49" s="20">
        <v>1</v>
      </c>
      <c r="J49" s="16" t="s">
        <v>5219</v>
      </c>
      <c r="K49" s="15">
        <v>20</v>
      </c>
      <c r="L49" s="16" t="s">
        <v>4255</v>
      </c>
      <c r="M49" s="20">
        <v>1.072527</v>
      </c>
      <c r="N49" s="16" t="s">
        <v>5220</v>
      </c>
      <c r="O49" s="15">
        <v>25</v>
      </c>
      <c r="P49" s="16" t="s">
        <v>4257</v>
      </c>
      <c r="Q49" s="20">
        <v>1.004767</v>
      </c>
      <c r="R49" s="16" t="s">
        <v>5221</v>
      </c>
      <c r="S49" s="15">
        <v>318</v>
      </c>
      <c r="T49" s="16" t="s">
        <v>4259</v>
      </c>
      <c r="U49" s="20">
        <v>0.90625270000000002</v>
      </c>
      <c r="V49" s="16" t="s">
        <v>5222</v>
      </c>
      <c r="W49" s="15">
        <v>299</v>
      </c>
      <c r="X49" s="16" t="s">
        <v>4261</v>
      </c>
      <c r="Y49" s="20">
        <v>0.92523960000000005</v>
      </c>
      <c r="Z49" s="16" t="s">
        <v>5284</v>
      </c>
      <c r="AA49" s="17">
        <f>SUM(PRODUCT(A3L142C2,A3L142C3))/A3L142C1</f>
        <v>98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5</v>
      </c>
      <c r="H50" s="16" t="s">
        <v>4253</v>
      </c>
      <c r="I50" s="20">
        <v>1</v>
      </c>
      <c r="J50" s="16" t="s">
        <v>5219</v>
      </c>
      <c r="K50" s="15">
        <v>234</v>
      </c>
      <c r="L50" s="16" t="s">
        <v>4255</v>
      </c>
      <c r="M50" s="20">
        <v>1.072527</v>
      </c>
      <c r="N50" s="16" t="s">
        <v>5220</v>
      </c>
      <c r="O50" s="15">
        <v>271</v>
      </c>
      <c r="P50" s="16" t="s">
        <v>4257</v>
      </c>
      <c r="Q50" s="20">
        <v>1.004767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5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38</v>
      </c>
      <c r="H52" s="16" t="s">
        <v>4253</v>
      </c>
      <c r="I52" s="20">
        <v>1</v>
      </c>
      <c r="J52" s="16" t="s">
        <v>5219</v>
      </c>
      <c r="K52" s="15">
        <v>75</v>
      </c>
      <c r="L52" s="16" t="s">
        <v>4255</v>
      </c>
      <c r="M52" s="20">
        <v>1.072527</v>
      </c>
      <c r="N52" s="16" t="s">
        <v>5220</v>
      </c>
      <c r="O52" s="15">
        <v>87</v>
      </c>
      <c r="P52" s="16" t="s">
        <v>4257</v>
      </c>
      <c r="Q52" s="20">
        <v>1.004767</v>
      </c>
      <c r="R52" s="16" t="s">
        <v>5221</v>
      </c>
      <c r="S52" s="15">
        <v>54</v>
      </c>
      <c r="T52" s="16" t="s">
        <v>4259</v>
      </c>
      <c r="U52" s="20">
        <v>0.90625270000000002</v>
      </c>
      <c r="V52" s="16" t="s">
        <v>5222</v>
      </c>
      <c r="W52" s="15">
        <v>43</v>
      </c>
      <c r="X52" s="16" t="s">
        <v>4261</v>
      </c>
      <c r="Y52" s="20">
        <v>0.92523960000000005</v>
      </c>
      <c r="Z52" s="16" t="s">
        <v>5287</v>
      </c>
      <c r="AA52" s="17">
        <f>SUM(PRODUCT(A3L145C2,A3L145C3))/A3L145C1</f>
        <v>38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145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329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383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372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342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145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401</v>
      </c>
      <c r="H58" s="16" t="s">
        <v>4253</v>
      </c>
      <c r="I58" s="20">
        <v>1</v>
      </c>
      <c r="J58" s="16" t="s">
        <v>5219</v>
      </c>
      <c r="K58" s="15">
        <v>800</v>
      </c>
      <c r="L58" s="16" t="s">
        <v>4255</v>
      </c>
      <c r="M58" s="20">
        <v>1.072527</v>
      </c>
      <c r="N58" s="16" t="s">
        <v>5220</v>
      </c>
      <c r="O58" s="15">
        <v>1476</v>
      </c>
      <c r="P58" s="16" t="s">
        <v>4257</v>
      </c>
      <c r="Q58" s="20">
        <v>1.004767</v>
      </c>
      <c r="R58" s="16" t="s">
        <v>5221</v>
      </c>
      <c r="S58" s="15">
        <v>592</v>
      </c>
      <c r="T58" s="16" t="s">
        <v>4259</v>
      </c>
      <c r="U58" s="20">
        <v>0.90625270000000002</v>
      </c>
      <c r="V58" s="16" t="s">
        <v>5222</v>
      </c>
      <c r="W58" s="15">
        <v>678</v>
      </c>
      <c r="X58" s="16" t="s">
        <v>4261</v>
      </c>
      <c r="Y58" s="20">
        <v>0.92523960000000005</v>
      </c>
      <c r="Z58" s="16" t="s">
        <v>5298</v>
      </c>
      <c r="AA58" s="17">
        <f>SUM(PRODUCT(A3L151C2,A3L151C3))/A3L151C1</f>
        <v>401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1143</v>
      </c>
      <c r="H59" s="16" t="s">
        <v>4253</v>
      </c>
      <c r="I59" s="20">
        <v>1</v>
      </c>
      <c r="J59" s="16" t="s">
        <v>5219</v>
      </c>
      <c r="K59" s="15">
        <v>2703</v>
      </c>
      <c r="L59" s="16" t="s">
        <v>4255</v>
      </c>
      <c r="M59" s="20">
        <v>1.072527</v>
      </c>
      <c r="N59" s="16" t="s">
        <v>5220</v>
      </c>
      <c r="O59" s="15">
        <v>3086</v>
      </c>
      <c r="P59" s="16" t="s">
        <v>4257</v>
      </c>
      <c r="Q59" s="20">
        <v>1.004767</v>
      </c>
      <c r="R59" s="16" t="s">
        <v>5221</v>
      </c>
      <c r="S59" s="15">
        <v>2295</v>
      </c>
      <c r="T59" s="16" t="s">
        <v>4259</v>
      </c>
      <c r="U59" s="20">
        <v>0.90625270000000002</v>
      </c>
      <c r="V59" s="16" t="s">
        <v>5222</v>
      </c>
      <c r="W59" s="15">
        <v>652</v>
      </c>
      <c r="X59" s="16" t="s">
        <v>4261</v>
      </c>
      <c r="Y59" s="20">
        <v>0.92523960000000005</v>
      </c>
      <c r="Z59" s="16" t="s">
        <v>5299</v>
      </c>
      <c r="AA59" s="17">
        <f>SUM(PRODUCT(A3L152C2,A3L152C3))/A3L152C1</f>
        <v>1143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115405</v>
      </c>
      <c r="H60" s="16" t="s">
        <v>4253</v>
      </c>
      <c r="I60" s="20">
        <v>1</v>
      </c>
      <c r="J60" s="16" t="s">
        <v>5219</v>
      </c>
      <c r="K60" s="15">
        <v>135418</v>
      </c>
      <c r="L60" s="16" t="s">
        <v>4255</v>
      </c>
      <c r="M60" s="20">
        <v>1.072527</v>
      </c>
      <c r="N60" s="16" t="s">
        <v>5220</v>
      </c>
      <c r="O60" s="15">
        <v>138348</v>
      </c>
      <c r="P60" s="16" t="s">
        <v>4257</v>
      </c>
      <c r="Q60" s="20">
        <v>1.004767</v>
      </c>
      <c r="R60" s="16" t="s">
        <v>5221</v>
      </c>
      <c r="S60" s="15">
        <v>142457</v>
      </c>
      <c r="T60" s="16" t="s">
        <v>4259</v>
      </c>
      <c r="U60" s="20">
        <v>0.90625270000000002</v>
      </c>
      <c r="V60" s="16" t="s">
        <v>5222</v>
      </c>
      <c r="W60" s="15">
        <v>140954</v>
      </c>
      <c r="X60" s="16" t="s">
        <v>4261</v>
      </c>
      <c r="Y60" s="20">
        <v>0.92523960000000005</v>
      </c>
      <c r="Z60" s="16" t="s">
        <v>5300</v>
      </c>
      <c r="AA60" s="17">
        <f>SUM(PRODUCT(A3L153C2,A3L153C3))/A3L153C1</f>
        <v>115405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40</v>
      </c>
      <c r="H62" s="16" t="s">
        <v>4253</v>
      </c>
      <c r="I62" s="20">
        <v>1</v>
      </c>
      <c r="J62" s="16" t="s">
        <v>5219</v>
      </c>
      <c r="K62" s="15">
        <v>33</v>
      </c>
      <c r="L62" s="16" t="s">
        <v>4255</v>
      </c>
      <c r="M62" s="20">
        <v>1.072527</v>
      </c>
      <c r="N62" s="16" t="s">
        <v>5220</v>
      </c>
      <c r="O62" s="15">
        <v>32</v>
      </c>
      <c r="P62" s="16" t="s">
        <v>4257</v>
      </c>
      <c r="Q62" s="20">
        <v>1.004767</v>
      </c>
      <c r="R62" s="16" t="s">
        <v>5221</v>
      </c>
      <c r="S62" s="15">
        <v>56</v>
      </c>
      <c r="T62" s="16" t="s">
        <v>4259</v>
      </c>
      <c r="U62" s="20">
        <v>0.90625270000000002</v>
      </c>
      <c r="V62" s="16" t="s">
        <v>5222</v>
      </c>
      <c r="W62" s="15">
        <v>29</v>
      </c>
      <c r="X62" s="16" t="s">
        <v>4261</v>
      </c>
      <c r="Y62" s="20">
        <v>0.92523960000000005</v>
      </c>
      <c r="Z62" s="16" t="s">
        <v>5302</v>
      </c>
      <c r="AA62" s="17">
        <f>SUM(PRODUCT(A3L155C2,A3L155C3))/A3L155C1</f>
        <v>40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116989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138954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142942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145400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142313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116989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465</v>
      </c>
      <c r="H69" s="16" t="s">
        <v>4253</v>
      </c>
      <c r="I69" s="20">
        <v>1</v>
      </c>
      <c r="J69" s="16" t="s">
        <v>5219</v>
      </c>
      <c r="K69" s="15">
        <v>856</v>
      </c>
      <c r="L69" s="16" t="s">
        <v>4255</v>
      </c>
      <c r="M69" s="20">
        <v>1.072527</v>
      </c>
      <c r="N69" s="16" t="s">
        <v>5220</v>
      </c>
      <c r="O69" s="15">
        <v>1245</v>
      </c>
      <c r="P69" s="16" t="s">
        <v>4257</v>
      </c>
      <c r="Q69" s="20">
        <v>1.004767</v>
      </c>
      <c r="R69" s="16" t="s">
        <v>5221</v>
      </c>
      <c r="S69" s="15">
        <v>1339</v>
      </c>
      <c r="T69" s="16" t="s">
        <v>4259</v>
      </c>
      <c r="U69" s="20">
        <v>0.90625270000000002</v>
      </c>
      <c r="V69" s="16" t="s">
        <v>5222</v>
      </c>
      <c r="W69" s="15">
        <v>999</v>
      </c>
      <c r="X69" s="16" t="s">
        <v>4261</v>
      </c>
      <c r="Y69" s="20">
        <v>0.92523960000000005</v>
      </c>
      <c r="Z69" s="16" t="s">
        <v>5314</v>
      </c>
      <c r="AA69" s="17">
        <f>SUM(PRODUCT(A3L162C2,A3L162C3))/A3L162C1</f>
        <v>465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465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856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1245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1339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999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465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3624</v>
      </c>
      <c r="H76" s="16" t="s">
        <v>4253</v>
      </c>
      <c r="I76" s="20">
        <v>1</v>
      </c>
      <c r="J76" s="16" t="s">
        <v>5219</v>
      </c>
      <c r="K76" s="15">
        <v>56</v>
      </c>
      <c r="L76" s="16" t="s">
        <v>4255</v>
      </c>
      <c r="M76" s="20">
        <v>1.072527</v>
      </c>
      <c r="N76" s="16" t="s">
        <v>5220</v>
      </c>
      <c r="O76" s="15">
        <v>742</v>
      </c>
      <c r="P76" s="16" t="s">
        <v>4257</v>
      </c>
      <c r="Q76" s="20">
        <v>1.004767</v>
      </c>
      <c r="R76" s="16" t="s">
        <v>5221</v>
      </c>
      <c r="S76" s="15">
        <v>154</v>
      </c>
      <c r="T76" s="16" t="s">
        <v>4259</v>
      </c>
      <c r="U76" s="20">
        <v>0.90625270000000002</v>
      </c>
      <c r="V76" s="16" t="s">
        <v>5222</v>
      </c>
      <c r="W76" s="15">
        <v>266</v>
      </c>
      <c r="X76" s="16" t="s">
        <v>4261</v>
      </c>
      <c r="Y76" s="20">
        <v>0.92523960000000005</v>
      </c>
      <c r="Z76" s="16" t="s">
        <v>5326</v>
      </c>
      <c r="AA76" s="17">
        <f>SUM(PRODUCT(A3L169C2,A3L169C3))/A3L169C1</f>
        <v>3624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25998</v>
      </c>
      <c r="H77" s="16" t="s">
        <v>4253</v>
      </c>
      <c r="I77" s="20">
        <v>1</v>
      </c>
      <c r="J77" s="16" t="s">
        <v>5219</v>
      </c>
      <c r="K77" s="15">
        <v>11828</v>
      </c>
      <c r="L77" s="16" t="s">
        <v>4255</v>
      </c>
      <c r="M77" s="20">
        <v>1.072527</v>
      </c>
      <c r="N77" s="16" t="s">
        <v>5220</v>
      </c>
      <c r="O77" s="15">
        <v>10638</v>
      </c>
      <c r="P77" s="16" t="s">
        <v>4257</v>
      </c>
      <c r="Q77" s="20">
        <v>1.004767</v>
      </c>
      <c r="R77" s="16" t="s">
        <v>5221</v>
      </c>
      <c r="S77" s="15">
        <v>3998</v>
      </c>
      <c r="T77" s="16" t="s">
        <v>4259</v>
      </c>
      <c r="U77" s="20">
        <v>0.90625270000000002</v>
      </c>
      <c r="V77" s="16" t="s">
        <v>5222</v>
      </c>
      <c r="W77" s="15">
        <v>6651</v>
      </c>
      <c r="X77" s="16" t="s">
        <v>4261</v>
      </c>
      <c r="Y77" s="20">
        <v>0.92523960000000005</v>
      </c>
      <c r="Z77" s="16" t="s">
        <v>5327</v>
      </c>
      <c r="AA77" s="17">
        <f>SUM(PRODUCT(A3L170C2,A3L170C3))/A3L170C1</f>
        <v>25998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20978</v>
      </c>
      <c r="H78" s="16" t="s">
        <v>4253</v>
      </c>
      <c r="I78" s="20">
        <v>1</v>
      </c>
      <c r="J78" s="16" t="s">
        <v>5219</v>
      </c>
      <c r="K78" s="15">
        <v>6142</v>
      </c>
      <c r="L78" s="16" t="s">
        <v>4255</v>
      </c>
      <c r="M78" s="20">
        <v>1.072527</v>
      </c>
      <c r="N78" s="16" t="s">
        <v>5220</v>
      </c>
      <c r="O78" s="15">
        <v>6105</v>
      </c>
      <c r="P78" s="16" t="s">
        <v>4257</v>
      </c>
      <c r="Q78" s="20">
        <v>1.004767</v>
      </c>
      <c r="R78" s="16" t="s">
        <v>5221</v>
      </c>
      <c r="S78" s="15">
        <v>3717</v>
      </c>
      <c r="T78" s="16" t="s">
        <v>4259</v>
      </c>
      <c r="U78" s="20">
        <v>0.90625270000000002</v>
      </c>
      <c r="V78" s="16" t="s">
        <v>5222</v>
      </c>
      <c r="W78" s="15">
        <v>3252</v>
      </c>
      <c r="X78" s="16" t="s">
        <v>4261</v>
      </c>
      <c r="Y78" s="20">
        <v>0.92523960000000005</v>
      </c>
      <c r="Z78" s="16" t="s">
        <v>5328</v>
      </c>
      <c r="AA78" s="17">
        <f>SUM(PRODUCT(A3L171C2,A3L171C3))/A3L171C1</f>
        <v>20978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1417</v>
      </c>
      <c r="H80" s="16" t="s">
        <v>4253</v>
      </c>
      <c r="I80" s="20">
        <v>1</v>
      </c>
      <c r="J80" s="16" t="s">
        <v>5219</v>
      </c>
      <c r="K80" s="15">
        <v>1912</v>
      </c>
      <c r="L80" s="16" t="s">
        <v>4255</v>
      </c>
      <c r="M80" s="20">
        <v>1.072527</v>
      </c>
      <c r="N80" s="16" t="s">
        <v>5220</v>
      </c>
      <c r="O80" s="15">
        <v>1108</v>
      </c>
      <c r="P80" s="16" t="s">
        <v>4257</v>
      </c>
      <c r="Q80" s="20">
        <v>1.004767</v>
      </c>
      <c r="R80" s="16" t="s">
        <v>5221</v>
      </c>
      <c r="S80" s="15">
        <v>1530</v>
      </c>
      <c r="T80" s="16" t="s">
        <v>4259</v>
      </c>
      <c r="U80" s="20">
        <v>0.90625270000000002</v>
      </c>
      <c r="V80" s="16" t="s">
        <v>5222</v>
      </c>
      <c r="W80" s="15">
        <v>1479</v>
      </c>
      <c r="X80" s="16" t="s">
        <v>4261</v>
      </c>
      <c r="Y80" s="20">
        <v>0.92523960000000005</v>
      </c>
      <c r="Z80" s="16" t="s">
        <v>5330</v>
      </c>
      <c r="AA80" s="17">
        <f>SUM(PRODUCT(A3L173C2,A3L173C3))/A3L173C1</f>
        <v>1417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99</v>
      </c>
      <c r="H81" s="16" t="s">
        <v>4253</v>
      </c>
      <c r="I81" s="20">
        <v>1</v>
      </c>
      <c r="J81" s="16" t="s">
        <v>5219</v>
      </c>
      <c r="K81" s="15">
        <v>3</v>
      </c>
      <c r="L81" s="16" t="s">
        <v>4255</v>
      </c>
      <c r="M81" s="20">
        <v>1.072527</v>
      </c>
      <c r="N81" s="16" t="s">
        <v>5220</v>
      </c>
      <c r="O81" s="15">
        <v>1</v>
      </c>
      <c r="P81" s="16" t="s">
        <v>4257</v>
      </c>
      <c r="Q81" s="20">
        <v>1.004767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99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8802</v>
      </c>
      <c r="H82" s="16" t="s">
        <v>4253</v>
      </c>
      <c r="I82" s="20">
        <v>1</v>
      </c>
      <c r="J82" s="16" t="s">
        <v>5219</v>
      </c>
      <c r="K82" s="15">
        <v>8557</v>
      </c>
      <c r="L82" s="16" t="s">
        <v>4255</v>
      </c>
      <c r="M82" s="20">
        <v>1.072527</v>
      </c>
      <c r="N82" s="16" t="s">
        <v>5220</v>
      </c>
      <c r="O82" s="15">
        <v>7214</v>
      </c>
      <c r="P82" s="16" t="s">
        <v>4257</v>
      </c>
      <c r="Q82" s="20">
        <v>1.004767</v>
      </c>
      <c r="R82" s="16" t="s">
        <v>5221</v>
      </c>
      <c r="S82" s="15">
        <v>7343</v>
      </c>
      <c r="T82" s="16" t="s">
        <v>4259</v>
      </c>
      <c r="U82" s="20">
        <v>0.90625270000000002</v>
      </c>
      <c r="V82" s="16" t="s">
        <v>5222</v>
      </c>
      <c r="W82" s="15">
        <v>6062</v>
      </c>
      <c r="X82" s="16" t="s">
        <v>4261</v>
      </c>
      <c r="Y82" s="20">
        <v>0.92523960000000005</v>
      </c>
      <c r="Z82" s="16" t="s">
        <v>5332</v>
      </c>
      <c r="AA82" s="17">
        <f>SUM(PRODUCT(A3L175C2,A3L175C3))/A3L175C1</f>
        <v>8802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311</v>
      </c>
      <c r="H84" s="16" t="s">
        <v>4253</v>
      </c>
      <c r="I84" s="20">
        <v>1</v>
      </c>
      <c r="J84" s="16" t="s">
        <v>5219</v>
      </c>
      <c r="K84" s="15">
        <v>483</v>
      </c>
      <c r="L84" s="16" t="s">
        <v>4255</v>
      </c>
      <c r="M84" s="20">
        <v>1.072527</v>
      </c>
      <c r="N84" s="16" t="s">
        <v>5220</v>
      </c>
      <c r="O84" s="15">
        <v>487</v>
      </c>
      <c r="P84" s="16" t="s">
        <v>4257</v>
      </c>
      <c r="Q84" s="20">
        <v>1.004767</v>
      </c>
      <c r="R84" s="16" t="s">
        <v>5221</v>
      </c>
      <c r="S84" s="15">
        <v>1435</v>
      </c>
      <c r="T84" s="16" t="s">
        <v>4259</v>
      </c>
      <c r="U84" s="20">
        <v>0.90625270000000002</v>
      </c>
      <c r="V84" s="16" t="s">
        <v>5222</v>
      </c>
      <c r="W84" s="15">
        <v>1498</v>
      </c>
      <c r="X84" s="16" t="s">
        <v>4261</v>
      </c>
      <c r="Y84" s="20">
        <v>0.92523960000000005</v>
      </c>
      <c r="Z84" s="16" t="s">
        <v>5334</v>
      </c>
      <c r="AA84" s="17">
        <f>SUM(PRODUCT(A3L177C2,A3L177C3))/A3L177C1</f>
        <v>311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61229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28981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26295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18177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19208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61229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922DE-012C-46B1-84A9-28149F78FF73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1.0759179999999999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0.99811910000000004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0.87328570000000005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0.88938550000000005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141</v>
      </c>
      <c r="L9" s="16" t="s">
        <v>5398</v>
      </c>
      <c r="M9" s="17">
        <v>672</v>
      </c>
      <c r="N9" s="16" t="s">
        <v>5398</v>
      </c>
      <c r="O9" s="17">
        <v>33898</v>
      </c>
      <c r="P9" s="16" t="s">
        <v>5398</v>
      </c>
      <c r="Q9" s="17">
        <v>2524</v>
      </c>
      <c r="R9" s="16" t="s">
        <v>5398</v>
      </c>
      <c r="S9" s="17">
        <v>7815</v>
      </c>
      <c r="T9" s="16" t="s">
        <v>4255</v>
      </c>
      <c r="U9" s="20">
        <v>1.0759179999999999</v>
      </c>
      <c r="V9" s="16" t="s">
        <v>5399</v>
      </c>
      <c r="W9" s="17">
        <v>0</v>
      </c>
      <c r="X9" s="16" t="s">
        <v>5399</v>
      </c>
      <c r="Y9" s="17">
        <v>128</v>
      </c>
      <c r="Z9" s="16" t="s">
        <v>5399</v>
      </c>
      <c r="AA9" s="17">
        <v>671</v>
      </c>
      <c r="AB9" s="16" t="s">
        <v>5399</v>
      </c>
      <c r="AC9" s="17">
        <v>30578</v>
      </c>
      <c r="AD9" s="16" t="s">
        <v>5399</v>
      </c>
      <c r="AE9" s="17">
        <v>2399</v>
      </c>
      <c r="AF9" s="16" t="s">
        <v>5399</v>
      </c>
      <c r="AG9" s="17">
        <v>7481</v>
      </c>
      <c r="AH9" s="16" t="s">
        <v>4257</v>
      </c>
      <c r="AI9" s="20">
        <v>0.99811910000000004</v>
      </c>
      <c r="AJ9" s="16" t="s">
        <v>5400</v>
      </c>
      <c r="AK9" s="17">
        <v>0</v>
      </c>
      <c r="AL9" s="16" t="s">
        <v>5400</v>
      </c>
      <c r="AM9" s="17">
        <v>188</v>
      </c>
      <c r="AN9" s="16" t="s">
        <v>5400</v>
      </c>
      <c r="AO9" s="17">
        <v>857</v>
      </c>
      <c r="AP9" s="16" t="s">
        <v>5400</v>
      </c>
      <c r="AQ9" s="17">
        <v>29705</v>
      </c>
      <c r="AR9" s="16" t="s">
        <v>5400</v>
      </c>
      <c r="AS9" s="17">
        <v>2894</v>
      </c>
      <c r="AT9" s="16" t="s">
        <v>5400</v>
      </c>
      <c r="AU9" s="17">
        <v>9629</v>
      </c>
      <c r="AV9" s="16" t="s">
        <v>4259</v>
      </c>
      <c r="AW9" s="20">
        <v>0.87328570000000005</v>
      </c>
      <c r="AX9" s="16" t="s">
        <v>5401</v>
      </c>
      <c r="AY9" s="17">
        <v>0</v>
      </c>
      <c r="AZ9" s="16" t="s">
        <v>5401</v>
      </c>
      <c r="BA9" s="17">
        <v>228</v>
      </c>
      <c r="BB9" s="16" t="s">
        <v>5401</v>
      </c>
      <c r="BC9" s="17">
        <v>816</v>
      </c>
      <c r="BD9" s="16" t="s">
        <v>5401</v>
      </c>
      <c r="BE9" s="17">
        <v>28066</v>
      </c>
      <c r="BF9" s="16" t="s">
        <v>5401</v>
      </c>
      <c r="BG9" s="17">
        <v>2665</v>
      </c>
      <c r="BH9" s="16" t="s">
        <v>5401</v>
      </c>
      <c r="BI9" s="17">
        <v>9172</v>
      </c>
      <c r="BJ9" s="16" t="s">
        <v>4261</v>
      </c>
      <c r="BK9" s="20">
        <v>0.88938550000000005</v>
      </c>
      <c r="BL9" s="16" t="s">
        <v>5402</v>
      </c>
      <c r="BM9" s="17">
        <v>0</v>
      </c>
      <c r="BN9" s="16" t="s">
        <v>5402</v>
      </c>
      <c r="BO9" s="17">
        <v>231</v>
      </c>
      <c r="BP9" s="16" t="s">
        <v>5402</v>
      </c>
      <c r="BQ9" s="17">
        <v>683</v>
      </c>
      <c r="BR9" s="16" t="s">
        <v>5402</v>
      </c>
      <c r="BS9" s="17">
        <v>24108</v>
      </c>
      <c r="BT9" s="16" t="s">
        <v>5402</v>
      </c>
      <c r="BU9" s="17">
        <v>2227</v>
      </c>
      <c r="BV9" s="16" t="s">
        <v>5402</v>
      </c>
      <c r="BW9" s="17">
        <v>6884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141</v>
      </c>
      <c r="CB9" s="16" t="s">
        <v>5413</v>
      </c>
      <c r="CC9" s="17">
        <f>SUM(PRODUCT(A3L202C2,A3L202C5))/A3L202C1</f>
        <v>672</v>
      </c>
      <c r="CD9" s="16" t="s">
        <v>5414</v>
      </c>
      <c r="CE9" s="17">
        <f>SUM(PRODUCT(A3L202C2,A3L202C6))/A3L202C1</f>
        <v>33898</v>
      </c>
      <c r="CF9" s="16" t="s">
        <v>5415</v>
      </c>
      <c r="CG9" s="17">
        <f>SUM(PRODUCT(A3L202C2,A3L202C7))/A3L202C1</f>
        <v>2524</v>
      </c>
      <c r="CH9" s="16" t="s">
        <v>5416</v>
      </c>
      <c r="CI9" s="17">
        <f>SUM(PRODUCT(A3L202C2,A3L202C8))/A3L202C1</f>
        <v>7815</v>
      </c>
      <c r="CJ9" s="16" t="s">
        <v>5410</v>
      </c>
      <c r="CK9" s="17">
        <f>(A3L202C40-A3L202C37)+(A3L202C41-A3L202C38)+(A3L202C42-A3L202C39)</f>
        <v>43424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13094</v>
      </c>
      <c r="L10" s="16" t="s">
        <v>5398</v>
      </c>
      <c r="M10" s="17">
        <v>43136</v>
      </c>
      <c r="N10" s="16" t="s">
        <v>5398</v>
      </c>
      <c r="O10" s="17">
        <v>31044</v>
      </c>
      <c r="P10" s="16" t="s">
        <v>5398</v>
      </c>
      <c r="Q10" s="17">
        <v>26394</v>
      </c>
      <c r="R10" s="16" t="s">
        <v>5398</v>
      </c>
      <c r="S10" s="17">
        <v>103832</v>
      </c>
      <c r="T10" s="16" t="s">
        <v>4255</v>
      </c>
      <c r="U10" s="20">
        <v>1.0759179999999999</v>
      </c>
      <c r="V10" s="16" t="s">
        <v>5399</v>
      </c>
      <c r="W10" s="17">
        <v>0</v>
      </c>
      <c r="X10" s="16" t="s">
        <v>5399</v>
      </c>
      <c r="Y10" s="17">
        <v>14851</v>
      </c>
      <c r="Z10" s="16" t="s">
        <v>5399</v>
      </c>
      <c r="AA10" s="17">
        <v>49998</v>
      </c>
      <c r="AB10" s="16" t="s">
        <v>5399</v>
      </c>
      <c r="AC10" s="17">
        <v>25338</v>
      </c>
      <c r="AD10" s="16" t="s">
        <v>5399</v>
      </c>
      <c r="AE10" s="17">
        <v>27037</v>
      </c>
      <c r="AF10" s="16" t="s">
        <v>5399</v>
      </c>
      <c r="AG10" s="17">
        <v>102793</v>
      </c>
      <c r="AH10" s="16" t="s">
        <v>4257</v>
      </c>
      <c r="AI10" s="20">
        <v>0.99811910000000004</v>
      </c>
      <c r="AJ10" s="16" t="s">
        <v>5400</v>
      </c>
      <c r="AK10" s="17">
        <v>0</v>
      </c>
      <c r="AL10" s="16" t="s">
        <v>5400</v>
      </c>
      <c r="AM10" s="17">
        <v>14866</v>
      </c>
      <c r="AN10" s="16" t="s">
        <v>5400</v>
      </c>
      <c r="AO10" s="17">
        <v>52195</v>
      </c>
      <c r="AP10" s="16" t="s">
        <v>5400</v>
      </c>
      <c r="AQ10" s="17">
        <v>23555</v>
      </c>
      <c r="AR10" s="16" t="s">
        <v>5400</v>
      </c>
      <c r="AS10" s="17">
        <v>28451</v>
      </c>
      <c r="AT10" s="16" t="s">
        <v>5400</v>
      </c>
      <c r="AU10" s="17">
        <v>111904</v>
      </c>
      <c r="AV10" s="16" t="s">
        <v>4259</v>
      </c>
      <c r="AW10" s="20">
        <v>0.87328570000000005</v>
      </c>
      <c r="AX10" s="16" t="s">
        <v>5401</v>
      </c>
      <c r="AY10" s="17">
        <v>0</v>
      </c>
      <c r="AZ10" s="16" t="s">
        <v>5401</v>
      </c>
      <c r="BA10" s="17">
        <v>15303</v>
      </c>
      <c r="BB10" s="16" t="s">
        <v>5401</v>
      </c>
      <c r="BC10" s="17">
        <v>52233</v>
      </c>
      <c r="BD10" s="16" t="s">
        <v>5401</v>
      </c>
      <c r="BE10" s="17">
        <v>25019</v>
      </c>
      <c r="BF10" s="16" t="s">
        <v>5401</v>
      </c>
      <c r="BG10" s="17">
        <v>28769</v>
      </c>
      <c r="BH10" s="16" t="s">
        <v>5401</v>
      </c>
      <c r="BI10" s="17">
        <v>112301</v>
      </c>
      <c r="BJ10" s="16" t="s">
        <v>4261</v>
      </c>
      <c r="BK10" s="20">
        <v>0.88938550000000005</v>
      </c>
      <c r="BL10" s="16" t="s">
        <v>5402</v>
      </c>
      <c r="BM10" s="17">
        <v>0</v>
      </c>
      <c r="BN10" s="16" t="s">
        <v>5402</v>
      </c>
      <c r="BO10" s="17">
        <v>17271</v>
      </c>
      <c r="BP10" s="16" t="s">
        <v>5402</v>
      </c>
      <c r="BQ10" s="17">
        <v>53431</v>
      </c>
      <c r="BR10" s="16" t="s">
        <v>5402</v>
      </c>
      <c r="BS10" s="17">
        <v>20977</v>
      </c>
      <c r="BT10" s="16" t="s">
        <v>5402</v>
      </c>
      <c r="BU10" s="17">
        <v>29186</v>
      </c>
      <c r="BV10" s="16" t="s">
        <v>5402</v>
      </c>
      <c r="BW10" s="17">
        <v>98173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13094</v>
      </c>
      <c r="CB10" s="16" t="s">
        <v>5420</v>
      </c>
      <c r="CC10" s="17">
        <f>SUM(PRODUCT(A3L203C2,A3L203C5))/A3L203C1</f>
        <v>43136</v>
      </c>
      <c r="CD10" s="16" t="s">
        <v>5421</v>
      </c>
      <c r="CE10" s="17">
        <f>SUM(PRODUCT(A3L203C2,A3L203C6))/A3L203C1</f>
        <v>31044</v>
      </c>
      <c r="CF10" s="16" t="s">
        <v>5422</v>
      </c>
      <c r="CG10" s="17">
        <f>SUM(PRODUCT(A3L203C2,A3L203C7))/A3L203C1</f>
        <v>26394</v>
      </c>
      <c r="CH10" s="16" t="s">
        <v>5423</v>
      </c>
      <c r="CI10" s="17">
        <f>SUM(PRODUCT(A3L203C2,A3L203C8))/A3L203C1</f>
        <v>103832</v>
      </c>
      <c r="CJ10" s="16" t="s">
        <v>5417</v>
      </c>
      <c r="CK10" s="17">
        <f>(A3L203C40-A3L203C37)+(A3L203C41-A3L203C38)+(A3L203C42-A3L203C39)</f>
        <v>105040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2231</v>
      </c>
      <c r="L11" s="16" t="s">
        <v>5398</v>
      </c>
      <c r="M11" s="17">
        <v>9497</v>
      </c>
      <c r="N11" s="16" t="s">
        <v>5398</v>
      </c>
      <c r="O11" s="17">
        <v>4332</v>
      </c>
      <c r="P11" s="16" t="s">
        <v>5398</v>
      </c>
      <c r="Q11" s="17">
        <v>1146</v>
      </c>
      <c r="R11" s="16" t="s">
        <v>5398</v>
      </c>
      <c r="S11" s="17">
        <v>4616</v>
      </c>
      <c r="T11" s="16" t="s">
        <v>4255</v>
      </c>
      <c r="U11" s="20">
        <v>1.0759179999999999</v>
      </c>
      <c r="V11" s="16" t="s">
        <v>5399</v>
      </c>
      <c r="W11" s="17">
        <v>0</v>
      </c>
      <c r="X11" s="16" t="s">
        <v>5399</v>
      </c>
      <c r="Y11" s="17">
        <v>1202</v>
      </c>
      <c r="Z11" s="16" t="s">
        <v>5399</v>
      </c>
      <c r="AA11" s="17">
        <v>7279</v>
      </c>
      <c r="AB11" s="16" t="s">
        <v>5399</v>
      </c>
      <c r="AC11" s="17">
        <v>3882</v>
      </c>
      <c r="AD11" s="16" t="s">
        <v>5399</v>
      </c>
      <c r="AE11" s="17">
        <v>1083</v>
      </c>
      <c r="AF11" s="16" t="s">
        <v>5399</v>
      </c>
      <c r="AG11" s="17">
        <v>3797</v>
      </c>
      <c r="AH11" s="16" t="s">
        <v>4257</v>
      </c>
      <c r="AI11" s="20">
        <v>0.99811910000000004</v>
      </c>
      <c r="AJ11" s="16" t="s">
        <v>5400</v>
      </c>
      <c r="AK11" s="17">
        <v>0</v>
      </c>
      <c r="AL11" s="16" t="s">
        <v>5400</v>
      </c>
      <c r="AM11" s="17">
        <v>1356</v>
      </c>
      <c r="AN11" s="16" t="s">
        <v>5400</v>
      </c>
      <c r="AO11" s="17">
        <v>8263</v>
      </c>
      <c r="AP11" s="16" t="s">
        <v>5400</v>
      </c>
      <c r="AQ11" s="17">
        <v>8376</v>
      </c>
      <c r="AR11" s="16" t="s">
        <v>5400</v>
      </c>
      <c r="AS11" s="17">
        <v>1546</v>
      </c>
      <c r="AT11" s="16" t="s">
        <v>5400</v>
      </c>
      <c r="AU11" s="17">
        <v>4736</v>
      </c>
      <c r="AV11" s="16" t="s">
        <v>4259</v>
      </c>
      <c r="AW11" s="20">
        <v>0.87328570000000005</v>
      </c>
      <c r="AX11" s="16" t="s">
        <v>5401</v>
      </c>
      <c r="AY11" s="17">
        <v>0</v>
      </c>
      <c r="AZ11" s="16" t="s">
        <v>5401</v>
      </c>
      <c r="BA11" s="17">
        <v>1991</v>
      </c>
      <c r="BB11" s="16" t="s">
        <v>5401</v>
      </c>
      <c r="BC11" s="17">
        <v>11088</v>
      </c>
      <c r="BD11" s="16" t="s">
        <v>5401</v>
      </c>
      <c r="BE11" s="17">
        <v>8287</v>
      </c>
      <c r="BF11" s="16" t="s">
        <v>5401</v>
      </c>
      <c r="BG11" s="17">
        <v>1563</v>
      </c>
      <c r="BH11" s="16" t="s">
        <v>5401</v>
      </c>
      <c r="BI11" s="17">
        <v>5427</v>
      </c>
      <c r="BJ11" s="16" t="s">
        <v>4261</v>
      </c>
      <c r="BK11" s="20">
        <v>0.88938550000000005</v>
      </c>
      <c r="BL11" s="16" t="s">
        <v>5402</v>
      </c>
      <c r="BM11" s="17">
        <v>0</v>
      </c>
      <c r="BN11" s="16" t="s">
        <v>5402</v>
      </c>
      <c r="BO11" s="17">
        <v>2236</v>
      </c>
      <c r="BP11" s="16" t="s">
        <v>5402</v>
      </c>
      <c r="BQ11" s="17">
        <v>11295</v>
      </c>
      <c r="BR11" s="16" t="s">
        <v>5402</v>
      </c>
      <c r="BS11" s="17">
        <v>10200</v>
      </c>
      <c r="BT11" s="16" t="s">
        <v>5402</v>
      </c>
      <c r="BU11" s="17">
        <v>1742</v>
      </c>
      <c r="BV11" s="16" t="s">
        <v>5402</v>
      </c>
      <c r="BW11" s="17">
        <v>6230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2231</v>
      </c>
      <c r="CB11" s="16" t="s">
        <v>5427</v>
      </c>
      <c r="CC11" s="17">
        <f>SUM(PRODUCT(A3L204C2,A3L204C5))/A3L204C1</f>
        <v>9497</v>
      </c>
      <c r="CD11" s="16" t="s">
        <v>5428</v>
      </c>
      <c r="CE11" s="17">
        <f>SUM(PRODUCT(A3L204C2,A3L204C6))/A3L204C1</f>
        <v>4332</v>
      </c>
      <c r="CF11" s="16" t="s">
        <v>5429</v>
      </c>
      <c r="CG11" s="17">
        <f>SUM(PRODUCT(A3L204C2,A3L204C7))/A3L204C1</f>
        <v>1146</v>
      </c>
      <c r="CH11" s="16" t="s">
        <v>5430</v>
      </c>
      <c r="CI11" s="17">
        <f>SUM(PRODUCT(A3L204C2,A3L204C8))/A3L204C1</f>
        <v>4616</v>
      </c>
      <c r="CJ11" s="16" t="s">
        <v>5424</v>
      </c>
      <c r="CK11" s="17">
        <f>(A3L204C40-A3L204C37)+(A3L204C41-A3L204C38)+(A3L204C42-A3L204C39)</f>
        <v>-1634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7715</v>
      </c>
      <c r="L12" s="16" t="s">
        <v>5398</v>
      </c>
      <c r="M12" s="17">
        <v>22571</v>
      </c>
      <c r="N12" s="16" t="s">
        <v>5398</v>
      </c>
      <c r="O12" s="17">
        <v>1110</v>
      </c>
      <c r="P12" s="16" t="s">
        <v>5398</v>
      </c>
      <c r="Q12" s="17">
        <v>5161</v>
      </c>
      <c r="R12" s="16" t="s">
        <v>5398</v>
      </c>
      <c r="S12" s="17">
        <v>15267</v>
      </c>
      <c r="T12" s="16" t="s">
        <v>4255</v>
      </c>
      <c r="U12" s="20">
        <v>1.0759179999999999</v>
      </c>
      <c r="V12" s="16" t="s">
        <v>5399</v>
      </c>
      <c r="W12" s="17">
        <v>0</v>
      </c>
      <c r="X12" s="16" t="s">
        <v>5399</v>
      </c>
      <c r="Y12" s="17">
        <v>6065</v>
      </c>
      <c r="Z12" s="16" t="s">
        <v>5399</v>
      </c>
      <c r="AA12" s="17">
        <v>19934</v>
      </c>
      <c r="AB12" s="16" t="s">
        <v>5399</v>
      </c>
      <c r="AC12" s="17">
        <v>1819</v>
      </c>
      <c r="AD12" s="16" t="s">
        <v>5399</v>
      </c>
      <c r="AE12" s="17">
        <v>4697</v>
      </c>
      <c r="AF12" s="16" t="s">
        <v>5399</v>
      </c>
      <c r="AG12" s="17">
        <v>15062</v>
      </c>
      <c r="AH12" s="16" t="s">
        <v>4257</v>
      </c>
      <c r="AI12" s="20">
        <v>0.99811910000000004</v>
      </c>
      <c r="AJ12" s="16" t="s">
        <v>5400</v>
      </c>
      <c r="AK12" s="17">
        <v>0</v>
      </c>
      <c r="AL12" s="16" t="s">
        <v>5400</v>
      </c>
      <c r="AM12" s="17">
        <v>7248</v>
      </c>
      <c r="AN12" s="16" t="s">
        <v>5400</v>
      </c>
      <c r="AO12" s="17">
        <v>26149</v>
      </c>
      <c r="AP12" s="16" t="s">
        <v>5400</v>
      </c>
      <c r="AQ12" s="17">
        <v>2613</v>
      </c>
      <c r="AR12" s="16" t="s">
        <v>5400</v>
      </c>
      <c r="AS12" s="17">
        <v>5119</v>
      </c>
      <c r="AT12" s="16" t="s">
        <v>5400</v>
      </c>
      <c r="AU12" s="17">
        <v>17972</v>
      </c>
      <c r="AV12" s="16" t="s">
        <v>4259</v>
      </c>
      <c r="AW12" s="20">
        <v>0.87328570000000005</v>
      </c>
      <c r="AX12" s="16" t="s">
        <v>5401</v>
      </c>
      <c r="AY12" s="17">
        <v>0</v>
      </c>
      <c r="AZ12" s="16" t="s">
        <v>5401</v>
      </c>
      <c r="BA12" s="17">
        <v>8533</v>
      </c>
      <c r="BB12" s="16" t="s">
        <v>5401</v>
      </c>
      <c r="BC12" s="17">
        <v>30635</v>
      </c>
      <c r="BD12" s="16" t="s">
        <v>5401</v>
      </c>
      <c r="BE12" s="17">
        <v>2069</v>
      </c>
      <c r="BF12" s="16" t="s">
        <v>5401</v>
      </c>
      <c r="BG12" s="17">
        <v>6380</v>
      </c>
      <c r="BH12" s="16" t="s">
        <v>5401</v>
      </c>
      <c r="BI12" s="17">
        <v>22376</v>
      </c>
      <c r="BJ12" s="16" t="s">
        <v>4261</v>
      </c>
      <c r="BK12" s="20">
        <v>0.88938550000000005</v>
      </c>
      <c r="BL12" s="16" t="s">
        <v>5402</v>
      </c>
      <c r="BM12" s="17">
        <v>0</v>
      </c>
      <c r="BN12" s="16" t="s">
        <v>5402</v>
      </c>
      <c r="BO12" s="17">
        <v>7746</v>
      </c>
      <c r="BP12" s="16" t="s">
        <v>5402</v>
      </c>
      <c r="BQ12" s="17">
        <v>26677</v>
      </c>
      <c r="BR12" s="16" t="s">
        <v>5402</v>
      </c>
      <c r="BS12" s="17">
        <v>1784</v>
      </c>
      <c r="BT12" s="16" t="s">
        <v>5402</v>
      </c>
      <c r="BU12" s="17">
        <v>6590</v>
      </c>
      <c r="BV12" s="16" t="s">
        <v>5402</v>
      </c>
      <c r="BW12" s="17">
        <v>20937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7715</v>
      </c>
      <c r="CB12" s="16" t="s">
        <v>5434</v>
      </c>
      <c r="CC12" s="17">
        <f>SUM(PRODUCT(A3L205C2,A3L205C5))/A3L205C1</f>
        <v>22571</v>
      </c>
      <c r="CD12" s="16" t="s">
        <v>5435</v>
      </c>
      <c r="CE12" s="17">
        <f>SUM(PRODUCT(A3L205C2,A3L205C6))/A3L205C1</f>
        <v>1110</v>
      </c>
      <c r="CF12" s="16" t="s">
        <v>5436</v>
      </c>
      <c r="CG12" s="17">
        <f>SUM(PRODUCT(A3L205C2,A3L205C7))/A3L205C1</f>
        <v>5161</v>
      </c>
      <c r="CH12" s="16" t="s">
        <v>5437</v>
      </c>
      <c r="CI12" s="17">
        <f>SUM(PRODUCT(A3L205C2,A3L205C8))/A3L205C1</f>
        <v>15267</v>
      </c>
      <c r="CJ12" s="16" t="s">
        <v>5431</v>
      </c>
      <c r="CK12" s="17">
        <f>(A3L205C40-A3L205C37)+(A3L205C41-A3L205C38)+(A3L205C42-A3L205C39)</f>
        <v>-8748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5256</v>
      </c>
      <c r="L13" s="16" t="s">
        <v>5398</v>
      </c>
      <c r="M13" s="17">
        <v>17909</v>
      </c>
      <c r="N13" s="16" t="s">
        <v>5398</v>
      </c>
      <c r="O13" s="17">
        <v>10996</v>
      </c>
      <c r="P13" s="16" t="s">
        <v>5398</v>
      </c>
      <c r="Q13" s="17">
        <v>9231</v>
      </c>
      <c r="R13" s="16" t="s">
        <v>5398</v>
      </c>
      <c r="S13" s="17">
        <v>27235</v>
      </c>
      <c r="T13" s="16" t="s">
        <v>4255</v>
      </c>
      <c r="U13" s="20">
        <v>1.0759179999999999</v>
      </c>
      <c r="V13" s="16" t="s">
        <v>5399</v>
      </c>
      <c r="W13" s="17">
        <v>0</v>
      </c>
      <c r="X13" s="16" t="s">
        <v>5399</v>
      </c>
      <c r="Y13" s="17">
        <v>5341</v>
      </c>
      <c r="Z13" s="16" t="s">
        <v>5399</v>
      </c>
      <c r="AA13" s="17">
        <v>18404</v>
      </c>
      <c r="AB13" s="16" t="s">
        <v>5399</v>
      </c>
      <c r="AC13" s="17">
        <v>14196</v>
      </c>
      <c r="AD13" s="16" t="s">
        <v>5399</v>
      </c>
      <c r="AE13" s="17">
        <v>9531</v>
      </c>
      <c r="AF13" s="16" t="s">
        <v>5399</v>
      </c>
      <c r="AG13" s="17">
        <v>27657</v>
      </c>
      <c r="AH13" s="16" t="s">
        <v>4257</v>
      </c>
      <c r="AI13" s="20">
        <v>0.99811910000000004</v>
      </c>
      <c r="AJ13" s="16" t="s">
        <v>5400</v>
      </c>
      <c r="AK13" s="17">
        <v>0</v>
      </c>
      <c r="AL13" s="16" t="s">
        <v>5400</v>
      </c>
      <c r="AM13" s="17">
        <v>6340</v>
      </c>
      <c r="AN13" s="16" t="s">
        <v>5400</v>
      </c>
      <c r="AO13" s="17">
        <v>25667</v>
      </c>
      <c r="AP13" s="16" t="s">
        <v>5400</v>
      </c>
      <c r="AQ13" s="17">
        <v>11763</v>
      </c>
      <c r="AR13" s="16" t="s">
        <v>5400</v>
      </c>
      <c r="AS13" s="17">
        <v>11983</v>
      </c>
      <c r="AT13" s="16" t="s">
        <v>5400</v>
      </c>
      <c r="AU13" s="17">
        <v>38490</v>
      </c>
      <c r="AV13" s="16" t="s">
        <v>4259</v>
      </c>
      <c r="AW13" s="20">
        <v>0.87328570000000005</v>
      </c>
      <c r="AX13" s="16" t="s">
        <v>5401</v>
      </c>
      <c r="AY13" s="17">
        <v>0</v>
      </c>
      <c r="AZ13" s="16" t="s">
        <v>5401</v>
      </c>
      <c r="BA13" s="17">
        <v>8009</v>
      </c>
      <c r="BB13" s="16" t="s">
        <v>5401</v>
      </c>
      <c r="BC13" s="17">
        <v>31757</v>
      </c>
      <c r="BD13" s="16" t="s">
        <v>5401</v>
      </c>
      <c r="BE13" s="17">
        <v>12088</v>
      </c>
      <c r="BF13" s="16" t="s">
        <v>5401</v>
      </c>
      <c r="BG13" s="17">
        <v>12076</v>
      </c>
      <c r="BH13" s="16" t="s">
        <v>5401</v>
      </c>
      <c r="BI13" s="17">
        <v>40159</v>
      </c>
      <c r="BJ13" s="16" t="s">
        <v>4261</v>
      </c>
      <c r="BK13" s="20">
        <v>0.88938550000000005</v>
      </c>
      <c r="BL13" s="16" t="s">
        <v>5402</v>
      </c>
      <c r="BM13" s="17">
        <v>0</v>
      </c>
      <c r="BN13" s="16" t="s">
        <v>5402</v>
      </c>
      <c r="BO13" s="17">
        <v>8953</v>
      </c>
      <c r="BP13" s="16" t="s">
        <v>5402</v>
      </c>
      <c r="BQ13" s="17">
        <v>29833</v>
      </c>
      <c r="BR13" s="16" t="s">
        <v>5402</v>
      </c>
      <c r="BS13" s="17">
        <v>9727</v>
      </c>
      <c r="BT13" s="16" t="s">
        <v>5402</v>
      </c>
      <c r="BU13" s="17">
        <v>11507</v>
      </c>
      <c r="BV13" s="16" t="s">
        <v>5402</v>
      </c>
      <c r="BW13" s="17">
        <v>33569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5256</v>
      </c>
      <c r="CB13" s="16" t="s">
        <v>5441</v>
      </c>
      <c r="CC13" s="17">
        <f>SUM(PRODUCT(A3L206C2,A3L206C5))/A3L206C1</f>
        <v>17909</v>
      </c>
      <c r="CD13" s="16" t="s">
        <v>5442</v>
      </c>
      <c r="CE13" s="17">
        <f>SUM(PRODUCT(A3L206C2,A3L206C6))/A3L206C1</f>
        <v>10996</v>
      </c>
      <c r="CF13" s="16" t="s">
        <v>5443</v>
      </c>
      <c r="CG13" s="17">
        <f>SUM(PRODUCT(A3L206C2,A3L206C7))/A3L206C1</f>
        <v>9231</v>
      </c>
      <c r="CH13" s="16" t="s">
        <v>5444</v>
      </c>
      <c r="CI13" s="17">
        <f>SUM(PRODUCT(A3L206C2,A3L206C8))/A3L206C1</f>
        <v>27235</v>
      </c>
      <c r="CJ13" s="16" t="s">
        <v>5438</v>
      </c>
      <c r="CK13" s="17">
        <f>(A3L206C40-A3L206C37)+(A3L206C41-A3L206C38)+(A3L206C42-A3L206C39)</f>
        <v>24297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799</v>
      </c>
      <c r="L14" s="16" t="s">
        <v>5398</v>
      </c>
      <c r="M14" s="17">
        <v>5191</v>
      </c>
      <c r="N14" s="16" t="s">
        <v>5398</v>
      </c>
      <c r="O14" s="17">
        <v>283</v>
      </c>
      <c r="P14" s="16" t="s">
        <v>5398</v>
      </c>
      <c r="Q14" s="17">
        <v>467</v>
      </c>
      <c r="R14" s="16" t="s">
        <v>5398</v>
      </c>
      <c r="S14" s="17">
        <v>2611</v>
      </c>
      <c r="T14" s="16" t="s">
        <v>4255</v>
      </c>
      <c r="U14" s="20">
        <v>1.0759179999999999</v>
      </c>
      <c r="V14" s="16" t="s">
        <v>5399</v>
      </c>
      <c r="W14" s="17">
        <v>0</v>
      </c>
      <c r="X14" s="16" t="s">
        <v>5399</v>
      </c>
      <c r="Y14" s="17">
        <v>790</v>
      </c>
      <c r="Z14" s="16" t="s">
        <v>5399</v>
      </c>
      <c r="AA14" s="17">
        <v>5252</v>
      </c>
      <c r="AB14" s="16" t="s">
        <v>5399</v>
      </c>
      <c r="AC14" s="17">
        <v>729</v>
      </c>
      <c r="AD14" s="16" t="s">
        <v>5399</v>
      </c>
      <c r="AE14" s="17">
        <v>424</v>
      </c>
      <c r="AF14" s="16" t="s">
        <v>5399</v>
      </c>
      <c r="AG14" s="17">
        <v>2448</v>
      </c>
      <c r="AH14" s="16" t="s">
        <v>4257</v>
      </c>
      <c r="AI14" s="20">
        <v>0.99811910000000004</v>
      </c>
      <c r="AJ14" s="16" t="s">
        <v>5400</v>
      </c>
      <c r="AK14" s="17">
        <v>0</v>
      </c>
      <c r="AL14" s="16" t="s">
        <v>5400</v>
      </c>
      <c r="AM14" s="17">
        <v>659</v>
      </c>
      <c r="AN14" s="16" t="s">
        <v>5400</v>
      </c>
      <c r="AO14" s="17">
        <v>5253</v>
      </c>
      <c r="AP14" s="16" t="s">
        <v>5400</v>
      </c>
      <c r="AQ14" s="17">
        <v>937</v>
      </c>
      <c r="AR14" s="16" t="s">
        <v>5400</v>
      </c>
      <c r="AS14" s="17">
        <v>498</v>
      </c>
      <c r="AT14" s="16" t="s">
        <v>5400</v>
      </c>
      <c r="AU14" s="17">
        <v>2988</v>
      </c>
      <c r="AV14" s="16" t="s">
        <v>4259</v>
      </c>
      <c r="AW14" s="20">
        <v>0.87328570000000005</v>
      </c>
      <c r="AX14" s="16" t="s">
        <v>5401</v>
      </c>
      <c r="AY14" s="17">
        <v>0</v>
      </c>
      <c r="AZ14" s="16" t="s">
        <v>5401</v>
      </c>
      <c r="BA14" s="17">
        <v>448</v>
      </c>
      <c r="BB14" s="16" t="s">
        <v>5401</v>
      </c>
      <c r="BC14" s="17">
        <v>4116</v>
      </c>
      <c r="BD14" s="16" t="s">
        <v>5401</v>
      </c>
      <c r="BE14" s="17">
        <v>983</v>
      </c>
      <c r="BF14" s="16" t="s">
        <v>5401</v>
      </c>
      <c r="BG14" s="17">
        <v>729</v>
      </c>
      <c r="BH14" s="16" t="s">
        <v>5401</v>
      </c>
      <c r="BI14" s="17">
        <v>3257</v>
      </c>
      <c r="BJ14" s="16" t="s">
        <v>4261</v>
      </c>
      <c r="BK14" s="20">
        <v>0.88938550000000005</v>
      </c>
      <c r="BL14" s="16" t="s">
        <v>5402</v>
      </c>
      <c r="BM14" s="17">
        <v>0</v>
      </c>
      <c r="BN14" s="16" t="s">
        <v>5402</v>
      </c>
      <c r="BO14" s="17">
        <v>377</v>
      </c>
      <c r="BP14" s="16" t="s">
        <v>5402</v>
      </c>
      <c r="BQ14" s="17">
        <v>3206</v>
      </c>
      <c r="BR14" s="16" t="s">
        <v>5402</v>
      </c>
      <c r="BS14" s="17">
        <v>1497</v>
      </c>
      <c r="BT14" s="16" t="s">
        <v>5402</v>
      </c>
      <c r="BU14" s="17">
        <v>682</v>
      </c>
      <c r="BV14" s="16" t="s">
        <v>5402</v>
      </c>
      <c r="BW14" s="17">
        <v>2574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799</v>
      </c>
      <c r="CB14" s="16" t="s">
        <v>5448</v>
      </c>
      <c r="CC14" s="17">
        <f>SUM(PRODUCT(A3L207C2,A3L207C5))/A3L207C1</f>
        <v>5191</v>
      </c>
      <c r="CD14" s="16" t="s">
        <v>5449</v>
      </c>
      <c r="CE14" s="17">
        <f>SUM(PRODUCT(A3L207C2,A3L207C6))/A3L207C1</f>
        <v>283</v>
      </c>
      <c r="CF14" s="16" t="s">
        <v>5450</v>
      </c>
      <c r="CG14" s="17">
        <f>SUM(PRODUCT(A3L207C2,A3L207C7))/A3L207C1</f>
        <v>467</v>
      </c>
      <c r="CH14" s="16" t="s">
        <v>5451</v>
      </c>
      <c r="CI14" s="17">
        <f>SUM(PRODUCT(A3L207C2,A3L207C8))/A3L207C1</f>
        <v>2611</v>
      </c>
      <c r="CJ14" s="16" t="s">
        <v>5445</v>
      </c>
      <c r="CK14" s="17">
        <f>(A3L207C40-A3L207C37)+(A3L207C41-A3L207C38)+(A3L207C42-A3L207C39)</f>
        <v>-2629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240</v>
      </c>
      <c r="L15" s="16" t="s">
        <v>5398</v>
      </c>
      <c r="M15" s="17">
        <v>2297</v>
      </c>
      <c r="N15" s="16" t="s">
        <v>5398</v>
      </c>
      <c r="O15" s="17">
        <v>1</v>
      </c>
      <c r="P15" s="16" t="s">
        <v>5398</v>
      </c>
      <c r="Q15" s="17">
        <v>206</v>
      </c>
      <c r="R15" s="16" t="s">
        <v>5398</v>
      </c>
      <c r="S15" s="17">
        <v>960</v>
      </c>
      <c r="T15" s="16" t="s">
        <v>4255</v>
      </c>
      <c r="U15" s="20">
        <v>1.0759179999999999</v>
      </c>
      <c r="V15" s="16" t="s">
        <v>5399</v>
      </c>
      <c r="W15" s="17">
        <v>0</v>
      </c>
      <c r="X15" s="16" t="s">
        <v>5399</v>
      </c>
      <c r="Y15" s="17">
        <v>232</v>
      </c>
      <c r="Z15" s="16" t="s">
        <v>5399</v>
      </c>
      <c r="AA15" s="17">
        <v>2612</v>
      </c>
      <c r="AB15" s="16" t="s">
        <v>5399</v>
      </c>
      <c r="AC15" s="17">
        <v>2</v>
      </c>
      <c r="AD15" s="16" t="s">
        <v>5399</v>
      </c>
      <c r="AE15" s="17">
        <v>227</v>
      </c>
      <c r="AF15" s="16" t="s">
        <v>5399</v>
      </c>
      <c r="AG15" s="17">
        <v>1239</v>
      </c>
      <c r="AH15" s="16" t="s">
        <v>4257</v>
      </c>
      <c r="AI15" s="20">
        <v>0.99811910000000004</v>
      </c>
      <c r="AJ15" s="16" t="s">
        <v>5400</v>
      </c>
      <c r="AK15" s="17">
        <v>0</v>
      </c>
      <c r="AL15" s="16" t="s">
        <v>5400</v>
      </c>
      <c r="AM15" s="17">
        <v>195</v>
      </c>
      <c r="AN15" s="16" t="s">
        <v>5400</v>
      </c>
      <c r="AO15" s="17">
        <v>3422</v>
      </c>
      <c r="AP15" s="16" t="s">
        <v>5400</v>
      </c>
      <c r="AQ15" s="17">
        <v>4</v>
      </c>
      <c r="AR15" s="16" t="s">
        <v>5400</v>
      </c>
      <c r="AS15" s="17">
        <v>437</v>
      </c>
      <c r="AT15" s="16" t="s">
        <v>5400</v>
      </c>
      <c r="AU15" s="17">
        <v>2205</v>
      </c>
      <c r="AV15" s="16" t="s">
        <v>4259</v>
      </c>
      <c r="AW15" s="20">
        <v>0.87328570000000005</v>
      </c>
      <c r="AX15" s="16" t="s">
        <v>5401</v>
      </c>
      <c r="AY15" s="17">
        <v>0</v>
      </c>
      <c r="AZ15" s="16" t="s">
        <v>5401</v>
      </c>
      <c r="BA15" s="17">
        <v>435</v>
      </c>
      <c r="BB15" s="16" t="s">
        <v>5401</v>
      </c>
      <c r="BC15" s="17">
        <v>4927</v>
      </c>
      <c r="BD15" s="16" t="s">
        <v>5401</v>
      </c>
      <c r="BE15" s="17">
        <v>347</v>
      </c>
      <c r="BF15" s="16" t="s">
        <v>5401</v>
      </c>
      <c r="BG15" s="17">
        <v>427</v>
      </c>
      <c r="BH15" s="16" t="s">
        <v>5401</v>
      </c>
      <c r="BI15" s="17">
        <v>2528</v>
      </c>
      <c r="BJ15" s="16" t="s">
        <v>4261</v>
      </c>
      <c r="BK15" s="20">
        <v>0.88938550000000005</v>
      </c>
      <c r="BL15" s="16" t="s">
        <v>5402</v>
      </c>
      <c r="BM15" s="17">
        <v>0</v>
      </c>
      <c r="BN15" s="16" t="s">
        <v>5402</v>
      </c>
      <c r="BO15" s="17">
        <v>465</v>
      </c>
      <c r="BP15" s="16" t="s">
        <v>5402</v>
      </c>
      <c r="BQ15" s="17">
        <v>4171</v>
      </c>
      <c r="BR15" s="16" t="s">
        <v>5402</v>
      </c>
      <c r="BS15" s="17">
        <v>19</v>
      </c>
      <c r="BT15" s="16" t="s">
        <v>5402</v>
      </c>
      <c r="BU15" s="17">
        <v>496</v>
      </c>
      <c r="BV15" s="16" t="s">
        <v>5402</v>
      </c>
      <c r="BW15" s="17">
        <v>2185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240</v>
      </c>
      <c r="CB15" s="16" t="s">
        <v>5455</v>
      </c>
      <c r="CC15" s="17">
        <f>SUM(PRODUCT(A3L208C2,A3L208C5))/A3L208C1</f>
        <v>2297</v>
      </c>
      <c r="CD15" s="16" t="s">
        <v>5456</v>
      </c>
      <c r="CE15" s="17">
        <f>SUM(PRODUCT(A3L208C2,A3L208C6))/A3L208C1</f>
        <v>1</v>
      </c>
      <c r="CF15" s="16" t="s">
        <v>5457</v>
      </c>
      <c r="CG15" s="17">
        <f>SUM(PRODUCT(A3L208C2,A3L208C7))/A3L208C1</f>
        <v>206</v>
      </c>
      <c r="CH15" s="16" t="s">
        <v>5458</v>
      </c>
      <c r="CI15" s="17">
        <f>SUM(PRODUCT(A3L208C2,A3L208C8))/A3L208C1</f>
        <v>960</v>
      </c>
      <c r="CJ15" s="16" t="s">
        <v>5452</v>
      </c>
      <c r="CK15" s="17">
        <f>(A3L208C40-A3L208C37)+(A3L208C41-A3L208C38)+(A3L208C42-A3L208C39)</f>
        <v>-1370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3</v>
      </c>
      <c r="L16" s="16" t="s">
        <v>5398</v>
      </c>
      <c r="M16" s="17">
        <v>6</v>
      </c>
      <c r="N16" s="16" t="s">
        <v>5398</v>
      </c>
      <c r="O16" s="17">
        <v>19</v>
      </c>
      <c r="P16" s="16" t="s">
        <v>5398</v>
      </c>
      <c r="Q16" s="17">
        <v>3834</v>
      </c>
      <c r="R16" s="16" t="s">
        <v>5398</v>
      </c>
      <c r="S16" s="17">
        <v>10382</v>
      </c>
      <c r="T16" s="16" t="s">
        <v>4255</v>
      </c>
      <c r="U16" s="20">
        <v>1.0759179999999999</v>
      </c>
      <c r="V16" s="16" t="s">
        <v>5399</v>
      </c>
      <c r="W16" s="17">
        <v>0</v>
      </c>
      <c r="X16" s="16" t="s">
        <v>5399</v>
      </c>
      <c r="Y16" s="17">
        <v>2</v>
      </c>
      <c r="Z16" s="16" t="s">
        <v>5399</v>
      </c>
      <c r="AA16" s="17">
        <v>4</v>
      </c>
      <c r="AB16" s="16" t="s">
        <v>5399</v>
      </c>
      <c r="AC16" s="17">
        <v>22</v>
      </c>
      <c r="AD16" s="16" t="s">
        <v>5399</v>
      </c>
      <c r="AE16" s="17">
        <v>3880</v>
      </c>
      <c r="AF16" s="16" t="s">
        <v>5399</v>
      </c>
      <c r="AG16" s="17">
        <v>9873</v>
      </c>
      <c r="AH16" s="16" t="s">
        <v>4257</v>
      </c>
      <c r="AI16" s="20">
        <v>0.99811910000000004</v>
      </c>
      <c r="AJ16" s="16" t="s">
        <v>5400</v>
      </c>
      <c r="AK16" s="17">
        <v>0</v>
      </c>
      <c r="AL16" s="16" t="s">
        <v>5400</v>
      </c>
      <c r="AM16" s="17">
        <v>4</v>
      </c>
      <c r="AN16" s="16" t="s">
        <v>5400</v>
      </c>
      <c r="AO16" s="17">
        <v>10</v>
      </c>
      <c r="AP16" s="16" t="s">
        <v>5400</v>
      </c>
      <c r="AQ16" s="17">
        <v>26</v>
      </c>
      <c r="AR16" s="16" t="s">
        <v>5400</v>
      </c>
      <c r="AS16" s="17">
        <v>5231</v>
      </c>
      <c r="AT16" s="16" t="s">
        <v>5400</v>
      </c>
      <c r="AU16" s="17">
        <v>12740</v>
      </c>
      <c r="AV16" s="16" t="s">
        <v>4259</v>
      </c>
      <c r="AW16" s="20">
        <v>0.87328570000000005</v>
      </c>
      <c r="AX16" s="16" t="s">
        <v>5401</v>
      </c>
      <c r="AY16" s="17">
        <v>0</v>
      </c>
      <c r="AZ16" s="16" t="s">
        <v>5401</v>
      </c>
      <c r="BA16" s="17">
        <v>5</v>
      </c>
      <c r="BB16" s="16" t="s">
        <v>5401</v>
      </c>
      <c r="BC16" s="17">
        <v>3</v>
      </c>
      <c r="BD16" s="16" t="s">
        <v>5401</v>
      </c>
      <c r="BE16" s="17">
        <v>33</v>
      </c>
      <c r="BF16" s="16" t="s">
        <v>5401</v>
      </c>
      <c r="BG16" s="17">
        <v>5912</v>
      </c>
      <c r="BH16" s="16" t="s">
        <v>5401</v>
      </c>
      <c r="BI16" s="17">
        <v>13153</v>
      </c>
      <c r="BJ16" s="16" t="s">
        <v>4261</v>
      </c>
      <c r="BK16" s="20">
        <v>0.88938550000000005</v>
      </c>
      <c r="BL16" s="16" t="s">
        <v>5402</v>
      </c>
      <c r="BM16" s="17">
        <v>0</v>
      </c>
      <c r="BN16" s="16" t="s">
        <v>5402</v>
      </c>
      <c r="BO16" s="17">
        <v>4</v>
      </c>
      <c r="BP16" s="16" t="s">
        <v>5402</v>
      </c>
      <c r="BQ16" s="17">
        <v>0</v>
      </c>
      <c r="BR16" s="16" t="s">
        <v>5402</v>
      </c>
      <c r="BS16" s="17">
        <v>13</v>
      </c>
      <c r="BT16" s="16" t="s">
        <v>5402</v>
      </c>
      <c r="BU16" s="17">
        <v>5287</v>
      </c>
      <c r="BV16" s="16" t="s">
        <v>5402</v>
      </c>
      <c r="BW16" s="17">
        <v>9329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3</v>
      </c>
      <c r="CB16" s="16" t="s">
        <v>5462</v>
      </c>
      <c r="CC16" s="17">
        <f>SUM(PRODUCT(A3L209C2,A3L209C5))/A3L209C1</f>
        <v>6</v>
      </c>
      <c r="CD16" s="16" t="s">
        <v>5463</v>
      </c>
      <c r="CE16" s="17">
        <f>SUM(PRODUCT(A3L209C2,A3L209C6))/A3L209C1</f>
        <v>19</v>
      </c>
      <c r="CF16" s="16" t="s">
        <v>5464</v>
      </c>
      <c r="CG16" s="17">
        <f>SUM(PRODUCT(A3L209C2,A3L209C7))/A3L209C1</f>
        <v>3834</v>
      </c>
      <c r="CH16" s="16" t="s">
        <v>5465</v>
      </c>
      <c r="CI16" s="17">
        <f>SUM(PRODUCT(A3L209C2,A3L209C8))/A3L209C1</f>
        <v>10382</v>
      </c>
      <c r="CJ16" s="16" t="s">
        <v>5459</v>
      </c>
      <c r="CK16" s="17">
        <f>(A3L209C40-A3L209C37)+(A3L209C41-A3L209C38)+(A3L209C42-A3L209C39)</f>
        <v>14226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20</v>
      </c>
      <c r="L17" s="16" t="s">
        <v>5398</v>
      </c>
      <c r="M17" s="17">
        <v>45</v>
      </c>
      <c r="N17" s="16" t="s">
        <v>5398</v>
      </c>
      <c r="O17" s="17">
        <v>2</v>
      </c>
      <c r="P17" s="16" t="s">
        <v>5398</v>
      </c>
      <c r="Q17" s="17">
        <v>855</v>
      </c>
      <c r="R17" s="16" t="s">
        <v>5398</v>
      </c>
      <c r="S17" s="17">
        <v>1828</v>
      </c>
      <c r="T17" s="16" t="s">
        <v>4255</v>
      </c>
      <c r="U17" s="20">
        <v>1.0759179999999999</v>
      </c>
      <c r="V17" s="16" t="s">
        <v>5399</v>
      </c>
      <c r="W17" s="17">
        <v>0</v>
      </c>
      <c r="X17" s="16" t="s">
        <v>5399</v>
      </c>
      <c r="Y17" s="17">
        <v>24</v>
      </c>
      <c r="Z17" s="16" t="s">
        <v>5399</v>
      </c>
      <c r="AA17" s="17">
        <v>38</v>
      </c>
      <c r="AB17" s="16" t="s">
        <v>5399</v>
      </c>
      <c r="AC17" s="17">
        <v>3</v>
      </c>
      <c r="AD17" s="16" t="s">
        <v>5399</v>
      </c>
      <c r="AE17" s="17">
        <v>1046</v>
      </c>
      <c r="AF17" s="16" t="s">
        <v>5399</v>
      </c>
      <c r="AG17" s="17">
        <v>2185</v>
      </c>
      <c r="AH17" s="16" t="s">
        <v>4257</v>
      </c>
      <c r="AI17" s="20">
        <v>0.99811910000000004</v>
      </c>
      <c r="AJ17" s="16" t="s">
        <v>5400</v>
      </c>
      <c r="AK17" s="17">
        <v>0</v>
      </c>
      <c r="AL17" s="16" t="s">
        <v>5400</v>
      </c>
      <c r="AM17" s="17">
        <v>37</v>
      </c>
      <c r="AN17" s="16" t="s">
        <v>5400</v>
      </c>
      <c r="AO17" s="17">
        <v>126</v>
      </c>
      <c r="AP17" s="16" t="s">
        <v>5400</v>
      </c>
      <c r="AQ17" s="17">
        <v>5</v>
      </c>
      <c r="AR17" s="16" t="s">
        <v>5400</v>
      </c>
      <c r="AS17" s="17">
        <v>1419</v>
      </c>
      <c r="AT17" s="16" t="s">
        <v>5400</v>
      </c>
      <c r="AU17" s="17">
        <v>3207</v>
      </c>
      <c r="AV17" s="16" t="s">
        <v>4259</v>
      </c>
      <c r="AW17" s="20">
        <v>0.87328570000000005</v>
      </c>
      <c r="AX17" s="16" t="s">
        <v>5401</v>
      </c>
      <c r="AY17" s="17">
        <v>0</v>
      </c>
      <c r="AZ17" s="16" t="s">
        <v>5401</v>
      </c>
      <c r="BA17" s="17">
        <v>33</v>
      </c>
      <c r="BB17" s="16" t="s">
        <v>5401</v>
      </c>
      <c r="BC17" s="17">
        <v>90</v>
      </c>
      <c r="BD17" s="16" t="s">
        <v>5401</v>
      </c>
      <c r="BE17" s="17">
        <v>16</v>
      </c>
      <c r="BF17" s="16" t="s">
        <v>5401</v>
      </c>
      <c r="BG17" s="17">
        <v>1535</v>
      </c>
      <c r="BH17" s="16" t="s">
        <v>5401</v>
      </c>
      <c r="BI17" s="17">
        <v>3765</v>
      </c>
      <c r="BJ17" s="16" t="s">
        <v>4261</v>
      </c>
      <c r="BK17" s="20">
        <v>0.88938550000000005</v>
      </c>
      <c r="BL17" s="16" t="s">
        <v>5402</v>
      </c>
      <c r="BM17" s="17">
        <v>0</v>
      </c>
      <c r="BN17" s="16" t="s">
        <v>5402</v>
      </c>
      <c r="BO17" s="17">
        <v>46</v>
      </c>
      <c r="BP17" s="16" t="s">
        <v>5402</v>
      </c>
      <c r="BQ17" s="17">
        <v>126</v>
      </c>
      <c r="BR17" s="16" t="s">
        <v>5402</v>
      </c>
      <c r="BS17" s="17">
        <v>4</v>
      </c>
      <c r="BT17" s="16" t="s">
        <v>5402</v>
      </c>
      <c r="BU17" s="17">
        <v>1376</v>
      </c>
      <c r="BV17" s="16" t="s">
        <v>5402</v>
      </c>
      <c r="BW17" s="17">
        <v>2863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20</v>
      </c>
      <c r="CB17" s="16" t="s">
        <v>5469</v>
      </c>
      <c r="CC17" s="17">
        <f>SUM(PRODUCT(A3L210C2,A3L210C5))/A3L210C1</f>
        <v>45</v>
      </c>
      <c r="CD17" s="16" t="s">
        <v>5470</v>
      </c>
      <c r="CE17" s="17">
        <f>SUM(PRODUCT(A3L210C2,A3L210C6))/A3L210C1</f>
        <v>2</v>
      </c>
      <c r="CF17" s="16" t="s">
        <v>5471</v>
      </c>
      <c r="CG17" s="17">
        <f>SUM(PRODUCT(A3L210C2,A3L210C7))/A3L210C1</f>
        <v>855</v>
      </c>
      <c r="CH17" s="16" t="s">
        <v>5472</v>
      </c>
      <c r="CI17" s="17">
        <f>SUM(PRODUCT(A3L210C2,A3L210C8))/A3L210C1</f>
        <v>1828</v>
      </c>
      <c r="CJ17" s="16" t="s">
        <v>5466</v>
      </c>
      <c r="CK17" s="17">
        <f>(A3L210C40-A3L210C37)+(A3L210C41-A3L210C38)+(A3L210C42-A3L210C39)</f>
        <v>2620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2907</v>
      </c>
      <c r="L18" s="16" t="s">
        <v>5398</v>
      </c>
      <c r="M18" s="17">
        <v>24823</v>
      </c>
      <c r="N18" s="16" t="s">
        <v>5398</v>
      </c>
      <c r="O18" s="17">
        <v>221158</v>
      </c>
      <c r="P18" s="16" t="s">
        <v>5398</v>
      </c>
      <c r="Q18" s="17">
        <v>15770</v>
      </c>
      <c r="R18" s="16" t="s">
        <v>5398</v>
      </c>
      <c r="S18" s="17">
        <v>59064</v>
      </c>
      <c r="T18" s="16" t="s">
        <v>4255</v>
      </c>
      <c r="U18" s="20">
        <v>1.0759179999999999</v>
      </c>
      <c r="V18" s="16" t="s">
        <v>5399</v>
      </c>
      <c r="W18" s="17">
        <v>0</v>
      </c>
      <c r="X18" s="16" t="s">
        <v>5399</v>
      </c>
      <c r="Y18" s="17">
        <v>2740</v>
      </c>
      <c r="Z18" s="16" t="s">
        <v>5399</v>
      </c>
      <c r="AA18" s="17">
        <v>16659</v>
      </c>
      <c r="AB18" s="16" t="s">
        <v>5399</v>
      </c>
      <c r="AC18" s="17">
        <v>211761</v>
      </c>
      <c r="AD18" s="16" t="s">
        <v>5399</v>
      </c>
      <c r="AE18" s="17">
        <v>16685</v>
      </c>
      <c r="AF18" s="16" t="s">
        <v>5399</v>
      </c>
      <c r="AG18" s="17">
        <v>58374</v>
      </c>
      <c r="AH18" s="16" t="s">
        <v>4257</v>
      </c>
      <c r="AI18" s="20">
        <v>0.99811910000000004</v>
      </c>
      <c r="AJ18" s="16" t="s">
        <v>5400</v>
      </c>
      <c r="AK18" s="17">
        <v>0</v>
      </c>
      <c r="AL18" s="16" t="s">
        <v>5400</v>
      </c>
      <c r="AM18" s="17">
        <v>3276</v>
      </c>
      <c r="AN18" s="16" t="s">
        <v>5400</v>
      </c>
      <c r="AO18" s="17">
        <v>15041</v>
      </c>
      <c r="AP18" s="16" t="s">
        <v>5400</v>
      </c>
      <c r="AQ18" s="17">
        <v>207509</v>
      </c>
      <c r="AR18" s="16" t="s">
        <v>5400</v>
      </c>
      <c r="AS18" s="17">
        <v>16625</v>
      </c>
      <c r="AT18" s="16" t="s">
        <v>5400</v>
      </c>
      <c r="AU18" s="17">
        <v>56924</v>
      </c>
      <c r="AV18" s="16" t="s">
        <v>4259</v>
      </c>
      <c r="AW18" s="20">
        <v>0.87328570000000005</v>
      </c>
      <c r="AX18" s="16" t="s">
        <v>5401</v>
      </c>
      <c r="AY18" s="17">
        <v>0</v>
      </c>
      <c r="AZ18" s="16" t="s">
        <v>5401</v>
      </c>
      <c r="BA18" s="17">
        <v>3168</v>
      </c>
      <c r="BB18" s="16" t="s">
        <v>5401</v>
      </c>
      <c r="BC18" s="17">
        <v>14443</v>
      </c>
      <c r="BD18" s="16" t="s">
        <v>5401</v>
      </c>
      <c r="BE18" s="17">
        <v>191547</v>
      </c>
      <c r="BF18" s="16" t="s">
        <v>5401</v>
      </c>
      <c r="BG18" s="17">
        <v>16325</v>
      </c>
      <c r="BH18" s="16" t="s">
        <v>5401</v>
      </c>
      <c r="BI18" s="17">
        <v>58162</v>
      </c>
      <c r="BJ18" s="16" t="s">
        <v>4261</v>
      </c>
      <c r="BK18" s="20">
        <v>0.88938550000000005</v>
      </c>
      <c r="BL18" s="16" t="s">
        <v>5402</v>
      </c>
      <c r="BM18" s="17">
        <v>0</v>
      </c>
      <c r="BN18" s="16" t="s">
        <v>5402</v>
      </c>
      <c r="BO18" s="17">
        <v>2881</v>
      </c>
      <c r="BP18" s="16" t="s">
        <v>5402</v>
      </c>
      <c r="BQ18" s="17">
        <v>11374</v>
      </c>
      <c r="BR18" s="16" t="s">
        <v>5402</v>
      </c>
      <c r="BS18" s="17">
        <v>166687</v>
      </c>
      <c r="BT18" s="16" t="s">
        <v>5402</v>
      </c>
      <c r="BU18" s="17">
        <v>14611</v>
      </c>
      <c r="BV18" s="16" t="s">
        <v>5402</v>
      </c>
      <c r="BW18" s="17">
        <v>49337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2907</v>
      </c>
      <c r="CB18" s="16" t="s">
        <v>5476</v>
      </c>
      <c r="CC18" s="17">
        <f>SUM(PRODUCT(A3L211C2,A3L211C5))/A3L211C1</f>
        <v>24823</v>
      </c>
      <c r="CD18" s="16" t="s">
        <v>5477</v>
      </c>
      <c r="CE18" s="17">
        <f>SUM(PRODUCT(A3L211C2,A3L211C6))/A3L211C1</f>
        <v>221158</v>
      </c>
      <c r="CF18" s="16" t="s">
        <v>5478</v>
      </c>
      <c r="CG18" s="17">
        <f>SUM(PRODUCT(A3L211C2,A3L211C7))/A3L211C1</f>
        <v>15770</v>
      </c>
      <c r="CH18" s="16" t="s">
        <v>5479</v>
      </c>
      <c r="CI18" s="17">
        <f>SUM(PRODUCT(A3L211C2,A3L211C8))/A3L211C1</f>
        <v>59064</v>
      </c>
      <c r="CJ18" s="16" t="s">
        <v>5473</v>
      </c>
      <c r="CK18" s="17">
        <f>(A3L211C40-A3L211C37)+(A3L211C41-A3L211C38)+(A3L211C42-A3L211C39)</f>
        <v>268262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1002</v>
      </c>
      <c r="L19" s="16" t="s">
        <v>5398</v>
      </c>
      <c r="M19" s="17">
        <v>59436</v>
      </c>
      <c r="N19" s="16" t="s">
        <v>5398</v>
      </c>
      <c r="O19" s="17">
        <v>180068</v>
      </c>
      <c r="P19" s="16" t="s">
        <v>5398</v>
      </c>
      <c r="Q19" s="17">
        <v>7832</v>
      </c>
      <c r="R19" s="16" t="s">
        <v>5398</v>
      </c>
      <c r="S19" s="17">
        <v>48100</v>
      </c>
      <c r="T19" s="16" t="s">
        <v>4255</v>
      </c>
      <c r="U19" s="20">
        <v>1.0759179999999999</v>
      </c>
      <c r="V19" s="16" t="s">
        <v>5399</v>
      </c>
      <c r="W19" s="17">
        <v>0</v>
      </c>
      <c r="X19" s="16" t="s">
        <v>5399</v>
      </c>
      <c r="Y19" s="17">
        <v>1122</v>
      </c>
      <c r="Z19" s="16" t="s">
        <v>5399</v>
      </c>
      <c r="AA19" s="17">
        <v>55397</v>
      </c>
      <c r="AB19" s="16" t="s">
        <v>5399</v>
      </c>
      <c r="AC19" s="17">
        <v>178147</v>
      </c>
      <c r="AD19" s="16" t="s">
        <v>5399</v>
      </c>
      <c r="AE19" s="17">
        <v>8115</v>
      </c>
      <c r="AF19" s="16" t="s">
        <v>5399</v>
      </c>
      <c r="AG19" s="17">
        <v>49156</v>
      </c>
      <c r="AH19" s="16" t="s">
        <v>4257</v>
      </c>
      <c r="AI19" s="20">
        <v>0.99811910000000004</v>
      </c>
      <c r="AJ19" s="16" t="s">
        <v>5400</v>
      </c>
      <c r="AK19" s="17">
        <v>0</v>
      </c>
      <c r="AL19" s="16" t="s">
        <v>5400</v>
      </c>
      <c r="AM19" s="17">
        <v>1231</v>
      </c>
      <c r="AN19" s="16" t="s">
        <v>5400</v>
      </c>
      <c r="AO19" s="17">
        <v>43264</v>
      </c>
      <c r="AP19" s="16" t="s">
        <v>5400</v>
      </c>
      <c r="AQ19" s="17">
        <v>162445</v>
      </c>
      <c r="AR19" s="16" t="s">
        <v>5400</v>
      </c>
      <c r="AS19" s="17">
        <v>7471</v>
      </c>
      <c r="AT19" s="16" t="s">
        <v>5400</v>
      </c>
      <c r="AU19" s="17">
        <v>42759</v>
      </c>
      <c r="AV19" s="16" t="s">
        <v>4259</v>
      </c>
      <c r="AW19" s="20">
        <v>0.87328570000000005</v>
      </c>
      <c r="AX19" s="16" t="s">
        <v>5401</v>
      </c>
      <c r="AY19" s="17">
        <v>0</v>
      </c>
      <c r="AZ19" s="16" t="s">
        <v>5401</v>
      </c>
      <c r="BA19" s="17">
        <v>1320</v>
      </c>
      <c r="BB19" s="16" t="s">
        <v>5401</v>
      </c>
      <c r="BC19" s="17">
        <v>41559</v>
      </c>
      <c r="BD19" s="16" t="s">
        <v>5401</v>
      </c>
      <c r="BE19" s="17">
        <v>152813</v>
      </c>
      <c r="BF19" s="16" t="s">
        <v>5401</v>
      </c>
      <c r="BG19" s="17">
        <v>7852</v>
      </c>
      <c r="BH19" s="16" t="s">
        <v>5401</v>
      </c>
      <c r="BI19" s="17">
        <v>41709</v>
      </c>
      <c r="BJ19" s="16" t="s">
        <v>4261</v>
      </c>
      <c r="BK19" s="20">
        <v>0.88938550000000005</v>
      </c>
      <c r="BL19" s="16" t="s">
        <v>5402</v>
      </c>
      <c r="BM19" s="17">
        <v>0</v>
      </c>
      <c r="BN19" s="16" t="s">
        <v>5402</v>
      </c>
      <c r="BO19" s="17">
        <v>1590</v>
      </c>
      <c r="BP19" s="16" t="s">
        <v>5402</v>
      </c>
      <c r="BQ19" s="17">
        <v>39300</v>
      </c>
      <c r="BR19" s="16" t="s">
        <v>5402</v>
      </c>
      <c r="BS19" s="17">
        <v>142575</v>
      </c>
      <c r="BT19" s="16" t="s">
        <v>5402</v>
      </c>
      <c r="BU19" s="17">
        <v>7705</v>
      </c>
      <c r="BV19" s="16" t="s">
        <v>5402</v>
      </c>
      <c r="BW19" s="17">
        <v>39184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1002</v>
      </c>
      <c r="CB19" s="16" t="s">
        <v>5483</v>
      </c>
      <c r="CC19" s="17">
        <f>SUM(PRODUCT(A3L212C2,A3L212C5))/A3L212C1</f>
        <v>59436</v>
      </c>
      <c r="CD19" s="16" t="s">
        <v>5484</v>
      </c>
      <c r="CE19" s="17">
        <f>SUM(PRODUCT(A3L212C2,A3L212C6))/A3L212C1</f>
        <v>180068</v>
      </c>
      <c r="CF19" s="16" t="s">
        <v>5485</v>
      </c>
      <c r="CG19" s="17">
        <f>SUM(PRODUCT(A3L212C2,A3L212C7))/A3L212C1</f>
        <v>7832</v>
      </c>
      <c r="CH19" s="16" t="s">
        <v>5486</v>
      </c>
      <c r="CI19" s="17">
        <f>SUM(PRODUCT(A3L212C2,A3L212C8))/A3L212C1</f>
        <v>48100</v>
      </c>
      <c r="CJ19" s="16" t="s">
        <v>5480</v>
      </c>
      <c r="CK19" s="17">
        <f>(A3L212C40-A3L212C37)+(A3L212C41-A3L212C38)+(A3L212C42-A3L212C39)</f>
        <v>175562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10</v>
      </c>
      <c r="L20" s="16" t="s">
        <v>5398</v>
      </c>
      <c r="M20" s="17">
        <v>31</v>
      </c>
      <c r="N20" s="16" t="s">
        <v>5398</v>
      </c>
      <c r="O20" s="17">
        <v>164</v>
      </c>
      <c r="P20" s="16" t="s">
        <v>5398</v>
      </c>
      <c r="Q20" s="17">
        <v>76</v>
      </c>
      <c r="R20" s="16" t="s">
        <v>5398</v>
      </c>
      <c r="S20" s="17">
        <v>113</v>
      </c>
      <c r="T20" s="16" t="s">
        <v>4255</v>
      </c>
      <c r="U20" s="20">
        <v>1.0759179999999999</v>
      </c>
      <c r="V20" s="16" t="s">
        <v>5399</v>
      </c>
      <c r="W20" s="17">
        <v>0</v>
      </c>
      <c r="X20" s="16" t="s">
        <v>5399</v>
      </c>
      <c r="Y20" s="17">
        <v>10</v>
      </c>
      <c r="Z20" s="16" t="s">
        <v>5399</v>
      </c>
      <c r="AA20" s="17">
        <v>38</v>
      </c>
      <c r="AB20" s="16" t="s">
        <v>5399</v>
      </c>
      <c r="AC20" s="17">
        <v>149</v>
      </c>
      <c r="AD20" s="16" t="s">
        <v>5399</v>
      </c>
      <c r="AE20" s="17">
        <v>67</v>
      </c>
      <c r="AF20" s="16" t="s">
        <v>5399</v>
      </c>
      <c r="AG20" s="17">
        <v>153</v>
      </c>
      <c r="AH20" s="16" t="s">
        <v>4257</v>
      </c>
      <c r="AI20" s="20">
        <v>0.99811910000000004</v>
      </c>
      <c r="AJ20" s="16" t="s">
        <v>5400</v>
      </c>
      <c r="AK20" s="17">
        <v>0</v>
      </c>
      <c r="AL20" s="16" t="s">
        <v>5400</v>
      </c>
      <c r="AM20" s="17">
        <v>22</v>
      </c>
      <c r="AN20" s="16" t="s">
        <v>5400</v>
      </c>
      <c r="AO20" s="17">
        <v>80</v>
      </c>
      <c r="AP20" s="16" t="s">
        <v>5400</v>
      </c>
      <c r="AQ20" s="17">
        <v>249</v>
      </c>
      <c r="AR20" s="16" t="s">
        <v>5400</v>
      </c>
      <c r="AS20" s="17">
        <v>80</v>
      </c>
      <c r="AT20" s="16" t="s">
        <v>5400</v>
      </c>
      <c r="AU20" s="17">
        <v>230</v>
      </c>
      <c r="AV20" s="16" t="s">
        <v>4259</v>
      </c>
      <c r="AW20" s="20">
        <v>0.87328570000000005</v>
      </c>
      <c r="AX20" s="16" t="s">
        <v>5401</v>
      </c>
      <c r="AY20" s="17">
        <v>0</v>
      </c>
      <c r="AZ20" s="16" t="s">
        <v>5401</v>
      </c>
      <c r="BA20" s="17">
        <v>25</v>
      </c>
      <c r="BB20" s="16" t="s">
        <v>5401</v>
      </c>
      <c r="BC20" s="17">
        <v>97</v>
      </c>
      <c r="BD20" s="16" t="s">
        <v>5401</v>
      </c>
      <c r="BE20" s="17">
        <v>210</v>
      </c>
      <c r="BF20" s="16" t="s">
        <v>5401</v>
      </c>
      <c r="BG20" s="17">
        <v>97</v>
      </c>
      <c r="BH20" s="16" t="s">
        <v>5401</v>
      </c>
      <c r="BI20" s="17">
        <v>205</v>
      </c>
      <c r="BJ20" s="16" t="s">
        <v>4261</v>
      </c>
      <c r="BK20" s="20">
        <v>0.88938550000000005</v>
      </c>
      <c r="BL20" s="16" t="s">
        <v>5402</v>
      </c>
      <c r="BM20" s="17">
        <v>0</v>
      </c>
      <c r="BN20" s="16" t="s">
        <v>5402</v>
      </c>
      <c r="BO20" s="17">
        <v>86</v>
      </c>
      <c r="BP20" s="16" t="s">
        <v>5402</v>
      </c>
      <c r="BQ20" s="17">
        <v>97</v>
      </c>
      <c r="BR20" s="16" t="s">
        <v>5402</v>
      </c>
      <c r="BS20" s="17">
        <v>367</v>
      </c>
      <c r="BT20" s="16" t="s">
        <v>5402</v>
      </c>
      <c r="BU20" s="17">
        <v>243</v>
      </c>
      <c r="BV20" s="16" t="s">
        <v>5402</v>
      </c>
      <c r="BW20" s="17">
        <v>163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10</v>
      </c>
      <c r="CB20" s="16" t="s">
        <v>5490</v>
      </c>
      <c r="CC20" s="17">
        <f>SUM(PRODUCT(A3L213C2,A3L213C5))/A3L213C1</f>
        <v>31</v>
      </c>
      <c r="CD20" s="16" t="s">
        <v>5491</v>
      </c>
      <c r="CE20" s="17">
        <f>SUM(PRODUCT(A3L213C2,A3L213C6))/A3L213C1</f>
        <v>164</v>
      </c>
      <c r="CF20" s="16" t="s">
        <v>5492</v>
      </c>
      <c r="CG20" s="17">
        <f>SUM(PRODUCT(A3L213C2,A3L213C7))/A3L213C1</f>
        <v>76</v>
      </c>
      <c r="CH20" s="16" t="s">
        <v>5493</v>
      </c>
      <c r="CI20" s="17">
        <f>SUM(PRODUCT(A3L213C2,A3L213C8))/A3L213C1</f>
        <v>113</v>
      </c>
      <c r="CJ20" s="16" t="s">
        <v>5487</v>
      </c>
      <c r="CK20" s="17">
        <f>(A3L213C40-A3L213C37)+(A3L213C41-A3L213C38)+(A3L213C42-A3L213C39)</f>
        <v>312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2842</v>
      </c>
      <c r="L21" s="16" t="s">
        <v>5398</v>
      </c>
      <c r="M21" s="17">
        <v>12299</v>
      </c>
      <c r="N21" s="16" t="s">
        <v>5398</v>
      </c>
      <c r="O21" s="17">
        <v>49630</v>
      </c>
      <c r="P21" s="16" t="s">
        <v>5398</v>
      </c>
      <c r="Q21" s="17">
        <v>8045</v>
      </c>
      <c r="R21" s="16" t="s">
        <v>5398</v>
      </c>
      <c r="S21" s="17">
        <v>28446</v>
      </c>
      <c r="T21" s="16" t="s">
        <v>4255</v>
      </c>
      <c r="U21" s="20">
        <v>1.0759179999999999</v>
      </c>
      <c r="V21" s="16" t="s">
        <v>5399</v>
      </c>
      <c r="W21" s="17">
        <v>0</v>
      </c>
      <c r="X21" s="16" t="s">
        <v>5399</v>
      </c>
      <c r="Y21" s="17">
        <v>2986</v>
      </c>
      <c r="Z21" s="16" t="s">
        <v>5399</v>
      </c>
      <c r="AA21" s="17">
        <v>11897</v>
      </c>
      <c r="AB21" s="16" t="s">
        <v>5399</v>
      </c>
      <c r="AC21" s="17">
        <v>47392</v>
      </c>
      <c r="AD21" s="16" t="s">
        <v>5399</v>
      </c>
      <c r="AE21" s="17">
        <v>8552</v>
      </c>
      <c r="AF21" s="16" t="s">
        <v>5399</v>
      </c>
      <c r="AG21" s="17">
        <v>29138</v>
      </c>
      <c r="AH21" s="16" t="s">
        <v>4257</v>
      </c>
      <c r="AI21" s="20">
        <v>0.99811910000000004</v>
      </c>
      <c r="AJ21" s="16" t="s">
        <v>5400</v>
      </c>
      <c r="AK21" s="17">
        <v>0</v>
      </c>
      <c r="AL21" s="16" t="s">
        <v>5400</v>
      </c>
      <c r="AM21" s="17">
        <v>3093</v>
      </c>
      <c r="AN21" s="16" t="s">
        <v>5400</v>
      </c>
      <c r="AO21" s="17">
        <v>12205</v>
      </c>
      <c r="AP21" s="16" t="s">
        <v>5400</v>
      </c>
      <c r="AQ21" s="17">
        <v>46879</v>
      </c>
      <c r="AR21" s="16" t="s">
        <v>5400</v>
      </c>
      <c r="AS21" s="17">
        <v>8384</v>
      </c>
      <c r="AT21" s="16" t="s">
        <v>5400</v>
      </c>
      <c r="AU21" s="17">
        <v>29916</v>
      </c>
      <c r="AV21" s="16" t="s">
        <v>4259</v>
      </c>
      <c r="AW21" s="20">
        <v>0.87328570000000005</v>
      </c>
      <c r="AX21" s="16" t="s">
        <v>5401</v>
      </c>
      <c r="AY21" s="17">
        <v>0</v>
      </c>
      <c r="AZ21" s="16" t="s">
        <v>5401</v>
      </c>
      <c r="BA21" s="17">
        <v>3420</v>
      </c>
      <c r="BB21" s="16" t="s">
        <v>5401</v>
      </c>
      <c r="BC21" s="17">
        <v>12821</v>
      </c>
      <c r="BD21" s="16" t="s">
        <v>5401</v>
      </c>
      <c r="BE21" s="17">
        <v>45306</v>
      </c>
      <c r="BF21" s="16" t="s">
        <v>5401</v>
      </c>
      <c r="BG21" s="17">
        <v>8450</v>
      </c>
      <c r="BH21" s="16" t="s">
        <v>5401</v>
      </c>
      <c r="BI21" s="17">
        <v>29751</v>
      </c>
      <c r="BJ21" s="16" t="s">
        <v>4261</v>
      </c>
      <c r="BK21" s="20">
        <v>0.88938550000000005</v>
      </c>
      <c r="BL21" s="16" t="s">
        <v>5402</v>
      </c>
      <c r="BM21" s="17">
        <v>0</v>
      </c>
      <c r="BN21" s="16" t="s">
        <v>5402</v>
      </c>
      <c r="BO21" s="17">
        <v>4220</v>
      </c>
      <c r="BP21" s="16" t="s">
        <v>5402</v>
      </c>
      <c r="BQ21" s="17">
        <v>11465</v>
      </c>
      <c r="BR21" s="16" t="s">
        <v>5402</v>
      </c>
      <c r="BS21" s="17">
        <v>40603</v>
      </c>
      <c r="BT21" s="16" t="s">
        <v>5402</v>
      </c>
      <c r="BU21" s="17">
        <v>7593</v>
      </c>
      <c r="BV21" s="16" t="s">
        <v>5402</v>
      </c>
      <c r="BW21" s="17">
        <v>21849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2842</v>
      </c>
      <c r="CB21" s="16" t="s">
        <v>5497</v>
      </c>
      <c r="CC21" s="17">
        <f>SUM(PRODUCT(A3L214C2,A3L214C5))/A3L214C1</f>
        <v>12299</v>
      </c>
      <c r="CD21" s="16" t="s">
        <v>5498</v>
      </c>
      <c r="CE21" s="17">
        <f>SUM(PRODUCT(A3L214C2,A3L214C6))/A3L214C1</f>
        <v>49630</v>
      </c>
      <c r="CF21" s="16" t="s">
        <v>5499</v>
      </c>
      <c r="CG21" s="17">
        <f>SUM(PRODUCT(A3L214C2,A3L214C7))/A3L214C1</f>
        <v>8045</v>
      </c>
      <c r="CH21" s="16" t="s">
        <v>5500</v>
      </c>
      <c r="CI21" s="17">
        <f>SUM(PRODUCT(A3L214C2,A3L214C8))/A3L214C1</f>
        <v>28446</v>
      </c>
      <c r="CJ21" s="16" t="s">
        <v>5494</v>
      </c>
      <c r="CK21" s="17">
        <f>(A3L214C40-A3L214C37)+(A3L214C41-A3L214C38)+(A3L214C42-A3L214C39)</f>
        <v>70980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2957</v>
      </c>
      <c r="P22" s="16" t="s">
        <v>5398</v>
      </c>
      <c r="Q22" s="17">
        <v>0</v>
      </c>
      <c r="R22" s="16" t="s">
        <v>5398</v>
      </c>
      <c r="S22" s="17">
        <v>3</v>
      </c>
      <c r="T22" s="16" t="s">
        <v>4255</v>
      </c>
      <c r="U22" s="20">
        <v>1.0759179999999999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3039</v>
      </c>
      <c r="AD22" s="16" t="s">
        <v>5399</v>
      </c>
      <c r="AE22" s="17">
        <v>0</v>
      </c>
      <c r="AF22" s="16" t="s">
        <v>5399</v>
      </c>
      <c r="AG22" s="17">
        <v>24</v>
      </c>
      <c r="AH22" s="16" t="s">
        <v>4257</v>
      </c>
      <c r="AI22" s="20">
        <v>0.99811910000000004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2799</v>
      </c>
      <c r="AR22" s="16" t="s">
        <v>5400</v>
      </c>
      <c r="AS22" s="17">
        <v>0</v>
      </c>
      <c r="AT22" s="16" t="s">
        <v>5400</v>
      </c>
      <c r="AU22" s="17">
        <v>55</v>
      </c>
      <c r="AV22" s="16" t="s">
        <v>4259</v>
      </c>
      <c r="AW22" s="20">
        <v>0.87328570000000005</v>
      </c>
      <c r="AX22" s="16" t="s">
        <v>5401</v>
      </c>
      <c r="AY22" s="17">
        <v>0</v>
      </c>
      <c r="AZ22" s="16" t="s">
        <v>5401</v>
      </c>
      <c r="BA22" s="17">
        <v>15</v>
      </c>
      <c r="BB22" s="16" t="s">
        <v>5401</v>
      </c>
      <c r="BC22" s="17">
        <v>-16</v>
      </c>
      <c r="BD22" s="16" t="s">
        <v>5401</v>
      </c>
      <c r="BE22" s="17">
        <v>3083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0.88938550000000005</v>
      </c>
      <c r="BL22" s="16" t="s">
        <v>5402</v>
      </c>
      <c r="BM22" s="17">
        <v>0</v>
      </c>
      <c r="BN22" s="16" t="s">
        <v>5402</v>
      </c>
      <c r="BO22" s="17">
        <v>31</v>
      </c>
      <c r="BP22" s="16" t="s">
        <v>5402</v>
      </c>
      <c r="BQ22" s="17">
        <v>52</v>
      </c>
      <c r="BR22" s="16" t="s">
        <v>5402</v>
      </c>
      <c r="BS22" s="17">
        <v>3628</v>
      </c>
      <c r="BT22" s="16" t="s">
        <v>5402</v>
      </c>
      <c r="BU22" s="17">
        <v>0</v>
      </c>
      <c r="BV22" s="16" t="s">
        <v>5402</v>
      </c>
      <c r="BW22" s="17">
        <v>10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2957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3</v>
      </c>
      <c r="CJ22" s="16" t="s">
        <v>5501</v>
      </c>
      <c r="CK22" s="17">
        <f>SUM(A3L215C37,A3L215C40)</f>
        <v>2957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8242</v>
      </c>
      <c r="P23" s="16" t="s">
        <v>5398</v>
      </c>
      <c r="Q23" s="17">
        <v>0</v>
      </c>
      <c r="R23" s="16" t="s">
        <v>5398</v>
      </c>
      <c r="S23" s="17">
        <v>1</v>
      </c>
      <c r="T23" s="16" t="s">
        <v>4255</v>
      </c>
      <c r="U23" s="20">
        <v>1.0759179999999999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8819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0.99811910000000004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9834</v>
      </c>
      <c r="AR23" s="16" t="s">
        <v>5400</v>
      </c>
      <c r="AS23" s="17">
        <v>0</v>
      </c>
      <c r="AT23" s="16" t="s">
        <v>5400</v>
      </c>
      <c r="AU23" s="17">
        <v>42</v>
      </c>
      <c r="AV23" s="16" t="s">
        <v>4259</v>
      </c>
      <c r="AW23" s="20">
        <v>0.87328570000000005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-8</v>
      </c>
      <c r="BD23" s="16" t="s">
        <v>5401</v>
      </c>
      <c r="BE23" s="17">
        <v>10899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0.88938550000000005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10320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8242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1</v>
      </c>
      <c r="CJ23" s="16" t="s">
        <v>5508</v>
      </c>
      <c r="CK23" s="17">
        <f>SUM(A3L216C37,A3L216C40)</f>
        <v>8242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123446</v>
      </c>
      <c r="N24" s="16" t="s">
        <v>5398</v>
      </c>
      <c r="O24" s="17">
        <v>14120</v>
      </c>
      <c r="P24" s="16" t="s">
        <v>5398</v>
      </c>
      <c r="Q24" s="17">
        <v>0</v>
      </c>
      <c r="R24" s="16" t="s">
        <v>5398</v>
      </c>
      <c r="S24" s="17">
        <v>121352</v>
      </c>
      <c r="T24" s="16" t="s">
        <v>4255</v>
      </c>
      <c r="U24" s="20">
        <v>1.0759179999999999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115917</v>
      </c>
      <c r="AB24" s="16" t="s">
        <v>5399</v>
      </c>
      <c r="AC24" s="17">
        <v>14545</v>
      </c>
      <c r="AD24" s="16" t="s">
        <v>5399</v>
      </c>
      <c r="AE24" s="17">
        <v>0</v>
      </c>
      <c r="AF24" s="16" t="s">
        <v>5399</v>
      </c>
      <c r="AG24" s="17">
        <v>122036</v>
      </c>
      <c r="AH24" s="16" t="s">
        <v>4257</v>
      </c>
      <c r="AI24" s="20">
        <v>0.99811910000000004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106066</v>
      </c>
      <c r="AP24" s="16" t="s">
        <v>5400</v>
      </c>
      <c r="AQ24" s="17">
        <v>11011</v>
      </c>
      <c r="AR24" s="16" t="s">
        <v>5400</v>
      </c>
      <c r="AS24" s="17">
        <v>0</v>
      </c>
      <c r="AT24" s="16" t="s">
        <v>5400</v>
      </c>
      <c r="AU24" s="17">
        <v>101235</v>
      </c>
      <c r="AV24" s="16" t="s">
        <v>4259</v>
      </c>
      <c r="AW24" s="20">
        <v>0.87328570000000005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89881</v>
      </c>
      <c r="BD24" s="16" t="s">
        <v>5401</v>
      </c>
      <c r="BE24" s="17">
        <v>8494</v>
      </c>
      <c r="BF24" s="16" t="s">
        <v>5401</v>
      </c>
      <c r="BG24" s="17">
        <v>0</v>
      </c>
      <c r="BH24" s="16" t="s">
        <v>5401</v>
      </c>
      <c r="BI24" s="17">
        <v>85319</v>
      </c>
      <c r="BJ24" s="16" t="s">
        <v>4261</v>
      </c>
      <c r="BK24" s="20">
        <v>0.88938550000000005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67161</v>
      </c>
      <c r="BR24" s="16" t="s">
        <v>5402</v>
      </c>
      <c r="BS24" s="17">
        <v>6654</v>
      </c>
      <c r="BT24" s="16" t="s">
        <v>5402</v>
      </c>
      <c r="BU24" s="17">
        <v>0</v>
      </c>
      <c r="BV24" s="16" t="s">
        <v>5402</v>
      </c>
      <c r="BW24" s="17">
        <v>60296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123446</v>
      </c>
      <c r="CD24" s="16" t="s">
        <v>5519</v>
      </c>
      <c r="CE24" s="17">
        <f>SUM(PRODUCT(A3L217C2,A3L217C6))/A3L217C1</f>
        <v>14120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121352</v>
      </c>
      <c r="CJ24" s="16" t="s">
        <v>5515</v>
      </c>
      <c r="CK24" s="17">
        <f>(A3L217C40-A3L217C37)+(A3L217C41-A3L217C38)+(A3L217C42-A3L217C39)</f>
        <v>12026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A3L215C4+A3L216C4+6</f>
        <v>6</v>
      </c>
      <c r="L25" s="16" t="s">
        <v>5398</v>
      </c>
      <c r="M25" s="17">
        <f>A3L215C5+A3L216C5+8841</f>
        <v>8841</v>
      </c>
      <c r="N25" s="16" t="s">
        <v>5398</v>
      </c>
      <c r="O25" s="17">
        <v>0</v>
      </c>
      <c r="P25" s="16" t="s">
        <v>5398</v>
      </c>
      <c r="Q25" s="17">
        <f>A3L215C7+A3L216C7+109</f>
        <v>109</v>
      </c>
      <c r="R25" s="16" t="s">
        <v>5398</v>
      </c>
      <c r="S25" s="17">
        <f>A3L215C8+A3L216C8+448</f>
        <v>452</v>
      </c>
      <c r="T25" s="16" t="s">
        <v>4255</v>
      </c>
      <c r="U25" s="20">
        <v>1.0759179999999999</v>
      </c>
      <c r="V25" s="16" t="s">
        <v>5399</v>
      </c>
      <c r="W25" s="17">
        <v>0</v>
      </c>
      <c r="X25" s="16" t="s">
        <v>5399</v>
      </c>
      <c r="Y25" s="17">
        <f>A3L215C11+A3L216C11+1</f>
        <v>1</v>
      </c>
      <c r="Z25" s="16" t="s">
        <v>5399</v>
      </c>
      <c r="AA25" s="17">
        <f>A3L215C12+A3L216C12+5510</f>
        <v>5510</v>
      </c>
      <c r="AB25" s="16" t="s">
        <v>5399</v>
      </c>
      <c r="AC25" s="17">
        <v>0</v>
      </c>
      <c r="AD25" s="16" t="s">
        <v>5399</v>
      </c>
      <c r="AE25" s="17">
        <f>A3L215C14+A3L216C14+131</f>
        <v>131</v>
      </c>
      <c r="AF25" s="16" t="s">
        <v>5399</v>
      </c>
      <c r="AG25" s="17">
        <f>A3L215C15+A3L216C15+546</f>
        <v>570</v>
      </c>
      <c r="AH25" s="16" t="s">
        <v>4257</v>
      </c>
      <c r="AI25" s="20">
        <v>0.99811910000000004</v>
      </c>
      <c r="AJ25" s="16" t="s">
        <v>5400</v>
      </c>
      <c r="AK25" s="17">
        <v>0</v>
      </c>
      <c r="AL25" s="16" t="s">
        <v>5400</v>
      </c>
      <c r="AM25" s="17">
        <f>A3L215C18+A3L216C18+1</f>
        <v>1</v>
      </c>
      <c r="AN25" s="16" t="s">
        <v>5400</v>
      </c>
      <c r="AO25" s="17">
        <f>A3L215C19+A3L216C19+4444</f>
        <v>4444</v>
      </c>
      <c r="AP25" s="16" t="s">
        <v>5400</v>
      </c>
      <c r="AQ25" s="17">
        <v>0</v>
      </c>
      <c r="AR25" s="16" t="s">
        <v>5400</v>
      </c>
      <c r="AS25" s="17">
        <f>A3L215C21+A3L216C21+144</f>
        <v>144</v>
      </c>
      <c r="AT25" s="16" t="s">
        <v>5400</v>
      </c>
      <c r="AU25" s="17">
        <f>A3L215C22+A3L216C22+484</f>
        <v>581</v>
      </c>
      <c r="AV25" s="16" t="s">
        <v>4259</v>
      </c>
      <c r="AW25" s="20">
        <v>0.87328570000000005</v>
      </c>
      <c r="AX25" s="16" t="s">
        <v>5401</v>
      </c>
      <c r="AY25" s="17">
        <v>0</v>
      </c>
      <c r="AZ25" s="16" t="s">
        <v>5401</v>
      </c>
      <c r="BA25" s="17">
        <f>A3L215C25+A3L216C25+0</f>
        <v>15</v>
      </c>
      <c r="BB25" s="16" t="s">
        <v>5401</v>
      </c>
      <c r="BC25" s="17">
        <f>A3L215C26+A3L216C26+4079</f>
        <v>4055</v>
      </c>
      <c r="BD25" s="16" t="s">
        <v>5401</v>
      </c>
      <c r="BE25" s="17">
        <v>1</v>
      </c>
      <c r="BF25" s="16" t="s">
        <v>5401</v>
      </c>
      <c r="BG25" s="17">
        <f>A3L215C28+A3L216C28+171</f>
        <v>171</v>
      </c>
      <c r="BH25" s="16" t="s">
        <v>5401</v>
      </c>
      <c r="BI25" s="17">
        <f>A3L215C29+A3L216C29+590</f>
        <v>590</v>
      </c>
      <c r="BJ25" s="16" t="s">
        <v>4261</v>
      </c>
      <c r="BK25" s="20">
        <v>0.88938550000000005</v>
      </c>
      <c r="BL25" s="16" t="s">
        <v>5402</v>
      </c>
      <c r="BM25" s="17">
        <v>0</v>
      </c>
      <c r="BN25" s="16" t="s">
        <v>5402</v>
      </c>
      <c r="BO25" s="17">
        <f>A3L215C32+A3L216C32+1</f>
        <v>32</v>
      </c>
      <c r="BP25" s="16" t="s">
        <v>5402</v>
      </c>
      <c r="BQ25" s="17">
        <f>A3L215C33+A3L216C33+3218</f>
        <v>3270</v>
      </c>
      <c r="BR25" s="16" t="s">
        <v>5402</v>
      </c>
      <c r="BS25" s="17">
        <v>1</v>
      </c>
      <c r="BT25" s="16" t="s">
        <v>5402</v>
      </c>
      <c r="BU25" s="17">
        <f>A3L215C35+A3L216C35+171</f>
        <v>171</v>
      </c>
      <c r="BV25" s="16" t="s">
        <v>5402</v>
      </c>
      <c r="BW25" s="17">
        <f>A3L215C36+A3L216C36+1094</f>
        <v>1104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6</v>
      </c>
      <c r="CB25" s="16" t="s">
        <v>5525</v>
      </c>
      <c r="CC25" s="17">
        <f>SUM(PRODUCT(A3L218C2,A3L218C5))/A3L218C1</f>
        <v>8841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109</v>
      </c>
      <c r="CH25" s="16" t="s">
        <v>5528</v>
      </c>
      <c r="CI25" s="17">
        <f>SUM(PRODUCT(A3L218C2,A3L218C8))/A3L218C1</f>
        <v>452</v>
      </c>
      <c r="CJ25" s="16" t="s">
        <v>5522</v>
      </c>
      <c r="CK25" s="17">
        <f>(A3L218C40-A3L218C37)+(A3L218C41-A3L218C38)+(A3L218C42-A3L218C39)</f>
        <v>-8286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36266</v>
      </c>
      <c r="L26" s="16" t="s">
        <v>5531</v>
      </c>
      <c r="M26" s="17">
        <f>SUM(A3L201C5:A3L214C5,A3L217C5:A3L218C5)</f>
        <v>330200</v>
      </c>
      <c r="N26" s="16" t="s">
        <v>5532</v>
      </c>
      <c r="O26" s="17">
        <f>SUM(A3L201C6:A3L218C6)</f>
        <v>558024</v>
      </c>
      <c r="P26" s="16" t="s">
        <v>5533</v>
      </c>
      <c r="Q26" s="17">
        <f>SUM(A3L201C7:A3L214C7,A3L217C7:A3L218C7)</f>
        <v>81650</v>
      </c>
      <c r="R26" s="16" t="s">
        <v>5534</v>
      </c>
      <c r="S26" s="17">
        <f>SUM(A3L201C8:A3L214C8,A3L217C8:A3L218C8)</f>
        <v>432073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35494</v>
      </c>
      <c r="Z26" s="16" t="s">
        <v>5537</v>
      </c>
      <c r="AA26" s="17">
        <f>SUM(A3L201C12:A3L214C12,A3L217C12:A3L218C12)</f>
        <v>309610</v>
      </c>
      <c r="AB26" s="16" t="s">
        <v>5538</v>
      </c>
      <c r="AC26" s="17">
        <f>SUM(A3L201C13:A3L218C13)</f>
        <v>540421</v>
      </c>
      <c r="AD26" s="16" t="s">
        <v>5539</v>
      </c>
      <c r="AE26" s="17">
        <f>SUM(A3L201C14:A3L214C14,A3L217C14:A3L218C14)</f>
        <v>83874</v>
      </c>
      <c r="AF26" s="16" t="s">
        <v>5540</v>
      </c>
      <c r="AG26" s="17">
        <f>SUM(A3L201C15:A3L214C15,A3L217C15:A3L218C15)</f>
        <v>431962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38516</v>
      </c>
      <c r="AN26" s="16" t="s">
        <v>5543</v>
      </c>
      <c r="AO26" s="17">
        <f>SUM(A3L201C19:A3L214C19,A3L217C19:A3L218C19)</f>
        <v>303042</v>
      </c>
      <c r="AP26" s="16" t="s">
        <v>5544</v>
      </c>
      <c r="AQ26" s="17">
        <f>SUM(A3L201C20:A3L218C20)</f>
        <v>517710</v>
      </c>
      <c r="AR26" s="16" t="s">
        <v>5545</v>
      </c>
      <c r="AS26" s="17">
        <f>SUM(A3L201C21:A3L214C21,A3L217C21:A3L218C21)</f>
        <v>90282</v>
      </c>
      <c r="AT26" s="16" t="s">
        <v>5546</v>
      </c>
      <c r="AU26" s="17">
        <f>SUM(A3L201C22:A3L214C22,A3L217C22:A3L218C22)</f>
        <v>435516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42933</v>
      </c>
      <c r="BB26" s="16" t="s">
        <v>5549</v>
      </c>
      <c r="BC26" s="17">
        <f>SUM(A3L201C26:A3L214C26,A3L217C26:A3L218C26)</f>
        <v>298521</v>
      </c>
      <c r="BD26" s="16" t="s">
        <v>5550</v>
      </c>
      <c r="BE26" s="17">
        <f>SUM(A3L201C27:A3L218C27)</f>
        <v>489261</v>
      </c>
      <c r="BF26" s="16" t="s">
        <v>5551</v>
      </c>
      <c r="BG26" s="17">
        <f>SUM(A3L201C28:A3L214C28,A3L217C28:A3L218C28)</f>
        <v>92951</v>
      </c>
      <c r="BH26" s="16" t="s">
        <v>5552</v>
      </c>
      <c r="BI26" s="17">
        <f>SUM(A3L201C29:A3L214C29,A3L217C29:A3L218C29)</f>
        <v>427874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46138</v>
      </c>
      <c r="BP26" s="16" t="s">
        <v>5555</v>
      </c>
      <c r="BQ26" s="17">
        <f>SUM(A3L201C33:A3L214C33,A3L217C33:A3L218C33)</f>
        <v>262089</v>
      </c>
      <c r="BR26" s="16" t="s">
        <v>5556</v>
      </c>
      <c r="BS26" s="17">
        <f>SUM(A3L201C34:A3L218C34)</f>
        <v>439164</v>
      </c>
      <c r="BT26" s="16" t="s">
        <v>5557</v>
      </c>
      <c r="BU26" s="17">
        <f>SUM(A3L201C35:A3L214C35,A3L217C35:A3L218C35)</f>
        <v>89416</v>
      </c>
      <c r="BV26" s="16" t="s">
        <v>5558</v>
      </c>
      <c r="BW26" s="17">
        <f>SUM(A3L201C36:A3L214C36,A3L217C36:A3L218C36)</f>
        <v>354677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36266</v>
      </c>
      <c r="CB26" s="16" t="s">
        <v>5561</v>
      </c>
      <c r="CC26" s="17">
        <f>SUM(A3L201C39:A3L218C39)</f>
        <v>330200</v>
      </c>
      <c r="CD26" s="16" t="s">
        <v>5562</v>
      </c>
      <c r="CE26" s="17">
        <f>SUM(A3L201C40:A3L218C40)</f>
        <v>558024</v>
      </c>
      <c r="CF26" s="16" t="s">
        <v>5563</v>
      </c>
      <c r="CG26" s="17">
        <f>SUM(A3L201C41:A3L218C41)</f>
        <v>81650</v>
      </c>
      <c r="CH26" s="16" t="s">
        <v>5564</v>
      </c>
      <c r="CI26" s="17">
        <f>SUM(A3L201C42:A3L218C42)</f>
        <v>432077</v>
      </c>
      <c r="CJ26" s="16" t="s">
        <v>5565</v>
      </c>
      <c r="CK26" s="17">
        <f>SUM(A3L201C43:A3L218C43)</f>
        <v>705281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1.0759179999999999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0.99811910000000004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0.87328570000000005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0.88938550000000005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1.0759179999999999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0.99811910000000004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0.87328570000000005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0.88938550000000005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1.0759179999999999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0.99811910000000004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0.87328570000000005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0.88938550000000005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28242</v>
      </c>
      <c r="N30" s="16" t="s">
        <v>5398</v>
      </c>
      <c r="O30" s="17">
        <v>2512</v>
      </c>
      <c r="P30" s="16" t="s">
        <v>5398</v>
      </c>
      <c r="Q30" s="17">
        <v>0</v>
      </c>
      <c r="R30" s="16" t="s">
        <v>5398</v>
      </c>
      <c r="S30" s="17">
        <v>25119</v>
      </c>
      <c r="T30" s="16" t="s">
        <v>4255</v>
      </c>
      <c r="U30" s="20">
        <v>1.0759179999999999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30071</v>
      </c>
      <c r="AB30" s="16" t="s">
        <v>5399</v>
      </c>
      <c r="AC30" s="17">
        <v>2610</v>
      </c>
      <c r="AD30" s="16" t="s">
        <v>5399</v>
      </c>
      <c r="AE30" s="17">
        <v>0</v>
      </c>
      <c r="AF30" s="16" t="s">
        <v>5399</v>
      </c>
      <c r="AG30" s="17">
        <v>26101</v>
      </c>
      <c r="AH30" s="16" t="s">
        <v>4257</v>
      </c>
      <c r="AI30" s="20">
        <v>0.99811910000000004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30415</v>
      </c>
      <c r="AP30" s="16" t="s">
        <v>5400</v>
      </c>
      <c r="AQ30" s="17">
        <v>2560</v>
      </c>
      <c r="AR30" s="16" t="s">
        <v>5400</v>
      </c>
      <c r="AS30" s="17">
        <v>0</v>
      </c>
      <c r="AT30" s="16" t="s">
        <v>5400</v>
      </c>
      <c r="AU30" s="17">
        <v>25596</v>
      </c>
      <c r="AV30" s="16" t="s">
        <v>4259</v>
      </c>
      <c r="AW30" s="20">
        <v>0.87328570000000005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27814</v>
      </c>
      <c r="BD30" s="16" t="s">
        <v>5401</v>
      </c>
      <c r="BE30" s="17">
        <v>2204</v>
      </c>
      <c r="BF30" s="16" t="s">
        <v>5401</v>
      </c>
      <c r="BG30" s="17">
        <v>0</v>
      </c>
      <c r="BH30" s="16" t="s">
        <v>5401</v>
      </c>
      <c r="BI30" s="17">
        <v>22044</v>
      </c>
      <c r="BJ30" s="16" t="s">
        <v>4261</v>
      </c>
      <c r="BK30" s="20">
        <v>0.88938550000000005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24762</v>
      </c>
      <c r="BR30" s="16" t="s">
        <v>5402</v>
      </c>
      <c r="BS30" s="17">
        <v>2077</v>
      </c>
      <c r="BT30" s="16" t="s">
        <v>5402</v>
      </c>
      <c r="BU30" s="17">
        <v>0</v>
      </c>
      <c r="BV30" s="16" t="s">
        <v>5402</v>
      </c>
      <c r="BW30" s="17">
        <v>20771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28242</v>
      </c>
      <c r="CD30" s="16" t="s">
        <v>5591</v>
      </c>
      <c r="CE30" s="17">
        <f>SUM(PRODUCT(A3L223C2,A3L223C6))/A3L223C1</f>
        <v>2512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25119</v>
      </c>
      <c r="CJ30" s="16" t="s">
        <v>5587</v>
      </c>
      <c r="CK30" s="17">
        <f>(A3L223C40-A3L223C37)+(A3L223C41-A3L223C38)+(A3L223C42-A3L223C39)</f>
        <v>-611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28242</v>
      </c>
      <c r="N31" s="16" t="s">
        <v>5598</v>
      </c>
      <c r="O31" s="17">
        <f>SUM(A3L220C6:A3L223C6)</f>
        <v>2512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25119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30071</v>
      </c>
      <c r="AB31" s="16" t="s">
        <v>5604</v>
      </c>
      <c r="AC31" s="17">
        <f>SUM(A3L220C13:A3L223C13)</f>
        <v>2610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26101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30415</v>
      </c>
      <c r="AP31" s="16" t="s">
        <v>5610</v>
      </c>
      <c r="AQ31" s="17">
        <f>SUM(A3L220C20:A3L223C20)</f>
        <v>2560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25596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27814</v>
      </c>
      <c r="BD31" s="16" t="s">
        <v>5616</v>
      </c>
      <c r="BE31" s="17">
        <f>SUM(A3L220C27:A3L223C27)</f>
        <v>2204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22044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24762</v>
      </c>
      <c r="BR31" s="16" t="s">
        <v>5622</v>
      </c>
      <c r="BS31" s="17">
        <f>SUM(A3L220C34:A3L223C34)</f>
        <v>2077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20771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28242</v>
      </c>
      <c r="CD31" s="16" t="s">
        <v>5628</v>
      </c>
      <c r="CE31" s="17">
        <f>SUM(A3L220C40:A3L223C40)</f>
        <v>2512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25119</v>
      </c>
      <c r="CJ31" s="16" t="s">
        <v>5631</v>
      </c>
      <c r="CK31" s="17">
        <f>SUM(A3L220C43:A3L223C43)</f>
        <v>-611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8F3DD8-42F1-44FD-8E29-CB72FC947319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31932</v>
      </c>
      <c r="H8" s="16" t="s">
        <v>4253</v>
      </c>
      <c r="I8" s="20">
        <v>1</v>
      </c>
      <c r="J8" s="16" t="s">
        <v>5670</v>
      </c>
      <c r="K8" s="17">
        <v>33235</v>
      </c>
      <c r="L8" s="16" t="s">
        <v>4255</v>
      </c>
      <c r="M8" s="20">
        <v>1.061077</v>
      </c>
      <c r="N8" s="16" t="s">
        <v>5671</v>
      </c>
      <c r="O8" s="17">
        <v>42202</v>
      </c>
      <c r="P8" s="16" t="s">
        <v>4257</v>
      </c>
      <c r="Q8" s="20">
        <v>1.013263</v>
      </c>
      <c r="R8" s="16" t="s">
        <v>5672</v>
      </c>
      <c r="S8" s="17">
        <v>45496</v>
      </c>
      <c r="T8" s="16" t="s">
        <v>4259</v>
      </c>
      <c r="U8" s="20">
        <v>0.96484230000000004</v>
      </c>
      <c r="V8" s="16" t="s">
        <v>5673</v>
      </c>
      <c r="W8" s="17">
        <v>65416</v>
      </c>
      <c r="X8" s="16" t="s">
        <v>4261</v>
      </c>
      <c r="Y8" s="20">
        <v>0.98326550000000001</v>
      </c>
      <c r="Z8" s="16" t="s">
        <v>5674</v>
      </c>
      <c r="AA8" s="17">
        <f>SUM(PRODUCT(A3L301C2,A3L301C3),PRODUCT(A3L301C4,A3L301C5),PRODUCT(A3L301C6,A3L301C7))/A3L301C1</f>
        <v>36652.873073666669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667180</v>
      </c>
      <c r="H9" s="16" t="s">
        <v>4253</v>
      </c>
      <c r="I9" s="20">
        <v>1</v>
      </c>
      <c r="J9" s="16" t="s">
        <v>5670</v>
      </c>
      <c r="K9" s="17">
        <v>706107</v>
      </c>
      <c r="L9" s="16" t="s">
        <v>4255</v>
      </c>
      <c r="M9" s="20">
        <v>1.061077</v>
      </c>
      <c r="N9" s="16" t="s">
        <v>5671</v>
      </c>
      <c r="O9" s="17">
        <v>842453</v>
      </c>
      <c r="P9" s="16" t="s">
        <v>4257</v>
      </c>
      <c r="Q9" s="20">
        <v>1.013263</v>
      </c>
      <c r="R9" s="16" t="s">
        <v>5672</v>
      </c>
      <c r="S9" s="17">
        <v>796998</v>
      </c>
      <c r="T9" s="16" t="s">
        <v>4259</v>
      </c>
      <c r="U9" s="20">
        <v>0.96484230000000004</v>
      </c>
      <c r="V9" s="16" t="s">
        <v>5673</v>
      </c>
      <c r="W9" s="17">
        <v>738710</v>
      </c>
      <c r="X9" s="16" t="s">
        <v>4261</v>
      </c>
      <c r="Y9" s="20">
        <v>0.98326550000000001</v>
      </c>
      <c r="Z9" s="16" t="s">
        <v>5675</v>
      </c>
      <c r="AA9" s="17">
        <f>SUM(PRODUCT(A3L302C2,A3L302C3),PRODUCT(A3L302C4,A3L302C5),PRODUCT(A3L302C6,A3L302C7))/A3L302C1</f>
        <v>756680.11712600011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1.061077</v>
      </c>
      <c r="N10" s="16" t="s">
        <v>5671</v>
      </c>
      <c r="O10" s="17">
        <v>0</v>
      </c>
      <c r="P10" s="16" t="s">
        <v>4257</v>
      </c>
      <c r="Q10" s="20">
        <v>1.013263</v>
      </c>
      <c r="R10" s="16" t="s">
        <v>5672</v>
      </c>
      <c r="S10" s="17">
        <v>0</v>
      </c>
      <c r="T10" s="16" t="s">
        <v>4259</v>
      </c>
      <c r="U10" s="20">
        <v>0.96484230000000004</v>
      </c>
      <c r="V10" s="16" t="s">
        <v>5673</v>
      </c>
      <c r="W10" s="17">
        <v>0</v>
      </c>
      <c r="X10" s="16" t="s">
        <v>4261</v>
      </c>
      <c r="Y10" s="20">
        <v>0.98326550000000001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44935</v>
      </c>
      <c r="H11" s="16" t="s">
        <v>4253</v>
      </c>
      <c r="I11" s="20">
        <v>1</v>
      </c>
      <c r="J11" s="16" t="s">
        <v>5670</v>
      </c>
      <c r="K11" s="17">
        <v>36863</v>
      </c>
      <c r="L11" s="16" t="s">
        <v>4255</v>
      </c>
      <c r="M11" s="20">
        <v>1.061077</v>
      </c>
      <c r="N11" s="16" t="s">
        <v>5671</v>
      </c>
      <c r="O11" s="17">
        <v>37261</v>
      </c>
      <c r="P11" s="16" t="s">
        <v>4257</v>
      </c>
      <c r="Q11" s="20">
        <v>1.013263</v>
      </c>
      <c r="R11" s="16" t="s">
        <v>5672</v>
      </c>
      <c r="S11" s="17">
        <v>44640</v>
      </c>
      <c r="T11" s="16" t="s">
        <v>4259</v>
      </c>
      <c r="U11" s="20">
        <v>0.96484230000000004</v>
      </c>
      <c r="V11" s="16" t="s">
        <v>5673</v>
      </c>
      <c r="W11" s="17">
        <v>0</v>
      </c>
      <c r="X11" s="16" t="s">
        <v>4261</v>
      </c>
      <c r="Y11" s="20">
        <v>0.98326550000000001</v>
      </c>
      <c r="Z11" s="16" t="s">
        <v>5677</v>
      </c>
      <c r="AA11" s="17">
        <f>SUM(PRODUCT(A3L304C2,A3L304C3),PRODUCT(A3L304C4,A3L304C5),PRODUCT(A3L304C6,A3L304C7))/A3L304C1</f>
        <v>40601.558031333334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712115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742970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879714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841638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738710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797281.67515733349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31932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33235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42202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45496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65416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36652.873073666669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744047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776205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921916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887134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804126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833934.5482310002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1.051542</v>
      </c>
      <c r="N15" s="16" t="s">
        <v>5671</v>
      </c>
      <c r="O15" s="17">
        <v>0</v>
      </c>
      <c r="P15" s="16" t="s">
        <v>4257</v>
      </c>
      <c r="Q15" s="20">
        <v>1.021142</v>
      </c>
      <c r="R15" s="16" t="s">
        <v>5672</v>
      </c>
      <c r="S15" s="17">
        <v>0</v>
      </c>
      <c r="T15" s="16" t="s">
        <v>4259</v>
      </c>
      <c r="U15" s="20">
        <v>1.028343</v>
      </c>
      <c r="V15" s="16" t="s">
        <v>5673</v>
      </c>
      <c r="W15" s="17">
        <v>0</v>
      </c>
      <c r="X15" s="16" t="s">
        <v>4261</v>
      </c>
      <c r="Y15" s="20">
        <v>1.059971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719</v>
      </c>
      <c r="H16" s="16" t="s">
        <v>4253</v>
      </c>
      <c r="I16" s="20">
        <v>1</v>
      </c>
      <c r="J16" s="16" t="s">
        <v>5670</v>
      </c>
      <c r="K16" s="17">
        <v>1060</v>
      </c>
      <c r="L16" s="16" t="s">
        <v>4255</v>
      </c>
      <c r="M16" s="20">
        <v>1.051542</v>
      </c>
      <c r="N16" s="16" t="s">
        <v>5671</v>
      </c>
      <c r="O16" s="17">
        <v>1149</v>
      </c>
      <c r="P16" s="16" t="s">
        <v>4257</v>
      </c>
      <c r="Q16" s="20">
        <v>1.021142</v>
      </c>
      <c r="R16" s="16" t="s">
        <v>5672</v>
      </c>
      <c r="S16" s="17">
        <v>902</v>
      </c>
      <c r="T16" s="16" t="s">
        <v>4259</v>
      </c>
      <c r="U16" s="20">
        <v>1.028343</v>
      </c>
      <c r="V16" s="16" t="s">
        <v>5673</v>
      </c>
      <c r="W16" s="17">
        <v>797</v>
      </c>
      <c r="X16" s="16" t="s">
        <v>4261</v>
      </c>
      <c r="Y16" s="20">
        <v>1.059971</v>
      </c>
      <c r="Z16" s="16" t="s">
        <v>5697</v>
      </c>
      <c r="AA16" s="17">
        <f>SUM(PRODUCT(A3L309C2,A3L309C3),PRODUCT(A3L309C4,A3L309C5),PRODUCT(A3L309C6,A3L309C7))/A3L309C1</f>
        <v>1002.3088926666666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46591</v>
      </c>
      <c r="H17" s="16" t="s">
        <v>4253</v>
      </c>
      <c r="I17" s="20">
        <v>1</v>
      </c>
      <c r="J17" s="16" t="s">
        <v>5670</v>
      </c>
      <c r="K17" s="17">
        <v>51536</v>
      </c>
      <c r="L17" s="16" t="s">
        <v>4255</v>
      </c>
      <c r="M17" s="20">
        <v>1.051542</v>
      </c>
      <c r="N17" s="16" t="s">
        <v>5671</v>
      </c>
      <c r="O17" s="17">
        <v>58532</v>
      </c>
      <c r="P17" s="16" t="s">
        <v>4257</v>
      </c>
      <c r="Q17" s="20">
        <v>1.021142</v>
      </c>
      <c r="R17" s="16" t="s">
        <v>5672</v>
      </c>
      <c r="S17" s="17">
        <v>55254</v>
      </c>
      <c r="T17" s="16" t="s">
        <v>4259</v>
      </c>
      <c r="U17" s="20">
        <v>1.028343</v>
      </c>
      <c r="V17" s="16" t="s">
        <v>5673</v>
      </c>
      <c r="W17" s="17">
        <v>54179</v>
      </c>
      <c r="X17" s="16" t="s">
        <v>4261</v>
      </c>
      <c r="Y17" s="20">
        <v>1.059971</v>
      </c>
      <c r="Z17" s="16" t="s">
        <v>5698</v>
      </c>
      <c r="AA17" s="17">
        <f>SUM(PRODUCT(A3L310C2,A3L310C3),PRODUCT(A3L310C4,A3L310C5),PRODUCT(A3L310C6,A3L310C7))/A3L310C1</f>
        <v>53517.584018666668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43411</v>
      </c>
      <c r="H18" s="16" t="s">
        <v>4253</v>
      </c>
      <c r="I18" s="20">
        <v>1</v>
      </c>
      <c r="J18" s="16" t="s">
        <v>5670</v>
      </c>
      <c r="K18" s="17">
        <v>31498</v>
      </c>
      <c r="L18" s="16" t="s">
        <v>4255</v>
      </c>
      <c r="M18" s="20">
        <v>1.051542</v>
      </c>
      <c r="N18" s="16" t="s">
        <v>5671</v>
      </c>
      <c r="O18" s="17">
        <v>65433</v>
      </c>
      <c r="P18" s="16" t="s">
        <v>4257</v>
      </c>
      <c r="Q18" s="20">
        <v>1.021142</v>
      </c>
      <c r="R18" s="16" t="s">
        <v>5672</v>
      </c>
      <c r="S18" s="17">
        <v>69841</v>
      </c>
      <c r="T18" s="16" t="s">
        <v>4259</v>
      </c>
      <c r="U18" s="20">
        <v>1.028343</v>
      </c>
      <c r="V18" s="16" t="s">
        <v>5673</v>
      </c>
      <c r="W18" s="17">
        <v>40402</v>
      </c>
      <c r="X18" s="16" t="s">
        <v>4261</v>
      </c>
      <c r="Y18" s="20">
        <v>1.059971</v>
      </c>
      <c r="Z18" s="16" t="s">
        <v>5699</v>
      </c>
      <c r="AA18" s="17">
        <f>SUM(PRODUCT(A3L311C2,A3L311C3),PRODUCT(A3L311C4,A3L311C5),PRODUCT(A3L311C6,A3L311C7))/A3L311C1</f>
        <v>47782.951467333332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27331</v>
      </c>
      <c r="H19" s="16" t="s">
        <v>4253</v>
      </c>
      <c r="I19" s="20">
        <v>1</v>
      </c>
      <c r="J19" s="16" t="s">
        <v>5670</v>
      </c>
      <c r="K19" s="17">
        <v>30077</v>
      </c>
      <c r="L19" s="16" t="s">
        <v>4255</v>
      </c>
      <c r="M19" s="20">
        <v>1.051542</v>
      </c>
      <c r="N19" s="16" t="s">
        <v>5671</v>
      </c>
      <c r="O19" s="17">
        <v>33834</v>
      </c>
      <c r="P19" s="16" t="s">
        <v>4257</v>
      </c>
      <c r="Q19" s="20">
        <v>1.021142</v>
      </c>
      <c r="R19" s="16" t="s">
        <v>5672</v>
      </c>
      <c r="S19" s="17">
        <v>40650</v>
      </c>
      <c r="T19" s="16" t="s">
        <v>4259</v>
      </c>
      <c r="U19" s="20">
        <v>1.028343</v>
      </c>
      <c r="V19" s="16" t="s">
        <v>5673</v>
      </c>
      <c r="W19" s="17">
        <v>39522</v>
      </c>
      <c r="X19" s="16" t="s">
        <v>4261</v>
      </c>
      <c r="Y19" s="20">
        <v>1.059971</v>
      </c>
      <c r="Z19" s="16" t="s">
        <v>5700</v>
      </c>
      <c r="AA19" s="17">
        <f>SUM(PRODUCT(A3L312C2,A3L312C3),PRODUCT(A3L312C4,A3L312C5),PRODUCT(A3L312C6,A3L312C7))/A3L312C1</f>
        <v>31169.182387333334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39138</v>
      </c>
      <c r="H20" s="16" t="s">
        <v>4253</v>
      </c>
      <c r="I20" s="20">
        <v>1</v>
      </c>
      <c r="J20" s="16" t="s">
        <v>5670</v>
      </c>
      <c r="K20" s="17">
        <v>44761</v>
      </c>
      <c r="L20" s="16" t="s">
        <v>4255</v>
      </c>
      <c r="M20" s="20">
        <v>1.051542</v>
      </c>
      <c r="N20" s="16" t="s">
        <v>5671</v>
      </c>
      <c r="O20" s="17">
        <v>47761</v>
      </c>
      <c r="P20" s="16" t="s">
        <v>4257</v>
      </c>
      <c r="Q20" s="20">
        <v>1.021142</v>
      </c>
      <c r="R20" s="16" t="s">
        <v>5672</v>
      </c>
      <c r="S20" s="17">
        <v>45600</v>
      </c>
      <c r="T20" s="16" t="s">
        <v>4259</v>
      </c>
      <c r="U20" s="20">
        <v>1.028343</v>
      </c>
      <c r="V20" s="16" t="s">
        <v>5673</v>
      </c>
      <c r="W20" s="17">
        <v>68481</v>
      </c>
      <c r="X20" s="16" t="s">
        <v>4261</v>
      </c>
      <c r="Y20" s="20">
        <v>1.059971</v>
      </c>
      <c r="Z20" s="16" t="s">
        <v>5701</v>
      </c>
      <c r="AA20" s="17">
        <f>SUM(PRODUCT(A3L313C2,A3L313C3),PRODUCT(A3L313C4,A3L313C5),PRODUCT(A3L313C6,A3L313C7))/A3L313C1</f>
        <v>44992.278174666666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9042</v>
      </c>
      <c r="H21" s="16" t="s">
        <v>4253</v>
      </c>
      <c r="I21" s="20">
        <v>1</v>
      </c>
      <c r="J21" s="16" t="s">
        <v>5670</v>
      </c>
      <c r="K21" s="17">
        <v>10171</v>
      </c>
      <c r="L21" s="16" t="s">
        <v>4255</v>
      </c>
      <c r="M21" s="20">
        <v>1.051542</v>
      </c>
      <c r="N21" s="16" t="s">
        <v>5671</v>
      </c>
      <c r="O21" s="17">
        <v>13582</v>
      </c>
      <c r="P21" s="16" t="s">
        <v>4257</v>
      </c>
      <c r="Q21" s="20">
        <v>1.021142</v>
      </c>
      <c r="R21" s="16" t="s">
        <v>5672</v>
      </c>
      <c r="S21" s="17">
        <v>12865</v>
      </c>
      <c r="T21" s="16" t="s">
        <v>4259</v>
      </c>
      <c r="U21" s="20">
        <v>1.028343</v>
      </c>
      <c r="V21" s="16" t="s">
        <v>5673</v>
      </c>
      <c r="W21" s="17">
        <v>11223</v>
      </c>
      <c r="X21" s="16" t="s">
        <v>4261</v>
      </c>
      <c r="Y21" s="20">
        <v>1.059971</v>
      </c>
      <c r="Z21" s="16" t="s">
        <v>5702</v>
      </c>
      <c r="AA21" s="17">
        <f>SUM(PRODUCT(A3L314C2,A3L314C3),PRODUCT(A3L314C4,A3L314C5),PRODUCT(A3L314C6,A3L314C7))/A3L314C1</f>
        <v>11202.128108666666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25476</v>
      </c>
      <c r="H22" s="16" t="s">
        <v>4253</v>
      </c>
      <c r="I22" s="20">
        <v>1</v>
      </c>
      <c r="J22" s="16" t="s">
        <v>5670</v>
      </c>
      <c r="K22" s="17">
        <v>25042</v>
      </c>
      <c r="L22" s="16" t="s">
        <v>4255</v>
      </c>
      <c r="M22" s="20">
        <v>1.051542</v>
      </c>
      <c r="N22" s="16" t="s">
        <v>5671</v>
      </c>
      <c r="O22" s="17">
        <v>26755</v>
      </c>
      <c r="P22" s="16" t="s">
        <v>4257</v>
      </c>
      <c r="Q22" s="20">
        <v>1.021142</v>
      </c>
      <c r="R22" s="16" t="s">
        <v>5672</v>
      </c>
      <c r="S22" s="17">
        <v>17823</v>
      </c>
      <c r="T22" s="16" t="s">
        <v>4259</v>
      </c>
      <c r="U22" s="20">
        <v>1.028343</v>
      </c>
      <c r="V22" s="16" t="s">
        <v>5673</v>
      </c>
      <c r="W22" s="17">
        <v>14146</v>
      </c>
      <c r="X22" s="16" t="s">
        <v>4261</v>
      </c>
      <c r="Y22" s="20">
        <v>1.059971</v>
      </c>
      <c r="Z22" s="16" t="s">
        <v>5703</v>
      </c>
      <c r="AA22" s="17">
        <f>SUM(PRODUCT(A3L315C2,A3L315C3),PRODUCT(A3L315C4,A3L315C5),PRODUCT(A3L315C6,A3L315C7))/A3L315C1</f>
        <v>26376.456324666669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338</v>
      </c>
      <c r="H23" s="16" t="s">
        <v>4253</v>
      </c>
      <c r="I23" s="20">
        <v>1</v>
      </c>
      <c r="J23" s="16" t="s">
        <v>5670</v>
      </c>
      <c r="K23" s="17">
        <v>366</v>
      </c>
      <c r="L23" s="16" t="s">
        <v>4255</v>
      </c>
      <c r="M23" s="20">
        <v>1.051542</v>
      </c>
      <c r="N23" s="16" t="s">
        <v>5671</v>
      </c>
      <c r="O23" s="17">
        <v>173</v>
      </c>
      <c r="P23" s="16" t="s">
        <v>4257</v>
      </c>
      <c r="Q23" s="20">
        <v>1.021142</v>
      </c>
      <c r="R23" s="16" t="s">
        <v>5672</v>
      </c>
      <c r="S23" s="17">
        <v>296</v>
      </c>
      <c r="T23" s="16" t="s">
        <v>4259</v>
      </c>
      <c r="U23" s="20">
        <v>1.028343</v>
      </c>
      <c r="V23" s="16" t="s">
        <v>5673</v>
      </c>
      <c r="W23" s="17">
        <v>216</v>
      </c>
      <c r="X23" s="16" t="s">
        <v>4261</v>
      </c>
      <c r="Y23" s="20">
        <v>1.059971</v>
      </c>
      <c r="Z23" s="16" t="s">
        <v>5704</v>
      </c>
      <c r="AA23" s="17">
        <f>SUM(PRODUCT(A3L316C2,A3L316C3),PRODUCT(A3L316C4,A3L316C5),PRODUCT(A3L316C6,A3L316C7))/A3L316C1</f>
        <v>299.84064599999999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193</v>
      </c>
      <c r="H24" s="16" t="s">
        <v>4253</v>
      </c>
      <c r="I24" s="20">
        <v>1</v>
      </c>
      <c r="J24" s="16" t="s">
        <v>5670</v>
      </c>
      <c r="K24" s="17">
        <v>214</v>
      </c>
      <c r="L24" s="16" t="s">
        <v>4255</v>
      </c>
      <c r="M24" s="20">
        <v>1.051542</v>
      </c>
      <c r="N24" s="16" t="s">
        <v>5671</v>
      </c>
      <c r="O24" s="17">
        <v>184</v>
      </c>
      <c r="P24" s="16" t="s">
        <v>4257</v>
      </c>
      <c r="Q24" s="20">
        <v>1.021142</v>
      </c>
      <c r="R24" s="16" t="s">
        <v>5672</v>
      </c>
      <c r="S24" s="17">
        <v>318</v>
      </c>
      <c r="T24" s="16" t="s">
        <v>4259</v>
      </c>
      <c r="U24" s="20">
        <v>1.028343</v>
      </c>
      <c r="V24" s="16" t="s">
        <v>5673</v>
      </c>
      <c r="W24" s="17">
        <v>239</v>
      </c>
      <c r="X24" s="16" t="s">
        <v>4261</v>
      </c>
      <c r="Y24" s="20">
        <v>1.059971</v>
      </c>
      <c r="Z24" s="16" t="s">
        <v>5705</v>
      </c>
      <c r="AA24" s="17">
        <f>SUM(PRODUCT(A3L317C2,A3L317C3),PRODUCT(A3L317C4,A3L317C5),PRODUCT(A3L317C6,A3L317C7))/A3L317C1</f>
        <v>201.97337200000001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2674</v>
      </c>
      <c r="H25" s="16" t="s">
        <v>4253</v>
      </c>
      <c r="I25" s="20">
        <v>1</v>
      </c>
      <c r="J25" s="16" t="s">
        <v>5670</v>
      </c>
      <c r="K25" s="17">
        <v>4077</v>
      </c>
      <c r="L25" s="16" t="s">
        <v>4255</v>
      </c>
      <c r="M25" s="20">
        <v>1.051542</v>
      </c>
      <c r="N25" s="16" t="s">
        <v>5671</v>
      </c>
      <c r="O25" s="17">
        <v>1438</v>
      </c>
      <c r="P25" s="16" t="s">
        <v>4257</v>
      </c>
      <c r="Q25" s="20">
        <v>1.021142</v>
      </c>
      <c r="R25" s="16" t="s">
        <v>5672</v>
      </c>
      <c r="S25" s="17">
        <v>2822</v>
      </c>
      <c r="T25" s="16" t="s">
        <v>4259</v>
      </c>
      <c r="U25" s="20">
        <v>1.028343</v>
      </c>
      <c r="V25" s="16" t="s">
        <v>5673</v>
      </c>
      <c r="W25" s="17">
        <v>1847</v>
      </c>
      <c r="X25" s="16" t="s">
        <v>4261</v>
      </c>
      <c r="Y25" s="20">
        <v>1.059971</v>
      </c>
      <c r="Z25" s="16" t="s">
        <v>5706</v>
      </c>
      <c r="AA25" s="17">
        <f>SUM(PRODUCT(A3L318C2,A3L318C3),PRODUCT(A3L318C4,A3L318C5),PRODUCT(A3L318C6,A3L318C7))/A3L318C1</f>
        <v>2809.8463099999994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3014</v>
      </c>
      <c r="H26" s="16" t="s">
        <v>4253</v>
      </c>
      <c r="I26" s="20">
        <v>1</v>
      </c>
      <c r="J26" s="16" t="s">
        <v>5670</v>
      </c>
      <c r="K26" s="17">
        <v>9080</v>
      </c>
      <c r="L26" s="16" t="s">
        <v>4255</v>
      </c>
      <c r="M26" s="20">
        <v>1.051542</v>
      </c>
      <c r="N26" s="16" t="s">
        <v>5671</v>
      </c>
      <c r="O26" s="17">
        <v>10487</v>
      </c>
      <c r="P26" s="16" t="s">
        <v>4257</v>
      </c>
      <c r="Q26" s="20">
        <v>1.021142</v>
      </c>
      <c r="R26" s="16" t="s">
        <v>5672</v>
      </c>
      <c r="S26" s="17">
        <v>9741</v>
      </c>
      <c r="T26" s="16" t="s">
        <v>4259</v>
      </c>
      <c r="U26" s="20">
        <v>1.028343</v>
      </c>
      <c r="V26" s="16" t="s">
        <v>5673</v>
      </c>
      <c r="W26" s="17">
        <v>6707</v>
      </c>
      <c r="X26" s="16" t="s">
        <v>4261</v>
      </c>
      <c r="Y26" s="20">
        <v>1.059971</v>
      </c>
      <c r="Z26" s="16" t="s">
        <v>5707</v>
      </c>
      <c r="AA26" s="17">
        <f>SUM(PRODUCT(A3L319C2,A3L319C3),PRODUCT(A3L319C4,A3L319C5),PRODUCT(A3L319C6,A3L319C7))/A3L319C1</f>
        <v>7756.9058379999997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4260</v>
      </c>
      <c r="H27" s="16" t="s">
        <v>4253</v>
      </c>
      <c r="I27" s="20">
        <v>1</v>
      </c>
      <c r="J27" s="16" t="s">
        <v>5670</v>
      </c>
      <c r="K27" s="17">
        <v>37</v>
      </c>
      <c r="L27" s="16" t="s">
        <v>4255</v>
      </c>
      <c r="M27" s="20">
        <v>1.051542</v>
      </c>
      <c r="N27" s="16" t="s">
        <v>5671</v>
      </c>
      <c r="O27" s="17">
        <v>37</v>
      </c>
      <c r="P27" s="16" t="s">
        <v>4257</v>
      </c>
      <c r="Q27" s="20">
        <v>1.021142</v>
      </c>
      <c r="R27" s="16" t="s">
        <v>5672</v>
      </c>
      <c r="S27" s="17">
        <v>38</v>
      </c>
      <c r="T27" s="16" t="s">
        <v>4259</v>
      </c>
      <c r="U27" s="20">
        <v>1.028343</v>
      </c>
      <c r="V27" s="16" t="s">
        <v>5673</v>
      </c>
      <c r="W27" s="17">
        <v>549</v>
      </c>
      <c r="X27" s="16" t="s">
        <v>4261</v>
      </c>
      <c r="Y27" s="20">
        <v>1.059971</v>
      </c>
      <c r="Z27" s="16" t="s">
        <v>5708</v>
      </c>
      <c r="AA27" s="17">
        <f>SUM(PRODUCT(A3L320C2,A3L320C3),PRODUCT(A3L320C4,A3L320C5),PRODUCT(A3L320C6,A3L320C7))/A3L320C1</f>
        <v>1445.5631026666667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16463</v>
      </c>
      <c r="H28" s="16" t="s">
        <v>4253</v>
      </c>
      <c r="I28" s="20">
        <v>1</v>
      </c>
      <c r="J28" s="16" t="s">
        <v>5670</v>
      </c>
      <c r="K28" s="17">
        <v>17557</v>
      </c>
      <c r="L28" s="16" t="s">
        <v>4255</v>
      </c>
      <c r="M28" s="20">
        <v>1.051542</v>
      </c>
      <c r="N28" s="16" t="s">
        <v>5671</v>
      </c>
      <c r="O28" s="17">
        <v>20087</v>
      </c>
      <c r="P28" s="16" t="s">
        <v>4257</v>
      </c>
      <c r="Q28" s="20">
        <v>1.021142</v>
      </c>
      <c r="R28" s="16" t="s">
        <v>5672</v>
      </c>
      <c r="S28" s="17">
        <v>18837</v>
      </c>
      <c r="T28" s="16" t="s">
        <v>4259</v>
      </c>
      <c r="U28" s="20">
        <v>1.028343</v>
      </c>
      <c r="V28" s="16" t="s">
        <v>5673</v>
      </c>
      <c r="W28" s="17">
        <v>17884</v>
      </c>
      <c r="X28" s="16" t="s">
        <v>4261</v>
      </c>
      <c r="Y28" s="20">
        <v>1.059971</v>
      </c>
      <c r="Z28" s="16" t="s">
        <v>5709</v>
      </c>
      <c r="AA28" s="17">
        <f>SUM(PRODUCT(A3L321C2,A3L321C3),PRODUCT(A3L321C4,A3L321C5),PRODUCT(A3L321C6,A3L321C7))/A3L321C1</f>
        <v>18478.867416000001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7630</v>
      </c>
      <c r="H29" s="16" t="s">
        <v>4253</v>
      </c>
      <c r="I29" s="20">
        <v>1</v>
      </c>
      <c r="J29" s="16" t="s">
        <v>5670</v>
      </c>
      <c r="K29" s="17">
        <v>11379</v>
      </c>
      <c r="L29" s="16" t="s">
        <v>4255</v>
      </c>
      <c r="M29" s="20">
        <v>1.051542</v>
      </c>
      <c r="N29" s="16" t="s">
        <v>5671</v>
      </c>
      <c r="O29" s="17">
        <v>6826</v>
      </c>
      <c r="P29" s="16" t="s">
        <v>4257</v>
      </c>
      <c r="Q29" s="20">
        <v>1.021142</v>
      </c>
      <c r="R29" s="16" t="s">
        <v>5672</v>
      </c>
      <c r="S29" s="17">
        <v>6729</v>
      </c>
      <c r="T29" s="16" t="s">
        <v>4259</v>
      </c>
      <c r="U29" s="20">
        <v>1.028343</v>
      </c>
      <c r="V29" s="16" t="s">
        <v>5673</v>
      </c>
      <c r="W29" s="17">
        <v>12708</v>
      </c>
      <c r="X29" s="16" t="s">
        <v>4261</v>
      </c>
      <c r="Y29" s="20">
        <v>1.059971</v>
      </c>
      <c r="Z29" s="16" t="s">
        <v>5710</v>
      </c>
      <c r="AA29" s="17">
        <f>SUM(PRODUCT(A3L322C2,A3L322C3),PRODUCT(A3L322C4,A3L322C5),PRODUCT(A3L322C6,A3L322C7))/A3L322C1</f>
        <v>8855.2705700000006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27</v>
      </c>
      <c r="H30" s="16" t="s">
        <v>4253</v>
      </c>
      <c r="I30" s="20">
        <v>1</v>
      </c>
      <c r="J30" s="16" t="s">
        <v>5670</v>
      </c>
      <c r="K30" s="17">
        <v>54</v>
      </c>
      <c r="L30" s="16" t="s">
        <v>4255</v>
      </c>
      <c r="M30" s="20">
        <v>1.051542</v>
      </c>
      <c r="N30" s="16" t="s">
        <v>5671</v>
      </c>
      <c r="O30" s="17">
        <v>52</v>
      </c>
      <c r="P30" s="16" t="s">
        <v>4257</v>
      </c>
      <c r="Q30" s="20">
        <v>1.021142</v>
      </c>
      <c r="R30" s="16" t="s">
        <v>5672</v>
      </c>
      <c r="S30" s="17">
        <v>48</v>
      </c>
      <c r="T30" s="16" t="s">
        <v>4259</v>
      </c>
      <c r="U30" s="20">
        <v>1.028343</v>
      </c>
      <c r="V30" s="16" t="s">
        <v>5673</v>
      </c>
      <c r="W30" s="17">
        <v>52</v>
      </c>
      <c r="X30" s="16" t="s">
        <v>4261</v>
      </c>
      <c r="Y30" s="20">
        <v>1.059971</v>
      </c>
      <c r="Z30" s="16" t="s">
        <v>5711</v>
      </c>
      <c r="AA30" s="17">
        <f>SUM(PRODUCT(A3L323C2,A3L323C3),PRODUCT(A3L323C4,A3L323C5),PRODUCT(A3L323C6,A3L323C7))/A3L323C1</f>
        <v>45.627550666666671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24400</v>
      </c>
      <c r="H31" s="16" t="s">
        <v>4253</v>
      </c>
      <c r="I31" s="20">
        <v>1</v>
      </c>
      <c r="J31" s="16" t="s">
        <v>5670</v>
      </c>
      <c r="K31" s="17">
        <v>21503</v>
      </c>
      <c r="L31" s="16" t="s">
        <v>4255</v>
      </c>
      <c r="M31" s="20">
        <v>1.051542</v>
      </c>
      <c r="N31" s="16" t="s">
        <v>5671</v>
      </c>
      <c r="O31" s="17">
        <v>20086</v>
      </c>
      <c r="P31" s="16" t="s">
        <v>4257</v>
      </c>
      <c r="Q31" s="20">
        <v>1.021142</v>
      </c>
      <c r="R31" s="16" t="s">
        <v>5672</v>
      </c>
      <c r="S31" s="17">
        <v>18115</v>
      </c>
      <c r="T31" s="16" t="s">
        <v>4259</v>
      </c>
      <c r="U31" s="20">
        <v>1.028343</v>
      </c>
      <c r="V31" s="16" t="s">
        <v>5673</v>
      </c>
      <c r="W31" s="17">
        <v>19654</v>
      </c>
      <c r="X31" s="16" t="s">
        <v>4261</v>
      </c>
      <c r="Y31" s="20">
        <v>1.059971</v>
      </c>
      <c r="Z31" s="16" t="s">
        <v>5712</v>
      </c>
      <c r="AA31" s="17">
        <f>SUM(PRODUCT(A3L324C2,A3L324C3),PRODUCT(A3L324C4,A3L324C5),PRODUCT(A3L324C6,A3L324C7))/A3L324C1</f>
        <v>22507.321945999996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1.051542</v>
      </c>
      <c r="N32" s="16" t="s">
        <v>5671</v>
      </c>
      <c r="O32" s="17">
        <v>0</v>
      </c>
      <c r="P32" s="16" t="s">
        <v>4257</v>
      </c>
      <c r="Q32" s="20">
        <v>1.021142</v>
      </c>
      <c r="R32" s="16" t="s">
        <v>5672</v>
      </c>
      <c r="S32" s="17">
        <v>0</v>
      </c>
      <c r="T32" s="16" t="s">
        <v>4259</v>
      </c>
      <c r="U32" s="20">
        <v>1.028343</v>
      </c>
      <c r="V32" s="16" t="s">
        <v>5673</v>
      </c>
      <c r="W32" s="17">
        <v>0</v>
      </c>
      <c r="X32" s="16" t="s">
        <v>4261</v>
      </c>
      <c r="Y32" s="20">
        <v>1.059971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250707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258412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306416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299879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288606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278444.10612533329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1.0735650000000001</v>
      </c>
      <c r="N34" s="16" t="s">
        <v>5671</v>
      </c>
      <c r="O34" s="17">
        <v>0</v>
      </c>
      <c r="P34" s="16" t="s">
        <v>4257</v>
      </c>
      <c r="Q34" s="20">
        <v>1.0008589999999999</v>
      </c>
      <c r="R34" s="16" t="s">
        <v>5672</v>
      </c>
      <c r="S34" s="17">
        <v>0</v>
      </c>
      <c r="T34" s="16" t="s">
        <v>4259</v>
      </c>
      <c r="U34" s="20">
        <v>0.883745</v>
      </c>
      <c r="V34" s="16" t="s">
        <v>5673</v>
      </c>
      <c r="W34" s="17">
        <v>0</v>
      </c>
      <c r="X34" s="16" t="s">
        <v>4261</v>
      </c>
      <c r="Y34" s="20">
        <v>0.9030764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957</v>
      </c>
      <c r="H35" s="16" t="s">
        <v>4253</v>
      </c>
      <c r="I35" s="20">
        <v>1</v>
      </c>
      <c r="J35" s="16" t="s">
        <v>5670</v>
      </c>
      <c r="K35" s="17">
        <v>1296</v>
      </c>
      <c r="L35" s="16" t="s">
        <v>4255</v>
      </c>
      <c r="M35" s="20">
        <v>1.0735650000000001</v>
      </c>
      <c r="N35" s="16" t="s">
        <v>5671</v>
      </c>
      <c r="O35" s="17">
        <v>4672</v>
      </c>
      <c r="P35" s="16" t="s">
        <v>4257</v>
      </c>
      <c r="Q35" s="20">
        <v>1.0008589999999999</v>
      </c>
      <c r="R35" s="16" t="s">
        <v>5672</v>
      </c>
      <c r="S35" s="17">
        <v>1924</v>
      </c>
      <c r="T35" s="16" t="s">
        <v>4259</v>
      </c>
      <c r="U35" s="20">
        <v>0.883745</v>
      </c>
      <c r="V35" s="16" t="s">
        <v>5673</v>
      </c>
      <c r="W35" s="17">
        <v>1486</v>
      </c>
      <c r="X35" s="16" t="s">
        <v>4261</v>
      </c>
      <c r="Y35" s="20">
        <v>0.9030764</v>
      </c>
      <c r="Z35" s="16" t="s">
        <v>5721</v>
      </c>
      <c r="AA35" s="17">
        <f>SUM(PRODUCT(A3L328C2,A3L328C3),PRODUCT(A3L328C4,A3L328C5),PRODUCT(A3L328C6,A3L328C7))/A3L328C1</f>
        <v>2341.4511626666667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1.0735650000000001</v>
      </c>
      <c r="N36" s="16" t="s">
        <v>5671</v>
      </c>
      <c r="O36" s="17">
        <v>0</v>
      </c>
      <c r="P36" s="16" t="s">
        <v>4257</v>
      </c>
      <c r="Q36" s="20">
        <v>1.0008589999999999</v>
      </c>
      <c r="R36" s="16" t="s">
        <v>5672</v>
      </c>
      <c r="S36" s="17">
        <v>0</v>
      </c>
      <c r="T36" s="16" t="s">
        <v>4259</v>
      </c>
      <c r="U36" s="20">
        <v>0.883745</v>
      </c>
      <c r="V36" s="16" t="s">
        <v>5673</v>
      </c>
      <c r="W36" s="17">
        <v>0</v>
      </c>
      <c r="X36" s="16" t="s">
        <v>4261</v>
      </c>
      <c r="Y36" s="20">
        <v>0.9030764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5976</v>
      </c>
      <c r="H37" s="16" t="s">
        <v>4253</v>
      </c>
      <c r="I37" s="20">
        <v>1</v>
      </c>
      <c r="J37" s="16" t="s">
        <v>5670</v>
      </c>
      <c r="K37" s="17">
        <v>7421</v>
      </c>
      <c r="L37" s="16" t="s">
        <v>4255</v>
      </c>
      <c r="M37" s="20">
        <v>1.0735650000000001</v>
      </c>
      <c r="N37" s="16" t="s">
        <v>5671</v>
      </c>
      <c r="O37" s="17">
        <v>5219</v>
      </c>
      <c r="P37" s="16" t="s">
        <v>4257</v>
      </c>
      <c r="Q37" s="20">
        <v>1.0008589999999999</v>
      </c>
      <c r="R37" s="16" t="s">
        <v>5672</v>
      </c>
      <c r="S37" s="17">
        <v>5990</v>
      </c>
      <c r="T37" s="16" t="s">
        <v>4259</v>
      </c>
      <c r="U37" s="20">
        <v>0.883745</v>
      </c>
      <c r="V37" s="16" t="s">
        <v>5673</v>
      </c>
      <c r="W37" s="17">
        <v>7960</v>
      </c>
      <c r="X37" s="16" t="s">
        <v>4261</v>
      </c>
      <c r="Y37" s="20">
        <v>0.9030764</v>
      </c>
      <c r="Z37" s="16" t="s">
        <v>5723</v>
      </c>
      <c r="AA37" s="17">
        <f>SUM(PRODUCT(A3L330C2,A3L330C3),PRODUCT(A3L330C4,A3L330C5),PRODUCT(A3L330C6,A3L330C7))/A3L330C1</f>
        <v>6388.8029953333344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1.0735650000000001</v>
      </c>
      <c r="N38" s="16" t="s">
        <v>5671</v>
      </c>
      <c r="O38" s="17">
        <v>0</v>
      </c>
      <c r="P38" s="16" t="s">
        <v>4257</v>
      </c>
      <c r="Q38" s="20">
        <v>1.0008589999999999</v>
      </c>
      <c r="R38" s="16" t="s">
        <v>5672</v>
      </c>
      <c r="S38" s="17">
        <v>0</v>
      </c>
      <c r="T38" s="16" t="s">
        <v>4259</v>
      </c>
      <c r="U38" s="20">
        <v>0.883745</v>
      </c>
      <c r="V38" s="16" t="s">
        <v>5673</v>
      </c>
      <c r="W38" s="17">
        <v>0</v>
      </c>
      <c r="X38" s="16" t="s">
        <v>4261</v>
      </c>
      <c r="Y38" s="20">
        <v>0.9030764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52177</v>
      </c>
      <c r="H39" s="16" t="s">
        <v>4253</v>
      </c>
      <c r="I39" s="20">
        <v>1</v>
      </c>
      <c r="J39" s="16" t="s">
        <v>5670</v>
      </c>
      <c r="K39" s="17">
        <v>47257</v>
      </c>
      <c r="L39" s="16" t="s">
        <v>4255</v>
      </c>
      <c r="M39" s="20">
        <v>1.0735650000000001</v>
      </c>
      <c r="N39" s="16" t="s">
        <v>5671</v>
      </c>
      <c r="O39" s="17">
        <v>51129</v>
      </c>
      <c r="P39" s="16" t="s">
        <v>4257</v>
      </c>
      <c r="Q39" s="20">
        <v>1.0008589999999999</v>
      </c>
      <c r="R39" s="16" t="s">
        <v>5672</v>
      </c>
      <c r="S39" s="17">
        <v>42302</v>
      </c>
      <c r="T39" s="16" t="s">
        <v>4259</v>
      </c>
      <c r="U39" s="20">
        <v>0.883745</v>
      </c>
      <c r="V39" s="16" t="s">
        <v>5673</v>
      </c>
      <c r="W39" s="17">
        <v>38422</v>
      </c>
      <c r="X39" s="16" t="s">
        <v>4261</v>
      </c>
      <c r="Y39" s="20">
        <v>0.9030764</v>
      </c>
      <c r="Z39" s="16" t="s">
        <v>5725</v>
      </c>
      <c r="AA39" s="17">
        <f>SUM(PRODUCT(A3L332C2,A3L332C3),PRODUCT(A3L332C4,A3L332C5),PRODUCT(A3L332C6,A3L332C7))/A3L332C1</f>
        <v>51361.127005333336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145</v>
      </c>
      <c r="H40" s="16" t="s">
        <v>4253</v>
      </c>
      <c r="I40" s="20">
        <v>1</v>
      </c>
      <c r="J40" s="16" t="s">
        <v>5670</v>
      </c>
      <c r="K40" s="17">
        <v>111</v>
      </c>
      <c r="L40" s="16" t="s">
        <v>4255</v>
      </c>
      <c r="M40" s="20">
        <v>1.0735650000000001</v>
      </c>
      <c r="N40" s="16" t="s">
        <v>5671</v>
      </c>
      <c r="O40" s="17">
        <v>903</v>
      </c>
      <c r="P40" s="16" t="s">
        <v>4257</v>
      </c>
      <c r="Q40" s="20">
        <v>1.0008589999999999</v>
      </c>
      <c r="R40" s="16" t="s">
        <v>5672</v>
      </c>
      <c r="S40" s="17">
        <v>69</v>
      </c>
      <c r="T40" s="16" t="s">
        <v>4259</v>
      </c>
      <c r="U40" s="20">
        <v>0.883745</v>
      </c>
      <c r="V40" s="16" t="s">
        <v>5673</v>
      </c>
      <c r="W40" s="17">
        <v>129</v>
      </c>
      <c r="X40" s="16" t="s">
        <v>4261</v>
      </c>
      <c r="Y40" s="20">
        <v>0.9030764</v>
      </c>
      <c r="Z40" s="16" t="s">
        <v>5726</v>
      </c>
      <c r="AA40" s="17">
        <f>SUM(PRODUCT(A3L333C2,A3L333C3),PRODUCT(A3L333C4,A3L333C5),PRODUCT(A3L333C6,A3L333C7))/A3L333C1</f>
        <v>389.3137973333333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640</v>
      </c>
      <c r="H41" s="16" t="s">
        <v>4253</v>
      </c>
      <c r="I41" s="20">
        <v>1</v>
      </c>
      <c r="J41" s="16" t="s">
        <v>5670</v>
      </c>
      <c r="K41" s="17">
        <v>603</v>
      </c>
      <c r="L41" s="16" t="s">
        <v>4255</v>
      </c>
      <c r="M41" s="20">
        <v>1.0735650000000001</v>
      </c>
      <c r="N41" s="16" t="s">
        <v>5671</v>
      </c>
      <c r="O41" s="17">
        <v>880</v>
      </c>
      <c r="P41" s="16" t="s">
        <v>4257</v>
      </c>
      <c r="Q41" s="20">
        <v>1.0008589999999999</v>
      </c>
      <c r="R41" s="16" t="s">
        <v>5672</v>
      </c>
      <c r="S41" s="17">
        <v>7</v>
      </c>
      <c r="T41" s="16" t="s">
        <v>4259</v>
      </c>
      <c r="U41" s="20">
        <v>0.883745</v>
      </c>
      <c r="V41" s="16" t="s">
        <v>5673</v>
      </c>
      <c r="W41" s="17">
        <v>0</v>
      </c>
      <c r="X41" s="16" t="s">
        <v>4261</v>
      </c>
      <c r="Y41" s="20">
        <v>0.9030764</v>
      </c>
      <c r="Z41" s="16" t="s">
        <v>5727</v>
      </c>
      <c r="AA41" s="17">
        <f>SUM(PRODUCT(A3L334C2,A3L334C3),PRODUCT(A3L334C4,A3L334C5),PRODUCT(A3L334C6,A3L334C7))/A3L334C1</f>
        <v>722.70520500000009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1.0735650000000001</v>
      </c>
      <c r="N42" s="16" t="s">
        <v>5671</v>
      </c>
      <c r="O42" s="17">
        <v>0</v>
      </c>
      <c r="P42" s="16" t="s">
        <v>4257</v>
      </c>
      <c r="Q42" s="20">
        <v>1.0008589999999999</v>
      </c>
      <c r="R42" s="16" t="s">
        <v>5672</v>
      </c>
      <c r="S42" s="17">
        <v>0</v>
      </c>
      <c r="T42" s="16" t="s">
        <v>4259</v>
      </c>
      <c r="U42" s="20">
        <v>0.883745</v>
      </c>
      <c r="V42" s="16" t="s">
        <v>5673</v>
      </c>
      <c r="W42" s="17">
        <v>0</v>
      </c>
      <c r="X42" s="16" t="s">
        <v>4261</v>
      </c>
      <c r="Y42" s="20">
        <v>0.9030764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5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1.0735650000000001</v>
      </c>
      <c r="N43" s="16" t="s">
        <v>5671</v>
      </c>
      <c r="O43" s="17">
        <v>0</v>
      </c>
      <c r="P43" s="16" t="s">
        <v>4257</v>
      </c>
      <c r="Q43" s="20">
        <v>1.0008589999999999</v>
      </c>
      <c r="R43" s="16" t="s">
        <v>5672</v>
      </c>
      <c r="S43" s="17">
        <v>193</v>
      </c>
      <c r="T43" s="16" t="s">
        <v>4259</v>
      </c>
      <c r="U43" s="20">
        <v>0.883745</v>
      </c>
      <c r="V43" s="16" t="s">
        <v>5673</v>
      </c>
      <c r="W43" s="17">
        <v>45</v>
      </c>
      <c r="X43" s="16" t="s">
        <v>4261</v>
      </c>
      <c r="Y43" s="20">
        <v>0.9030764</v>
      </c>
      <c r="Z43" s="16" t="s">
        <v>5729</v>
      </c>
      <c r="AA43" s="17">
        <f>SUM(PRODUCT(A3L336C2,A3L336C3),PRODUCT(A3L336C4,A3L336C5),PRODUCT(A3L336C6,A3L336C7))/A3L336C1</f>
        <v>1.6666666666666667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94026</v>
      </c>
      <c r="H44" s="16" t="s">
        <v>4253</v>
      </c>
      <c r="I44" s="20">
        <v>1</v>
      </c>
      <c r="J44" s="16" t="s">
        <v>5670</v>
      </c>
      <c r="K44" s="17">
        <v>85096</v>
      </c>
      <c r="L44" s="16" t="s">
        <v>4255</v>
      </c>
      <c r="M44" s="20">
        <v>1.0735650000000001</v>
      </c>
      <c r="N44" s="16" t="s">
        <v>5671</v>
      </c>
      <c r="O44" s="17">
        <v>82242</v>
      </c>
      <c r="P44" s="16" t="s">
        <v>4257</v>
      </c>
      <c r="Q44" s="20">
        <v>1.0008589999999999</v>
      </c>
      <c r="R44" s="16" t="s">
        <v>5672</v>
      </c>
      <c r="S44" s="17">
        <v>74071</v>
      </c>
      <c r="T44" s="16" t="s">
        <v>4259</v>
      </c>
      <c r="U44" s="20">
        <v>0.883745</v>
      </c>
      <c r="V44" s="16" t="s">
        <v>5673</v>
      </c>
      <c r="W44" s="17">
        <v>67946</v>
      </c>
      <c r="X44" s="16" t="s">
        <v>4261</v>
      </c>
      <c r="Y44" s="20">
        <v>0.9030764</v>
      </c>
      <c r="Z44" s="16" t="s">
        <v>5730</v>
      </c>
      <c r="AA44" s="17">
        <f>SUM(PRODUCT(A3L337C2,A3L337C3),PRODUCT(A3L337C4,A3L337C5),PRODUCT(A3L337C6,A3L337C7))/A3L337C1</f>
        <v>89231.577706000011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9660</v>
      </c>
      <c r="H45" s="16" t="s">
        <v>4253</v>
      </c>
      <c r="I45" s="20">
        <v>1</v>
      </c>
      <c r="J45" s="16" t="s">
        <v>5670</v>
      </c>
      <c r="K45" s="17">
        <v>9628</v>
      </c>
      <c r="L45" s="16" t="s">
        <v>4255</v>
      </c>
      <c r="M45" s="20">
        <v>1.061077</v>
      </c>
      <c r="N45" s="16" t="s">
        <v>5671</v>
      </c>
      <c r="O45" s="17">
        <v>10260</v>
      </c>
      <c r="P45" s="16" t="s">
        <v>4257</v>
      </c>
      <c r="Q45" s="20">
        <v>1.013263</v>
      </c>
      <c r="R45" s="16" t="s">
        <v>5672</v>
      </c>
      <c r="S45" s="17">
        <v>10124</v>
      </c>
      <c r="T45" s="16" t="s">
        <v>4259</v>
      </c>
      <c r="U45" s="20">
        <v>0.96484230000000004</v>
      </c>
      <c r="V45" s="16" t="s">
        <v>5673</v>
      </c>
      <c r="W45" s="17">
        <v>8582</v>
      </c>
      <c r="X45" s="16" t="s">
        <v>4261</v>
      </c>
      <c r="Y45" s="20">
        <v>0.98326550000000001</v>
      </c>
      <c r="Z45" s="16" t="s">
        <v>5731</v>
      </c>
      <c r="AA45" s="17">
        <f>SUM(PRODUCT(A3L338C2,A3L338C3),PRODUCT(A3L338C4,A3L338C5),PRODUCT(A3L338C6,A3L338C7))/A3L338C1</f>
        <v>10090.709245333333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10393</v>
      </c>
      <c r="H46" s="16" t="s">
        <v>4253</v>
      </c>
      <c r="I46" s="20">
        <v>1</v>
      </c>
      <c r="J46" s="16" t="s">
        <v>5670</v>
      </c>
      <c r="K46" s="17">
        <v>9230</v>
      </c>
      <c r="L46" s="16" t="s">
        <v>4255</v>
      </c>
      <c r="M46" s="20">
        <v>1.051542</v>
      </c>
      <c r="N46" s="16" t="s">
        <v>5671</v>
      </c>
      <c r="O46" s="17">
        <v>10795</v>
      </c>
      <c r="P46" s="16" t="s">
        <v>4257</v>
      </c>
      <c r="Q46" s="20">
        <v>1.021142</v>
      </c>
      <c r="R46" s="16" t="s">
        <v>5672</v>
      </c>
      <c r="S46" s="17">
        <v>11074</v>
      </c>
      <c r="T46" s="16" t="s">
        <v>4259</v>
      </c>
      <c r="U46" s="20">
        <v>1.028343</v>
      </c>
      <c r="V46" s="16" t="s">
        <v>5673</v>
      </c>
      <c r="W46" s="17">
        <v>8448</v>
      </c>
      <c r="X46" s="16" t="s">
        <v>4261</v>
      </c>
      <c r="Y46" s="20">
        <v>1.059971</v>
      </c>
      <c r="Z46" s="16" t="s">
        <v>5732</v>
      </c>
      <c r="AA46" s="17">
        <f>SUM(PRODUCT(A3L339C2,A3L339C3),PRODUCT(A3L339C4,A3L339C5),PRODUCT(A3L339C6,A3L339C7))/A3L339C1</f>
        <v>10373.986850000001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1373</v>
      </c>
      <c r="H47" s="16" t="s">
        <v>4253</v>
      </c>
      <c r="I47" s="20">
        <v>1</v>
      </c>
      <c r="J47" s="16" t="s">
        <v>5670</v>
      </c>
      <c r="K47" s="17">
        <v>1654</v>
      </c>
      <c r="L47" s="16" t="s">
        <v>4255</v>
      </c>
      <c r="M47" s="20">
        <v>1.0735650000000001</v>
      </c>
      <c r="N47" s="16" t="s">
        <v>5671</v>
      </c>
      <c r="O47" s="17">
        <v>1765</v>
      </c>
      <c r="P47" s="16" t="s">
        <v>4257</v>
      </c>
      <c r="Q47" s="20">
        <v>1.0008589999999999</v>
      </c>
      <c r="R47" s="16" t="s">
        <v>5672</v>
      </c>
      <c r="S47" s="17">
        <v>1914</v>
      </c>
      <c r="T47" s="16" t="s">
        <v>4259</v>
      </c>
      <c r="U47" s="20">
        <v>0.883745</v>
      </c>
      <c r="V47" s="16" t="s">
        <v>5673</v>
      </c>
      <c r="W47" s="17">
        <v>1254</v>
      </c>
      <c r="X47" s="16" t="s">
        <v>4261</v>
      </c>
      <c r="Y47" s="20">
        <v>0.9030764</v>
      </c>
      <c r="Z47" s="16" t="s">
        <v>5733</v>
      </c>
      <c r="AA47" s="17">
        <f>SUM(PRODUCT(A3L340C2,A3L340C3),PRODUCT(A3L340C4,A3L340C5),PRODUCT(A3L340C6,A3L340C7))/A3L340C1</f>
        <v>1638.3975483333334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65897</v>
      </c>
      <c r="H48" s="16" t="s">
        <v>4253</v>
      </c>
      <c r="I48" s="20">
        <v>1</v>
      </c>
      <c r="J48" s="16" t="s">
        <v>5670</v>
      </c>
      <c r="K48" s="17">
        <v>75103</v>
      </c>
      <c r="L48" s="16" t="s">
        <v>4255</v>
      </c>
      <c r="M48" s="20">
        <v>1.0735650000000001</v>
      </c>
      <c r="N48" s="16" t="s">
        <v>5671</v>
      </c>
      <c r="O48" s="17">
        <v>87771</v>
      </c>
      <c r="P48" s="16" t="s">
        <v>4257</v>
      </c>
      <c r="Q48" s="20">
        <v>1.0008589999999999</v>
      </c>
      <c r="R48" s="16" t="s">
        <v>5672</v>
      </c>
      <c r="S48" s="17">
        <v>72302</v>
      </c>
      <c r="T48" s="16" t="s">
        <v>4259</v>
      </c>
      <c r="U48" s="20">
        <v>0.883745</v>
      </c>
      <c r="V48" s="16" t="s">
        <v>5673</v>
      </c>
      <c r="W48" s="17">
        <v>75777</v>
      </c>
      <c r="X48" s="16" t="s">
        <v>4261</v>
      </c>
      <c r="Y48" s="20">
        <v>0.9030764</v>
      </c>
      <c r="Z48" s="16" t="s">
        <v>5734</v>
      </c>
      <c r="AA48" s="17">
        <f>SUM(PRODUCT(A3L341C2,A3L341C3),PRODUCT(A3L341C4,A3L341C5),PRODUCT(A3L341C6,A3L341C7))/A3L341C1</f>
        <v>78123.782494666681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219823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216887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232816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196858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191765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228560.42703300004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1214577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1251504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1461148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1383871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1284497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1340939.0813893336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52177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47257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51129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42302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38422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51361.127005333336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39C281-A092-4F0E-AE56-6B8349D17AC0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15549</v>
      </c>
      <c r="H8" s="16" t="s">
        <v>4253</v>
      </c>
      <c r="I8" s="20">
        <v>1</v>
      </c>
      <c r="J8" s="16" t="s">
        <v>5670</v>
      </c>
      <c r="K8" s="17">
        <v>16603</v>
      </c>
      <c r="L8" s="16" t="s">
        <v>4255</v>
      </c>
      <c r="M8" s="20">
        <v>1.0560130000000001</v>
      </c>
      <c r="N8" s="16" t="s">
        <v>5671</v>
      </c>
      <c r="O8" s="17">
        <v>12460</v>
      </c>
      <c r="P8" s="16" t="s">
        <v>4257</v>
      </c>
      <c r="Q8" s="20">
        <v>1.0482260000000001</v>
      </c>
      <c r="R8" s="16" t="s">
        <v>5672</v>
      </c>
      <c r="S8" s="17">
        <v>12273</v>
      </c>
      <c r="T8" s="16" t="s">
        <v>4259</v>
      </c>
      <c r="U8" s="20">
        <v>1.069323</v>
      </c>
      <c r="V8" s="16" t="s">
        <v>5673</v>
      </c>
      <c r="W8" s="17">
        <v>7664</v>
      </c>
      <c r="X8" s="16" t="s">
        <v>4261</v>
      </c>
      <c r="Y8" s="20">
        <v>1.0951489999999999</v>
      </c>
      <c r="Z8" s="16" t="s">
        <v>5768</v>
      </c>
      <c r="AA8" s="17">
        <f>SUM(PRODUCT(A3L401C2,A3L401C3))/A3L401C1</f>
        <v>15549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398178</v>
      </c>
      <c r="H9" s="16" t="s">
        <v>4253</v>
      </c>
      <c r="I9" s="20">
        <v>1</v>
      </c>
      <c r="J9" s="16" t="s">
        <v>5670</v>
      </c>
      <c r="K9" s="17">
        <v>393415</v>
      </c>
      <c r="L9" s="16" t="s">
        <v>4255</v>
      </c>
      <c r="M9" s="20">
        <v>1.0560130000000001</v>
      </c>
      <c r="N9" s="16" t="s">
        <v>5671</v>
      </c>
      <c r="O9" s="17">
        <v>338214</v>
      </c>
      <c r="P9" s="16" t="s">
        <v>4257</v>
      </c>
      <c r="Q9" s="20">
        <v>1.0482260000000001</v>
      </c>
      <c r="R9" s="16" t="s">
        <v>5672</v>
      </c>
      <c r="S9" s="17">
        <v>303103</v>
      </c>
      <c r="T9" s="16" t="s">
        <v>4259</v>
      </c>
      <c r="U9" s="20">
        <v>1.069323</v>
      </c>
      <c r="V9" s="16" t="s">
        <v>5673</v>
      </c>
      <c r="W9" s="17">
        <v>307229</v>
      </c>
      <c r="X9" s="16" t="s">
        <v>4261</v>
      </c>
      <c r="Y9" s="20">
        <v>1.0951489999999999</v>
      </c>
      <c r="Z9" s="16" t="s">
        <v>5769</v>
      </c>
      <c r="AA9" s="17">
        <f>SUM(PRODUCT(A3L402C2,A3L402C3))/A3L402C1</f>
        <v>398178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163</v>
      </c>
      <c r="H10" s="16" t="s">
        <v>4253</v>
      </c>
      <c r="I10" s="20">
        <v>1</v>
      </c>
      <c r="J10" s="16" t="s">
        <v>5670</v>
      </c>
      <c r="K10" s="17">
        <v>138</v>
      </c>
      <c r="L10" s="16" t="s">
        <v>4255</v>
      </c>
      <c r="M10" s="20">
        <v>1.0560130000000001</v>
      </c>
      <c r="N10" s="16" t="s">
        <v>5671</v>
      </c>
      <c r="O10" s="17">
        <v>64</v>
      </c>
      <c r="P10" s="16" t="s">
        <v>4257</v>
      </c>
      <c r="Q10" s="20">
        <v>1.0482260000000001</v>
      </c>
      <c r="R10" s="16" t="s">
        <v>5672</v>
      </c>
      <c r="S10" s="17">
        <v>61</v>
      </c>
      <c r="T10" s="16" t="s">
        <v>4259</v>
      </c>
      <c r="U10" s="20">
        <v>1.069323</v>
      </c>
      <c r="V10" s="16" t="s">
        <v>5673</v>
      </c>
      <c r="W10" s="17">
        <v>62</v>
      </c>
      <c r="X10" s="16" t="s">
        <v>4261</v>
      </c>
      <c r="Y10" s="20">
        <v>1.0951489999999999</v>
      </c>
      <c r="Z10" s="16" t="s">
        <v>5770</v>
      </c>
      <c r="AA10" s="17">
        <f>SUM(PRODUCT(A3L403C2,A3L403C3))/A3L403C1</f>
        <v>163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25043</v>
      </c>
      <c r="H11" s="16" t="s">
        <v>4253</v>
      </c>
      <c r="I11" s="20">
        <v>1</v>
      </c>
      <c r="J11" s="16" t="s">
        <v>5670</v>
      </c>
      <c r="K11" s="17">
        <v>17485</v>
      </c>
      <c r="L11" s="16" t="s">
        <v>4255</v>
      </c>
      <c r="M11" s="20">
        <v>1.0560130000000001</v>
      </c>
      <c r="N11" s="16" t="s">
        <v>5671</v>
      </c>
      <c r="O11" s="17">
        <v>14120</v>
      </c>
      <c r="P11" s="16" t="s">
        <v>4257</v>
      </c>
      <c r="Q11" s="20">
        <v>1.0482260000000001</v>
      </c>
      <c r="R11" s="16" t="s">
        <v>5672</v>
      </c>
      <c r="S11" s="17">
        <v>14495</v>
      </c>
      <c r="T11" s="16" t="s">
        <v>4259</v>
      </c>
      <c r="U11" s="20">
        <v>1.069323</v>
      </c>
      <c r="V11" s="16" t="s">
        <v>5673</v>
      </c>
      <c r="W11" s="17">
        <v>3099</v>
      </c>
      <c r="X11" s="16" t="s">
        <v>4261</v>
      </c>
      <c r="Y11" s="20">
        <v>1.0951489999999999</v>
      </c>
      <c r="Z11" s="16" t="s">
        <v>5771</v>
      </c>
      <c r="AA11" s="17">
        <f>SUM(PRODUCT(A3L404C2,A3L404C3))/A3L404C1</f>
        <v>25043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423221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410900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352334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317598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310328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423221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15712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16741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12524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12334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7726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15712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438933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427641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364858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329932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318054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438933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1.0560130000000001</v>
      </c>
      <c r="N15" s="16" t="s">
        <v>5671</v>
      </c>
      <c r="O15" s="17">
        <v>0</v>
      </c>
      <c r="P15" s="16" t="s">
        <v>4257</v>
      </c>
      <c r="Q15" s="20">
        <v>1.0482260000000001</v>
      </c>
      <c r="R15" s="16" t="s">
        <v>5672</v>
      </c>
      <c r="S15" s="17">
        <v>0</v>
      </c>
      <c r="T15" s="16" t="s">
        <v>4259</v>
      </c>
      <c r="U15" s="20">
        <v>1.069323</v>
      </c>
      <c r="V15" s="16" t="s">
        <v>5673</v>
      </c>
      <c r="W15" s="17">
        <v>0</v>
      </c>
      <c r="X15" s="16" t="s">
        <v>4261</v>
      </c>
      <c r="Y15" s="20">
        <v>1.0951489999999999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73</v>
      </c>
      <c r="H16" s="16" t="s">
        <v>4253</v>
      </c>
      <c r="I16" s="20">
        <v>1</v>
      </c>
      <c r="J16" s="16" t="s">
        <v>5670</v>
      </c>
      <c r="K16" s="17">
        <v>70</v>
      </c>
      <c r="L16" s="16" t="s">
        <v>4255</v>
      </c>
      <c r="M16" s="20">
        <v>1.0560130000000001</v>
      </c>
      <c r="N16" s="16" t="s">
        <v>5671</v>
      </c>
      <c r="O16" s="17">
        <v>113</v>
      </c>
      <c r="P16" s="16" t="s">
        <v>4257</v>
      </c>
      <c r="Q16" s="20">
        <v>1.0482260000000001</v>
      </c>
      <c r="R16" s="16" t="s">
        <v>5672</v>
      </c>
      <c r="S16" s="17">
        <v>73</v>
      </c>
      <c r="T16" s="16" t="s">
        <v>4259</v>
      </c>
      <c r="U16" s="20">
        <v>1.069323</v>
      </c>
      <c r="V16" s="16" t="s">
        <v>5673</v>
      </c>
      <c r="W16" s="17">
        <v>79</v>
      </c>
      <c r="X16" s="16" t="s">
        <v>4261</v>
      </c>
      <c r="Y16" s="20">
        <v>1.0951489999999999</v>
      </c>
      <c r="Z16" s="16" t="s">
        <v>5791</v>
      </c>
      <c r="AA16" s="17">
        <f>SUM(PRODUCT(A3L409C2,A3L409C3))/A3L409C1</f>
        <v>73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19162</v>
      </c>
      <c r="H17" s="16" t="s">
        <v>4253</v>
      </c>
      <c r="I17" s="20">
        <v>1</v>
      </c>
      <c r="J17" s="16" t="s">
        <v>5670</v>
      </c>
      <c r="K17" s="17">
        <v>20965</v>
      </c>
      <c r="L17" s="16" t="s">
        <v>4255</v>
      </c>
      <c r="M17" s="20">
        <v>1.0560130000000001</v>
      </c>
      <c r="N17" s="16" t="s">
        <v>5671</v>
      </c>
      <c r="O17" s="17">
        <v>22746</v>
      </c>
      <c r="P17" s="16" t="s">
        <v>4257</v>
      </c>
      <c r="Q17" s="20">
        <v>1.0482260000000001</v>
      </c>
      <c r="R17" s="16" t="s">
        <v>5672</v>
      </c>
      <c r="S17" s="17">
        <v>20374</v>
      </c>
      <c r="T17" s="16" t="s">
        <v>4259</v>
      </c>
      <c r="U17" s="20">
        <v>1.069323</v>
      </c>
      <c r="V17" s="16" t="s">
        <v>5673</v>
      </c>
      <c r="W17" s="17">
        <v>19101</v>
      </c>
      <c r="X17" s="16" t="s">
        <v>4261</v>
      </c>
      <c r="Y17" s="20">
        <v>1.0951489999999999</v>
      </c>
      <c r="Z17" s="16" t="s">
        <v>5792</v>
      </c>
      <c r="AA17" s="17">
        <f>SUM(PRODUCT(A3L410C2,A3L410C3))/A3L410C1</f>
        <v>19162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33875</v>
      </c>
      <c r="H18" s="16" t="s">
        <v>4253</v>
      </c>
      <c r="I18" s="20">
        <v>1</v>
      </c>
      <c r="J18" s="16" t="s">
        <v>5670</v>
      </c>
      <c r="K18" s="17">
        <v>41431</v>
      </c>
      <c r="L18" s="16" t="s">
        <v>4255</v>
      </c>
      <c r="M18" s="20">
        <v>1.0560130000000001</v>
      </c>
      <c r="N18" s="16" t="s">
        <v>5671</v>
      </c>
      <c r="O18" s="17">
        <v>34382</v>
      </c>
      <c r="P18" s="16" t="s">
        <v>4257</v>
      </c>
      <c r="Q18" s="20">
        <v>1.0482260000000001</v>
      </c>
      <c r="R18" s="16" t="s">
        <v>5672</v>
      </c>
      <c r="S18" s="17">
        <v>23222</v>
      </c>
      <c r="T18" s="16" t="s">
        <v>4259</v>
      </c>
      <c r="U18" s="20">
        <v>1.069323</v>
      </c>
      <c r="V18" s="16" t="s">
        <v>5673</v>
      </c>
      <c r="W18" s="17">
        <v>14911</v>
      </c>
      <c r="X18" s="16" t="s">
        <v>4261</v>
      </c>
      <c r="Y18" s="20">
        <v>1.0951489999999999</v>
      </c>
      <c r="Z18" s="16" t="s">
        <v>5793</v>
      </c>
      <c r="AA18" s="17">
        <f>SUM(PRODUCT(A3L411C2,A3L411C3))/A3L411C1</f>
        <v>33875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15327</v>
      </c>
      <c r="H19" s="16" t="s">
        <v>4253</v>
      </c>
      <c r="I19" s="20">
        <v>1</v>
      </c>
      <c r="J19" s="16" t="s">
        <v>5670</v>
      </c>
      <c r="K19" s="17">
        <v>19991</v>
      </c>
      <c r="L19" s="16" t="s">
        <v>4255</v>
      </c>
      <c r="M19" s="20">
        <v>1.0560130000000001</v>
      </c>
      <c r="N19" s="16" t="s">
        <v>5671</v>
      </c>
      <c r="O19" s="17">
        <v>20660</v>
      </c>
      <c r="P19" s="16" t="s">
        <v>4257</v>
      </c>
      <c r="Q19" s="20">
        <v>1.0482260000000001</v>
      </c>
      <c r="R19" s="16" t="s">
        <v>5672</v>
      </c>
      <c r="S19" s="17">
        <v>17267</v>
      </c>
      <c r="T19" s="16" t="s">
        <v>4259</v>
      </c>
      <c r="U19" s="20">
        <v>1.069323</v>
      </c>
      <c r="V19" s="16" t="s">
        <v>5673</v>
      </c>
      <c r="W19" s="17">
        <v>16701</v>
      </c>
      <c r="X19" s="16" t="s">
        <v>4261</v>
      </c>
      <c r="Y19" s="20">
        <v>1.0951489999999999</v>
      </c>
      <c r="Z19" s="16" t="s">
        <v>5794</v>
      </c>
      <c r="AA19" s="17">
        <f>SUM(PRODUCT(A3L412C2,A3L412C3))/A3L412C1</f>
        <v>15327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26314</v>
      </c>
      <c r="H20" s="16" t="s">
        <v>4253</v>
      </c>
      <c r="I20" s="20">
        <v>1</v>
      </c>
      <c r="J20" s="16" t="s">
        <v>5670</v>
      </c>
      <c r="K20" s="17">
        <v>27801</v>
      </c>
      <c r="L20" s="16" t="s">
        <v>4255</v>
      </c>
      <c r="M20" s="20">
        <v>1.0560130000000001</v>
      </c>
      <c r="N20" s="16" t="s">
        <v>5671</v>
      </c>
      <c r="O20" s="17">
        <v>28323</v>
      </c>
      <c r="P20" s="16" t="s">
        <v>4257</v>
      </c>
      <c r="Q20" s="20">
        <v>1.0482260000000001</v>
      </c>
      <c r="R20" s="16" t="s">
        <v>5672</v>
      </c>
      <c r="S20" s="17">
        <v>23584</v>
      </c>
      <c r="T20" s="16" t="s">
        <v>4259</v>
      </c>
      <c r="U20" s="20">
        <v>1.069323</v>
      </c>
      <c r="V20" s="16" t="s">
        <v>5673</v>
      </c>
      <c r="W20" s="17">
        <v>20531</v>
      </c>
      <c r="X20" s="16" t="s">
        <v>4261</v>
      </c>
      <c r="Y20" s="20">
        <v>1.0951489999999999</v>
      </c>
      <c r="Z20" s="16" t="s">
        <v>5795</v>
      </c>
      <c r="AA20" s="17">
        <f>SUM(PRODUCT(A3L413C2,A3L413C3))/A3L413C1</f>
        <v>26314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22009</v>
      </c>
      <c r="H21" s="16" t="s">
        <v>4253</v>
      </c>
      <c r="I21" s="20">
        <v>1</v>
      </c>
      <c r="J21" s="16" t="s">
        <v>5670</v>
      </c>
      <c r="K21" s="17">
        <v>17955</v>
      </c>
      <c r="L21" s="16" t="s">
        <v>4255</v>
      </c>
      <c r="M21" s="20">
        <v>1.0560130000000001</v>
      </c>
      <c r="N21" s="16" t="s">
        <v>5671</v>
      </c>
      <c r="O21" s="17">
        <v>23558</v>
      </c>
      <c r="P21" s="16" t="s">
        <v>4257</v>
      </c>
      <c r="Q21" s="20">
        <v>1.0482260000000001</v>
      </c>
      <c r="R21" s="16" t="s">
        <v>5672</v>
      </c>
      <c r="S21" s="17">
        <v>23894</v>
      </c>
      <c r="T21" s="16" t="s">
        <v>4259</v>
      </c>
      <c r="U21" s="20">
        <v>1.069323</v>
      </c>
      <c r="V21" s="16" t="s">
        <v>5673</v>
      </c>
      <c r="W21" s="17">
        <v>24242</v>
      </c>
      <c r="X21" s="16" t="s">
        <v>4261</v>
      </c>
      <c r="Y21" s="20">
        <v>1.0951489999999999</v>
      </c>
      <c r="Z21" s="16" t="s">
        <v>5796</v>
      </c>
      <c r="AA21" s="17">
        <f>SUM(PRODUCT(A3L414C2,A3L414C3))/A3L414C1</f>
        <v>22009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12360</v>
      </c>
      <c r="H22" s="16" t="s">
        <v>4253</v>
      </c>
      <c r="I22" s="20">
        <v>1</v>
      </c>
      <c r="J22" s="16" t="s">
        <v>5670</v>
      </c>
      <c r="K22" s="17">
        <v>13185</v>
      </c>
      <c r="L22" s="16" t="s">
        <v>4255</v>
      </c>
      <c r="M22" s="20">
        <v>1.0560130000000001</v>
      </c>
      <c r="N22" s="16" t="s">
        <v>5671</v>
      </c>
      <c r="O22" s="17">
        <v>10703</v>
      </c>
      <c r="P22" s="16" t="s">
        <v>4257</v>
      </c>
      <c r="Q22" s="20">
        <v>1.0482260000000001</v>
      </c>
      <c r="R22" s="16" t="s">
        <v>5672</v>
      </c>
      <c r="S22" s="17">
        <v>9848</v>
      </c>
      <c r="T22" s="16" t="s">
        <v>4259</v>
      </c>
      <c r="U22" s="20">
        <v>1.069323</v>
      </c>
      <c r="V22" s="16" t="s">
        <v>5673</v>
      </c>
      <c r="W22" s="17">
        <v>12086</v>
      </c>
      <c r="X22" s="16" t="s">
        <v>4261</v>
      </c>
      <c r="Y22" s="20">
        <v>1.0951489999999999</v>
      </c>
      <c r="Z22" s="16" t="s">
        <v>5797</v>
      </c>
      <c r="AA22" s="17">
        <f>SUM(PRODUCT(A3L415C2,A3L415C3))/A3L415C1</f>
        <v>12360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33</v>
      </c>
      <c r="H23" s="16" t="s">
        <v>4253</v>
      </c>
      <c r="I23" s="20">
        <v>1</v>
      </c>
      <c r="J23" s="16" t="s">
        <v>5670</v>
      </c>
      <c r="K23" s="17">
        <v>35</v>
      </c>
      <c r="L23" s="16" t="s">
        <v>4255</v>
      </c>
      <c r="M23" s="20">
        <v>1.0560130000000001</v>
      </c>
      <c r="N23" s="16" t="s">
        <v>5671</v>
      </c>
      <c r="O23" s="17">
        <v>36</v>
      </c>
      <c r="P23" s="16" t="s">
        <v>4257</v>
      </c>
      <c r="Q23" s="20">
        <v>1.0482260000000001</v>
      </c>
      <c r="R23" s="16" t="s">
        <v>5672</v>
      </c>
      <c r="S23" s="17">
        <v>955</v>
      </c>
      <c r="T23" s="16" t="s">
        <v>4259</v>
      </c>
      <c r="U23" s="20">
        <v>1.069323</v>
      </c>
      <c r="V23" s="16" t="s">
        <v>5673</v>
      </c>
      <c r="W23" s="17">
        <v>829</v>
      </c>
      <c r="X23" s="16" t="s">
        <v>4261</v>
      </c>
      <c r="Y23" s="20">
        <v>1.0951489999999999</v>
      </c>
      <c r="Z23" s="16" t="s">
        <v>5798</v>
      </c>
      <c r="AA23" s="17">
        <f>SUM(PRODUCT(A3L416C2,A3L416C3))/A3L416C1</f>
        <v>33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277</v>
      </c>
      <c r="H24" s="16" t="s">
        <v>4253</v>
      </c>
      <c r="I24" s="20">
        <v>1</v>
      </c>
      <c r="J24" s="16" t="s">
        <v>5670</v>
      </c>
      <c r="K24" s="17">
        <v>77</v>
      </c>
      <c r="L24" s="16" t="s">
        <v>4255</v>
      </c>
      <c r="M24" s="20">
        <v>1.0560130000000001</v>
      </c>
      <c r="N24" s="16" t="s">
        <v>5671</v>
      </c>
      <c r="O24" s="17">
        <v>92</v>
      </c>
      <c r="P24" s="16" t="s">
        <v>4257</v>
      </c>
      <c r="Q24" s="20">
        <v>1.0482260000000001</v>
      </c>
      <c r="R24" s="16" t="s">
        <v>5672</v>
      </c>
      <c r="S24" s="17">
        <v>6326</v>
      </c>
      <c r="T24" s="16" t="s">
        <v>4259</v>
      </c>
      <c r="U24" s="20">
        <v>1.069323</v>
      </c>
      <c r="V24" s="16" t="s">
        <v>5673</v>
      </c>
      <c r="W24" s="17">
        <v>128</v>
      </c>
      <c r="X24" s="16" t="s">
        <v>4261</v>
      </c>
      <c r="Y24" s="20">
        <v>1.0951489999999999</v>
      </c>
      <c r="Z24" s="16" t="s">
        <v>5799</v>
      </c>
      <c r="AA24" s="17">
        <f>SUM(PRODUCT(A3L417C2,A3L417C3))/A3L417C1</f>
        <v>277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2</v>
      </c>
      <c r="H25" s="16" t="s">
        <v>4253</v>
      </c>
      <c r="I25" s="20">
        <v>1</v>
      </c>
      <c r="J25" s="16" t="s">
        <v>5670</v>
      </c>
      <c r="K25" s="17">
        <v>363</v>
      </c>
      <c r="L25" s="16" t="s">
        <v>4255</v>
      </c>
      <c r="M25" s="20">
        <v>1.0560130000000001</v>
      </c>
      <c r="N25" s="16" t="s">
        <v>5671</v>
      </c>
      <c r="O25" s="17">
        <v>246</v>
      </c>
      <c r="P25" s="16" t="s">
        <v>4257</v>
      </c>
      <c r="Q25" s="20">
        <v>1.0482260000000001</v>
      </c>
      <c r="R25" s="16" t="s">
        <v>5672</v>
      </c>
      <c r="S25" s="17">
        <v>170</v>
      </c>
      <c r="T25" s="16" t="s">
        <v>4259</v>
      </c>
      <c r="U25" s="20">
        <v>1.069323</v>
      </c>
      <c r="V25" s="16" t="s">
        <v>5673</v>
      </c>
      <c r="W25" s="17">
        <v>534</v>
      </c>
      <c r="X25" s="16" t="s">
        <v>4261</v>
      </c>
      <c r="Y25" s="20">
        <v>1.0951489999999999</v>
      </c>
      <c r="Z25" s="16" t="s">
        <v>5800</v>
      </c>
      <c r="AA25" s="17">
        <f>SUM(PRODUCT(A3L418C2,A3L418C3))/A3L418C1</f>
        <v>2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1481</v>
      </c>
      <c r="H26" s="16" t="s">
        <v>4253</v>
      </c>
      <c r="I26" s="20">
        <v>1</v>
      </c>
      <c r="J26" s="16" t="s">
        <v>5670</v>
      </c>
      <c r="K26" s="17">
        <v>1464</v>
      </c>
      <c r="L26" s="16" t="s">
        <v>4255</v>
      </c>
      <c r="M26" s="20">
        <v>1.0560130000000001</v>
      </c>
      <c r="N26" s="16" t="s">
        <v>5671</v>
      </c>
      <c r="O26" s="17">
        <v>3612</v>
      </c>
      <c r="P26" s="16" t="s">
        <v>4257</v>
      </c>
      <c r="Q26" s="20">
        <v>1.0482260000000001</v>
      </c>
      <c r="R26" s="16" t="s">
        <v>5672</v>
      </c>
      <c r="S26" s="17">
        <v>2899</v>
      </c>
      <c r="T26" s="16" t="s">
        <v>4259</v>
      </c>
      <c r="U26" s="20">
        <v>1.069323</v>
      </c>
      <c r="V26" s="16" t="s">
        <v>5673</v>
      </c>
      <c r="W26" s="17">
        <v>2263</v>
      </c>
      <c r="X26" s="16" t="s">
        <v>4261</v>
      </c>
      <c r="Y26" s="20">
        <v>1.0951489999999999</v>
      </c>
      <c r="Z26" s="16" t="s">
        <v>5801</v>
      </c>
      <c r="AA26" s="17">
        <f>SUM(PRODUCT(A3L419C2,A3L419C3))/A3L419C1</f>
        <v>1481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-584</v>
      </c>
      <c r="H27" s="16" t="s">
        <v>4253</v>
      </c>
      <c r="I27" s="20">
        <v>1</v>
      </c>
      <c r="J27" s="16" t="s">
        <v>5670</v>
      </c>
      <c r="K27" s="17">
        <v>2643</v>
      </c>
      <c r="L27" s="16" t="s">
        <v>4255</v>
      </c>
      <c r="M27" s="20">
        <v>1.0560130000000001</v>
      </c>
      <c r="N27" s="16" t="s">
        <v>5671</v>
      </c>
      <c r="O27" s="17">
        <v>1532</v>
      </c>
      <c r="P27" s="16" t="s">
        <v>4257</v>
      </c>
      <c r="Q27" s="20">
        <v>1.0482260000000001</v>
      </c>
      <c r="R27" s="16" t="s">
        <v>5672</v>
      </c>
      <c r="S27" s="17">
        <v>1121</v>
      </c>
      <c r="T27" s="16" t="s">
        <v>4259</v>
      </c>
      <c r="U27" s="20">
        <v>1.069323</v>
      </c>
      <c r="V27" s="16" t="s">
        <v>5673</v>
      </c>
      <c r="W27" s="17">
        <v>923</v>
      </c>
      <c r="X27" s="16" t="s">
        <v>4261</v>
      </c>
      <c r="Y27" s="20">
        <v>1.0951489999999999</v>
      </c>
      <c r="Z27" s="16" t="s">
        <v>5802</v>
      </c>
      <c r="AA27" s="17">
        <f>SUM(PRODUCT(A3L420C2,A3L420C3))/A3L420C1</f>
        <v>-584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2202</v>
      </c>
      <c r="H28" s="16" t="s">
        <v>4253</v>
      </c>
      <c r="I28" s="20">
        <v>1</v>
      </c>
      <c r="J28" s="16" t="s">
        <v>5670</v>
      </c>
      <c r="K28" s="17">
        <v>2681</v>
      </c>
      <c r="L28" s="16" t="s">
        <v>4255</v>
      </c>
      <c r="M28" s="20">
        <v>1.0560130000000001</v>
      </c>
      <c r="N28" s="16" t="s">
        <v>5671</v>
      </c>
      <c r="O28" s="17">
        <v>2876</v>
      </c>
      <c r="P28" s="16" t="s">
        <v>4257</v>
      </c>
      <c r="Q28" s="20">
        <v>1.0482260000000001</v>
      </c>
      <c r="R28" s="16" t="s">
        <v>5672</v>
      </c>
      <c r="S28" s="17">
        <v>1957</v>
      </c>
      <c r="T28" s="16" t="s">
        <v>4259</v>
      </c>
      <c r="U28" s="20">
        <v>1.069323</v>
      </c>
      <c r="V28" s="16" t="s">
        <v>5673</v>
      </c>
      <c r="W28" s="17">
        <v>1235</v>
      </c>
      <c r="X28" s="16" t="s">
        <v>4261</v>
      </c>
      <c r="Y28" s="20">
        <v>1.0951489999999999</v>
      </c>
      <c r="Z28" s="16" t="s">
        <v>5803</v>
      </c>
      <c r="AA28" s="17">
        <f>SUM(PRODUCT(A3L421C2,A3L421C3))/A3L421C1</f>
        <v>2202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592</v>
      </c>
      <c r="H29" s="16" t="s">
        <v>4253</v>
      </c>
      <c r="I29" s="20">
        <v>1</v>
      </c>
      <c r="J29" s="16" t="s">
        <v>5670</v>
      </c>
      <c r="K29" s="17">
        <v>1412</v>
      </c>
      <c r="L29" s="16" t="s">
        <v>4255</v>
      </c>
      <c r="M29" s="20">
        <v>1.0560130000000001</v>
      </c>
      <c r="N29" s="16" t="s">
        <v>5671</v>
      </c>
      <c r="O29" s="17">
        <v>14501</v>
      </c>
      <c r="P29" s="16" t="s">
        <v>4257</v>
      </c>
      <c r="Q29" s="20">
        <v>1.0482260000000001</v>
      </c>
      <c r="R29" s="16" t="s">
        <v>5672</v>
      </c>
      <c r="S29" s="17">
        <v>1515</v>
      </c>
      <c r="T29" s="16" t="s">
        <v>4259</v>
      </c>
      <c r="U29" s="20">
        <v>1.069323</v>
      </c>
      <c r="V29" s="16" t="s">
        <v>5673</v>
      </c>
      <c r="W29" s="17">
        <v>2287</v>
      </c>
      <c r="X29" s="16" t="s">
        <v>4261</v>
      </c>
      <c r="Y29" s="20">
        <v>1.0951489999999999</v>
      </c>
      <c r="Z29" s="16" t="s">
        <v>5804</v>
      </c>
      <c r="AA29" s="17">
        <f>SUM(PRODUCT(A3L422C2,A3L422C3))/A3L422C1</f>
        <v>592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169</v>
      </c>
      <c r="H30" s="16" t="s">
        <v>4253</v>
      </c>
      <c r="I30" s="20">
        <v>1</v>
      </c>
      <c r="J30" s="16" t="s">
        <v>5670</v>
      </c>
      <c r="K30" s="17">
        <v>56</v>
      </c>
      <c r="L30" s="16" t="s">
        <v>4255</v>
      </c>
      <c r="M30" s="20">
        <v>1.0560130000000001</v>
      </c>
      <c r="N30" s="16" t="s">
        <v>5671</v>
      </c>
      <c r="O30" s="17">
        <v>65</v>
      </c>
      <c r="P30" s="16" t="s">
        <v>4257</v>
      </c>
      <c r="Q30" s="20">
        <v>1.0482260000000001</v>
      </c>
      <c r="R30" s="16" t="s">
        <v>5672</v>
      </c>
      <c r="S30" s="17">
        <v>311</v>
      </c>
      <c r="T30" s="16" t="s">
        <v>4259</v>
      </c>
      <c r="U30" s="20">
        <v>1.069323</v>
      </c>
      <c r="V30" s="16" t="s">
        <v>5673</v>
      </c>
      <c r="W30" s="17">
        <v>417</v>
      </c>
      <c r="X30" s="16" t="s">
        <v>4261</v>
      </c>
      <c r="Y30" s="20">
        <v>1.0951489999999999</v>
      </c>
      <c r="Z30" s="16" t="s">
        <v>5805</v>
      </c>
      <c r="AA30" s="17">
        <f>SUM(PRODUCT(A3L423C2,A3L423C3))/A3L423C1</f>
        <v>169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36839</v>
      </c>
      <c r="H31" s="16" t="s">
        <v>4253</v>
      </c>
      <c r="I31" s="20">
        <v>1</v>
      </c>
      <c r="J31" s="16" t="s">
        <v>5670</v>
      </c>
      <c r="K31" s="17">
        <v>33003</v>
      </c>
      <c r="L31" s="16" t="s">
        <v>4255</v>
      </c>
      <c r="M31" s="20">
        <v>1.0560130000000001</v>
      </c>
      <c r="N31" s="16" t="s">
        <v>5671</v>
      </c>
      <c r="O31" s="17">
        <v>31454</v>
      </c>
      <c r="P31" s="16" t="s">
        <v>4257</v>
      </c>
      <c r="Q31" s="20">
        <v>1.0482260000000001</v>
      </c>
      <c r="R31" s="16" t="s">
        <v>5672</v>
      </c>
      <c r="S31" s="17">
        <v>29028</v>
      </c>
      <c r="T31" s="16" t="s">
        <v>4259</v>
      </c>
      <c r="U31" s="20">
        <v>1.069323</v>
      </c>
      <c r="V31" s="16" t="s">
        <v>5673</v>
      </c>
      <c r="W31" s="17">
        <v>33184</v>
      </c>
      <c r="X31" s="16" t="s">
        <v>4261</v>
      </c>
      <c r="Y31" s="20">
        <v>1.0951489999999999</v>
      </c>
      <c r="Z31" s="16" t="s">
        <v>5806</v>
      </c>
      <c r="AA31" s="17">
        <f>SUM(PRODUCT(A3L424C2,A3L424C3))/A3L424C1</f>
        <v>36839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189</v>
      </c>
      <c r="H32" s="16" t="s">
        <v>4253</v>
      </c>
      <c r="I32" s="20">
        <v>1</v>
      </c>
      <c r="J32" s="16" t="s">
        <v>5670</v>
      </c>
      <c r="K32" s="17">
        <v>-2</v>
      </c>
      <c r="L32" s="16" t="s">
        <v>4255</v>
      </c>
      <c r="M32" s="20">
        <v>1.0560130000000001</v>
      </c>
      <c r="N32" s="16" t="s">
        <v>5671</v>
      </c>
      <c r="O32" s="17">
        <v>618</v>
      </c>
      <c r="P32" s="16" t="s">
        <v>4257</v>
      </c>
      <c r="Q32" s="20">
        <v>1.0482260000000001</v>
      </c>
      <c r="R32" s="16" t="s">
        <v>5672</v>
      </c>
      <c r="S32" s="17">
        <v>568</v>
      </c>
      <c r="T32" s="16" t="s">
        <v>4259</v>
      </c>
      <c r="U32" s="20">
        <v>1.069323</v>
      </c>
      <c r="V32" s="16" t="s">
        <v>5673</v>
      </c>
      <c r="W32" s="17">
        <v>657</v>
      </c>
      <c r="X32" s="16" t="s">
        <v>4261</v>
      </c>
      <c r="Y32" s="20">
        <v>1.0951489999999999</v>
      </c>
      <c r="Z32" s="16" t="s">
        <v>5807</v>
      </c>
      <c r="AA32" s="17">
        <f>SUM(PRODUCT(A3L425C2,A3L425C3))/A3L425C1</f>
        <v>189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170320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183130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195517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163112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150108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170320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1.0560130000000001</v>
      </c>
      <c r="N34" s="16" t="s">
        <v>5671</v>
      </c>
      <c r="O34" s="17">
        <v>205</v>
      </c>
      <c r="P34" s="16" t="s">
        <v>4257</v>
      </c>
      <c r="Q34" s="20">
        <v>1.0482260000000001</v>
      </c>
      <c r="R34" s="16" t="s">
        <v>5672</v>
      </c>
      <c r="S34" s="17">
        <v>84</v>
      </c>
      <c r="T34" s="16" t="s">
        <v>4259</v>
      </c>
      <c r="U34" s="20">
        <v>1.069323</v>
      </c>
      <c r="V34" s="16" t="s">
        <v>5673</v>
      </c>
      <c r="W34" s="17">
        <v>84</v>
      </c>
      <c r="X34" s="16" t="s">
        <v>4261</v>
      </c>
      <c r="Y34" s="20">
        <v>1.0951489999999999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985</v>
      </c>
      <c r="H35" s="16" t="s">
        <v>4253</v>
      </c>
      <c r="I35" s="20">
        <v>1</v>
      </c>
      <c r="J35" s="16" t="s">
        <v>5670</v>
      </c>
      <c r="K35" s="17">
        <v>-14</v>
      </c>
      <c r="L35" s="16" t="s">
        <v>4255</v>
      </c>
      <c r="M35" s="20">
        <v>1.0560130000000001</v>
      </c>
      <c r="N35" s="16" t="s">
        <v>5671</v>
      </c>
      <c r="O35" s="17">
        <v>36430</v>
      </c>
      <c r="P35" s="16" t="s">
        <v>4257</v>
      </c>
      <c r="Q35" s="20">
        <v>1.0482260000000001</v>
      </c>
      <c r="R35" s="16" t="s">
        <v>5672</v>
      </c>
      <c r="S35" s="17">
        <v>9821</v>
      </c>
      <c r="T35" s="16" t="s">
        <v>4259</v>
      </c>
      <c r="U35" s="20">
        <v>1.069323</v>
      </c>
      <c r="V35" s="16" t="s">
        <v>5673</v>
      </c>
      <c r="W35" s="17">
        <v>10103</v>
      </c>
      <c r="X35" s="16" t="s">
        <v>4261</v>
      </c>
      <c r="Y35" s="20">
        <v>1.0951489999999999</v>
      </c>
      <c r="Z35" s="16" t="s">
        <v>5815</v>
      </c>
      <c r="AA35" s="17">
        <f>SUM(PRODUCT(A3L428C2,A3L428C3))/A3L428C1</f>
        <v>985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1.0560130000000001</v>
      </c>
      <c r="N36" s="16" t="s">
        <v>5671</v>
      </c>
      <c r="O36" s="17">
        <v>0</v>
      </c>
      <c r="P36" s="16" t="s">
        <v>4257</v>
      </c>
      <c r="Q36" s="20">
        <v>1.0482260000000001</v>
      </c>
      <c r="R36" s="16" t="s">
        <v>5672</v>
      </c>
      <c r="S36" s="17">
        <v>0</v>
      </c>
      <c r="T36" s="16" t="s">
        <v>4259</v>
      </c>
      <c r="U36" s="20">
        <v>1.069323</v>
      </c>
      <c r="V36" s="16" t="s">
        <v>5673</v>
      </c>
      <c r="W36" s="17">
        <v>0</v>
      </c>
      <c r="X36" s="16" t="s">
        <v>4261</v>
      </c>
      <c r="Y36" s="20">
        <v>1.0951489999999999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10563</v>
      </c>
      <c r="H37" s="16" t="s">
        <v>4253</v>
      </c>
      <c r="I37" s="20">
        <v>1</v>
      </c>
      <c r="J37" s="16" t="s">
        <v>5670</v>
      </c>
      <c r="K37" s="17">
        <v>11142</v>
      </c>
      <c r="L37" s="16" t="s">
        <v>4255</v>
      </c>
      <c r="M37" s="20">
        <v>1.0560130000000001</v>
      </c>
      <c r="N37" s="16" t="s">
        <v>5671</v>
      </c>
      <c r="O37" s="17">
        <v>11223</v>
      </c>
      <c r="P37" s="16" t="s">
        <v>4257</v>
      </c>
      <c r="Q37" s="20">
        <v>1.0482260000000001</v>
      </c>
      <c r="R37" s="16" t="s">
        <v>5672</v>
      </c>
      <c r="S37" s="17">
        <v>8759</v>
      </c>
      <c r="T37" s="16" t="s">
        <v>4259</v>
      </c>
      <c r="U37" s="20">
        <v>1.069323</v>
      </c>
      <c r="V37" s="16" t="s">
        <v>5673</v>
      </c>
      <c r="W37" s="17">
        <v>7008</v>
      </c>
      <c r="X37" s="16" t="s">
        <v>4261</v>
      </c>
      <c r="Y37" s="20">
        <v>1.0951489999999999</v>
      </c>
      <c r="Z37" s="16" t="s">
        <v>5817</v>
      </c>
      <c r="AA37" s="17">
        <f>SUM(PRODUCT(A3L430C2,A3L430C3))/A3L430C1</f>
        <v>10563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1.0560130000000001</v>
      </c>
      <c r="N38" s="16" t="s">
        <v>5671</v>
      </c>
      <c r="O38" s="17">
        <v>0</v>
      </c>
      <c r="P38" s="16" t="s">
        <v>4257</v>
      </c>
      <c r="Q38" s="20">
        <v>1.0482260000000001</v>
      </c>
      <c r="R38" s="16" t="s">
        <v>5672</v>
      </c>
      <c r="S38" s="17">
        <v>0</v>
      </c>
      <c r="T38" s="16" t="s">
        <v>4259</v>
      </c>
      <c r="U38" s="20">
        <v>1.069323</v>
      </c>
      <c r="V38" s="16" t="s">
        <v>5673</v>
      </c>
      <c r="W38" s="17">
        <v>0</v>
      </c>
      <c r="X38" s="16" t="s">
        <v>4261</v>
      </c>
      <c r="Y38" s="20">
        <v>1.0951489999999999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12598</v>
      </c>
      <c r="H39" s="16" t="s">
        <v>4253</v>
      </c>
      <c r="I39" s="20">
        <v>1</v>
      </c>
      <c r="J39" s="16" t="s">
        <v>5670</v>
      </c>
      <c r="K39" s="17">
        <v>12439</v>
      </c>
      <c r="L39" s="16" t="s">
        <v>4255</v>
      </c>
      <c r="M39" s="20">
        <v>1.0560130000000001</v>
      </c>
      <c r="N39" s="16" t="s">
        <v>5671</v>
      </c>
      <c r="O39" s="17">
        <v>17081</v>
      </c>
      <c r="P39" s="16" t="s">
        <v>4257</v>
      </c>
      <c r="Q39" s="20">
        <v>1.0482260000000001</v>
      </c>
      <c r="R39" s="16" t="s">
        <v>5672</v>
      </c>
      <c r="S39" s="17">
        <v>13650</v>
      </c>
      <c r="T39" s="16" t="s">
        <v>4259</v>
      </c>
      <c r="U39" s="20">
        <v>1.069323</v>
      </c>
      <c r="V39" s="16" t="s">
        <v>5673</v>
      </c>
      <c r="W39" s="17">
        <v>11503</v>
      </c>
      <c r="X39" s="16" t="s">
        <v>4261</v>
      </c>
      <c r="Y39" s="20">
        <v>1.0951489999999999</v>
      </c>
      <c r="Z39" s="16" t="s">
        <v>5819</v>
      </c>
      <c r="AA39" s="17">
        <f>SUM(PRODUCT(A3L432C2,A3L432C3))/A3L432C1</f>
        <v>12598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713</v>
      </c>
      <c r="H40" s="16" t="s">
        <v>4253</v>
      </c>
      <c r="I40" s="20">
        <v>1</v>
      </c>
      <c r="J40" s="16" t="s">
        <v>5670</v>
      </c>
      <c r="K40" s="17">
        <v>455</v>
      </c>
      <c r="L40" s="16" t="s">
        <v>4255</v>
      </c>
      <c r="M40" s="20">
        <v>1.0560130000000001</v>
      </c>
      <c r="N40" s="16" t="s">
        <v>5671</v>
      </c>
      <c r="O40" s="17">
        <v>182</v>
      </c>
      <c r="P40" s="16" t="s">
        <v>4257</v>
      </c>
      <c r="Q40" s="20">
        <v>1.0482260000000001</v>
      </c>
      <c r="R40" s="16" t="s">
        <v>5672</v>
      </c>
      <c r="S40" s="17">
        <v>873</v>
      </c>
      <c r="T40" s="16" t="s">
        <v>4259</v>
      </c>
      <c r="U40" s="20">
        <v>1.069323</v>
      </c>
      <c r="V40" s="16" t="s">
        <v>5673</v>
      </c>
      <c r="W40" s="17">
        <v>1277</v>
      </c>
      <c r="X40" s="16" t="s">
        <v>4261</v>
      </c>
      <c r="Y40" s="20">
        <v>1.0951489999999999</v>
      </c>
      <c r="Z40" s="16" t="s">
        <v>5820</v>
      </c>
      <c r="AA40" s="17">
        <f>SUM(PRODUCT(A3L433C2,A3L433C3))/A3L433C1</f>
        <v>713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9195</v>
      </c>
      <c r="H41" s="16" t="s">
        <v>4253</v>
      </c>
      <c r="I41" s="20">
        <v>1</v>
      </c>
      <c r="J41" s="16" t="s">
        <v>5670</v>
      </c>
      <c r="K41" s="17">
        <v>8284</v>
      </c>
      <c r="L41" s="16" t="s">
        <v>4255</v>
      </c>
      <c r="M41" s="20">
        <v>1.0560130000000001</v>
      </c>
      <c r="N41" s="16" t="s">
        <v>5671</v>
      </c>
      <c r="O41" s="17">
        <v>7866</v>
      </c>
      <c r="P41" s="16" t="s">
        <v>4257</v>
      </c>
      <c r="Q41" s="20">
        <v>1.0482260000000001</v>
      </c>
      <c r="R41" s="16" t="s">
        <v>5672</v>
      </c>
      <c r="S41" s="17">
        <v>9224</v>
      </c>
      <c r="T41" s="16" t="s">
        <v>4259</v>
      </c>
      <c r="U41" s="20">
        <v>1.069323</v>
      </c>
      <c r="V41" s="16" t="s">
        <v>5673</v>
      </c>
      <c r="W41" s="17">
        <v>8547</v>
      </c>
      <c r="X41" s="16" t="s">
        <v>4261</v>
      </c>
      <c r="Y41" s="20">
        <v>1.0951489999999999</v>
      </c>
      <c r="Z41" s="16" t="s">
        <v>5821</v>
      </c>
      <c r="AA41" s="17">
        <f>SUM(PRODUCT(A3L434C2,A3L434C3))/A3L434C1</f>
        <v>9195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1.0560130000000001</v>
      </c>
      <c r="N42" s="16" t="s">
        <v>5671</v>
      </c>
      <c r="O42" s="17">
        <v>0</v>
      </c>
      <c r="P42" s="16" t="s">
        <v>4257</v>
      </c>
      <c r="Q42" s="20">
        <v>1.0482260000000001</v>
      </c>
      <c r="R42" s="16" t="s">
        <v>5672</v>
      </c>
      <c r="S42" s="17">
        <v>0</v>
      </c>
      <c r="T42" s="16" t="s">
        <v>4259</v>
      </c>
      <c r="U42" s="20">
        <v>1.069323</v>
      </c>
      <c r="V42" s="16" t="s">
        <v>5673</v>
      </c>
      <c r="W42" s="17">
        <v>0</v>
      </c>
      <c r="X42" s="16" t="s">
        <v>4261</v>
      </c>
      <c r="Y42" s="20">
        <v>1.0951489999999999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370</v>
      </c>
      <c r="H43" s="16" t="s">
        <v>4253</v>
      </c>
      <c r="I43" s="20">
        <v>1</v>
      </c>
      <c r="J43" s="16" t="s">
        <v>5670</v>
      </c>
      <c r="K43" s="17">
        <v>84</v>
      </c>
      <c r="L43" s="16" t="s">
        <v>4255</v>
      </c>
      <c r="M43" s="20">
        <v>1.0560130000000001</v>
      </c>
      <c r="N43" s="16" t="s">
        <v>5671</v>
      </c>
      <c r="O43" s="17">
        <v>80</v>
      </c>
      <c r="P43" s="16" t="s">
        <v>4257</v>
      </c>
      <c r="Q43" s="20">
        <v>1.0482260000000001</v>
      </c>
      <c r="R43" s="16" t="s">
        <v>5672</v>
      </c>
      <c r="S43" s="17">
        <v>95</v>
      </c>
      <c r="T43" s="16" t="s">
        <v>4259</v>
      </c>
      <c r="U43" s="20">
        <v>1.069323</v>
      </c>
      <c r="V43" s="16" t="s">
        <v>5673</v>
      </c>
      <c r="W43" s="17">
        <v>84</v>
      </c>
      <c r="X43" s="16" t="s">
        <v>4261</v>
      </c>
      <c r="Y43" s="20">
        <v>1.0951489999999999</v>
      </c>
      <c r="Z43" s="16" t="s">
        <v>5823</v>
      </c>
      <c r="AA43" s="17">
        <f>SUM(PRODUCT(A3L436C2,A3L436C3))/A3L436C1</f>
        <v>370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89387</v>
      </c>
      <c r="H44" s="16" t="s">
        <v>4253</v>
      </c>
      <c r="I44" s="20">
        <v>1</v>
      </c>
      <c r="J44" s="16" t="s">
        <v>5670</v>
      </c>
      <c r="K44" s="17">
        <v>84902</v>
      </c>
      <c r="L44" s="16" t="s">
        <v>4255</v>
      </c>
      <c r="M44" s="20">
        <v>1.0560130000000001</v>
      </c>
      <c r="N44" s="16" t="s">
        <v>5671</v>
      </c>
      <c r="O44" s="17">
        <v>76272</v>
      </c>
      <c r="P44" s="16" t="s">
        <v>4257</v>
      </c>
      <c r="Q44" s="20">
        <v>1.0482260000000001</v>
      </c>
      <c r="R44" s="16" t="s">
        <v>5672</v>
      </c>
      <c r="S44" s="17">
        <v>72939</v>
      </c>
      <c r="T44" s="16" t="s">
        <v>4259</v>
      </c>
      <c r="U44" s="20">
        <v>1.069323</v>
      </c>
      <c r="V44" s="16" t="s">
        <v>5673</v>
      </c>
      <c r="W44" s="17">
        <v>65442</v>
      </c>
      <c r="X44" s="16" t="s">
        <v>4261</v>
      </c>
      <c r="Y44" s="20">
        <v>1.0951489999999999</v>
      </c>
      <c r="Z44" s="16" t="s">
        <v>5824</v>
      </c>
      <c r="AA44" s="17">
        <f>SUM(PRODUCT(A3L437C2,A3L437C3))/A3L437C1</f>
        <v>89387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5847</v>
      </c>
      <c r="H45" s="16" t="s">
        <v>4253</v>
      </c>
      <c r="I45" s="20">
        <v>1</v>
      </c>
      <c r="J45" s="16" t="s">
        <v>5670</v>
      </c>
      <c r="K45" s="17">
        <v>6008</v>
      </c>
      <c r="L45" s="16" t="s">
        <v>4255</v>
      </c>
      <c r="M45" s="20">
        <v>1.0560130000000001</v>
      </c>
      <c r="N45" s="16" t="s">
        <v>5671</v>
      </c>
      <c r="O45" s="17">
        <v>5735</v>
      </c>
      <c r="P45" s="16" t="s">
        <v>4257</v>
      </c>
      <c r="Q45" s="20">
        <v>1.0482260000000001</v>
      </c>
      <c r="R45" s="16" t="s">
        <v>5672</v>
      </c>
      <c r="S45" s="17">
        <v>5035</v>
      </c>
      <c r="T45" s="16" t="s">
        <v>4259</v>
      </c>
      <c r="U45" s="20">
        <v>1.069323</v>
      </c>
      <c r="V45" s="16" t="s">
        <v>5673</v>
      </c>
      <c r="W45" s="17">
        <v>4663</v>
      </c>
      <c r="X45" s="16" t="s">
        <v>4261</v>
      </c>
      <c r="Y45" s="20">
        <v>1.0951489999999999</v>
      </c>
      <c r="Z45" s="16" t="s">
        <v>5825</v>
      </c>
      <c r="AA45" s="17">
        <f>SUM(PRODUCT(A3L438C2,A3L438C3))/A3L438C1</f>
        <v>5847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4828</v>
      </c>
      <c r="H46" s="16" t="s">
        <v>4253</v>
      </c>
      <c r="I46" s="20">
        <v>1</v>
      </c>
      <c r="J46" s="16" t="s">
        <v>5670</v>
      </c>
      <c r="K46" s="17">
        <v>3755</v>
      </c>
      <c r="L46" s="16" t="s">
        <v>4255</v>
      </c>
      <c r="M46" s="20">
        <v>1.0560130000000001</v>
      </c>
      <c r="N46" s="16" t="s">
        <v>5671</v>
      </c>
      <c r="O46" s="17">
        <v>5412</v>
      </c>
      <c r="P46" s="16" t="s">
        <v>4257</v>
      </c>
      <c r="Q46" s="20">
        <v>1.0482260000000001</v>
      </c>
      <c r="R46" s="16" t="s">
        <v>5672</v>
      </c>
      <c r="S46" s="17">
        <v>3115</v>
      </c>
      <c r="T46" s="16" t="s">
        <v>4259</v>
      </c>
      <c r="U46" s="20">
        <v>1.069323</v>
      </c>
      <c r="V46" s="16" t="s">
        <v>5673</v>
      </c>
      <c r="W46" s="17">
        <v>3619</v>
      </c>
      <c r="X46" s="16" t="s">
        <v>4261</v>
      </c>
      <c r="Y46" s="20">
        <v>1.0951489999999999</v>
      </c>
      <c r="Z46" s="16" t="s">
        <v>5826</v>
      </c>
      <c r="AA46" s="17">
        <f>SUM(PRODUCT(A3L439C2,A3L439C3))/A3L439C1</f>
        <v>4828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2763</v>
      </c>
      <c r="H47" s="16" t="s">
        <v>4253</v>
      </c>
      <c r="I47" s="20">
        <v>1</v>
      </c>
      <c r="J47" s="16" t="s">
        <v>5670</v>
      </c>
      <c r="K47" s="17">
        <v>2273</v>
      </c>
      <c r="L47" s="16" t="s">
        <v>4255</v>
      </c>
      <c r="M47" s="20">
        <v>1.0560130000000001</v>
      </c>
      <c r="N47" s="16" t="s">
        <v>5671</v>
      </c>
      <c r="O47" s="17">
        <v>1269</v>
      </c>
      <c r="P47" s="16" t="s">
        <v>4257</v>
      </c>
      <c r="Q47" s="20">
        <v>1.0482260000000001</v>
      </c>
      <c r="R47" s="16" t="s">
        <v>5672</v>
      </c>
      <c r="S47" s="17">
        <v>4116</v>
      </c>
      <c r="T47" s="16" t="s">
        <v>4259</v>
      </c>
      <c r="U47" s="20">
        <v>1.069323</v>
      </c>
      <c r="V47" s="16" t="s">
        <v>5673</v>
      </c>
      <c r="W47" s="17">
        <v>3292</v>
      </c>
      <c r="X47" s="16" t="s">
        <v>4261</v>
      </c>
      <c r="Y47" s="20">
        <v>1.0951489999999999</v>
      </c>
      <c r="Z47" s="16" t="s">
        <v>5827</v>
      </c>
      <c r="AA47" s="17">
        <f>SUM(PRODUCT(A3L440C2,A3L440C3))/A3L440C1</f>
        <v>2763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56909</v>
      </c>
      <c r="H48" s="16" t="s">
        <v>4253</v>
      </c>
      <c r="I48" s="20">
        <v>1</v>
      </c>
      <c r="J48" s="16" t="s">
        <v>5670</v>
      </c>
      <c r="K48" s="17">
        <v>52033</v>
      </c>
      <c r="L48" s="16" t="s">
        <v>4255</v>
      </c>
      <c r="M48" s="20">
        <v>1.0560130000000001</v>
      </c>
      <c r="N48" s="16" t="s">
        <v>5671</v>
      </c>
      <c r="O48" s="17">
        <v>49268</v>
      </c>
      <c r="P48" s="16" t="s">
        <v>4257</v>
      </c>
      <c r="Q48" s="20">
        <v>1.0482260000000001</v>
      </c>
      <c r="R48" s="16" t="s">
        <v>5672</v>
      </c>
      <c r="S48" s="17">
        <v>45994</v>
      </c>
      <c r="T48" s="16" t="s">
        <v>4259</v>
      </c>
      <c r="U48" s="20">
        <v>1.069323</v>
      </c>
      <c r="V48" s="16" t="s">
        <v>5673</v>
      </c>
      <c r="W48" s="17">
        <v>44059</v>
      </c>
      <c r="X48" s="16" t="s">
        <v>4261</v>
      </c>
      <c r="Y48" s="20">
        <v>1.0951489999999999</v>
      </c>
      <c r="Z48" s="16" t="s">
        <v>5828</v>
      </c>
      <c r="AA48" s="17">
        <f>SUM(PRODUCT(A3L441C2,A3L441C3))/A3L441C1</f>
        <v>56909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180720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169325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198607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161439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148107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180720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789973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780096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758982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654483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616269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789973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12598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12439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17081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13650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11503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12598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40815B-1E07-4B46-AC35-2CA0E3D0CA1C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341335</v>
      </c>
      <c r="F8" s="16" t="s">
        <v>5669</v>
      </c>
      <c r="G8" s="17">
        <v>0</v>
      </c>
      <c r="H8" s="16" t="s">
        <v>5855</v>
      </c>
      <c r="I8" s="17">
        <f>A3L501C1+A3L501C2</f>
        <v>341335</v>
      </c>
      <c r="J8" s="16" t="s">
        <v>5669</v>
      </c>
      <c r="K8" s="17">
        <v>174109</v>
      </c>
      <c r="L8" s="16" t="s">
        <v>5669</v>
      </c>
      <c r="M8" s="17">
        <v>0</v>
      </c>
      <c r="N8" s="16" t="s">
        <v>5856</v>
      </c>
      <c r="O8" s="17">
        <f>A3L501C4+A3L501C5</f>
        <v>174109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11699006</v>
      </c>
      <c r="F9" s="16" t="s">
        <v>5669</v>
      </c>
      <c r="G9" s="17">
        <v>0</v>
      </c>
      <c r="H9" s="16" t="s">
        <v>5857</v>
      </c>
      <c r="I9" s="17">
        <f>A3L502C1+A3L502C2</f>
        <v>11699006</v>
      </c>
      <c r="J9" s="16" t="s">
        <v>5669</v>
      </c>
      <c r="K9" s="17">
        <v>4382694</v>
      </c>
      <c r="L9" s="16" t="s">
        <v>5669</v>
      </c>
      <c r="M9" s="17">
        <v>0</v>
      </c>
      <c r="N9" s="16" t="s">
        <v>5858</v>
      </c>
      <c r="O9" s="17">
        <f>A3L502C4+A3L502C5</f>
        <v>4382694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2941</v>
      </c>
      <c r="F10" s="16" t="s">
        <v>5669</v>
      </c>
      <c r="G10" s="17">
        <v>0</v>
      </c>
      <c r="H10" s="16" t="s">
        <v>5859</v>
      </c>
      <c r="I10" s="17">
        <f>A3L503C1+A3L503C2</f>
        <v>2941</v>
      </c>
      <c r="J10" s="16" t="s">
        <v>5669</v>
      </c>
      <c r="K10" s="17">
        <v>691</v>
      </c>
      <c r="L10" s="16" t="s">
        <v>5669</v>
      </c>
      <c r="M10" s="17">
        <v>0</v>
      </c>
      <c r="N10" s="16" t="s">
        <v>5860</v>
      </c>
      <c r="O10" s="17">
        <f>A3L503C4+A3L503C5</f>
        <v>691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764236</v>
      </c>
      <c r="F11" s="16" t="s">
        <v>5669</v>
      </c>
      <c r="G11" s="17">
        <v>0</v>
      </c>
      <c r="H11" s="16" t="s">
        <v>5861</v>
      </c>
      <c r="I11" s="17">
        <f>A3L504C1+A3L504C2</f>
        <v>764236</v>
      </c>
      <c r="J11" s="16" t="s">
        <v>5669</v>
      </c>
      <c r="K11" s="17">
        <v>309292</v>
      </c>
      <c r="L11" s="16" t="s">
        <v>5669</v>
      </c>
      <c r="M11" s="17">
        <v>0</v>
      </c>
      <c r="N11" s="16" t="s">
        <v>5862</v>
      </c>
      <c r="O11" s="17">
        <f>A3L504C4+A3L504C5</f>
        <v>309292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12463242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12463242</v>
      </c>
      <c r="J12" s="16" t="s">
        <v>5866</v>
      </c>
      <c r="K12" s="17">
        <f>(A3L502C4+A3L504C4)</f>
        <v>4691986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4691986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344276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344276</v>
      </c>
      <c r="J13" s="16" t="s">
        <v>5872</v>
      </c>
      <c r="K13" s="17">
        <f>(A3L501C4+A3L503C4)</f>
        <v>174800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174800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12807518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12807518</v>
      </c>
      <c r="J14" s="16" t="s">
        <v>5878</v>
      </c>
      <c r="K14" s="17">
        <f>(A3L505C4+A3L506C4)</f>
        <v>4866786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4866786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3608</v>
      </c>
      <c r="L15" s="16" t="s">
        <v>5669</v>
      </c>
      <c r="M15" s="17">
        <v>0</v>
      </c>
      <c r="N15" s="16" t="s">
        <v>5882</v>
      </c>
      <c r="O15" s="17">
        <f>A3L508C4+A3L508C5</f>
        <v>3608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1907</v>
      </c>
      <c r="F16" s="16" t="s">
        <v>5669</v>
      </c>
      <c r="G16" s="17">
        <v>0</v>
      </c>
      <c r="H16" s="16" t="s">
        <v>5883</v>
      </c>
      <c r="I16" s="17">
        <f>A3L509C1+A3L509C2</f>
        <v>1907</v>
      </c>
      <c r="J16" s="16" t="s">
        <v>5669</v>
      </c>
      <c r="K16" s="17">
        <v>133</v>
      </c>
      <c r="L16" s="16" t="s">
        <v>5669</v>
      </c>
      <c r="M16" s="17">
        <v>0</v>
      </c>
      <c r="N16" s="16" t="s">
        <v>5884</v>
      </c>
      <c r="O16" s="17">
        <f>A3L509C4+A3L509C5</f>
        <v>133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691501</v>
      </c>
      <c r="F17" s="16" t="s">
        <v>5669</v>
      </c>
      <c r="G17" s="17">
        <v>4092</v>
      </c>
      <c r="H17" s="16" t="s">
        <v>5885</v>
      </c>
      <c r="I17" s="17">
        <f>A3L510C1+A3L510C2</f>
        <v>695593</v>
      </c>
      <c r="J17" s="16" t="s">
        <v>5669</v>
      </c>
      <c r="K17" s="17">
        <v>317775</v>
      </c>
      <c r="L17" s="16" t="s">
        <v>5669</v>
      </c>
      <c r="M17" s="17">
        <v>301</v>
      </c>
      <c r="N17" s="16" t="s">
        <v>5886</v>
      </c>
      <c r="O17" s="17">
        <f>A3L510C4+A3L510C5</f>
        <v>318076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1698854</v>
      </c>
      <c r="F18" s="16" t="s">
        <v>5669</v>
      </c>
      <c r="G18" s="17">
        <v>0</v>
      </c>
      <c r="H18" s="16" t="s">
        <v>5887</v>
      </c>
      <c r="I18" s="17">
        <f>A3L511C1+A3L511C2</f>
        <v>1698854</v>
      </c>
      <c r="J18" s="16" t="s">
        <v>5669</v>
      </c>
      <c r="K18" s="17">
        <v>408434</v>
      </c>
      <c r="L18" s="16" t="s">
        <v>5669</v>
      </c>
      <c r="M18" s="17">
        <v>0</v>
      </c>
      <c r="N18" s="16" t="s">
        <v>5888</v>
      </c>
      <c r="O18" s="17">
        <f>A3L511C4+A3L511C5</f>
        <v>408434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899385</v>
      </c>
      <c r="F19" s="16" t="s">
        <v>5669</v>
      </c>
      <c r="G19" s="17">
        <v>0</v>
      </c>
      <c r="H19" s="16" t="s">
        <v>5889</v>
      </c>
      <c r="I19" s="17">
        <f>A3L512C1+A3L512C2</f>
        <v>899385</v>
      </c>
      <c r="J19" s="16" t="s">
        <v>5669</v>
      </c>
      <c r="K19" s="17">
        <v>258843</v>
      </c>
      <c r="L19" s="16" t="s">
        <v>5669</v>
      </c>
      <c r="M19" s="17">
        <v>0</v>
      </c>
      <c r="N19" s="16" t="s">
        <v>5890</v>
      </c>
      <c r="O19" s="17">
        <f>A3L512C4+A3L512C5</f>
        <v>258843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1029236</v>
      </c>
      <c r="F20" s="16" t="s">
        <v>5669</v>
      </c>
      <c r="G20" s="17">
        <v>0</v>
      </c>
      <c r="H20" s="16" t="s">
        <v>5891</v>
      </c>
      <c r="I20" s="17">
        <f>A3L513C1+A3L513C2</f>
        <v>1029236</v>
      </c>
      <c r="J20" s="16" t="s">
        <v>5669</v>
      </c>
      <c r="K20" s="17">
        <v>399300</v>
      </c>
      <c r="L20" s="16" t="s">
        <v>5669</v>
      </c>
      <c r="M20" s="17">
        <v>0</v>
      </c>
      <c r="N20" s="16" t="s">
        <v>5892</v>
      </c>
      <c r="O20" s="17">
        <f>A3L513C4+A3L513C5</f>
        <v>399300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881966</v>
      </c>
      <c r="F21" s="16" t="s">
        <v>5669</v>
      </c>
      <c r="G21" s="17">
        <v>0</v>
      </c>
      <c r="H21" s="16" t="s">
        <v>5893</v>
      </c>
      <c r="I21" s="17">
        <f>A3L514C1+A3L514C2</f>
        <v>881966</v>
      </c>
      <c r="J21" s="16" t="s">
        <v>5669</v>
      </c>
      <c r="K21" s="17">
        <v>229787</v>
      </c>
      <c r="L21" s="16" t="s">
        <v>5669</v>
      </c>
      <c r="M21" s="17">
        <v>1</v>
      </c>
      <c r="N21" s="16" t="s">
        <v>5894</v>
      </c>
      <c r="O21" s="17">
        <f>A3L514C4+A3L514C5</f>
        <v>229788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516265</v>
      </c>
      <c r="F22" s="16" t="s">
        <v>5669</v>
      </c>
      <c r="G22" s="17">
        <v>0</v>
      </c>
      <c r="H22" s="16" t="s">
        <v>5895</v>
      </c>
      <c r="I22" s="17">
        <f>A3L515C1+A3L515C2</f>
        <v>516265</v>
      </c>
      <c r="J22" s="16" t="s">
        <v>5669</v>
      </c>
      <c r="K22" s="17">
        <v>162805</v>
      </c>
      <c r="L22" s="16" t="s">
        <v>5669</v>
      </c>
      <c r="M22" s="17">
        <v>0</v>
      </c>
      <c r="N22" s="16" t="s">
        <v>5896</v>
      </c>
      <c r="O22" s="17">
        <f>A3L515C4+A3L515C5</f>
        <v>162805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2091</v>
      </c>
      <c r="F23" s="16" t="s">
        <v>5669</v>
      </c>
      <c r="G23" s="17">
        <v>0</v>
      </c>
      <c r="H23" s="16" t="s">
        <v>5897</v>
      </c>
      <c r="I23" s="17">
        <f>A3L516C1+A3L516C2</f>
        <v>2091</v>
      </c>
      <c r="J23" s="16" t="s">
        <v>5669</v>
      </c>
      <c r="K23" s="17">
        <v>1252</v>
      </c>
      <c r="L23" s="16" t="s">
        <v>5669</v>
      </c>
      <c r="M23" s="17">
        <v>0</v>
      </c>
      <c r="N23" s="16" t="s">
        <v>5898</v>
      </c>
      <c r="O23" s="17">
        <f>A3L516C4+A3L516C5</f>
        <v>1252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6198</v>
      </c>
      <c r="F24" s="16" t="s">
        <v>5669</v>
      </c>
      <c r="G24" s="17">
        <v>0</v>
      </c>
      <c r="H24" s="16" t="s">
        <v>5899</v>
      </c>
      <c r="I24" s="17">
        <f>A3L517C1+A3L517C2</f>
        <v>6198</v>
      </c>
      <c r="J24" s="16" t="s">
        <v>5669</v>
      </c>
      <c r="K24" s="17">
        <v>2682</v>
      </c>
      <c r="L24" s="16" t="s">
        <v>5669</v>
      </c>
      <c r="M24" s="17">
        <v>0</v>
      </c>
      <c r="N24" s="16" t="s">
        <v>5900</v>
      </c>
      <c r="O24" s="17">
        <f>A3L517C4+A3L517C5</f>
        <v>2682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11954</v>
      </c>
      <c r="F25" s="16" t="s">
        <v>5669</v>
      </c>
      <c r="G25" s="17">
        <v>0</v>
      </c>
      <c r="H25" s="16" t="s">
        <v>5901</v>
      </c>
      <c r="I25" s="17">
        <f>A3L518C1+A3L518C2</f>
        <v>11954</v>
      </c>
      <c r="J25" s="16" t="s">
        <v>5669</v>
      </c>
      <c r="K25" s="17">
        <v>3014</v>
      </c>
      <c r="L25" s="16" t="s">
        <v>5669</v>
      </c>
      <c r="M25" s="17">
        <v>0</v>
      </c>
      <c r="N25" s="16" t="s">
        <v>5902</v>
      </c>
      <c r="O25" s="17">
        <f>A3L518C4+A3L518C5</f>
        <v>3014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41365</v>
      </c>
      <c r="F26" s="16" t="s">
        <v>5669</v>
      </c>
      <c r="G26" s="17">
        <v>0</v>
      </c>
      <c r="H26" s="16" t="s">
        <v>5903</v>
      </c>
      <c r="I26" s="17">
        <f>A3L519C1+A3L519C2</f>
        <v>41365</v>
      </c>
      <c r="J26" s="16" t="s">
        <v>5669</v>
      </c>
      <c r="K26" s="17">
        <v>26581</v>
      </c>
      <c r="L26" s="16" t="s">
        <v>5669</v>
      </c>
      <c r="M26" s="17">
        <v>0</v>
      </c>
      <c r="N26" s="16" t="s">
        <v>5904</v>
      </c>
      <c r="O26" s="17">
        <f>A3L519C4+A3L519C5</f>
        <v>26581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83113</v>
      </c>
      <c r="F27" s="16" t="s">
        <v>5669</v>
      </c>
      <c r="G27" s="17">
        <v>0</v>
      </c>
      <c r="H27" s="16" t="s">
        <v>5905</v>
      </c>
      <c r="I27" s="17">
        <f>A3L520C1+A3L520C2</f>
        <v>83113</v>
      </c>
      <c r="J27" s="16" t="s">
        <v>5669</v>
      </c>
      <c r="K27" s="17">
        <v>9889</v>
      </c>
      <c r="L27" s="16" t="s">
        <v>5669</v>
      </c>
      <c r="M27" s="17">
        <v>0</v>
      </c>
      <c r="N27" s="16" t="s">
        <v>5906</v>
      </c>
      <c r="O27" s="17">
        <f>A3L520C4+A3L520C5</f>
        <v>9889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137652</v>
      </c>
      <c r="F28" s="16" t="s">
        <v>5669</v>
      </c>
      <c r="G28" s="17">
        <v>0</v>
      </c>
      <c r="H28" s="16" t="s">
        <v>5907</v>
      </c>
      <c r="I28" s="17">
        <f>A3L521C1+A3L521C2</f>
        <v>137652</v>
      </c>
      <c r="J28" s="16" t="s">
        <v>5669</v>
      </c>
      <c r="K28" s="17">
        <v>59804</v>
      </c>
      <c r="L28" s="16" t="s">
        <v>5669</v>
      </c>
      <c r="M28" s="17">
        <v>0</v>
      </c>
      <c r="N28" s="16" t="s">
        <v>5908</v>
      </c>
      <c r="O28" s="17">
        <f>A3L521C4+A3L521C5</f>
        <v>59804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48837</v>
      </c>
      <c r="F29" s="16" t="s">
        <v>5669</v>
      </c>
      <c r="G29" s="17">
        <v>0</v>
      </c>
      <c r="H29" s="16" t="s">
        <v>5909</v>
      </c>
      <c r="I29" s="17">
        <f>A3L522C1+A3L522C2</f>
        <v>48837</v>
      </c>
      <c r="J29" s="16" t="s">
        <v>5669</v>
      </c>
      <c r="K29" s="17">
        <v>34828</v>
      </c>
      <c r="L29" s="16" t="s">
        <v>5669</v>
      </c>
      <c r="M29" s="17">
        <v>0</v>
      </c>
      <c r="N29" s="16" t="s">
        <v>5910</v>
      </c>
      <c r="O29" s="17">
        <f>A3L522C4+A3L522C5</f>
        <v>34828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11833</v>
      </c>
      <c r="F30" s="16" t="s">
        <v>5669</v>
      </c>
      <c r="G30" s="17">
        <v>0</v>
      </c>
      <c r="H30" s="16" t="s">
        <v>5911</v>
      </c>
      <c r="I30" s="17">
        <f>A3L523C1+A3L523C2</f>
        <v>11833</v>
      </c>
      <c r="J30" s="16" t="s">
        <v>5669</v>
      </c>
      <c r="K30" s="17">
        <v>9100</v>
      </c>
      <c r="L30" s="16" t="s">
        <v>5669</v>
      </c>
      <c r="M30" s="17">
        <v>0</v>
      </c>
      <c r="N30" s="16" t="s">
        <v>5912</v>
      </c>
      <c r="O30" s="17">
        <f>A3L523C4+A3L523C5</f>
        <v>9100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1189765</v>
      </c>
      <c r="F31" s="16" t="s">
        <v>5669</v>
      </c>
      <c r="G31" s="17">
        <v>0</v>
      </c>
      <c r="H31" s="16" t="s">
        <v>5913</v>
      </c>
      <c r="I31" s="17">
        <f>A3L524C1+A3L524C2</f>
        <v>1189765</v>
      </c>
      <c r="J31" s="16" t="s">
        <v>5669</v>
      </c>
      <c r="K31" s="17">
        <v>543850</v>
      </c>
      <c r="L31" s="16" t="s">
        <v>5669</v>
      </c>
      <c r="M31" s="17">
        <v>0</v>
      </c>
      <c r="N31" s="16" t="s">
        <v>5914</v>
      </c>
      <c r="O31" s="17">
        <f>A3L524C4+A3L524C5</f>
        <v>543850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5630</v>
      </c>
      <c r="F32" s="16" t="s">
        <v>5669</v>
      </c>
      <c r="G32" s="17">
        <v>0</v>
      </c>
      <c r="H32" s="16" t="s">
        <v>5915</v>
      </c>
      <c r="I32" s="17">
        <f>A3L525C1+A3L525C2</f>
        <v>5630</v>
      </c>
      <c r="J32" s="16" t="s">
        <v>5669</v>
      </c>
      <c r="K32" s="17">
        <v>1444</v>
      </c>
      <c r="L32" s="16" t="s">
        <v>5669</v>
      </c>
      <c r="M32" s="17">
        <v>0</v>
      </c>
      <c r="N32" s="16" t="s">
        <v>5916</v>
      </c>
      <c r="O32" s="17">
        <f>A3L525C4+A3L525C5</f>
        <v>1444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7257552</v>
      </c>
      <c r="F33" s="16" t="s">
        <v>5918</v>
      </c>
      <c r="G33" s="17">
        <f>SUM(A3L508C2:A3L525C2)</f>
        <v>4092</v>
      </c>
      <c r="H33" s="16" t="s">
        <v>5919</v>
      </c>
      <c r="I33" s="17">
        <f>SUM(A3L508C3:A3L525C3)</f>
        <v>7261644</v>
      </c>
      <c r="J33" s="16" t="s">
        <v>5920</v>
      </c>
      <c r="K33" s="17">
        <f>SUM(A3L508C4:A3L525C4)</f>
        <v>2473129</v>
      </c>
      <c r="L33" s="16" t="s">
        <v>5921</v>
      </c>
      <c r="M33" s="17">
        <f>SUM(A3L508C5:A3L525C5)</f>
        <v>302</v>
      </c>
      <c r="N33" s="16" t="s">
        <v>5922</v>
      </c>
      <c r="O33" s="17">
        <f>SUM(A3L508C6:A3L525C6)</f>
        <v>2473431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38068</v>
      </c>
      <c r="F35" s="16" t="s">
        <v>5669</v>
      </c>
      <c r="G35" s="17">
        <v>0</v>
      </c>
      <c r="H35" s="16" t="s">
        <v>5925</v>
      </c>
      <c r="I35" s="17">
        <f>A3L528C1+A3L528C2</f>
        <v>38068</v>
      </c>
      <c r="J35" s="16" t="s">
        <v>5669</v>
      </c>
      <c r="K35" s="17">
        <v>35333</v>
      </c>
      <c r="L35" s="16" t="s">
        <v>5669</v>
      </c>
      <c r="M35" s="17">
        <v>0</v>
      </c>
      <c r="N35" s="16" t="s">
        <v>5926</v>
      </c>
      <c r="O35" s="17">
        <f>A3L528C4+A3L528C5</f>
        <v>35333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181020</v>
      </c>
      <c r="F37" s="16" t="s">
        <v>5669</v>
      </c>
      <c r="G37" s="17">
        <v>0</v>
      </c>
      <c r="H37" s="16" t="s">
        <v>5929</v>
      </c>
      <c r="I37" s="17">
        <f>A3L530C1+A3L530C2</f>
        <v>181020</v>
      </c>
      <c r="J37" s="16" t="s">
        <v>5669</v>
      </c>
      <c r="K37" s="17">
        <v>36317</v>
      </c>
      <c r="L37" s="16" t="s">
        <v>5669</v>
      </c>
      <c r="M37" s="17">
        <v>0</v>
      </c>
      <c r="N37" s="16" t="s">
        <v>5930</v>
      </c>
      <c r="O37" s="17">
        <f>A3L530C4+A3L530C5</f>
        <v>36317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283081</v>
      </c>
      <c r="F39" s="16" t="s">
        <v>5669</v>
      </c>
      <c r="G39" s="17">
        <v>0</v>
      </c>
      <c r="H39" s="16" t="s">
        <v>5933</v>
      </c>
      <c r="I39" s="17">
        <f>A3L532C1+A3L532C2</f>
        <v>283081</v>
      </c>
      <c r="J39" s="16" t="s">
        <v>5669</v>
      </c>
      <c r="K39" s="17">
        <v>69846</v>
      </c>
      <c r="L39" s="16" t="s">
        <v>5669</v>
      </c>
      <c r="M39" s="17">
        <v>0</v>
      </c>
      <c r="N39" s="16" t="s">
        <v>5934</v>
      </c>
      <c r="O39" s="17">
        <f>A3L532C4+A3L532C5</f>
        <v>69846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3475</v>
      </c>
      <c r="F40" s="16" t="s">
        <v>5669</v>
      </c>
      <c r="G40" s="17">
        <v>0</v>
      </c>
      <c r="H40" s="16" t="s">
        <v>5935</v>
      </c>
      <c r="I40" s="17">
        <f>A3L533C1+A3L533C2</f>
        <v>3475</v>
      </c>
      <c r="J40" s="16" t="s">
        <v>5669</v>
      </c>
      <c r="K40" s="17">
        <v>4280</v>
      </c>
      <c r="L40" s="16" t="s">
        <v>5669</v>
      </c>
      <c r="M40" s="17">
        <v>0</v>
      </c>
      <c r="N40" s="16" t="s">
        <v>5936</v>
      </c>
      <c r="O40" s="17">
        <f>A3L533C4+A3L533C5</f>
        <v>4280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313402</v>
      </c>
      <c r="F41" s="16" t="s">
        <v>5669</v>
      </c>
      <c r="G41" s="17">
        <v>67111</v>
      </c>
      <c r="H41" s="16" t="s">
        <v>5937</v>
      </c>
      <c r="I41" s="17">
        <f>A3L534C1+A3L534C2</f>
        <v>380513</v>
      </c>
      <c r="J41" s="16" t="s">
        <v>5669</v>
      </c>
      <c r="K41" s="17">
        <v>143938</v>
      </c>
      <c r="L41" s="16" t="s">
        <v>5669</v>
      </c>
      <c r="M41" s="17">
        <v>11774</v>
      </c>
      <c r="N41" s="16" t="s">
        <v>5938</v>
      </c>
      <c r="O41" s="17">
        <f>A3L534C4+A3L534C5</f>
        <v>155712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2394</v>
      </c>
      <c r="F43" s="16" t="s">
        <v>5669</v>
      </c>
      <c r="G43" s="17">
        <v>0</v>
      </c>
      <c r="H43" s="16" t="s">
        <v>5941</v>
      </c>
      <c r="I43" s="17">
        <f>A3L536C1+A3L536C2</f>
        <v>2394</v>
      </c>
      <c r="J43" s="16" t="s">
        <v>5669</v>
      </c>
      <c r="K43" s="17">
        <v>158</v>
      </c>
      <c r="L43" s="16" t="s">
        <v>5669</v>
      </c>
      <c r="M43" s="17">
        <v>0</v>
      </c>
      <c r="N43" s="16" t="s">
        <v>5942</v>
      </c>
      <c r="O43" s="17">
        <f>A3L536C4+A3L536C5</f>
        <v>158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983795</v>
      </c>
      <c r="F44" s="16" t="s">
        <v>5669</v>
      </c>
      <c r="G44" s="17">
        <v>0</v>
      </c>
      <c r="H44" s="16" t="s">
        <v>5943</v>
      </c>
      <c r="I44" s="17">
        <f>A3L537C1+A3L537C2</f>
        <v>983795</v>
      </c>
      <c r="J44" s="16" t="s">
        <v>5669</v>
      </c>
      <c r="K44" s="17">
        <v>483878</v>
      </c>
      <c r="L44" s="16" t="s">
        <v>5669</v>
      </c>
      <c r="M44" s="17">
        <v>0</v>
      </c>
      <c r="N44" s="16" t="s">
        <v>5944</v>
      </c>
      <c r="O44" s="17">
        <f>A3L537C4+A3L537C5</f>
        <v>483878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158257</v>
      </c>
      <c r="F45" s="16" t="s">
        <v>5669</v>
      </c>
      <c r="G45" s="17">
        <v>0</v>
      </c>
      <c r="H45" s="16" t="s">
        <v>5945</v>
      </c>
      <c r="I45" s="17">
        <f>A3L538C1+A3L538C2</f>
        <v>158257</v>
      </c>
      <c r="J45" s="16" t="s">
        <v>5669</v>
      </c>
      <c r="K45" s="17">
        <v>67040</v>
      </c>
      <c r="L45" s="16" t="s">
        <v>5669</v>
      </c>
      <c r="M45" s="17">
        <v>0</v>
      </c>
      <c r="N45" s="16" t="s">
        <v>5946</v>
      </c>
      <c r="O45" s="17">
        <f>A3L538C4+A3L538C5</f>
        <v>67040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154799</v>
      </c>
      <c r="F46" s="16" t="s">
        <v>5669</v>
      </c>
      <c r="G46" s="17">
        <v>0</v>
      </c>
      <c r="H46" s="16" t="s">
        <v>5947</v>
      </c>
      <c r="I46" s="17">
        <f>A3L539C1+A3L539C2</f>
        <v>154799</v>
      </c>
      <c r="J46" s="16" t="s">
        <v>5669</v>
      </c>
      <c r="K46" s="17">
        <v>63126</v>
      </c>
      <c r="L46" s="16" t="s">
        <v>5669</v>
      </c>
      <c r="M46" s="17">
        <v>0</v>
      </c>
      <c r="N46" s="16" t="s">
        <v>5948</v>
      </c>
      <c r="O46" s="17">
        <f>A3L539C4+A3L539C5</f>
        <v>63126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73255</v>
      </c>
      <c r="F47" s="16" t="s">
        <v>5669</v>
      </c>
      <c r="G47" s="17">
        <v>1006</v>
      </c>
      <c r="H47" s="16" t="s">
        <v>5949</v>
      </c>
      <c r="I47" s="17">
        <f>A3L540C1+A3L540C2</f>
        <v>74261</v>
      </c>
      <c r="J47" s="16" t="s">
        <v>5669</v>
      </c>
      <c r="K47" s="17">
        <v>35104</v>
      </c>
      <c r="L47" s="16" t="s">
        <v>5669</v>
      </c>
      <c r="M47" s="17">
        <v>1008</v>
      </c>
      <c r="N47" s="16" t="s">
        <v>5950</v>
      </c>
      <c r="O47" s="17">
        <f>A3L540C4+A3L540C5</f>
        <v>36112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1193369</v>
      </c>
      <c r="F48" s="16" t="s">
        <v>5669</v>
      </c>
      <c r="G48" s="17">
        <v>0</v>
      </c>
      <c r="H48" s="16" t="s">
        <v>5951</v>
      </c>
      <c r="I48" s="17">
        <f>A3L541C1+A3L541C2</f>
        <v>1193369</v>
      </c>
      <c r="J48" s="16" t="s">
        <v>5669</v>
      </c>
      <c r="K48" s="17">
        <v>438548</v>
      </c>
      <c r="L48" s="16" t="s">
        <v>5669</v>
      </c>
      <c r="M48" s="17">
        <v>0</v>
      </c>
      <c r="N48" s="16" t="s">
        <v>5952</v>
      </c>
      <c r="O48" s="17">
        <f>A3L541C4+A3L541C5</f>
        <v>438548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2998604</v>
      </c>
      <c r="F49" s="16" t="s">
        <v>5954</v>
      </c>
      <c r="G49" s="17">
        <f>SUM(A3L527C2:A3L537C2)+A3L541C2</f>
        <v>67111</v>
      </c>
      <c r="H49" s="16" t="s">
        <v>5955</v>
      </c>
      <c r="I49" s="17">
        <f>SUM(A3L527C3:A3L537C3)+A3L541C3</f>
        <v>3065715</v>
      </c>
      <c r="J49" s="16" t="s">
        <v>5956</v>
      </c>
      <c r="K49" s="17">
        <f>SUM(A3L527C4:A3L537C4)+A3L541C4</f>
        <v>1212298</v>
      </c>
      <c r="L49" s="16" t="s">
        <v>5957</v>
      </c>
      <c r="M49" s="17">
        <f>SUM(A3L527C5:A3L537C5)+A3L541C5</f>
        <v>11774</v>
      </c>
      <c r="N49" s="16" t="s">
        <v>5958</v>
      </c>
      <c r="O49" s="17">
        <f>SUM(A3L527C6:A3L537C6)+A3L541C6</f>
        <v>1224072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283081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283081</v>
      </c>
      <c r="J50" s="16" t="s">
        <v>5962</v>
      </c>
      <c r="K50" s="17">
        <f>(A3L531C4+A3L532C4)</f>
        <v>69846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69846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F9AD14-BCE0-4700-9855-CD901FDCF790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23</v>
      </c>
      <c r="H8" s="16" t="s">
        <v>4253</v>
      </c>
      <c r="I8" s="20">
        <v>1</v>
      </c>
      <c r="J8" s="16" t="s">
        <v>5670</v>
      </c>
      <c r="K8" s="17">
        <v>-61</v>
      </c>
      <c r="L8" s="16" t="s">
        <v>4255</v>
      </c>
      <c r="M8" s="20">
        <v>1.0759179999999999</v>
      </c>
      <c r="N8" s="16" t="s">
        <v>5671</v>
      </c>
      <c r="O8" s="17">
        <v>275</v>
      </c>
      <c r="P8" s="16" t="s">
        <v>4257</v>
      </c>
      <c r="Q8" s="20">
        <v>0.99811910000000004</v>
      </c>
      <c r="R8" s="16" t="s">
        <v>5672</v>
      </c>
      <c r="S8" s="17">
        <v>105</v>
      </c>
      <c r="T8" s="16" t="s">
        <v>4259</v>
      </c>
      <c r="U8" s="20">
        <v>0.8732858</v>
      </c>
      <c r="V8" s="16" t="s">
        <v>5673</v>
      </c>
      <c r="W8" s="17">
        <v>173</v>
      </c>
      <c r="X8" s="16" t="s">
        <v>4261</v>
      </c>
      <c r="Y8" s="20">
        <v>0.88938550000000005</v>
      </c>
      <c r="Z8" s="16" t="s">
        <v>5967</v>
      </c>
      <c r="AA8" s="17">
        <f>SUM(PRODUCT(A3L601C2,A3L601C3))/A3L601C1</f>
        <v>23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22463</v>
      </c>
      <c r="H9" s="16" t="s">
        <v>4253</v>
      </c>
      <c r="I9" s="20">
        <v>1</v>
      </c>
      <c r="J9" s="16" t="s">
        <v>5670</v>
      </c>
      <c r="K9" s="17">
        <v>9704</v>
      </c>
      <c r="L9" s="16" t="s">
        <v>4255</v>
      </c>
      <c r="M9" s="20">
        <v>1.0759179999999999</v>
      </c>
      <c r="N9" s="16" t="s">
        <v>5671</v>
      </c>
      <c r="O9" s="17">
        <v>-4611</v>
      </c>
      <c r="P9" s="16" t="s">
        <v>4257</v>
      </c>
      <c r="Q9" s="20">
        <v>0.99811910000000004</v>
      </c>
      <c r="R9" s="16" t="s">
        <v>5672</v>
      </c>
      <c r="S9" s="17">
        <v>49572</v>
      </c>
      <c r="T9" s="16" t="s">
        <v>4259</v>
      </c>
      <c r="U9" s="20">
        <v>0.8732858</v>
      </c>
      <c r="V9" s="16" t="s">
        <v>5673</v>
      </c>
      <c r="W9" s="17">
        <v>20594</v>
      </c>
      <c r="X9" s="16" t="s">
        <v>4261</v>
      </c>
      <c r="Y9" s="20">
        <v>0.88938550000000005</v>
      </c>
      <c r="Z9" s="16" t="s">
        <v>5968</v>
      </c>
      <c r="AA9" s="17">
        <f>SUM(PRODUCT(A3L602C2,A3L602C3))/A3L602C1</f>
        <v>22463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97</v>
      </c>
      <c r="H11" s="16" t="s">
        <v>4253</v>
      </c>
      <c r="I11" s="20">
        <v>1</v>
      </c>
      <c r="J11" s="16" t="s">
        <v>5670</v>
      </c>
      <c r="K11" s="17">
        <v>-204</v>
      </c>
      <c r="L11" s="16" t="s">
        <v>4255</v>
      </c>
      <c r="M11" s="20">
        <v>1.0759179999999999</v>
      </c>
      <c r="N11" s="16" t="s">
        <v>5671</v>
      </c>
      <c r="O11" s="17">
        <v>664</v>
      </c>
      <c r="P11" s="16" t="s">
        <v>4257</v>
      </c>
      <c r="Q11" s="20">
        <v>0.99811910000000004</v>
      </c>
      <c r="R11" s="16" t="s">
        <v>5672</v>
      </c>
      <c r="S11" s="17">
        <v>262</v>
      </c>
      <c r="T11" s="16" t="s">
        <v>4259</v>
      </c>
      <c r="U11" s="20">
        <v>0.8732858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97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22560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9500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-3947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49834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20594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22560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23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-61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275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105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173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23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22583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9439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-3672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49939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20767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22583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992</v>
      </c>
      <c r="H16" s="16" t="s">
        <v>4253</v>
      </c>
      <c r="I16" s="20">
        <v>1</v>
      </c>
      <c r="J16" s="16" t="s">
        <v>5670</v>
      </c>
      <c r="K16" s="17">
        <v>805</v>
      </c>
      <c r="L16" s="16" t="s">
        <v>4255</v>
      </c>
      <c r="M16" s="20">
        <v>1.0759179999999999</v>
      </c>
      <c r="N16" s="16" t="s">
        <v>5671</v>
      </c>
      <c r="O16" s="17">
        <v>894</v>
      </c>
      <c r="P16" s="16" t="s">
        <v>4257</v>
      </c>
      <c r="Q16" s="20">
        <v>0.99811910000000004</v>
      </c>
      <c r="R16" s="16" t="s">
        <v>5672</v>
      </c>
      <c r="S16" s="17">
        <v>876</v>
      </c>
      <c r="T16" s="16" t="s">
        <v>4259</v>
      </c>
      <c r="U16" s="20">
        <v>0.8732858</v>
      </c>
      <c r="V16" s="16" t="s">
        <v>5673</v>
      </c>
      <c r="W16" s="17">
        <v>1115</v>
      </c>
      <c r="X16" s="16" t="s">
        <v>4261</v>
      </c>
      <c r="Y16" s="20">
        <v>0.88938550000000005</v>
      </c>
      <c r="Z16" s="16" t="s">
        <v>5990</v>
      </c>
      <c r="AA16" s="17">
        <f>SUM(PRODUCT(A3L609C2,A3L609C3))/A3L609C1</f>
        <v>992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12295</v>
      </c>
      <c r="H17" s="16" t="s">
        <v>4253</v>
      </c>
      <c r="I17" s="20">
        <v>1</v>
      </c>
      <c r="J17" s="16" t="s">
        <v>5670</v>
      </c>
      <c r="K17" s="17">
        <v>17660</v>
      </c>
      <c r="L17" s="16" t="s">
        <v>4255</v>
      </c>
      <c r="M17" s="20">
        <v>1.0759179999999999</v>
      </c>
      <c r="N17" s="16" t="s">
        <v>5671</v>
      </c>
      <c r="O17" s="17">
        <v>18061</v>
      </c>
      <c r="P17" s="16" t="s">
        <v>4257</v>
      </c>
      <c r="Q17" s="20">
        <v>0.99811910000000004</v>
      </c>
      <c r="R17" s="16" t="s">
        <v>5672</v>
      </c>
      <c r="S17" s="17">
        <v>16720</v>
      </c>
      <c r="T17" s="16" t="s">
        <v>4259</v>
      </c>
      <c r="U17" s="20">
        <v>0.8732858</v>
      </c>
      <c r="V17" s="16" t="s">
        <v>5673</v>
      </c>
      <c r="W17" s="17">
        <v>17632</v>
      </c>
      <c r="X17" s="16" t="s">
        <v>4261</v>
      </c>
      <c r="Y17" s="20">
        <v>0.88938550000000005</v>
      </c>
      <c r="Z17" s="16" t="s">
        <v>5991</v>
      </c>
      <c r="AA17" s="17">
        <f>SUM(PRODUCT(A3L610C2,A3L610C3))/A3L610C1</f>
        <v>12295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5268</v>
      </c>
      <c r="H18" s="16" t="s">
        <v>4253</v>
      </c>
      <c r="I18" s="20">
        <v>1</v>
      </c>
      <c r="J18" s="16" t="s">
        <v>5670</v>
      </c>
      <c r="K18" s="17">
        <v>6098</v>
      </c>
      <c r="L18" s="16" t="s">
        <v>4255</v>
      </c>
      <c r="M18" s="20">
        <v>1.0759179999999999</v>
      </c>
      <c r="N18" s="16" t="s">
        <v>5671</v>
      </c>
      <c r="O18" s="17">
        <v>48716</v>
      </c>
      <c r="P18" s="16" t="s">
        <v>4257</v>
      </c>
      <c r="Q18" s="20">
        <v>0.99811910000000004</v>
      </c>
      <c r="R18" s="16" t="s">
        <v>5672</v>
      </c>
      <c r="S18" s="17">
        <v>3588</v>
      </c>
      <c r="T18" s="16" t="s">
        <v>4259</v>
      </c>
      <c r="U18" s="20">
        <v>0.8732858</v>
      </c>
      <c r="V18" s="16" t="s">
        <v>5673</v>
      </c>
      <c r="W18" s="17">
        <v>854</v>
      </c>
      <c r="X18" s="16" t="s">
        <v>4261</v>
      </c>
      <c r="Y18" s="20">
        <v>0.88938550000000005</v>
      </c>
      <c r="Z18" s="16" t="s">
        <v>5992</v>
      </c>
      <c r="AA18" s="17">
        <f>SUM(PRODUCT(A3L611C2,A3L611C3))/A3L611C1</f>
        <v>5268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16412</v>
      </c>
      <c r="H19" s="16" t="s">
        <v>4253</v>
      </c>
      <c r="I19" s="20">
        <v>1</v>
      </c>
      <c r="J19" s="16" t="s">
        <v>5670</v>
      </c>
      <c r="K19" s="17">
        <v>18371</v>
      </c>
      <c r="L19" s="16" t="s">
        <v>4255</v>
      </c>
      <c r="M19" s="20">
        <v>1.0759179999999999</v>
      </c>
      <c r="N19" s="16" t="s">
        <v>5671</v>
      </c>
      <c r="O19" s="17">
        <v>22125</v>
      </c>
      <c r="P19" s="16" t="s">
        <v>4257</v>
      </c>
      <c r="Q19" s="20">
        <v>0.99811910000000004</v>
      </c>
      <c r="R19" s="16" t="s">
        <v>5672</v>
      </c>
      <c r="S19" s="17">
        <v>19924</v>
      </c>
      <c r="T19" s="16" t="s">
        <v>4259</v>
      </c>
      <c r="U19" s="20">
        <v>0.8732858</v>
      </c>
      <c r="V19" s="16" t="s">
        <v>5673</v>
      </c>
      <c r="W19" s="17">
        <v>25505</v>
      </c>
      <c r="X19" s="16" t="s">
        <v>4261</v>
      </c>
      <c r="Y19" s="20">
        <v>0.88938550000000005</v>
      </c>
      <c r="Z19" s="16" t="s">
        <v>5993</v>
      </c>
      <c r="AA19" s="17">
        <f>SUM(PRODUCT(A3L612C2,A3L612C3))/A3L612C1</f>
        <v>16412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5093</v>
      </c>
      <c r="H20" s="16" t="s">
        <v>4253</v>
      </c>
      <c r="I20" s="20">
        <v>1</v>
      </c>
      <c r="J20" s="16" t="s">
        <v>5670</v>
      </c>
      <c r="K20" s="17">
        <v>6034</v>
      </c>
      <c r="L20" s="16" t="s">
        <v>4255</v>
      </c>
      <c r="M20" s="20">
        <v>1.0759179999999999</v>
      </c>
      <c r="N20" s="16" t="s">
        <v>5671</v>
      </c>
      <c r="O20" s="17">
        <v>6936</v>
      </c>
      <c r="P20" s="16" t="s">
        <v>4257</v>
      </c>
      <c r="Q20" s="20">
        <v>0.99811910000000004</v>
      </c>
      <c r="R20" s="16" t="s">
        <v>5672</v>
      </c>
      <c r="S20" s="17">
        <v>4956</v>
      </c>
      <c r="T20" s="16" t="s">
        <v>4259</v>
      </c>
      <c r="U20" s="20">
        <v>0.8732858</v>
      </c>
      <c r="V20" s="16" t="s">
        <v>5673</v>
      </c>
      <c r="W20" s="17">
        <v>6644</v>
      </c>
      <c r="X20" s="16" t="s">
        <v>4261</v>
      </c>
      <c r="Y20" s="20">
        <v>0.88938550000000005</v>
      </c>
      <c r="Z20" s="16" t="s">
        <v>5994</v>
      </c>
      <c r="AA20" s="17">
        <f>SUM(PRODUCT(A3L613C2,A3L613C3))/A3L613C1</f>
        <v>5093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2511</v>
      </c>
      <c r="H21" s="16" t="s">
        <v>4253</v>
      </c>
      <c r="I21" s="20">
        <v>1</v>
      </c>
      <c r="J21" s="16" t="s">
        <v>5670</v>
      </c>
      <c r="K21" s="17">
        <v>2666</v>
      </c>
      <c r="L21" s="16" t="s">
        <v>4255</v>
      </c>
      <c r="M21" s="20">
        <v>1.0759179999999999</v>
      </c>
      <c r="N21" s="16" t="s">
        <v>5671</v>
      </c>
      <c r="O21" s="17">
        <v>2865</v>
      </c>
      <c r="P21" s="16" t="s">
        <v>4257</v>
      </c>
      <c r="Q21" s="20">
        <v>0.99811910000000004</v>
      </c>
      <c r="R21" s="16" t="s">
        <v>5672</v>
      </c>
      <c r="S21" s="17">
        <v>2857</v>
      </c>
      <c r="T21" s="16" t="s">
        <v>4259</v>
      </c>
      <c r="U21" s="20">
        <v>0.8732858</v>
      </c>
      <c r="V21" s="16" t="s">
        <v>5673</v>
      </c>
      <c r="W21" s="17">
        <v>8272</v>
      </c>
      <c r="X21" s="16" t="s">
        <v>4261</v>
      </c>
      <c r="Y21" s="20">
        <v>0.88938550000000005</v>
      </c>
      <c r="Z21" s="16" t="s">
        <v>5995</v>
      </c>
      <c r="AA21" s="17">
        <f>SUM(PRODUCT(A3L614C2,A3L614C3))/A3L614C1</f>
        <v>2511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2774</v>
      </c>
      <c r="H22" s="16" t="s">
        <v>4253</v>
      </c>
      <c r="I22" s="20">
        <v>1</v>
      </c>
      <c r="J22" s="16" t="s">
        <v>5670</v>
      </c>
      <c r="K22" s="17">
        <v>2956</v>
      </c>
      <c r="L22" s="16" t="s">
        <v>4255</v>
      </c>
      <c r="M22" s="20">
        <v>1.0759179999999999</v>
      </c>
      <c r="N22" s="16" t="s">
        <v>5671</v>
      </c>
      <c r="O22" s="17">
        <v>2668</v>
      </c>
      <c r="P22" s="16" t="s">
        <v>4257</v>
      </c>
      <c r="Q22" s="20">
        <v>0.99811910000000004</v>
      </c>
      <c r="R22" s="16" t="s">
        <v>5672</v>
      </c>
      <c r="S22" s="17">
        <v>2420</v>
      </c>
      <c r="T22" s="16" t="s">
        <v>4259</v>
      </c>
      <c r="U22" s="20">
        <v>0.8732858</v>
      </c>
      <c r="V22" s="16" t="s">
        <v>5673</v>
      </c>
      <c r="W22" s="17">
        <v>3020</v>
      </c>
      <c r="X22" s="16" t="s">
        <v>4261</v>
      </c>
      <c r="Y22" s="20">
        <v>0.88938550000000005</v>
      </c>
      <c r="Z22" s="16" t="s">
        <v>5996</v>
      </c>
      <c r="AA22" s="17">
        <f>SUM(PRODUCT(A3L615C2,A3L615C3))/A3L615C1</f>
        <v>2774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10</v>
      </c>
      <c r="H23" s="16" t="s">
        <v>4253</v>
      </c>
      <c r="I23" s="20">
        <v>1</v>
      </c>
      <c r="J23" s="16" t="s">
        <v>5670</v>
      </c>
      <c r="K23" s="17">
        <v>12</v>
      </c>
      <c r="L23" s="16" t="s">
        <v>4255</v>
      </c>
      <c r="M23" s="20">
        <v>1.0759179999999999</v>
      </c>
      <c r="N23" s="16" t="s">
        <v>5671</v>
      </c>
      <c r="O23" s="17">
        <v>11</v>
      </c>
      <c r="P23" s="16" t="s">
        <v>4257</v>
      </c>
      <c r="Q23" s="20">
        <v>0.99811910000000004</v>
      </c>
      <c r="R23" s="16" t="s">
        <v>5672</v>
      </c>
      <c r="S23" s="17">
        <v>11</v>
      </c>
      <c r="T23" s="16" t="s">
        <v>4259</v>
      </c>
      <c r="U23" s="20">
        <v>0.8732858</v>
      </c>
      <c r="V23" s="16" t="s">
        <v>5673</v>
      </c>
      <c r="W23" s="17">
        <v>585</v>
      </c>
      <c r="X23" s="16" t="s">
        <v>4261</v>
      </c>
      <c r="Y23" s="20">
        <v>0.88938550000000005</v>
      </c>
      <c r="Z23" s="16" t="s">
        <v>5997</v>
      </c>
      <c r="AA23" s="17">
        <f>SUM(PRODUCT(A3L616C2,A3L616C3))/A3L616C1</f>
        <v>10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15</v>
      </c>
      <c r="H24" s="16" t="s">
        <v>4253</v>
      </c>
      <c r="I24" s="20">
        <v>1</v>
      </c>
      <c r="J24" s="16" t="s">
        <v>5670</v>
      </c>
      <c r="K24" s="17">
        <v>23</v>
      </c>
      <c r="L24" s="16" t="s">
        <v>4255</v>
      </c>
      <c r="M24" s="20">
        <v>1.0759179999999999</v>
      </c>
      <c r="N24" s="16" t="s">
        <v>5671</v>
      </c>
      <c r="O24" s="17">
        <v>21</v>
      </c>
      <c r="P24" s="16" t="s">
        <v>4257</v>
      </c>
      <c r="Q24" s="20">
        <v>0.99811910000000004</v>
      </c>
      <c r="R24" s="16" t="s">
        <v>5672</v>
      </c>
      <c r="S24" s="17">
        <v>24</v>
      </c>
      <c r="T24" s="16" t="s">
        <v>4259</v>
      </c>
      <c r="U24" s="20">
        <v>0.8732858</v>
      </c>
      <c r="V24" s="16" t="s">
        <v>5673</v>
      </c>
      <c r="W24" s="17">
        <v>5</v>
      </c>
      <c r="X24" s="16" t="s">
        <v>4261</v>
      </c>
      <c r="Y24" s="20">
        <v>0.88938550000000005</v>
      </c>
      <c r="Z24" s="16" t="s">
        <v>5998</v>
      </c>
      <c r="AA24" s="17">
        <f>SUM(PRODUCT(A3L617C2,A3L617C3))/A3L617C1</f>
        <v>15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-5229</v>
      </c>
      <c r="H25" s="16" t="s">
        <v>4253</v>
      </c>
      <c r="I25" s="20">
        <v>1</v>
      </c>
      <c r="J25" s="16" t="s">
        <v>5670</v>
      </c>
      <c r="K25" s="17">
        <v>-5330</v>
      </c>
      <c r="L25" s="16" t="s">
        <v>4255</v>
      </c>
      <c r="M25" s="20">
        <v>1.0759179999999999</v>
      </c>
      <c r="N25" s="16" t="s">
        <v>5671</v>
      </c>
      <c r="O25" s="17">
        <v>-5664</v>
      </c>
      <c r="P25" s="16" t="s">
        <v>4257</v>
      </c>
      <c r="Q25" s="20">
        <v>0.99811910000000004</v>
      </c>
      <c r="R25" s="16" t="s">
        <v>5672</v>
      </c>
      <c r="S25" s="17">
        <v>-5758</v>
      </c>
      <c r="T25" s="16" t="s">
        <v>4259</v>
      </c>
      <c r="U25" s="20">
        <v>0.8732858</v>
      </c>
      <c r="V25" s="16" t="s">
        <v>5673</v>
      </c>
      <c r="W25" s="17">
        <v>-4835</v>
      </c>
      <c r="X25" s="16" t="s">
        <v>4261</v>
      </c>
      <c r="Y25" s="20">
        <v>0.88938550000000005</v>
      </c>
      <c r="Z25" s="16" t="s">
        <v>5999</v>
      </c>
      <c r="AA25" s="17">
        <f>SUM(PRODUCT(A3L618C2,A3L618C3))/A3L618C1</f>
        <v>-5229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3108</v>
      </c>
      <c r="H26" s="16" t="s">
        <v>4253</v>
      </c>
      <c r="I26" s="20">
        <v>1</v>
      </c>
      <c r="J26" s="16" t="s">
        <v>5670</v>
      </c>
      <c r="K26" s="17">
        <v>2523</v>
      </c>
      <c r="L26" s="16" t="s">
        <v>4255</v>
      </c>
      <c r="M26" s="20">
        <v>1.0759179999999999</v>
      </c>
      <c r="N26" s="16" t="s">
        <v>5671</v>
      </c>
      <c r="O26" s="17">
        <v>2099</v>
      </c>
      <c r="P26" s="16" t="s">
        <v>4257</v>
      </c>
      <c r="Q26" s="20">
        <v>0.99811910000000004</v>
      </c>
      <c r="R26" s="16" t="s">
        <v>5672</v>
      </c>
      <c r="S26" s="17">
        <v>3059</v>
      </c>
      <c r="T26" s="16" t="s">
        <v>4259</v>
      </c>
      <c r="U26" s="20">
        <v>0.8732858</v>
      </c>
      <c r="V26" s="16" t="s">
        <v>5673</v>
      </c>
      <c r="W26" s="17">
        <v>2012</v>
      </c>
      <c r="X26" s="16" t="s">
        <v>4261</v>
      </c>
      <c r="Y26" s="20">
        <v>0.88938550000000005</v>
      </c>
      <c r="Z26" s="16" t="s">
        <v>6000</v>
      </c>
      <c r="AA26" s="17">
        <f>SUM(PRODUCT(A3L619C2,A3L619C3))/A3L619C1</f>
        <v>3108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1300</v>
      </c>
      <c r="H27" s="16" t="s">
        <v>4253</v>
      </c>
      <c r="I27" s="20">
        <v>1</v>
      </c>
      <c r="J27" s="16" t="s">
        <v>5670</v>
      </c>
      <c r="K27" s="17">
        <v>1300</v>
      </c>
      <c r="L27" s="16" t="s">
        <v>4255</v>
      </c>
      <c r="M27" s="20">
        <v>1.0759179999999999</v>
      </c>
      <c r="N27" s="16" t="s">
        <v>5671</v>
      </c>
      <c r="O27" s="17">
        <v>1205</v>
      </c>
      <c r="P27" s="16" t="s">
        <v>4257</v>
      </c>
      <c r="Q27" s="20">
        <v>0.99811910000000004</v>
      </c>
      <c r="R27" s="16" t="s">
        <v>5672</v>
      </c>
      <c r="S27" s="17">
        <v>330</v>
      </c>
      <c r="T27" s="16" t="s">
        <v>4259</v>
      </c>
      <c r="U27" s="20">
        <v>0.8732858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1300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14091</v>
      </c>
      <c r="H28" s="16" t="s">
        <v>4253</v>
      </c>
      <c r="I28" s="20">
        <v>1</v>
      </c>
      <c r="J28" s="16" t="s">
        <v>5670</v>
      </c>
      <c r="K28" s="17">
        <v>12914</v>
      </c>
      <c r="L28" s="16" t="s">
        <v>4255</v>
      </c>
      <c r="M28" s="20">
        <v>1.0759179999999999</v>
      </c>
      <c r="N28" s="16" t="s">
        <v>5671</v>
      </c>
      <c r="O28" s="17">
        <v>14170</v>
      </c>
      <c r="P28" s="16" t="s">
        <v>4257</v>
      </c>
      <c r="Q28" s="20">
        <v>0.99811910000000004</v>
      </c>
      <c r="R28" s="16" t="s">
        <v>5672</v>
      </c>
      <c r="S28" s="17">
        <v>12352</v>
      </c>
      <c r="T28" s="16" t="s">
        <v>4259</v>
      </c>
      <c r="U28" s="20">
        <v>0.8732858</v>
      </c>
      <c r="V28" s="16" t="s">
        <v>5673</v>
      </c>
      <c r="W28" s="17">
        <v>8301</v>
      </c>
      <c r="X28" s="16" t="s">
        <v>4261</v>
      </c>
      <c r="Y28" s="20">
        <v>0.88938550000000005</v>
      </c>
      <c r="Z28" s="16" t="s">
        <v>6002</v>
      </c>
      <c r="AA28" s="17">
        <f>SUM(PRODUCT(A3L621C2,A3L621C3))/A3L621C1</f>
        <v>14091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146</v>
      </c>
      <c r="H29" s="16" t="s">
        <v>4253</v>
      </c>
      <c r="I29" s="20">
        <v>1</v>
      </c>
      <c r="J29" s="16" t="s">
        <v>5670</v>
      </c>
      <c r="K29" s="17">
        <v>158</v>
      </c>
      <c r="L29" s="16" t="s">
        <v>4255</v>
      </c>
      <c r="M29" s="20">
        <v>1.0759179999999999</v>
      </c>
      <c r="N29" s="16" t="s">
        <v>5671</v>
      </c>
      <c r="O29" s="17">
        <v>117</v>
      </c>
      <c r="P29" s="16" t="s">
        <v>4257</v>
      </c>
      <c r="Q29" s="20">
        <v>0.99811910000000004</v>
      </c>
      <c r="R29" s="16" t="s">
        <v>5672</v>
      </c>
      <c r="S29" s="17">
        <v>9</v>
      </c>
      <c r="T29" s="16" t="s">
        <v>4259</v>
      </c>
      <c r="U29" s="20">
        <v>0.8732858</v>
      </c>
      <c r="V29" s="16" t="s">
        <v>5673</v>
      </c>
      <c r="W29" s="17">
        <v>56</v>
      </c>
      <c r="X29" s="16" t="s">
        <v>4261</v>
      </c>
      <c r="Y29" s="20">
        <v>0.88938550000000005</v>
      </c>
      <c r="Z29" s="16" t="s">
        <v>6003</v>
      </c>
      <c r="AA29" s="17">
        <f>SUM(PRODUCT(A3L622C2,A3L622C3))/A3L622C1</f>
        <v>146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28</v>
      </c>
      <c r="H30" s="16" t="s">
        <v>4253</v>
      </c>
      <c r="I30" s="20">
        <v>1</v>
      </c>
      <c r="J30" s="16" t="s">
        <v>5670</v>
      </c>
      <c r="K30" s="17">
        <v>32</v>
      </c>
      <c r="L30" s="16" t="s">
        <v>4255</v>
      </c>
      <c r="M30" s="20">
        <v>1.0759179999999999</v>
      </c>
      <c r="N30" s="16" t="s">
        <v>5671</v>
      </c>
      <c r="O30" s="17">
        <v>28</v>
      </c>
      <c r="P30" s="16" t="s">
        <v>4257</v>
      </c>
      <c r="Q30" s="20">
        <v>0.99811910000000004</v>
      </c>
      <c r="R30" s="16" t="s">
        <v>5672</v>
      </c>
      <c r="S30" s="17">
        <v>27</v>
      </c>
      <c r="T30" s="16" t="s">
        <v>4259</v>
      </c>
      <c r="U30" s="20">
        <v>0.8732858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28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8107</v>
      </c>
      <c r="H31" s="16" t="s">
        <v>4253</v>
      </c>
      <c r="I31" s="20">
        <v>1</v>
      </c>
      <c r="J31" s="16" t="s">
        <v>5670</v>
      </c>
      <c r="K31" s="17">
        <v>7332</v>
      </c>
      <c r="L31" s="16" t="s">
        <v>4255</v>
      </c>
      <c r="M31" s="20">
        <v>1.0759179999999999</v>
      </c>
      <c r="N31" s="16" t="s">
        <v>5671</v>
      </c>
      <c r="O31" s="17">
        <v>6912</v>
      </c>
      <c r="P31" s="16" t="s">
        <v>4257</v>
      </c>
      <c r="Q31" s="20">
        <v>0.99811910000000004</v>
      </c>
      <c r="R31" s="16" t="s">
        <v>5672</v>
      </c>
      <c r="S31" s="17">
        <v>3943</v>
      </c>
      <c r="T31" s="16" t="s">
        <v>4259</v>
      </c>
      <c r="U31" s="20">
        <v>0.8732858</v>
      </c>
      <c r="V31" s="16" t="s">
        <v>5673</v>
      </c>
      <c r="W31" s="17">
        <v>1600</v>
      </c>
      <c r="X31" s="16" t="s">
        <v>4261</v>
      </c>
      <c r="Y31" s="20">
        <v>0.88938550000000005</v>
      </c>
      <c r="Z31" s="16" t="s">
        <v>6005</v>
      </c>
      <c r="AA31" s="17">
        <f>SUM(PRODUCT(A3L624C2,A3L624C3))/A3L624C1</f>
        <v>8107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66921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73554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121164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65338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70766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66921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1958</v>
      </c>
      <c r="H35" s="16" t="s">
        <v>4253</v>
      </c>
      <c r="I35" s="20">
        <v>1</v>
      </c>
      <c r="J35" s="16" t="s">
        <v>5670</v>
      </c>
      <c r="K35" s="17">
        <v>2928</v>
      </c>
      <c r="L35" s="16" t="s">
        <v>4255</v>
      </c>
      <c r="M35" s="20">
        <v>1.0759179999999999</v>
      </c>
      <c r="N35" s="16" t="s">
        <v>5671</v>
      </c>
      <c r="O35" s="17">
        <v>9764</v>
      </c>
      <c r="P35" s="16" t="s">
        <v>4257</v>
      </c>
      <c r="Q35" s="20">
        <v>0.99811910000000004</v>
      </c>
      <c r="R35" s="16" t="s">
        <v>5672</v>
      </c>
      <c r="S35" s="17">
        <v>14830</v>
      </c>
      <c r="T35" s="16" t="s">
        <v>4259</v>
      </c>
      <c r="U35" s="20">
        <v>0.8732858</v>
      </c>
      <c r="V35" s="16" t="s">
        <v>5673</v>
      </c>
      <c r="W35" s="17">
        <v>19273</v>
      </c>
      <c r="X35" s="16" t="s">
        <v>4261</v>
      </c>
      <c r="Y35" s="20">
        <v>0.88938550000000005</v>
      </c>
      <c r="Z35" s="16" t="s">
        <v>6014</v>
      </c>
      <c r="AA35" s="17">
        <f>SUM(PRODUCT(A3L628C2,A3L628C3))/A3L628C1</f>
        <v>1958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-496</v>
      </c>
      <c r="H37" s="16" t="s">
        <v>4253</v>
      </c>
      <c r="I37" s="20">
        <v>1</v>
      </c>
      <c r="J37" s="16" t="s">
        <v>5670</v>
      </c>
      <c r="K37" s="17">
        <v>-2273</v>
      </c>
      <c r="L37" s="16" t="s">
        <v>4255</v>
      </c>
      <c r="M37" s="20">
        <v>1.0759179999999999</v>
      </c>
      <c r="N37" s="16" t="s">
        <v>5671</v>
      </c>
      <c r="O37" s="17">
        <v>2870</v>
      </c>
      <c r="P37" s="16" t="s">
        <v>4257</v>
      </c>
      <c r="Q37" s="20">
        <v>0.99811910000000004</v>
      </c>
      <c r="R37" s="16" t="s">
        <v>5672</v>
      </c>
      <c r="S37" s="17">
        <v>2090</v>
      </c>
      <c r="T37" s="16" t="s">
        <v>4259</v>
      </c>
      <c r="U37" s="20">
        <v>0.8732858</v>
      </c>
      <c r="V37" s="16" t="s">
        <v>5673</v>
      </c>
      <c r="W37" s="17">
        <v>1014</v>
      </c>
      <c r="X37" s="16" t="s">
        <v>4261</v>
      </c>
      <c r="Y37" s="20">
        <v>0.88938550000000005</v>
      </c>
      <c r="Z37" s="16" t="s">
        <v>6016</v>
      </c>
      <c r="AA37" s="17">
        <f>SUM(PRODUCT(A3L630C2,A3L630C3))/A3L630C1</f>
        <v>-496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11733</v>
      </c>
      <c r="H40" s="16" t="s">
        <v>4253</v>
      </c>
      <c r="I40" s="20">
        <v>1</v>
      </c>
      <c r="J40" s="16" t="s">
        <v>5670</v>
      </c>
      <c r="K40" s="17">
        <v>12427</v>
      </c>
      <c r="L40" s="16" t="s">
        <v>4255</v>
      </c>
      <c r="M40" s="20">
        <v>1.0759179999999999</v>
      </c>
      <c r="N40" s="16" t="s">
        <v>5671</v>
      </c>
      <c r="O40" s="17">
        <v>14450</v>
      </c>
      <c r="P40" s="16" t="s">
        <v>4257</v>
      </c>
      <c r="Q40" s="20">
        <v>0.99811910000000004</v>
      </c>
      <c r="R40" s="16" t="s">
        <v>5672</v>
      </c>
      <c r="S40" s="17">
        <v>19151</v>
      </c>
      <c r="T40" s="16" t="s">
        <v>4259</v>
      </c>
      <c r="U40" s="20">
        <v>0.8732858</v>
      </c>
      <c r="V40" s="16" t="s">
        <v>5673</v>
      </c>
      <c r="W40" s="17">
        <v>16926</v>
      </c>
      <c r="X40" s="16" t="s">
        <v>4261</v>
      </c>
      <c r="Y40" s="20">
        <v>0.88938550000000005</v>
      </c>
      <c r="Z40" s="16" t="s">
        <v>6019</v>
      </c>
      <c r="AA40" s="17">
        <f>SUM(PRODUCT(A3L633C2,A3L633C3))/A3L633C1</f>
        <v>11733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3173</v>
      </c>
      <c r="H43" s="16" t="s">
        <v>4253</v>
      </c>
      <c r="I43" s="20">
        <v>1</v>
      </c>
      <c r="J43" s="16" t="s">
        <v>5670</v>
      </c>
      <c r="K43" s="17">
        <v>2235</v>
      </c>
      <c r="L43" s="16" t="s">
        <v>4255</v>
      </c>
      <c r="M43" s="20">
        <v>1.0759179999999999</v>
      </c>
      <c r="N43" s="16" t="s">
        <v>5671</v>
      </c>
      <c r="O43" s="17">
        <v>1264</v>
      </c>
      <c r="P43" s="16" t="s">
        <v>4257</v>
      </c>
      <c r="Q43" s="20">
        <v>0.99811910000000004</v>
      </c>
      <c r="R43" s="16" t="s">
        <v>5672</v>
      </c>
      <c r="S43" s="17">
        <v>10</v>
      </c>
      <c r="T43" s="16" t="s">
        <v>4259</v>
      </c>
      <c r="U43" s="20">
        <v>0.8732858</v>
      </c>
      <c r="V43" s="16" t="s">
        <v>5673</v>
      </c>
      <c r="W43" s="17">
        <v>8</v>
      </c>
      <c r="X43" s="16" t="s">
        <v>4261</v>
      </c>
      <c r="Y43" s="20">
        <v>0.88938550000000005</v>
      </c>
      <c r="Z43" s="16" t="s">
        <v>6022</v>
      </c>
      <c r="AA43" s="17">
        <f>SUM(PRODUCT(A3L636C2,A3L636C3))/A3L636C1</f>
        <v>3173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-6395</v>
      </c>
      <c r="H44" s="16" t="s">
        <v>4253</v>
      </c>
      <c r="I44" s="20">
        <v>1</v>
      </c>
      <c r="J44" s="16" t="s">
        <v>5670</v>
      </c>
      <c r="K44" s="17">
        <v>-1173</v>
      </c>
      <c r="L44" s="16" t="s">
        <v>4255</v>
      </c>
      <c r="M44" s="20">
        <v>1.0759179999999999</v>
      </c>
      <c r="N44" s="16" t="s">
        <v>5671</v>
      </c>
      <c r="O44" s="17">
        <v>-121</v>
      </c>
      <c r="P44" s="16" t="s">
        <v>4257</v>
      </c>
      <c r="Q44" s="20">
        <v>0.99811910000000004</v>
      </c>
      <c r="R44" s="16" t="s">
        <v>5672</v>
      </c>
      <c r="S44" s="17">
        <v>-150</v>
      </c>
      <c r="T44" s="16" t="s">
        <v>4259</v>
      </c>
      <c r="U44" s="20">
        <v>0.8732858</v>
      </c>
      <c r="V44" s="16" t="s">
        <v>5673</v>
      </c>
      <c r="W44" s="17">
        <v>-466</v>
      </c>
      <c r="X44" s="16" t="s">
        <v>4261</v>
      </c>
      <c r="Y44" s="20">
        <v>0.88938550000000005</v>
      </c>
      <c r="Z44" s="16" t="s">
        <v>6023</v>
      </c>
      <c r="AA44" s="17">
        <f>SUM(PRODUCT(A3L637C2,A3L637C3))/A3L637C1</f>
        <v>-6395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200</v>
      </c>
      <c r="H45" s="16" t="s">
        <v>4253</v>
      </c>
      <c r="I45" s="20">
        <v>1</v>
      </c>
      <c r="J45" s="16" t="s">
        <v>5670</v>
      </c>
      <c r="K45" s="17">
        <v>297</v>
      </c>
      <c r="L45" s="16" t="s">
        <v>4255</v>
      </c>
      <c r="M45" s="20">
        <v>1.0759179999999999</v>
      </c>
      <c r="N45" s="16" t="s">
        <v>5671</v>
      </c>
      <c r="O45" s="17">
        <v>287</v>
      </c>
      <c r="P45" s="16" t="s">
        <v>4257</v>
      </c>
      <c r="Q45" s="20">
        <v>0.99811910000000004</v>
      </c>
      <c r="R45" s="16" t="s">
        <v>5672</v>
      </c>
      <c r="S45" s="17">
        <v>400</v>
      </c>
      <c r="T45" s="16" t="s">
        <v>4259</v>
      </c>
      <c r="U45" s="20">
        <v>0.8732858</v>
      </c>
      <c r="V45" s="16" t="s">
        <v>5673</v>
      </c>
      <c r="W45" s="17">
        <v>280</v>
      </c>
      <c r="X45" s="16" t="s">
        <v>4261</v>
      </c>
      <c r="Y45" s="20">
        <v>0.88938550000000005</v>
      </c>
      <c r="Z45" s="16" t="s">
        <v>6024</v>
      </c>
      <c r="AA45" s="17">
        <f>SUM(PRODUCT(A3L638C2,A3L638C3))/A3L638C1</f>
        <v>200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-300</v>
      </c>
      <c r="H47" s="16" t="s">
        <v>4253</v>
      </c>
      <c r="I47" s="20">
        <v>1</v>
      </c>
      <c r="J47" s="16" t="s">
        <v>5670</v>
      </c>
      <c r="K47" s="17">
        <v>-110</v>
      </c>
      <c r="L47" s="16" t="s">
        <v>4255</v>
      </c>
      <c r="M47" s="20">
        <v>1.0759179999999999</v>
      </c>
      <c r="N47" s="16" t="s">
        <v>5671</v>
      </c>
      <c r="O47" s="17">
        <v>-12</v>
      </c>
      <c r="P47" s="16" t="s">
        <v>4257</v>
      </c>
      <c r="Q47" s="20">
        <v>0.99811910000000004</v>
      </c>
      <c r="R47" s="16" t="s">
        <v>5672</v>
      </c>
      <c r="S47" s="17">
        <v>-15</v>
      </c>
      <c r="T47" s="16" t="s">
        <v>4259</v>
      </c>
      <c r="U47" s="20">
        <v>0.8732858</v>
      </c>
      <c r="V47" s="16" t="s">
        <v>5673</v>
      </c>
      <c r="W47" s="17">
        <v>2462</v>
      </c>
      <c r="X47" s="16" t="s">
        <v>4261</v>
      </c>
      <c r="Y47" s="20">
        <v>0.88938550000000005</v>
      </c>
      <c r="Z47" s="16" t="s">
        <v>6026</v>
      </c>
      <c r="AA47" s="17">
        <f>SUM(PRODUCT(A3L640C2,A3L640C3))/A3L640C1</f>
        <v>-300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-13471</v>
      </c>
      <c r="H48" s="16" t="s">
        <v>4253</v>
      </c>
      <c r="I48" s="20">
        <v>1</v>
      </c>
      <c r="J48" s="16" t="s">
        <v>5670</v>
      </c>
      <c r="K48" s="17">
        <v>-1131</v>
      </c>
      <c r="L48" s="16" t="s">
        <v>4255</v>
      </c>
      <c r="M48" s="20">
        <v>1.0759179999999999</v>
      </c>
      <c r="N48" s="16" t="s">
        <v>5671</v>
      </c>
      <c r="O48" s="17">
        <v>1927</v>
      </c>
      <c r="P48" s="16" t="s">
        <v>4257</v>
      </c>
      <c r="Q48" s="20">
        <v>0.99811910000000004</v>
      </c>
      <c r="R48" s="16" t="s">
        <v>5672</v>
      </c>
      <c r="S48" s="17">
        <v>152</v>
      </c>
      <c r="T48" s="16" t="s">
        <v>4259</v>
      </c>
      <c r="U48" s="20">
        <v>0.8732858</v>
      </c>
      <c r="V48" s="16" t="s">
        <v>5673</v>
      </c>
      <c r="W48" s="17">
        <v>4798</v>
      </c>
      <c r="X48" s="16" t="s">
        <v>4261</v>
      </c>
      <c r="Y48" s="20">
        <v>0.88938550000000005</v>
      </c>
      <c r="Z48" s="16" t="s">
        <v>6027</v>
      </c>
      <c r="AA48" s="17">
        <f>SUM(PRODUCT(A3L641C2,A3L641C3))/A3L641C1</f>
        <v>-13471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-3498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13013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30154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36083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41553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-3498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4F7427-15CD-413B-9E09-BC62641FEF36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IF(SSAC="Y",0,101667)</f>
        <v>101667</v>
      </c>
      <c r="H8" s="16" t="s">
        <v>4253</v>
      </c>
      <c r="I8" s="20">
        <v>1</v>
      </c>
      <c r="J8" s="16" t="s">
        <v>6069</v>
      </c>
      <c r="K8" s="17">
        <f>IF(SSAC="Y",0,116159)</f>
        <v>116159</v>
      </c>
      <c r="L8" s="16" t="s">
        <v>4255</v>
      </c>
      <c r="M8" s="20">
        <v>1.0560130000000001</v>
      </c>
      <c r="N8" s="16" t="s">
        <v>6070</v>
      </c>
      <c r="O8" s="17">
        <f>IF(SSAC="Y",0,115538)</f>
        <v>115538</v>
      </c>
      <c r="P8" s="16" t="s">
        <v>4257</v>
      </c>
      <c r="Q8" s="20">
        <v>1.0482260000000001</v>
      </c>
      <c r="R8" s="16" t="s">
        <v>6071</v>
      </c>
      <c r="S8" s="17">
        <f>IF(SSAC="Y",0,115350)</f>
        <v>115350</v>
      </c>
      <c r="T8" s="16" t="s">
        <v>4259</v>
      </c>
      <c r="U8" s="20">
        <v>1.069323</v>
      </c>
      <c r="V8" s="16" t="s">
        <v>6072</v>
      </c>
      <c r="W8" s="17">
        <f>IF(SSAC="Y",0,118083)</f>
        <v>118083</v>
      </c>
      <c r="X8" s="16" t="s">
        <v>4261</v>
      </c>
      <c r="Y8" s="20">
        <v>1.0951489999999999</v>
      </c>
      <c r="Z8" s="16" t="s">
        <v>6073</v>
      </c>
      <c r="AA8" s="17">
        <f>SUM(PRODUCT(A3L701C2,A3L701C3))/A3L701C1</f>
        <v>101667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IF(SSAC="Y",0,-1379)</f>
        <v>-1379</v>
      </c>
      <c r="H9" s="16" t="s">
        <v>4253</v>
      </c>
      <c r="I9" s="20">
        <v>1</v>
      </c>
      <c r="J9" s="16" t="s">
        <v>6069</v>
      </c>
      <c r="K9" s="17">
        <f>IF(SSAC="Y",0,341)</f>
        <v>341</v>
      </c>
      <c r="L9" s="16" t="s">
        <v>4255</v>
      </c>
      <c r="M9" s="20">
        <v>1.0560130000000001</v>
      </c>
      <c r="N9" s="16" t="s">
        <v>6070</v>
      </c>
      <c r="O9" s="17">
        <f>IF(SSAC="Y",0,321)</f>
        <v>321</v>
      </c>
      <c r="P9" s="16" t="s">
        <v>4257</v>
      </c>
      <c r="Q9" s="20">
        <v>1.0482260000000001</v>
      </c>
      <c r="R9" s="16" t="s">
        <v>6071</v>
      </c>
      <c r="S9" s="17">
        <f>IF(SSAC="Y",0,544)</f>
        <v>544</v>
      </c>
      <c r="T9" s="16" t="s">
        <v>4259</v>
      </c>
      <c r="U9" s="20">
        <v>1.069323</v>
      </c>
      <c r="V9" s="16" t="s">
        <v>6072</v>
      </c>
      <c r="W9" s="17">
        <f>IF(SSAC="Y",0,268)</f>
        <v>268</v>
      </c>
      <c r="X9" s="16" t="s">
        <v>4261</v>
      </c>
      <c r="Y9" s="20">
        <v>1.0951489999999999</v>
      </c>
      <c r="Z9" s="16" t="s">
        <v>6074</v>
      </c>
      <c r="AA9" s="17">
        <f>SUM(PRODUCT(A3L702C2,A3L702C3))/A3L702C1</f>
        <v>-1379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IF(SSAC="Y",0,9352)</f>
        <v>9352</v>
      </c>
      <c r="H10" s="16" t="s">
        <v>4253</v>
      </c>
      <c r="I10" s="20">
        <v>1</v>
      </c>
      <c r="J10" s="16" t="s">
        <v>6069</v>
      </c>
      <c r="K10" s="17">
        <f>IF(SSAC="Y",0,7837)</f>
        <v>7837</v>
      </c>
      <c r="L10" s="16" t="s">
        <v>4255</v>
      </c>
      <c r="M10" s="20">
        <v>1.0560130000000001</v>
      </c>
      <c r="N10" s="16" t="s">
        <v>6070</v>
      </c>
      <c r="O10" s="17">
        <f>IF(SSAC="Y",0,8506)</f>
        <v>8506</v>
      </c>
      <c r="P10" s="16" t="s">
        <v>4257</v>
      </c>
      <c r="Q10" s="20">
        <v>1.0482260000000001</v>
      </c>
      <c r="R10" s="16" t="s">
        <v>6071</v>
      </c>
      <c r="S10" s="17">
        <f>IF(SSAC="Y",0,8645)</f>
        <v>8645</v>
      </c>
      <c r="T10" s="16" t="s">
        <v>4259</v>
      </c>
      <c r="U10" s="20">
        <v>1.069323</v>
      </c>
      <c r="V10" s="16" t="s">
        <v>6072</v>
      </c>
      <c r="W10" s="17">
        <f>IF(SSAC="Y",0,8761)</f>
        <v>8761</v>
      </c>
      <c r="X10" s="16" t="s">
        <v>4261</v>
      </c>
      <c r="Y10" s="20">
        <v>1.0951489999999999</v>
      </c>
      <c r="Z10" s="16" t="s">
        <v>6075</v>
      </c>
      <c r="AA10" s="17">
        <f>SUM(PRODUCT(A3L703C2,A3L703C3))/A3L703C1</f>
        <v>9352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IF(SSAC="Y",0,123651)</f>
        <v>123651</v>
      </c>
      <c r="H11" s="16" t="s">
        <v>4253</v>
      </c>
      <c r="I11" s="20">
        <v>1</v>
      </c>
      <c r="J11" s="16" t="s">
        <v>6069</v>
      </c>
      <c r="K11" s="17">
        <f>IF(SSAC="Y",0,117969)</f>
        <v>117969</v>
      </c>
      <c r="L11" s="16" t="s">
        <v>4255</v>
      </c>
      <c r="M11" s="20">
        <v>1.0560130000000001</v>
      </c>
      <c r="N11" s="16" t="s">
        <v>6070</v>
      </c>
      <c r="O11" s="17">
        <f>IF(SSAC="Y",0,113601)</f>
        <v>113601</v>
      </c>
      <c r="P11" s="16" t="s">
        <v>4257</v>
      </c>
      <c r="Q11" s="20">
        <v>1.0482260000000001</v>
      </c>
      <c r="R11" s="16" t="s">
        <v>6071</v>
      </c>
      <c r="S11" s="17">
        <f>IF(SSAC="Y",0,110991)</f>
        <v>110991</v>
      </c>
      <c r="T11" s="16" t="s">
        <v>4259</v>
      </c>
      <c r="U11" s="20">
        <v>1.069323</v>
      </c>
      <c r="V11" s="16" t="s">
        <v>6072</v>
      </c>
      <c r="W11" s="17">
        <f>IF(SSAC="Y",0,95978)</f>
        <v>95978</v>
      </c>
      <c r="X11" s="16" t="s">
        <v>4261</v>
      </c>
      <c r="Y11" s="20">
        <v>1.0951489999999999</v>
      </c>
      <c r="Z11" s="16" t="s">
        <v>6076</v>
      </c>
      <c r="AA11" s="17">
        <f>SUM(PRODUCT(A3L704C2,A3L704C3))/A3L704C1</f>
        <v>123651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IF(SSAC="Y",0,-44)</f>
        <v>-44</v>
      </c>
      <c r="H12" s="16" t="s">
        <v>4253</v>
      </c>
      <c r="I12" s="20">
        <v>1</v>
      </c>
      <c r="J12" s="16" t="s">
        <v>6069</v>
      </c>
      <c r="K12" s="17">
        <f>IF(SSAC="Y",0,1547)</f>
        <v>1547</v>
      </c>
      <c r="L12" s="16" t="s">
        <v>4255</v>
      </c>
      <c r="M12" s="20">
        <v>1.0560130000000001</v>
      </c>
      <c r="N12" s="16" t="s">
        <v>6070</v>
      </c>
      <c r="O12" s="17">
        <f>IF(SSAC="Y",0,452)</f>
        <v>452</v>
      </c>
      <c r="P12" s="16" t="s">
        <v>4257</v>
      </c>
      <c r="Q12" s="20">
        <v>1.0482260000000001</v>
      </c>
      <c r="R12" s="16" t="s">
        <v>6071</v>
      </c>
      <c r="S12" s="17">
        <f>IF(SSAC="Y",0,452)</f>
        <v>452</v>
      </c>
      <c r="T12" s="16" t="s">
        <v>4259</v>
      </c>
      <c r="U12" s="20">
        <v>1.069323</v>
      </c>
      <c r="V12" s="16" t="s">
        <v>6072</v>
      </c>
      <c r="W12" s="17">
        <f>IF(SSAC="Y",0,452)</f>
        <v>452</v>
      </c>
      <c r="X12" s="16" t="s">
        <v>4261</v>
      </c>
      <c r="Y12" s="20">
        <v>1.0951489999999999</v>
      </c>
      <c r="Z12" s="16" t="s">
        <v>6077</v>
      </c>
      <c r="AA12" s="17">
        <f>SUM(PRODUCT(A3L705C2,A3L705C3))/A3L705C1</f>
        <v>-44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IF(SSAC="Y",0,572173)</f>
        <v>572173</v>
      </c>
      <c r="H13" s="16" t="s">
        <v>4253</v>
      </c>
      <c r="I13" s="20">
        <v>1</v>
      </c>
      <c r="J13" s="16" t="s">
        <v>6069</v>
      </c>
      <c r="K13" s="17">
        <f>IF(SSAC="Y",0,544885)</f>
        <v>544885</v>
      </c>
      <c r="L13" s="16" t="s">
        <v>4255</v>
      </c>
      <c r="M13" s="20">
        <v>1.0560130000000001</v>
      </c>
      <c r="N13" s="16" t="s">
        <v>6070</v>
      </c>
      <c r="O13" s="17">
        <f>IF(SSAC="Y",0,523266)</f>
        <v>523266</v>
      </c>
      <c r="P13" s="16" t="s">
        <v>4257</v>
      </c>
      <c r="Q13" s="20">
        <v>1.0482260000000001</v>
      </c>
      <c r="R13" s="16" t="s">
        <v>6071</v>
      </c>
      <c r="S13" s="17">
        <f>IF(SSAC="Y",0,495728)</f>
        <v>495728</v>
      </c>
      <c r="T13" s="16" t="s">
        <v>4259</v>
      </c>
      <c r="U13" s="20">
        <v>1.069323</v>
      </c>
      <c r="V13" s="16" t="s">
        <v>6072</v>
      </c>
      <c r="W13" s="17">
        <f>IF(SSAC="Y",0,449479)</f>
        <v>449479</v>
      </c>
      <c r="X13" s="16" t="s">
        <v>4261</v>
      </c>
      <c r="Y13" s="20">
        <v>1.0951489999999999</v>
      </c>
      <c r="Z13" s="16" t="s">
        <v>6078</v>
      </c>
      <c r="AA13" s="17">
        <f>SUM(PRODUCT(A3L706C2,A3L706C3))/A3L706C1</f>
        <v>572173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IF(SSAC="Y",0,420820)</f>
        <v>420820</v>
      </c>
      <c r="H14" s="16" t="s">
        <v>4253</v>
      </c>
      <c r="I14" s="20">
        <v>1</v>
      </c>
      <c r="J14" s="16" t="s">
        <v>6069</v>
      </c>
      <c r="K14" s="17">
        <f>IF(SSAC="Y",0,438620)</f>
        <v>438620</v>
      </c>
      <c r="L14" s="16" t="s">
        <v>4255</v>
      </c>
      <c r="M14" s="20">
        <v>1.0560130000000001</v>
      </c>
      <c r="N14" s="16" t="s">
        <v>6070</v>
      </c>
      <c r="O14" s="17">
        <f>IF(SSAC="Y",0,415722)</f>
        <v>415722</v>
      </c>
      <c r="P14" s="16" t="s">
        <v>4257</v>
      </c>
      <c r="Q14" s="20">
        <v>1.0482260000000001</v>
      </c>
      <c r="R14" s="16" t="s">
        <v>6071</v>
      </c>
      <c r="S14" s="17">
        <f>IF(SSAC="Y",0,410360)</f>
        <v>410360</v>
      </c>
      <c r="T14" s="16" t="s">
        <v>4259</v>
      </c>
      <c r="U14" s="20">
        <v>1.069323</v>
      </c>
      <c r="V14" s="16" t="s">
        <v>6072</v>
      </c>
      <c r="W14" s="17">
        <f>IF(SSAC="Y",0,412439)</f>
        <v>412439</v>
      </c>
      <c r="X14" s="16" t="s">
        <v>4261</v>
      </c>
      <c r="Y14" s="20">
        <v>1.0951489999999999</v>
      </c>
      <c r="Z14" s="16" t="s">
        <v>6079</v>
      </c>
      <c r="AA14" s="17">
        <f>SUM(PRODUCT(A3L707C2,A3L707C3))/A3L707C1</f>
        <v>420820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IF(SSAC="Y",0,174424)</f>
        <v>174424</v>
      </c>
      <c r="H15" s="16" t="s">
        <v>4253</v>
      </c>
      <c r="I15" s="20">
        <v>1</v>
      </c>
      <c r="J15" s="16" t="s">
        <v>6069</v>
      </c>
      <c r="K15" s="17">
        <f>IF(SSAC="Y",0,169037)</f>
        <v>169037</v>
      </c>
      <c r="L15" s="16" t="s">
        <v>4255</v>
      </c>
      <c r="M15" s="20">
        <v>1.0560130000000001</v>
      </c>
      <c r="N15" s="16" t="s">
        <v>6070</v>
      </c>
      <c r="O15" s="17">
        <f>IF(SSAC="Y",0,164989)</f>
        <v>164989</v>
      </c>
      <c r="P15" s="16" t="s">
        <v>4257</v>
      </c>
      <c r="Q15" s="20">
        <v>1.0482260000000001</v>
      </c>
      <c r="R15" s="16" t="s">
        <v>6071</v>
      </c>
      <c r="S15" s="17">
        <f>IF(SSAC="Y",0,152794)</f>
        <v>152794</v>
      </c>
      <c r="T15" s="16" t="s">
        <v>4259</v>
      </c>
      <c r="U15" s="20">
        <v>1.069323</v>
      </c>
      <c r="V15" s="16" t="s">
        <v>6072</v>
      </c>
      <c r="W15" s="17">
        <f>IF(SSAC="Y",0,146966)</f>
        <v>146966</v>
      </c>
      <c r="X15" s="16" t="s">
        <v>4261</v>
      </c>
      <c r="Y15" s="20">
        <v>1.0951489999999999</v>
      </c>
      <c r="Z15" s="16" t="s">
        <v>6080</v>
      </c>
      <c r="AA15" s="17">
        <f>SUM(PRODUCT(A3L708C2,A3L708C3))/A3L708C1</f>
        <v>174424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IF(SSAC="Y",0,313)</f>
        <v>313</v>
      </c>
      <c r="H16" s="16" t="s">
        <v>4253</v>
      </c>
      <c r="I16" s="20">
        <v>1</v>
      </c>
      <c r="J16" s="16" t="s">
        <v>6069</v>
      </c>
      <c r="K16" s="17">
        <f>IF(SSAC="Y",0,426)</f>
        <v>426</v>
      </c>
      <c r="L16" s="16" t="s">
        <v>4255</v>
      </c>
      <c r="M16" s="20">
        <v>1.0560130000000001</v>
      </c>
      <c r="N16" s="16" t="s">
        <v>6070</v>
      </c>
      <c r="O16" s="17">
        <f>IF(SSAC="Y",0,446)</f>
        <v>446</v>
      </c>
      <c r="P16" s="16" t="s">
        <v>4257</v>
      </c>
      <c r="Q16" s="20">
        <v>1.0482260000000001</v>
      </c>
      <c r="R16" s="16" t="s">
        <v>6071</v>
      </c>
      <c r="S16" s="17">
        <f>IF(SSAC="Y",0,495)</f>
        <v>495</v>
      </c>
      <c r="T16" s="16" t="s">
        <v>4259</v>
      </c>
      <c r="U16" s="20">
        <v>1.069323</v>
      </c>
      <c r="V16" s="16" t="s">
        <v>6072</v>
      </c>
      <c r="W16" s="17">
        <f>IF(SSAC="Y",0,503)</f>
        <v>503</v>
      </c>
      <c r="X16" s="16" t="s">
        <v>4261</v>
      </c>
      <c r="Y16" s="20">
        <v>1.0951489999999999</v>
      </c>
      <c r="Z16" s="16" t="s">
        <v>6081</v>
      </c>
      <c r="AA16" s="17">
        <f>SUM(PRODUCT(A3L709C2,A3L709C3))/A3L709C1</f>
        <v>313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IF(SSAC="Y",0,50032)</f>
        <v>50032</v>
      </c>
      <c r="H17" s="16" t="s">
        <v>4253</v>
      </c>
      <c r="I17" s="20">
        <v>1</v>
      </c>
      <c r="J17" s="16" t="s">
        <v>6069</v>
      </c>
      <c r="K17" s="17">
        <f>IF(SSAC="Y",0,41354)</f>
        <v>41354</v>
      </c>
      <c r="L17" s="16" t="s">
        <v>4255</v>
      </c>
      <c r="M17" s="20">
        <v>1.0560130000000001</v>
      </c>
      <c r="N17" s="16" t="s">
        <v>6070</v>
      </c>
      <c r="O17" s="17">
        <f>IF(SSAC="Y",0,52052)</f>
        <v>52052</v>
      </c>
      <c r="P17" s="16" t="s">
        <v>4257</v>
      </c>
      <c r="Q17" s="20">
        <v>1.0482260000000001</v>
      </c>
      <c r="R17" s="16" t="s">
        <v>6071</v>
      </c>
      <c r="S17" s="17">
        <f>IF(SSAC="Y",0,41220)</f>
        <v>41220</v>
      </c>
      <c r="T17" s="16" t="s">
        <v>4259</v>
      </c>
      <c r="U17" s="20">
        <v>1.069323</v>
      </c>
      <c r="V17" s="16" t="s">
        <v>6072</v>
      </c>
      <c r="W17" s="17">
        <f>IF(SSAC="Y",0,43518)</f>
        <v>43518</v>
      </c>
      <c r="X17" s="16" t="s">
        <v>4261</v>
      </c>
      <c r="Y17" s="20">
        <v>1.0951489999999999</v>
      </c>
      <c r="Z17" s="16" t="s">
        <v>6082</v>
      </c>
      <c r="AA17" s="17">
        <f>SUM(PRODUCT(A3L710C2,A3L710C3))/A3L710C1</f>
        <v>50032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IF(SSAC="Y",0,4275)</f>
        <v>4275</v>
      </c>
      <c r="H18" s="16" t="s">
        <v>4253</v>
      </c>
      <c r="I18" s="20">
        <v>1</v>
      </c>
      <c r="J18" s="16" t="s">
        <v>6069</v>
      </c>
      <c r="K18" s="17">
        <f>IF(SSAC="Y",0,2468)</f>
        <v>2468</v>
      </c>
      <c r="L18" s="16" t="s">
        <v>4255</v>
      </c>
      <c r="M18" s="20">
        <v>1.0560130000000001</v>
      </c>
      <c r="N18" s="16" t="s">
        <v>6070</v>
      </c>
      <c r="O18" s="17">
        <f>IF(SSAC="Y",0,2513)</f>
        <v>2513</v>
      </c>
      <c r="P18" s="16" t="s">
        <v>4257</v>
      </c>
      <c r="Q18" s="20">
        <v>1.0482260000000001</v>
      </c>
      <c r="R18" s="16" t="s">
        <v>6071</v>
      </c>
      <c r="S18" s="17">
        <f>IF(SSAC="Y",0,2429)</f>
        <v>2429</v>
      </c>
      <c r="T18" s="16" t="s">
        <v>4259</v>
      </c>
      <c r="U18" s="20">
        <v>1.069323</v>
      </c>
      <c r="V18" s="16" t="s">
        <v>6072</v>
      </c>
      <c r="W18" s="17">
        <f>IF(SSAC="Y",0,2322)</f>
        <v>2322</v>
      </c>
      <c r="X18" s="16" t="s">
        <v>4261</v>
      </c>
      <c r="Y18" s="20">
        <v>1.0951489999999999</v>
      </c>
      <c r="Z18" s="16" t="s">
        <v>6083</v>
      </c>
      <c r="AA18" s="17">
        <f>SUM(PRODUCT(A3L711C2,A3L711C3))/A3L711C1</f>
        <v>4275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IF(SSAC="Y",0,163)</f>
        <v>163</v>
      </c>
      <c r="H19" s="16" t="s">
        <v>4253</v>
      </c>
      <c r="I19" s="20">
        <v>1</v>
      </c>
      <c r="J19" s="16" t="s">
        <v>6069</v>
      </c>
      <c r="K19" s="17">
        <f>IF(SSAC="Y",0,37)</f>
        <v>37</v>
      </c>
      <c r="L19" s="16" t="s">
        <v>4255</v>
      </c>
      <c r="M19" s="20">
        <v>1.0560130000000001</v>
      </c>
      <c r="N19" s="16" t="s">
        <v>6070</v>
      </c>
      <c r="O19" s="17">
        <f>IF(SSAC="Y",0,39)</f>
        <v>39</v>
      </c>
      <c r="P19" s="16" t="s">
        <v>4257</v>
      </c>
      <c r="Q19" s="20">
        <v>1.0482260000000001</v>
      </c>
      <c r="R19" s="16" t="s">
        <v>6071</v>
      </c>
      <c r="S19" s="17">
        <f>IF(SSAC="Y",0,26)</f>
        <v>26</v>
      </c>
      <c r="T19" s="16" t="s">
        <v>4259</v>
      </c>
      <c r="U19" s="20">
        <v>1.069323</v>
      </c>
      <c r="V19" s="16" t="s">
        <v>6072</v>
      </c>
      <c r="W19" s="17">
        <f>IF(SSAC="Y",0,61)</f>
        <v>61</v>
      </c>
      <c r="X19" s="16" t="s">
        <v>4261</v>
      </c>
      <c r="Y19" s="20">
        <v>1.0951489999999999</v>
      </c>
      <c r="Z19" s="16" t="s">
        <v>6084</v>
      </c>
      <c r="AA19" s="17">
        <f>SUM(PRODUCT(A3L712C2,A3L712C3))/A3L712C1</f>
        <v>163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IF(SSAC="Y",0,10010)</f>
        <v>10010</v>
      </c>
      <c r="H20" s="16" t="s">
        <v>4253</v>
      </c>
      <c r="I20" s="20">
        <v>1</v>
      </c>
      <c r="J20" s="16" t="s">
        <v>6069</v>
      </c>
      <c r="K20" s="17">
        <f>IF(SSAC="Y",0,9526)</f>
        <v>9526</v>
      </c>
      <c r="L20" s="16" t="s">
        <v>4255</v>
      </c>
      <c r="M20" s="20">
        <v>1.0560130000000001</v>
      </c>
      <c r="N20" s="16" t="s">
        <v>6070</v>
      </c>
      <c r="O20" s="17">
        <f>IF(SSAC="Y",0,8580)</f>
        <v>8580</v>
      </c>
      <c r="P20" s="16" t="s">
        <v>4257</v>
      </c>
      <c r="Q20" s="20">
        <v>1.0482260000000001</v>
      </c>
      <c r="R20" s="16" t="s">
        <v>6071</v>
      </c>
      <c r="S20" s="17">
        <f>IF(SSAC="Y",0,7810)</f>
        <v>7810</v>
      </c>
      <c r="T20" s="16" t="s">
        <v>4259</v>
      </c>
      <c r="U20" s="20">
        <v>1.069323</v>
      </c>
      <c r="V20" s="16" t="s">
        <v>6072</v>
      </c>
      <c r="W20" s="17">
        <f>IF(SSAC="Y",0,7661)</f>
        <v>7661</v>
      </c>
      <c r="X20" s="16" t="s">
        <v>4261</v>
      </c>
      <c r="Y20" s="20">
        <v>1.0951489999999999</v>
      </c>
      <c r="Z20" s="16" t="s">
        <v>6085</v>
      </c>
      <c r="AA20" s="17">
        <f>SUM(PRODUCT(A3L713C2,A3L713C3))/A3L713C1</f>
        <v>10010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IF(SSAC="Y",0,18378)</f>
        <v>18378</v>
      </c>
      <c r="H21" s="16" t="s">
        <v>4253</v>
      </c>
      <c r="I21" s="20">
        <v>1</v>
      </c>
      <c r="J21" s="16" t="s">
        <v>6069</v>
      </c>
      <c r="K21" s="17">
        <f>IF(SSAC="Y",0,19059)</f>
        <v>19059</v>
      </c>
      <c r="L21" s="16" t="s">
        <v>4255</v>
      </c>
      <c r="M21" s="20">
        <v>1.0560130000000001</v>
      </c>
      <c r="N21" s="16" t="s">
        <v>6070</v>
      </c>
      <c r="O21" s="17">
        <f>IF(SSAC="Y",0,18229)</f>
        <v>18229</v>
      </c>
      <c r="P21" s="16" t="s">
        <v>4257</v>
      </c>
      <c r="Q21" s="20">
        <v>1.0482260000000001</v>
      </c>
      <c r="R21" s="16" t="s">
        <v>6071</v>
      </c>
      <c r="S21" s="17">
        <f>IF(SSAC="Y",0,17946)</f>
        <v>17946</v>
      </c>
      <c r="T21" s="16" t="s">
        <v>4259</v>
      </c>
      <c r="U21" s="20">
        <v>1.069323</v>
      </c>
      <c r="V21" s="16" t="s">
        <v>6072</v>
      </c>
      <c r="W21" s="17">
        <f>IF(SSAC="Y",0,17353)</f>
        <v>17353</v>
      </c>
      <c r="X21" s="16" t="s">
        <v>4261</v>
      </c>
      <c r="Y21" s="20">
        <v>1.0951489999999999</v>
      </c>
      <c r="Z21" s="16" t="s">
        <v>6086</v>
      </c>
      <c r="AA21" s="17">
        <f>SUM(PRODUCT(A3L714C2,A3L714C3))/A3L714C1</f>
        <v>18378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IF(SSAC="Y",0,90)</f>
        <v>90</v>
      </c>
      <c r="H22" s="16" t="s">
        <v>4253</v>
      </c>
      <c r="I22" s="20">
        <v>1</v>
      </c>
      <c r="J22" s="16" t="s">
        <v>6069</v>
      </c>
      <c r="K22" s="17">
        <f>IF(SSAC="Y",0,56)</f>
        <v>56</v>
      </c>
      <c r="L22" s="16" t="s">
        <v>4255</v>
      </c>
      <c r="M22" s="20">
        <v>1.0560130000000001</v>
      </c>
      <c r="N22" s="16" t="s">
        <v>6070</v>
      </c>
      <c r="O22" s="17">
        <f>IF(SSAC="Y",0,230)</f>
        <v>230</v>
      </c>
      <c r="P22" s="16" t="s">
        <v>4257</v>
      </c>
      <c r="Q22" s="20">
        <v>1.0482260000000001</v>
      </c>
      <c r="R22" s="16" t="s">
        <v>6071</v>
      </c>
      <c r="S22" s="17">
        <f>IF(SSAC="Y",0,426)</f>
        <v>426</v>
      </c>
      <c r="T22" s="16" t="s">
        <v>4259</v>
      </c>
      <c r="U22" s="20">
        <v>1.069323</v>
      </c>
      <c r="V22" s="16" t="s">
        <v>6072</v>
      </c>
      <c r="W22" s="17">
        <f>IF(SSAC="Y",0,126)</f>
        <v>126</v>
      </c>
      <c r="X22" s="16" t="s">
        <v>4261</v>
      </c>
      <c r="Y22" s="20">
        <v>1.0951489999999999</v>
      </c>
      <c r="Z22" s="16" t="s">
        <v>6087</v>
      </c>
      <c r="AA22" s="17">
        <f>SUM(PRODUCT(A3L715C2,A3L715C3))/A3L715C1</f>
        <v>90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IF(SSAC="Y",0,534)</f>
        <v>534</v>
      </c>
      <c r="H23" s="16" t="s">
        <v>4253</v>
      </c>
      <c r="I23" s="20">
        <v>1</v>
      </c>
      <c r="J23" s="16" t="s">
        <v>6069</v>
      </c>
      <c r="K23" s="17">
        <f>IF(SSAC="Y",0,467)</f>
        <v>467</v>
      </c>
      <c r="L23" s="16" t="s">
        <v>4255</v>
      </c>
      <c r="M23" s="20">
        <v>1.0560130000000001</v>
      </c>
      <c r="N23" s="16" t="s">
        <v>6070</v>
      </c>
      <c r="O23" s="17">
        <f>IF(SSAC="Y",0,495)</f>
        <v>495</v>
      </c>
      <c r="P23" s="16" t="s">
        <v>4257</v>
      </c>
      <c r="Q23" s="20">
        <v>1.0482260000000001</v>
      </c>
      <c r="R23" s="16" t="s">
        <v>6071</v>
      </c>
      <c r="S23" s="17">
        <f>IF(SSAC="Y",0,560)</f>
        <v>560</v>
      </c>
      <c r="T23" s="16" t="s">
        <v>4259</v>
      </c>
      <c r="U23" s="20">
        <v>1.069323</v>
      </c>
      <c r="V23" s="16" t="s">
        <v>6072</v>
      </c>
      <c r="W23" s="17">
        <f>IF(SSAC="Y",0,430)</f>
        <v>430</v>
      </c>
      <c r="X23" s="16" t="s">
        <v>4261</v>
      </c>
      <c r="Y23" s="20">
        <v>1.0951489999999999</v>
      </c>
      <c r="Z23" s="16" t="s">
        <v>6088</v>
      </c>
      <c r="AA23" s="17">
        <f>SUM(PRODUCT(A3L716C2,A3L716C3))/A3L716C1</f>
        <v>534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IF(SSAC="Y",0,15870)</f>
        <v>15870</v>
      </c>
      <c r="H24" s="16" t="s">
        <v>4253</v>
      </c>
      <c r="I24" s="20">
        <v>1</v>
      </c>
      <c r="J24" s="16" t="s">
        <v>6069</v>
      </c>
      <c r="K24" s="17">
        <f>IF(SSAC="Y",0,16513)</f>
        <v>16513</v>
      </c>
      <c r="L24" s="16" t="s">
        <v>4255</v>
      </c>
      <c r="M24" s="20">
        <v>1.0560130000000001</v>
      </c>
      <c r="N24" s="16" t="s">
        <v>6070</v>
      </c>
      <c r="O24" s="17">
        <f>IF(SSAC="Y",0,14977)</f>
        <v>14977</v>
      </c>
      <c r="P24" s="16" t="s">
        <v>4257</v>
      </c>
      <c r="Q24" s="20">
        <v>1.0482260000000001</v>
      </c>
      <c r="R24" s="16" t="s">
        <v>6071</v>
      </c>
      <c r="S24" s="17">
        <f>IF(SSAC="Y",0,11800)</f>
        <v>11800</v>
      </c>
      <c r="T24" s="16" t="s">
        <v>4259</v>
      </c>
      <c r="U24" s="20">
        <v>1.069323</v>
      </c>
      <c r="V24" s="16" t="s">
        <v>6072</v>
      </c>
      <c r="W24" s="17">
        <f>IF(SSAC="Y",0,12690)</f>
        <v>12690</v>
      </c>
      <c r="X24" s="16" t="s">
        <v>4261</v>
      </c>
      <c r="Y24" s="20">
        <v>1.0951489999999999</v>
      </c>
      <c r="Z24" s="16" t="s">
        <v>6089</v>
      </c>
      <c r="AA24" s="17">
        <f>SUM(PRODUCT(A3L717C2,A3L717C3))/A3L717C1</f>
        <v>15870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IF(SSAC="Y",0,26559)</f>
        <v>26559</v>
      </c>
      <c r="H25" s="16" t="s">
        <v>4253</v>
      </c>
      <c r="I25" s="20">
        <v>1</v>
      </c>
      <c r="J25" s="16" t="s">
        <v>6069</v>
      </c>
      <c r="K25" s="17">
        <f>IF(SSAC="Y",0,26663)</f>
        <v>26663</v>
      </c>
      <c r="L25" s="16" t="s">
        <v>4255</v>
      </c>
      <c r="M25" s="20">
        <v>1.0560130000000001</v>
      </c>
      <c r="N25" s="16" t="s">
        <v>6070</v>
      </c>
      <c r="O25" s="17">
        <f>IF(SSAC="Y",0,26921)</f>
        <v>26921</v>
      </c>
      <c r="P25" s="16" t="s">
        <v>4257</v>
      </c>
      <c r="Q25" s="20">
        <v>1.0482260000000001</v>
      </c>
      <c r="R25" s="16" t="s">
        <v>6071</v>
      </c>
      <c r="S25" s="17">
        <f>IF(SSAC="Y",0,26570)</f>
        <v>26570</v>
      </c>
      <c r="T25" s="16" t="s">
        <v>4259</v>
      </c>
      <c r="U25" s="20">
        <v>1.069323</v>
      </c>
      <c r="V25" s="16" t="s">
        <v>6072</v>
      </c>
      <c r="W25" s="17">
        <f>IF(SSAC="Y",0,24699)</f>
        <v>24699</v>
      </c>
      <c r="X25" s="16" t="s">
        <v>4261</v>
      </c>
      <c r="Y25" s="20">
        <v>1.0951489999999999</v>
      </c>
      <c r="Z25" s="16" t="s">
        <v>6090</v>
      </c>
      <c r="AA25" s="17">
        <f>SUM(PRODUCT(A3L718C2,A3L718C3))/A3L718C1</f>
        <v>26559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IF(SSAC="Y",0,48234)</f>
        <v>48234</v>
      </c>
      <c r="H26" s="16" t="s">
        <v>4253</v>
      </c>
      <c r="I26" s="20">
        <v>1</v>
      </c>
      <c r="J26" s="16" t="s">
        <v>6069</v>
      </c>
      <c r="K26" s="17">
        <f>IF(SSAC="Y",0,50543)</f>
        <v>50543</v>
      </c>
      <c r="L26" s="16" t="s">
        <v>4255</v>
      </c>
      <c r="M26" s="20">
        <v>1.0560130000000001</v>
      </c>
      <c r="N26" s="16" t="s">
        <v>6070</v>
      </c>
      <c r="O26" s="17">
        <f>IF(SSAC="Y",0,50212)</f>
        <v>50212</v>
      </c>
      <c r="P26" s="16" t="s">
        <v>4257</v>
      </c>
      <c r="Q26" s="20">
        <v>1.0482260000000001</v>
      </c>
      <c r="R26" s="16" t="s">
        <v>6071</v>
      </c>
      <c r="S26" s="17">
        <f>IF(SSAC="Y",0,63313)</f>
        <v>63313</v>
      </c>
      <c r="T26" s="16" t="s">
        <v>4259</v>
      </c>
      <c r="U26" s="20">
        <v>1.069323</v>
      </c>
      <c r="V26" s="16" t="s">
        <v>6072</v>
      </c>
      <c r="W26" s="17">
        <f>IF(SSAC="Y",0,59332)</f>
        <v>59332</v>
      </c>
      <c r="X26" s="16" t="s">
        <v>4261</v>
      </c>
      <c r="Y26" s="20">
        <v>1.0951489999999999</v>
      </c>
      <c r="Z26" s="16" t="s">
        <v>6091</v>
      </c>
      <c r="AA26" s="17">
        <f>SUM(PRODUCT(A3L719C2,A3L719C3))/A3L719C1</f>
        <v>48234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IF(SSAC="Y",0,225641)</f>
        <v>225641</v>
      </c>
      <c r="H27" s="16" t="s">
        <v>4253</v>
      </c>
      <c r="I27" s="20">
        <v>1</v>
      </c>
      <c r="J27" s="16" t="s">
        <v>6069</v>
      </c>
      <c r="K27" s="17">
        <f>IF(SSAC="Y",0,164541)</f>
        <v>164541</v>
      </c>
      <c r="L27" s="16" t="s">
        <v>4255</v>
      </c>
      <c r="M27" s="20">
        <v>1.0560130000000001</v>
      </c>
      <c r="N27" s="16" t="s">
        <v>6070</v>
      </c>
      <c r="O27" s="17">
        <f>IF(SSAC="Y",0,141277)</f>
        <v>141277</v>
      </c>
      <c r="P27" s="16" t="s">
        <v>4257</v>
      </c>
      <c r="Q27" s="20">
        <v>1.0482260000000001</v>
      </c>
      <c r="R27" s="16" t="s">
        <v>6071</v>
      </c>
      <c r="S27" s="17">
        <f>IF(SSAC="Y",0,118116)</f>
        <v>118116</v>
      </c>
      <c r="T27" s="16" t="s">
        <v>4259</v>
      </c>
      <c r="U27" s="20">
        <v>1.069323</v>
      </c>
      <c r="V27" s="16" t="s">
        <v>6072</v>
      </c>
      <c r="W27" s="17">
        <f>IF(SSAC="Y",0,106293)</f>
        <v>106293</v>
      </c>
      <c r="X27" s="16" t="s">
        <v>4261</v>
      </c>
      <c r="Y27" s="20">
        <v>1.0951489999999999</v>
      </c>
      <c r="Z27" s="16" t="s">
        <v>6092</v>
      </c>
      <c r="AA27" s="17">
        <f>SUM(PRODUCT(A3L720C2,A3L720C3))/A3L720C1</f>
        <v>225641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IF(SSAC="Y",0,133)</f>
        <v>133</v>
      </c>
      <c r="H28" s="16" t="s">
        <v>4253</v>
      </c>
      <c r="I28" s="20">
        <v>1</v>
      </c>
      <c r="J28" s="16" t="s">
        <v>6069</v>
      </c>
      <c r="K28" s="17">
        <f>IF(SSAC="Y",0,134)</f>
        <v>134</v>
      </c>
      <c r="L28" s="16" t="s">
        <v>4255</v>
      </c>
      <c r="M28" s="20">
        <v>1.0560130000000001</v>
      </c>
      <c r="N28" s="16" t="s">
        <v>6070</v>
      </c>
      <c r="O28" s="17">
        <f>IF(SSAC="Y",0,135)</f>
        <v>135</v>
      </c>
      <c r="P28" s="16" t="s">
        <v>4257</v>
      </c>
      <c r="Q28" s="20">
        <v>1.0482260000000001</v>
      </c>
      <c r="R28" s="16" t="s">
        <v>6071</v>
      </c>
      <c r="S28" s="17">
        <f>IF(SSAC="Y",0,144)</f>
        <v>144</v>
      </c>
      <c r="T28" s="16" t="s">
        <v>4259</v>
      </c>
      <c r="U28" s="20">
        <v>1.069323</v>
      </c>
      <c r="V28" s="16" t="s">
        <v>6072</v>
      </c>
      <c r="W28" s="17">
        <f>IF(SSAC="Y",0,147)</f>
        <v>147</v>
      </c>
      <c r="X28" s="16" t="s">
        <v>4261</v>
      </c>
      <c r="Y28" s="20">
        <v>1.0951489999999999</v>
      </c>
      <c r="Z28" s="16" t="s">
        <v>6093</v>
      </c>
      <c r="AA28" s="17">
        <f>SUM(PRODUCT(A3L721C2,A3L721C3))/A3L721C1</f>
        <v>133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IF(SSAC="Y",0,1307)</f>
        <v>1307</v>
      </c>
      <c r="H29" s="16" t="s">
        <v>4253</v>
      </c>
      <c r="I29" s="20">
        <v>1</v>
      </c>
      <c r="J29" s="16" t="s">
        <v>6069</v>
      </c>
      <c r="K29" s="17">
        <f>IF(SSAC="Y",0,1451)</f>
        <v>1451</v>
      </c>
      <c r="L29" s="16" t="s">
        <v>4255</v>
      </c>
      <c r="M29" s="20">
        <v>1.0560130000000001</v>
      </c>
      <c r="N29" s="16" t="s">
        <v>6070</v>
      </c>
      <c r="O29" s="17">
        <f>IF(SSAC="Y",0,1545)</f>
        <v>1545</v>
      </c>
      <c r="P29" s="16" t="s">
        <v>4257</v>
      </c>
      <c r="Q29" s="20">
        <v>1.0482260000000001</v>
      </c>
      <c r="R29" s="16" t="s">
        <v>6071</v>
      </c>
      <c r="S29" s="17">
        <f>IF(SSAC="Y",0,2032)</f>
        <v>2032</v>
      </c>
      <c r="T29" s="16" t="s">
        <v>4259</v>
      </c>
      <c r="U29" s="20">
        <v>1.069323</v>
      </c>
      <c r="V29" s="16" t="s">
        <v>6072</v>
      </c>
      <c r="W29" s="17">
        <f>IF(SSAC="Y",0,1600)</f>
        <v>1600</v>
      </c>
      <c r="X29" s="16" t="s">
        <v>4261</v>
      </c>
      <c r="Y29" s="20">
        <v>1.0951489999999999</v>
      </c>
      <c r="Z29" s="16" t="s">
        <v>6094</v>
      </c>
      <c r="AA29" s="17">
        <f>SUM(PRODUCT(A3L722C2,A3L722C3))/A3L722C1</f>
        <v>1307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IF(SSAC="Y",0,4926)</f>
        <v>4926</v>
      </c>
      <c r="H30" s="16" t="s">
        <v>4253</v>
      </c>
      <c r="I30" s="20">
        <v>1</v>
      </c>
      <c r="J30" s="16" t="s">
        <v>6069</v>
      </c>
      <c r="K30" s="17">
        <f>IF(SSAC="Y",0,1103)</f>
        <v>1103</v>
      </c>
      <c r="L30" s="16" t="s">
        <v>4255</v>
      </c>
      <c r="M30" s="20">
        <v>1.0560130000000001</v>
      </c>
      <c r="N30" s="16" t="s">
        <v>6070</v>
      </c>
      <c r="O30" s="17">
        <f>IF(SSAC="Y",0,959)</f>
        <v>959</v>
      </c>
      <c r="P30" s="16" t="s">
        <v>4257</v>
      </c>
      <c r="Q30" s="20">
        <v>1.0482260000000001</v>
      </c>
      <c r="R30" s="16" t="s">
        <v>6071</v>
      </c>
      <c r="S30" s="17">
        <f>IF(SSAC="Y",0,1253)</f>
        <v>1253</v>
      </c>
      <c r="T30" s="16" t="s">
        <v>4259</v>
      </c>
      <c r="U30" s="20">
        <v>1.069323</v>
      </c>
      <c r="V30" s="16" t="s">
        <v>6072</v>
      </c>
      <c r="W30" s="17">
        <f>IF(SSAC="Y",0,450)</f>
        <v>450</v>
      </c>
      <c r="X30" s="16" t="s">
        <v>4261</v>
      </c>
      <c r="Y30" s="20">
        <v>1.0951489999999999</v>
      </c>
      <c r="Z30" s="16" t="s">
        <v>6095</v>
      </c>
      <c r="AA30" s="17">
        <f>SUM(PRODUCT(A3L723C2,A3L723C3))/A3L723C1</f>
        <v>4926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48796</v>
      </c>
      <c r="H31" s="16" t="s">
        <v>4253</v>
      </c>
      <c r="I31" s="20">
        <v>1</v>
      </c>
      <c r="J31" s="16" t="s">
        <v>6069</v>
      </c>
      <c r="K31" s="17">
        <v>49757</v>
      </c>
      <c r="L31" s="16" t="s">
        <v>4255</v>
      </c>
      <c r="M31" s="20">
        <v>1.0560130000000001</v>
      </c>
      <c r="N31" s="16" t="s">
        <v>6070</v>
      </c>
      <c r="O31" s="17">
        <v>35549</v>
      </c>
      <c r="P31" s="16" t="s">
        <v>4257</v>
      </c>
      <c r="Q31" s="20">
        <v>1.0482260000000001</v>
      </c>
      <c r="R31" s="16" t="s">
        <v>6071</v>
      </c>
      <c r="S31" s="17">
        <v>31711</v>
      </c>
      <c r="T31" s="16" t="s">
        <v>4259</v>
      </c>
      <c r="U31" s="20">
        <v>1.069323</v>
      </c>
      <c r="V31" s="16" t="s">
        <v>6072</v>
      </c>
      <c r="W31" s="17">
        <v>31460</v>
      </c>
      <c r="X31" s="16" t="s">
        <v>4261</v>
      </c>
      <c r="Y31" s="20">
        <v>1.0951489999999999</v>
      </c>
      <c r="Z31" s="16" t="s">
        <v>6096</v>
      </c>
      <c r="AA31" s="17">
        <f>SUM(PRODUCT(A3L724C2,A3L724C3))/A3L724C1</f>
        <v>48796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IF(SSAC="Y",0,81545)</f>
        <v>81545</v>
      </c>
      <c r="H32" s="16" t="s">
        <v>4253</v>
      </c>
      <c r="I32" s="20">
        <v>1</v>
      </c>
      <c r="J32" s="16" t="s">
        <v>6069</v>
      </c>
      <c r="K32" s="17">
        <f>IF(SSAC="Y",0,92028)</f>
        <v>92028</v>
      </c>
      <c r="L32" s="16" t="s">
        <v>4255</v>
      </c>
      <c r="M32" s="20">
        <v>1.0560130000000001</v>
      </c>
      <c r="N32" s="16" t="s">
        <v>6070</v>
      </c>
      <c r="O32" s="17">
        <f>IF(SSAC="Y",0,95849)</f>
        <v>95849</v>
      </c>
      <c r="P32" s="16" t="s">
        <v>4257</v>
      </c>
      <c r="Q32" s="20">
        <v>1.0482260000000001</v>
      </c>
      <c r="R32" s="16" t="s">
        <v>6071</v>
      </c>
      <c r="S32" s="17">
        <f>IF(SSAC="Y",0,80528)</f>
        <v>80528</v>
      </c>
      <c r="T32" s="16" t="s">
        <v>4259</v>
      </c>
      <c r="U32" s="20">
        <v>1.069323</v>
      </c>
      <c r="V32" s="16" t="s">
        <v>6072</v>
      </c>
      <c r="W32" s="17">
        <f>IF(SSAC="Y",0,76827)</f>
        <v>76827</v>
      </c>
      <c r="X32" s="16" t="s">
        <v>4261</v>
      </c>
      <c r="Y32" s="20">
        <v>1.0951489999999999</v>
      </c>
      <c r="Z32" s="16" t="s">
        <v>6097</v>
      </c>
      <c r="AA32" s="17">
        <f>SUM(PRODUCT(A3L725C2,A3L725C3))/A3L725C1</f>
        <v>81545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IF(SSAC="Y",0,479)</f>
        <v>479</v>
      </c>
      <c r="H33" s="16" t="s">
        <v>4253</v>
      </c>
      <c r="I33" s="20">
        <v>1</v>
      </c>
      <c r="J33" s="16" t="s">
        <v>6069</v>
      </c>
      <c r="K33" s="17">
        <f>IF(SSAC="Y",0,270)</f>
        <v>270</v>
      </c>
      <c r="L33" s="16" t="s">
        <v>4255</v>
      </c>
      <c r="M33" s="20">
        <v>1.0560130000000001</v>
      </c>
      <c r="N33" s="16" t="s">
        <v>6070</v>
      </c>
      <c r="O33" s="17">
        <f>IF(SSAC="Y",0,306)</f>
        <v>306</v>
      </c>
      <c r="P33" s="16" t="s">
        <v>4257</v>
      </c>
      <c r="Q33" s="20">
        <v>1.0482260000000001</v>
      </c>
      <c r="R33" s="16" t="s">
        <v>6071</v>
      </c>
      <c r="S33" s="17">
        <f>IF(SSAC="Y",0,361)</f>
        <v>361</v>
      </c>
      <c r="T33" s="16" t="s">
        <v>4259</v>
      </c>
      <c r="U33" s="20">
        <v>1.069323</v>
      </c>
      <c r="V33" s="16" t="s">
        <v>6072</v>
      </c>
      <c r="W33" s="17">
        <f>IF(SSAC="Y",0,318)</f>
        <v>318</v>
      </c>
      <c r="X33" s="16" t="s">
        <v>4261</v>
      </c>
      <c r="Y33" s="20">
        <v>1.0951489999999999</v>
      </c>
      <c r="Z33" s="16" t="s">
        <v>6098</v>
      </c>
      <c r="AA33" s="17">
        <f>SUM(PRODUCT(A3L726C2,A3L726C3))/A3L726C1</f>
        <v>479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1937949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1872791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1792709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1701604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1618216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1937949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5FEDAF-6E43-4EFA-8D32-EB10FA3D4EF4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IF(SSAC="Y",0,12075)</f>
        <v>12075</v>
      </c>
      <c r="H9" s="16" t="s">
        <v>4253</v>
      </c>
      <c r="I9" s="20">
        <v>1</v>
      </c>
      <c r="J9" s="16" t="s">
        <v>6069</v>
      </c>
      <c r="K9" s="17">
        <f>IF(SSAC="Y",0,17282)</f>
        <v>17282</v>
      </c>
      <c r="L9" s="16" t="s">
        <v>4255</v>
      </c>
      <c r="M9" s="20">
        <v>1.0759179999999999</v>
      </c>
      <c r="N9" s="16" t="s">
        <v>6070</v>
      </c>
      <c r="O9" s="17">
        <f>IF(SSAC="Y",0,17865)</f>
        <v>17865</v>
      </c>
      <c r="P9" s="16" t="s">
        <v>4257</v>
      </c>
      <c r="Q9" s="20">
        <v>0.99811910000000004</v>
      </c>
      <c r="R9" s="16" t="s">
        <v>6071</v>
      </c>
      <c r="S9" s="17">
        <f>IF(SSAC="Y",0,17588)</f>
        <v>17588</v>
      </c>
      <c r="T9" s="16" t="s">
        <v>4259</v>
      </c>
      <c r="U9" s="20">
        <v>0.8732858</v>
      </c>
      <c r="V9" s="16" t="s">
        <v>6072</v>
      </c>
      <c r="W9" s="17">
        <f>IF(SSAC="Y",0,18327)</f>
        <v>18327</v>
      </c>
      <c r="X9" s="16" t="s">
        <v>4261</v>
      </c>
      <c r="Y9" s="20">
        <v>0.88938550000000005</v>
      </c>
      <c r="Z9" s="16" t="s">
        <v>6110</v>
      </c>
      <c r="AA9" s="17">
        <f>SUM(PRODUCT(A3L802C2,A3L802C3))/A3L802C1</f>
        <v>12075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IF(SSAC="Y",0,44)</f>
        <v>44</v>
      </c>
      <c r="H10" s="16" t="s">
        <v>4253</v>
      </c>
      <c r="I10" s="20">
        <v>1</v>
      </c>
      <c r="J10" s="16" t="s">
        <v>6069</v>
      </c>
      <c r="K10" s="17">
        <f>IF(SSAC="Y",0,55)</f>
        <v>55</v>
      </c>
      <c r="L10" s="16" t="s">
        <v>4255</v>
      </c>
      <c r="M10" s="20">
        <v>1.0759179999999999</v>
      </c>
      <c r="N10" s="16" t="s">
        <v>6070</v>
      </c>
      <c r="O10" s="17">
        <f>IF(SSAC="Y",0,54)</f>
        <v>54</v>
      </c>
      <c r="P10" s="16" t="s">
        <v>4257</v>
      </c>
      <c r="Q10" s="20">
        <v>0.99811910000000004</v>
      </c>
      <c r="R10" s="16" t="s">
        <v>6071</v>
      </c>
      <c r="S10" s="17">
        <f>IF(SSAC="Y",0,54)</f>
        <v>54</v>
      </c>
      <c r="T10" s="16" t="s">
        <v>4259</v>
      </c>
      <c r="U10" s="20">
        <v>0.8732858</v>
      </c>
      <c r="V10" s="16" t="s">
        <v>6072</v>
      </c>
      <c r="W10" s="17">
        <f>IF(SSAC="Y",0,37)</f>
        <v>37</v>
      </c>
      <c r="X10" s="16" t="s">
        <v>4261</v>
      </c>
      <c r="Y10" s="20">
        <v>0.88938550000000005</v>
      </c>
      <c r="Z10" s="16" t="s">
        <v>6111</v>
      </c>
      <c r="AA10" s="17">
        <f>SUM(PRODUCT(A3L803C2,A3L803C3))/A3L803C1</f>
        <v>44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IF(SSAC="Y",0,1039)</f>
        <v>1039</v>
      </c>
      <c r="H11" s="16" t="s">
        <v>4253</v>
      </c>
      <c r="I11" s="20">
        <v>1</v>
      </c>
      <c r="J11" s="16" t="s">
        <v>6069</v>
      </c>
      <c r="K11" s="17">
        <f>IF(SSAC="Y",0,1148)</f>
        <v>1148</v>
      </c>
      <c r="L11" s="16" t="s">
        <v>4255</v>
      </c>
      <c r="M11" s="20">
        <v>1.0759179999999999</v>
      </c>
      <c r="N11" s="16" t="s">
        <v>6070</v>
      </c>
      <c r="O11" s="17">
        <f>IF(SSAC="Y",0,1109)</f>
        <v>1109</v>
      </c>
      <c r="P11" s="16" t="s">
        <v>4257</v>
      </c>
      <c r="Q11" s="20">
        <v>0.99811910000000004</v>
      </c>
      <c r="R11" s="16" t="s">
        <v>6071</v>
      </c>
      <c r="S11" s="17">
        <f>IF(SSAC="Y",0,1090)</f>
        <v>1090</v>
      </c>
      <c r="T11" s="16" t="s">
        <v>4259</v>
      </c>
      <c r="U11" s="20">
        <v>0.8732858</v>
      </c>
      <c r="V11" s="16" t="s">
        <v>6072</v>
      </c>
      <c r="W11" s="17">
        <f>IF(SSAC="Y",0,1145)</f>
        <v>1145</v>
      </c>
      <c r="X11" s="16" t="s">
        <v>4261</v>
      </c>
      <c r="Y11" s="20">
        <v>0.88938550000000005</v>
      </c>
      <c r="Z11" s="16" t="s">
        <v>6112</v>
      </c>
      <c r="AA11" s="17">
        <f>SUM(PRODUCT(A3L804C2,A3L804C3))/A3L804C1</f>
        <v>1039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IF(SSAC="Y",0,10692)</f>
        <v>10692</v>
      </c>
      <c r="H12" s="16" t="s">
        <v>4253</v>
      </c>
      <c r="I12" s="20">
        <v>1</v>
      </c>
      <c r="J12" s="16" t="s">
        <v>6069</v>
      </c>
      <c r="K12" s="17">
        <f>IF(SSAC="Y",0,10686)</f>
        <v>10686</v>
      </c>
      <c r="L12" s="16" t="s">
        <v>4255</v>
      </c>
      <c r="M12" s="20">
        <v>1.0759179999999999</v>
      </c>
      <c r="N12" s="16" t="s">
        <v>6070</v>
      </c>
      <c r="O12" s="17">
        <f>IF(SSAC="Y",0,10447)</f>
        <v>10447</v>
      </c>
      <c r="P12" s="16" t="s">
        <v>4257</v>
      </c>
      <c r="Q12" s="20">
        <v>0.99811910000000004</v>
      </c>
      <c r="R12" s="16" t="s">
        <v>6071</v>
      </c>
      <c r="S12" s="17">
        <f>IF(SSAC="Y",0,10164)</f>
        <v>10164</v>
      </c>
      <c r="T12" s="16" t="s">
        <v>4259</v>
      </c>
      <c r="U12" s="20">
        <v>0.8732858</v>
      </c>
      <c r="V12" s="16" t="s">
        <v>6072</v>
      </c>
      <c r="W12" s="17">
        <f>IF(SSAC="Y",0,10497)</f>
        <v>10497</v>
      </c>
      <c r="X12" s="16" t="s">
        <v>4261</v>
      </c>
      <c r="Y12" s="20">
        <v>0.88938550000000005</v>
      </c>
      <c r="Z12" s="16" t="s">
        <v>6113</v>
      </c>
      <c r="AA12" s="17">
        <f>SUM(PRODUCT(A3L805C2,A3L805C3))/A3L805C1</f>
        <v>10692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IF(SSAC="Y",0,-10)</f>
        <v>-10</v>
      </c>
      <c r="H13" s="16" t="s">
        <v>4253</v>
      </c>
      <c r="I13" s="20">
        <v>1</v>
      </c>
      <c r="J13" s="16" t="s">
        <v>6069</v>
      </c>
      <c r="K13" s="17">
        <f>IF(SSAC="Y",0,406)</f>
        <v>406</v>
      </c>
      <c r="L13" s="16" t="s">
        <v>4255</v>
      </c>
      <c r="M13" s="20">
        <v>1.0759179999999999</v>
      </c>
      <c r="N13" s="16" t="s">
        <v>6070</v>
      </c>
      <c r="O13" s="17">
        <f>IF(SSAC="Y",0,119)</f>
        <v>119</v>
      </c>
      <c r="P13" s="16" t="s">
        <v>4257</v>
      </c>
      <c r="Q13" s="20">
        <v>0.99811910000000004</v>
      </c>
      <c r="R13" s="16" t="s">
        <v>6071</v>
      </c>
      <c r="S13" s="17">
        <f>IF(SSAC="Y",0,119)</f>
        <v>119</v>
      </c>
      <c r="T13" s="16" t="s">
        <v>4259</v>
      </c>
      <c r="U13" s="20">
        <v>0.8732858</v>
      </c>
      <c r="V13" s="16" t="s">
        <v>6072</v>
      </c>
      <c r="W13" s="17">
        <f>IF(SSAC="Y",0,125)</f>
        <v>125</v>
      </c>
      <c r="X13" s="16" t="s">
        <v>4261</v>
      </c>
      <c r="Y13" s="20">
        <v>0.88938550000000005</v>
      </c>
      <c r="Z13" s="16" t="s">
        <v>6114</v>
      </c>
      <c r="AA13" s="17">
        <f>SUM(PRODUCT(A3L806C2,A3L806C3))/A3L806C1</f>
        <v>-10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IF(SSAC="Y",0,56129)</f>
        <v>56129</v>
      </c>
      <c r="H14" s="16" t="s">
        <v>4253</v>
      </c>
      <c r="I14" s="20">
        <v>1</v>
      </c>
      <c r="J14" s="16" t="s">
        <v>6069</v>
      </c>
      <c r="K14" s="17">
        <f>IF(SSAC="Y",0,57003)</f>
        <v>57003</v>
      </c>
      <c r="L14" s="16" t="s">
        <v>4255</v>
      </c>
      <c r="M14" s="20">
        <v>1.0759179999999999</v>
      </c>
      <c r="N14" s="16" t="s">
        <v>6070</v>
      </c>
      <c r="O14" s="17">
        <f>IF(SSAC="Y",0,56459)</f>
        <v>56459</v>
      </c>
      <c r="P14" s="16" t="s">
        <v>4257</v>
      </c>
      <c r="Q14" s="20">
        <v>0.99811910000000004</v>
      </c>
      <c r="R14" s="16" t="s">
        <v>6071</v>
      </c>
      <c r="S14" s="17">
        <f>IF(SSAC="Y",0,54452)</f>
        <v>54452</v>
      </c>
      <c r="T14" s="16" t="s">
        <v>4259</v>
      </c>
      <c r="U14" s="20">
        <v>0.8732858</v>
      </c>
      <c r="V14" s="16" t="s">
        <v>6072</v>
      </c>
      <c r="W14" s="17">
        <f>IF(SSAC="Y",0,51318)</f>
        <v>51318</v>
      </c>
      <c r="X14" s="16" t="s">
        <v>4261</v>
      </c>
      <c r="Y14" s="20">
        <v>0.88938550000000005</v>
      </c>
      <c r="Z14" s="16" t="s">
        <v>6115</v>
      </c>
      <c r="AA14" s="17">
        <f>SUM(PRODUCT(A3L807C2,A3L807C3))/A3L807C1</f>
        <v>56129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IF(SSAC="Y",0,32520)</f>
        <v>32520</v>
      </c>
      <c r="H15" s="16" t="s">
        <v>4253</v>
      </c>
      <c r="I15" s="20">
        <v>1</v>
      </c>
      <c r="J15" s="16" t="s">
        <v>6069</v>
      </c>
      <c r="K15" s="17">
        <f>IF(SSAC="Y",0,43766)</f>
        <v>43766</v>
      </c>
      <c r="L15" s="16" t="s">
        <v>4255</v>
      </c>
      <c r="M15" s="20">
        <v>1.0759179999999999</v>
      </c>
      <c r="N15" s="16" t="s">
        <v>6070</v>
      </c>
      <c r="O15" s="17">
        <f>IF(SSAC="Y",0,42116)</f>
        <v>42116</v>
      </c>
      <c r="P15" s="16" t="s">
        <v>4257</v>
      </c>
      <c r="Q15" s="20">
        <v>0.99811910000000004</v>
      </c>
      <c r="R15" s="16" t="s">
        <v>6071</v>
      </c>
      <c r="S15" s="17">
        <f>IF(SSAC="Y",0,38789)</f>
        <v>38789</v>
      </c>
      <c r="T15" s="16" t="s">
        <v>4259</v>
      </c>
      <c r="U15" s="20">
        <v>0.8732858</v>
      </c>
      <c r="V15" s="16" t="s">
        <v>6072</v>
      </c>
      <c r="W15" s="17">
        <f>IF(SSAC="Y",0,39080)</f>
        <v>39080</v>
      </c>
      <c r="X15" s="16" t="s">
        <v>4261</v>
      </c>
      <c r="Y15" s="20">
        <v>0.88938550000000005</v>
      </c>
      <c r="Z15" s="16" t="s">
        <v>6116</v>
      </c>
      <c r="AA15" s="17">
        <f>SUM(PRODUCT(A3L808C2,A3L808C3))/A3L808C1</f>
        <v>32520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IF(SSAC="Y",0,17067)</f>
        <v>17067</v>
      </c>
      <c r="H16" s="16" t="s">
        <v>4253</v>
      </c>
      <c r="I16" s="20">
        <v>1</v>
      </c>
      <c r="J16" s="16" t="s">
        <v>6069</v>
      </c>
      <c r="K16" s="17">
        <f>IF(SSAC="Y",0,17616)</f>
        <v>17616</v>
      </c>
      <c r="L16" s="16" t="s">
        <v>4255</v>
      </c>
      <c r="M16" s="20">
        <v>1.0759179999999999</v>
      </c>
      <c r="N16" s="16" t="s">
        <v>6070</v>
      </c>
      <c r="O16" s="17">
        <f>IF(SSAC="Y",0,17621)</f>
        <v>17621</v>
      </c>
      <c r="P16" s="16" t="s">
        <v>4257</v>
      </c>
      <c r="Q16" s="20">
        <v>0.99811910000000004</v>
      </c>
      <c r="R16" s="16" t="s">
        <v>6071</v>
      </c>
      <c r="S16" s="17">
        <f>IF(SSAC="Y",0,16126)</f>
        <v>16126</v>
      </c>
      <c r="T16" s="16" t="s">
        <v>4259</v>
      </c>
      <c r="U16" s="20">
        <v>0.8732858</v>
      </c>
      <c r="V16" s="16" t="s">
        <v>6072</v>
      </c>
      <c r="W16" s="17">
        <f>IF(SSAC="Y",0,16157)</f>
        <v>16157</v>
      </c>
      <c r="X16" s="16" t="s">
        <v>4261</v>
      </c>
      <c r="Y16" s="20">
        <v>0.88938550000000005</v>
      </c>
      <c r="Z16" s="16" t="s">
        <v>6117</v>
      </c>
      <c r="AA16" s="17">
        <f>SUM(PRODUCT(A3L809C2,A3L809C3))/A3L809C1</f>
        <v>17067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IF(SSAC="Y",0,13)</f>
        <v>13</v>
      </c>
      <c r="H17" s="16" t="s">
        <v>4253</v>
      </c>
      <c r="I17" s="20">
        <v>1</v>
      </c>
      <c r="J17" s="16" t="s">
        <v>6069</v>
      </c>
      <c r="K17" s="17">
        <f>IF(SSAC="Y",0,13)</f>
        <v>13</v>
      </c>
      <c r="L17" s="16" t="s">
        <v>4255</v>
      </c>
      <c r="M17" s="20">
        <v>1.0759179999999999</v>
      </c>
      <c r="N17" s="16" t="s">
        <v>6070</v>
      </c>
      <c r="O17" s="17">
        <f>IF(SSAC="Y",0,19)</f>
        <v>19</v>
      </c>
      <c r="P17" s="16" t="s">
        <v>4257</v>
      </c>
      <c r="Q17" s="20">
        <v>0.99811910000000004</v>
      </c>
      <c r="R17" s="16" t="s">
        <v>6071</v>
      </c>
      <c r="S17" s="17">
        <f>IF(SSAC="Y",0,30)</f>
        <v>30</v>
      </c>
      <c r="T17" s="16" t="s">
        <v>4259</v>
      </c>
      <c r="U17" s="20">
        <v>0.8732858</v>
      </c>
      <c r="V17" s="16" t="s">
        <v>6072</v>
      </c>
      <c r="W17" s="17">
        <f>IF(SSAC="Y",0,34)</f>
        <v>34</v>
      </c>
      <c r="X17" s="16" t="s">
        <v>4261</v>
      </c>
      <c r="Y17" s="20">
        <v>0.88938550000000005</v>
      </c>
      <c r="Z17" s="16" t="s">
        <v>6118</v>
      </c>
      <c r="AA17" s="17">
        <f>SUM(PRODUCT(A3L810C2,A3L810C3))/A3L810C1</f>
        <v>13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IF(SSAC="Y",0,3501)</f>
        <v>3501</v>
      </c>
      <c r="H18" s="16" t="s">
        <v>4253</v>
      </c>
      <c r="I18" s="20">
        <v>1</v>
      </c>
      <c r="J18" s="16" t="s">
        <v>6069</v>
      </c>
      <c r="K18" s="17">
        <f>IF(SSAC="Y",0,4667)</f>
        <v>4667</v>
      </c>
      <c r="L18" s="16" t="s">
        <v>4255</v>
      </c>
      <c r="M18" s="20">
        <v>1.0759179999999999</v>
      </c>
      <c r="N18" s="16" t="s">
        <v>6070</v>
      </c>
      <c r="O18" s="17">
        <f>IF(SSAC="Y",0,5967)</f>
        <v>5967</v>
      </c>
      <c r="P18" s="16" t="s">
        <v>4257</v>
      </c>
      <c r="Q18" s="20">
        <v>0.99811910000000004</v>
      </c>
      <c r="R18" s="16" t="s">
        <v>6071</v>
      </c>
      <c r="S18" s="17">
        <f>IF(SSAC="Y",0,4089)</f>
        <v>4089</v>
      </c>
      <c r="T18" s="16" t="s">
        <v>4259</v>
      </c>
      <c r="U18" s="20">
        <v>0.8732858</v>
      </c>
      <c r="V18" s="16" t="s">
        <v>6072</v>
      </c>
      <c r="W18" s="17">
        <f>IF(SSAC="Y",0,4143)</f>
        <v>4143</v>
      </c>
      <c r="X18" s="16" t="s">
        <v>4261</v>
      </c>
      <c r="Y18" s="20">
        <v>0.88938550000000005</v>
      </c>
      <c r="Z18" s="16" t="s">
        <v>6119</v>
      </c>
      <c r="AA18" s="17">
        <f>SUM(PRODUCT(A3L811C2,A3L811C3))/A3L811C1</f>
        <v>3501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IF(SSAC="Y",0,172)</f>
        <v>172</v>
      </c>
      <c r="H19" s="16" t="s">
        <v>4253</v>
      </c>
      <c r="I19" s="20">
        <v>1</v>
      </c>
      <c r="J19" s="16" t="s">
        <v>6069</v>
      </c>
      <c r="K19" s="17">
        <f>IF(SSAC="Y",0,218)</f>
        <v>218</v>
      </c>
      <c r="L19" s="16" t="s">
        <v>4255</v>
      </c>
      <c r="M19" s="20">
        <v>1.0759179999999999</v>
      </c>
      <c r="N19" s="16" t="s">
        <v>6070</v>
      </c>
      <c r="O19" s="17">
        <f>IF(SSAC="Y",0,247)</f>
        <v>247</v>
      </c>
      <c r="P19" s="16" t="s">
        <v>4257</v>
      </c>
      <c r="Q19" s="20">
        <v>0.99811910000000004</v>
      </c>
      <c r="R19" s="16" t="s">
        <v>6071</v>
      </c>
      <c r="S19" s="17">
        <f>IF(SSAC="Y",0,252)</f>
        <v>252</v>
      </c>
      <c r="T19" s="16" t="s">
        <v>4259</v>
      </c>
      <c r="U19" s="20">
        <v>0.8732858</v>
      </c>
      <c r="V19" s="16" t="s">
        <v>6072</v>
      </c>
      <c r="W19" s="17">
        <f>IF(SSAC="Y",0,281)</f>
        <v>281</v>
      </c>
      <c r="X19" s="16" t="s">
        <v>4261</v>
      </c>
      <c r="Y19" s="20">
        <v>0.88938550000000005</v>
      </c>
      <c r="Z19" s="16" t="s">
        <v>6120</v>
      </c>
      <c r="AA19" s="17">
        <f>SUM(PRODUCT(A3L812C2,A3L812C3))/A3L812C1</f>
        <v>172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IF(SSAC="Y",0,826)</f>
        <v>826</v>
      </c>
      <c r="H21" s="16" t="s">
        <v>4253</v>
      </c>
      <c r="I21" s="20">
        <v>1</v>
      </c>
      <c r="J21" s="16" t="s">
        <v>6069</v>
      </c>
      <c r="K21" s="17">
        <f>IF(SSAC="Y",0,904)</f>
        <v>904</v>
      </c>
      <c r="L21" s="16" t="s">
        <v>4255</v>
      </c>
      <c r="M21" s="20">
        <v>1.0759179999999999</v>
      </c>
      <c r="N21" s="16" t="s">
        <v>6070</v>
      </c>
      <c r="O21" s="17">
        <f>IF(SSAC="Y",0,886)</f>
        <v>886</v>
      </c>
      <c r="P21" s="16" t="s">
        <v>4257</v>
      </c>
      <c r="Q21" s="20">
        <v>0.99811910000000004</v>
      </c>
      <c r="R21" s="16" t="s">
        <v>6071</v>
      </c>
      <c r="S21" s="17">
        <f>IF(SSAC="Y",0,823)</f>
        <v>823</v>
      </c>
      <c r="T21" s="16" t="s">
        <v>4259</v>
      </c>
      <c r="U21" s="20">
        <v>0.8732858</v>
      </c>
      <c r="V21" s="16" t="s">
        <v>6072</v>
      </c>
      <c r="W21" s="17">
        <f>IF(SSAC="Y",0,726)</f>
        <v>726</v>
      </c>
      <c r="X21" s="16" t="s">
        <v>4261</v>
      </c>
      <c r="Y21" s="20">
        <v>0.88938550000000005</v>
      </c>
      <c r="Z21" s="16" t="s">
        <v>6122</v>
      </c>
      <c r="AA21" s="17">
        <f>SUM(PRODUCT(A3L814C2,A3L814C3))/A3L814C1</f>
        <v>826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IF(SSAC="Y",0,2396)</f>
        <v>2396</v>
      </c>
      <c r="H22" s="16" t="s">
        <v>4253</v>
      </c>
      <c r="I22" s="20">
        <v>1</v>
      </c>
      <c r="J22" s="16" t="s">
        <v>6069</v>
      </c>
      <c r="K22" s="17">
        <f>IF(SSAC="Y",0,2519)</f>
        <v>2519</v>
      </c>
      <c r="L22" s="16" t="s">
        <v>4255</v>
      </c>
      <c r="M22" s="20">
        <v>1.0759179999999999</v>
      </c>
      <c r="N22" s="16" t="s">
        <v>6070</v>
      </c>
      <c r="O22" s="17">
        <f>IF(SSAC="Y",0,2451)</f>
        <v>2451</v>
      </c>
      <c r="P22" s="16" t="s">
        <v>4257</v>
      </c>
      <c r="Q22" s="20">
        <v>0.99811910000000004</v>
      </c>
      <c r="R22" s="16" t="s">
        <v>6071</v>
      </c>
      <c r="S22" s="17">
        <f>IF(SSAC="Y",0,2315)</f>
        <v>2315</v>
      </c>
      <c r="T22" s="16" t="s">
        <v>4259</v>
      </c>
      <c r="U22" s="20">
        <v>0.8732858</v>
      </c>
      <c r="V22" s="16" t="s">
        <v>6072</v>
      </c>
      <c r="W22" s="17">
        <f>IF(SSAC="Y",0,2151)</f>
        <v>2151</v>
      </c>
      <c r="X22" s="16" t="s">
        <v>4261</v>
      </c>
      <c r="Y22" s="20">
        <v>0.88938550000000005</v>
      </c>
      <c r="Z22" s="16" t="s">
        <v>6123</v>
      </c>
      <c r="AA22" s="17">
        <f>SUM(PRODUCT(A3L815C2,A3L815C3))/A3L815C1</f>
        <v>2396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IF(SSAC="Y",0,-1)</f>
        <v>-1</v>
      </c>
      <c r="H23" s="16" t="s">
        <v>4253</v>
      </c>
      <c r="I23" s="20">
        <v>1</v>
      </c>
      <c r="J23" s="16" t="s">
        <v>6069</v>
      </c>
      <c r="K23" s="17">
        <f>IF(SSAC="Y",0,-1)</f>
        <v>-1</v>
      </c>
      <c r="L23" s="16" t="s">
        <v>4255</v>
      </c>
      <c r="M23" s="20">
        <v>1.0759179999999999</v>
      </c>
      <c r="N23" s="16" t="s">
        <v>6070</v>
      </c>
      <c r="O23" s="17">
        <f>IF(SSAC="Y",0,1)</f>
        <v>1</v>
      </c>
      <c r="P23" s="16" t="s">
        <v>4257</v>
      </c>
      <c r="Q23" s="20">
        <v>0.99811910000000004</v>
      </c>
      <c r="R23" s="16" t="s">
        <v>6071</v>
      </c>
      <c r="S23" s="17">
        <f>IF(SSAC="Y",0,1)</f>
        <v>1</v>
      </c>
      <c r="T23" s="16" t="s">
        <v>4259</v>
      </c>
      <c r="U23" s="20">
        <v>0.8732858</v>
      </c>
      <c r="V23" s="16" t="s">
        <v>6072</v>
      </c>
      <c r="W23" s="17">
        <f>IF(SSAC="Y",0,1)</f>
        <v>1</v>
      </c>
      <c r="X23" s="16" t="s">
        <v>4261</v>
      </c>
      <c r="Y23" s="20">
        <v>0.88938550000000005</v>
      </c>
      <c r="Z23" s="16" t="s">
        <v>6124</v>
      </c>
      <c r="AA23" s="17">
        <f>SUM(PRODUCT(A3L816C2,A3L816C3))/A3L816C1</f>
        <v>-1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IF(SSAC="Y",0,28)</f>
        <v>28</v>
      </c>
      <c r="H24" s="16" t="s">
        <v>4253</v>
      </c>
      <c r="I24" s="20">
        <v>1</v>
      </c>
      <c r="J24" s="16" t="s">
        <v>6069</v>
      </c>
      <c r="K24" s="17">
        <f>IF(SSAC="Y",0,29)</f>
        <v>29</v>
      </c>
      <c r="L24" s="16" t="s">
        <v>4255</v>
      </c>
      <c r="M24" s="20">
        <v>1.0759179999999999</v>
      </c>
      <c r="N24" s="16" t="s">
        <v>6070</v>
      </c>
      <c r="O24" s="17">
        <f>IF(SSAC="Y",0,30)</f>
        <v>30</v>
      </c>
      <c r="P24" s="16" t="s">
        <v>4257</v>
      </c>
      <c r="Q24" s="20">
        <v>0.99811910000000004</v>
      </c>
      <c r="R24" s="16" t="s">
        <v>6071</v>
      </c>
      <c r="S24" s="17">
        <f>IF(SSAC="Y",0,38)</f>
        <v>38</v>
      </c>
      <c r="T24" s="16" t="s">
        <v>4259</v>
      </c>
      <c r="U24" s="20">
        <v>0.8732858</v>
      </c>
      <c r="V24" s="16" t="s">
        <v>6072</v>
      </c>
      <c r="W24" s="17">
        <f>IF(SSAC="Y",0,27)</f>
        <v>27</v>
      </c>
      <c r="X24" s="16" t="s">
        <v>4261</v>
      </c>
      <c r="Y24" s="20">
        <v>0.88938550000000005</v>
      </c>
      <c r="Z24" s="16" t="s">
        <v>6125</v>
      </c>
      <c r="AA24" s="17">
        <f>SUM(PRODUCT(A3L817C2,A3L817C3))/A3L817C1</f>
        <v>28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IF(SSAC="Y",0,1815)</f>
        <v>1815</v>
      </c>
      <c r="H25" s="16" t="s">
        <v>4253</v>
      </c>
      <c r="I25" s="20">
        <v>1</v>
      </c>
      <c r="J25" s="16" t="s">
        <v>6069</v>
      </c>
      <c r="K25" s="17">
        <f>IF(SSAC="Y",0,2216)</f>
        <v>2216</v>
      </c>
      <c r="L25" s="16" t="s">
        <v>4255</v>
      </c>
      <c r="M25" s="20">
        <v>1.0759179999999999</v>
      </c>
      <c r="N25" s="16" t="s">
        <v>6070</v>
      </c>
      <c r="O25" s="17">
        <f>IF(SSAC="Y",0,2033)</f>
        <v>2033</v>
      </c>
      <c r="P25" s="16" t="s">
        <v>4257</v>
      </c>
      <c r="Q25" s="20">
        <v>0.99811910000000004</v>
      </c>
      <c r="R25" s="16" t="s">
        <v>6071</v>
      </c>
      <c r="S25" s="17">
        <f>IF(SSAC="Y",0,1990)</f>
        <v>1990</v>
      </c>
      <c r="T25" s="16" t="s">
        <v>4259</v>
      </c>
      <c r="U25" s="20">
        <v>0.8732858</v>
      </c>
      <c r="V25" s="16" t="s">
        <v>6072</v>
      </c>
      <c r="W25" s="17">
        <f>IF(SSAC="Y",0,2087)</f>
        <v>2087</v>
      </c>
      <c r="X25" s="16" t="s">
        <v>4261</v>
      </c>
      <c r="Y25" s="20">
        <v>0.88938550000000005</v>
      </c>
      <c r="Z25" s="16" t="s">
        <v>6126</v>
      </c>
      <c r="AA25" s="17">
        <f>SUM(PRODUCT(A3L818C2,A3L818C3))/A3L818C1</f>
        <v>1815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IF(SSAC="Y",0,5535)</f>
        <v>5535</v>
      </c>
      <c r="H26" s="16" t="s">
        <v>4253</v>
      </c>
      <c r="I26" s="20">
        <v>1</v>
      </c>
      <c r="J26" s="16" t="s">
        <v>6069</v>
      </c>
      <c r="K26" s="17">
        <f>IF(SSAC="Y",0,6158)</f>
        <v>6158</v>
      </c>
      <c r="L26" s="16" t="s">
        <v>4255</v>
      </c>
      <c r="M26" s="20">
        <v>1.0759179999999999</v>
      </c>
      <c r="N26" s="16" t="s">
        <v>6070</v>
      </c>
      <c r="O26" s="17">
        <f>IF(SSAC="Y",0,6173)</f>
        <v>6173</v>
      </c>
      <c r="P26" s="16" t="s">
        <v>4257</v>
      </c>
      <c r="Q26" s="20">
        <v>0.99811910000000004</v>
      </c>
      <c r="R26" s="16" t="s">
        <v>6071</v>
      </c>
      <c r="S26" s="17">
        <f>IF(SSAC="Y",0,5826)</f>
        <v>5826</v>
      </c>
      <c r="T26" s="16" t="s">
        <v>4259</v>
      </c>
      <c r="U26" s="20">
        <v>0.8732858</v>
      </c>
      <c r="V26" s="16" t="s">
        <v>6072</v>
      </c>
      <c r="W26" s="17">
        <f>IF(SSAC="Y",0,5488)</f>
        <v>5488</v>
      </c>
      <c r="X26" s="16" t="s">
        <v>4261</v>
      </c>
      <c r="Y26" s="20">
        <v>0.88938550000000005</v>
      </c>
      <c r="Z26" s="16" t="s">
        <v>6127</v>
      </c>
      <c r="AA26" s="17">
        <f>SUM(PRODUCT(A3L819C2,A3L819C3))/A3L819C1</f>
        <v>5535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IF(SSAC="Y",0,4999)</f>
        <v>4999</v>
      </c>
      <c r="H27" s="16" t="s">
        <v>4253</v>
      </c>
      <c r="I27" s="20">
        <v>1</v>
      </c>
      <c r="J27" s="16" t="s">
        <v>6069</v>
      </c>
      <c r="K27" s="17">
        <f>IF(SSAC="Y",0,5149)</f>
        <v>5149</v>
      </c>
      <c r="L27" s="16" t="s">
        <v>4255</v>
      </c>
      <c r="M27" s="20">
        <v>1.0759179999999999</v>
      </c>
      <c r="N27" s="16" t="s">
        <v>6070</v>
      </c>
      <c r="O27" s="17">
        <f>IF(SSAC="Y",0,5389)</f>
        <v>5389</v>
      </c>
      <c r="P27" s="16" t="s">
        <v>4257</v>
      </c>
      <c r="Q27" s="20">
        <v>0.99811910000000004</v>
      </c>
      <c r="R27" s="16" t="s">
        <v>6071</v>
      </c>
      <c r="S27" s="17">
        <f>IF(SSAC="Y",0,5161)</f>
        <v>5161</v>
      </c>
      <c r="T27" s="16" t="s">
        <v>4259</v>
      </c>
      <c r="U27" s="20">
        <v>0.8732858</v>
      </c>
      <c r="V27" s="16" t="s">
        <v>6072</v>
      </c>
      <c r="W27" s="17">
        <f>IF(SSAC="Y",0,5086)</f>
        <v>5086</v>
      </c>
      <c r="X27" s="16" t="s">
        <v>4261</v>
      </c>
      <c r="Y27" s="20">
        <v>0.88938550000000005</v>
      </c>
      <c r="Z27" s="16" t="s">
        <v>6128</v>
      </c>
      <c r="AA27" s="17">
        <f>SUM(PRODUCT(A3L820C2,A3L820C3))/A3L820C1</f>
        <v>4999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IF(SSAC="Y",0,18705)</f>
        <v>18705</v>
      </c>
      <c r="H28" s="16" t="s">
        <v>4253</v>
      </c>
      <c r="I28" s="20">
        <v>1</v>
      </c>
      <c r="J28" s="16" t="s">
        <v>6069</v>
      </c>
      <c r="K28" s="17">
        <f>IF(SSAC="Y",0,9434)</f>
        <v>9434</v>
      </c>
      <c r="L28" s="16" t="s">
        <v>4255</v>
      </c>
      <c r="M28" s="20">
        <v>1.0759179999999999</v>
      </c>
      <c r="N28" s="16" t="s">
        <v>6070</v>
      </c>
      <c r="O28" s="17">
        <f>IF(SSAC="Y",0,8619)</f>
        <v>8619</v>
      </c>
      <c r="P28" s="16" t="s">
        <v>4257</v>
      </c>
      <c r="Q28" s="20">
        <v>0.99811910000000004</v>
      </c>
      <c r="R28" s="16" t="s">
        <v>6071</v>
      </c>
      <c r="S28" s="17">
        <f>IF(SSAC="Y",0,7732)</f>
        <v>7732</v>
      </c>
      <c r="T28" s="16" t="s">
        <v>4259</v>
      </c>
      <c r="U28" s="20">
        <v>0.8732858</v>
      </c>
      <c r="V28" s="16" t="s">
        <v>6072</v>
      </c>
      <c r="W28" s="17">
        <f>IF(SSAC="Y",0,7547)</f>
        <v>7547</v>
      </c>
      <c r="X28" s="16" t="s">
        <v>4261</v>
      </c>
      <c r="Y28" s="20">
        <v>0.88938550000000005</v>
      </c>
      <c r="Z28" s="16" t="s">
        <v>6129</v>
      </c>
      <c r="AA28" s="17">
        <f>SUM(PRODUCT(A3L821C2,A3L821C3))/A3L821C1</f>
        <v>18705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IF(SSAC="Y",0,5)</f>
        <v>5</v>
      </c>
      <c r="H29" s="16" t="s">
        <v>4253</v>
      </c>
      <c r="I29" s="20">
        <v>1</v>
      </c>
      <c r="J29" s="16" t="s">
        <v>6069</v>
      </c>
      <c r="K29" s="17">
        <f>IF(SSAC="Y",0,5)</f>
        <v>5</v>
      </c>
      <c r="L29" s="16" t="s">
        <v>4255</v>
      </c>
      <c r="M29" s="20">
        <v>1.0759179999999999</v>
      </c>
      <c r="N29" s="16" t="s">
        <v>6070</v>
      </c>
      <c r="O29" s="17">
        <f>IF(SSAC="Y",0,6)</f>
        <v>6</v>
      </c>
      <c r="P29" s="16" t="s">
        <v>4257</v>
      </c>
      <c r="Q29" s="20">
        <v>0.99811910000000004</v>
      </c>
      <c r="R29" s="16" t="s">
        <v>6071</v>
      </c>
      <c r="S29" s="17">
        <f>IF(SSAC="Y",0,6)</f>
        <v>6</v>
      </c>
      <c r="T29" s="16" t="s">
        <v>4259</v>
      </c>
      <c r="U29" s="20">
        <v>0.8732858</v>
      </c>
      <c r="V29" s="16" t="s">
        <v>6072</v>
      </c>
      <c r="W29" s="17">
        <f>IF(SSAC="Y",0,7)</f>
        <v>7</v>
      </c>
      <c r="X29" s="16" t="s">
        <v>4261</v>
      </c>
      <c r="Y29" s="20">
        <v>0.88938550000000005</v>
      </c>
      <c r="Z29" s="16" t="s">
        <v>6130</v>
      </c>
      <c r="AA29" s="17">
        <f>SUM(PRODUCT(A3L822C2,A3L822C3))/A3L822C1</f>
        <v>5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IF(SSAC="Y",0,184)</f>
        <v>184</v>
      </c>
      <c r="H30" s="16" t="s">
        <v>4253</v>
      </c>
      <c r="I30" s="20">
        <v>1</v>
      </c>
      <c r="J30" s="16" t="s">
        <v>6069</v>
      </c>
      <c r="K30" s="17">
        <f>IF(SSAC="Y",0,208)</f>
        <v>208</v>
      </c>
      <c r="L30" s="16" t="s">
        <v>4255</v>
      </c>
      <c r="M30" s="20">
        <v>1.0759179999999999</v>
      </c>
      <c r="N30" s="16" t="s">
        <v>6070</v>
      </c>
      <c r="O30" s="17">
        <f>IF(SSAC="Y",0,212)</f>
        <v>212</v>
      </c>
      <c r="P30" s="16" t="s">
        <v>4257</v>
      </c>
      <c r="Q30" s="20">
        <v>0.99811910000000004</v>
      </c>
      <c r="R30" s="16" t="s">
        <v>6071</v>
      </c>
      <c r="S30" s="17">
        <f>IF(SSAC="Y",0,204)</f>
        <v>204</v>
      </c>
      <c r="T30" s="16" t="s">
        <v>4259</v>
      </c>
      <c r="U30" s="20">
        <v>0.8732858</v>
      </c>
      <c r="V30" s="16" t="s">
        <v>6072</v>
      </c>
      <c r="W30" s="17">
        <f>IF(SSAC="Y",0,216)</f>
        <v>216</v>
      </c>
      <c r="X30" s="16" t="s">
        <v>4261</v>
      </c>
      <c r="Y30" s="20">
        <v>0.88938550000000005</v>
      </c>
      <c r="Z30" s="16" t="s">
        <v>6131</v>
      </c>
      <c r="AA30" s="17">
        <f>SUM(PRODUCT(A3L823C2,A3L823C3))/A3L823C1</f>
        <v>184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IF(SSAC="Y",0,42)</f>
        <v>42</v>
      </c>
      <c r="H31" s="16" t="s">
        <v>4253</v>
      </c>
      <c r="I31" s="20">
        <v>1</v>
      </c>
      <c r="J31" s="16" t="s">
        <v>6069</v>
      </c>
      <c r="K31" s="17">
        <f>IF(SSAC="Y",0,65)</f>
        <v>65</v>
      </c>
      <c r="L31" s="16" t="s">
        <v>4255</v>
      </c>
      <c r="M31" s="20">
        <v>1.0759179999999999</v>
      </c>
      <c r="N31" s="16" t="s">
        <v>6070</v>
      </c>
      <c r="O31" s="17">
        <f>IF(SSAC="Y",0,72)</f>
        <v>72</v>
      </c>
      <c r="P31" s="16" t="s">
        <v>4257</v>
      </c>
      <c r="Q31" s="20">
        <v>0.99811910000000004</v>
      </c>
      <c r="R31" s="16" t="s">
        <v>6071</v>
      </c>
      <c r="S31" s="17">
        <f>IF(SSAC="Y",0,67)</f>
        <v>67</v>
      </c>
      <c r="T31" s="16" t="s">
        <v>4259</v>
      </c>
      <c r="U31" s="20">
        <v>0.8732858</v>
      </c>
      <c r="V31" s="16" t="s">
        <v>6072</v>
      </c>
      <c r="W31" s="17">
        <f>IF(SSAC="Y",0,74)</f>
        <v>74</v>
      </c>
      <c r="X31" s="16" t="s">
        <v>4261</v>
      </c>
      <c r="Y31" s="20">
        <v>0.88938550000000005</v>
      </c>
      <c r="Z31" s="16" t="s">
        <v>6132</v>
      </c>
      <c r="AA31" s="17">
        <f>SUM(PRODUCT(A3L824C2,A3L824C3))/A3L824C1</f>
        <v>42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4864</v>
      </c>
      <c r="H32" s="16" t="s">
        <v>4253</v>
      </c>
      <c r="I32" s="20">
        <v>1</v>
      </c>
      <c r="J32" s="16" t="s">
        <v>6069</v>
      </c>
      <c r="K32" s="17">
        <v>5825</v>
      </c>
      <c r="L32" s="16" t="s">
        <v>4255</v>
      </c>
      <c r="M32" s="20">
        <v>1.0759179999999999</v>
      </c>
      <c r="N32" s="16" t="s">
        <v>6070</v>
      </c>
      <c r="O32" s="17">
        <v>5351</v>
      </c>
      <c r="P32" s="16" t="s">
        <v>4257</v>
      </c>
      <c r="Q32" s="20">
        <v>0.99811910000000004</v>
      </c>
      <c r="R32" s="16" t="s">
        <v>6071</v>
      </c>
      <c r="S32" s="17">
        <v>4904</v>
      </c>
      <c r="T32" s="16" t="s">
        <v>4259</v>
      </c>
      <c r="U32" s="20">
        <v>0.8732858</v>
      </c>
      <c r="V32" s="16" t="s">
        <v>6072</v>
      </c>
      <c r="W32" s="17">
        <v>4853</v>
      </c>
      <c r="X32" s="16" t="s">
        <v>4261</v>
      </c>
      <c r="Y32" s="20">
        <v>0.88938550000000005</v>
      </c>
      <c r="Z32" s="16" t="s">
        <v>6133</v>
      </c>
      <c r="AA32" s="17">
        <f>SUM(PRODUCT(A3L825C2,A3L825C3))/A3L825C1</f>
        <v>4864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IF(SSAC="Y",0,11934)</f>
        <v>11934</v>
      </c>
      <c r="H33" s="16" t="s">
        <v>4253</v>
      </c>
      <c r="I33" s="20">
        <v>1</v>
      </c>
      <c r="J33" s="16" t="s">
        <v>6069</v>
      </c>
      <c r="K33" s="17">
        <f>IF(SSAC="Y",0,13892)</f>
        <v>13892</v>
      </c>
      <c r="L33" s="16" t="s">
        <v>4255</v>
      </c>
      <c r="M33" s="20">
        <v>1.0759179999999999</v>
      </c>
      <c r="N33" s="16" t="s">
        <v>6070</v>
      </c>
      <c r="O33" s="17">
        <f>IF(SSAC="Y",0,15929)</f>
        <v>15929</v>
      </c>
      <c r="P33" s="16" t="s">
        <v>4257</v>
      </c>
      <c r="Q33" s="20">
        <v>0.99811910000000004</v>
      </c>
      <c r="R33" s="16" t="s">
        <v>6071</v>
      </c>
      <c r="S33" s="17">
        <f>IF(SSAC="Y",0,15432)</f>
        <v>15432</v>
      </c>
      <c r="T33" s="16" t="s">
        <v>4259</v>
      </c>
      <c r="U33" s="20">
        <v>0.8732858</v>
      </c>
      <c r="V33" s="16" t="s">
        <v>6072</v>
      </c>
      <c r="W33" s="17">
        <f>IF(SSAC="Y",0,15950)</f>
        <v>15950</v>
      </c>
      <c r="X33" s="16" t="s">
        <v>4261</v>
      </c>
      <c r="Y33" s="20">
        <v>0.88938550000000005</v>
      </c>
      <c r="Z33" s="16" t="s">
        <v>6134</v>
      </c>
      <c r="AA33" s="17">
        <f>SUM(PRODUCT(A3L826C2,A3L826C3))/A3L826C1</f>
        <v>11934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IF(SSAC="Y",0,51)</f>
        <v>51</v>
      </c>
      <c r="H34" s="16" t="s">
        <v>4253</v>
      </c>
      <c r="I34" s="20">
        <v>1</v>
      </c>
      <c r="J34" s="16" t="s">
        <v>6069</v>
      </c>
      <c r="K34" s="17">
        <f>IF(SSAC="Y",0,58)</f>
        <v>58</v>
      </c>
      <c r="L34" s="16" t="s">
        <v>4255</v>
      </c>
      <c r="M34" s="20">
        <v>1.0759179999999999</v>
      </c>
      <c r="N34" s="16" t="s">
        <v>6070</v>
      </c>
      <c r="O34" s="17">
        <f>IF(SSAC="Y",0,63)</f>
        <v>63</v>
      </c>
      <c r="P34" s="16" t="s">
        <v>4257</v>
      </c>
      <c r="Q34" s="20">
        <v>0.99811910000000004</v>
      </c>
      <c r="R34" s="16" t="s">
        <v>6071</v>
      </c>
      <c r="S34" s="17">
        <f>IF(SSAC="Y",0,63)</f>
        <v>63</v>
      </c>
      <c r="T34" s="16" t="s">
        <v>4259</v>
      </c>
      <c r="U34" s="20">
        <v>0.8732858</v>
      </c>
      <c r="V34" s="16" t="s">
        <v>6072</v>
      </c>
      <c r="W34" s="17">
        <f>IF(SSAC="Y",0,66)</f>
        <v>66</v>
      </c>
      <c r="X34" s="16" t="s">
        <v>4261</v>
      </c>
      <c r="Y34" s="20">
        <v>0.88938550000000005</v>
      </c>
      <c r="Z34" s="16" t="s">
        <v>6135</v>
      </c>
      <c r="AA34" s="17">
        <f>SUM(PRODUCT(A3L827C2,A3L827C3))/A3L827C1</f>
        <v>51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IF(SSAC="Y",0,-22926)</f>
        <v>-22926</v>
      </c>
      <c r="H35" s="16" t="s">
        <v>4253</v>
      </c>
      <c r="I35" s="20">
        <v>1</v>
      </c>
      <c r="J35" s="16" t="s">
        <v>6069</v>
      </c>
      <c r="K35" s="17">
        <f>IF(SSAC="Y",0,-22292)</f>
        <v>-22292</v>
      </c>
      <c r="L35" s="16" t="s">
        <v>4255</v>
      </c>
      <c r="M35" s="20">
        <v>1.0759179999999999</v>
      </c>
      <c r="N35" s="16" t="s">
        <v>6070</v>
      </c>
      <c r="O35" s="17">
        <f>IF(SSAC="Y",0,-22896)</f>
        <v>-22896</v>
      </c>
      <c r="P35" s="16" t="s">
        <v>4257</v>
      </c>
      <c r="Q35" s="20">
        <v>0.99811910000000004</v>
      </c>
      <c r="R35" s="16" t="s">
        <v>6071</v>
      </c>
      <c r="S35" s="17">
        <f>IF(SSAC="Y",0,-22093)</f>
        <v>-22093</v>
      </c>
      <c r="T35" s="16" t="s">
        <v>4259</v>
      </c>
      <c r="U35" s="20">
        <v>0.8732858</v>
      </c>
      <c r="V35" s="16" t="s">
        <v>6072</v>
      </c>
      <c r="W35" s="17">
        <f>IF(SSAC="Y",0,-21488)</f>
        <v>-21488</v>
      </c>
      <c r="X35" s="16" t="s">
        <v>4261</v>
      </c>
      <c r="Y35" s="20">
        <v>0.88938550000000005</v>
      </c>
      <c r="Z35" s="16" t="s">
        <v>6136</v>
      </c>
      <c r="AA35" s="17">
        <f>SUM(PRODUCT(A3L828C2,A3L828C3))/A3L828C1</f>
        <v>-22926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161699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177029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176342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165222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163935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161699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1304CA-6658-4A86-AF33-11E628F57D17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IF(SSAC="Y",0,5324883)</f>
        <v>5324883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IF(SSAC="Y",0,7341291)</f>
        <v>7341291</v>
      </c>
      <c r="F9" s="16" t="s">
        <v>6197</v>
      </c>
      <c r="G9" s="17">
        <f>IF(SSAC="Y",0,1829880)</f>
        <v>1829880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1829880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IF(SSAC="Y",0,32913)</f>
        <v>32913</v>
      </c>
      <c r="F10" s="16" t="s">
        <v>6197</v>
      </c>
      <c r="G10" s="17">
        <f>IF(SSAC="Y",0,8773)</f>
        <v>8773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8773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IF(SSAC="Y",0,870911)</f>
        <v>870911</v>
      </c>
      <c r="F11" s="16" t="s">
        <v>6197</v>
      </c>
      <c r="G11" s="17">
        <f>IF(SSAC="Y",0,169616)</f>
        <v>169616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169616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IF(SSAC="Y",0,7073793)</f>
        <v>7073793</v>
      </c>
      <c r="F12" s="16" t="s">
        <v>6197</v>
      </c>
      <c r="G12" s="17">
        <f>IF(SSAC="Y",0,1250715)</f>
        <v>1250715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1250715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IF(SSAC="Y",0,42583)</f>
        <v>42583</v>
      </c>
      <c r="F13" s="16" t="s">
        <v>6197</v>
      </c>
      <c r="G13" s="17">
        <f>IF(SSAC="Y",0,41992)</f>
        <v>41992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41992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IF(SSAC="Y",0,11909531)</f>
        <v>11909531</v>
      </c>
      <c r="F14" s="16" t="s">
        <v>6197</v>
      </c>
      <c r="G14" s="17">
        <f>IF(SSAC="Y",0,3642844)</f>
        <v>3642844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3642844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IF(SSAC="Y",0,17512790)</f>
        <v>17512790</v>
      </c>
      <c r="F15" s="16" t="s">
        <v>6197</v>
      </c>
      <c r="G15" s="17">
        <f>IF(SSAC="Y",0,4188669)</f>
        <v>4188669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4188669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IF(SSAC="Y",0,6330717)</f>
        <v>6330717</v>
      </c>
      <c r="F16" s="16" t="s">
        <v>6197</v>
      </c>
      <c r="G16" s="17">
        <f>IF(SSAC="Y",0,1705474)</f>
        <v>1705474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1705474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IF(SSAC="Y",0,34581)</f>
        <v>34581</v>
      </c>
      <c r="F17" s="16" t="s">
        <v>6197</v>
      </c>
      <c r="G17" s="17">
        <f>IF(SSAC="Y",0,16975)</f>
        <v>16975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16975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IF(SSAC="Y",0,2088223)</f>
        <v>2088223</v>
      </c>
      <c r="F18" s="16" t="s">
        <v>6197</v>
      </c>
      <c r="G18" s="17">
        <f>IF(SSAC="Y",0,722199)</f>
        <v>722199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722199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IF(SSAC="Y",0,146929)</f>
        <v>146929</v>
      </c>
      <c r="F19" s="16" t="s">
        <v>6197</v>
      </c>
      <c r="G19" s="17">
        <f>IF(SSAC="Y",0,60572)</f>
        <v>60572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60572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IF(SSAC="Y",0,1854)</f>
        <v>1854</v>
      </c>
      <c r="F20" s="16" t="s">
        <v>6197</v>
      </c>
      <c r="G20" s="17">
        <f>IF(SSAC="Y",0,1340)</f>
        <v>1340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1340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IF(SSAC="Y",0,304582)</f>
        <v>304582</v>
      </c>
      <c r="F21" s="16" t="s">
        <v>6197</v>
      </c>
      <c r="G21" s="17">
        <f>IF(SSAC="Y",0,103606)</f>
        <v>103606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103606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IF(SSAC="Y",0,1013264)</f>
        <v>1013264</v>
      </c>
      <c r="F22" s="16" t="s">
        <v>6197</v>
      </c>
      <c r="G22" s="17">
        <f>IF(SSAC="Y",0,397512)</f>
        <v>397512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397512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IF(SSAC="Y",0,7021)</f>
        <v>7021</v>
      </c>
      <c r="F23" s="16" t="s">
        <v>6197</v>
      </c>
      <c r="G23" s="17">
        <f>IF(SSAC="Y",0,1999)</f>
        <v>1999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1999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IF(SSAC="Y",0,18986)</f>
        <v>18986</v>
      </c>
      <c r="F24" s="16" t="s">
        <v>6197</v>
      </c>
      <c r="G24" s="17">
        <f>IF(SSAC="Y",0,3919)</f>
        <v>3919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3919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IF(SSAC="Y",0,741470)</f>
        <v>741470</v>
      </c>
      <c r="F25" s="16" t="s">
        <v>6197</v>
      </c>
      <c r="G25" s="17">
        <f>IF(SSAC="Y",0,324071)</f>
        <v>324071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324071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IF(SSAC="Y",0,1069854)</f>
        <v>1069854</v>
      </c>
      <c r="F26" s="16" t="s">
        <v>6197</v>
      </c>
      <c r="G26" s="17">
        <f>IF(SSAC="Y",0,335495)</f>
        <v>335495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335495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IF(SSAC="Y",0,1490219)</f>
        <v>1490219</v>
      </c>
      <c r="F27" s="16" t="s">
        <v>6197</v>
      </c>
      <c r="G27" s="17">
        <f>IF(SSAC="Y",0,718356)</f>
        <v>718356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718356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IF(SSAC="Y",0,5988009)</f>
        <v>5988009</v>
      </c>
      <c r="F28" s="16" t="s">
        <v>6197</v>
      </c>
      <c r="G28" s="17">
        <f>IF(SSAC="Y",0,958148)</f>
        <v>958148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958148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IF(SSAC="Y",0,4942)</f>
        <v>4942</v>
      </c>
      <c r="F29" s="16" t="s">
        <v>6197</v>
      </c>
      <c r="G29" s="17">
        <f>IF(SSAC="Y",0,3872)</f>
        <v>3872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3872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IF(SSAC="Y",0,92770)</f>
        <v>92770</v>
      </c>
      <c r="F30" s="16" t="s">
        <v>6197</v>
      </c>
      <c r="G30" s="17">
        <f>IF(SSAC="Y",0,40550)</f>
        <v>40550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40550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IF(SSAC="Y",0,42614)</f>
        <v>42614</v>
      </c>
      <c r="F31" s="16" t="s">
        <v>6197</v>
      </c>
      <c r="G31" s="17">
        <f>IF(SSAC="Y",0,13019)</f>
        <v>13019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13019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1495876</v>
      </c>
      <c r="F32" s="16" t="s">
        <v>6197</v>
      </c>
      <c r="G32" s="17">
        <v>773397</v>
      </c>
      <c r="H32" s="16" t="s">
        <v>6198</v>
      </c>
      <c r="I32" s="17">
        <v>0</v>
      </c>
      <c r="J32" s="16" t="s">
        <v>6222</v>
      </c>
      <c r="K32" s="17">
        <f>SUM(A4L125C2,A4L125C3)</f>
        <v>773397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IF(SSAC="Y",0,1369940)</f>
        <v>1369940</v>
      </c>
      <c r="F33" s="16" t="s">
        <v>6197</v>
      </c>
      <c r="G33" s="17">
        <f>IF(SSAC="Y",0,2473)</f>
        <v>2473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2473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IF(SSAC="Y",0,387275)</f>
        <v>387275</v>
      </c>
      <c r="F34" s="16" t="s">
        <v>6197</v>
      </c>
      <c r="G34" s="17">
        <f>IF(SSAC="Y",0,166278)</f>
        <v>166278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166278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IF(SSAC="Y",0,18555)</f>
        <v>18555</v>
      </c>
      <c r="F35" s="16" t="s">
        <v>6197</v>
      </c>
      <c r="G35" s="17">
        <f>IF(SSAC="Y",0,14841)</f>
        <v>14841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14841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72756376</v>
      </c>
      <c r="F39" s="16" t="s">
        <v>6230</v>
      </c>
      <c r="G39" s="17">
        <f>SUM(A4L101C2:A4L131C2)</f>
        <v>17496585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17496585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12807518</v>
      </c>
      <c r="F40" s="16" t="s">
        <v>6197</v>
      </c>
      <c r="G40" s="17">
        <v>4866786</v>
      </c>
      <c r="H40" s="16" t="s">
        <v>6198</v>
      </c>
      <c r="I40" s="17">
        <v>0</v>
      </c>
      <c r="J40" s="16" t="s">
        <v>6233</v>
      </c>
      <c r="K40" s="17">
        <f>SUM(A4L133C2,A4L133C3)</f>
        <v>4866786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7261644</v>
      </c>
      <c r="F41" s="16" t="s">
        <v>6197</v>
      </c>
      <c r="G41" s="17">
        <v>2473328</v>
      </c>
      <c r="H41" s="16" t="s">
        <v>6198</v>
      </c>
      <c r="I41" s="17">
        <v>0</v>
      </c>
      <c r="J41" s="16" t="s">
        <v>6234</v>
      </c>
      <c r="K41" s="17">
        <f>SUM(A4L134C2,A4L134C3)</f>
        <v>2473328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2394</v>
      </c>
      <c r="F42" s="16" t="s">
        <v>6197</v>
      </c>
      <c r="G42" s="17">
        <v>158</v>
      </c>
      <c r="H42" s="16" t="s">
        <v>6198</v>
      </c>
      <c r="I42" s="17">
        <v>0</v>
      </c>
      <c r="J42" s="16" t="s">
        <v>6235</v>
      </c>
      <c r="K42" s="17">
        <f>SUM(A4L135C2,A4L135C3)</f>
        <v>158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505644</v>
      </c>
      <c r="F43" s="16" t="s">
        <v>6197</v>
      </c>
      <c r="G43" s="17">
        <v>145776</v>
      </c>
      <c r="H43" s="16" t="s">
        <v>6198</v>
      </c>
      <c r="I43" s="17">
        <v>0</v>
      </c>
      <c r="J43" s="16" t="s">
        <v>6236</v>
      </c>
      <c r="K43" s="17">
        <f>SUM(A4L136C2,A4L136C3)</f>
        <v>145776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380513</v>
      </c>
      <c r="F44" s="16" t="s">
        <v>6197</v>
      </c>
      <c r="G44" s="17">
        <v>155712</v>
      </c>
      <c r="H44" s="16" t="s">
        <v>6198</v>
      </c>
      <c r="I44" s="17">
        <v>0</v>
      </c>
      <c r="J44" s="16" t="s">
        <v>6237</v>
      </c>
      <c r="K44" s="17">
        <f>SUM(A4L137C2,A4L137C3)</f>
        <v>155712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424628</v>
      </c>
      <c r="F45" s="16" t="s">
        <v>6197</v>
      </c>
      <c r="G45" s="17">
        <v>136781</v>
      </c>
      <c r="H45" s="16" t="s">
        <v>6198</v>
      </c>
      <c r="I45" s="17">
        <v>0</v>
      </c>
      <c r="J45" s="16" t="s">
        <v>6238</v>
      </c>
      <c r="K45" s="17">
        <f>SUM(A4L138C2,A4L138C3)</f>
        <v>136781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768741</v>
      </c>
      <c r="F46" s="16" t="s">
        <v>6197</v>
      </c>
      <c r="G46" s="17">
        <v>301767</v>
      </c>
      <c r="H46" s="16" t="s">
        <v>6198</v>
      </c>
      <c r="I46" s="17">
        <v>0</v>
      </c>
      <c r="J46" s="16" t="s">
        <v>6239</v>
      </c>
      <c r="K46" s="17">
        <f>SUM(A4L139C2,A4L139C3)</f>
        <v>301767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983795</v>
      </c>
      <c r="F47" s="16" t="s">
        <v>6197</v>
      </c>
      <c r="G47" s="17">
        <v>483878</v>
      </c>
      <c r="H47" s="16" t="s">
        <v>6198</v>
      </c>
      <c r="I47" s="17">
        <v>0</v>
      </c>
      <c r="J47" s="16" t="s">
        <v>6240</v>
      </c>
      <c r="K47" s="17">
        <f>SUM(A4L140C2,A4L140C3)</f>
        <v>483878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23134877</v>
      </c>
      <c r="F48" s="16" t="s">
        <v>6242</v>
      </c>
      <c r="G48" s="17">
        <f>SUM(A4L133C2:A4L140C2)</f>
        <v>8564186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8564186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IF(SSAC="Y",0,IF(INCL_ACCT_90="N",0,1368157))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95891253</v>
      </c>
      <c r="F52" s="16" t="s">
        <v>6249</v>
      </c>
      <c r="G52" s="17">
        <f>SUM(A4L141C2:A4L144C2)+A4L132C2</f>
        <v>26060771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26060771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297EEA-16A4-4F55-8DD5-A184A346869D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7179A5-240E-47C7-8C0A-DB4952D5442D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IF(SSAC="Y",0,1204174)</f>
        <v>1204174</v>
      </c>
      <c r="F8" s="16" t="s">
        <v>6277</v>
      </c>
      <c r="G8" s="17">
        <f>A4L201C1</f>
        <v>1204174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IF(SSAC="Y",0,22938466)</f>
        <v>22938466</v>
      </c>
      <c r="F9" s="16" t="s">
        <v>6279</v>
      </c>
      <c r="G9" s="17">
        <f>A4L202C1</f>
        <v>22938466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4.8500000000000001E-2</v>
      </c>
      <c r="F10" s="16" t="s">
        <v>6281</v>
      </c>
      <c r="G10" s="20">
        <f>IF(EMBEDDED_COC="N",A4L205C1,A4L203C1)</f>
        <v>0.151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4.9500000000000002E-2</v>
      </c>
      <c r="F11" s="16" t="s">
        <v>6283</v>
      </c>
      <c r="G11" s="20">
        <f>IF(EMBEDDED_COC="N",A4L205C1,A4L204C1)</f>
        <v>0.151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0.151</v>
      </c>
      <c r="F12" s="16" t="s">
        <v>6285</v>
      </c>
      <c r="G12" s="20">
        <f>IF(EMBEDDED_COC="N",A4L205C1,0)</f>
        <v>0.151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3D158C-BB0C-4C92-898B-A20B01075C09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856B27-8BAC-413E-9B1C-62490B322D81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865390.90472136659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10141.750476233334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31507.169991433329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833934.5482310002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10090.709245333333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-0.22772983298636973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486576.43833180011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10372.224363366666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208130.58385126665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278444.10612533329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10373.986850000001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1.4131433155853301E-2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69485.910555366674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718.60378353333329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1.6666666666666667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89211.361140566689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1620.227888066667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78256.440564533332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9095.3781620333339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228560.42703300004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1638.3975483333334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-7.8553666826337576E-3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D2FCBE-2D48-463E-B765-248D5CF91272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444780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438933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5847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444780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423221</v>
      </c>
      <c r="F13" s="16" t="s">
        <v>6455</v>
      </c>
      <c r="G13" s="15">
        <f>B2L206C1*B2L205C1</f>
        <v>423221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15712</v>
      </c>
      <c r="F14" s="16" t="s">
        <v>6457</v>
      </c>
      <c r="G14" s="15">
        <f>B2L207C1*B2L205C1</f>
        <v>15712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438933</v>
      </c>
      <c r="F15" s="16" t="s">
        <v>6459</v>
      </c>
      <c r="G15" s="15">
        <f>B2L206C2+B2L207C2</f>
        <v>438933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5847</v>
      </c>
      <c r="F16" s="16" t="s">
        <v>6460</v>
      </c>
      <c r="G16" s="15">
        <f>B2L209C1*B2L205C1</f>
        <v>5847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175148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170320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4828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175148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73</v>
      </c>
      <c r="F23" s="16" t="s">
        <v>6469</v>
      </c>
      <c r="G23" s="15">
        <f>B2L216C1*B2L214C1</f>
        <v>73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19162</v>
      </c>
      <c r="F24" s="16" t="s">
        <v>6471</v>
      </c>
      <c r="G24" s="15">
        <f>B2L217C1*B2L214C1</f>
        <v>19162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33875</v>
      </c>
      <c r="F25" s="16" t="s">
        <v>6473</v>
      </c>
      <c r="G25" s="15">
        <f>B2L218C1*B2L214C1</f>
        <v>33875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15327</v>
      </c>
      <c r="F26" s="16" t="s">
        <v>6475</v>
      </c>
      <c r="G26" s="15">
        <f>B2L219C1*B2L214C1</f>
        <v>15327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26314</v>
      </c>
      <c r="F27" s="16" t="s">
        <v>6477</v>
      </c>
      <c r="G27" s="15">
        <f>B2L220C1*B2L214C1</f>
        <v>26314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22009</v>
      </c>
      <c r="F28" s="16" t="s">
        <v>6479</v>
      </c>
      <c r="G28" s="15">
        <f>B2L221C1*B2L214C1</f>
        <v>22009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12360</v>
      </c>
      <c r="F29" s="16" t="s">
        <v>6481</v>
      </c>
      <c r="G29" s="15">
        <f>B2L222C1*B2L214C1</f>
        <v>12360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33</v>
      </c>
      <c r="F30" s="16" t="s">
        <v>6483</v>
      </c>
      <c r="G30" s="15">
        <f>B2L223C1*B2L214C1</f>
        <v>33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277</v>
      </c>
      <c r="F31" s="16" t="s">
        <v>6485</v>
      </c>
      <c r="G31" s="15">
        <f>B2L224C1*B2L214C1</f>
        <v>277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2</v>
      </c>
      <c r="F32" s="16" t="s">
        <v>6487</v>
      </c>
      <c r="G32" s="15">
        <f>B2L225C1*B2L214C1</f>
        <v>2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1481</v>
      </c>
      <c r="F33" s="16" t="s">
        <v>6489</v>
      </c>
      <c r="G33" s="15">
        <f>B2L226C1*B2L214C1</f>
        <v>1481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-584</v>
      </c>
      <c r="F34" s="16" t="s">
        <v>6491</v>
      </c>
      <c r="G34" s="15">
        <f>B2L227C1*B2L214C1</f>
        <v>-584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2202</v>
      </c>
      <c r="F35" s="16" t="s">
        <v>6493</v>
      </c>
      <c r="G35" s="15">
        <f>B2L228C1*B2L214C1</f>
        <v>2202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592</v>
      </c>
      <c r="F36" s="16" t="s">
        <v>6495</v>
      </c>
      <c r="G36" s="15">
        <f>B2L229C1*B2L214C1</f>
        <v>592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169</v>
      </c>
      <c r="F37" s="16" t="s">
        <v>6497</v>
      </c>
      <c r="G37" s="15">
        <f>B2L230C1*B2L214C1</f>
        <v>169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36839</v>
      </c>
      <c r="F38" s="16" t="s">
        <v>6499</v>
      </c>
      <c r="G38" s="15">
        <f>B2L231C1*B2L214C1</f>
        <v>36839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189</v>
      </c>
      <c r="F39" s="16" t="s">
        <v>6501</v>
      </c>
      <c r="G39" s="15">
        <f>B2L232C1*B2L214C1</f>
        <v>189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170320</v>
      </c>
      <c r="F40" s="16" t="s">
        <v>6503</v>
      </c>
      <c r="G40" s="15">
        <f>SUM(B2L215C2:B2L232C2)</f>
        <v>170320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4828</v>
      </c>
      <c r="F41" s="16" t="s">
        <v>6504</v>
      </c>
      <c r="G41" s="15">
        <f>B2L234C1*B2L214C1</f>
        <v>4828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183483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180720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2763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183483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985</v>
      </c>
      <c r="F48" s="16" t="s">
        <v>6513</v>
      </c>
      <c r="G48" s="15">
        <f>B2L241C1*B2L239C1</f>
        <v>985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10563</v>
      </c>
      <c r="F50" s="16" t="s">
        <v>6517</v>
      </c>
      <c r="G50" s="15">
        <f>B2L243C1*B2L239C1</f>
        <v>10563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12598</v>
      </c>
      <c r="F52" s="16" t="s">
        <v>6521</v>
      </c>
      <c r="G52" s="15">
        <f>B2L245C1*B2L239C1</f>
        <v>12598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713</v>
      </c>
      <c r="F53" s="16" t="s">
        <v>6523</v>
      </c>
      <c r="G53" s="15">
        <f>B2L246C1*B2L239C1</f>
        <v>713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9195</v>
      </c>
      <c r="F54" s="16" t="s">
        <v>6525</v>
      </c>
      <c r="G54" s="15">
        <f>B2L247C1*B2L239C1</f>
        <v>9195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9195</v>
      </c>
      <c r="F56" s="16" t="s">
        <v>6529</v>
      </c>
      <c r="G56" s="15">
        <f>B2L249C1*B2L239C1</f>
        <v>9195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370</v>
      </c>
      <c r="F57" s="16" t="s">
        <v>6531</v>
      </c>
      <c r="G57" s="15">
        <f>B2L250C1*B2L239C1</f>
        <v>370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89387</v>
      </c>
      <c r="F58" s="16" t="s">
        <v>6533</v>
      </c>
      <c r="G58" s="15">
        <f>B2L251C1*B2L239C1</f>
        <v>89387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2763</v>
      </c>
      <c r="F59" s="16" t="s">
        <v>6534</v>
      </c>
      <c r="G59" s="15">
        <f>B2L252C1*B2L239C1</f>
        <v>2763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56909</v>
      </c>
      <c r="F60" s="16" t="s">
        <v>6536</v>
      </c>
      <c r="G60" s="15">
        <f>B2L253C1*B2L239C1</f>
        <v>56909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24859</v>
      </c>
      <c r="F61" s="16" t="s">
        <v>6538</v>
      </c>
      <c r="G61" s="15">
        <f>SUM(B2L240C2:B2L246C2)</f>
        <v>24859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12598</v>
      </c>
      <c r="F62" s="16" t="s">
        <v>6540</v>
      </c>
      <c r="G62" s="15">
        <f>B2L244C2+B2L245C2</f>
        <v>12598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803411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7690E4-62F3-4FF0-9501-266605D0400C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12807518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12807518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12463242</v>
      </c>
      <c r="F11" s="16" t="s">
        <v>6580</v>
      </c>
      <c r="G11" s="15">
        <f>B2L304C1*B2L303C1</f>
        <v>12463242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344276</v>
      </c>
      <c r="F12" s="16" t="s">
        <v>6582</v>
      </c>
      <c r="G12" s="15">
        <f>B2L305C1*B2L303C1</f>
        <v>344276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12807518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7261644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7261644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1907</v>
      </c>
      <c r="F18" s="16" t="s">
        <v>6590</v>
      </c>
      <c r="G18" s="15">
        <f>B2L311C1*B2L309C1</f>
        <v>1907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695593</v>
      </c>
      <c r="F19" s="16" t="s">
        <v>6592</v>
      </c>
      <c r="G19" s="15">
        <f>B2L312C1*B2L309C1</f>
        <v>695593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1698854</v>
      </c>
      <c r="F20" s="16" t="s">
        <v>6594</v>
      </c>
      <c r="G20" s="15">
        <f>B2L313C1*B2L309C1</f>
        <v>1698854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899385</v>
      </c>
      <c r="F21" s="16" t="s">
        <v>6596</v>
      </c>
      <c r="G21" s="15">
        <f>B2L314C1*B2L309C1</f>
        <v>899385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1029236</v>
      </c>
      <c r="F22" s="16" t="s">
        <v>6598</v>
      </c>
      <c r="G22" s="15">
        <f>B2L315C1*B2L309C1</f>
        <v>1029236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881966</v>
      </c>
      <c r="F23" s="16" t="s">
        <v>6600</v>
      </c>
      <c r="G23" s="15">
        <f>B2L316C1*B2L309C1</f>
        <v>881966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516265</v>
      </c>
      <c r="F24" s="16" t="s">
        <v>6602</v>
      </c>
      <c r="G24" s="15">
        <f>B2L317C1*B2L309C1</f>
        <v>516265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2091</v>
      </c>
      <c r="F25" s="16" t="s">
        <v>6604</v>
      </c>
      <c r="G25" s="15">
        <f>B2L318C1*B2L309C1</f>
        <v>2091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6198</v>
      </c>
      <c r="F26" s="16" t="s">
        <v>6606</v>
      </c>
      <c r="G26" s="15">
        <f>B2L319C1*B2L309C1</f>
        <v>6198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11954</v>
      </c>
      <c r="F27" s="16" t="s">
        <v>6608</v>
      </c>
      <c r="G27" s="15">
        <f>B2L320C1*B2L309C1</f>
        <v>11954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41365</v>
      </c>
      <c r="F28" s="16" t="s">
        <v>6610</v>
      </c>
      <c r="G28" s="15">
        <f>B2L321C1*B2L309C1</f>
        <v>41365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83113</v>
      </c>
      <c r="F29" s="16" t="s">
        <v>6612</v>
      </c>
      <c r="G29" s="15">
        <f>B2L322C1*B2L309C1</f>
        <v>83113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137652</v>
      </c>
      <c r="F30" s="16" t="s">
        <v>6614</v>
      </c>
      <c r="G30" s="15">
        <f>B2L323C1*B2L309C1</f>
        <v>137652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48837</v>
      </c>
      <c r="F31" s="16" t="s">
        <v>6616</v>
      </c>
      <c r="G31" s="15">
        <f>B2L324C1*B2L309C1</f>
        <v>48837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11833</v>
      </c>
      <c r="F32" s="16" t="s">
        <v>6618</v>
      </c>
      <c r="G32" s="15">
        <f>B2L325C1*B2L309C1</f>
        <v>11833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1189765</v>
      </c>
      <c r="F33" s="16" t="s">
        <v>6620</v>
      </c>
      <c r="G33" s="15">
        <f>B2L326C1*B2L309C1</f>
        <v>1189765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5630</v>
      </c>
      <c r="F34" s="16" t="s">
        <v>6622</v>
      </c>
      <c r="G34" s="15">
        <f>B2L327C1*B2L309C1</f>
        <v>5630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7261644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505644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38068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181020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283081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3475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505644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38068</v>
      </c>
      <c r="F47" s="16" t="s">
        <v>6637</v>
      </c>
      <c r="G47" s="15">
        <f>B2L340C1*B2L338C1</f>
        <v>38068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181020</v>
      </c>
      <c r="F49" s="16" t="s">
        <v>6641</v>
      </c>
      <c r="G49" s="15">
        <f>B2L342C1*B2L338C1</f>
        <v>181020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283081</v>
      </c>
      <c r="F51" s="16" t="s">
        <v>6645</v>
      </c>
      <c r="G51" s="15">
        <f>B2L344C1*B2L338C1</f>
        <v>283081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3475</v>
      </c>
      <c r="F52" s="16" t="s">
        <v>6647</v>
      </c>
      <c r="G52" s="15">
        <f>B2L345C1*B2L338C1</f>
        <v>3475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505644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380513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380513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380513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380513</v>
      </c>
      <c r="F59" s="16" t="s">
        <v>6655</v>
      </c>
      <c r="G59" s="15">
        <f>B2L352C1*B2L351C1</f>
        <v>380513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380513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387275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158257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154799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74261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387317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0.99989156169236049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158257</v>
      </c>
      <c r="F68" s="16" t="s">
        <v>6666</v>
      </c>
      <c r="G68" s="15">
        <f>B2L361C1*B2L360C1</f>
        <v>158239.83887874789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154799</v>
      </c>
      <c r="F69" s="16" t="s">
        <v>6668</v>
      </c>
      <c r="G69" s="15">
        <f>B2L362C1*B2L360C1</f>
        <v>154782.21385841572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74261</v>
      </c>
      <c r="F70" s="16" t="s">
        <v>6670</v>
      </c>
      <c r="G70" s="15">
        <f>B2L363C1*B2L360C1</f>
        <v>74252.947262836387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387275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983795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983795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983795</v>
      </c>
      <c r="F75" s="16" t="s">
        <v>6676</v>
      </c>
      <c r="G75" s="15">
        <f>B2L368C1*B2L367C1</f>
        <v>983795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2394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2394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2394</v>
      </c>
      <c r="F79" s="16" t="s">
        <v>6681</v>
      </c>
      <c r="G79" s="15">
        <f>B2L372C1*B2L371C1</f>
        <v>2394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424628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768741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1193369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1193369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1193369</v>
      </c>
      <c r="F85" s="16" t="s">
        <v>6688</v>
      </c>
      <c r="G85" s="15">
        <f>B2L378C1*B2L377C1</f>
        <v>1193369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F1831C-6DC0-457A-9102-B4E0DDC0B544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4866786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4866786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4691986</v>
      </c>
      <c r="F11" s="16" t="s">
        <v>6717</v>
      </c>
      <c r="G11" s="15">
        <f>B2L404C1*B2L403C1</f>
        <v>4691986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174800</v>
      </c>
      <c r="F12" s="16" t="s">
        <v>6719</v>
      </c>
      <c r="G12" s="15">
        <f>B2L405C1*B2L403C1</f>
        <v>174800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4866786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2473328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2473431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0.99995835743952433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3608</v>
      </c>
      <c r="F17" s="16" t="s">
        <v>6725</v>
      </c>
      <c r="G17" s="15">
        <f>B2L410C1*B2L409C1</f>
        <v>3607.8497536418035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133</v>
      </c>
      <c r="F18" s="16" t="s">
        <v>6727</v>
      </c>
      <c r="G18" s="15">
        <f>B2L411C1*B2L409C1</f>
        <v>132.99446153945672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318076</v>
      </c>
      <c r="F19" s="16" t="s">
        <v>6729</v>
      </c>
      <c r="G19" s="15">
        <f>B2L412C1*B2L409C1</f>
        <v>318062.75450093416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408434</v>
      </c>
      <c r="F20" s="16" t="s">
        <v>6731</v>
      </c>
      <c r="G20" s="15">
        <f>B2L413C1*B2L409C1</f>
        <v>408416.99176245468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258843</v>
      </c>
      <c r="F21" s="16" t="s">
        <v>6733</v>
      </c>
      <c r="G21" s="15">
        <f>B2L414C1*B2L409C1</f>
        <v>258832.22111471879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399300</v>
      </c>
      <c r="F22" s="16" t="s">
        <v>6735</v>
      </c>
      <c r="G22" s="15">
        <f>B2L415C1*B2L409C1</f>
        <v>399283.37212560204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229788</v>
      </c>
      <c r="F23" s="16" t="s">
        <v>6737</v>
      </c>
      <c r="G23" s="15">
        <f>B2L416C1*B2L409C1</f>
        <v>229778.43103931341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162805</v>
      </c>
      <c r="F24" s="16" t="s">
        <v>6739</v>
      </c>
      <c r="G24" s="15">
        <f>B2L417C1*B2L409C1</f>
        <v>162798.22038294177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1252</v>
      </c>
      <c r="F25" s="16" t="s">
        <v>6741</v>
      </c>
      <c r="G25" s="15">
        <f>B2L418C1*B2L409C1</f>
        <v>1251.9478635142846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2682</v>
      </c>
      <c r="F26" s="16" t="s">
        <v>6743</v>
      </c>
      <c r="G26" s="15">
        <f>B2L419C1*B2L409C1</f>
        <v>2681.8883146528042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3014</v>
      </c>
      <c r="F27" s="16" t="s">
        <v>6745</v>
      </c>
      <c r="G27" s="15">
        <f>B2L420C1*B2L409C1</f>
        <v>3013.8744893227263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26581</v>
      </c>
      <c r="F28" s="16" t="s">
        <v>6747</v>
      </c>
      <c r="G28" s="15">
        <f>B2L421C1*B2L409C1</f>
        <v>26579.893099099994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9889</v>
      </c>
      <c r="F29" s="16" t="s">
        <v>6749</v>
      </c>
      <c r="G29" s="15">
        <f>B2L422C1*B2L409C1</f>
        <v>9888.5881967194564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59804</v>
      </c>
      <c r="F30" s="16" t="s">
        <v>6751</v>
      </c>
      <c r="G30" s="15">
        <f>B2L423C1*B2L409C1</f>
        <v>59801.50960831331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34828</v>
      </c>
      <c r="F31" s="16" t="s">
        <v>6753</v>
      </c>
      <c r="G31" s="15">
        <f>B2L424C1*B2L409C1</f>
        <v>34826.549672903755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9100</v>
      </c>
      <c r="F32" s="16" t="s">
        <v>6755</v>
      </c>
      <c r="G32" s="15">
        <f>B2L425C1*B2L409C1</f>
        <v>9099.6210526996711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543850</v>
      </c>
      <c r="F33" s="16" t="s">
        <v>6757</v>
      </c>
      <c r="G33" s="15">
        <f>B2L426C1*B2L409C1</f>
        <v>543827.35269348533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1444</v>
      </c>
      <c r="F34" s="16" t="s">
        <v>6759</v>
      </c>
      <c r="G34" s="15">
        <f>B2L427C1*B2L409C1</f>
        <v>1443.939868142673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2473328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145776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35333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36317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69846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4280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145776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35333</v>
      </c>
      <c r="F47" s="16" t="s">
        <v>6774</v>
      </c>
      <c r="G47" s="15">
        <f>B2L440C1*B2L438C1</f>
        <v>35333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36317</v>
      </c>
      <c r="F49" s="16" t="s">
        <v>6778</v>
      </c>
      <c r="G49" s="15">
        <f>B2L442C1*B2L438C1</f>
        <v>36317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69846</v>
      </c>
      <c r="F51" s="16" t="s">
        <v>6782</v>
      </c>
      <c r="G51" s="15">
        <f>B2L444C1*B2L438C1</f>
        <v>69846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4280</v>
      </c>
      <c r="F52" s="16" t="s">
        <v>6784</v>
      </c>
      <c r="G52" s="15">
        <f>B2L445C1*B2L438C1</f>
        <v>4280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145776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155712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155712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155712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155712</v>
      </c>
      <c r="F59" s="16" t="s">
        <v>6792</v>
      </c>
      <c r="G59" s="15">
        <f>B2L452C1*B2L451C1</f>
        <v>155712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155712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166278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67040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63126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36112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166278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67040</v>
      </c>
      <c r="F68" s="16" t="s">
        <v>6803</v>
      </c>
      <c r="G68" s="15">
        <f>B2L461C1*B2L460C1</f>
        <v>67040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63126</v>
      </c>
      <c r="F69" s="16" t="s">
        <v>6805</v>
      </c>
      <c r="G69" s="15">
        <f>B2L462C1*B2L460C1</f>
        <v>63126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36112</v>
      </c>
      <c r="F70" s="16" t="s">
        <v>6807</v>
      </c>
      <c r="G70" s="15">
        <f>B2L463C1*B2L460C1</f>
        <v>36112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166278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483878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483878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483878</v>
      </c>
      <c r="F75" s="16" t="s">
        <v>6813</v>
      </c>
      <c r="G75" s="15">
        <f>B2L468C1*B2L467C1</f>
        <v>483878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158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158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158</v>
      </c>
      <c r="F79" s="16" t="s">
        <v>6818</v>
      </c>
      <c r="G79" s="15">
        <f>B2L472C1*B2L471C1</f>
        <v>158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136781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301767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438548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438548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438548</v>
      </c>
      <c r="F85" s="16" t="s">
        <v>6825</v>
      </c>
      <c r="G85" s="15">
        <f>B2L478C1*B2L477C1</f>
        <v>438548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2D46A-CCB8-49E7-BAE2-A83F0396F84E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46254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23671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200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22783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22583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200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22783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22560</v>
      </c>
      <c r="F17" s="16" t="s">
        <v>6932</v>
      </c>
      <c r="G17" s="15">
        <f>B2L510C1*B2L509C1</f>
        <v>22560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23</v>
      </c>
      <c r="F18" s="16" t="s">
        <v>6934</v>
      </c>
      <c r="G18" s="15">
        <f>B2L511C1*B2L509C1</f>
        <v>23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200</v>
      </c>
      <c r="F19" s="16" t="s">
        <v>6935</v>
      </c>
      <c r="G19" s="15">
        <f>B2L512C1*B2L509C1</f>
        <v>200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78849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11928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66921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66921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66921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992</v>
      </c>
      <c r="F28" s="16" t="s">
        <v>6946</v>
      </c>
      <c r="G28" s="15">
        <f>B2L521C1*B2L519C1</f>
        <v>992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12295</v>
      </c>
      <c r="F29" s="16" t="s">
        <v>6948</v>
      </c>
      <c r="G29" s="15">
        <f>B2L522C1*B2L519C1</f>
        <v>12295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5268</v>
      </c>
      <c r="F30" s="16" t="s">
        <v>6950</v>
      </c>
      <c r="G30" s="15">
        <f>B2L523C1*B2L519C1</f>
        <v>5268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16412</v>
      </c>
      <c r="F31" s="16" t="s">
        <v>6952</v>
      </c>
      <c r="G31" s="15">
        <f>B2L524C1*B2L519C1</f>
        <v>16412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5093</v>
      </c>
      <c r="F32" s="16" t="s">
        <v>6954</v>
      </c>
      <c r="G32" s="15">
        <f>B2L525C1*B2L519C1</f>
        <v>5093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2511</v>
      </c>
      <c r="F33" s="16" t="s">
        <v>6956</v>
      </c>
      <c r="G33" s="15">
        <f>B2L526C1*B2L519C1</f>
        <v>2511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2774</v>
      </c>
      <c r="F34" s="16" t="s">
        <v>6958</v>
      </c>
      <c r="G34" s="15">
        <f>B2L527C1*B2L519C1</f>
        <v>2774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10</v>
      </c>
      <c r="F35" s="16" t="s">
        <v>6960</v>
      </c>
      <c r="G35" s="15">
        <f>B2L528C1*B2L519C1</f>
        <v>10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15</v>
      </c>
      <c r="F36" s="16" t="s">
        <v>6962</v>
      </c>
      <c r="G36" s="15">
        <f>B2L529C1*B2L519C1</f>
        <v>15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-5229</v>
      </c>
      <c r="F37" s="16" t="s">
        <v>6964</v>
      </c>
      <c r="G37" s="15">
        <f>B2L530C1*B2L519C1</f>
        <v>-5229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3108</v>
      </c>
      <c r="F38" s="16" t="s">
        <v>6966</v>
      </c>
      <c r="G38" s="15">
        <f>B2L531C1*B2L519C1</f>
        <v>3108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1300</v>
      </c>
      <c r="F39" s="16" t="s">
        <v>6968</v>
      </c>
      <c r="G39" s="15">
        <f>B2L532C1*B2L519C1</f>
        <v>1300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14091</v>
      </c>
      <c r="F40" s="16" t="s">
        <v>6970</v>
      </c>
      <c r="G40" s="15">
        <f>B2L533C1*B2L519C1</f>
        <v>14091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146</v>
      </c>
      <c r="F41" s="16" t="s">
        <v>6972</v>
      </c>
      <c r="G41" s="15">
        <f>B2L534C1*B2L519C1</f>
        <v>146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28</v>
      </c>
      <c r="F42" s="16" t="s">
        <v>6974</v>
      </c>
      <c r="G42" s="15">
        <f>B2L535C1*B2L519C1</f>
        <v>28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8107</v>
      </c>
      <c r="F43" s="16" t="s">
        <v>6976</v>
      </c>
      <c r="G43" s="15">
        <f>B2L536C1*B2L519C1</f>
        <v>8107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16945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42796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49684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28242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-4409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-3498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-300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-611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-4409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1958</v>
      </c>
      <c r="F57" s="16" t="s">
        <v>6993</v>
      </c>
      <c r="G57" s="15">
        <f>B2L550C1*B2L548C1</f>
        <v>1958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-496</v>
      </c>
      <c r="F59" s="16" t="s">
        <v>6997</v>
      </c>
      <c r="G59" s="15">
        <f>B2L552C1*B2L548C1</f>
        <v>-496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11733</v>
      </c>
      <c r="F62" s="16" t="s">
        <v>7003</v>
      </c>
      <c r="G62" s="15">
        <f>B2L555C1*B2L548C1</f>
        <v>11733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3173</v>
      </c>
      <c r="F65" s="16" t="s">
        <v>7009</v>
      </c>
      <c r="G65" s="15">
        <f>B2L558C1*B2L548C1</f>
        <v>3173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-6395</v>
      </c>
      <c r="F66" s="16" t="s">
        <v>7011</v>
      </c>
      <c r="G66" s="15">
        <f>B2L559C1*B2L548C1</f>
        <v>-6395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-300</v>
      </c>
      <c r="F67" s="16" t="s">
        <v>7012</v>
      </c>
      <c r="G67" s="15">
        <f>B2L560C1*B2L548C1</f>
        <v>-300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-13471</v>
      </c>
      <c r="F68" s="16" t="s">
        <v>7014</v>
      </c>
      <c r="G68" s="15">
        <f>B2L561C1*B2L548C1</f>
        <v>-13471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28242</v>
      </c>
      <c r="F90" s="16" t="s">
        <v>7058</v>
      </c>
      <c r="G90" s="15">
        <f>B2L583C1*B2L548C1</f>
        <v>28242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2512</v>
      </c>
      <c r="F91" s="16" t="s">
        <v>7060</v>
      </c>
      <c r="G91" s="15">
        <f>B2L584C1*B2L548C1</f>
        <v>2512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25119</v>
      </c>
      <c r="F93" s="16" t="s">
        <v>7064</v>
      </c>
      <c r="G93" s="15">
        <f>B2L586C1*B2L548C1</f>
        <v>25119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-3123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2512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37393B-035E-4CB9-BC16-2878A6CC0D49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1071775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366466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705281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1.0000397004881743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141</v>
      </c>
      <c r="F22" s="16" t="s">
        <v>7147</v>
      </c>
      <c r="G22" s="15">
        <f>B2L615C1*B2L604C1</f>
        <v>141.00559776883256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672</v>
      </c>
      <c r="F23" s="16" t="s">
        <v>7149</v>
      </c>
      <c r="G23" s="15">
        <f>B2L616C1*B2L604C1</f>
        <v>672.02667872805307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33898</v>
      </c>
      <c r="F24" s="16" t="s">
        <v>7151</v>
      </c>
      <c r="G24" s="15">
        <f>B2L617C1*B2L604C1</f>
        <v>33899.34576714813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2524</v>
      </c>
      <c r="F25" s="16" t="s">
        <v>7153</v>
      </c>
      <c r="G25" s="15">
        <f>B2L618C1*B2L604C1</f>
        <v>2524.1002040321519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7815</v>
      </c>
      <c r="F26" s="16" t="s">
        <v>7155</v>
      </c>
      <c r="G26" s="15">
        <f>B2L619C1*B2L604C1</f>
        <v>7815.3102593150816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2383.0946062633193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7143.2835805870282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33899.34576714813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13094</v>
      </c>
      <c r="F31" s="16" t="s">
        <v>7162</v>
      </c>
      <c r="G31" s="15">
        <f>B2L624C1*B2L604C1</f>
        <v>13094.519838192155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43136</v>
      </c>
      <c r="F32" s="16" t="s">
        <v>7164</v>
      </c>
      <c r="G32" s="15">
        <f>B2L625C1*B2L604C1</f>
        <v>43137.712520257883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31044</v>
      </c>
      <c r="F33" s="16" t="s">
        <v>7166</v>
      </c>
      <c r="G33" s="15">
        <f>B2L626C1*B2L604C1</f>
        <v>31045.232461954882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26394</v>
      </c>
      <c r="F34" s="16" t="s">
        <v>7168</v>
      </c>
      <c r="G34" s="15">
        <f>B2L627C1*B2L604C1</f>
        <v>26395.047854684872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103832</v>
      </c>
      <c r="F35" s="16" t="s">
        <v>7170</v>
      </c>
      <c r="G35" s="15">
        <f>B2L628C1*B2L604C1</f>
        <v>103836.12218108811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13300.528016492717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60698.409660830228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31045.232461954882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2231</v>
      </c>
      <c r="F40" s="16" t="s">
        <v>7177</v>
      </c>
      <c r="G40" s="15">
        <f>B2L633C1*B2L604C1</f>
        <v>2231.0885717891169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9497</v>
      </c>
      <c r="F41" s="16" t="s">
        <v>7179</v>
      </c>
      <c r="G41" s="15">
        <f>B2L634C1*B2L604C1</f>
        <v>9497.3770355361903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4332</v>
      </c>
      <c r="F42" s="16" t="s">
        <v>7181</v>
      </c>
      <c r="G42" s="15">
        <f>B2L635C1*B2L604C1</f>
        <v>4332.1719825147711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1146</v>
      </c>
      <c r="F43" s="16" t="s">
        <v>7183</v>
      </c>
      <c r="G43" s="15">
        <f>B2L636C1*B2L604C1</f>
        <v>1146.0454967594476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4616</v>
      </c>
      <c r="F44" s="16" t="s">
        <v>7185</v>
      </c>
      <c r="G44" s="15">
        <f>B2L637C1*B2L604C1</f>
        <v>4616.1832574534128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-1085.0430750296694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-4881.1937780827775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4332.1719825147711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7715</v>
      </c>
      <c r="F49" s="16" t="s">
        <v>7192</v>
      </c>
      <c r="G49" s="15">
        <f>B2L642C1*B2L604C1</f>
        <v>7715.3062892662647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22571</v>
      </c>
      <c r="F50" s="16" t="s">
        <v>7194</v>
      </c>
      <c r="G50" s="15">
        <f>B2L643C1*B2L604C1</f>
        <v>22571.896079718583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1110</v>
      </c>
      <c r="F51" s="16" t="s">
        <v>7196</v>
      </c>
      <c r="G51" s="15">
        <f>B2L644C1*B2L604C1</f>
        <v>1110.0440675418733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5161</v>
      </c>
      <c r="F52" s="16" t="s">
        <v>7198</v>
      </c>
      <c r="G52" s="15">
        <f>B2L645C1*B2L604C1</f>
        <v>5161.204894219467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15267</v>
      </c>
      <c r="F53" s="16" t="s">
        <v>7200</v>
      </c>
      <c r="G53" s="15">
        <f>B2L646C1*B2L604C1</f>
        <v>15267.606107352956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-2554.1013950467977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-7304.2899723656265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1110.0440675418733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5256</v>
      </c>
      <c r="F58" s="16" t="s">
        <v>7207</v>
      </c>
      <c r="G58" s="15">
        <f>B2L651C1*B2L604C1</f>
        <v>5256.2086657658438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17909</v>
      </c>
      <c r="F59" s="16" t="s">
        <v>7209</v>
      </c>
      <c r="G59" s="15">
        <f>B2L652C1*B2L604C1</f>
        <v>17909.710996042711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10996</v>
      </c>
      <c r="F60" s="16" t="s">
        <v>7211</v>
      </c>
      <c r="G60" s="15">
        <f>B2L653C1*B2L604C1</f>
        <v>10996.436546567964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9231</v>
      </c>
      <c r="F61" s="16" t="s">
        <v>7213</v>
      </c>
      <c r="G61" s="15">
        <f>B2L654C1*B2L604C1</f>
        <v>9231.366475206336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27235</v>
      </c>
      <c r="F62" s="16" t="s">
        <v>7215</v>
      </c>
      <c r="G62" s="15">
        <f>B2L655C1*B2L604C1</f>
        <v>27236.081242795426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3975.1578094404922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9326.3702467527146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10996.436546567964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799</v>
      </c>
      <c r="F67" s="16" t="s">
        <v>7222</v>
      </c>
      <c r="G67" s="15">
        <f>B2L660C1*B2L604C1</f>
        <v>799.0317206900512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5191</v>
      </c>
      <c r="F68" s="16" t="s">
        <v>7224</v>
      </c>
      <c r="G68" s="15">
        <f>B2L661C1*B2L604C1</f>
        <v>5191.2060852341128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283</v>
      </c>
      <c r="F69" s="16" t="s">
        <v>7226</v>
      </c>
      <c r="G69" s="15">
        <f>B2L662C1*B2L604C1</f>
        <v>283.01123523815329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467</v>
      </c>
      <c r="F70" s="16" t="s">
        <v>7228</v>
      </c>
      <c r="G70" s="15">
        <f>B2L663C1*B2L604C1</f>
        <v>467.01854012797736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2611</v>
      </c>
      <c r="F71" s="16" t="s">
        <v>7230</v>
      </c>
      <c r="G71" s="15">
        <f>B2L664C1*B2L604C1</f>
        <v>2611.1036579746228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-332.01318056207384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-2580.10242725949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283.01123523815329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240</v>
      </c>
      <c r="F76" s="16" t="s">
        <v>7237</v>
      </c>
      <c r="G76" s="15">
        <f>B2L669C1*B2L604C1</f>
        <v>240.00952811716184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2297</v>
      </c>
      <c r="F77" s="16" t="s">
        <v>7239</v>
      </c>
      <c r="G77" s="15">
        <f>B2L670C1*B2L604C1</f>
        <v>2297.0911920213362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1</v>
      </c>
      <c r="F78" s="16" t="s">
        <v>7241</v>
      </c>
      <c r="G78" s="15">
        <f>B2L671C1*B2L604C1</f>
        <v>1.0000397004881743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206</v>
      </c>
      <c r="F79" s="16" t="s">
        <v>7243</v>
      </c>
      <c r="G79" s="15">
        <f>B2L672C1*B2L604C1</f>
        <v>206.00817830056388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960</v>
      </c>
      <c r="F80" s="16" t="s">
        <v>7245</v>
      </c>
      <c r="G80" s="15">
        <f>B2L673C1*B2L604C1</f>
        <v>960.03811246864734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-34.001349816597951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-1337.0530795526888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1.0000397004881743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3</v>
      </c>
      <c r="F85" s="16" t="s">
        <v>7252</v>
      </c>
      <c r="G85" s="15">
        <f>B2L678C1*B2L604C1</f>
        <v>3.0001191014645228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6</v>
      </c>
      <c r="F86" s="16" t="s">
        <v>7254</v>
      </c>
      <c r="G86" s="15">
        <f>B2L679C1*B2L604C1</f>
        <v>6.0002382029290455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19</v>
      </c>
      <c r="F87" s="16" t="s">
        <v>7256</v>
      </c>
      <c r="G87" s="15">
        <f>B2L680C1*B2L604C1</f>
        <v>19.000754309275312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3834</v>
      </c>
      <c r="F88" s="16" t="s">
        <v>7258</v>
      </c>
      <c r="G88" s="15">
        <f>B2L681C1*B2L604C1</f>
        <v>3834.1522116716601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10382</v>
      </c>
      <c r="F89" s="16" t="s">
        <v>7260</v>
      </c>
      <c r="G89" s="15">
        <f>B2L682C1*B2L604C1</f>
        <v>10382.412170468226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3831.1520925701957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10376.411932265297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19.000754309275312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20</v>
      </c>
      <c r="F94" s="16" t="s">
        <v>7267</v>
      </c>
      <c r="G94" s="15">
        <f>B2L687C1*B2L604C1</f>
        <v>20.000794009763485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45</v>
      </c>
      <c r="F95" s="16" t="s">
        <v>7269</v>
      </c>
      <c r="G95" s="15">
        <f>B2L688C1*B2L604C1</f>
        <v>45.001786521967844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2</v>
      </c>
      <c r="F96" s="16" t="s">
        <v>7271</v>
      </c>
      <c r="G96" s="15">
        <f>B2L689C1*B2L604C1</f>
        <v>2.0000794009763485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855</v>
      </c>
      <c r="F97" s="16" t="s">
        <v>7273</v>
      </c>
      <c r="G97" s="15">
        <f>B2L690C1*B2L604C1</f>
        <v>855.03394391738902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1828</v>
      </c>
      <c r="F98" s="16" t="s">
        <v>7275</v>
      </c>
      <c r="G98" s="15">
        <f>B2L691C1*B2L604C1</f>
        <v>1828.0725724923825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835.03314990762556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1783.0707859704146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2.0000794009763485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2907</v>
      </c>
      <c r="F103" s="16" t="s">
        <v>7282</v>
      </c>
      <c r="G103" s="15">
        <f>B2L696C1*B2L604C1</f>
        <v>2907.1154093191226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24823</v>
      </c>
      <c r="F104" s="16" t="s">
        <v>7284</v>
      </c>
      <c r="G104" s="15">
        <f>B2L697C1*B2L604C1</f>
        <v>24823.985485217949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221158</v>
      </c>
      <c r="F105" s="16" t="s">
        <v>7286</v>
      </c>
      <c r="G105" s="15">
        <f>B2L698C1*B2L604C1</f>
        <v>221166.78008056365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15770</v>
      </c>
      <c r="F106" s="16" t="s">
        <v>7288</v>
      </c>
      <c r="G106" s="15">
        <f>B2L699C1*B2L604C1</f>
        <v>15770.626076698509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59064</v>
      </c>
      <c r="F107" s="16" t="s">
        <v>7290</v>
      </c>
      <c r="G107" s="15">
        <f>B2L700C1*B2L604C1</f>
        <v>59066.344869633525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12863.510667379385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34242.359384415577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221166.78008056365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1002</v>
      </c>
      <c r="F112" s="16" t="s">
        <v>7297</v>
      </c>
      <c r="G112" s="15">
        <f>B2L705C1*B2L604C1</f>
        <v>1002.0397798891506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59436</v>
      </c>
      <c r="F113" s="16" t="s">
        <v>7299</v>
      </c>
      <c r="G113" s="15">
        <f>B2L706C1*B2L604C1</f>
        <v>59438.359638215123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180068</v>
      </c>
      <c r="F114" s="16" t="s">
        <v>7301</v>
      </c>
      <c r="G114" s="15">
        <f>B2L707C1*B2L604C1</f>
        <v>180075.14878750456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7832</v>
      </c>
      <c r="F115" s="16" t="s">
        <v>7303</v>
      </c>
      <c r="G115" s="15">
        <f>B2L708C1*B2L604C1</f>
        <v>7832.3109342233811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48100</v>
      </c>
      <c r="F116" s="16" t="s">
        <v>7305</v>
      </c>
      <c r="G116" s="15">
        <f>B2L709C1*B2L604C1</f>
        <v>48101.909593481185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6830.2711543342302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-11336.450044733938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180075.14878750456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10</v>
      </c>
      <c r="F121" s="16" t="s">
        <v>7312</v>
      </c>
      <c r="G121" s="15">
        <f>B2L714C1*B2L604C1</f>
        <v>10.000397004881743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31</v>
      </c>
      <c r="F122" s="16" t="s">
        <v>7314</v>
      </c>
      <c r="G122" s="15">
        <f>B2L715C1*B2L604C1</f>
        <v>31.001230715133403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164</v>
      </c>
      <c r="F123" s="16" t="s">
        <v>7316</v>
      </c>
      <c r="G123" s="15">
        <f>B2L716C1*B2L604C1</f>
        <v>164.00651088006057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76</v>
      </c>
      <c r="F124" s="16" t="s">
        <v>7318</v>
      </c>
      <c r="G124" s="15">
        <f>B2L717C1*B2L604C1</f>
        <v>76.003017237101247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113</v>
      </c>
      <c r="F125" s="16" t="s">
        <v>7320</v>
      </c>
      <c r="G125" s="15">
        <f>B2L718C1*B2L604C1</f>
        <v>113.00448615516369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66.002620232219499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82.003255440030287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164.00651088006057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2842</v>
      </c>
      <c r="F130" s="16" t="s">
        <v>7327</v>
      </c>
      <c r="G130" s="15">
        <f>B2L723C1*B2L604C1</f>
        <v>2842.1128287873912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12299</v>
      </c>
      <c r="F131" s="16" t="s">
        <v>7329</v>
      </c>
      <c r="G131" s="15">
        <f>B2L724C1*B2L604C1</f>
        <v>12299.488276304055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49630</v>
      </c>
      <c r="F132" s="16" t="s">
        <v>7331</v>
      </c>
      <c r="G132" s="15">
        <f>B2L725C1*B2L604C1</f>
        <v>49631.970335228085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8045</v>
      </c>
      <c r="F133" s="16" t="s">
        <v>7333</v>
      </c>
      <c r="G133" s="15">
        <f>B2L726C1*B2L604C1</f>
        <v>8045.3193904273621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28446</v>
      </c>
      <c r="F134" s="16" t="s">
        <v>7335</v>
      </c>
      <c r="G134" s="15">
        <f>B2L727C1*B2L604C1</f>
        <v>28447.129320086606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5203.2065616399705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16147.641043782551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49631.970335228085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6</v>
      </c>
      <c r="F139" s="16" t="s">
        <v>7342</v>
      </c>
      <c r="G139" s="15">
        <f>B2L732C1*B2L604C1</f>
        <v>6.0002382029290455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8841</v>
      </c>
      <c r="F140" s="16" t="s">
        <v>7344</v>
      </c>
      <c r="G140" s="15">
        <f>B2L733C1*B2L604C1</f>
        <v>8841.3509920159486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109</v>
      </c>
      <c r="F142" s="16" t="s">
        <v>7348</v>
      </c>
      <c r="G142" s="15">
        <f>B2L735C1*B2L604C1</f>
        <v>109.004327353211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452</v>
      </c>
      <c r="F143" s="16" t="s">
        <v>7350</v>
      </c>
      <c r="G143" s="15">
        <f>B2L736C1*B2L604C1</f>
        <v>452.01794462065476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103.00408915028196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-8389.3330473952938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2957</v>
      </c>
      <c r="F148" s="16" t="s">
        <v>7357</v>
      </c>
      <c r="G148" s="15">
        <f>B2L741C1*B2L604C1</f>
        <v>2957.1173943435315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2957.1173943435315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8242</v>
      </c>
      <c r="F151" s="16" t="s">
        <v>7362</v>
      </c>
      <c r="G151" s="15">
        <f>B2L744C1*B2L604C1</f>
        <v>8242.3272114235315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8242.3272114235315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123446</v>
      </c>
      <c r="F155" s="16" t="s">
        <v>7369</v>
      </c>
      <c r="G155" s="15">
        <f>B2L748C1*B2L604C1</f>
        <v>123450.90086646315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14120</v>
      </c>
      <c r="F156" s="16" t="s">
        <v>7371</v>
      </c>
      <c r="G156" s="15">
        <f>B2L749C1*B2L604C1</f>
        <v>14120.56057089302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121352</v>
      </c>
      <c r="F158" s="16" t="s">
        <v>7375</v>
      </c>
      <c r="G158" s="15">
        <f>B2L751C1*B2L604C1</f>
        <v>121356.81773364093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-2094.0831328222266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14120.56057089302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DAF6EE-A938-4C7B-8A35-A68DFD746114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82608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138237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16070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37651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41301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3617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1814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1695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161699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161699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12075</v>
      </c>
      <c r="F24" s="16" t="s">
        <v>7448</v>
      </c>
      <c r="G24" s="15">
        <f>B2L817C1*B2L815C1</f>
        <v>12075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44</v>
      </c>
      <c r="F25" s="16" t="s">
        <v>7450</v>
      </c>
      <c r="G25" s="15">
        <f>B2L818C1*B2L815C1</f>
        <v>44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1039</v>
      </c>
      <c r="F26" s="16" t="s">
        <v>7452</v>
      </c>
      <c r="G26" s="15">
        <f>B2L819C1*B2L815C1</f>
        <v>1039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10692</v>
      </c>
      <c r="F27" s="16" t="s">
        <v>7454</v>
      </c>
      <c r="G27" s="15">
        <f>B2L820C1*B2L815C1</f>
        <v>10692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-10</v>
      </c>
      <c r="F28" s="16" t="s">
        <v>7456</v>
      </c>
      <c r="G28" s="15">
        <f>B2L821C1*B2L815C1</f>
        <v>-10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56129</v>
      </c>
      <c r="F29" s="16" t="s">
        <v>7458</v>
      </c>
      <c r="G29" s="15">
        <f>B2L822C1*B2L815C1</f>
        <v>56129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32520</v>
      </c>
      <c r="F30" s="16" t="s">
        <v>7460</v>
      </c>
      <c r="G30" s="15">
        <f>B2L823C1*B2L815C1</f>
        <v>32520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17067</v>
      </c>
      <c r="F31" s="16" t="s">
        <v>7462</v>
      </c>
      <c r="G31" s="15">
        <f>B2L824C1*B2L815C1</f>
        <v>17067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13</v>
      </c>
      <c r="F32" s="16" t="s">
        <v>7464</v>
      </c>
      <c r="G32" s="15">
        <f>B2L825C1*B2L815C1</f>
        <v>13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3501</v>
      </c>
      <c r="F33" s="16" t="s">
        <v>7466</v>
      </c>
      <c r="G33" s="15">
        <f>B2L826C1*B2L815C1</f>
        <v>3501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172</v>
      </c>
      <c r="F34" s="16" t="s">
        <v>7468</v>
      </c>
      <c r="G34" s="15">
        <f>B2L827C1*B2L815C1</f>
        <v>172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826</v>
      </c>
      <c r="F36" s="16" t="s">
        <v>7472</v>
      </c>
      <c r="G36" s="15">
        <f>B2L829C1*B2L815C1</f>
        <v>826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2396</v>
      </c>
      <c r="F37" s="16" t="s">
        <v>7474</v>
      </c>
      <c r="G37" s="15">
        <f>B2L830C1*B2L815C1</f>
        <v>2396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-1</v>
      </c>
      <c r="F38" s="16" t="s">
        <v>7476</v>
      </c>
      <c r="G38" s="15">
        <f>B2L831C1*B2L815C1</f>
        <v>-1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28</v>
      </c>
      <c r="F39" s="16" t="s">
        <v>7478</v>
      </c>
      <c r="G39" s="15">
        <f>B2L832C1*B2L815C1</f>
        <v>28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1815</v>
      </c>
      <c r="F40" s="16" t="s">
        <v>7480</v>
      </c>
      <c r="G40" s="15">
        <f>B2L833C1*B2L815C1</f>
        <v>1815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5535</v>
      </c>
      <c r="F41" s="16" t="s">
        <v>7482</v>
      </c>
      <c r="G41" s="15">
        <f>B2L834C1*B2L815C1</f>
        <v>5535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4999</v>
      </c>
      <c r="F42" s="16" t="s">
        <v>7484</v>
      </c>
      <c r="G42" s="15">
        <f>B2L835C1*B2L815C1</f>
        <v>4999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18705</v>
      </c>
      <c r="F43" s="16" t="s">
        <v>7486</v>
      </c>
      <c r="G43" s="15">
        <f>B2L836C1*B2L815C1</f>
        <v>18705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5</v>
      </c>
      <c r="F44" s="16" t="s">
        <v>7488</v>
      </c>
      <c r="G44" s="15">
        <f>B2L837C1*B2L815C1</f>
        <v>5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184</v>
      </c>
      <c r="F45" s="16" t="s">
        <v>7490</v>
      </c>
      <c r="G45" s="15">
        <f>B2L838C1*B2L815C1</f>
        <v>184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42</v>
      </c>
      <c r="F46" s="16" t="s">
        <v>7492</v>
      </c>
      <c r="G46" s="15">
        <f>B2L839C1*B2L815C1</f>
        <v>42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4864</v>
      </c>
      <c r="F47" s="16" t="s">
        <v>7494</v>
      </c>
      <c r="G47" s="15">
        <f>B2L840C1*B2L815C1</f>
        <v>4864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11934</v>
      </c>
      <c r="F48" s="16" t="s">
        <v>7496</v>
      </c>
      <c r="G48" s="15">
        <f>B2L841C1*B2L815C1</f>
        <v>11934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51</v>
      </c>
      <c r="F49" s="16" t="s">
        <v>7498</v>
      </c>
      <c r="G49" s="15">
        <f>B2L842C1*B2L815C1</f>
        <v>51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-22926</v>
      </c>
      <c r="F50" s="16" t="s">
        <v>7500</v>
      </c>
      <c r="G50" s="15">
        <f>B2L843C1*B2L815C1</f>
        <v>-22926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826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1105C0-EAE7-45FF-9029-6E529B45CF67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1169809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85159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682981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1937949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1937949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101667</v>
      </c>
      <c r="F14" s="16" t="s">
        <v>7550</v>
      </c>
      <c r="G14" s="15">
        <f>B2L907C1*B2L906C1</f>
        <v>101667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-1379</v>
      </c>
      <c r="F15" s="16" t="s">
        <v>7552</v>
      </c>
      <c r="G15" s="15">
        <f>B2L908C1*B2L906C1</f>
        <v>-1379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9352</v>
      </c>
      <c r="F16" s="16" t="s">
        <v>7554</v>
      </c>
      <c r="G16" s="15">
        <f>B2L909C1*B2L906C1</f>
        <v>9352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123651</v>
      </c>
      <c r="F17" s="16" t="s">
        <v>7556</v>
      </c>
      <c r="G17" s="15">
        <f>B2L910C1*B2L906C1</f>
        <v>123651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-44</v>
      </c>
      <c r="F18" s="16" t="s">
        <v>7558</v>
      </c>
      <c r="G18" s="15">
        <f>B2L911C1*B2L906C1</f>
        <v>-44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572173</v>
      </c>
      <c r="F19" s="16" t="s">
        <v>7560</v>
      </c>
      <c r="G19" s="15">
        <f>B2L912C1*B2L906C1</f>
        <v>572173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420820</v>
      </c>
      <c r="F20" s="16" t="s">
        <v>7562</v>
      </c>
      <c r="G20" s="15">
        <f>B2L913C1*B2L906C1</f>
        <v>420820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174424</v>
      </c>
      <c r="F21" s="16" t="s">
        <v>7564</v>
      </c>
      <c r="G21" s="15">
        <f>B2L914C1*B2L906C1</f>
        <v>174424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313</v>
      </c>
      <c r="F22" s="16" t="s">
        <v>7566</v>
      </c>
      <c r="G22" s="15">
        <f>B2L915C1*B2L906C1</f>
        <v>313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50032</v>
      </c>
      <c r="F23" s="16" t="s">
        <v>7568</v>
      </c>
      <c r="G23" s="15">
        <f>B2L916C1*B2L906C1</f>
        <v>50032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4275</v>
      </c>
      <c r="F24" s="16" t="s">
        <v>7570</v>
      </c>
      <c r="G24" s="15">
        <f>B2L917C1*B2L906C1</f>
        <v>4275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163</v>
      </c>
      <c r="F25" s="16" t="s">
        <v>7572</v>
      </c>
      <c r="G25" s="15">
        <f>B2L918C1*B2L906C1</f>
        <v>163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10010</v>
      </c>
      <c r="F26" s="16" t="s">
        <v>7574</v>
      </c>
      <c r="G26" s="15">
        <f>B2L919C1*B2L906C1</f>
        <v>10010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18378</v>
      </c>
      <c r="F27" s="16" t="s">
        <v>7576</v>
      </c>
      <c r="G27" s="15">
        <f>B2L920C1*B2L906C1</f>
        <v>18378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90</v>
      </c>
      <c r="F28" s="16" t="s">
        <v>7578</v>
      </c>
      <c r="G28" s="15">
        <f>B2L921C1*B2L906C1</f>
        <v>90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534</v>
      </c>
      <c r="F29" s="16" t="s">
        <v>7580</v>
      </c>
      <c r="G29" s="15">
        <f>B2L922C1*B2L906C1</f>
        <v>534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15870</v>
      </c>
      <c r="F30" s="16" t="s">
        <v>7582</v>
      </c>
      <c r="G30" s="15">
        <f>B2L923C1*B2L906C1</f>
        <v>15870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26559</v>
      </c>
      <c r="F31" s="16" t="s">
        <v>7584</v>
      </c>
      <c r="G31" s="15">
        <f>B2L924C1*B2L906C1</f>
        <v>26559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48234</v>
      </c>
      <c r="F32" s="16" t="s">
        <v>7586</v>
      </c>
      <c r="G32" s="15">
        <f>B2L925C1*B2L906C1</f>
        <v>48234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225641</v>
      </c>
      <c r="F33" s="16" t="s">
        <v>7588</v>
      </c>
      <c r="G33" s="15">
        <f>B2L926C1*B2L906C1</f>
        <v>225641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133</v>
      </c>
      <c r="F34" s="16" t="s">
        <v>7590</v>
      </c>
      <c r="G34" s="15">
        <f>B2L927C1*B2L906C1</f>
        <v>133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1307</v>
      </c>
      <c r="F35" s="16" t="s">
        <v>7592</v>
      </c>
      <c r="G35" s="15">
        <f>B2L928C1*B2L906C1</f>
        <v>1307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4926</v>
      </c>
      <c r="F36" s="16" t="s">
        <v>7594</v>
      </c>
      <c r="G36" s="15">
        <f>B2L929C1*B2L906C1</f>
        <v>4926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48796</v>
      </c>
      <c r="F37" s="16" t="s">
        <v>7596</v>
      </c>
      <c r="G37" s="15">
        <f>B2L930C1*B2L906C1</f>
        <v>48796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81545</v>
      </c>
      <c r="F38" s="16" t="s">
        <v>7598</v>
      </c>
      <c r="G38" s="15">
        <f>B2L931C1*B2L906C1</f>
        <v>81545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479</v>
      </c>
      <c r="F39" s="16" t="s">
        <v>7600</v>
      </c>
      <c r="G39" s="15">
        <f>B2L932C1*B2L906C1</f>
        <v>479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10173</v>
      </c>
      <c r="F41" s="16" t="s">
        <v>7604</v>
      </c>
      <c r="G41" s="15">
        <f>B2L918C2+B2L919C2</f>
        <v>10173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1919</v>
      </c>
      <c r="F42" s="16" t="s">
        <v>7606</v>
      </c>
      <c r="G42" s="15">
        <f>B2L927C2+B2L928C2+B2L932C2</f>
        <v>1919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5A61C5-14F2-4D5E-9B32-4BF8F46A42B4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356538.89799999999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13315.453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369854.35099999997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28279.883000000002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398134.234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41595.336000000003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0.32011889506073465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0.67988110493926535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3.6001882806023823E-2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0.96399811719397621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0.89552434217450383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3.3444632143841212E-2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7.1031025681654897E-2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0.92896897431834502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0.10447565782549612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C47646-235D-4B8D-8F95-414B43B73FDC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360187.93599999999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13387.141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373575.07699999999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28160.650500000003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401735.72750000004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41547.791500000007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0.32221065227979678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0.67778934772020305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3.583520910309549E-2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0.96416479089690454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0.89657929664719693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3.3323252286542024E-2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7.0097451066260974E-2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0.92990254893373891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0.103420703352803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E0BCCA-B4CC-4894-8BD8-61E5C955787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372647.50466666667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14056.477333333334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386703.98200000002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29036.705333333335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415740.68733333336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43093.182666666668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0.32618795975369591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0.67381204024630414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3.6349450710681672E-2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0.96365054928931826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0.89634600610520621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3.3810684788864807E-2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6.9843309105928883E-2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0.93015669089407105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0.10365399389479368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A1D727-197A-4415-886B-4902FEF892AD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380321.66350000002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14601.732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394923.39550000004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29672.063000000002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424595.45850000007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44273.794999999998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0.32980529453144913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0.67019470546855098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3.6973580614319414E-2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0.96302641938568057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0.89572711126866644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3.438975077968244E-2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6.9883137951650978E-2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0.93011686204834898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0.1042728887313334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A5230-CEE8-4C64-891F-67468289A0E6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383809.21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14825.3786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398634.58860000002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29926.391600000003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428560.98019999999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44751.770199999999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0.33128027190307657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0.66871972809692348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3.7190396980017602E-2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0.96280960301998242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0.89557665707429712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3.4593393437455086E-2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6.9829949488247889E-2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0.93017005051175217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0.10442334292570297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4AC343-7CB7-4165-966A-5AB3AF8D6CE6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185887.78194717999</v>
      </c>
      <c r="F8" s="16" t="s">
        <v>7737</v>
      </c>
      <c r="G8" s="15">
        <f>A2L107C44</f>
        <v>25729.958379020001</v>
      </c>
      <c r="H8" s="16" t="s">
        <v>7738</v>
      </c>
      <c r="I8" s="15">
        <f>B3L201C1+B3L201C2</f>
        <v>211617.7403262</v>
      </c>
      <c r="J8" s="16" t="s">
        <v>7739</v>
      </c>
      <c r="K8" s="21">
        <f>IF(B3L201C3=0,0,B3L201C1/B3L201C3)</f>
        <v>0.87841303692517303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316.34148730000004</v>
      </c>
      <c r="F9" s="16" t="s">
        <v>7741</v>
      </c>
      <c r="G9" s="15">
        <f>A2L109C44</f>
        <v>2351.2166664200004</v>
      </c>
      <c r="H9" s="16" t="s">
        <v>7742</v>
      </c>
      <c r="I9" s="15">
        <f>B3L202C1+B3L202C2</f>
        <v>2667.5581537200005</v>
      </c>
      <c r="J9" s="16" t="s">
        <v>7743</v>
      </c>
      <c r="K9" s="21">
        <f>IF(B3L202C3=0,0,B3L202C1/B3L202C3)</f>
        <v>0.11858841272451777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77691.631960839994</v>
      </c>
      <c r="F10" s="16" t="s">
        <v>7745</v>
      </c>
      <c r="G10" s="15">
        <f>A2L111C44</f>
        <v>2509.4042024400001</v>
      </c>
      <c r="H10" s="16" t="s">
        <v>7746</v>
      </c>
      <c r="I10" s="15">
        <f>B3L203C1+B3L203C2</f>
        <v>80201.03616327999</v>
      </c>
      <c r="J10" s="16" t="s">
        <v>7747</v>
      </c>
      <c r="K10" s="21">
        <f>IF(B3L203C3=0,0,B3L203C1/B3L203C3)</f>
        <v>0.96871107503734566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32665.547971759999</v>
      </c>
      <c r="F11" s="16" t="s">
        <v>7749</v>
      </c>
      <c r="G11" s="15">
        <f>A2L113C44</f>
        <v>5965.8871905400001</v>
      </c>
      <c r="H11" s="16" t="s">
        <v>7750</v>
      </c>
      <c r="I11" s="15">
        <f>B3L204C1+B3L204C2</f>
        <v>38631.435162299997</v>
      </c>
      <c r="J11" s="16" t="s">
        <v>7751</v>
      </c>
      <c r="K11" s="21">
        <f>IF(B3L204C3=0,0,B3L204C1/B3L204C3)</f>
        <v>0.84556910284394393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300720.05719128001</v>
      </c>
      <c r="F12" s="16" t="s">
        <v>7753</v>
      </c>
      <c r="G12" s="15">
        <f>A2L115C44</f>
        <v>17467.675191279999</v>
      </c>
      <c r="H12" s="16" t="s">
        <v>7754</v>
      </c>
      <c r="I12" s="15">
        <f>B3L205C1+B3L205C2</f>
        <v>318187.73238256003</v>
      </c>
      <c r="J12" s="16" t="s">
        <v>7755</v>
      </c>
      <c r="K12" s="21">
        <f>IF(B3L205C3=0,0,B3L205C1/B3L205C3)</f>
        <v>0.94510261266050799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33853.982090220001</v>
      </c>
      <c r="F13" s="16" t="s">
        <v>7757</v>
      </c>
      <c r="G13" s="15">
        <f>A2L117C44</f>
        <v>1971.07745024</v>
      </c>
      <c r="H13" s="16" t="s">
        <v>7758</v>
      </c>
      <c r="I13" s="15">
        <f>B3L206C1+B3L206C2</f>
        <v>35825.059540460003</v>
      </c>
      <c r="J13" s="16" t="s">
        <v>7759</v>
      </c>
      <c r="K13" s="21">
        <f>IF(B3L206C3=0,0,B3L206C1/B3L206C3)</f>
        <v>0.94498048361890619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184119.26514364002</v>
      </c>
      <c r="F14" s="16" t="s">
        <v>7761</v>
      </c>
      <c r="G14" s="15">
        <f>A2L122C44</f>
        <v>27011.46707192</v>
      </c>
      <c r="H14" s="16" t="s">
        <v>7762</v>
      </c>
      <c r="I14" s="15">
        <f>B3L207C1+B3L207C2</f>
        <v>211130.73221556001</v>
      </c>
      <c r="J14" s="16" t="s">
        <v>7763</v>
      </c>
      <c r="K14" s="21">
        <f>IF(B3L207C3=0,0,B3L207C1/B3L207C3)</f>
        <v>0.87206283619410818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29677.738423740004</v>
      </c>
      <c r="F15" s="16" t="s">
        <v>7765</v>
      </c>
      <c r="G15" s="15">
        <f>A2L126C44</f>
        <v>1456.5639298400004</v>
      </c>
      <c r="H15" s="16" t="s">
        <v>7766</v>
      </c>
      <c r="I15" s="15">
        <f>B3L208C1+B3L208C2</f>
        <v>31134.302353580006</v>
      </c>
      <c r="J15" s="16" t="s">
        <v>7767</v>
      </c>
      <c r="K15" s="21">
        <f>IF(B3L208C3=0,0,B3L208C1/B3L208C3)</f>
        <v>0.95321674745435503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844932.34621595999</v>
      </c>
      <c r="F16" s="16" t="s">
        <v>7769</v>
      </c>
      <c r="G16" s="15">
        <f>SUM(B3L201C2:B3L208C2)</f>
        <v>84463.250081699996</v>
      </c>
      <c r="H16" s="16" t="s">
        <v>7770</v>
      </c>
      <c r="I16" s="15">
        <f>B3L209C1+B3L209C2</f>
        <v>929395.59629766003</v>
      </c>
      <c r="J16" s="16" t="s">
        <v>7771</v>
      </c>
      <c r="K16" s="21">
        <f>IF(B3L209C3=0,0,B3L209C1/B3L209C3)</f>
        <v>0.90912023855270263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14707.40213862</v>
      </c>
      <c r="F25" s="16" t="s">
        <v>7781</v>
      </c>
      <c r="G25" s="15">
        <f>A2L134C44</f>
        <v>8793.9925841000004</v>
      </c>
      <c r="H25" s="16" t="s">
        <v>7782</v>
      </c>
      <c r="I25" s="15">
        <f>B3L218C1+B3L218C2</f>
        <v>23501.394722720001</v>
      </c>
      <c r="J25" s="16" t="s">
        <v>7783</v>
      </c>
      <c r="K25" s="21">
        <f>IF(B3L218C3=0,0,B3L218C1/B3L218C3)</f>
        <v>0.62580975776733805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1658020</v>
      </c>
      <c r="F27" s="16" t="s">
        <v>7789</v>
      </c>
      <c r="G27" s="15">
        <f>A2L325C44</f>
        <v>137093</v>
      </c>
      <c r="H27" s="16" t="s">
        <v>7790</v>
      </c>
      <c r="I27" s="15">
        <f>B3L220C1+B3L220C2</f>
        <v>1795113</v>
      </c>
      <c r="J27" s="16" t="s">
        <v>7791</v>
      </c>
      <c r="K27" s="21">
        <f>IF(B3L220C3=0,0,B3L220C1/B3L220C3)</f>
        <v>0.9236298773391981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120964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120964</v>
      </c>
      <c r="J28" s="16" t="s">
        <v>7795</v>
      </c>
      <c r="K28" s="15">
        <f>IF(B3L221C3=0,0,B3L221C1/B3L221C3)</f>
        <v>1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423221</v>
      </c>
      <c r="F29" s="16" t="s">
        <v>6456</v>
      </c>
      <c r="G29" s="15">
        <f>A3L406C12</f>
        <v>15712</v>
      </c>
      <c r="H29" s="16" t="s">
        <v>7796</v>
      </c>
      <c r="I29" s="15">
        <f>B3L222C1+B3L222C2</f>
        <v>438933</v>
      </c>
      <c r="J29" s="16" t="s">
        <v>7797</v>
      </c>
      <c r="K29" s="21">
        <f>IF(B3L222C3=0,0,B3L222C1/B3L222C3)</f>
        <v>0.96420410404321388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93097</v>
      </c>
      <c r="F30" s="16" t="s">
        <v>7799</v>
      </c>
      <c r="G30" s="15">
        <f>A2L327C44</f>
        <v>1364</v>
      </c>
      <c r="H30" s="16" t="s">
        <v>7800</v>
      </c>
      <c r="I30" s="15">
        <f>B3L223C1+B3L223C2</f>
        <v>94461</v>
      </c>
      <c r="J30" s="16" t="s">
        <v>7801</v>
      </c>
      <c r="K30" s="21">
        <f>IF(B3L223C3=0,0,B3L223C1/B3L223C3)</f>
        <v>0.98556017827463183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9195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9195</v>
      </c>
      <c r="J31" s="16" t="s">
        <v>7803</v>
      </c>
      <c r="K31" s="15">
        <f>IF(B3L224C3=0,0,B3L224C1/B3L224C3)</f>
        <v>1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8730.2541580000016</v>
      </c>
      <c r="H32" s="16" t="s">
        <v>7806</v>
      </c>
      <c r="I32" s="15">
        <f>B3L225C1+B3L225C2</f>
        <v>8730.2541580000016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462E4A-CEEA-4795-B298-BFCC2B24D4B3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1340939.0813893336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833934.5482310002</v>
      </c>
      <c r="F9" s="16" t="s">
        <v>7834</v>
      </c>
      <c r="G9" s="21">
        <f>IF(B3L301C1=0,0,B3L302C1/B3L301C1)</f>
        <v>0.62190338085080565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278444.10612533329</v>
      </c>
      <c r="F10" s="16" t="s">
        <v>7835</v>
      </c>
      <c r="G10" s="21">
        <f>IF(B3L301C1=0,0,B3L303C1/B3L301C1)</f>
        <v>0.20764858746367518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228560.42703300004</v>
      </c>
      <c r="F11" s="16" t="s">
        <v>7836</v>
      </c>
      <c r="G11" s="21">
        <f>IF(B3L301C1=0,0,B3L304C1/B3L301C1)</f>
        <v>0.17044803168551914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797281.67515733349</v>
      </c>
      <c r="F12" s="16" t="s">
        <v>7838</v>
      </c>
      <c r="G12" s="21">
        <f>IF(B3L301C1=0,0,B3L305C1/B3L301C1)</f>
        <v>0.59456964617011376</v>
      </c>
      <c r="H12" s="16" t="s">
        <v>7839</v>
      </c>
      <c r="I12" s="21">
        <f>IF(B3L302C1=0,0,B3L305C1/B3L302C1)</f>
        <v>0.95604826163945678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36652.873073666669</v>
      </c>
      <c r="F13" s="16" t="s">
        <v>7841</v>
      </c>
      <c r="G13" s="21">
        <f>IF(B3L301C1=0,0,B3L306C1/B3L301C1)</f>
        <v>2.7333734680691828E-2</v>
      </c>
      <c r="H13" s="16" t="s">
        <v>7842</v>
      </c>
      <c r="I13" s="21">
        <f>IF(B3L302C1=0,0,B3L306C1/B3L302C1)</f>
        <v>4.3951738360543148E-2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1002.3088926666666</v>
      </c>
      <c r="F15" s="16" t="s">
        <v>7847</v>
      </c>
      <c r="G15" s="21">
        <f>IF(B3L301C1=0,0,B3L308C1/B3L301C1)</f>
        <v>7.4746788021733568E-4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3.5996771726082332E-3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53517.584018666668</v>
      </c>
      <c r="F16" s="16" t="s">
        <v>7850</v>
      </c>
      <c r="G16" s="21">
        <f>IF(B3L301C1=0,0,B3L309C1/B3L301C1)</f>
        <v>3.9910525960073918E-2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0.19220225115692458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47782.951467333332</v>
      </c>
      <c r="F17" s="16" t="s">
        <v>7853</v>
      </c>
      <c r="G17" s="21">
        <f>IF(B3L301C1=0,0,B3L310C1/B3L301C1)</f>
        <v>3.5633946486089356E-2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0.17160697754480486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31169.182387333334</v>
      </c>
      <c r="F18" s="16" t="s">
        <v>7856</v>
      </c>
      <c r="G18" s="21">
        <f>IF(B3L301C1=0,0,B3L311C1/B3L301C1)</f>
        <v>2.3244294106962157E-2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0.11194053564668903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44992.278174666666</v>
      </c>
      <c r="F19" s="16" t="s">
        <v>7859</v>
      </c>
      <c r="G19" s="21">
        <f>IF(B3L301C1=0,0,B3L312C1/B3L301C1)</f>
        <v>3.355281294960142E-2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0.16158459520207885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11202.128108666666</v>
      </c>
      <c r="F20" s="16" t="s">
        <v>7862</v>
      </c>
      <c r="G20" s="21">
        <f>IF(B3L301C1=0,0,B3L313C1/B3L301C1)</f>
        <v>8.3539425945138787E-3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4.0231155417685023E-2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26376.456324666669</v>
      </c>
      <c r="F21" s="16" t="s">
        <v>7865</v>
      </c>
      <c r="G21" s="21">
        <f>IF(B3L301C1=0,0,B3L314C1/B3L301C1)</f>
        <v>1.9670137660048125E-2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9.4728010916467723E-2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299.84064599999999</v>
      </c>
      <c r="F22" s="16" t="s">
        <v>7868</v>
      </c>
      <c r="G22" s="21">
        <f>IF(B3L301C1=0,0,B3L315C1/B3L301C1)</f>
        <v>2.2360497218810126E-4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1.0768432134276734E-3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201.97337200000001</v>
      </c>
      <c r="F23" s="16" t="s">
        <v>7871</v>
      </c>
      <c r="G23" s="21">
        <f>IF(B3L301C1=0,0,B3L316C1/B3L301C1)</f>
        <v>1.5062084087424569E-4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7.2536414869951574E-4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2809.8463099999994</v>
      </c>
      <c r="F24" s="16" t="s">
        <v>7874</v>
      </c>
      <c r="G24" s="21">
        <f>IF(B3L301C1=0,0,B3L317C1/B3L301C1)</f>
        <v>2.0954317380986061E-3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1.0091240030540389E-2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7756.9058379999997</v>
      </c>
      <c r="F25" s="16" t="s">
        <v>7877</v>
      </c>
      <c r="G25" s="21">
        <f>IF(B3L301C1=0,0,B3L318C1/B3L301C1)</f>
        <v>5.784681754493386E-3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2.7858035660875007E-2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1445.5631026666667</v>
      </c>
      <c r="F26" s="16" t="s">
        <v>7880</v>
      </c>
      <c r="G26" s="21">
        <f>IF(B3L301C1=0,0,B3L319C1/B3L301C1)</f>
        <v>1.0780229487896895E-3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5.1915737157531708E-3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18478.867416000001</v>
      </c>
      <c r="F27" s="16" t="s">
        <v>7883</v>
      </c>
      <c r="G27" s="21">
        <f>IF(B3L301C1=0,0,B3L320C1/B3L301C1)</f>
        <v>1.3780542063741054E-2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6.6364728178811908E-2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8855.2705700000006</v>
      </c>
      <c r="F28" s="16" t="s">
        <v>7886</v>
      </c>
      <c r="G28" s="21">
        <f>IF(B3L301C1=0,0,B3L321C1/B3L301C1)</f>
        <v>6.6037828958084681E-3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3.1802686338830474E-2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45.627550666666671</v>
      </c>
      <c r="F29" s="16" t="s">
        <v>7889</v>
      </c>
      <c r="G29" s="21">
        <f>IF(B3L301C1=0,0,B3L322C1/B3L301C1)</f>
        <v>3.4026564890175641E-5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1.6386610333252589E-4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22507.321945999996</v>
      </c>
      <c r="F30" s="16" t="s">
        <v>7892</v>
      </c>
      <c r="G30" s="21">
        <f>IF(B3L301C1=0,0,B3L323C1/B3L301C1)</f>
        <v>1.67847460472853E-2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8.0832459552471189E-2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2341.4511626666667</v>
      </c>
      <c r="F33" s="16" t="s">
        <v>7901</v>
      </c>
      <c r="G33" s="21">
        <f>IF(B3L301C1=0,0,B3L326C1/B3L301C1)</f>
        <v>1.7461279152522816E-3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1.0244341914572127E-2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6388.8029953333344</v>
      </c>
      <c r="F35" s="16" t="s">
        <v>7907</v>
      </c>
      <c r="G35" s="21">
        <f>IF(B3L301C1=0,0,B3L328C1/B3L301C1)</f>
        <v>4.7644244872883856E-3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2.7952358499972987E-2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51361.127005333336</v>
      </c>
      <c r="F37" s="16" t="s">
        <v>7913</v>
      </c>
      <c r="G37" s="21">
        <f>IF(B3L301C1=0,0,B3L330C1/B3L301C1)</f>
        <v>3.8302356697754371E-2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0.22471574660611615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389.3137973333333</v>
      </c>
      <c r="F38" s="16" t="s">
        <v>7916</v>
      </c>
      <c r="G38" s="21">
        <f>IF(B3L301C1=0,0,B3L331C1/B3L301C1)</f>
        <v>2.9032921982553389E-4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1.7033298475467205E-3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722.70520500000009</v>
      </c>
      <c r="F39" s="16" t="s">
        <v>7919</v>
      </c>
      <c r="G39" s="21">
        <f>IF(B3L301C1=0,0,B3L332C1/B3L301C1)</f>
        <v>5.3895453941965241E-4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21">
        <f>IF(B3L304C1=0,0,B3L332C1/B3L304C1)</f>
        <v>3.1619874638038471E-3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1.6666666666666667</v>
      </c>
      <c r="F41" s="16" t="s">
        <v>7925</v>
      </c>
      <c r="G41" s="21">
        <f>IF(B3L301C1=0,0,B3L334C1/B3L301C1)</f>
        <v>1.2429100544521755E-6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7.292017644095624E-6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89231.577706000011</v>
      </c>
      <c r="F42" s="16" t="s">
        <v>7928</v>
      </c>
      <c r="G42" s="21">
        <f>IF(B3L301C1=0,0,B3L335C1/B3L301C1)</f>
        <v>6.6544095063250791E-2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0.39040694342558507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78123.782494666681</v>
      </c>
      <c r="F43" s="16" t="s">
        <v>7931</v>
      </c>
      <c r="G43" s="21">
        <f>IF(B3L301C1=0,0,B3L336C1/B3L301C1)</f>
        <v>5.826050085267364E-2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0.34180800022475893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51361.127005333336</v>
      </c>
      <c r="F44" s="16" t="s">
        <v>7934</v>
      </c>
      <c r="G44" s="21">
        <f>IF(B3L301C1=0,0,B3L337C1/B3L301C1)</f>
        <v>3.8302356697754371E-2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0.22471574660611615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E18207-AF76-47C7-8271-BCFAD4DE116F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438933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423221</v>
      </c>
      <c r="F9" s="16" t="s">
        <v>7960</v>
      </c>
      <c r="G9" s="21">
        <f>IF(B3L401C1=0,0,B3L402C1/B3L401C1)</f>
        <v>0.96420410404321388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15712</v>
      </c>
      <c r="F10" s="16" t="s">
        <v>7962</v>
      </c>
      <c r="G10" s="21">
        <f>IF(B3L401C1=0,0,B3L403C1/B3L401C1)</f>
        <v>3.5795895956786117E-2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170320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73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4.2860497886331611E-4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19162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0.11250587130108032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33875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0.19889032409581964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15327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8.9989431658055424E-2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26314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0.15449741662752467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22009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0.12922146547674965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12360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7.2569281352747775E-2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33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1.9375293565054017E-4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277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1.6263503992484734E-3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2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1.1742602160638798E-5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1481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8.6953968999530298E-3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-584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-3.4288398309065288E-3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2202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1.2928604978863317E-2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592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3.4758102395490839E-3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169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9.9224988257397848E-4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36839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0.21629286049788632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189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1.1096759041803663E-3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24859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985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21">
        <f>IF(B3L423C1=0,0,B3L425C1/B3L423C1)</f>
        <v>3.9623476406935115E-2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10563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0.42491652922482803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12598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0.50677822921275995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713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2.868176515547689E-2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12598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0.50677822921275995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9195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9195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94E1D2-C56D-436B-A7FC-3A1A1BB8B52A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844932.34621595999</v>
      </c>
      <c r="F8" s="16" t="s">
        <v>8061</v>
      </c>
      <c r="G8" s="15">
        <f>B3L501C1</f>
        <v>844932.34621595999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84463.250081699996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84463.250081699996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77691.631960839994</v>
      </c>
      <c r="F10" s="16" t="s">
        <v>8064</v>
      </c>
      <c r="G10" s="15">
        <f>B3L503C1</f>
        <v>77691.631960839994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2509.4042024400001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2509.4042024400001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66189.474290879996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66189.474290879996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2815.9254324399999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2815.9254324399999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38322.146046819995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38322.146046819995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25558.493368480002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25558.493368480002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7006.0407299400003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7006.0407299400003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11753.097624299999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11753.097624299999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3500.8512873200002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3500.8512873200002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4891.8945167400016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4891.8945167400016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14707.40213862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14707.40213862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8793.9925841000004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8793.9925841000004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5454.3932632399983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5454.3932632399983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15475.573900900001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15475.573900900001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395.84872346000003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395.84872346000003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3200.1608379199997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3200.1608379199997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167732.70844955998</v>
      </c>
      <c r="F26" s="16" t="s">
        <v>8093</v>
      </c>
      <c r="G26" s="15">
        <f>SUM(B3L503C2,B3L504C2,SUM(B3L507C2:B3L510C2),B3L512C2)</f>
        <v>77691.631960839994</v>
      </c>
      <c r="H26" s="16" t="s">
        <v>8094</v>
      </c>
      <c r="I26" s="15">
        <f>SUM(B3L503C3,B3L504C3,SUM(B3L507C3:B3L510C3),B3L512C3)</f>
        <v>2509.4042024400001</v>
      </c>
      <c r="J26" s="16" t="s">
        <v>8095</v>
      </c>
      <c r="K26" s="15">
        <f>SUM(B3L503C4,B3L504C4,SUM(B3L507C4:B3L510C4),B3L512C4)</f>
        <v>25558.493368480002</v>
      </c>
      <c r="L26" s="16" t="s">
        <v>8096</v>
      </c>
      <c r="M26" s="15">
        <f>SUM(B3L503C5,B3L504C5,SUM(B3L507C5:B3L510C5),B3L512C5)</f>
        <v>7006.0407299400003</v>
      </c>
      <c r="N26" s="16" t="s">
        <v>8097</v>
      </c>
      <c r="O26" s="15">
        <f>SUM(B3L503C6,B3L504C6,SUM(B3L507C6:B3L510C6),B3L512C6)</f>
        <v>11753.097624299999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43214.040563559996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0.4631871307569278</v>
      </c>
      <c r="H27" s="16" t="s">
        <v>8108</v>
      </c>
      <c r="I27" s="21">
        <f>IF(B3L519C1=0,0,B3L519C3/B3L519C1)</f>
        <v>1.4960732618197838E-2</v>
      </c>
      <c r="J27" s="16" t="s">
        <v>8109</v>
      </c>
      <c r="K27" s="21">
        <f>IF(B3L519C1=0,0,B3L519C4/B3L519C1)</f>
        <v>0.15237632304832105</v>
      </c>
      <c r="L27" s="16" t="s">
        <v>8110</v>
      </c>
      <c r="M27" s="21">
        <f>IF(B3L519C1=0,0,B3L519C5/B3L519C1)</f>
        <v>4.1769078879727466E-2</v>
      </c>
      <c r="N27" s="16" t="s">
        <v>8111</v>
      </c>
      <c r="O27" s="21">
        <f>IF(B3L519C1=0,0,B3L519C6/B3L519C1)</f>
        <v>7.0070397914276508E-2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0.25763633678254932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208065.29474515995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25558.493368480002</v>
      </c>
      <c r="L28" s="16" t="s">
        <v>8115</v>
      </c>
      <c r="M28" s="15">
        <f>SUM(B3L505C5:B3L518C5)</f>
        <v>7006.0407299400003</v>
      </c>
      <c r="N28" s="16" t="s">
        <v>8116</v>
      </c>
      <c r="O28" s="15">
        <f>SUM(B3L505C6:B3L518C6)</f>
        <v>11753.097624299999</v>
      </c>
      <c r="P28" s="16" t="s">
        <v>8117</v>
      </c>
      <c r="Q28" s="15">
        <f>SUM(B3L505C7:B3L518C7)</f>
        <v>14707.40213862</v>
      </c>
      <c r="R28" s="16" t="s">
        <v>8118</v>
      </c>
      <c r="S28" s="15">
        <f>SUM(B3L505C8:B3L518C8)</f>
        <v>8793.9925841000004</v>
      </c>
      <c r="T28" s="16" t="s">
        <v>8119</v>
      </c>
      <c r="U28" s="15">
        <f>SUM(B3L505C9:B3L518C9)</f>
        <v>5454.3932632399983</v>
      </c>
      <c r="V28" s="16" t="s">
        <v>8120</v>
      </c>
      <c r="W28" s="15">
        <f>SUM(B3L505C10:B3L518C10)</f>
        <v>15475.573900900001</v>
      </c>
      <c r="X28" s="16" t="s">
        <v>8121</v>
      </c>
      <c r="Y28" s="15">
        <f>SUM(B3L505C11:B3L518C11)</f>
        <v>395.84872346000003</v>
      </c>
      <c r="Z28" s="16" t="s">
        <v>8122</v>
      </c>
      <c r="AA28" s="15">
        <f>SUM(B3L505C12:B3L518C12)</f>
        <v>3200.1608379199997</v>
      </c>
      <c r="AB28" s="16" t="s">
        <v>8123</v>
      </c>
      <c r="AC28" s="15">
        <f>SUM(B3L505C13:B3L518C13)</f>
        <v>6316.7767197600006</v>
      </c>
      <c r="AD28" s="16" t="s">
        <v>8124</v>
      </c>
      <c r="AE28" s="15">
        <f>SUM(B3L505C14:B3L518C14)</f>
        <v>109403.51485444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0.12283881076747687</v>
      </c>
      <c r="L29" s="16" t="s">
        <v>8127</v>
      </c>
      <c r="M29" s="21">
        <f>IF(B3L521C1=0,0,B3L521C5/B3L521C1)</f>
        <v>3.3672317810238633E-2</v>
      </c>
      <c r="N29" s="16" t="s">
        <v>8128</v>
      </c>
      <c r="O29" s="21">
        <f>IF(B3L521C1=0,0,B3L521C6/B3L521C1)</f>
        <v>5.6487544636866456E-2</v>
      </c>
      <c r="P29" s="16" t="s">
        <v>8129</v>
      </c>
      <c r="Q29" s="21">
        <f>IF(B3L521C1=0,0,B3L521C7/B3L521C1)</f>
        <v>7.0686474438871438E-2</v>
      </c>
      <c r="R29" s="16" t="s">
        <v>8130</v>
      </c>
      <c r="S29" s="21">
        <f>IF(B3L521C1=0,0,B3L521C8/B3L521C1)</f>
        <v>4.2265542626274862E-2</v>
      </c>
      <c r="T29" s="16" t="s">
        <v>8131</v>
      </c>
      <c r="U29" s="21">
        <f>IF(B3L521C1=0,0,B3L521C9/B3L521C1)</f>
        <v>2.6214815257492044E-2</v>
      </c>
      <c r="V29" s="16" t="s">
        <v>8132</v>
      </c>
      <c r="W29" s="21">
        <f>IF(B3L521C1=0,0,B3L521C10/B3L521C1)</f>
        <v>7.4378448937650124E-2</v>
      </c>
      <c r="X29" s="16" t="s">
        <v>8133</v>
      </c>
      <c r="Y29" s="21">
        <f>IF(B3L521C1=0,0,B3L521C11/B3L521C1)</f>
        <v>1.902521628822523E-3</v>
      </c>
      <c r="Z29" s="16" t="s">
        <v>8134</v>
      </c>
      <c r="AA29" s="21">
        <f>IF(B3L521C1=0,0,B3L521C12/B3L521C1)</f>
        <v>1.5380560423782268E-2</v>
      </c>
      <c r="AB29" s="16" t="s">
        <v>8135</v>
      </c>
      <c r="AC29" s="21">
        <f>IF(B3L521C1=0,0,B3L521C13/B3L521C1)</f>
        <v>3.0359588452734704E-2</v>
      </c>
      <c r="AD29" s="16" t="s">
        <v>8136</v>
      </c>
      <c r="AE29" s="21">
        <f>IF(B3L521C1=0,0,B3L521C14/B3L521C1)</f>
        <v>0.52581337501979031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1137460.8910428199</v>
      </c>
      <c r="F30" s="16" t="s">
        <v>8138</v>
      </c>
      <c r="G30" s="15">
        <f>SUM(B3L501C2,B3L502C2,SUM(B3L505C2:B3L518C2))</f>
        <v>844932.34621595999</v>
      </c>
      <c r="H30" s="16" t="s">
        <v>8139</v>
      </c>
      <c r="I30" s="15">
        <f>SUM(B3L501C3,B3L502C3,SUM(B3L505C3:B3L518C3))</f>
        <v>84463.250081699996</v>
      </c>
      <c r="J30" s="16" t="s">
        <v>8140</v>
      </c>
      <c r="K30" s="15">
        <f>SUM(B3L501C4,B3L502C4,SUM(B3L505C4:B3L518C4))</f>
        <v>25558.493368480002</v>
      </c>
      <c r="L30" s="16" t="s">
        <v>8141</v>
      </c>
      <c r="M30" s="15">
        <f>SUM(B3L501C5,B3L502C5,SUM(B3L505C5:B3L518C5))</f>
        <v>7006.0407299400003</v>
      </c>
      <c r="N30" s="16" t="s">
        <v>8142</v>
      </c>
      <c r="O30" s="15">
        <f>SUM(B3L501C6,B3L502C6,SUM(B3L505C6:B3L518C6))</f>
        <v>11753.097624299999</v>
      </c>
      <c r="P30" s="16" t="s">
        <v>8143</v>
      </c>
      <c r="Q30" s="15">
        <f>SUM(B3L501C7,B3L502C7,SUM(B3L505C7:B3L518C7))</f>
        <v>14707.40213862</v>
      </c>
      <c r="R30" s="16" t="s">
        <v>8144</v>
      </c>
      <c r="S30" s="15">
        <f>SUM(B3L501C8,B3L502C8,SUM(B3L505C8:B3L518C8))</f>
        <v>8793.9925841000004</v>
      </c>
      <c r="T30" s="16" t="s">
        <v>8145</v>
      </c>
      <c r="U30" s="15">
        <f>SUM(B3L501C9,B3L502C9,SUM(B3L505C9:B3L518C9))</f>
        <v>5454.3932632399983</v>
      </c>
      <c r="V30" s="16" t="s">
        <v>8146</v>
      </c>
      <c r="W30" s="15">
        <f>SUM(B3L501C10,B3L502C10,SUM(B3L505C10:B3L518C10))</f>
        <v>15475.573900900001</v>
      </c>
      <c r="X30" s="16" t="s">
        <v>8147</v>
      </c>
      <c r="Y30" s="15">
        <f>SUM(B3L501C11,B3L502C11,SUM(B3L505C11:B3L518C11))</f>
        <v>395.84872346000003</v>
      </c>
      <c r="Z30" s="16" t="s">
        <v>8148</v>
      </c>
      <c r="AA30" s="15">
        <f>SUM(B3L501C12,B3L502C12,SUM(B3L505C12:B3L518C12))</f>
        <v>3200.1608379199997</v>
      </c>
      <c r="AB30" s="16" t="s">
        <v>8149</v>
      </c>
      <c r="AC30" s="15">
        <f>SUM(B3L501C13,B3L502C13,SUM(B3L505C13:B3L518C13))</f>
        <v>6316.7767197600006</v>
      </c>
      <c r="AD30" s="16" t="s">
        <v>8150</v>
      </c>
      <c r="AE30" s="15">
        <f>SUM(B3L501C14,B3L502C14,SUM(B3L505C14:B3L518C14))</f>
        <v>109403.51485444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0.74282320637971921</v>
      </c>
      <c r="H31" s="16" t="s">
        <v>8153</v>
      </c>
      <c r="I31" s="21">
        <f>IF(B3L523C1=0,0,B3L523C3/B3L523C1)</f>
        <v>7.4255959696569784E-2</v>
      </c>
      <c r="J31" s="16" t="s">
        <v>8154</v>
      </c>
      <c r="K31" s="21">
        <f>IF(B3L523C1=0,0,B3L523C4/B3L523C1)</f>
        <v>2.2469777703783791E-2</v>
      </c>
      <c r="L31" s="16" t="s">
        <v>8155</v>
      </c>
      <c r="M31" s="21">
        <f>IF(B3L523C1=0,0,B3L523C5/B3L523C1)</f>
        <v>6.1593684539930759E-3</v>
      </c>
      <c r="N31" s="16" t="s">
        <v>8156</v>
      </c>
      <c r="O31" s="21">
        <f>IF(B3L523C1=0,0,B3L523C6/B3L523C1)</f>
        <v>1.0332748771278459E-2</v>
      </c>
      <c r="P31" s="16" t="s">
        <v>8157</v>
      </c>
      <c r="Q31" s="21">
        <f>IF(B3L523C1=0,0,B3L523C7/B3L523C1)</f>
        <v>1.2930028851485441E-2</v>
      </c>
      <c r="R31" s="16" t="s">
        <v>8158</v>
      </c>
      <c r="S31" s="21">
        <f>IF(B3L523C1=0,0,B3L523C8/B3L523C1)</f>
        <v>7.7312483034363494E-3</v>
      </c>
      <c r="T31" s="16" t="s">
        <v>8159</v>
      </c>
      <c r="U31" s="21">
        <f>IF(B3L523C1=0,0,B3L523C9/B3L523C1)</f>
        <v>4.7952358680564662E-3</v>
      </c>
      <c r="V31" s="16" t="s">
        <v>8160</v>
      </c>
      <c r="W31" s="21">
        <f>IF(B3L523C1=0,0,B3L523C10/B3L523C1)</f>
        <v>1.3605367905627113E-2</v>
      </c>
      <c r="X31" s="16" t="s">
        <v>8161</v>
      </c>
      <c r="Y31" s="21">
        <f>IF(B3L523C1=0,0,B3L523C11/B3L523C1)</f>
        <v>3.480108429021128E-4</v>
      </c>
      <c r="Z31" s="16" t="s">
        <v>8162</v>
      </c>
      <c r="AA31" s="21">
        <f>IF(B3L523C1=0,0,B3L523C12/B3L523C1)</f>
        <v>2.8134249389322775E-3</v>
      </c>
      <c r="AB31" s="16" t="s">
        <v>8163</v>
      </c>
      <c r="AC31" s="21">
        <f>IF(B3L523C1=0,0,B3L523C13/B3L523C1)</f>
        <v>5.5534012373548974E-3</v>
      </c>
      <c r="AD31" s="16" t="s">
        <v>8164</v>
      </c>
      <c r="AE31" s="21">
        <f>IF(B3L523C1=0,0,B3L523C14/B3L523C1)</f>
        <v>9.6182221046861013E-2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E2127E-A018-4E29-B4A8-38EC74CBDA42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186827</v>
      </c>
      <c r="F8" s="16" t="s">
        <v>8195</v>
      </c>
      <c r="G8" s="15">
        <f>A2L106C11</f>
        <v>186827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25230</v>
      </c>
      <c r="F9" s="16" t="s">
        <v>8198</v>
      </c>
      <c r="G9" s="15">
        <f>A2L107C11</f>
        <v>25230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642</v>
      </c>
      <c r="F10" s="16" t="s">
        <v>8201</v>
      </c>
      <c r="G10" s="15">
        <f>A2L108C11</f>
        <v>642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2396</v>
      </c>
      <c r="F11" s="16" t="s">
        <v>8204</v>
      </c>
      <c r="G11" s="15">
        <f>A2L109C11</f>
        <v>2396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70628</v>
      </c>
      <c r="F12" s="16" t="s">
        <v>8207</v>
      </c>
      <c r="G12" s="15">
        <f>A2L110C11</f>
        <v>70628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2510</v>
      </c>
      <c r="F13" s="16" t="s">
        <v>8210</v>
      </c>
      <c r="G13" s="15">
        <f>A2L111C11</f>
        <v>2510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37177</v>
      </c>
      <c r="F14" s="16" t="s">
        <v>8213</v>
      </c>
      <c r="G14" s="15">
        <f>A2L112C11</f>
        <v>37177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5909</v>
      </c>
      <c r="F15" s="16" t="s">
        <v>8216</v>
      </c>
      <c r="G15" s="15">
        <f>A2L113C11</f>
        <v>5909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270156</v>
      </c>
      <c r="F16" s="16" t="s">
        <v>8219</v>
      </c>
      <c r="G16" s="15">
        <f>A2L114C11</f>
        <v>270156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14704</v>
      </c>
      <c r="F17" s="16" t="s">
        <v>8222</v>
      </c>
      <c r="G17" s="15">
        <f>A2L115C11</f>
        <v>14704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31966</v>
      </c>
      <c r="F18" s="16" t="s">
        <v>8225</v>
      </c>
      <c r="G18" s="15">
        <f>A2L116C11</f>
        <v>31966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2071</v>
      </c>
      <c r="F19" s="16" t="s">
        <v>8228</v>
      </c>
      <c r="G19" s="15">
        <f>A2L117C11</f>
        <v>2071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12709</v>
      </c>
      <c r="F20" s="16" t="s">
        <v>8231</v>
      </c>
      <c r="G20" s="15">
        <f>A2L118C11</f>
        <v>12709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363</v>
      </c>
      <c r="F21" s="16" t="s">
        <v>8234</v>
      </c>
      <c r="G21" s="15">
        <f>A2L119C11</f>
        <v>363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157575</v>
      </c>
      <c r="F22" s="16" t="s">
        <v>8237</v>
      </c>
      <c r="G22" s="15">
        <f>A2L121C11</f>
        <v>157575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23860</v>
      </c>
      <c r="F23" s="16" t="s">
        <v>8240</v>
      </c>
      <c r="G23" s="15">
        <f>A2L122C11</f>
        <v>23860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27349</v>
      </c>
      <c r="F24" s="16" t="s">
        <v>8243</v>
      </c>
      <c r="G24" s="15">
        <f>A2L125C11</f>
        <v>27349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1517</v>
      </c>
      <c r="F25" s="16" t="s">
        <v>8246</v>
      </c>
      <c r="G25" s="15">
        <f>A2L126C11</f>
        <v>1517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795029</v>
      </c>
      <c r="F26" s="16" t="s">
        <v>8249</v>
      </c>
      <c r="G26" s="15">
        <f>B3L601C2+B3L603C2+B3L605C2+B3L607C2+B3L609C2+B3L611C2+B3L613C2+B3L615C2+B3L617C2</f>
        <v>795029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78560</v>
      </c>
      <c r="F27" s="16" t="s">
        <v>8252</v>
      </c>
      <c r="G27" s="15">
        <f>B3L602C2+B3L604C2+B3L606C2+B3L608C2+B3L610C2+B3L612C2+B3L614C2+B3L616C2+B3L618C2</f>
        <v>78560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62372</v>
      </c>
      <c r="F28" s="16" t="s">
        <v>8255</v>
      </c>
      <c r="G28" s="15">
        <f>A2L123C11</f>
        <v>62372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2467</v>
      </c>
      <c r="F29" s="16" t="s">
        <v>8258</v>
      </c>
      <c r="G29" s="15">
        <f>A2L124C11</f>
        <v>2467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35966</v>
      </c>
      <c r="F30" s="16" t="s">
        <v>8261</v>
      </c>
      <c r="G30" s="15">
        <f>A2L127C11</f>
        <v>35966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24013</v>
      </c>
      <c r="F31" s="16" t="s">
        <v>8264</v>
      </c>
      <c r="G31" s="15">
        <f>A2L128C11</f>
        <v>24013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3531</v>
      </c>
      <c r="F32" s="16" t="s">
        <v>8267</v>
      </c>
      <c r="G32" s="15">
        <f>A2L131C11</f>
        <v>3531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3673</v>
      </c>
      <c r="F33" s="16" t="s">
        <v>8270</v>
      </c>
      <c r="G33" s="15">
        <f>A2L132C11</f>
        <v>3673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53578</v>
      </c>
      <c r="F34" s="16" t="s">
        <v>8273</v>
      </c>
      <c r="G34" s="15">
        <f>A2L139C11</f>
        <v>53578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18903</v>
      </c>
      <c r="F35" s="16" t="s">
        <v>8276</v>
      </c>
      <c r="G35" s="15">
        <f>A2L140C11</f>
        <v>18903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3861378</v>
      </c>
      <c r="F36" s="16" t="s">
        <v>8279</v>
      </c>
      <c r="G36" s="15">
        <f>A2L181C11</f>
        <v>3861378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744047</v>
      </c>
      <c r="F37" s="16" t="s">
        <v>8282</v>
      </c>
      <c r="G37" s="15">
        <f>A2L202C11-A2L216C11</f>
        <v>744047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5</v>
      </c>
      <c r="F38" s="16" t="s">
        <v>8285</v>
      </c>
      <c r="G38" s="15">
        <f>A2L242C11</f>
        <v>5</v>
      </c>
      <c r="H38" s="16" t="s">
        <v>8286</v>
      </c>
      <c r="I38" s="15">
        <f>IF(B3L631C2=0,0,B3L631C1/B3L631C2)</f>
        <v>1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94026</v>
      </c>
      <c r="F39" s="16" t="s">
        <v>8288</v>
      </c>
      <c r="G39" s="15">
        <f>A2L243C11</f>
        <v>94026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65897</v>
      </c>
      <c r="F40" s="16" t="s">
        <v>8291</v>
      </c>
      <c r="G40" s="15">
        <f>A2L245C11</f>
        <v>65897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17973841</v>
      </c>
      <c r="F41" s="16" t="s">
        <v>8294</v>
      </c>
      <c r="G41" s="15">
        <f>A2L420C11</f>
        <v>17973841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73321A-4F4D-4B6E-8032-BBFD43405885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356538.89799999999</v>
      </c>
      <c r="F8" s="16" t="s">
        <v>7643</v>
      </c>
      <c r="G8" s="15">
        <f>A1L108C6</f>
        <v>360187.93599999999</v>
      </c>
      <c r="H8" s="16" t="s">
        <v>7660</v>
      </c>
      <c r="I8" s="15">
        <f>A1L108C7</f>
        <v>372647.50466666667</v>
      </c>
      <c r="J8" s="16" t="s">
        <v>7677</v>
      </c>
      <c r="K8" s="15">
        <f>A1L108C8</f>
        <v>380321.66350000002</v>
      </c>
      <c r="L8" s="16" t="s">
        <v>7694</v>
      </c>
      <c r="M8" s="15">
        <f>A1L108C9</f>
        <v>383809.21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69436.303</v>
      </c>
      <c r="F9" s="16" t="s">
        <v>8350</v>
      </c>
      <c r="G9" s="15">
        <f>A1L105C6</f>
        <v>69255.388500000001</v>
      </c>
      <c r="H9" s="16" t="s">
        <v>8351</v>
      </c>
      <c r="I9" s="15">
        <f>A1L105C7</f>
        <v>73645.550666666662</v>
      </c>
      <c r="J9" s="16" t="s">
        <v>8352</v>
      </c>
      <c r="K9" s="15">
        <f>A1L105C8</f>
        <v>76927.303249999997</v>
      </c>
      <c r="L9" s="16" t="s">
        <v>8353</v>
      </c>
      <c r="M9" s="15">
        <f>A1L105C9</f>
        <v>76981.501000000004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34715.911999999997</v>
      </c>
      <c r="F10" s="16" t="s">
        <v>8355</v>
      </c>
      <c r="G10" s="15">
        <f>A1L106C6</f>
        <v>35370.736499999999</v>
      </c>
      <c r="H10" s="16" t="s">
        <v>8356</v>
      </c>
      <c r="I10" s="15">
        <f>A1L106C7</f>
        <v>37374.297666666665</v>
      </c>
      <c r="J10" s="16" t="s">
        <v>8357</v>
      </c>
      <c r="K10" s="15">
        <f>A1L106C8</f>
        <v>38442.231249999997</v>
      </c>
      <c r="L10" s="16" t="s">
        <v>8358</v>
      </c>
      <c r="M10" s="15">
        <f>A1L106C9</f>
        <v>39161.637999999999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252386.68299999999</v>
      </c>
      <c r="F11" s="16" t="s">
        <v>8360</v>
      </c>
      <c r="G11" s="15">
        <f>A1L107C6</f>
        <v>255561.81099999999</v>
      </c>
      <c r="H11" s="16" t="s">
        <v>8361</v>
      </c>
      <c r="I11" s="15">
        <f>A1L107C7</f>
        <v>261627.65633333335</v>
      </c>
      <c r="J11" s="16" t="s">
        <v>8362</v>
      </c>
      <c r="K11" s="15">
        <f>A1L107C8</f>
        <v>264952.12900000002</v>
      </c>
      <c r="L11" s="16" t="s">
        <v>8363</v>
      </c>
      <c r="M11" s="15">
        <f>A1L107C9</f>
        <v>267666.071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0.19475098899307194</v>
      </c>
      <c r="F12" s="16" t="s">
        <v>8365</v>
      </c>
      <c r="G12" s="21">
        <f>IF(B3L701C2=0,0,B3L702C2/B3L701C2)</f>
        <v>0.19227570270426825</v>
      </c>
      <c r="H12" s="16" t="s">
        <v>8366</v>
      </c>
      <c r="I12" s="21">
        <f>IF(B3L701C3=0,0,B3L702C3/B3L701C3)</f>
        <v>0.19762791846021519</v>
      </c>
      <c r="J12" s="16" t="s">
        <v>8367</v>
      </c>
      <c r="K12" s="21">
        <f>IF(B3L701C4=0,0,B3L702C4/B3L701C4)</f>
        <v>0.20226905441582871</v>
      </c>
      <c r="L12" s="16" t="s">
        <v>8368</v>
      </c>
      <c r="M12" s="21">
        <f>IF(B3L701C5=0,0,B3L702C5/B3L701C5)</f>
        <v>0.2005723129989507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9.7369213274451749E-2</v>
      </c>
      <c r="F13" s="16" t="s">
        <v>8370</v>
      </c>
      <c r="G13" s="21">
        <f>IF(B3L701C2=0,0,B3L703C2/B3L701C2)</f>
        <v>9.8200780661348963E-2</v>
      </c>
      <c r="H13" s="16" t="s">
        <v>8371</v>
      </c>
      <c r="I13" s="21">
        <f>IF(B3L701C3=0,0,B3L703C3/B3L701C3)</f>
        <v>0.10029397003502812</v>
      </c>
      <c r="J13" s="16" t="s">
        <v>8372</v>
      </c>
      <c r="K13" s="21">
        <f>IF(B3L701C4=0,0,B3L703C4/B3L701C4)</f>
        <v>0.10107820547540278</v>
      </c>
      <c r="L13" s="16" t="s">
        <v>8373</v>
      </c>
      <c r="M13" s="21">
        <f>IF(B3L701C5=0,0,B3L703C5/B3L701C5)</f>
        <v>0.10203412784179931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0.70787979773247633</v>
      </c>
      <c r="F14" s="16" t="s">
        <v>8375</v>
      </c>
      <c r="G14" s="21">
        <f>IF(B3L701C2=0,0,B3L704C2/B3L701C2)</f>
        <v>0.70952351663438273</v>
      </c>
      <c r="H14" s="16" t="s">
        <v>8376</v>
      </c>
      <c r="I14" s="21">
        <f>IF(B3L701C3=0,0,B3L704C3/B3L701C3)</f>
        <v>0.70207811150475674</v>
      </c>
      <c r="J14" s="16" t="s">
        <v>8377</v>
      </c>
      <c r="K14" s="21">
        <f>IF(B3L701C4=0,0,B3L704C4/B3L701C4)</f>
        <v>0.69665274010876843</v>
      </c>
      <c r="L14" s="16" t="s">
        <v>8378</v>
      </c>
      <c r="M14" s="21">
        <f>IF(B3L701C5=0,0,B3L704C5/B3L701C5)</f>
        <v>0.69739355915924994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156620.951</v>
      </c>
      <c r="F15" s="16" t="s">
        <v>8380</v>
      </c>
      <c r="G15" s="15">
        <f>A1L104C6</f>
        <v>155924.4405</v>
      </c>
      <c r="H15" s="16" t="s">
        <v>8381</v>
      </c>
      <c r="I15" s="15">
        <f>A1L104C7</f>
        <v>161513.55000000002</v>
      </c>
      <c r="J15" s="16" t="s">
        <v>8382</v>
      </c>
      <c r="K15" s="15">
        <f>A1L104C8</f>
        <v>165736.91275000002</v>
      </c>
      <c r="L15" s="16" t="s">
        <v>8383</v>
      </c>
      <c r="M15" s="15">
        <f>A1L104C9</f>
        <v>167670.46420000002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28883.624</v>
      </c>
      <c r="F16" s="16" t="s">
        <v>8385</v>
      </c>
      <c r="G16" s="15">
        <f>A1L101C6</f>
        <v>28359.474999999999</v>
      </c>
      <c r="H16" s="16" t="s">
        <v>8386</v>
      </c>
      <c r="I16" s="15">
        <f>A1L101C7</f>
        <v>30264.704666666668</v>
      </c>
      <c r="J16" s="16" t="s">
        <v>8387</v>
      </c>
      <c r="K16" s="15">
        <f>A1L101C8</f>
        <v>31958.669000000002</v>
      </c>
      <c r="L16" s="16" t="s">
        <v>8388</v>
      </c>
      <c r="M16" s="15">
        <f>A1L101C9</f>
        <v>32075.542399999998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24075.732</v>
      </c>
      <c r="F17" s="16" t="s">
        <v>8390</v>
      </c>
      <c r="G17" s="15">
        <f>A1L102C6</f>
        <v>24439.124499999998</v>
      </c>
      <c r="H17" s="16" t="s">
        <v>8391</v>
      </c>
      <c r="I17" s="15">
        <f>A1L102C7</f>
        <v>25196.192333333329</v>
      </c>
      <c r="J17" s="16" t="s">
        <v>8392</v>
      </c>
      <c r="K17" s="15">
        <f>A1L102C8</f>
        <v>25600.077999999998</v>
      </c>
      <c r="L17" s="16" t="s">
        <v>8393</v>
      </c>
      <c r="M17" s="15">
        <f>A1L102C9</f>
        <v>25897.310999999998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103661.595</v>
      </c>
      <c r="F18" s="16" t="s">
        <v>8395</v>
      </c>
      <c r="G18" s="15">
        <f>A1L103C6</f>
        <v>103125.841</v>
      </c>
      <c r="H18" s="16" t="s">
        <v>8396</v>
      </c>
      <c r="I18" s="15">
        <f>A1L103C7</f>
        <v>106052.65300000001</v>
      </c>
      <c r="J18" s="16" t="s">
        <v>8397</v>
      </c>
      <c r="K18" s="15">
        <f>A1L103C8</f>
        <v>108178.16575000001</v>
      </c>
      <c r="L18" s="16" t="s">
        <v>8398</v>
      </c>
      <c r="M18" s="15">
        <f>A1L103C9</f>
        <v>109697.61079999999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0.1844173708279935</v>
      </c>
      <c r="F19" s="16" t="s">
        <v>8400</v>
      </c>
      <c r="G19" s="21">
        <f>IF(B3L708C2=0,0,B3L709C2/B3L708C2)</f>
        <v>0.18187960084423069</v>
      </c>
      <c r="H19" s="16" t="s">
        <v>8401</v>
      </c>
      <c r="I19" s="21">
        <f>IF(B3L708C3=0,0,B3L709C3/B3L708C3)</f>
        <v>0.18738183060595637</v>
      </c>
      <c r="J19" s="16" t="s">
        <v>8402</v>
      </c>
      <c r="K19" s="21">
        <f>IF(B3L708C4=0,0,B3L709C4/B3L708C4)</f>
        <v>0.19282770789997111</v>
      </c>
      <c r="L19" s="16" t="s">
        <v>8403</v>
      </c>
      <c r="M19" s="21">
        <f>IF(B3L708C5=0,0,B3L709C5/B3L708C5)</f>
        <v>0.19130108903223275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0.15371974085382739</v>
      </c>
      <c r="F20" s="16" t="s">
        <v>8405</v>
      </c>
      <c r="G20" s="21">
        <f>IF(B3L708C2=0,0,B3L710C2/B3L708C2)</f>
        <v>0.15673697094330763</v>
      </c>
      <c r="H20" s="16" t="s">
        <v>8406</v>
      </c>
      <c r="I20" s="21">
        <f>IF(B3L708C3=0,0,B3L710C3/B3L708C3)</f>
        <v>0.15600048623371429</v>
      </c>
      <c r="J20" s="16" t="s">
        <v>8407</v>
      </c>
      <c r="K20" s="21">
        <f>IF(B3L708C4=0,0,B3L710C4/B3L708C4)</f>
        <v>0.15446213867043324</v>
      </c>
      <c r="L20" s="16" t="s">
        <v>8408</v>
      </c>
      <c r="M20" s="21">
        <f>IF(B3L708C5=0,0,B3L710C5/B3L708C5)</f>
        <v>0.15445362499330395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0.66186288831817908</v>
      </c>
      <c r="F21" s="16" t="s">
        <v>8410</v>
      </c>
      <c r="G21" s="21">
        <f>IF(B3L708C2=0,0,B3L711C2/B3L708C2)</f>
        <v>0.66138342821246165</v>
      </c>
      <c r="H21" s="16" t="s">
        <v>8411</v>
      </c>
      <c r="I21" s="21">
        <f>IF(B3L708C3=0,0,B3L711C3/B3L708C3)</f>
        <v>0.6566176831603292</v>
      </c>
      <c r="J21" s="16" t="s">
        <v>8412</v>
      </c>
      <c r="K21" s="21">
        <f>IF(B3L708C4=0,0,B3L711C4/B3L708C4)</f>
        <v>0.6527101534295956</v>
      </c>
      <c r="L21" s="16" t="s">
        <v>8413</v>
      </c>
      <c r="M21" s="21">
        <f>IF(B3L708C5=0,0,B3L711C5/B3L708C5)</f>
        <v>0.65424528597446319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2.2764444713402359</v>
      </c>
      <c r="F22" s="16" t="s">
        <v>8415</v>
      </c>
      <c r="G22" s="21">
        <f>IF(B3L708C2=0,0,B3L701C2/B3L708C2)</f>
        <v>2.3100158951668646</v>
      </c>
      <c r="H22" s="16" t="s">
        <v>8416</v>
      </c>
      <c r="I22" s="21">
        <f>IF(B3L708C3=0,0,B3L701C3/B3L708C3)</f>
        <v>2.3072213115659128</v>
      </c>
      <c r="J22" s="16" t="s">
        <v>8417</v>
      </c>
      <c r="K22" s="21">
        <f>IF(B3L708C4=0,0,B3L701C4/B3L708C4)</f>
        <v>2.2947311928856959</v>
      </c>
      <c r="L22" s="16" t="s">
        <v>8418</v>
      </c>
      <c r="M22" s="21">
        <f>IF(B3L708C5=0,0,B3L701C5/B3L708C5)</f>
        <v>2.289068690966265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2.4040024548166117</v>
      </c>
      <c r="F23" s="16" t="s">
        <v>8420</v>
      </c>
      <c r="G23" s="21">
        <f>IF(B3L709C2=0,0,B3L702C2/B3L709C2)</f>
        <v>2.4420546748485297</v>
      </c>
      <c r="H23" s="16" t="s">
        <v>8421</v>
      </c>
      <c r="I23" s="21">
        <f>IF(B3L709C3=0,0,B3L702C3/B3L709C3)</f>
        <v>2.4333807806087515</v>
      </c>
      <c r="J23" s="16" t="s">
        <v>8422</v>
      </c>
      <c r="K23" s="21">
        <f>IF(B3L709C4=0,0,B3L702C4/B3L709C4)</f>
        <v>2.4070872053526382</v>
      </c>
      <c r="L23" s="16" t="s">
        <v>8423</v>
      </c>
      <c r="M23" s="21">
        <f>IF(B3L709C5=0,0,B3L702C5/B3L709C5)</f>
        <v>2.4000062115863083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1.4419462718724396</v>
      </c>
      <c r="F24" s="16" t="s">
        <v>8425</v>
      </c>
      <c r="G24" s="21">
        <f>IF(B3L710C2=0,0,B3L703C2/B3L710C2)</f>
        <v>1.4472996567450689</v>
      </c>
      <c r="H24" s="16" t="s">
        <v>8426</v>
      </c>
      <c r="I24" s="21">
        <f>IF(B3L710C3=0,0,B3L703C3/B3L710C3)</f>
        <v>1.4833311784662915</v>
      </c>
      <c r="J24" s="16" t="s">
        <v>8427</v>
      </c>
      <c r="K24" s="21">
        <f>IF(B3L710C4=0,0,B3L703C4/B3L710C4)</f>
        <v>1.501645082878263</v>
      </c>
      <c r="L24" s="16" t="s">
        <v>8428</v>
      </c>
      <c r="M24" s="21">
        <f>IF(B3L710C5=0,0,B3L703C5/B3L710C5)</f>
        <v>1.5121893543310347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2.434717341557401</v>
      </c>
      <c r="F25" s="16" t="s">
        <v>8430</v>
      </c>
      <c r="G25" s="21">
        <f>IF(B3L711C2=0,0,B3L704C2/B3L711C2)</f>
        <v>2.4781549272407872</v>
      </c>
      <c r="H25" s="16" t="s">
        <v>8431</v>
      </c>
      <c r="I25" s="21">
        <f>IF(B3L711C3=0,0,B3L704C3/B3L711C3)</f>
        <v>2.4669600328935979</v>
      </c>
      <c r="J25" s="16" t="s">
        <v>8432</v>
      </c>
      <c r="K25" s="21">
        <f>IF(B3L711C4=0,0,B3L704C4/B3L711C4)</f>
        <v>2.4492200173952385</v>
      </c>
      <c r="L25" s="16" t="s">
        <v>8433</v>
      </c>
      <c r="M25" s="21">
        <f>IF(B3L711C5=0,0,B3L704C5/B3L711C5)</f>
        <v>2.4400355581855573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10677000</v>
      </c>
      <c r="F26" s="16" t="s">
        <v>8435</v>
      </c>
      <c r="G26" s="15">
        <f>A1L114C6</f>
        <v>10522237</v>
      </c>
      <c r="H26" s="16" t="s">
        <v>8436</v>
      </c>
      <c r="I26" s="15">
        <f>A1L114C7</f>
        <v>10727332.666666666</v>
      </c>
      <c r="J26" s="16" t="s">
        <v>8437</v>
      </c>
      <c r="K26" s="15">
        <f>A1L114C8</f>
        <v>10904796</v>
      </c>
      <c r="L26" s="16" t="s">
        <v>8438</v>
      </c>
      <c r="M26" s="15">
        <f>A1L114C9</f>
        <v>10897314.199999999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2792714</v>
      </c>
      <c r="F27" s="16" t="s">
        <v>8440</v>
      </c>
      <c r="G27" s="15">
        <f>A1L115C6</f>
        <v>2697230.5</v>
      </c>
      <c r="H27" s="16" t="s">
        <v>8441</v>
      </c>
      <c r="I27" s="15">
        <f>A1L115C7</f>
        <v>2826389.6666666665</v>
      </c>
      <c r="J27" s="16" t="s">
        <v>8442</v>
      </c>
      <c r="K27" s="15">
        <f>A1L115C8</f>
        <v>2960164.25</v>
      </c>
      <c r="L27" s="16" t="s">
        <v>8443</v>
      </c>
      <c r="M27" s="15">
        <f>A1L115C9</f>
        <v>2971810.4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673772</v>
      </c>
      <c r="F28" s="16" t="s">
        <v>8445</v>
      </c>
      <c r="G28" s="15">
        <f>A1L116C6</f>
        <v>649444.5</v>
      </c>
      <c r="H28" s="16" t="s">
        <v>8446</v>
      </c>
      <c r="I28" s="15">
        <f>A1L116C7</f>
        <v>644631.33333333337</v>
      </c>
      <c r="J28" s="16" t="s">
        <v>8447</v>
      </c>
      <c r="K28" s="15">
        <f>A1L116C8</f>
        <v>648585.75</v>
      </c>
      <c r="L28" s="16" t="s">
        <v>8448</v>
      </c>
      <c r="M28" s="15">
        <f>A1L116C9</f>
        <v>647375.4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7210514</v>
      </c>
      <c r="F29" s="16" t="s">
        <v>8450</v>
      </c>
      <c r="G29" s="15">
        <f>A1L117C6</f>
        <v>7175562</v>
      </c>
      <c r="H29" s="16" t="s">
        <v>8451</v>
      </c>
      <c r="I29" s="15">
        <f>A1L117C7</f>
        <v>7256311.666666667</v>
      </c>
      <c r="J29" s="16" t="s">
        <v>8452</v>
      </c>
      <c r="K29" s="15">
        <f>A1L117C8</f>
        <v>7296046</v>
      </c>
      <c r="L29" s="16" t="s">
        <v>8453</v>
      </c>
      <c r="M29" s="15">
        <f>A1L117C9</f>
        <v>7278128.4000000004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68.170956259868447</v>
      </c>
      <c r="F30" s="16" t="s">
        <v>8455</v>
      </c>
      <c r="G30" s="21">
        <f>IF(B3L708C2=0,0,B3L719C2/B3L708C2)</f>
        <v>67.482922922529269</v>
      </c>
      <c r="H30" s="16" t="s">
        <v>8456</v>
      </c>
      <c r="I30" s="21">
        <f>IF(B3L708C3=0,0,B3L719C3/B3L708C3)</f>
        <v>66.4175399938065</v>
      </c>
      <c r="J30" s="16" t="s">
        <v>8457</v>
      </c>
      <c r="K30" s="21">
        <f>IF(B3L708C4=0,0,B3L719C4/B3L708C4)</f>
        <v>65.795819525424335</v>
      </c>
      <c r="L30" s="16" t="s">
        <v>8458</v>
      </c>
      <c r="M30" s="21">
        <f>IF(B3L708C5=0,0,B3L719C5/B3L708C5)</f>
        <v>64.99244963621922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96.688490336254205</v>
      </c>
      <c r="F31" s="16" t="s">
        <v>8460</v>
      </c>
      <c r="G31" s="21">
        <f>IF(B3L709C2=0,0,B3L720C2/B3L709C2)</f>
        <v>95.108618900737767</v>
      </c>
      <c r="H31" s="16" t="s">
        <v>8461</v>
      </c>
      <c r="I31" s="21">
        <f>IF(B3L709C3=0,0,B3L720C3/B3L709C3)</f>
        <v>93.388972329197458</v>
      </c>
      <c r="J31" s="16" t="s">
        <v>8462</v>
      </c>
      <c r="K31" s="21">
        <f>IF(B3L709C4=0,0,B3L720C4/B3L709C4)</f>
        <v>92.624766381854002</v>
      </c>
      <c r="L31" s="16" t="s">
        <v>8463</v>
      </c>
      <c r="M31" s="21">
        <f>IF(B3L709C5=0,0,B3L720C5/B3L709C5)</f>
        <v>92.65035530622859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27.985525009166906</v>
      </c>
      <c r="F32" s="16" t="s">
        <v>8465</v>
      </c>
      <c r="G32" s="21">
        <f>IF(B3L710C2=0,0,B3L721C2/B3L710C2)</f>
        <v>26.573967492166098</v>
      </c>
      <c r="H32" s="16" t="s">
        <v>8466</v>
      </c>
      <c r="I32" s="21">
        <f>IF(B3L710C3=0,0,B3L721C3/B3L710C3)</f>
        <v>25.58447422551691</v>
      </c>
      <c r="J32" s="16" t="s">
        <v>8467</v>
      </c>
      <c r="K32" s="21">
        <f>IF(B3L710C4=0,0,B3L721C4/B3L710C4)</f>
        <v>25.335303665871646</v>
      </c>
      <c r="L32" s="16" t="s">
        <v>8468</v>
      </c>
      <c r="M32" s="21">
        <f>IF(B3L710C5=0,0,B3L721C5/B3L710C5)</f>
        <v>24.997784519018214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69.5582004116375</v>
      </c>
      <c r="F33" s="16" t="s">
        <v>8470</v>
      </c>
      <c r="G33" s="21">
        <f>IF(B3L711C2=0,0,B3L722C2/B3L711C2)</f>
        <v>69.580639832066922</v>
      </c>
      <c r="H33" s="16" t="s">
        <v>8471</v>
      </c>
      <c r="I33" s="21">
        <f>IF(B3L711C3=0,0,B3L722C3/B3L711C3)</f>
        <v>68.421783533002866</v>
      </c>
      <c r="J33" s="16" t="s">
        <v>8472</v>
      </c>
      <c r="K33" s="21">
        <f>IF(B3L711C4=0,0,B3L722C4/B3L711C4)</f>
        <v>67.44471908371213</v>
      </c>
      <c r="L33" s="16" t="s">
        <v>8473</v>
      </c>
      <c r="M33" s="21">
        <f>IF(B3L711C5=0,0,B3L722C5/B3L711C5)</f>
        <v>66.347191583501655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5879.223</v>
      </c>
      <c r="F34" s="16" t="s">
        <v>8475</v>
      </c>
      <c r="G34" s="15">
        <f>A1L131C6</f>
        <v>6073.8685000000005</v>
      </c>
      <c r="H34" s="16" t="s">
        <v>8476</v>
      </c>
      <c r="I34" s="15">
        <f>A1L131C7</f>
        <v>6473.9273333333331</v>
      </c>
      <c r="J34" s="16" t="s">
        <v>8477</v>
      </c>
      <c r="K34" s="15">
        <f>A1L131C8</f>
        <v>6803.4897499999997</v>
      </c>
      <c r="L34" s="16" t="s">
        <v>8478</v>
      </c>
      <c r="M34" s="15">
        <f>A1L131C9</f>
        <v>6845.1495999999997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26.639736407344984</v>
      </c>
      <c r="F35" s="16" t="s">
        <v>8480</v>
      </c>
      <c r="G35" s="15">
        <f>IF(B3L727C2=0,0,B3L708C2/B3L727C2)</f>
        <v>25.671355990008671</v>
      </c>
      <c r="H35" s="16" t="s">
        <v>8481</v>
      </c>
      <c r="I35" s="15">
        <f>IF(B3L727C3=0,0,B3L708C3/B3L727C3)</f>
        <v>24.948310613310358</v>
      </c>
      <c r="J35" s="16" t="s">
        <v>8482</v>
      </c>
      <c r="K35" s="15">
        <f>IF(B3L727C4=0,0,B3L708C4/B3L727C4)</f>
        <v>24.36057359386777</v>
      </c>
      <c r="L35" s="16" t="s">
        <v>8483</v>
      </c>
      <c r="M35" s="15">
        <f>IF(B3L727C5=0,0,B3L708C5/B3L727C5)</f>
        <v>24.494784482139007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3.7537908960851601E-2</v>
      </c>
      <c r="F36" s="16" t="s">
        <v>8485</v>
      </c>
      <c r="G36" s="15">
        <f>IF(B3L728C2=0,0,1/B3L728C2)</f>
        <v>3.8953922044055699E-2</v>
      </c>
      <c r="H36" s="16" t="s">
        <v>8486</v>
      </c>
      <c r="I36" s="15">
        <f>IF(B3L728C3=0,0,1/B3L728C3)</f>
        <v>4.0082874367713003E-2</v>
      </c>
      <c r="J36" s="16" t="s">
        <v>8487</v>
      </c>
      <c r="K36" s="15">
        <f>IF(B3L728C4=0,0,1/B3L728C4)</f>
        <v>4.1049936535637557E-2</v>
      </c>
      <c r="L36" s="16" t="s">
        <v>8488</v>
      </c>
      <c r="M36" s="15">
        <f>IF(B3L728C5=0,0,1/B3L728C5)</f>
        <v>4.082501729007558E-2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899490347</v>
      </c>
      <c r="F37" s="16" t="s">
        <v>8490</v>
      </c>
      <c r="G37" s="15">
        <f>A1L122C6</f>
        <v>885594048</v>
      </c>
      <c r="H37" s="16" t="s">
        <v>8491</v>
      </c>
      <c r="I37" s="15">
        <f>A1L122C7</f>
        <v>896486238.33333337</v>
      </c>
      <c r="J37" s="16" t="s">
        <v>8492</v>
      </c>
      <c r="K37" s="15">
        <f>A1L122C8</f>
        <v>910263160.5</v>
      </c>
      <c r="L37" s="16" t="s">
        <v>8493</v>
      </c>
      <c r="M37" s="15">
        <f>A1L122C9</f>
        <v>906222533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224135691</v>
      </c>
      <c r="F38" s="16" t="s">
        <v>8495</v>
      </c>
      <c r="G38" s="15">
        <f>A1L119C6</f>
        <v>219590644</v>
      </c>
      <c r="H38" s="16" t="s">
        <v>8496</v>
      </c>
      <c r="I38" s="15">
        <f>A1L119C7</f>
        <v>230736569.66666666</v>
      </c>
      <c r="J38" s="16" t="s">
        <v>8497</v>
      </c>
      <c r="K38" s="15">
        <f>A1L119C8</f>
        <v>241691518</v>
      </c>
      <c r="L38" s="16" t="s">
        <v>8498</v>
      </c>
      <c r="M38" s="15">
        <f>A1L119C9</f>
        <v>242172491.59999999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51808442</v>
      </c>
      <c r="F39" s="16" t="s">
        <v>8500</v>
      </c>
      <c r="G39" s="15">
        <f>A1L120C6</f>
        <v>50052140</v>
      </c>
      <c r="H39" s="16" t="s">
        <v>8501</v>
      </c>
      <c r="I39" s="15">
        <f>A1L120C7</f>
        <v>49273954.666666664</v>
      </c>
      <c r="J39" s="16" t="s">
        <v>8502</v>
      </c>
      <c r="K39" s="15">
        <f>A1L120C8</f>
        <v>49562922.5</v>
      </c>
      <c r="L39" s="16" t="s">
        <v>8503</v>
      </c>
      <c r="M39" s="15">
        <f>A1L120C9</f>
        <v>49308755.399999999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623546214</v>
      </c>
      <c r="F40" s="16" t="s">
        <v>8505</v>
      </c>
      <c r="G40" s="15">
        <f>A1L121C6</f>
        <v>615951264</v>
      </c>
      <c r="H40" s="16" t="s">
        <v>8506</v>
      </c>
      <c r="I40" s="15">
        <f>A1L121C7</f>
        <v>616475714</v>
      </c>
      <c r="J40" s="16" t="s">
        <v>8507</v>
      </c>
      <c r="K40" s="15">
        <f>A1L121C8</f>
        <v>619008720</v>
      </c>
      <c r="L40" s="16" t="s">
        <v>8508</v>
      </c>
      <c r="M40" s="15">
        <f>A1L121C9</f>
        <v>614741286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5743.1035966573845</v>
      </c>
      <c r="F41" s="16" t="s">
        <v>8510</v>
      </c>
      <c r="G41" s="15">
        <f>IF(B3L708C2=0,0,B3L730C2/B3L708C2)</f>
        <v>5679.6358874861571</v>
      </c>
      <c r="H41" s="16" t="s">
        <v>8511</v>
      </c>
      <c r="I41" s="15">
        <f>IF(B3L708C3=0,0,B3L730C3/B3L708C3)</f>
        <v>5550.5326849254025</v>
      </c>
      <c r="J41" s="16" t="s">
        <v>8512</v>
      </c>
      <c r="K41" s="15">
        <f>IF(B3L708C4=0,0,B3L730C4/B3L708C4)</f>
        <v>5492.2174269835368</v>
      </c>
      <c r="L41" s="16" t="s">
        <v>8513</v>
      </c>
      <c r="M41" s="15">
        <f>IF(B3L708C5=0,0,B3L730C5/B3L708C5)</f>
        <v>5404.7833488374154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7759.9573723851272</v>
      </c>
      <c r="F42" s="16" t="s">
        <v>8515</v>
      </c>
      <c r="G42" s="15">
        <f>IF(B3L709C2=0,0,B3L731C2/B3L709C2)</f>
        <v>7743.1138622982271</v>
      </c>
      <c r="H42" s="16" t="s">
        <v>8516</v>
      </c>
      <c r="I42" s="15">
        <f>IF(B3L709C3=0,0,B3L731C3/B3L709C3)</f>
        <v>7623.9491582020382</v>
      </c>
      <c r="J42" s="16" t="s">
        <v>8517</v>
      </c>
      <c r="K42" s="15">
        <f>IF(B3L709C4=0,0,B3L731C4/B3L709C4)</f>
        <v>7562.627780274579</v>
      </c>
      <c r="L42" s="16" t="s">
        <v>8518</v>
      </c>
      <c r="M42" s="15">
        <f>IF(B3L709C5=0,0,B3L731C5/B3L709C5)</f>
        <v>7550.0669195230821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2151.8947793570719</v>
      </c>
      <c r="F43" s="16" t="s">
        <v>8520</v>
      </c>
      <c r="G43" s="15">
        <f>IF(B3L710C2=0,0,B3L732C2/B3L710C2)</f>
        <v>2048.0332673128287</v>
      </c>
      <c r="H43" s="16" t="s">
        <v>8521</v>
      </c>
      <c r="I43" s="15">
        <f>IF(B3L710C3=0,0,B3L732C3/B3L710C3)</f>
        <v>1955.6111500815794</v>
      </c>
      <c r="J43" s="16" t="s">
        <v>8522</v>
      </c>
      <c r="K43" s="15">
        <f>IF(B3L710C4=0,0,B3L732C4/B3L710C4)</f>
        <v>1936.0457612668213</v>
      </c>
      <c r="L43" s="16" t="s">
        <v>8523</v>
      </c>
      <c r="M43" s="15">
        <f>IF(B3L710C5=0,0,B3L732C5/B3L710C5)</f>
        <v>1904.0106287482899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6015.2095286590948</v>
      </c>
      <c r="F44" s="16" t="s">
        <v>8525</v>
      </c>
      <c r="G44" s="15">
        <f>IF(B3L711C2=0,0,B3L733C2/B3L711C2)</f>
        <v>5972.8120326310845</v>
      </c>
      <c r="H44" s="16" t="s">
        <v>8526</v>
      </c>
      <c r="I44" s="15">
        <f>IF(B3L711C3=0,0,B3L733C3/B3L711C3)</f>
        <v>5812.9211911370094</v>
      </c>
      <c r="J44" s="16" t="s">
        <v>8527</v>
      </c>
      <c r="K44" s="15">
        <f>IF(B3L711C4=0,0,B3L733C4/B3L711C4)</f>
        <v>5722.1225346945757</v>
      </c>
      <c r="L44" s="16" t="s">
        <v>8528</v>
      </c>
      <c r="M44" s="15">
        <f>IF(B3L711C5=0,0,B3L733C5/B3L711C5)</f>
        <v>5603.9623973287125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10263.264000000001</v>
      </c>
      <c r="F45" s="16" t="s">
        <v>8530</v>
      </c>
      <c r="G45" s="15">
        <f>A1L130C6*A1L158C1</f>
        <v>10324.308000000001</v>
      </c>
      <c r="H45" s="16" t="s">
        <v>8531</v>
      </c>
      <c r="I45" s="15">
        <f>A1L130C7*A1L158C1</f>
        <v>10780.026</v>
      </c>
      <c r="J45" s="16" t="s">
        <v>8532</v>
      </c>
      <c r="K45" s="15">
        <f>A1L130C8*A1L158C1</f>
        <v>11110.945500000002</v>
      </c>
      <c r="L45" s="16" t="s">
        <v>8533</v>
      </c>
      <c r="M45" s="15">
        <f>A1L130C9*A1L158C1</f>
        <v>11245.916399999998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166884.215</v>
      </c>
      <c r="F46" s="16" t="s">
        <v>8535</v>
      </c>
      <c r="G46" s="15">
        <f>B3L708C2+B3L738C2</f>
        <v>166248.74849999999</v>
      </c>
      <c r="H46" s="16" t="s">
        <v>8536</v>
      </c>
      <c r="I46" s="15">
        <f>B3L708C3+B3L738C3</f>
        <v>172293.57600000003</v>
      </c>
      <c r="J46" s="16" t="s">
        <v>8537</v>
      </c>
      <c r="K46" s="15">
        <f>B3L708C4+B3L738C4</f>
        <v>176847.85825000002</v>
      </c>
      <c r="L46" s="16" t="s">
        <v>8538</v>
      </c>
      <c r="M46" s="15">
        <f>B3L708C5+B3L738C5</f>
        <v>178916.3806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0.9385006904337837</v>
      </c>
      <c r="F47" s="16" t="s">
        <v>8540</v>
      </c>
      <c r="G47" s="21">
        <f>IF(B3L739C2=0,0,B3L708C2/B3L739C2)</f>
        <v>0.9378984317587209</v>
      </c>
      <c r="H47" s="16" t="s">
        <v>8541</v>
      </c>
      <c r="I47" s="21">
        <f>IF(B3L739C3=0,0,B3L708C3/B3L739C3)</f>
        <v>0.9374322232420319</v>
      </c>
      <c r="J47" s="16" t="s">
        <v>8542</v>
      </c>
      <c r="K47" s="21">
        <f>IF(B3L739C4=0,0,B3L708C4/B3L739C4)</f>
        <v>0.93717229255729484</v>
      </c>
      <c r="L47" s="16" t="s">
        <v>8543</v>
      </c>
      <c r="M47" s="21">
        <f>IF(B3L739C5=0,0,B3L708C5/B3L739C5)</f>
        <v>0.9371442885090423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6.1499309566216319E-2</v>
      </c>
      <c r="F48" s="16" t="s">
        <v>8545</v>
      </c>
      <c r="G48" s="21">
        <f>IF(B3L739C2=0,0,B3L738C2/B3L739C2)</f>
        <v>6.2101568241279131E-2</v>
      </c>
      <c r="H48" s="16" t="s">
        <v>8546</v>
      </c>
      <c r="I48" s="21">
        <f>IF(B3L739C3=0,0,B3L738C3/B3L739C3)</f>
        <v>6.2567776757968027E-2</v>
      </c>
      <c r="J48" s="16" t="s">
        <v>8547</v>
      </c>
      <c r="K48" s="21">
        <f>IF(B3L739C4=0,0,B3L738C4/B3L739C4)</f>
        <v>6.2827707442705202E-2</v>
      </c>
      <c r="L48" s="16" t="s">
        <v>8548</v>
      </c>
      <c r="M48" s="21">
        <f>IF(B3L739C5=0,0,B3L738C5/B3L739C5)</f>
        <v>6.2855711490957797E-2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27796.34</v>
      </c>
      <c r="F49" s="16" t="s">
        <v>8550</v>
      </c>
      <c r="G49" s="15">
        <f>A1L130C6*A1L595C1</f>
        <v>27961.6675</v>
      </c>
      <c r="H49" s="16" t="s">
        <v>8551</v>
      </c>
      <c r="I49" s="15">
        <f>A1L130C7*A1L595C1</f>
        <v>29195.903750000001</v>
      </c>
      <c r="J49" s="16" t="s">
        <v>8552</v>
      </c>
      <c r="K49" s="15">
        <f>A1L130C8*A1L595C1</f>
        <v>30092.144062500003</v>
      </c>
      <c r="L49" s="16" t="s">
        <v>8553</v>
      </c>
      <c r="M49" s="15">
        <f>A1L130C9*A1L595C1</f>
        <v>30457.690249999996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184417.291</v>
      </c>
      <c r="F50" s="16" t="s">
        <v>8555</v>
      </c>
      <c r="G50" s="15">
        <f>B3L708C2+B3L742C2</f>
        <v>183886.10800000001</v>
      </c>
      <c r="H50" s="16" t="s">
        <v>8556</v>
      </c>
      <c r="I50" s="15">
        <f>B3L708C3+B3L742C3</f>
        <v>190709.45375000002</v>
      </c>
      <c r="J50" s="16" t="s">
        <v>8557</v>
      </c>
      <c r="K50" s="15">
        <f>B3L708C4+B3L742C4</f>
        <v>195829.05681250003</v>
      </c>
      <c r="L50" s="16" t="s">
        <v>8558</v>
      </c>
      <c r="M50" s="15">
        <f>B3L708C5+B3L742C5</f>
        <v>198128.15445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0.84927476241910527</v>
      </c>
      <c r="F51" s="16" t="s">
        <v>8560</v>
      </c>
      <c r="G51" s="21">
        <f>IF(B3L743C2=0,0,B3L708C2/B3L743C2)</f>
        <v>0.84794029410856853</v>
      </c>
      <c r="H51" s="16" t="s">
        <v>8561</v>
      </c>
      <c r="I51" s="21">
        <f>IF(B3L743C3=0,0,B3L708C3/B3L743C3)</f>
        <v>0.84690898549647808</v>
      </c>
      <c r="J51" s="16" t="s">
        <v>8562</v>
      </c>
      <c r="K51" s="21">
        <f>IF(B3L743C4=0,0,B3L708C4/B3L743C4)</f>
        <v>0.84633463209031201</v>
      </c>
      <c r="L51" s="16" t="s">
        <v>8563</v>
      </c>
      <c r="M51" s="21">
        <f>IF(B3L743C5=0,0,B3L708C5/B3L743C5)</f>
        <v>0.84627278069313294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0.15072523758089473</v>
      </c>
      <c r="F52" s="16" t="s">
        <v>8565</v>
      </c>
      <c r="G52" s="21">
        <f>IF(B3L743C2=0,0,B3L742C2/B3L743C2)</f>
        <v>0.15205970589143145</v>
      </c>
      <c r="H52" s="16" t="s">
        <v>8566</v>
      </c>
      <c r="I52" s="21">
        <f>IF(B3L743C3=0,0,B3L742C3/B3L743C3)</f>
        <v>0.15309101450352194</v>
      </c>
      <c r="J52" s="16" t="s">
        <v>8567</v>
      </c>
      <c r="K52" s="21">
        <f>IF(B3L743C4=0,0,B3L742C4/B3L743C4)</f>
        <v>0.15366536790968796</v>
      </c>
      <c r="L52" s="16" t="s">
        <v>8568</v>
      </c>
      <c r="M52" s="21">
        <f>IF(B3L743C5=0,0,B3L742C5/B3L743C5)</f>
        <v>0.15372721930686714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8765.6589999999997</v>
      </c>
      <c r="F53" s="16" t="s">
        <v>8570</v>
      </c>
      <c r="G53" s="15">
        <f>A1L135C6</f>
        <v>8547.9</v>
      </c>
      <c r="H53" s="16" t="s">
        <v>8571</v>
      </c>
      <c r="I53" s="15">
        <f>A1L135C7</f>
        <v>8568.5183333333334</v>
      </c>
      <c r="J53" s="16" t="s">
        <v>8572</v>
      </c>
      <c r="K53" s="15">
        <f>A1L135C8</f>
        <v>9243.3649999999998</v>
      </c>
      <c r="L53" s="16" t="s">
        <v>8573</v>
      </c>
      <c r="M53" s="15">
        <f>A1L135C9</f>
        <v>9563.0891999999985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25.941240686580521</v>
      </c>
      <c r="F54" s="16" t="s">
        <v>8575</v>
      </c>
      <c r="G54" s="21">
        <f>IF(A1L144C6=0,0,B3L721C2/A1L144C6)</f>
        <v>25.42725202370946</v>
      </c>
      <c r="H54" s="16" t="s">
        <v>8576</v>
      </c>
      <c r="I54" s="21">
        <f>IF(A1L144C7=0,0,B3L721C3/A1L144C7)</f>
        <v>25.031141793270265</v>
      </c>
      <c r="J54" s="16" t="s">
        <v>8577</v>
      </c>
      <c r="K54" s="21">
        <f>IF(A1L144C8=0,0,B3L721C4/A1L144C8)</f>
        <v>24.770030789354987</v>
      </c>
      <c r="L54" s="16" t="s">
        <v>8578</v>
      </c>
      <c r="M54" s="21">
        <f>IF(A1L144C9=0,0,B3L721C5/A1L144C9)</f>
        <v>24.739986769068981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CA51B2-A95D-40BB-830F-630777F36535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14827</v>
      </c>
      <c r="F9" s="16" t="s">
        <v>8689</v>
      </c>
      <c r="G9" s="15">
        <f>A1L202C1</f>
        <v>15656</v>
      </c>
      <c r="H9" s="16" t="s">
        <v>8690</v>
      </c>
      <c r="I9" s="21">
        <f>IF(OR(B3L802C1=0,B3L802C2=0),0,1+(B3L802C1/B3L802C2))</f>
        <v>1.9470490546755239</v>
      </c>
      <c r="J9" s="16" t="s">
        <v>8691</v>
      </c>
      <c r="K9" s="15">
        <f>A1L202C5</f>
        <v>14598</v>
      </c>
      <c r="L9" s="16" t="s">
        <v>8692</v>
      </c>
      <c r="M9" s="15">
        <f>A1L202C4</f>
        <v>14686</v>
      </c>
      <c r="N9" s="16" t="s">
        <v>8693</v>
      </c>
      <c r="O9" s="21">
        <f>IF(OR(B3L802C4=0,B3L802C5=0),0,1+(B3L802C4/B3L802C5))</f>
        <v>1.9940078986790142</v>
      </c>
      <c r="P9" s="16" t="s">
        <v>8694</v>
      </c>
      <c r="Q9" s="15">
        <f>A1L202C17</f>
        <v>14712.5</v>
      </c>
      <c r="R9" s="16" t="s">
        <v>8695</v>
      </c>
      <c r="S9" s="15">
        <f>A1L202C16</f>
        <v>15171</v>
      </c>
      <c r="T9" s="16" t="s">
        <v>8696</v>
      </c>
      <c r="U9" s="21">
        <f>IF(OR(B3L802C7=0,B3L802C8=0),0,1+(B3L802C7/B3L802C8))</f>
        <v>1.9697778656647551</v>
      </c>
      <c r="V9" s="16" t="s">
        <v>8697</v>
      </c>
      <c r="W9" s="15">
        <f>A1L202C8</f>
        <v>15305</v>
      </c>
      <c r="X9" s="16" t="s">
        <v>8698</v>
      </c>
      <c r="Y9" s="15">
        <f>A1L202C7</f>
        <v>15430</v>
      </c>
      <c r="Z9" s="16" t="s">
        <v>8699</v>
      </c>
      <c r="AA9" s="21">
        <f>IF(OR(B3L802C10=0,B3L802C11=0),0,1+(B3L802C10/B3L802C11))</f>
        <v>1.991898898250162</v>
      </c>
      <c r="AB9" s="16" t="s">
        <v>8700</v>
      </c>
      <c r="AC9" s="15">
        <f>A1L202C20</f>
        <v>14910</v>
      </c>
      <c r="AD9" s="16" t="s">
        <v>8701</v>
      </c>
      <c r="AE9" s="15">
        <f>A1L202C19</f>
        <v>15257.333333333334</v>
      </c>
      <c r="AF9" s="16" t="s">
        <v>8702</v>
      </c>
      <c r="AG9" s="21">
        <f>IF(OR(B3L802C13=0,B3L802C14=0),0,1+(B3L802C13/B3L802C14))</f>
        <v>1.9772349908240847</v>
      </c>
      <c r="AH9" s="16" t="s">
        <v>8703</v>
      </c>
      <c r="AI9" s="15">
        <f>A1L202C11</f>
        <v>15392</v>
      </c>
      <c r="AJ9" s="16" t="s">
        <v>8704</v>
      </c>
      <c r="AK9" s="15">
        <f>A1L202C10</f>
        <v>15753</v>
      </c>
      <c r="AL9" s="16" t="s">
        <v>8705</v>
      </c>
      <c r="AM9" s="21">
        <f>IF(OR(B3L802C16=0,B3L802C17=0),0,1+(B3L802C16/B3L802C17))</f>
        <v>1.9770837300831587</v>
      </c>
      <c r="AN9" s="16" t="s">
        <v>8706</v>
      </c>
      <c r="AO9" s="15">
        <f>A1L202C23</f>
        <v>15030.5</v>
      </c>
      <c r="AP9" s="16" t="s">
        <v>8707</v>
      </c>
      <c r="AQ9" s="15">
        <f>A1L202C22</f>
        <v>15381.25</v>
      </c>
      <c r="AR9" s="16" t="s">
        <v>8708</v>
      </c>
      <c r="AS9" s="21">
        <f>IF(OR(B3L802C19=0,B3L802C20=0),0,1+(B3L802C19/B3L802C20))</f>
        <v>1.9771962616822429</v>
      </c>
      <c r="AT9" s="16" t="s">
        <v>8709</v>
      </c>
      <c r="AU9" s="15">
        <f>A1L202C14</f>
        <v>15776</v>
      </c>
      <c r="AV9" s="16" t="s">
        <v>8710</v>
      </c>
      <c r="AW9" s="15">
        <f>A1L202C13</f>
        <v>15519</v>
      </c>
      <c r="AX9" s="16" t="s">
        <v>8711</v>
      </c>
      <c r="AY9" s="21">
        <f>IF(OR(B3L802C22=0,B3L802C23=0),0,1+(B3L802C22/B3L802C23))</f>
        <v>2.0165603453830787</v>
      </c>
      <c r="AZ9" s="16" t="s">
        <v>8712</v>
      </c>
      <c r="BA9" s="15">
        <f>A1L202C26</f>
        <v>15179.6</v>
      </c>
      <c r="BB9" s="16" t="s">
        <v>8713</v>
      </c>
      <c r="BC9" s="15">
        <f>A1L202C25</f>
        <v>15408.8</v>
      </c>
      <c r="BD9" s="16" t="s">
        <v>8714</v>
      </c>
      <c r="BE9" s="21">
        <f>IF(OR(B3L802C25=0,B3L802C26=0),0,1+(B3L802C25/B3L802C26))</f>
        <v>1.9851253828980844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254409</v>
      </c>
      <c r="F10" s="16" t="s">
        <v>8716</v>
      </c>
      <c r="G10" s="15">
        <f>A1L203C1</f>
        <v>269980</v>
      </c>
      <c r="H10" s="16" t="s">
        <v>8717</v>
      </c>
      <c r="I10" s="21">
        <f>IF(OR(B3L803C1=0,B3L803C2=0),0,1+(B3L803C1/B3L803C2))</f>
        <v>1.9423253574338841</v>
      </c>
      <c r="J10" s="16" t="s">
        <v>8718</v>
      </c>
      <c r="K10" s="15">
        <f>A1L203C5</f>
        <v>269645</v>
      </c>
      <c r="L10" s="16" t="s">
        <v>8719</v>
      </c>
      <c r="M10" s="15">
        <f>A1L203C4</f>
        <v>291561</v>
      </c>
      <c r="N10" s="16" t="s">
        <v>8720</v>
      </c>
      <c r="O10" s="21">
        <f>IF(OR(B3L803C4=0,B3L803C5=0),0,1+(B3L803C4/B3L803C5))</f>
        <v>1.9248321963499919</v>
      </c>
      <c r="P10" s="16" t="s">
        <v>8721</v>
      </c>
      <c r="Q10" s="15">
        <f>A1L203C17</f>
        <v>262027</v>
      </c>
      <c r="R10" s="16" t="s">
        <v>8722</v>
      </c>
      <c r="S10" s="15">
        <f>A1L203C16</f>
        <v>280770.5</v>
      </c>
      <c r="T10" s="16" t="s">
        <v>8723</v>
      </c>
      <c r="U10" s="21">
        <f>IF(OR(B3L803C7=0,B3L803C8=0),0,1+(B3L803C7/B3L803C8))</f>
        <v>1.9332426305470127</v>
      </c>
      <c r="V10" s="16" t="s">
        <v>8724</v>
      </c>
      <c r="W10" s="15">
        <f>A1L203C8</f>
        <v>289253</v>
      </c>
      <c r="X10" s="16" t="s">
        <v>8725</v>
      </c>
      <c r="Y10" s="15">
        <f>A1L203C7</f>
        <v>310954</v>
      </c>
      <c r="Z10" s="16" t="s">
        <v>8726</v>
      </c>
      <c r="AA10" s="21">
        <f>IF(OR(B3L803C10=0,B3L803C11=0),0,1+(B3L803C10/B3L803C11))</f>
        <v>1.9302115425432702</v>
      </c>
      <c r="AB10" s="16" t="s">
        <v>8727</v>
      </c>
      <c r="AC10" s="15">
        <f>A1L203C20</f>
        <v>271102.33333333331</v>
      </c>
      <c r="AD10" s="16" t="s">
        <v>8728</v>
      </c>
      <c r="AE10" s="15">
        <f>A1L203C19</f>
        <v>290831.66666666669</v>
      </c>
      <c r="AF10" s="16" t="s">
        <v>8729</v>
      </c>
      <c r="AG10" s="21">
        <f>IF(OR(B3L803C13=0,B3L803C14=0),0,1+(B3L803C13/B3L803C14))</f>
        <v>1.9321623619619595</v>
      </c>
      <c r="AH10" s="16" t="s">
        <v>8730</v>
      </c>
      <c r="AI10" s="15">
        <f>A1L203C11</f>
        <v>291662</v>
      </c>
      <c r="AJ10" s="16" t="s">
        <v>8731</v>
      </c>
      <c r="AK10" s="15">
        <f>A1L203C10</f>
        <v>321352</v>
      </c>
      <c r="AL10" s="16" t="s">
        <v>8732</v>
      </c>
      <c r="AM10" s="21">
        <f>IF(OR(B3L803C16=0,B3L803C17=0),0,1+(B3L803C16/B3L803C17))</f>
        <v>1.9076091015459684</v>
      </c>
      <c r="AN10" s="16" t="s">
        <v>8733</v>
      </c>
      <c r="AO10" s="15">
        <f>A1L203C23</f>
        <v>276242.25</v>
      </c>
      <c r="AP10" s="16" t="s">
        <v>8734</v>
      </c>
      <c r="AQ10" s="15">
        <f>A1L203C22</f>
        <v>298461.75</v>
      </c>
      <c r="AR10" s="16" t="s">
        <v>8735</v>
      </c>
      <c r="AS10" s="21">
        <f>IF(OR(B3L803C19=0,B3L803C20=0),0,1+(B3L803C19/B3L803C20))</f>
        <v>1.9255532744145607</v>
      </c>
      <c r="AT10" s="16" t="s">
        <v>8736</v>
      </c>
      <c r="AU10" s="15">
        <f>A1L203C14</f>
        <v>311680</v>
      </c>
      <c r="AV10" s="16" t="s">
        <v>8737</v>
      </c>
      <c r="AW10" s="15">
        <f>A1L203C13</f>
        <v>326720</v>
      </c>
      <c r="AX10" s="16" t="s">
        <v>8738</v>
      </c>
      <c r="AY10" s="21">
        <f>IF(OR(B3L803C22=0,B3L803C23=0),0,1+(B3L803C22/B3L803C23))</f>
        <v>1.9539666993143978</v>
      </c>
      <c r="AZ10" s="16" t="s">
        <v>8739</v>
      </c>
      <c r="BA10" s="15">
        <f>A1L203C26</f>
        <v>283329.8</v>
      </c>
      <c r="BB10" s="16" t="s">
        <v>8740</v>
      </c>
      <c r="BC10" s="15">
        <f>A1L203C25</f>
        <v>304113.40000000002</v>
      </c>
      <c r="BD10" s="16" t="s">
        <v>8741</v>
      </c>
      <c r="BE10" s="21">
        <f>IF(OR(B3L803C25=0,B3L803C26=0),0,1+(B3L803C25/B3L803C26))</f>
        <v>1.9316583879565976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380631</v>
      </c>
      <c r="F11" s="16" t="s">
        <v>8743</v>
      </c>
      <c r="G11" s="15">
        <f>A1L204C1</f>
        <v>419950</v>
      </c>
      <c r="H11" s="16" t="s">
        <v>8744</v>
      </c>
      <c r="I11" s="21">
        <f>IF(OR(B3L804C1=0,B3L804C2=0),0,1+(B3L804C1/B3L804C2))</f>
        <v>1.9063721871651387</v>
      </c>
      <c r="J11" s="16" t="s">
        <v>8745</v>
      </c>
      <c r="K11" s="15">
        <f>A1L204C5</f>
        <v>294812</v>
      </c>
      <c r="L11" s="16" t="s">
        <v>8746</v>
      </c>
      <c r="M11" s="15">
        <f>A1L204C4</f>
        <v>308175</v>
      </c>
      <c r="N11" s="16" t="s">
        <v>8747</v>
      </c>
      <c r="O11" s="21">
        <f>IF(OR(B3L804C4=0,B3L804C5=0),0,1+(B3L804C4/B3L804C5))</f>
        <v>1.9566382737081205</v>
      </c>
      <c r="P11" s="16" t="s">
        <v>8748</v>
      </c>
      <c r="Q11" s="15">
        <f>A1L204C17</f>
        <v>337721.5</v>
      </c>
      <c r="R11" s="16" t="s">
        <v>8749</v>
      </c>
      <c r="S11" s="15">
        <f>A1L204C16</f>
        <v>364062.5</v>
      </c>
      <c r="T11" s="16" t="s">
        <v>8750</v>
      </c>
      <c r="U11" s="21">
        <f>IF(OR(B3L804C7=0,B3L804C8=0),0,1+(B3L804C7/B3L804C8))</f>
        <v>1.9276470386266094</v>
      </c>
      <c r="V11" s="16" t="s">
        <v>8751</v>
      </c>
      <c r="W11" s="15">
        <f>A1L204C8</f>
        <v>337063</v>
      </c>
      <c r="X11" s="16" t="s">
        <v>8752</v>
      </c>
      <c r="Y11" s="15">
        <f>A1L204C7</f>
        <v>335579</v>
      </c>
      <c r="Z11" s="16" t="s">
        <v>8753</v>
      </c>
      <c r="AA11" s="21">
        <f>IF(OR(B3L804C10=0,B3L804C11=0),0,1+(B3L804C10/B3L804C11))</f>
        <v>2.0044222075874831</v>
      </c>
      <c r="AB11" s="16" t="s">
        <v>8754</v>
      </c>
      <c r="AC11" s="15">
        <f>A1L204C20</f>
        <v>337502</v>
      </c>
      <c r="AD11" s="16" t="s">
        <v>8755</v>
      </c>
      <c r="AE11" s="15">
        <f>A1L204C19</f>
        <v>354568</v>
      </c>
      <c r="AF11" s="16" t="s">
        <v>8756</v>
      </c>
      <c r="AG11" s="21">
        <f>IF(OR(B3L804C13=0,B3L804C14=0),0,1+(B3L804C13/B3L804C14))</f>
        <v>1.9518681888946547</v>
      </c>
      <c r="AH11" s="16" t="s">
        <v>8757</v>
      </c>
      <c r="AI11" s="15">
        <f>A1L204C11</f>
        <v>416288</v>
      </c>
      <c r="AJ11" s="16" t="s">
        <v>8758</v>
      </c>
      <c r="AK11" s="15">
        <f>A1L204C10</f>
        <v>432870</v>
      </c>
      <c r="AL11" s="16" t="s">
        <v>8759</v>
      </c>
      <c r="AM11" s="21">
        <f>IF(OR(B3L804C16=0,B3L804C17=0),0,1+(B3L804C16/B3L804C17))</f>
        <v>1.9616928870099568</v>
      </c>
      <c r="AN11" s="16" t="s">
        <v>8760</v>
      </c>
      <c r="AO11" s="15">
        <f>A1L204C23</f>
        <v>357198.5</v>
      </c>
      <c r="AP11" s="16" t="s">
        <v>8761</v>
      </c>
      <c r="AQ11" s="15">
        <f>A1L204C22</f>
        <v>374143.5</v>
      </c>
      <c r="AR11" s="16" t="s">
        <v>8762</v>
      </c>
      <c r="AS11" s="21">
        <f>IF(OR(B3L804C19=0,B3L804C20=0),0,1+(B3L804C19/B3L804C20))</f>
        <v>1.9547098907237463</v>
      </c>
      <c r="AT11" s="16" t="s">
        <v>8763</v>
      </c>
      <c r="AU11" s="15">
        <f>A1L204C14</f>
        <v>416072</v>
      </c>
      <c r="AV11" s="16" t="s">
        <v>8764</v>
      </c>
      <c r="AW11" s="15">
        <f>A1L204C13</f>
        <v>432025</v>
      </c>
      <c r="AX11" s="16" t="s">
        <v>8765</v>
      </c>
      <c r="AY11" s="21">
        <f>IF(OR(B3L804C22=0,B3L804C23=0),0,1+(B3L804C22/B3L804C23))</f>
        <v>1.9630738961865632</v>
      </c>
      <c r="AZ11" s="16" t="s">
        <v>8766</v>
      </c>
      <c r="BA11" s="15">
        <f>A1L204C26</f>
        <v>368973.2</v>
      </c>
      <c r="BB11" s="16" t="s">
        <v>8767</v>
      </c>
      <c r="BC11" s="15">
        <f>A1L204C25</f>
        <v>385719.8</v>
      </c>
      <c r="BD11" s="16" t="s">
        <v>8768</v>
      </c>
      <c r="BE11" s="21">
        <f>IF(OR(B3L804C25=0,B3L804C26=0),0,1+(B3L804C25/B3L804C26))</f>
        <v>1.9565835095839001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131865</v>
      </c>
      <c r="F12" s="16" t="s">
        <v>8770</v>
      </c>
      <c r="G12" s="15">
        <f>A1L205C1</f>
        <v>147574</v>
      </c>
      <c r="H12" s="16" t="s">
        <v>8771</v>
      </c>
      <c r="I12" s="21">
        <f>IF(OR(B3L805C1=0,B3L805C2=0),0,1+(B3L805C1/B3L805C2))</f>
        <v>1.8935517096507515</v>
      </c>
      <c r="J12" s="16" t="s">
        <v>8772</v>
      </c>
      <c r="K12" s="15">
        <f>A1L205C5</f>
        <v>130584</v>
      </c>
      <c r="L12" s="16" t="s">
        <v>8773</v>
      </c>
      <c r="M12" s="15">
        <f>A1L205C4</f>
        <v>138972</v>
      </c>
      <c r="N12" s="16" t="s">
        <v>8774</v>
      </c>
      <c r="O12" s="21">
        <f>IF(OR(B3L805C4=0,B3L805C5=0),0,1+(B3L805C4/B3L805C5))</f>
        <v>1.9396425179172783</v>
      </c>
      <c r="P12" s="16" t="s">
        <v>8775</v>
      </c>
      <c r="Q12" s="15">
        <f>A1L205C17</f>
        <v>131224.5</v>
      </c>
      <c r="R12" s="16" t="s">
        <v>8776</v>
      </c>
      <c r="S12" s="15">
        <f>A1L205C16</f>
        <v>143273</v>
      </c>
      <c r="T12" s="16" t="s">
        <v>8777</v>
      </c>
      <c r="U12" s="21">
        <f>IF(OR(B3L805C7=0,B3L805C8=0),0,1+(B3L805C7/B3L805C8))</f>
        <v>1.9159052996726529</v>
      </c>
      <c r="V12" s="16" t="s">
        <v>8778</v>
      </c>
      <c r="W12" s="15">
        <f>A1L205C8</f>
        <v>149628</v>
      </c>
      <c r="X12" s="16" t="s">
        <v>8779</v>
      </c>
      <c r="Y12" s="15">
        <f>A1L205C7</f>
        <v>149261</v>
      </c>
      <c r="Z12" s="16" t="s">
        <v>8780</v>
      </c>
      <c r="AA12" s="21">
        <f>IF(OR(B3L805C10=0,B3L805C11=0),0,1+(B3L805C10/B3L805C11))</f>
        <v>2.0024587802574016</v>
      </c>
      <c r="AB12" s="16" t="s">
        <v>8781</v>
      </c>
      <c r="AC12" s="15">
        <f>A1L205C20</f>
        <v>137359</v>
      </c>
      <c r="AD12" s="16" t="s">
        <v>8782</v>
      </c>
      <c r="AE12" s="15">
        <f>A1L205C19</f>
        <v>145269</v>
      </c>
      <c r="AF12" s="16" t="s">
        <v>8783</v>
      </c>
      <c r="AG12" s="21">
        <f>IF(OR(B3L805C13=0,B3L805C14=0),0,1+(B3L805C13/B3L805C14))</f>
        <v>1.9455492913147334</v>
      </c>
      <c r="AH12" s="16" t="s">
        <v>8784</v>
      </c>
      <c r="AI12" s="15">
        <f>A1L205C11</f>
        <v>155194</v>
      </c>
      <c r="AJ12" s="16" t="s">
        <v>8785</v>
      </c>
      <c r="AK12" s="15">
        <f>A1L205C10</f>
        <v>180655</v>
      </c>
      <c r="AL12" s="16" t="s">
        <v>8786</v>
      </c>
      <c r="AM12" s="21">
        <f>IF(OR(B3L805C16=0,B3L805C17=0),0,1+(B3L805C16/B3L805C17))</f>
        <v>1.8590628546123829</v>
      </c>
      <c r="AN12" s="16" t="s">
        <v>8787</v>
      </c>
      <c r="AO12" s="15">
        <f>A1L205C23</f>
        <v>141817.75</v>
      </c>
      <c r="AP12" s="16" t="s">
        <v>8788</v>
      </c>
      <c r="AQ12" s="15">
        <f>A1L205C22</f>
        <v>154115.5</v>
      </c>
      <c r="AR12" s="16" t="s">
        <v>8789</v>
      </c>
      <c r="AS12" s="21">
        <f>IF(OR(B3L805C19=0,B3L805C20=0),0,1+(B3L805C19/B3L805C20))</f>
        <v>1.920204327274025</v>
      </c>
      <c r="AT12" s="16" t="s">
        <v>8790</v>
      </c>
      <c r="AU12" s="15">
        <f>A1L205C14</f>
        <v>177831</v>
      </c>
      <c r="AV12" s="16" t="s">
        <v>8791</v>
      </c>
      <c r="AW12" s="15">
        <f>A1L205C13</f>
        <v>180334</v>
      </c>
      <c r="AX12" s="16" t="s">
        <v>8792</v>
      </c>
      <c r="AY12" s="21">
        <f>IF(OR(B3L805C22=0,B3L805C23=0),0,1+(B3L805C22/B3L805C23))</f>
        <v>1.9861201991859549</v>
      </c>
      <c r="AZ12" s="16" t="s">
        <v>8793</v>
      </c>
      <c r="BA12" s="15">
        <f>A1L205C26</f>
        <v>149020.4</v>
      </c>
      <c r="BB12" s="16" t="s">
        <v>8794</v>
      </c>
      <c r="BC12" s="15">
        <f>A1L205C25</f>
        <v>159359.20000000001</v>
      </c>
      <c r="BD12" s="16" t="s">
        <v>8795</v>
      </c>
      <c r="BE12" s="21">
        <f>IF(OR(B3L805C25=0,B3L805C26=0),0,1+(B3L805C25/B3L805C26))</f>
        <v>1.9351226662784451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244326</v>
      </c>
      <c r="F13" s="16" t="s">
        <v>8797</v>
      </c>
      <c r="G13" s="15">
        <f>A1L206C1</f>
        <v>235915</v>
      </c>
      <c r="H13" s="16" t="s">
        <v>8798</v>
      </c>
      <c r="I13" s="21">
        <f>IF(OR(B3L806C1=0,B3L806C2=0),0,1+(B3L806C1/B3L806C2))</f>
        <v>2.035652671513045</v>
      </c>
      <c r="J13" s="16" t="s">
        <v>8799</v>
      </c>
      <c r="K13" s="15">
        <f>A1L206C5</f>
        <v>277111</v>
      </c>
      <c r="L13" s="16" t="s">
        <v>8800</v>
      </c>
      <c r="M13" s="15">
        <f>A1L206C4</f>
        <v>258465</v>
      </c>
      <c r="N13" s="16" t="s">
        <v>8801</v>
      </c>
      <c r="O13" s="21">
        <f>IF(OR(B3L806C4=0,B3L806C5=0),0,1+(B3L806C4/B3L806C5))</f>
        <v>2.072141295726694</v>
      </c>
      <c r="P13" s="16" t="s">
        <v>8802</v>
      </c>
      <c r="Q13" s="15">
        <f>A1L206C17</f>
        <v>260718.5</v>
      </c>
      <c r="R13" s="16" t="s">
        <v>8803</v>
      </c>
      <c r="S13" s="15">
        <f>A1L206C16</f>
        <v>247190</v>
      </c>
      <c r="T13" s="16" t="s">
        <v>8804</v>
      </c>
      <c r="U13" s="21">
        <f>IF(OR(B3L806C7=0,B3L806C8=0),0,1+(B3L806C7/B3L806C8))</f>
        <v>2.0547291557101826</v>
      </c>
      <c r="V13" s="16" t="s">
        <v>8805</v>
      </c>
      <c r="W13" s="15">
        <f>A1L206C8</f>
        <v>318252</v>
      </c>
      <c r="X13" s="16" t="s">
        <v>8806</v>
      </c>
      <c r="Y13" s="15">
        <f>A1L206C7</f>
        <v>296677</v>
      </c>
      <c r="Z13" s="16" t="s">
        <v>8807</v>
      </c>
      <c r="AA13" s="21">
        <f>IF(OR(B3L806C10=0,B3L806C11=0),0,1+(B3L806C10/B3L806C11))</f>
        <v>2.0727221860811591</v>
      </c>
      <c r="AB13" s="16" t="s">
        <v>8808</v>
      </c>
      <c r="AC13" s="15">
        <f>A1L206C20</f>
        <v>279896.33333333331</v>
      </c>
      <c r="AD13" s="16" t="s">
        <v>8809</v>
      </c>
      <c r="AE13" s="15">
        <f>A1L206C19</f>
        <v>263685.66666666669</v>
      </c>
      <c r="AF13" s="16" t="s">
        <v>8810</v>
      </c>
      <c r="AG13" s="21">
        <f>IF(OR(B3L806C13=0,B3L806C14=0),0,1+(B3L806C13/B3L806C14))</f>
        <v>2.0614772386819151</v>
      </c>
      <c r="AH13" s="16" t="s">
        <v>8811</v>
      </c>
      <c r="AI13" s="15">
        <f>A1L206C11</f>
        <v>329189</v>
      </c>
      <c r="AJ13" s="16" t="s">
        <v>8812</v>
      </c>
      <c r="AK13" s="15">
        <f>A1L206C10</f>
        <v>319067</v>
      </c>
      <c r="AL13" s="16" t="s">
        <v>8813</v>
      </c>
      <c r="AM13" s="21">
        <f>IF(OR(B3L806C16=0,B3L806C17=0),0,1+(B3L806C16/B3L806C17))</f>
        <v>2.0317237445426821</v>
      </c>
      <c r="AN13" s="16" t="s">
        <v>8814</v>
      </c>
      <c r="AO13" s="15">
        <f>A1L206C23</f>
        <v>292219.5</v>
      </c>
      <c r="AP13" s="16" t="s">
        <v>8815</v>
      </c>
      <c r="AQ13" s="15">
        <f>A1L206C22</f>
        <v>277531</v>
      </c>
      <c r="AR13" s="16" t="s">
        <v>8816</v>
      </c>
      <c r="AS13" s="21">
        <f>IF(OR(B3L806C19=0,B3L806C20=0),0,1+(B3L806C19/B3L806C20))</f>
        <v>2.0529256191200265</v>
      </c>
      <c r="AT13" s="16" t="s">
        <v>8817</v>
      </c>
      <c r="AU13" s="15">
        <f>A1L206C14</f>
        <v>307899</v>
      </c>
      <c r="AV13" s="16" t="s">
        <v>8818</v>
      </c>
      <c r="AW13" s="15">
        <f>A1L206C13</f>
        <v>289004</v>
      </c>
      <c r="AX13" s="16" t="s">
        <v>8819</v>
      </c>
      <c r="AY13" s="21">
        <f>IF(OR(B3L806C22=0,B3L806C23=0),0,1+(B3L806C22/B3L806C23))</f>
        <v>2.0653797179277795</v>
      </c>
      <c r="AZ13" s="16" t="s">
        <v>8820</v>
      </c>
      <c r="BA13" s="15">
        <f>A1L206C26</f>
        <v>295355.40000000002</v>
      </c>
      <c r="BB13" s="16" t="s">
        <v>8821</v>
      </c>
      <c r="BC13" s="15">
        <f>A1L206C25</f>
        <v>279825.59999999998</v>
      </c>
      <c r="BD13" s="16" t="s">
        <v>8822</v>
      </c>
      <c r="BE13" s="21">
        <f>IF(OR(B3L806C25=0,B3L806C26=0),0,1+(B3L806C25/B3L806C26))</f>
        <v>2.0554981388407638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90854</v>
      </c>
      <c r="F14" s="16" t="s">
        <v>8824</v>
      </c>
      <c r="G14" s="15">
        <f>A1L207C1</f>
        <v>89154</v>
      </c>
      <c r="H14" s="16" t="s">
        <v>8825</v>
      </c>
      <c r="I14" s="21">
        <f>IF(OR(B3L807C1=0,B3L807C2=0),0,1+(B3L807C1/B3L807C2))</f>
        <v>2.0190681293043498</v>
      </c>
      <c r="J14" s="16" t="s">
        <v>8826</v>
      </c>
      <c r="K14" s="15">
        <f>A1L207C5</f>
        <v>80877</v>
      </c>
      <c r="L14" s="16" t="s">
        <v>8827</v>
      </c>
      <c r="M14" s="15">
        <f>A1L207C4</f>
        <v>74720</v>
      </c>
      <c r="N14" s="16" t="s">
        <v>8828</v>
      </c>
      <c r="O14" s="21">
        <f>IF(OR(B3L807C4=0,B3L807C5=0),0,1+(B3L807C4/B3L807C5))</f>
        <v>2.0824009635974301</v>
      </c>
      <c r="P14" s="16" t="s">
        <v>8829</v>
      </c>
      <c r="Q14" s="15">
        <f>A1L207C17</f>
        <v>85865.5</v>
      </c>
      <c r="R14" s="16" t="s">
        <v>8830</v>
      </c>
      <c r="S14" s="15">
        <f>A1L207C16</f>
        <v>81937</v>
      </c>
      <c r="T14" s="16" t="s">
        <v>8831</v>
      </c>
      <c r="U14" s="21">
        <f>IF(OR(B3L807C7=0,B3L807C8=0),0,1+(B3L807C7/B3L807C8))</f>
        <v>2.0479453726643642</v>
      </c>
      <c r="V14" s="16" t="s">
        <v>8832</v>
      </c>
      <c r="W14" s="15">
        <f>A1L207C8</f>
        <v>92150</v>
      </c>
      <c r="X14" s="16" t="s">
        <v>8833</v>
      </c>
      <c r="Y14" s="15">
        <f>A1L207C7</f>
        <v>88813</v>
      </c>
      <c r="Z14" s="16" t="s">
        <v>8834</v>
      </c>
      <c r="AA14" s="21">
        <f>IF(OR(B3L807C10=0,B3L807C11=0),0,1+(B3L807C10/B3L807C11))</f>
        <v>2.0375733282289756</v>
      </c>
      <c r="AB14" s="16" t="s">
        <v>8835</v>
      </c>
      <c r="AC14" s="15">
        <f>A1L207C20</f>
        <v>87960.333333333328</v>
      </c>
      <c r="AD14" s="16" t="s">
        <v>8836</v>
      </c>
      <c r="AE14" s="15">
        <f>A1L207C19</f>
        <v>84229</v>
      </c>
      <c r="AF14" s="16" t="s">
        <v>8837</v>
      </c>
      <c r="AG14" s="21">
        <f>IF(OR(B3L807C13=0,B3L807C14=0),0,1+(B3L807C13/B3L807C14))</f>
        <v>2.044299865050438</v>
      </c>
      <c r="AH14" s="16" t="s">
        <v>8838</v>
      </c>
      <c r="AI14" s="15">
        <f>A1L207C11</f>
        <v>113038</v>
      </c>
      <c r="AJ14" s="16" t="s">
        <v>8839</v>
      </c>
      <c r="AK14" s="15">
        <f>A1L207C10</f>
        <v>108895</v>
      </c>
      <c r="AL14" s="16" t="s">
        <v>8840</v>
      </c>
      <c r="AM14" s="21">
        <f>IF(OR(B3L807C16=0,B3L807C17=0),0,1+(B3L807C16/B3L807C17))</f>
        <v>2.0380458239588597</v>
      </c>
      <c r="AN14" s="16" t="s">
        <v>8841</v>
      </c>
      <c r="AO14" s="15">
        <f>A1L207C23</f>
        <v>94229.75</v>
      </c>
      <c r="AP14" s="16" t="s">
        <v>8842</v>
      </c>
      <c r="AQ14" s="15">
        <f>A1L207C22</f>
        <v>90395.5</v>
      </c>
      <c r="AR14" s="16" t="s">
        <v>8843</v>
      </c>
      <c r="AS14" s="21">
        <f>IF(OR(B3L807C19=0,B3L807C20=0),0,1+(B3L807C19/B3L807C20))</f>
        <v>2.0424163813464169</v>
      </c>
      <c r="AT14" s="16" t="s">
        <v>8844</v>
      </c>
      <c r="AU14" s="15">
        <f>A1L207C14</f>
        <v>114215</v>
      </c>
      <c r="AV14" s="16" t="s">
        <v>8845</v>
      </c>
      <c r="AW14" s="15">
        <f>A1L207C13</f>
        <v>107990</v>
      </c>
      <c r="AX14" s="16" t="s">
        <v>8846</v>
      </c>
      <c r="AY14" s="21">
        <f>IF(OR(B3L807C22=0,B3L807C23=0),0,1+(B3L807C22/B3L807C23))</f>
        <v>2.0576442263172519</v>
      </c>
      <c r="AZ14" s="16" t="s">
        <v>8847</v>
      </c>
      <c r="BA14" s="15">
        <f>A1L207C26</f>
        <v>98226.8</v>
      </c>
      <c r="BB14" s="16" t="s">
        <v>8848</v>
      </c>
      <c r="BC14" s="15">
        <f>A1L207C25</f>
        <v>93914.4</v>
      </c>
      <c r="BD14" s="16" t="s">
        <v>8849</v>
      </c>
      <c r="BE14" s="21">
        <f>IF(OR(B3L807C25=0,B3L807C26=0),0,1+(B3L807C25/B3L807C26))</f>
        <v>2.0459184108081403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81306</v>
      </c>
      <c r="F15" s="16" t="s">
        <v>8851</v>
      </c>
      <c r="G15" s="15">
        <f>A1L208C1</f>
        <v>80379</v>
      </c>
      <c r="H15" s="16" t="s">
        <v>8852</v>
      </c>
      <c r="I15" s="21">
        <f>IF(OR(B3L808C1=0,B3L808C2=0),0,1+(B3L808C1/B3L808C2))</f>
        <v>2.0115328630612472</v>
      </c>
      <c r="J15" s="16" t="s">
        <v>8853</v>
      </c>
      <c r="K15" s="15">
        <f>A1L208C5</f>
        <v>84961</v>
      </c>
      <c r="L15" s="16" t="s">
        <v>8854</v>
      </c>
      <c r="M15" s="15">
        <f>A1L208C4</f>
        <v>80034</v>
      </c>
      <c r="N15" s="16" t="s">
        <v>8855</v>
      </c>
      <c r="O15" s="21">
        <f>IF(OR(B3L808C4=0,B3L808C5=0),0,1+(B3L808C4/B3L808C5))</f>
        <v>2.0615613364320167</v>
      </c>
      <c r="P15" s="16" t="s">
        <v>8856</v>
      </c>
      <c r="Q15" s="15">
        <f>A1L208C17</f>
        <v>83133.5</v>
      </c>
      <c r="R15" s="16" t="s">
        <v>8857</v>
      </c>
      <c r="S15" s="15">
        <f>A1L208C16</f>
        <v>80206.5</v>
      </c>
      <c r="T15" s="16" t="s">
        <v>8858</v>
      </c>
      <c r="U15" s="21">
        <f>IF(OR(B3L808C7=0,B3L808C8=0),0,1+(B3L808C7/B3L808C8))</f>
        <v>2.036493301665077</v>
      </c>
      <c r="V15" s="16" t="s">
        <v>8859</v>
      </c>
      <c r="W15" s="15">
        <f>A1L208C8</f>
        <v>92656</v>
      </c>
      <c r="X15" s="16" t="s">
        <v>8860</v>
      </c>
      <c r="Y15" s="15">
        <f>A1L208C7</f>
        <v>89688</v>
      </c>
      <c r="Z15" s="16" t="s">
        <v>8861</v>
      </c>
      <c r="AA15" s="21">
        <f>IF(OR(B3L808C10=0,B3L808C11=0),0,1+(B3L808C10/B3L808C11))</f>
        <v>2.0330924984390331</v>
      </c>
      <c r="AB15" s="16" t="s">
        <v>8862</v>
      </c>
      <c r="AC15" s="15">
        <f>A1L208C20</f>
        <v>86307.666666666672</v>
      </c>
      <c r="AD15" s="16" t="s">
        <v>8863</v>
      </c>
      <c r="AE15" s="15">
        <f>A1L208C19</f>
        <v>83367</v>
      </c>
      <c r="AF15" s="16" t="s">
        <v>8864</v>
      </c>
      <c r="AG15" s="21">
        <f>IF(OR(B3L808C13=0,B3L808C14=0),0,1+(B3L808C13/B3L808C14))</f>
        <v>2.0352737494052402</v>
      </c>
      <c r="AH15" s="16" t="s">
        <v>8865</v>
      </c>
      <c r="AI15" s="15">
        <f>A1L208C11</f>
        <v>100963</v>
      </c>
      <c r="AJ15" s="16" t="s">
        <v>8866</v>
      </c>
      <c r="AK15" s="15">
        <f>A1L208C10</f>
        <v>99805</v>
      </c>
      <c r="AL15" s="16" t="s">
        <v>8867</v>
      </c>
      <c r="AM15" s="21">
        <f>IF(OR(B3L808C16=0,B3L808C17=0),0,1+(B3L808C16/B3L808C17))</f>
        <v>2.0116026251189822</v>
      </c>
      <c r="AN15" s="16" t="s">
        <v>8868</v>
      </c>
      <c r="AO15" s="15">
        <f>A1L208C23</f>
        <v>89971.5</v>
      </c>
      <c r="AP15" s="16" t="s">
        <v>8869</v>
      </c>
      <c r="AQ15" s="15">
        <f>A1L208C22</f>
        <v>87476.5</v>
      </c>
      <c r="AR15" s="16" t="s">
        <v>8870</v>
      </c>
      <c r="AS15" s="21">
        <f>IF(OR(B3L808C19=0,B3L808C20=0),0,1+(B3L808C19/B3L808C20))</f>
        <v>2.02852194589404</v>
      </c>
      <c r="AT15" s="16" t="s">
        <v>8871</v>
      </c>
      <c r="AU15" s="15">
        <f>A1L208C14</f>
        <v>99886</v>
      </c>
      <c r="AV15" s="16" t="s">
        <v>8872</v>
      </c>
      <c r="AW15" s="15">
        <f>A1L208C13</f>
        <v>94604</v>
      </c>
      <c r="AX15" s="16" t="s">
        <v>8873</v>
      </c>
      <c r="AY15" s="21">
        <f>IF(OR(B3L808C22=0,B3L808C23=0),0,1+(B3L808C22/B3L808C23))</f>
        <v>2.0558327343452709</v>
      </c>
      <c r="AZ15" s="16" t="s">
        <v>8874</v>
      </c>
      <c r="BA15" s="15">
        <f>A1L208C26</f>
        <v>91954.4</v>
      </c>
      <c r="BB15" s="16" t="s">
        <v>8875</v>
      </c>
      <c r="BC15" s="15">
        <f>A1L208C25</f>
        <v>88902</v>
      </c>
      <c r="BD15" s="16" t="s">
        <v>8876</v>
      </c>
      <c r="BE15" s="21">
        <f>IF(OR(B3L808C25=0,B3L808C26=0),0,1+(B3L808C25/B3L808C26))</f>
        <v>2.0343344356707385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14874</v>
      </c>
      <c r="F16" s="16" t="s">
        <v>8878</v>
      </c>
      <c r="G16" s="15">
        <f>A1L209C1</f>
        <v>15302</v>
      </c>
      <c r="H16" s="16" t="s">
        <v>8879</v>
      </c>
      <c r="I16" s="21">
        <f>IF(OR(B3L809C1=0,B3L809C2=0),0,1+(B3L809C1/B3L809C2))</f>
        <v>1.9720298000261405</v>
      </c>
      <c r="J16" s="16" t="s">
        <v>8880</v>
      </c>
      <c r="K16" s="15">
        <f>A1L209C5</f>
        <v>14887</v>
      </c>
      <c r="L16" s="16" t="s">
        <v>8881</v>
      </c>
      <c r="M16" s="15">
        <f>A1L209C4</f>
        <v>16037</v>
      </c>
      <c r="N16" s="16" t="s">
        <v>8882</v>
      </c>
      <c r="O16" s="21">
        <f>IF(OR(B3L809C4=0,B3L809C5=0),0,1+(B3L809C4/B3L809C5))</f>
        <v>1.9282908274614954</v>
      </c>
      <c r="P16" s="16" t="s">
        <v>8883</v>
      </c>
      <c r="Q16" s="15">
        <f>A1L209C17</f>
        <v>14880.5</v>
      </c>
      <c r="R16" s="16" t="s">
        <v>8884</v>
      </c>
      <c r="S16" s="15">
        <f>A1L209C16</f>
        <v>15669.5</v>
      </c>
      <c r="T16" s="16" t="s">
        <v>8885</v>
      </c>
      <c r="U16" s="21">
        <f>IF(OR(B3L809C7=0,B3L809C8=0),0,1+(B3L809C7/B3L809C8))</f>
        <v>1.9496474041928589</v>
      </c>
      <c r="V16" s="16" t="s">
        <v>8886</v>
      </c>
      <c r="W16" s="15">
        <f>A1L209C8</f>
        <v>19564</v>
      </c>
      <c r="X16" s="16" t="s">
        <v>8887</v>
      </c>
      <c r="Y16" s="15">
        <f>A1L209C7</f>
        <v>20748</v>
      </c>
      <c r="Z16" s="16" t="s">
        <v>8888</v>
      </c>
      <c r="AA16" s="21">
        <f>IF(OR(B3L809C10=0,B3L809C11=0),0,1+(B3L809C10/B3L809C11))</f>
        <v>1.9429342587237324</v>
      </c>
      <c r="AB16" s="16" t="s">
        <v>8889</v>
      </c>
      <c r="AC16" s="15">
        <f>A1L209C20</f>
        <v>16441.666666666668</v>
      </c>
      <c r="AD16" s="16" t="s">
        <v>8890</v>
      </c>
      <c r="AE16" s="15">
        <f>A1L209C19</f>
        <v>17362.333333333332</v>
      </c>
      <c r="AF16" s="16" t="s">
        <v>8891</v>
      </c>
      <c r="AG16" s="21">
        <f>IF(OR(B3L809C13=0,B3L809C14=0),0,1+(B3L809C13/B3L809C14))</f>
        <v>1.9469733330773515</v>
      </c>
      <c r="AH16" s="16" t="s">
        <v>8892</v>
      </c>
      <c r="AI16" s="15">
        <f>A1L209C11</f>
        <v>21859</v>
      </c>
      <c r="AJ16" s="16" t="s">
        <v>8893</v>
      </c>
      <c r="AK16" s="15">
        <f>A1L209C10</f>
        <v>23501</v>
      </c>
      <c r="AL16" s="16" t="s">
        <v>8894</v>
      </c>
      <c r="AM16" s="21">
        <f>IF(OR(B3L809C16=0,B3L809C17=0),0,1+(B3L809C16/B3L809C17))</f>
        <v>1.9301306327390324</v>
      </c>
      <c r="AN16" s="16" t="s">
        <v>8895</v>
      </c>
      <c r="AO16" s="15">
        <f>A1L209C23</f>
        <v>17796</v>
      </c>
      <c r="AP16" s="16" t="s">
        <v>8896</v>
      </c>
      <c r="AQ16" s="15">
        <f>A1L209C22</f>
        <v>18897</v>
      </c>
      <c r="AR16" s="16" t="s">
        <v>8897</v>
      </c>
      <c r="AS16" s="21">
        <f>IF(OR(B3L809C19=0,B3L809C20=0),0,1+(B3L809C19/B3L809C20))</f>
        <v>1.941736783616447</v>
      </c>
      <c r="AT16" s="16" t="s">
        <v>8898</v>
      </c>
      <c r="AU16" s="15">
        <f>A1L209C14</f>
        <v>20339</v>
      </c>
      <c r="AV16" s="16" t="s">
        <v>8899</v>
      </c>
      <c r="AW16" s="15">
        <f>A1L209C13</f>
        <v>21637</v>
      </c>
      <c r="AX16" s="16" t="s">
        <v>8900</v>
      </c>
      <c r="AY16" s="21">
        <f>IF(OR(B3L809C22=0,B3L809C23=0),0,1+(B3L809C22/B3L809C23))</f>
        <v>1.9400101677681749</v>
      </c>
      <c r="AZ16" s="16" t="s">
        <v>8901</v>
      </c>
      <c r="BA16" s="15">
        <f>A1L209C26</f>
        <v>18304.599999999999</v>
      </c>
      <c r="BB16" s="16" t="s">
        <v>8902</v>
      </c>
      <c r="BC16" s="15">
        <f>A1L209C25</f>
        <v>19445</v>
      </c>
      <c r="BD16" s="16" t="s">
        <v>8903</v>
      </c>
      <c r="BE16" s="21">
        <f>IF(OR(B3L809C25=0,B3L809C26=0),0,1+(B3L809C25/B3L809C26))</f>
        <v>1.9413525327847774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6787</v>
      </c>
      <c r="F17" s="16" t="s">
        <v>8905</v>
      </c>
      <c r="G17" s="15">
        <f>A1L210C1</f>
        <v>7532</v>
      </c>
      <c r="H17" s="16" t="s">
        <v>8906</v>
      </c>
      <c r="I17" s="21">
        <f>IF(OR(B3L810C1=0,B3L810C2=0),0,1+(B3L810C1/B3L810C2))</f>
        <v>1.9010886882634095</v>
      </c>
      <c r="J17" s="16" t="s">
        <v>8907</v>
      </c>
      <c r="K17" s="15">
        <f>A1L210C5</f>
        <v>8740</v>
      </c>
      <c r="L17" s="16" t="s">
        <v>8908</v>
      </c>
      <c r="M17" s="15">
        <f>A1L210C4</f>
        <v>9617</v>
      </c>
      <c r="N17" s="16" t="s">
        <v>8909</v>
      </c>
      <c r="O17" s="21">
        <f>IF(OR(B3L810C4=0,B3L810C5=0),0,1+(B3L810C4/B3L810C5))</f>
        <v>1.9088073203701779</v>
      </c>
      <c r="P17" s="16" t="s">
        <v>8910</v>
      </c>
      <c r="Q17" s="15">
        <f>A1L210C17</f>
        <v>7763.5</v>
      </c>
      <c r="R17" s="16" t="s">
        <v>8911</v>
      </c>
      <c r="S17" s="15">
        <f>A1L210C16</f>
        <v>8574.5</v>
      </c>
      <c r="T17" s="16" t="s">
        <v>8912</v>
      </c>
      <c r="U17" s="21">
        <f>IF(OR(B3L810C7=0,B3L810C8=0),0,1+(B3L810C7/B3L810C8))</f>
        <v>1.9054172254941979</v>
      </c>
      <c r="V17" s="16" t="s">
        <v>8913</v>
      </c>
      <c r="W17" s="15">
        <f>A1L210C8</f>
        <v>11914</v>
      </c>
      <c r="X17" s="16" t="s">
        <v>8914</v>
      </c>
      <c r="Y17" s="15">
        <f>A1L210C7</f>
        <v>12794</v>
      </c>
      <c r="Z17" s="16" t="s">
        <v>8915</v>
      </c>
      <c r="AA17" s="21">
        <f>IF(OR(B3L810C10=0,B3L810C11=0),0,1+(B3L810C10/B3L810C11))</f>
        <v>1.9312177583242145</v>
      </c>
      <c r="AB17" s="16" t="s">
        <v>8916</v>
      </c>
      <c r="AC17" s="15">
        <f>A1L210C20</f>
        <v>9147</v>
      </c>
      <c r="AD17" s="16" t="s">
        <v>8917</v>
      </c>
      <c r="AE17" s="15">
        <f>A1L210C19</f>
        <v>9981</v>
      </c>
      <c r="AF17" s="16" t="s">
        <v>8918</v>
      </c>
      <c r="AG17" s="21">
        <f>IF(OR(B3L810C13=0,B3L810C14=0),0,1+(B3L810C13/B3L810C14))</f>
        <v>1.9164412383528706</v>
      </c>
      <c r="AH17" s="16" t="s">
        <v>8919</v>
      </c>
      <c r="AI17" s="15">
        <f>A1L210C11</f>
        <v>12077</v>
      </c>
      <c r="AJ17" s="16" t="s">
        <v>8920</v>
      </c>
      <c r="AK17" s="15">
        <f>A1L210C10</f>
        <v>13689</v>
      </c>
      <c r="AL17" s="16" t="s">
        <v>8921</v>
      </c>
      <c r="AM17" s="21">
        <f>IF(OR(B3L810C16=0,B3L810C17=0),0,1+(B3L810C16/B3L810C17))</f>
        <v>1.8822412155745489</v>
      </c>
      <c r="AN17" s="16" t="s">
        <v>8922</v>
      </c>
      <c r="AO17" s="15">
        <f>A1L210C23</f>
        <v>9879.5</v>
      </c>
      <c r="AP17" s="16" t="s">
        <v>8923</v>
      </c>
      <c r="AQ17" s="15">
        <f>A1L210C22</f>
        <v>10908</v>
      </c>
      <c r="AR17" s="16" t="s">
        <v>8924</v>
      </c>
      <c r="AS17" s="21">
        <f>IF(OR(B3L810C19=0,B3L810C20=0),0,1+(B3L810C19/B3L810C20))</f>
        <v>1.9057114044737808</v>
      </c>
      <c r="AT17" s="16" t="s">
        <v>8925</v>
      </c>
      <c r="AU17" s="15">
        <f>A1L210C14</f>
        <v>11493</v>
      </c>
      <c r="AV17" s="16" t="s">
        <v>8926</v>
      </c>
      <c r="AW17" s="15">
        <f>A1L210C13</f>
        <v>12621</v>
      </c>
      <c r="AX17" s="16" t="s">
        <v>8927</v>
      </c>
      <c r="AY17" s="21">
        <f>IF(OR(B3L810C22=0,B3L810C23=0),0,1+(B3L810C22/B3L810C23))</f>
        <v>1.9106251485619206</v>
      </c>
      <c r="AZ17" s="16" t="s">
        <v>8928</v>
      </c>
      <c r="BA17" s="15">
        <f>A1L210C26</f>
        <v>10202.200000000001</v>
      </c>
      <c r="BB17" s="16" t="s">
        <v>8929</v>
      </c>
      <c r="BC17" s="15">
        <f>A1L210C25</f>
        <v>11250.6</v>
      </c>
      <c r="BD17" s="16" t="s">
        <v>8930</v>
      </c>
      <c r="BE17" s="21">
        <f>IF(OR(B3L810C25=0,B3L810C26=0),0,1+(B3L810C25/B3L810C26))</f>
        <v>1.9068138588164187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33852</v>
      </c>
      <c r="F18" s="16" t="s">
        <v>8932</v>
      </c>
      <c r="G18" s="15">
        <f>A1L211C1</f>
        <v>287808</v>
      </c>
      <c r="H18" s="16" t="s">
        <v>8933</v>
      </c>
      <c r="I18" s="21">
        <f>IF(OR(B3L811C1=0,B3L811C2=0),0,1+(B3L811C1/B3L811C2))</f>
        <v>1.1176200800533689</v>
      </c>
      <c r="J18" s="16" t="s">
        <v>8934</v>
      </c>
      <c r="K18" s="15">
        <f>A1L211C5</f>
        <v>39135</v>
      </c>
      <c r="L18" s="16" t="s">
        <v>8935</v>
      </c>
      <c r="M18" s="15">
        <f>A1L211C4</f>
        <v>308069</v>
      </c>
      <c r="N18" s="16" t="s">
        <v>8936</v>
      </c>
      <c r="O18" s="21">
        <f>IF(OR(B3L811C4=0,B3L811C5=0),0,1+(B3L811C4/B3L811C5))</f>
        <v>1.1270332295687004</v>
      </c>
      <c r="P18" s="16" t="s">
        <v>8937</v>
      </c>
      <c r="Q18" s="15">
        <f>A1L211C17</f>
        <v>36493.5</v>
      </c>
      <c r="R18" s="16" t="s">
        <v>8938</v>
      </c>
      <c r="S18" s="15">
        <f>A1L211C16</f>
        <v>297938.5</v>
      </c>
      <c r="T18" s="16" t="s">
        <v>8939</v>
      </c>
      <c r="U18" s="21">
        <f>IF(OR(B3L811C7=0,B3L811C8=0),0,1+(B3L811C7/B3L811C8))</f>
        <v>1.1224866876889021</v>
      </c>
      <c r="V18" s="16" t="s">
        <v>8940</v>
      </c>
      <c r="W18" s="15">
        <f>A1L211C8</f>
        <v>31178</v>
      </c>
      <c r="X18" s="16" t="s">
        <v>8941</v>
      </c>
      <c r="Y18" s="15">
        <f>A1L211C7</f>
        <v>295782</v>
      </c>
      <c r="Z18" s="16" t="s">
        <v>8942</v>
      </c>
      <c r="AA18" s="21">
        <f>IF(OR(B3L811C10=0,B3L811C11=0),0,1+(B3L811C10/B3L811C11))</f>
        <v>1.1054087131738917</v>
      </c>
      <c r="AB18" s="16" t="s">
        <v>8943</v>
      </c>
      <c r="AC18" s="15">
        <f>A1L211C20</f>
        <v>34721.666666666664</v>
      </c>
      <c r="AD18" s="16" t="s">
        <v>8944</v>
      </c>
      <c r="AE18" s="15">
        <f>A1L211C19</f>
        <v>297219.66666666669</v>
      </c>
      <c r="AF18" s="16" t="s">
        <v>8945</v>
      </c>
      <c r="AG18" s="21">
        <f>IF(OR(B3L811C13=0,B3L811C14=0),0,1+(B3L811C13/B3L811C14))</f>
        <v>1.1168215651947662</v>
      </c>
      <c r="AH18" s="16" t="s">
        <v>8946</v>
      </c>
      <c r="AI18" s="15">
        <f>A1L211C11</f>
        <v>29690</v>
      </c>
      <c r="AJ18" s="16" t="s">
        <v>8947</v>
      </c>
      <c r="AK18" s="15">
        <f>A1L211C10</f>
        <v>284848</v>
      </c>
      <c r="AL18" s="16" t="s">
        <v>8948</v>
      </c>
      <c r="AM18" s="21">
        <f>IF(OR(B3L811C16=0,B3L811C17=0),0,1+(B3L811C16/B3L811C17))</f>
        <v>1.1042310284783463</v>
      </c>
      <c r="AN18" s="16" t="s">
        <v>8949</v>
      </c>
      <c r="AO18" s="15">
        <f>A1L211C23</f>
        <v>33463.75</v>
      </c>
      <c r="AP18" s="16" t="s">
        <v>8950</v>
      </c>
      <c r="AQ18" s="15">
        <f>A1L211C22</f>
        <v>294126.75</v>
      </c>
      <c r="AR18" s="16" t="s">
        <v>8951</v>
      </c>
      <c r="AS18" s="21">
        <f>IF(OR(B3L811C19=0,B3L811C20=0),0,1+(B3L811C19/B3L811C20))</f>
        <v>1.1137732287185711</v>
      </c>
      <c r="AT18" s="16" t="s">
        <v>8952</v>
      </c>
      <c r="AU18" s="15">
        <f>A1L211C14</f>
        <v>37040</v>
      </c>
      <c r="AV18" s="16" t="s">
        <v>8953</v>
      </c>
      <c r="AW18" s="15">
        <f>A1L211C13</f>
        <v>276276</v>
      </c>
      <c r="AX18" s="16" t="s">
        <v>8954</v>
      </c>
      <c r="AY18" s="21">
        <f>IF(OR(B3L811C22=0,B3L811C23=0),0,1+(B3L811C22/B3L811C23))</f>
        <v>1.1340688297210035</v>
      </c>
      <c r="AZ18" s="16" t="s">
        <v>8955</v>
      </c>
      <c r="BA18" s="15">
        <f>A1L211C26</f>
        <v>34179</v>
      </c>
      <c r="BB18" s="16" t="s">
        <v>8956</v>
      </c>
      <c r="BC18" s="15">
        <f>A1L211C25</f>
        <v>290556.59999999998</v>
      </c>
      <c r="BD18" s="16" t="s">
        <v>8957</v>
      </c>
      <c r="BE18" s="21">
        <f>IF(OR(B3L811C25=0,B3L811C26=0),0,1+(B3L811C25/B3L811C26))</f>
        <v>1.1176328467499963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46901</v>
      </c>
      <c r="F19" s="16" t="s">
        <v>8959</v>
      </c>
      <c r="G19" s="15">
        <f>A1L212C1</f>
        <v>71557</v>
      </c>
      <c r="H19" s="16" t="s">
        <v>8960</v>
      </c>
      <c r="I19" s="21">
        <f>IF(OR(B3L812C1=0,B3L812C2=0),0,1+(B3L812C1/B3L812C2))</f>
        <v>1.6554355269225933</v>
      </c>
      <c r="J19" s="16" t="s">
        <v>8961</v>
      </c>
      <c r="K19" s="15">
        <f>A1L212C5</f>
        <v>45973</v>
      </c>
      <c r="L19" s="16" t="s">
        <v>8962</v>
      </c>
      <c r="M19" s="15">
        <f>A1L212C4</f>
        <v>72444</v>
      </c>
      <c r="N19" s="16" t="s">
        <v>8963</v>
      </c>
      <c r="O19" s="21">
        <f>IF(OR(B3L812C4=0,B3L812C5=0),0,1+(B3L812C4/B3L812C5))</f>
        <v>1.6346005190215891</v>
      </c>
      <c r="P19" s="16" t="s">
        <v>8964</v>
      </c>
      <c r="Q19" s="15">
        <f>A1L212C17</f>
        <v>46437</v>
      </c>
      <c r="R19" s="16" t="s">
        <v>8965</v>
      </c>
      <c r="S19" s="15">
        <f>A1L212C16</f>
        <v>72000.5</v>
      </c>
      <c r="T19" s="16" t="s">
        <v>8966</v>
      </c>
      <c r="U19" s="21">
        <f>IF(OR(B3L812C7=0,B3L812C8=0),0,1+(B3L812C7/B3L812C8))</f>
        <v>1.6449538544871216</v>
      </c>
      <c r="V19" s="16" t="s">
        <v>8967</v>
      </c>
      <c r="W19" s="15">
        <f>A1L212C8</f>
        <v>42622</v>
      </c>
      <c r="X19" s="16" t="s">
        <v>8968</v>
      </c>
      <c r="Y19" s="15">
        <f>A1L212C7</f>
        <v>69043</v>
      </c>
      <c r="Z19" s="16" t="s">
        <v>8969</v>
      </c>
      <c r="AA19" s="21">
        <f>IF(OR(B3L812C10=0,B3L812C11=0),0,1+(B3L812C10/B3L812C11))</f>
        <v>1.6173254348739192</v>
      </c>
      <c r="AB19" s="16" t="s">
        <v>8970</v>
      </c>
      <c r="AC19" s="15">
        <f>A1L212C20</f>
        <v>45165.333333333336</v>
      </c>
      <c r="AD19" s="16" t="s">
        <v>8971</v>
      </c>
      <c r="AE19" s="15">
        <f>A1L212C19</f>
        <v>71014.666666666672</v>
      </c>
      <c r="AF19" s="16" t="s">
        <v>8972</v>
      </c>
      <c r="AG19" s="21">
        <f>IF(OR(B3L812C13=0,B3L812C14=0),0,1+(B3L812C13/B3L812C14))</f>
        <v>1.6360000751018569</v>
      </c>
      <c r="AH19" s="16" t="s">
        <v>8973</v>
      </c>
      <c r="AI19" s="15">
        <f>A1L212C11</f>
        <v>41918</v>
      </c>
      <c r="AJ19" s="16" t="s">
        <v>8974</v>
      </c>
      <c r="AK19" s="15">
        <f>A1L212C10</f>
        <v>67673</v>
      </c>
      <c r="AL19" s="16" t="s">
        <v>8975</v>
      </c>
      <c r="AM19" s="21">
        <f>IF(OR(B3L812C16=0,B3L812C17=0),0,1+(B3L812C16/B3L812C17))</f>
        <v>1.6194198572547398</v>
      </c>
      <c r="AN19" s="16" t="s">
        <v>8976</v>
      </c>
      <c r="AO19" s="15">
        <f>A1L212C23</f>
        <v>44353.5</v>
      </c>
      <c r="AP19" s="16" t="s">
        <v>8977</v>
      </c>
      <c r="AQ19" s="15">
        <f>A1L212C22</f>
        <v>70179.25</v>
      </c>
      <c r="AR19" s="16" t="s">
        <v>8978</v>
      </c>
      <c r="AS19" s="21">
        <f>IF(OR(B3L812C19=0,B3L812C20=0),0,1+(B3L812C19/B3L812C20))</f>
        <v>1.6320030493343829</v>
      </c>
      <c r="AT19" s="16" t="s">
        <v>8979</v>
      </c>
      <c r="AU19" s="15">
        <f>A1L212C14</f>
        <v>44173</v>
      </c>
      <c r="AV19" s="16" t="s">
        <v>8980</v>
      </c>
      <c r="AW19" s="15">
        <f>A1L212C13</f>
        <v>71102</v>
      </c>
      <c r="AX19" s="16" t="s">
        <v>8981</v>
      </c>
      <c r="AY19" s="21">
        <f>IF(OR(B3L812C22=0,B3L812C23=0),0,1+(B3L812C22/B3L812C23))</f>
        <v>1.6212624117465051</v>
      </c>
      <c r="AZ19" s="16" t="s">
        <v>8982</v>
      </c>
      <c r="BA19" s="15">
        <f>A1L212C26</f>
        <v>44317.4</v>
      </c>
      <c r="BB19" s="16" t="s">
        <v>8983</v>
      </c>
      <c r="BC19" s="15">
        <f>A1L212C25</f>
        <v>70363.8</v>
      </c>
      <c r="BD19" s="16" t="s">
        <v>8984</v>
      </c>
      <c r="BE19" s="21">
        <f>IF(OR(B3L812C25=0,B3L812C26=0),0,1+(B3L812C25/B3L812C26))</f>
        <v>1.6298323854027212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381</v>
      </c>
      <c r="F20" s="16" t="s">
        <v>8986</v>
      </c>
      <c r="G20" s="15">
        <f>A1L213C1</f>
        <v>356</v>
      </c>
      <c r="H20" s="16" t="s">
        <v>8987</v>
      </c>
      <c r="I20" s="21">
        <f>IF(OR(B3L813C1=0,B3L813C2=0),0,1+(B3L813C1/B3L813C2))</f>
        <v>2.0702247191011236</v>
      </c>
      <c r="J20" s="16" t="s">
        <v>8988</v>
      </c>
      <c r="K20" s="15">
        <f>A1L213C5</f>
        <v>478</v>
      </c>
      <c r="L20" s="16" t="s">
        <v>8989</v>
      </c>
      <c r="M20" s="15">
        <f>A1L213C4</f>
        <v>418</v>
      </c>
      <c r="N20" s="16" t="s">
        <v>8990</v>
      </c>
      <c r="O20" s="21">
        <f>IF(OR(B3L813C4=0,B3L813C5=0),0,1+(B3L813C4/B3L813C5))</f>
        <v>2.1435406698564594</v>
      </c>
      <c r="P20" s="16" t="s">
        <v>8991</v>
      </c>
      <c r="Q20" s="21">
        <f>A1L213C17</f>
        <v>429.5</v>
      </c>
      <c r="R20" s="16" t="s">
        <v>8992</v>
      </c>
      <c r="S20" s="15">
        <f>A1L213C16</f>
        <v>387</v>
      </c>
      <c r="T20" s="16" t="s">
        <v>8993</v>
      </c>
      <c r="U20" s="21">
        <f>IF(OR(B3L813C7=0,B3L813C8=0),0,1+(B3L813C7/B3L813C8))</f>
        <v>2.1098191214470283</v>
      </c>
      <c r="V20" s="16" t="s">
        <v>8994</v>
      </c>
      <c r="W20" s="15">
        <f>A1L213C8</f>
        <v>531</v>
      </c>
      <c r="X20" s="16" t="s">
        <v>8995</v>
      </c>
      <c r="Y20" s="15">
        <f>A1L213C7</f>
        <v>480</v>
      </c>
      <c r="Z20" s="16" t="s">
        <v>8996</v>
      </c>
      <c r="AA20" s="21">
        <f>IF(OR(B3L813C10=0,B3L813C11=0),0,1+(B3L813C10/B3L813C11))</f>
        <v>2.1062500000000002</v>
      </c>
      <c r="AB20" s="16" t="s">
        <v>8997</v>
      </c>
      <c r="AC20" s="21">
        <f>A1L213C20</f>
        <v>463.33333333333331</v>
      </c>
      <c r="AD20" s="16" t="s">
        <v>8998</v>
      </c>
      <c r="AE20" s="15">
        <f>A1L213C19</f>
        <v>418</v>
      </c>
      <c r="AF20" s="16" t="s">
        <v>8999</v>
      </c>
      <c r="AG20" s="21">
        <f>IF(OR(B3L813C13=0,B3L813C14=0),0,1+(B3L813C13/B3L813C14))</f>
        <v>2.1084529505582137</v>
      </c>
      <c r="AH20" s="16" t="s">
        <v>9000</v>
      </c>
      <c r="AI20" s="15">
        <f>A1L213C11</f>
        <v>631</v>
      </c>
      <c r="AJ20" s="16" t="s">
        <v>9001</v>
      </c>
      <c r="AK20" s="15">
        <f>A1L213C10</f>
        <v>522</v>
      </c>
      <c r="AL20" s="16" t="s">
        <v>9002</v>
      </c>
      <c r="AM20" s="21">
        <f>IF(OR(B3L813C16=0,B3L813C17=0),0,1+(B3L813C16/B3L813C17))</f>
        <v>2.2088122605363987</v>
      </c>
      <c r="AN20" s="16" t="s">
        <v>9003</v>
      </c>
      <c r="AO20" s="21">
        <f>A1L213C23</f>
        <v>505.25</v>
      </c>
      <c r="AP20" s="16" t="s">
        <v>9004</v>
      </c>
      <c r="AQ20" s="15">
        <f>A1L213C22</f>
        <v>444</v>
      </c>
      <c r="AR20" s="16" t="s">
        <v>9005</v>
      </c>
      <c r="AS20" s="21">
        <f>IF(OR(B3L813C19=0,B3L813C20=0),0,1+(B3L813C19/B3L813C20))</f>
        <v>2.1379504504504503</v>
      </c>
      <c r="AT20" s="16" t="s">
        <v>9006</v>
      </c>
      <c r="AU20" s="15">
        <f>A1L213C14</f>
        <v>620</v>
      </c>
      <c r="AV20" s="16" t="s">
        <v>9007</v>
      </c>
      <c r="AW20" s="15">
        <f>A1L213C13</f>
        <v>539</v>
      </c>
      <c r="AX20" s="16" t="s">
        <v>9008</v>
      </c>
      <c r="AY20" s="21">
        <f>IF(OR(B3L813C22=0,B3L813C23=0),0,1+(B3L813C22/B3L813C23))</f>
        <v>2.1502782931354361</v>
      </c>
      <c r="AZ20" s="16" t="s">
        <v>9009</v>
      </c>
      <c r="BA20" s="21">
        <f>A1L213C26</f>
        <v>528.20000000000005</v>
      </c>
      <c r="BB20" s="16" t="s">
        <v>9010</v>
      </c>
      <c r="BC20" s="15">
        <f>A1L213C25</f>
        <v>463</v>
      </c>
      <c r="BD20" s="16" t="s">
        <v>9011</v>
      </c>
      <c r="BE20" s="21">
        <f>IF(OR(B3L813C25=0,B3L813C26=0),0,1+(B3L813C25/B3L813C26))</f>
        <v>2.1408207343412529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110826</v>
      </c>
      <c r="F21" s="16" t="s">
        <v>9013</v>
      </c>
      <c r="G21" s="15">
        <f>A1L214C1</f>
        <v>107435</v>
      </c>
      <c r="H21" s="16" t="s">
        <v>9014</v>
      </c>
      <c r="I21" s="21">
        <f>IF(OR(B3L814C1=0,B3L814C2=0),0,1+(B3L814C1/B3L814C2))</f>
        <v>2.0315632708149112</v>
      </c>
      <c r="J21" s="16" t="s">
        <v>9015</v>
      </c>
      <c r="K21" s="15">
        <f>A1L214C5</f>
        <v>117994</v>
      </c>
      <c r="L21" s="16" t="s">
        <v>9016</v>
      </c>
      <c r="M21" s="15">
        <f>A1L214C4</f>
        <v>111489</v>
      </c>
      <c r="N21" s="16" t="s">
        <v>9017</v>
      </c>
      <c r="O21" s="21">
        <f>IF(OR(B3L814C4=0,B3L814C5=0),0,1+(B3L814C4/B3L814C5))</f>
        <v>2.0583465633380871</v>
      </c>
      <c r="P21" s="16" t="s">
        <v>9018</v>
      </c>
      <c r="Q21" s="15">
        <f>A1L214C17</f>
        <v>114410</v>
      </c>
      <c r="R21" s="16" t="s">
        <v>9019</v>
      </c>
      <c r="S21" s="15">
        <f>A1L214C16</f>
        <v>109462</v>
      </c>
      <c r="T21" s="16" t="s">
        <v>9020</v>
      </c>
      <c r="U21" s="21">
        <f>IF(OR(B3L814C7=0,B3L814C8=0),0,1+(B3L814C7/B3L814C8))</f>
        <v>2.0452029014635213</v>
      </c>
      <c r="V21" s="16" t="s">
        <v>9021</v>
      </c>
      <c r="W21" s="15">
        <f>A1L214C8</f>
        <v>112189</v>
      </c>
      <c r="X21" s="16" t="s">
        <v>9022</v>
      </c>
      <c r="Y21" s="15">
        <f>A1L214C7</f>
        <v>106982</v>
      </c>
      <c r="Z21" s="16" t="s">
        <v>9023</v>
      </c>
      <c r="AA21" s="21">
        <f>IF(OR(B3L814C10=0,B3L814C11=0),0,1+(B3L814C10/B3L814C11))</f>
        <v>2.0486717391710756</v>
      </c>
      <c r="AB21" s="16" t="s">
        <v>9024</v>
      </c>
      <c r="AC21" s="15">
        <f>A1L214C20</f>
        <v>113669.66666666667</v>
      </c>
      <c r="AD21" s="16" t="s">
        <v>9025</v>
      </c>
      <c r="AE21" s="15">
        <f>A1L214C19</f>
        <v>108635.33333333333</v>
      </c>
      <c r="AF21" s="16" t="s">
        <v>9026</v>
      </c>
      <c r="AG21" s="21">
        <f>IF(OR(B3L814C13=0,B3L814C14=0),0,1+(B3L814C13/B3L814C14))</f>
        <v>2.0463415831558791</v>
      </c>
      <c r="AH21" s="16" t="s">
        <v>9027</v>
      </c>
      <c r="AI21" s="15">
        <f>A1L214C11</f>
        <v>101305</v>
      </c>
      <c r="AJ21" s="16" t="s">
        <v>9028</v>
      </c>
      <c r="AK21" s="15">
        <f>A1L214C10</f>
        <v>99787</v>
      </c>
      <c r="AL21" s="16" t="s">
        <v>9029</v>
      </c>
      <c r="AM21" s="21">
        <f>IF(OR(B3L814C16=0,B3L814C17=0),0,1+(B3L814C16/B3L814C17))</f>
        <v>2.0152124024171485</v>
      </c>
      <c r="AN21" s="16" t="s">
        <v>9030</v>
      </c>
      <c r="AO21" s="15">
        <f>A1L214C23</f>
        <v>110578.5</v>
      </c>
      <c r="AP21" s="16" t="s">
        <v>9031</v>
      </c>
      <c r="AQ21" s="15">
        <f>A1L214C22</f>
        <v>106423.25</v>
      </c>
      <c r="AR21" s="16" t="s">
        <v>9032</v>
      </c>
      <c r="AS21" s="21">
        <f>IF(OR(B3L814C19=0,B3L814C20=0),0,1+(B3L814C19/B3L814C20))</f>
        <v>2.0390445696781483</v>
      </c>
      <c r="AT21" s="16" t="s">
        <v>9033</v>
      </c>
      <c r="AU21" s="15">
        <f>A1L214C14</f>
        <v>94665</v>
      </c>
      <c r="AV21" s="16" t="s">
        <v>9034</v>
      </c>
      <c r="AW21" s="15">
        <f>A1L214C13</f>
        <v>93773</v>
      </c>
      <c r="AX21" s="16" t="s">
        <v>9035</v>
      </c>
      <c r="AY21" s="21">
        <f>IF(OR(B3L814C22=0,B3L814C23=0),0,1+(B3L814C22/B3L814C23))</f>
        <v>2.0095123329743103</v>
      </c>
      <c r="AZ21" s="16" t="s">
        <v>9036</v>
      </c>
      <c r="BA21" s="15">
        <f>A1L214C26</f>
        <v>107395.8</v>
      </c>
      <c r="BB21" s="16" t="s">
        <v>9037</v>
      </c>
      <c r="BC21" s="15">
        <f>A1L214C25</f>
        <v>103893.2</v>
      </c>
      <c r="BD21" s="16" t="s">
        <v>9038</v>
      </c>
      <c r="BE21" s="21">
        <f>IF(OR(B3L814C25=0,B3L814C26=0),0,1+(B3L814C25/B3L814C26))</f>
        <v>2.0337134672914106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4474</v>
      </c>
      <c r="F22" s="16" t="s">
        <v>9040</v>
      </c>
      <c r="G22" s="15">
        <f>A1L215C1</f>
        <v>64307</v>
      </c>
      <c r="H22" s="16" t="s">
        <v>9041</v>
      </c>
      <c r="I22" s="21">
        <f>IF(OR(B3L815C1=0,B3L815C2=0),0,1+(B3L815C1/B3L815C2))</f>
        <v>1.0695725193213803</v>
      </c>
      <c r="J22" s="16" t="s">
        <v>9042</v>
      </c>
      <c r="K22" s="15">
        <f>A1L215C5</f>
        <v>3881</v>
      </c>
      <c r="L22" s="16" t="s">
        <v>9043</v>
      </c>
      <c r="M22" s="15">
        <f>A1L215C4</f>
        <v>59474</v>
      </c>
      <c r="N22" s="16" t="s">
        <v>9044</v>
      </c>
      <c r="O22" s="21">
        <f>IF(OR(B3L815C4=0,B3L815C5=0),0,1+(B3L815C4/B3L815C5))</f>
        <v>1.0652554057235095</v>
      </c>
      <c r="P22" s="16" t="s">
        <v>9045</v>
      </c>
      <c r="Q22" s="15">
        <f>A1L215C17</f>
        <v>4177.5</v>
      </c>
      <c r="R22" s="16" t="s">
        <v>9046</v>
      </c>
      <c r="S22" s="15">
        <f>A1L215C16</f>
        <v>61890.5</v>
      </c>
      <c r="T22" s="16" t="s">
        <v>9047</v>
      </c>
      <c r="U22" s="21">
        <f>IF(OR(B3L815C7=0,B3L815C8=0),0,1+(B3L815C7/B3L815C8))</f>
        <v>1.0674982428644137</v>
      </c>
      <c r="V22" s="16" t="s">
        <v>9048</v>
      </c>
      <c r="W22" s="15">
        <f>A1L215C8</f>
        <v>5092</v>
      </c>
      <c r="X22" s="16" t="s">
        <v>9049</v>
      </c>
      <c r="Y22" s="15">
        <f>A1L215C7</f>
        <v>179786</v>
      </c>
      <c r="Z22" s="16" t="s">
        <v>9050</v>
      </c>
      <c r="AA22" s="21">
        <f>IF(OR(B3L815C10=0,B3L815C11=0),0,1+(B3L815C10/B3L815C11))</f>
        <v>1.0283225612672844</v>
      </c>
      <c r="AB22" s="16" t="s">
        <v>9051</v>
      </c>
      <c r="AC22" s="15">
        <f>A1L215C20</f>
        <v>4482.333333333333</v>
      </c>
      <c r="AD22" s="16" t="s">
        <v>9052</v>
      </c>
      <c r="AE22" s="15">
        <f>A1L215C19</f>
        <v>101189</v>
      </c>
      <c r="AF22" s="16" t="s">
        <v>9053</v>
      </c>
      <c r="AG22" s="21">
        <f>IF(OR(B3L815C13=0,B3L815C14=0),0,1+(B3L815C13/B3L815C14))</f>
        <v>1.0442966462098977</v>
      </c>
      <c r="AH22" s="16" t="s">
        <v>9054</v>
      </c>
      <c r="AI22" s="15">
        <f>A1L215C11</f>
        <v>3750</v>
      </c>
      <c r="AJ22" s="16" t="s">
        <v>9055</v>
      </c>
      <c r="AK22" s="15">
        <f>A1L215C10</f>
        <v>201591</v>
      </c>
      <c r="AL22" s="16" t="s">
        <v>9056</v>
      </c>
      <c r="AM22" s="21">
        <f>IF(OR(B3L815C16=0,B3L815C17=0),0,1+(B3L815C16/B3L815C17))</f>
        <v>1.0186020209235531</v>
      </c>
      <c r="AN22" s="16" t="s">
        <v>9057</v>
      </c>
      <c r="AO22" s="15">
        <f>A1L215C23</f>
        <v>4299.25</v>
      </c>
      <c r="AP22" s="16" t="s">
        <v>9058</v>
      </c>
      <c r="AQ22" s="15">
        <f>A1L215C22</f>
        <v>126289.5</v>
      </c>
      <c r="AR22" s="16" t="s">
        <v>9059</v>
      </c>
      <c r="AS22" s="21">
        <f>IF(OR(B3L815C19=0,B3L815C20=0),0,1+(B3L815C19/B3L815C20))</f>
        <v>1.0340428143273985</v>
      </c>
      <c r="AT22" s="16" t="s">
        <v>9060</v>
      </c>
      <c r="AU22" s="15">
        <f>A1L215C14</f>
        <v>3461</v>
      </c>
      <c r="AV22" s="16" t="s">
        <v>9061</v>
      </c>
      <c r="AW22" s="15">
        <f>A1L215C13</f>
        <v>217832</v>
      </c>
      <c r="AX22" s="16" t="s">
        <v>9062</v>
      </c>
      <c r="AY22" s="21">
        <f>IF(OR(B3L815C22=0,B3L815C23=0),0,1+(B3L815C22/B3L815C23))</f>
        <v>1.015888391053656</v>
      </c>
      <c r="AZ22" s="16" t="s">
        <v>9063</v>
      </c>
      <c r="BA22" s="15">
        <f>A1L215C26</f>
        <v>4131.6000000000004</v>
      </c>
      <c r="BB22" s="16" t="s">
        <v>9064</v>
      </c>
      <c r="BC22" s="15">
        <f>A1L215C25</f>
        <v>144598</v>
      </c>
      <c r="BD22" s="16" t="s">
        <v>9065</v>
      </c>
      <c r="BE22" s="21">
        <f>IF(OR(B3L815C25=0,B3L815C26=0),0,1+(B3L815C25/B3L815C26))</f>
        <v>1.0285730093085659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1416313</v>
      </c>
      <c r="F23" s="16" t="s">
        <v>9067</v>
      </c>
      <c r="G23" s="15">
        <f>A1L216C1</f>
        <v>1812905</v>
      </c>
      <c r="H23" s="16" t="s">
        <v>9068</v>
      </c>
      <c r="I23" s="21">
        <f>IF(OR(B3L816C1=0,B3L816C2=0),0,1+(B3L816C1/B3L816C2))</f>
        <v>1.7812395023456826</v>
      </c>
      <c r="J23" s="16" t="s">
        <v>9069</v>
      </c>
      <c r="K23" s="15">
        <f>A1L216C5</f>
        <v>1383676</v>
      </c>
      <c r="L23" s="16" t="s">
        <v>9070</v>
      </c>
      <c r="M23" s="15">
        <f>A1L216C4</f>
        <v>1744161</v>
      </c>
      <c r="N23" s="16" t="s">
        <v>9071</v>
      </c>
      <c r="O23" s="21">
        <f>IF(OR(B3L816C4=0,B3L816C5=0),0,1+(B3L816C4/B3L816C5))</f>
        <v>1.7933189653936763</v>
      </c>
      <c r="P23" s="16" t="s">
        <v>9072</v>
      </c>
      <c r="Q23" s="15">
        <f>A1L216C17</f>
        <v>1399994.5</v>
      </c>
      <c r="R23" s="16" t="s">
        <v>9073</v>
      </c>
      <c r="S23" s="15">
        <f>A1L216C16</f>
        <v>1778533</v>
      </c>
      <c r="T23" s="16" t="s">
        <v>9074</v>
      </c>
      <c r="U23" s="21">
        <f>IF(OR(B3L816C7=0,B3L816C8=0),0,1+(B3L816C7/B3L816C8))</f>
        <v>1.7871625097763157</v>
      </c>
      <c r="V23" s="16" t="s">
        <v>9075</v>
      </c>
      <c r="W23" s="15">
        <f>A1L216C8</f>
        <v>1517397</v>
      </c>
      <c r="X23" s="16" t="s">
        <v>9076</v>
      </c>
      <c r="Y23" s="15">
        <f>A1L216C7</f>
        <v>1972018</v>
      </c>
      <c r="Z23" s="16" t="s">
        <v>9077</v>
      </c>
      <c r="AA23" s="21">
        <f>IF(OR(B3L816C10=0,B3L816C11=0),0,1+(B3L816C10/B3L816C11))</f>
        <v>1.7694640718289589</v>
      </c>
      <c r="AB23" s="16" t="s">
        <v>9078</v>
      </c>
      <c r="AC23" s="15">
        <f>A1L216C20</f>
        <v>1439128.6666666667</v>
      </c>
      <c r="AD23" s="16" t="s">
        <v>9079</v>
      </c>
      <c r="AE23" s="15">
        <f>A1L216C19</f>
        <v>1843028</v>
      </c>
      <c r="AF23" s="16" t="s">
        <v>9080</v>
      </c>
      <c r="AG23" s="21">
        <f>IF(OR(B3L816C13=0,B3L816C14=0),0,1+(B3L816C13/B3L816C14))</f>
        <v>1.78085013720175</v>
      </c>
      <c r="AH23" s="16" t="s">
        <v>9081</v>
      </c>
      <c r="AI23" s="15">
        <f>A1L216C11</f>
        <v>1632956</v>
      </c>
      <c r="AJ23" s="16" t="s">
        <v>9082</v>
      </c>
      <c r="AK23" s="15">
        <f>A1L216C10</f>
        <v>2170008</v>
      </c>
      <c r="AL23" s="16" t="s">
        <v>9083</v>
      </c>
      <c r="AM23" s="21">
        <f>IF(OR(B3L816C16=0,B3L816C17=0),0,1+(B3L816C16/B3L816C17))</f>
        <v>1.7525115114782985</v>
      </c>
      <c r="AN23" s="16" t="s">
        <v>9084</v>
      </c>
      <c r="AO23" s="15">
        <f>A1L216C23</f>
        <v>1487585.5</v>
      </c>
      <c r="AP23" s="16" t="s">
        <v>9085</v>
      </c>
      <c r="AQ23" s="15">
        <f>A1L216C22</f>
        <v>1924773</v>
      </c>
      <c r="AR23" s="16" t="s">
        <v>9086</v>
      </c>
      <c r="AS23" s="21">
        <f>IF(OR(B3L816C19=0,B3L816C20=0),0,1+(B3L816C19/B3L816C20))</f>
        <v>1.7728628259020676</v>
      </c>
      <c r="AT23" s="16" t="s">
        <v>9087</v>
      </c>
      <c r="AU23" s="15">
        <f>A1L216C14</f>
        <v>1655150</v>
      </c>
      <c r="AV23" s="16" t="s">
        <v>9088</v>
      </c>
      <c r="AW23" s="15">
        <f>A1L216C13</f>
        <v>2139976</v>
      </c>
      <c r="AX23" s="16" t="s">
        <v>9089</v>
      </c>
      <c r="AY23" s="21">
        <f>IF(OR(B3L816C22=0,B3L816C23=0),0,1+(B3L816C22/B3L816C23))</f>
        <v>1.7734432535691989</v>
      </c>
      <c r="AZ23" s="16" t="s">
        <v>9090</v>
      </c>
      <c r="BA23" s="15">
        <f>A1L216C26</f>
        <v>1521098.4</v>
      </c>
      <c r="BB23" s="16" t="s">
        <v>9091</v>
      </c>
      <c r="BC23" s="15">
        <f>A1L216C25</f>
        <v>1967813.6</v>
      </c>
      <c r="BD23" s="16" t="s">
        <v>9092</v>
      </c>
      <c r="BE23" s="21">
        <f>IF(OR(B3L816C25=0,B3L816C26=0),0,1+(B3L816C25/B3L816C26))</f>
        <v>1.7729890676637257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20082</v>
      </c>
      <c r="F25" s="16" t="s">
        <v>9121</v>
      </c>
      <c r="G25" s="15">
        <f>A1L218C1</f>
        <v>26676</v>
      </c>
      <c r="H25" s="16" t="s">
        <v>9122</v>
      </c>
      <c r="I25" s="21">
        <f>IF(OR(B3L818C1=0,B3L818C2=0),0,1+(B3L818C1/B3L818C2))</f>
        <v>1.7528115159694106</v>
      </c>
      <c r="J25" s="16" t="s">
        <v>9123</v>
      </c>
      <c r="K25" s="15">
        <f>A1L218C5</f>
        <v>21540</v>
      </c>
      <c r="L25" s="16" t="s">
        <v>9124</v>
      </c>
      <c r="M25" s="15">
        <f>A1L218C4</f>
        <v>24803</v>
      </c>
      <c r="N25" s="16" t="s">
        <v>9125</v>
      </c>
      <c r="O25" s="21">
        <f>IF(OR(B3L818C4=0,B3L818C5=0),0,1+(B3L818C4/B3L818C5))</f>
        <v>1.8684433334677257</v>
      </c>
      <c r="P25" s="16" t="s">
        <v>9126</v>
      </c>
      <c r="Q25" s="15">
        <f>A1L218C17</f>
        <v>20811</v>
      </c>
      <c r="R25" s="16" t="s">
        <v>9127</v>
      </c>
      <c r="S25" s="15">
        <f>A1L218C16</f>
        <v>25739.5</v>
      </c>
      <c r="T25" s="16" t="s">
        <v>9128</v>
      </c>
      <c r="U25" s="21">
        <f>IF(OR(B3L818C7=0,B3L818C8=0),0,1+(B3L818C7/B3L818C8))</f>
        <v>1.8085238640999242</v>
      </c>
      <c r="V25" s="16" t="s">
        <v>9129</v>
      </c>
      <c r="W25" s="15">
        <f>A1L218C8</f>
        <v>26216</v>
      </c>
      <c r="X25" s="16" t="s">
        <v>9130</v>
      </c>
      <c r="Y25" s="15">
        <f>A1L218C7</f>
        <v>32458</v>
      </c>
      <c r="Z25" s="16" t="s">
        <v>9131</v>
      </c>
      <c r="AA25" s="21">
        <f>IF(OR(B3L818C10=0,B3L818C11=0),0,1+(B3L818C10/B3L818C11))</f>
        <v>1.8076899377657281</v>
      </c>
      <c r="AB25" s="16" t="s">
        <v>9132</v>
      </c>
      <c r="AC25" s="15">
        <f>A1L218C20</f>
        <v>22612.666666666668</v>
      </c>
      <c r="AD25" s="16" t="s">
        <v>9133</v>
      </c>
      <c r="AE25" s="15">
        <f>A1L218C19</f>
        <v>27979</v>
      </c>
      <c r="AF25" s="16" t="s">
        <v>9134</v>
      </c>
      <c r="AG25" s="21">
        <f>IF(OR(B3L818C13=0,B3L818C14=0),0,1+(B3L818C13/B3L818C14))</f>
        <v>1.8082013891370909</v>
      </c>
      <c r="AH25" s="16" t="s">
        <v>9135</v>
      </c>
      <c r="AI25" s="15">
        <f>A1L218C11</f>
        <v>23902</v>
      </c>
      <c r="AJ25" s="16" t="s">
        <v>9136</v>
      </c>
      <c r="AK25" s="15">
        <f>A1L218C10</f>
        <v>31098</v>
      </c>
      <c r="AL25" s="16" t="s">
        <v>9137</v>
      </c>
      <c r="AM25" s="21">
        <f>IF(OR(B3L818C16=0,B3L818C17=0),0,1+(B3L818C16/B3L818C17))</f>
        <v>1.7686024824747573</v>
      </c>
      <c r="AN25" s="16" t="s">
        <v>9138</v>
      </c>
      <c r="AO25" s="15">
        <f>A1L218C23</f>
        <v>22935</v>
      </c>
      <c r="AP25" s="16" t="s">
        <v>9139</v>
      </c>
      <c r="AQ25" s="15">
        <f>A1L218C22</f>
        <v>28758.75</v>
      </c>
      <c r="AR25" s="16" t="s">
        <v>9140</v>
      </c>
      <c r="AS25" s="21">
        <f>IF(OR(B3L818C19=0,B3L818C20=0),0,1+(B3L818C19/B3L818C20))</f>
        <v>1.7974964141348284</v>
      </c>
      <c r="AT25" s="16" t="s">
        <v>9141</v>
      </c>
      <c r="AU25" s="15">
        <f>A1L218C14</f>
        <v>19468</v>
      </c>
      <c r="AV25" s="16" t="s">
        <v>9142</v>
      </c>
      <c r="AW25" s="15">
        <f>A1L218C13</f>
        <v>25251</v>
      </c>
      <c r="AX25" s="16" t="s">
        <v>9143</v>
      </c>
      <c r="AY25" s="21">
        <f>IF(OR(B3L818C22=0,B3L818C23=0),0,1+(B3L818C22/B3L818C23))</f>
        <v>1.7709793671537761</v>
      </c>
      <c r="AZ25" s="16" t="s">
        <v>9144</v>
      </c>
      <c r="BA25" s="15">
        <f>A1L218C26</f>
        <v>22241.599999999999</v>
      </c>
      <c r="BB25" s="16" t="s">
        <v>9145</v>
      </c>
      <c r="BC25" s="15">
        <f>A1L218C25</f>
        <v>28057.200000000001</v>
      </c>
      <c r="BD25" s="16" t="s">
        <v>9146</v>
      </c>
      <c r="BE25" s="21">
        <f>IF(OR(B3L818C25=0,B3L818C26=0),0,1+(B3L818C25/B3L818C26))</f>
        <v>1.7927234364084796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68267</v>
      </c>
      <c r="F26" s="16" t="s">
        <v>9148</v>
      </c>
      <c r="G26" s="15">
        <f>A1L219C1</f>
        <v>84894</v>
      </c>
      <c r="H26" s="16" t="s">
        <v>9149</v>
      </c>
      <c r="I26" s="21">
        <f>IF(OR(B3L819C1=0,B3L819C2=0),0,1+(B3L819C1/B3L819C2))</f>
        <v>1.804143991330365</v>
      </c>
      <c r="J26" s="16" t="s">
        <v>9150</v>
      </c>
      <c r="K26" s="15">
        <f>A1L219C5</f>
        <v>52112</v>
      </c>
      <c r="L26" s="16" t="s">
        <v>9151</v>
      </c>
      <c r="M26" s="15">
        <f>A1L219C4</f>
        <v>69954</v>
      </c>
      <c r="N26" s="16" t="s">
        <v>9152</v>
      </c>
      <c r="O26" s="21">
        <f>IF(OR(B3L819C4=0,B3L819C5=0),0,1+(B3L819C4/B3L819C5))</f>
        <v>1.7449466792463619</v>
      </c>
      <c r="P26" s="16" t="s">
        <v>9153</v>
      </c>
      <c r="Q26" s="15">
        <f>A1L219C17</f>
        <v>60189.5</v>
      </c>
      <c r="R26" s="16" t="s">
        <v>9154</v>
      </c>
      <c r="S26" s="15">
        <f>A1L219C16</f>
        <v>77424</v>
      </c>
      <c r="T26" s="16" t="s">
        <v>9155</v>
      </c>
      <c r="U26" s="21">
        <f>IF(OR(B3L819C7=0,B3L819C8=0),0,1+(B3L819C7/B3L819C8))</f>
        <v>1.7774010642694771</v>
      </c>
      <c r="V26" s="16" t="s">
        <v>9156</v>
      </c>
      <c r="W26" s="15">
        <f>A1L219C8</f>
        <v>49811</v>
      </c>
      <c r="X26" s="16" t="s">
        <v>9157</v>
      </c>
      <c r="Y26" s="15">
        <f>A1L219C7</f>
        <v>66653</v>
      </c>
      <c r="Z26" s="16" t="s">
        <v>9158</v>
      </c>
      <c r="AA26" s="21">
        <f>IF(OR(B3L819C10=0,B3L819C11=0),0,1+(B3L819C10/B3L819C11))</f>
        <v>1.7473182002310472</v>
      </c>
      <c r="AB26" s="16" t="s">
        <v>9159</v>
      </c>
      <c r="AC26" s="15">
        <f>A1L219C20</f>
        <v>56730</v>
      </c>
      <c r="AD26" s="16" t="s">
        <v>9160</v>
      </c>
      <c r="AE26" s="15">
        <f>A1L219C19</f>
        <v>73833.666666666672</v>
      </c>
      <c r="AF26" s="16" t="s">
        <v>9161</v>
      </c>
      <c r="AG26" s="21">
        <f>IF(OR(B3L819C13=0,B3L819C14=0),0,1+(B3L819C13/B3L819C14))</f>
        <v>1.7683486756267466</v>
      </c>
      <c r="AH26" s="16" t="s">
        <v>9162</v>
      </c>
      <c r="AI26" s="15">
        <f>A1L219C11</f>
        <v>43239</v>
      </c>
      <c r="AJ26" s="16" t="s">
        <v>9163</v>
      </c>
      <c r="AK26" s="15">
        <f>A1L219C10</f>
        <v>65189</v>
      </c>
      <c r="AL26" s="16" t="s">
        <v>9164</v>
      </c>
      <c r="AM26" s="21">
        <f>IF(OR(B3L819C16=0,B3L819C17=0),0,1+(B3L819C16/B3L819C17))</f>
        <v>1.6632867508321956</v>
      </c>
      <c r="AN26" s="16" t="s">
        <v>9165</v>
      </c>
      <c r="AO26" s="15">
        <f>A1L219C23</f>
        <v>53357.25</v>
      </c>
      <c r="AP26" s="16" t="s">
        <v>9166</v>
      </c>
      <c r="AQ26" s="15">
        <f>A1L219C22</f>
        <v>71672.5</v>
      </c>
      <c r="AR26" s="16" t="s">
        <v>9167</v>
      </c>
      <c r="AS26" s="21">
        <f>IF(OR(B3L819C19=0,B3L819C20=0),0,1+(B3L819C19/B3L819C20))</f>
        <v>1.7444591719278664</v>
      </c>
      <c r="AT26" s="16" t="s">
        <v>9168</v>
      </c>
      <c r="AU26" s="15">
        <f>A1L219C14</f>
        <v>46039</v>
      </c>
      <c r="AV26" s="16" t="s">
        <v>9169</v>
      </c>
      <c r="AW26" s="15">
        <f>A1L219C13</f>
        <v>61541</v>
      </c>
      <c r="AX26" s="16" t="s">
        <v>9170</v>
      </c>
      <c r="AY26" s="21">
        <f>IF(OR(B3L819C22=0,B3L819C23=0),0,1+(B3L819C22/B3L819C23))</f>
        <v>1.7481028907557563</v>
      </c>
      <c r="AZ26" s="16" t="s">
        <v>9171</v>
      </c>
      <c r="BA26" s="15">
        <f>A1L219C26</f>
        <v>51893.599999999999</v>
      </c>
      <c r="BB26" s="16" t="s">
        <v>9172</v>
      </c>
      <c r="BC26" s="15">
        <f>A1L219C25</f>
        <v>69646.2</v>
      </c>
      <c r="BD26" s="16" t="s">
        <v>9173</v>
      </c>
      <c r="BE26" s="21">
        <f>IF(OR(B3L819C25=0,B3L819C26=0),0,1+(B3L819C25/B3L819C26))</f>
        <v>1.7451031068457432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153707</v>
      </c>
      <c r="F27" s="16" t="s">
        <v>9175</v>
      </c>
      <c r="G27" s="15">
        <f>A1L220C1</f>
        <v>157013</v>
      </c>
      <c r="H27" s="16" t="s">
        <v>9176</v>
      </c>
      <c r="I27" s="21">
        <f>IF(OR(B3L820C1=0,B3L820C2=0),0,1+(B3L820C1/B3L820C2))</f>
        <v>1.9789444186150191</v>
      </c>
      <c r="J27" s="16" t="s">
        <v>9177</v>
      </c>
      <c r="K27" s="15">
        <f>A1L220C5</f>
        <v>148647</v>
      </c>
      <c r="L27" s="16" t="s">
        <v>9178</v>
      </c>
      <c r="M27" s="15">
        <f>A1L220C4</f>
        <v>158224</v>
      </c>
      <c r="N27" s="16" t="s">
        <v>9179</v>
      </c>
      <c r="O27" s="21">
        <f>IF(OR(B3L820C4=0,B3L820C5=0),0,1+(B3L820C4/B3L820C5))</f>
        <v>1.9394718879563151</v>
      </c>
      <c r="P27" s="16" t="s">
        <v>9180</v>
      </c>
      <c r="Q27" s="15">
        <f>A1L220C17</f>
        <v>151177</v>
      </c>
      <c r="R27" s="16" t="s">
        <v>9181</v>
      </c>
      <c r="S27" s="15">
        <f>A1L220C16</f>
        <v>157618.5</v>
      </c>
      <c r="T27" s="16" t="s">
        <v>9182</v>
      </c>
      <c r="U27" s="21">
        <f>IF(OR(B3L820C7=0,B3L820C8=0),0,1+(B3L820C7/B3L820C8))</f>
        <v>1.9591323353540351</v>
      </c>
      <c r="V27" s="16" t="s">
        <v>9183</v>
      </c>
      <c r="W27" s="15">
        <f>A1L220C8</f>
        <v>185440</v>
      </c>
      <c r="X27" s="16" t="s">
        <v>9184</v>
      </c>
      <c r="Y27" s="15">
        <f>A1L220C7</f>
        <v>186503</v>
      </c>
      <c r="Z27" s="16" t="s">
        <v>9185</v>
      </c>
      <c r="AA27" s="21">
        <f>IF(OR(B3L820C10=0,B3L820C11=0),0,1+(B3L820C10/B3L820C11))</f>
        <v>1.9943003597797353</v>
      </c>
      <c r="AB27" s="16" t="s">
        <v>9186</v>
      </c>
      <c r="AC27" s="15">
        <f>A1L220C20</f>
        <v>162598</v>
      </c>
      <c r="AD27" s="16" t="s">
        <v>9187</v>
      </c>
      <c r="AE27" s="15">
        <f>A1L220C19</f>
        <v>167246.66666666666</v>
      </c>
      <c r="AF27" s="16" t="s">
        <v>9188</v>
      </c>
      <c r="AG27" s="21">
        <f>IF(OR(B3L820C13=0,B3L820C14=0),0,1+(B3L820C13/B3L820C14))</f>
        <v>1.9722047275481325</v>
      </c>
      <c r="AH27" s="16" t="s">
        <v>9189</v>
      </c>
      <c r="AI27" s="15">
        <f>A1L220C11</f>
        <v>217145</v>
      </c>
      <c r="AJ27" s="16" t="s">
        <v>9190</v>
      </c>
      <c r="AK27" s="15">
        <f>A1L220C10</f>
        <v>234992</v>
      </c>
      <c r="AL27" s="16" t="s">
        <v>9191</v>
      </c>
      <c r="AM27" s="21">
        <f>IF(OR(B3L820C16=0,B3L820C17=0),0,1+(B3L820C16/B3L820C17))</f>
        <v>1.9240527337100839</v>
      </c>
      <c r="AN27" s="16" t="s">
        <v>9192</v>
      </c>
      <c r="AO27" s="15">
        <f>A1L220C23</f>
        <v>176234.75</v>
      </c>
      <c r="AP27" s="16" t="s">
        <v>9193</v>
      </c>
      <c r="AQ27" s="15">
        <f>A1L220C22</f>
        <v>184183</v>
      </c>
      <c r="AR27" s="16" t="s">
        <v>9194</v>
      </c>
      <c r="AS27" s="21">
        <f>IF(OR(B3L820C19=0,B3L820C20=0),0,1+(B3L820C19/B3L820C20))</f>
        <v>1.9568459086886412</v>
      </c>
      <c r="AT27" s="16" t="s">
        <v>9195</v>
      </c>
      <c r="AU27" s="15">
        <f>A1L220C14</f>
        <v>206907</v>
      </c>
      <c r="AV27" s="16" t="s">
        <v>9196</v>
      </c>
      <c r="AW27" s="15">
        <f>A1L220C13</f>
        <v>224001</v>
      </c>
      <c r="AX27" s="16" t="s">
        <v>9197</v>
      </c>
      <c r="AY27" s="21">
        <f>IF(OR(B3L820C22=0,B3L820C23=0),0,1+(B3L820C22/B3L820C23))</f>
        <v>1.9236878406792828</v>
      </c>
      <c r="AZ27" s="16" t="s">
        <v>9198</v>
      </c>
      <c r="BA27" s="15">
        <f>A1L220C26</f>
        <v>182369.2</v>
      </c>
      <c r="BB27" s="16" t="s">
        <v>9199</v>
      </c>
      <c r="BC27" s="15">
        <f>A1L220C25</f>
        <v>192146.6</v>
      </c>
      <c r="BD27" s="16" t="s">
        <v>9200</v>
      </c>
      <c r="BE27" s="21">
        <f>IF(OR(B3L820C25=0,B3L820C26=0),0,1+(B3L820C25/B3L820C26))</f>
        <v>1.9491148945648793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45184</v>
      </c>
      <c r="F28" s="16" t="s">
        <v>9202</v>
      </c>
      <c r="G28" s="15">
        <f>A1L221C1</f>
        <v>49456</v>
      </c>
      <c r="H28" s="16" t="s">
        <v>9203</v>
      </c>
      <c r="I28" s="21">
        <f>IF(OR(B3L821C1=0,B3L821C2=0),0,1+(B3L821C1/B3L821C2))</f>
        <v>1.91362018764154</v>
      </c>
      <c r="J28" s="16" t="s">
        <v>9204</v>
      </c>
      <c r="K28" s="15">
        <f>A1L221C5</f>
        <v>45672</v>
      </c>
      <c r="L28" s="16" t="s">
        <v>9205</v>
      </c>
      <c r="M28" s="15">
        <f>A1L221C4</f>
        <v>49309</v>
      </c>
      <c r="N28" s="16" t="s">
        <v>9206</v>
      </c>
      <c r="O28" s="21">
        <f>IF(OR(B3L821C4=0,B3L821C5=0),0,1+(B3L821C4/B3L821C5))</f>
        <v>1.9262406457239045</v>
      </c>
      <c r="P28" s="16" t="s">
        <v>9207</v>
      </c>
      <c r="Q28" s="15">
        <f>A1L221C17</f>
        <v>45428</v>
      </c>
      <c r="R28" s="16" t="s">
        <v>9208</v>
      </c>
      <c r="S28" s="15">
        <f>A1L221C16</f>
        <v>49382.5</v>
      </c>
      <c r="T28" s="16" t="s">
        <v>9209</v>
      </c>
      <c r="U28" s="21">
        <f>IF(OR(B3L821C7=0,B3L821C8=0),0,1+(B3L821C7/B3L821C8))</f>
        <v>1.9199210246544829</v>
      </c>
      <c r="V28" s="16" t="s">
        <v>9210</v>
      </c>
      <c r="W28" s="15">
        <f>A1L221C8</f>
        <v>43343</v>
      </c>
      <c r="X28" s="16" t="s">
        <v>9211</v>
      </c>
      <c r="Y28" s="15">
        <f>A1L221C7</f>
        <v>47427</v>
      </c>
      <c r="Z28" s="16" t="s">
        <v>9212</v>
      </c>
      <c r="AA28" s="21">
        <f>IF(OR(B3L821C10=0,B3L821C11=0),0,1+(B3L821C10/B3L821C11))</f>
        <v>1.913888713180256</v>
      </c>
      <c r="AB28" s="16" t="s">
        <v>9213</v>
      </c>
      <c r="AC28" s="15">
        <f>A1L221C20</f>
        <v>44733</v>
      </c>
      <c r="AD28" s="16" t="s">
        <v>9214</v>
      </c>
      <c r="AE28" s="15">
        <f>A1L221C19</f>
        <v>48730.666666666664</v>
      </c>
      <c r="AF28" s="16" t="s">
        <v>9215</v>
      </c>
      <c r="AG28" s="21">
        <f>IF(OR(B3L821C13=0,B3L821C14=0),0,1+(B3L821C13/B3L821C14))</f>
        <v>1.917964047280289</v>
      </c>
      <c r="AH28" s="16" t="s">
        <v>9216</v>
      </c>
      <c r="AI28" s="15">
        <f>A1L221C11</f>
        <v>38499</v>
      </c>
      <c r="AJ28" s="16" t="s">
        <v>9217</v>
      </c>
      <c r="AK28" s="15">
        <f>A1L221C10</f>
        <v>53577</v>
      </c>
      <c r="AL28" s="16" t="s">
        <v>9218</v>
      </c>
      <c r="AM28" s="21">
        <f>IF(OR(B3L821C16=0,B3L821C17=0),0,1+(B3L821C16/B3L821C17))</f>
        <v>1.7185732683800885</v>
      </c>
      <c r="AN28" s="16" t="s">
        <v>9219</v>
      </c>
      <c r="AO28" s="15">
        <f>A1L221C23</f>
        <v>43174.5</v>
      </c>
      <c r="AP28" s="16" t="s">
        <v>9220</v>
      </c>
      <c r="AQ28" s="15">
        <f>A1L221C22</f>
        <v>49942.25</v>
      </c>
      <c r="AR28" s="16" t="s">
        <v>9221</v>
      </c>
      <c r="AS28" s="21">
        <f>IF(OR(B3L821C19=0,B3L821C20=0),0,1+(B3L821C19/B3L821C20))</f>
        <v>1.8644884841992502</v>
      </c>
      <c r="AT28" s="16" t="s">
        <v>9222</v>
      </c>
      <c r="AU28" s="15">
        <f>A1L221C14</f>
        <v>38932</v>
      </c>
      <c r="AV28" s="16" t="s">
        <v>9223</v>
      </c>
      <c r="AW28" s="15">
        <f>A1L221C13</f>
        <v>56501</v>
      </c>
      <c r="AX28" s="16" t="s">
        <v>9224</v>
      </c>
      <c r="AY28" s="21">
        <f>IF(OR(B3L821C22=0,B3L821C23=0),0,1+(B3L821C22/B3L821C23))</f>
        <v>1.6890497513318348</v>
      </c>
      <c r="AZ28" s="16" t="s">
        <v>9225</v>
      </c>
      <c r="BA28" s="15">
        <f>A1L221C26</f>
        <v>42326</v>
      </c>
      <c r="BB28" s="16" t="s">
        <v>9226</v>
      </c>
      <c r="BC28" s="15">
        <f>A1L221C25</f>
        <v>51254</v>
      </c>
      <c r="BD28" s="16" t="s">
        <v>9227</v>
      </c>
      <c r="BE28" s="21">
        <f>IF(OR(B3L821C25=0,B3L821C26=0),0,1+(B3L821C25/B3L821C26))</f>
        <v>1.8258087173684006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877990</v>
      </c>
      <c r="F29" s="16" t="s">
        <v>9229</v>
      </c>
      <c r="G29" s="15">
        <f>A1L222C1</f>
        <v>909821</v>
      </c>
      <c r="H29" s="16" t="s">
        <v>9230</v>
      </c>
      <c r="I29" s="21">
        <f>IF(OR(B3L822C1=0,B3L822C2=0),0,1+(B3L822C1/B3L822C2))</f>
        <v>1.9650139972588014</v>
      </c>
      <c r="J29" s="16" t="s">
        <v>9231</v>
      </c>
      <c r="K29" s="15">
        <f>A1L222C5</f>
        <v>787392</v>
      </c>
      <c r="L29" s="16" t="s">
        <v>9232</v>
      </c>
      <c r="M29" s="15">
        <f>A1L222C4</f>
        <v>813891</v>
      </c>
      <c r="N29" s="16" t="s">
        <v>9233</v>
      </c>
      <c r="O29" s="21">
        <f>IF(OR(B3L822C4=0,B3L822C5=0),0,1+(B3L822C4/B3L822C5))</f>
        <v>1.9674415861583432</v>
      </c>
      <c r="P29" s="16" t="s">
        <v>9234</v>
      </c>
      <c r="Q29" s="15">
        <f>A1L222C17</f>
        <v>832691</v>
      </c>
      <c r="R29" s="16" t="s">
        <v>9235</v>
      </c>
      <c r="S29" s="15">
        <f>A1L222C16</f>
        <v>861856</v>
      </c>
      <c r="T29" s="16" t="s">
        <v>9236</v>
      </c>
      <c r="U29" s="21">
        <f>IF(OR(B3L822C7=0,B3L822C8=0),0,1+(B3L822C7/B3L822C8))</f>
        <v>1.9661602402257454</v>
      </c>
      <c r="V29" s="16" t="s">
        <v>9237</v>
      </c>
      <c r="W29" s="15">
        <f>A1L222C8</f>
        <v>787749</v>
      </c>
      <c r="X29" s="16" t="s">
        <v>9238</v>
      </c>
      <c r="Y29" s="15">
        <f>A1L222C7</f>
        <v>802410</v>
      </c>
      <c r="Z29" s="16" t="s">
        <v>9239</v>
      </c>
      <c r="AA29" s="21">
        <f>IF(OR(B3L822C10=0,B3L822C11=0),0,1+(B3L822C10/B3L822C11))</f>
        <v>1.9817287920140576</v>
      </c>
      <c r="AB29" s="16" t="s">
        <v>9240</v>
      </c>
      <c r="AC29" s="15">
        <f>A1L222C20</f>
        <v>817710.33333333337</v>
      </c>
      <c r="AD29" s="16" t="s">
        <v>9241</v>
      </c>
      <c r="AE29" s="15">
        <f>A1L222C19</f>
        <v>842040.66666666663</v>
      </c>
      <c r="AF29" s="16" t="s">
        <v>9242</v>
      </c>
      <c r="AG29" s="21">
        <f>IF(OR(B3L822C13=0,B3L822C14=0),0,1+(B3L822C13/B3L822C14))</f>
        <v>1.9711055127187049</v>
      </c>
      <c r="AH29" s="16" t="s">
        <v>9243</v>
      </c>
      <c r="AI29" s="15">
        <f>A1L222C11</f>
        <v>788161</v>
      </c>
      <c r="AJ29" s="16" t="s">
        <v>9244</v>
      </c>
      <c r="AK29" s="15">
        <f>A1L222C10</f>
        <v>812268</v>
      </c>
      <c r="AL29" s="16" t="s">
        <v>9245</v>
      </c>
      <c r="AM29" s="21">
        <f>IF(OR(B3L822C16=0,B3L822C17=0),0,1+(B3L822C16/B3L822C17))</f>
        <v>1.9703213717639989</v>
      </c>
      <c r="AN29" s="16" t="s">
        <v>9246</v>
      </c>
      <c r="AO29" s="15">
        <f>A1L222C23</f>
        <v>810323</v>
      </c>
      <c r="AP29" s="16" t="s">
        <v>9247</v>
      </c>
      <c r="AQ29" s="15">
        <f>A1L222C22</f>
        <v>834597.5</v>
      </c>
      <c r="AR29" s="16" t="s">
        <v>9248</v>
      </c>
      <c r="AS29" s="21">
        <f>IF(OR(B3L822C19=0,B3L822C20=0),0,1+(B3L822C19/B3L822C20))</f>
        <v>1.9709147223661705</v>
      </c>
      <c r="AT29" s="16" t="s">
        <v>9249</v>
      </c>
      <c r="AU29" s="15">
        <f>A1L222C14</f>
        <v>728303</v>
      </c>
      <c r="AV29" s="16" t="s">
        <v>9250</v>
      </c>
      <c r="AW29" s="15">
        <f>A1L222C13</f>
        <v>750789</v>
      </c>
      <c r="AX29" s="16" t="s">
        <v>9251</v>
      </c>
      <c r="AY29" s="21">
        <f>IF(OR(B3L822C22=0,B3L822C23=0),0,1+(B3L822C22/B3L822C23))</f>
        <v>1.9700501738837408</v>
      </c>
      <c r="AZ29" s="16" t="s">
        <v>9252</v>
      </c>
      <c r="BA29" s="15">
        <f>A1L222C26</f>
        <v>793919</v>
      </c>
      <c r="BB29" s="16" t="s">
        <v>9253</v>
      </c>
      <c r="BC29" s="15">
        <f>A1L222C25</f>
        <v>817835.8</v>
      </c>
      <c r="BD29" s="16" t="s">
        <v>9254</v>
      </c>
      <c r="BE29" s="21">
        <f>IF(OR(B3L822C25=0,B3L822C26=0),0,1+(B3L822C25/B3L822C26))</f>
        <v>1.9707559879379208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84061</v>
      </c>
      <c r="F30" s="16" t="s">
        <v>9256</v>
      </c>
      <c r="G30" s="15">
        <f>A1L223C1</f>
        <v>97800</v>
      </c>
      <c r="H30" s="16" t="s">
        <v>9257</v>
      </c>
      <c r="I30" s="21">
        <f>IF(OR(B3L823C1=0,B3L823C2=0),0,1+(B3L823C1/B3L823C2))</f>
        <v>1.859519427402863</v>
      </c>
      <c r="J30" s="16" t="s">
        <v>9258</v>
      </c>
      <c r="K30" s="15">
        <f>A1L223C5</f>
        <v>81873</v>
      </c>
      <c r="L30" s="16" t="s">
        <v>9259</v>
      </c>
      <c r="M30" s="15">
        <f>A1L223C4</f>
        <v>95965</v>
      </c>
      <c r="N30" s="16" t="s">
        <v>9260</v>
      </c>
      <c r="O30" s="21">
        <f>IF(OR(B3L823C4=0,B3L823C5=0),0,1+(B3L823C4/B3L823C5))</f>
        <v>1.8531547960193819</v>
      </c>
      <c r="P30" s="16" t="s">
        <v>9261</v>
      </c>
      <c r="Q30" s="15">
        <f>A1L223C17</f>
        <v>82967</v>
      </c>
      <c r="R30" s="16" t="s">
        <v>9262</v>
      </c>
      <c r="S30" s="15">
        <f>A1L223C16</f>
        <v>96882.5</v>
      </c>
      <c r="T30" s="16" t="s">
        <v>9263</v>
      </c>
      <c r="U30" s="21">
        <f>IF(OR(B3L823C7=0,B3L823C8=0),0,1+(B3L823C7/B3L823C8))</f>
        <v>1.8563672489871752</v>
      </c>
      <c r="V30" s="16" t="s">
        <v>9264</v>
      </c>
      <c r="W30" s="15">
        <f>A1L223C8</f>
        <v>97789</v>
      </c>
      <c r="X30" s="16" t="s">
        <v>9265</v>
      </c>
      <c r="Y30" s="15">
        <f>A1L223C7</f>
        <v>110815</v>
      </c>
      <c r="Z30" s="16" t="s">
        <v>9266</v>
      </c>
      <c r="AA30" s="21">
        <f>IF(OR(B3L823C10=0,B3L823C11=0),0,1+(B3L823C10/B3L823C11))</f>
        <v>1.8824527365428869</v>
      </c>
      <c r="AB30" s="16" t="s">
        <v>9267</v>
      </c>
      <c r="AC30" s="15">
        <f>A1L223C20</f>
        <v>87907.666666666672</v>
      </c>
      <c r="AD30" s="16" t="s">
        <v>9268</v>
      </c>
      <c r="AE30" s="15">
        <f>A1L223C19</f>
        <v>101526.66666666667</v>
      </c>
      <c r="AF30" s="16" t="s">
        <v>9269</v>
      </c>
      <c r="AG30" s="21">
        <f>IF(OR(B3L823C13=0,B3L823C14=0),0,1+(B3L823C13/B3L823C14))</f>
        <v>1.8658579026856654</v>
      </c>
      <c r="AH30" s="16" t="s">
        <v>9270</v>
      </c>
      <c r="AI30" s="15">
        <f>A1L223C11</f>
        <v>99795</v>
      </c>
      <c r="AJ30" s="16" t="s">
        <v>9271</v>
      </c>
      <c r="AK30" s="15">
        <f>A1L223C10</f>
        <v>114544</v>
      </c>
      <c r="AL30" s="16" t="s">
        <v>9272</v>
      </c>
      <c r="AM30" s="21">
        <f>IF(OR(B3L823C16=0,B3L823C17=0),0,1+(B3L823C16/B3L823C17))</f>
        <v>1.8712372538063975</v>
      </c>
      <c r="AN30" s="16" t="s">
        <v>9273</v>
      </c>
      <c r="AO30" s="15">
        <f>A1L223C23</f>
        <v>90879.5</v>
      </c>
      <c r="AP30" s="16" t="s">
        <v>9274</v>
      </c>
      <c r="AQ30" s="15">
        <f>A1L223C22</f>
        <v>104781</v>
      </c>
      <c r="AR30" s="16" t="s">
        <v>9275</v>
      </c>
      <c r="AS30" s="21">
        <f>IF(OR(B3L823C19=0,B3L823C20=0),0,1+(B3L823C19/B3L823C20))</f>
        <v>1.8673280461152308</v>
      </c>
      <c r="AT30" s="16" t="s">
        <v>9276</v>
      </c>
      <c r="AU30" s="15">
        <f>A1L223C14</f>
        <v>105936</v>
      </c>
      <c r="AV30" s="16" t="s">
        <v>9277</v>
      </c>
      <c r="AW30" s="15">
        <f>A1L223C13</f>
        <v>118342</v>
      </c>
      <c r="AX30" s="16" t="s">
        <v>9278</v>
      </c>
      <c r="AY30" s="21">
        <f>IF(OR(B3L823C22=0,B3L823C23=0),0,1+(B3L823C22/B3L823C23))</f>
        <v>1.8951682411992361</v>
      </c>
      <c r="AZ30" s="16" t="s">
        <v>9279</v>
      </c>
      <c r="BA30" s="15">
        <f>A1L223C26</f>
        <v>93890.8</v>
      </c>
      <c r="BB30" s="16" t="s">
        <v>9280</v>
      </c>
      <c r="BC30" s="15">
        <f>A1L223C25</f>
        <v>107493.2</v>
      </c>
      <c r="BD30" s="16" t="s">
        <v>9281</v>
      </c>
      <c r="BE30" s="21">
        <f>IF(OR(B3L823C25=0,B3L823C26=0),0,1+(B3L823C25/B3L823C26))</f>
        <v>1.8734580419970752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281595</v>
      </c>
      <c r="F31" s="16" t="s">
        <v>9283</v>
      </c>
      <c r="G31" s="15">
        <f>A1L224C1</f>
        <v>300256</v>
      </c>
      <c r="H31" s="16" t="s">
        <v>9284</v>
      </c>
      <c r="I31" s="21">
        <f>IF(OR(B3L824C1=0,B3L824C2=0),0,1+(B3L824C1/B3L824C2))</f>
        <v>1.9378497015879783</v>
      </c>
      <c r="J31" s="16" t="s">
        <v>9285</v>
      </c>
      <c r="K31" s="15">
        <f>A1L224C5</f>
        <v>263089</v>
      </c>
      <c r="L31" s="16" t="s">
        <v>9286</v>
      </c>
      <c r="M31" s="15">
        <f>A1L224C4</f>
        <v>274489</v>
      </c>
      <c r="N31" s="16" t="s">
        <v>9287</v>
      </c>
      <c r="O31" s="21">
        <f>IF(OR(B3L824C4=0,B3L824C5=0),0,1+(B3L824C4/B3L824C5))</f>
        <v>1.9584682810604432</v>
      </c>
      <c r="P31" s="16" t="s">
        <v>9288</v>
      </c>
      <c r="Q31" s="15">
        <f>A1L224C17</f>
        <v>272342</v>
      </c>
      <c r="R31" s="16" t="s">
        <v>9289</v>
      </c>
      <c r="S31" s="15">
        <f>A1L224C16</f>
        <v>287372.5</v>
      </c>
      <c r="T31" s="16" t="s">
        <v>9290</v>
      </c>
      <c r="U31" s="21">
        <f>IF(OR(B3L824C7=0,B3L824C8=0),0,1+(B3L824C7/B3L824C8))</f>
        <v>1.947696804669897</v>
      </c>
      <c r="V31" s="16" t="s">
        <v>9291</v>
      </c>
      <c r="W31" s="15">
        <f>A1L224C8</f>
        <v>309934</v>
      </c>
      <c r="X31" s="16" t="s">
        <v>9292</v>
      </c>
      <c r="Y31" s="15">
        <f>A1L224C7</f>
        <v>332417</v>
      </c>
      <c r="Z31" s="16" t="s">
        <v>9293</v>
      </c>
      <c r="AA31" s="21">
        <f>IF(OR(B3L824C10=0,B3L824C11=0),0,1+(B3L824C10/B3L824C11))</f>
        <v>1.9323650715817782</v>
      </c>
      <c r="AB31" s="16" t="s">
        <v>9294</v>
      </c>
      <c r="AC31" s="15">
        <f>A1L224C20</f>
        <v>284872.66666666669</v>
      </c>
      <c r="AD31" s="16" t="s">
        <v>9295</v>
      </c>
      <c r="AE31" s="15">
        <f>A1L224C19</f>
        <v>302387.33333333331</v>
      </c>
      <c r="AF31" s="16" t="s">
        <v>9296</v>
      </c>
      <c r="AG31" s="21">
        <f>IF(OR(B3L824C13=0,B3L824C14=0),0,1+(B3L824C13/B3L824C14))</f>
        <v>1.9420787025911581</v>
      </c>
      <c r="AH31" s="16" t="s">
        <v>9297</v>
      </c>
      <c r="AI31" s="15">
        <f>A1L224C11</f>
        <v>336549</v>
      </c>
      <c r="AJ31" s="16" t="s">
        <v>9298</v>
      </c>
      <c r="AK31" s="15">
        <f>A1L224C10</f>
        <v>361936</v>
      </c>
      <c r="AL31" s="16" t="s">
        <v>9299</v>
      </c>
      <c r="AM31" s="21">
        <f>IF(OR(B3L824C16=0,B3L824C17=0),0,1+(B3L824C16/B3L824C17))</f>
        <v>1.9298577649087132</v>
      </c>
      <c r="AN31" s="16" t="s">
        <v>9300</v>
      </c>
      <c r="AO31" s="15">
        <f>A1L224C23</f>
        <v>297791.75</v>
      </c>
      <c r="AP31" s="16" t="s">
        <v>9301</v>
      </c>
      <c r="AQ31" s="15">
        <f>A1L224C22</f>
        <v>317274.5</v>
      </c>
      <c r="AR31" s="16" t="s">
        <v>9302</v>
      </c>
      <c r="AS31" s="21">
        <f>IF(OR(B3L824C19=0,B3L824C20=0),0,1+(B3L824C19/B3L824C20))</f>
        <v>1.9385933946787404</v>
      </c>
      <c r="AT31" s="16" t="s">
        <v>9303</v>
      </c>
      <c r="AU31" s="15">
        <f>A1L224C14</f>
        <v>321238</v>
      </c>
      <c r="AV31" s="16" t="s">
        <v>9304</v>
      </c>
      <c r="AW31" s="15">
        <f>A1L224C13</f>
        <v>331863</v>
      </c>
      <c r="AX31" s="16" t="s">
        <v>9305</v>
      </c>
      <c r="AY31" s="21">
        <f>IF(OR(B3L824C22=0,B3L824C23=0),0,1+(B3L824C22/B3L824C23))</f>
        <v>1.9679837764378676</v>
      </c>
      <c r="AZ31" s="16" t="s">
        <v>9306</v>
      </c>
      <c r="BA31" s="15">
        <f>A1L224C26</f>
        <v>302481</v>
      </c>
      <c r="BB31" s="16" t="s">
        <v>9307</v>
      </c>
      <c r="BC31" s="15">
        <f>A1L224C25</f>
        <v>320192.2</v>
      </c>
      <c r="BD31" s="16" t="s">
        <v>9308</v>
      </c>
      <c r="BE31" s="21">
        <f>IF(OR(B3L824C25=0,B3L824C26=0),0,1+(B3L824C25/B3L824C26))</f>
        <v>1.9446857231375405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10029</v>
      </c>
      <c r="F32" s="16" t="s">
        <v>9310</v>
      </c>
      <c r="G32" s="15">
        <f>A1L225C1</f>
        <v>23728</v>
      </c>
      <c r="H32" s="16" t="s">
        <v>9311</v>
      </c>
      <c r="I32" s="21">
        <f>IF(OR(B3L825C1=0,B3L825C2=0),0,1+(B3L825C1/B3L825C2))</f>
        <v>1.4226652056641942</v>
      </c>
      <c r="J32" s="16" t="s">
        <v>9312</v>
      </c>
      <c r="K32" s="15">
        <f>A1L225C5</f>
        <v>10855</v>
      </c>
      <c r="L32" s="16" t="s">
        <v>9313</v>
      </c>
      <c r="M32" s="15">
        <f>A1L225C4</f>
        <v>22548</v>
      </c>
      <c r="N32" s="16" t="s">
        <v>9314</v>
      </c>
      <c r="O32" s="21">
        <f>IF(OR(B3L825C4=0,B3L825C5=0),0,1+(B3L825C4/B3L825C5))</f>
        <v>1.4814174206138015</v>
      </c>
      <c r="P32" s="16" t="s">
        <v>9315</v>
      </c>
      <c r="Q32" s="15">
        <f>A1L225C17</f>
        <v>10442</v>
      </c>
      <c r="R32" s="16" t="s">
        <v>9316</v>
      </c>
      <c r="S32" s="15">
        <f>A1L225C16</f>
        <v>23138</v>
      </c>
      <c r="T32" s="16" t="s">
        <v>9317</v>
      </c>
      <c r="U32" s="21">
        <f>IF(OR(B3L825C7=0,B3L825C8=0),0,1+(B3L825C7/B3L825C8))</f>
        <v>1.4512922465208749</v>
      </c>
      <c r="V32" s="16" t="s">
        <v>9318</v>
      </c>
      <c r="W32" s="15">
        <f>A1L225C8</f>
        <v>11627</v>
      </c>
      <c r="X32" s="16" t="s">
        <v>9319</v>
      </c>
      <c r="Y32" s="15">
        <f>A1L225C7</f>
        <v>25251</v>
      </c>
      <c r="Z32" s="16" t="s">
        <v>9320</v>
      </c>
      <c r="AA32" s="21">
        <f>IF(OR(B3L825C10=0,B3L825C11=0),0,1+(B3L825C10/B3L825C11))</f>
        <v>1.4604570116035007</v>
      </c>
      <c r="AB32" s="16" t="s">
        <v>9321</v>
      </c>
      <c r="AC32" s="15">
        <f>A1L225C20</f>
        <v>10837</v>
      </c>
      <c r="AD32" s="16" t="s">
        <v>9322</v>
      </c>
      <c r="AE32" s="15">
        <f>A1L225C19</f>
        <v>23842.333333333332</v>
      </c>
      <c r="AF32" s="16" t="s">
        <v>9323</v>
      </c>
      <c r="AG32" s="21">
        <f>IF(OR(B3L825C13=0,B3L825C14=0),0,1+(B3L825C13/B3L825C14))</f>
        <v>1.4545276608833029</v>
      </c>
      <c r="AH32" s="16" t="s">
        <v>9324</v>
      </c>
      <c r="AI32" s="15">
        <f>A1L225C11</f>
        <v>11105</v>
      </c>
      <c r="AJ32" s="16" t="s">
        <v>9325</v>
      </c>
      <c r="AK32" s="15">
        <f>A1L225C10</f>
        <v>24901</v>
      </c>
      <c r="AL32" s="16" t="s">
        <v>9326</v>
      </c>
      <c r="AM32" s="21">
        <f>IF(OR(B3L825C16=0,B3L825C17=0),0,1+(B3L825C16/B3L825C17))</f>
        <v>1.4459660254608249</v>
      </c>
      <c r="AN32" s="16" t="s">
        <v>9327</v>
      </c>
      <c r="AO32" s="15">
        <f>A1L225C23</f>
        <v>10904</v>
      </c>
      <c r="AP32" s="16" t="s">
        <v>9328</v>
      </c>
      <c r="AQ32" s="15">
        <f>A1L225C22</f>
        <v>24107</v>
      </c>
      <c r="AR32" s="16" t="s">
        <v>9329</v>
      </c>
      <c r="AS32" s="21">
        <f>IF(OR(B3L825C19=0,B3L825C20=0),0,1+(B3L825C19/B3L825C20))</f>
        <v>1.4523167544696562</v>
      </c>
      <c r="AT32" s="16" t="s">
        <v>9330</v>
      </c>
      <c r="AU32" s="15">
        <f>A1L225C14</f>
        <v>12301</v>
      </c>
      <c r="AV32" s="16" t="s">
        <v>9331</v>
      </c>
      <c r="AW32" s="15">
        <f>A1L225C13</f>
        <v>24842</v>
      </c>
      <c r="AX32" s="16" t="s">
        <v>9332</v>
      </c>
      <c r="AY32" s="21">
        <f>IF(OR(B3L825C22=0,B3L825C23=0),0,1+(B3L825C22/B3L825C23))</f>
        <v>1.4951694710570806</v>
      </c>
      <c r="AZ32" s="16" t="s">
        <v>9333</v>
      </c>
      <c r="BA32" s="15">
        <f>A1L225C26</f>
        <v>11183.4</v>
      </c>
      <c r="BB32" s="16" t="s">
        <v>9334</v>
      </c>
      <c r="BC32" s="15">
        <f>A1L225C25</f>
        <v>24254</v>
      </c>
      <c r="BD32" s="16" t="s">
        <v>9335</v>
      </c>
      <c r="BE32" s="21">
        <f>IF(OR(B3L825C25=0,B3L825C26=0),0,1+(B3L825C25/B3L825C26))</f>
        <v>1.4610950771006843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3707</v>
      </c>
      <c r="F33" s="16" t="s">
        <v>9337</v>
      </c>
      <c r="G33" s="15">
        <f>A1L226C1</f>
        <v>3611</v>
      </c>
      <c r="H33" s="16" t="s">
        <v>9338</v>
      </c>
      <c r="I33" s="21">
        <f>IF(OR(B3L826C1=0,B3L826C2=0),0,1+(B3L826C1/B3L826C2))</f>
        <v>2.0265854333979507</v>
      </c>
      <c r="J33" s="16" t="s">
        <v>9339</v>
      </c>
      <c r="K33" s="15">
        <f>A1L226C5</f>
        <v>3464</v>
      </c>
      <c r="L33" s="16" t="s">
        <v>9340</v>
      </c>
      <c r="M33" s="15">
        <f>A1L226C4</f>
        <v>3548</v>
      </c>
      <c r="N33" s="16" t="s">
        <v>9341</v>
      </c>
      <c r="O33" s="21">
        <f>IF(OR(B3L826C4=0,B3L826C5=0),0,1+(B3L826C4/B3L826C5))</f>
        <v>1.9763246899661782</v>
      </c>
      <c r="P33" s="16" t="s">
        <v>9342</v>
      </c>
      <c r="Q33" s="15">
        <f>A1L226C17</f>
        <v>3585.5</v>
      </c>
      <c r="R33" s="16" t="s">
        <v>9343</v>
      </c>
      <c r="S33" s="15">
        <f>A1L226C16</f>
        <v>3579.5</v>
      </c>
      <c r="T33" s="16" t="s">
        <v>9344</v>
      </c>
      <c r="U33" s="21">
        <f>IF(OR(B3L826C7=0,B3L826C8=0),0,1+(B3L826C7/B3L826C8))</f>
        <v>2.0016762117614193</v>
      </c>
      <c r="V33" s="16" t="s">
        <v>9345</v>
      </c>
      <c r="W33" s="15">
        <f>A1L226C8</f>
        <v>2546</v>
      </c>
      <c r="X33" s="16" t="s">
        <v>9346</v>
      </c>
      <c r="Y33" s="15">
        <f>A1L226C7</f>
        <v>2632</v>
      </c>
      <c r="Z33" s="16" t="s">
        <v>9347</v>
      </c>
      <c r="AA33" s="21">
        <f>IF(OR(B3L826C10=0,B3L826C11=0),0,1+(B3L826C10/B3L826C11))</f>
        <v>1.9673252279635258</v>
      </c>
      <c r="AB33" s="16" t="s">
        <v>9348</v>
      </c>
      <c r="AC33" s="15">
        <f>A1L226C20</f>
        <v>3239</v>
      </c>
      <c r="AD33" s="16" t="s">
        <v>9349</v>
      </c>
      <c r="AE33" s="15">
        <f>A1L226C19</f>
        <v>3263.6666666666665</v>
      </c>
      <c r="AF33" s="16" t="s">
        <v>9350</v>
      </c>
      <c r="AG33" s="21">
        <f>IF(OR(B3L826C13=0,B3L826C14=0),0,1+(B3L826C13/B3L826C14))</f>
        <v>1.992442038606884</v>
      </c>
      <c r="AH33" s="16" t="s">
        <v>9351</v>
      </c>
      <c r="AI33" s="15">
        <f>A1L226C11</f>
        <v>1793</v>
      </c>
      <c r="AJ33" s="16" t="s">
        <v>9352</v>
      </c>
      <c r="AK33" s="15">
        <f>A1L226C10</f>
        <v>1918</v>
      </c>
      <c r="AL33" s="16" t="s">
        <v>9353</v>
      </c>
      <c r="AM33" s="21">
        <f>IF(OR(B3L826C16=0,B3L826C17=0),0,1+(B3L826C16/B3L826C17))</f>
        <v>1.9348279457768509</v>
      </c>
      <c r="AN33" s="16" t="s">
        <v>9354</v>
      </c>
      <c r="AO33" s="15">
        <f>A1L226C23</f>
        <v>2877.5</v>
      </c>
      <c r="AP33" s="16" t="s">
        <v>9355</v>
      </c>
      <c r="AQ33" s="15">
        <f>A1L226C22</f>
        <v>2927.25</v>
      </c>
      <c r="AR33" s="16" t="s">
        <v>9356</v>
      </c>
      <c r="AS33" s="21">
        <f>IF(OR(B3L826C19=0,B3L826C20=0),0,1+(B3L826C19/B3L826C20))</f>
        <v>1.9830045264326586</v>
      </c>
      <c r="AT33" s="16" t="s">
        <v>9357</v>
      </c>
      <c r="AU33" s="15">
        <f>A1L226C14</f>
        <v>1613</v>
      </c>
      <c r="AV33" s="16" t="s">
        <v>9358</v>
      </c>
      <c r="AW33" s="15">
        <f>A1L226C13</f>
        <v>1695</v>
      </c>
      <c r="AX33" s="16" t="s">
        <v>9359</v>
      </c>
      <c r="AY33" s="21">
        <f>IF(OR(B3L826C22=0,B3L826C23=0),0,1+(B3L826C22/B3L826C23))</f>
        <v>1.9516224188790561</v>
      </c>
      <c r="AZ33" s="16" t="s">
        <v>9360</v>
      </c>
      <c r="BA33" s="15">
        <f>A1L226C26</f>
        <v>2624.6</v>
      </c>
      <c r="BB33" s="16" t="s">
        <v>9361</v>
      </c>
      <c r="BC33" s="15">
        <f>A1L226C25</f>
        <v>2680.8</v>
      </c>
      <c r="BD33" s="16" t="s">
        <v>9362</v>
      </c>
      <c r="BE33" s="21">
        <f>IF(OR(B3L826C25=0,B3L826C26=0),0,1+(B3L826C25/B3L826C26))</f>
        <v>1.9790361086242911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89754</v>
      </c>
      <c r="F34" s="16" t="s">
        <v>9364</v>
      </c>
      <c r="G34" s="15">
        <f>A1L227C1</f>
        <v>971342</v>
      </c>
      <c r="H34" s="16" t="s">
        <v>9365</v>
      </c>
      <c r="I34" s="21">
        <f>IF(OR(B3L827C1=0,B3L827C2=0),0,1+(B3L827C1/B3L827C2))</f>
        <v>1.0924020581834204</v>
      </c>
      <c r="J34" s="16" t="s">
        <v>9366</v>
      </c>
      <c r="K34" s="15">
        <f>A1L227C5</f>
        <v>98255</v>
      </c>
      <c r="L34" s="16" t="s">
        <v>9367</v>
      </c>
      <c r="M34" s="15">
        <f>A1L227C4</f>
        <v>998264</v>
      </c>
      <c r="N34" s="16" t="s">
        <v>9368</v>
      </c>
      <c r="O34" s="21">
        <f>IF(OR(B3L827C4=0,B3L827C5=0),0,1+(B3L827C4/B3L827C5))</f>
        <v>1.0984258673056426</v>
      </c>
      <c r="P34" s="16" t="s">
        <v>9369</v>
      </c>
      <c r="Q34" s="15">
        <f>A1L227C17</f>
        <v>94004.5</v>
      </c>
      <c r="R34" s="16" t="s">
        <v>9370</v>
      </c>
      <c r="S34" s="15">
        <f>A1L227C16</f>
        <v>984803</v>
      </c>
      <c r="T34" s="16" t="s">
        <v>9371</v>
      </c>
      <c r="U34" s="21">
        <f>IF(OR(B3L827C7=0,B3L827C8=0),0,1+(B3L827C7/B3L827C8))</f>
        <v>1.0954551316354642</v>
      </c>
      <c r="V34" s="16" t="s">
        <v>9372</v>
      </c>
      <c r="W34" s="15">
        <f>A1L227C8</f>
        <v>93617</v>
      </c>
      <c r="X34" s="16" t="s">
        <v>9373</v>
      </c>
      <c r="Y34" s="15">
        <f>A1L227C7</f>
        <v>987077</v>
      </c>
      <c r="Z34" s="16" t="s">
        <v>9374</v>
      </c>
      <c r="AA34" s="21">
        <f>IF(OR(B3L827C10=0,B3L827C11=0),0,1+(B3L827C10/B3L827C11))</f>
        <v>1.0948426515864518</v>
      </c>
      <c r="AB34" s="16" t="s">
        <v>9375</v>
      </c>
      <c r="AC34" s="15">
        <f>A1L227C20</f>
        <v>93875.333333333328</v>
      </c>
      <c r="AD34" s="16" t="s">
        <v>9376</v>
      </c>
      <c r="AE34" s="15">
        <f>A1L227C19</f>
        <v>985561</v>
      </c>
      <c r="AF34" s="16" t="s">
        <v>9377</v>
      </c>
      <c r="AG34" s="21">
        <f>IF(OR(B3L827C13=0,B3L827C14=0),0,1+(B3L827C13/B3L827C14))</f>
        <v>1.0952506575781036</v>
      </c>
      <c r="AH34" s="16" t="s">
        <v>9378</v>
      </c>
      <c r="AI34" s="15">
        <f>A1L227C11</f>
        <v>85951</v>
      </c>
      <c r="AJ34" s="16" t="s">
        <v>9379</v>
      </c>
      <c r="AK34" s="15">
        <f>A1L227C10</f>
        <v>936326</v>
      </c>
      <c r="AL34" s="16" t="s">
        <v>9380</v>
      </c>
      <c r="AM34" s="21">
        <f>IF(OR(B3L827C16=0,B3L827C17=0),0,1+(B3L827C16/B3L827C17))</f>
        <v>1.0917960197623477</v>
      </c>
      <c r="AN34" s="16" t="s">
        <v>9381</v>
      </c>
      <c r="AO34" s="15">
        <f>A1L227C23</f>
        <v>91894.25</v>
      </c>
      <c r="AP34" s="16" t="s">
        <v>9382</v>
      </c>
      <c r="AQ34" s="15">
        <f>A1L227C22</f>
        <v>973252.25</v>
      </c>
      <c r="AR34" s="16" t="s">
        <v>9383</v>
      </c>
      <c r="AS34" s="21">
        <f>IF(OR(B3L827C19=0,B3L827C20=0),0,1+(B3L827C19/B3L827C20))</f>
        <v>1.0944197663041622</v>
      </c>
      <c r="AT34" s="16" t="s">
        <v>9384</v>
      </c>
      <c r="AU34" s="15">
        <f>A1L227C14</f>
        <v>83499</v>
      </c>
      <c r="AV34" s="16" t="s">
        <v>9385</v>
      </c>
      <c r="AW34" s="15">
        <f>A1L227C13</f>
        <v>862668</v>
      </c>
      <c r="AX34" s="16" t="s">
        <v>9386</v>
      </c>
      <c r="AY34" s="21">
        <f>IF(OR(B3L827C22=0,B3L827C23=0),0,1+(B3L827C22/B3L827C23))</f>
        <v>1.0967915814658711</v>
      </c>
      <c r="AZ34" s="16" t="s">
        <v>9387</v>
      </c>
      <c r="BA34" s="15">
        <f>A1L227C26</f>
        <v>90215.2</v>
      </c>
      <c r="BB34" s="16" t="s">
        <v>9388</v>
      </c>
      <c r="BC34" s="15">
        <f>A1L227C25</f>
        <v>951135.4</v>
      </c>
      <c r="BD34" s="16" t="s">
        <v>9389</v>
      </c>
      <c r="BE34" s="21">
        <f>IF(OR(B3L827C25=0,B3L827C26=0),0,1+(B3L827C25/B3L827C26))</f>
        <v>1.0948500076855514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328657</v>
      </c>
      <c r="F35" s="16" t="s">
        <v>9391</v>
      </c>
      <c r="G35" s="15">
        <f>A1L228C1</f>
        <v>551321</v>
      </c>
      <c r="H35" s="16" t="s">
        <v>9392</v>
      </c>
      <c r="I35" s="21">
        <f>IF(OR(B3L828C1=0,B3L828C2=0),0,1+(B3L828C1/B3L828C2))</f>
        <v>1.596126394604958</v>
      </c>
      <c r="J35" s="16" t="s">
        <v>9393</v>
      </c>
      <c r="K35" s="15">
        <f>A1L228C5</f>
        <v>339901</v>
      </c>
      <c r="L35" s="16" t="s">
        <v>9394</v>
      </c>
      <c r="M35" s="15">
        <f>A1L228C4</f>
        <v>590170</v>
      </c>
      <c r="N35" s="16" t="s">
        <v>9395</v>
      </c>
      <c r="O35" s="21">
        <f>IF(OR(B3L828C4=0,B3L828C5=0),0,1+(B3L828C4/B3L828C5))</f>
        <v>1.5759374417540708</v>
      </c>
      <c r="P35" s="16" t="s">
        <v>9396</v>
      </c>
      <c r="Q35" s="15">
        <f>A1L228C17</f>
        <v>334279</v>
      </c>
      <c r="R35" s="16" t="s">
        <v>9397</v>
      </c>
      <c r="S35" s="15">
        <f>A1L228C16</f>
        <v>570745.5</v>
      </c>
      <c r="T35" s="16" t="s">
        <v>9398</v>
      </c>
      <c r="U35" s="21">
        <f>IF(OR(B3L828C7=0,B3L828C8=0),0,1+(B3L828C7/B3L828C8))</f>
        <v>1.5856883672319799</v>
      </c>
      <c r="V35" s="16" t="s">
        <v>9399</v>
      </c>
      <c r="W35" s="15">
        <f>A1L228C8</f>
        <v>324739</v>
      </c>
      <c r="X35" s="16" t="s">
        <v>9400</v>
      </c>
      <c r="Y35" s="15">
        <f>A1L228C7</f>
        <v>568295</v>
      </c>
      <c r="Z35" s="16" t="s">
        <v>9401</v>
      </c>
      <c r="AA35" s="21">
        <f>IF(OR(B3L828C10=0,B3L828C11=0),0,1+(B3L828C10/B3L828C11))</f>
        <v>1.5714268117790935</v>
      </c>
      <c r="AB35" s="16" t="s">
        <v>9402</v>
      </c>
      <c r="AC35" s="15">
        <f>A1L228C20</f>
        <v>331099</v>
      </c>
      <c r="AD35" s="16" t="s">
        <v>9403</v>
      </c>
      <c r="AE35" s="15">
        <f>A1L228C19</f>
        <v>569928.66666666663</v>
      </c>
      <c r="AF35" s="16" t="s">
        <v>9404</v>
      </c>
      <c r="AG35" s="21">
        <f>IF(OR(B3L828C13=0,B3L828C14=0),0,1+(B3L828C13/B3L828C14))</f>
        <v>1.5809481420481863</v>
      </c>
      <c r="AH35" s="16" t="s">
        <v>9405</v>
      </c>
      <c r="AI35" s="15">
        <f>A1L228C11</f>
        <v>305876</v>
      </c>
      <c r="AJ35" s="16" t="s">
        <v>9406</v>
      </c>
      <c r="AK35" s="15">
        <f>A1L228C10</f>
        <v>526217</v>
      </c>
      <c r="AL35" s="16" t="s">
        <v>9407</v>
      </c>
      <c r="AM35" s="21">
        <f>IF(OR(B3L828C16=0,B3L828C17=0),0,1+(B3L828C16/B3L828C17))</f>
        <v>1.5812735050368953</v>
      </c>
      <c r="AN35" s="16" t="s">
        <v>9408</v>
      </c>
      <c r="AO35" s="15">
        <f>A1L228C23</f>
        <v>324793.25</v>
      </c>
      <c r="AP35" s="16" t="s">
        <v>9409</v>
      </c>
      <c r="AQ35" s="15">
        <f>A1L228C22</f>
        <v>559000.75</v>
      </c>
      <c r="AR35" s="16" t="s">
        <v>9410</v>
      </c>
      <c r="AS35" s="21">
        <f>IF(OR(B3L828C19=0,B3L828C20=0),0,1+(B3L828C19/B3L828C20))</f>
        <v>1.5810247123997598</v>
      </c>
      <c r="AT35" s="16" t="s">
        <v>9411</v>
      </c>
      <c r="AU35" s="15">
        <f>A1L228C14</f>
        <v>306654</v>
      </c>
      <c r="AV35" s="16" t="s">
        <v>9412</v>
      </c>
      <c r="AW35" s="15">
        <f>A1L228C13</f>
        <v>510695</v>
      </c>
      <c r="AX35" s="16" t="s">
        <v>9413</v>
      </c>
      <c r="AY35" s="21">
        <f>IF(OR(B3L828C22=0,B3L828C23=0),0,1+(B3L828C22/B3L828C23))</f>
        <v>1.6004640734685087</v>
      </c>
      <c r="AZ35" s="16" t="s">
        <v>9414</v>
      </c>
      <c r="BA35" s="15">
        <f>A1L228C26</f>
        <v>321165.40000000002</v>
      </c>
      <c r="BB35" s="16" t="s">
        <v>9415</v>
      </c>
      <c r="BC35" s="15">
        <f>A1L228C25</f>
        <v>549339.6</v>
      </c>
      <c r="BD35" s="16" t="s">
        <v>9416</v>
      </c>
      <c r="BE35" s="21">
        <f>IF(OR(B3L828C25=0,B3L828C26=0),0,1+(B3L828C25/B3L828C26))</f>
        <v>1.5846390830007522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497</v>
      </c>
      <c r="F36" s="16" t="s">
        <v>9418</v>
      </c>
      <c r="G36" s="15">
        <f>A1L229C1</f>
        <v>639</v>
      </c>
      <c r="H36" s="16" t="s">
        <v>9419</v>
      </c>
      <c r="I36" s="21">
        <f>IF(OR(B3L829C1=0,B3L829C2=0),0,1+(B3L829C1/B3L829C2))</f>
        <v>1.7777777777777777</v>
      </c>
      <c r="J36" s="16" t="s">
        <v>9420</v>
      </c>
      <c r="K36" s="15">
        <f>A1L229C5</f>
        <v>228</v>
      </c>
      <c r="L36" s="16" t="s">
        <v>9421</v>
      </c>
      <c r="M36" s="15">
        <f>A1L229C4</f>
        <v>212</v>
      </c>
      <c r="N36" s="16" t="s">
        <v>9422</v>
      </c>
      <c r="O36" s="21">
        <f>IF(OR(B3L829C4=0,B3L829C5=0),0,1+(B3L829C4/B3L829C5))</f>
        <v>2.0754716981132075</v>
      </c>
      <c r="P36" s="16" t="s">
        <v>9423</v>
      </c>
      <c r="Q36" s="21">
        <f>A1L229C17</f>
        <v>362.5</v>
      </c>
      <c r="R36" s="16" t="s">
        <v>9424</v>
      </c>
      <c r="S36" s="21">
        <f>A1L229C16</f>
        <v>425.5</v>
      </c>
      <c r="T36" s="16" t="s">
        <v>9425</v>
      </c>
      <c r="U36" s="21">
        <f>IF(OR(B3L829C7=0,B3L829C8=0),0,1+(B3L829C7/B3L829C8))</f>
        <v>1.8519388954171563</v>
      </c>
      <c r="V36" s="16" t="s">
        <v>9426</v>
      </c>
      <c r="W36" s="15">
        <f>A1L229C8</f>
        <v>78</v>
      </c>
      <c r="X36" s="16" t="s">
        <v>9427</v>
      </c>
      <c r="Y36" s="15">
        <f>A1L229C7</f>
        <v>66</v>
      </c>
      <c r="Z36" s="16" t="s">
        <v>9428</v>
      </c>
      <c r="AA36" s="21">
        <f>IF(OR(B3L829C10=0,B3L829C11=0),0,1+(B3L829C10/B3L829C11))</f>
        <v>2.1818181818181817</v>
      </c>
      <c r="AB36" s="16" t="s">
        <v>9429</v>
      </c>
      <c r="AC36" s="21">
        <f>A1L229C20</f>
        <v>267.66666666666669</v>
      </c>
      <c r="AD36" s="16" t="s">
        <v>9430</v>
      </c>
      <c r="AE36" s="21">
        <f>A1L229C19</f>
        <v>305.66666666666669</v>
      </c>
      <c r="AF36" s="16" t="s">
        <v>9431</v>
      </c>
      <c r="AG36" s="21">
        <f>IF(OR(B3L829C13=0,B3L829C14=0),0,1+(B3L829C13/B3L829C14))</f>
        <v>1.8756815703380589</v>
      </c>
      <c r="AH36" s="16" t="s">
        <v>9432</v>
      </c>
      <c r="AI36" s="15">
        <f>A1L229C11</f>
        <v>55</v>
      </c>
      <c r="AJ36" s="16" t="s">
        <v>9433</v>
      </c>
      <c r="AK36" s="15">
        <f>A1L229C10</f>
        <v>11</v>
      </c>
      <c r="AL36" s="16" t="s">
        <v>9434</v>
      </c>
      <c r="AM36" s="15">
        <f>IF(OR(B3L829C16=0,B3L829C17=0),0,1+(B3L829C16/B3L829C17))</f>
        <v>6</v>
      </c>
      <c r="AN36" s="16" t="s">
        <v>9435</v>
      </c>
      <c r="AO36" s="21">
        <f>A1L229C23</f>
        <v>214.5</v>
      </c>
      <c r="AP36" s="16" t="s">
        <v>9436</v>
      </c>
      <c r="AQ36" s="15">
        <f>A1L229C22</f>
        <v>232</v>
      </c>
      <c r="AR36" s="16" t="s">
        <v>9437</v>
      </c>
      <c r="AS36" s="21">
        <f>IF(OR(B3L829C19=0,B3L829C20=0),0,1+(B3L829C19/B3L829C20))</f>
        <v>1.9245689655172413</v>
      </c>
      <c r="AT36" s="16" t="s">
        <v>9438</v>
      </c>
      <c r="AU36" s="15">
        <f>A1L229C14</f>
        <v>92</v>
      </c>
      <c r="AV36" s="16" t="s">
        <v>9439</v>
      </c>
      <c r="AW36" s="15">
        <f>A1L229C13</f>
        <v>46</v>
      </c>
      <c r="AX36" s="16" t="s">
        <v>9440</v>
      </c>
      <c r="AY36" s="15">
        <f>IF(OR(B3L829C22=0,B3L829C23=0),0,1+(B3L829C22/B3L829C23))</f>
        <v>3</v>
      </c>
      <c r="AZ36" s="16" t="s">
        <v>9441</v>
      </c>
      <c r="BA36" s="15">
        <f>A1L229C26</f>
        <v>190</v>
      </c>
      <c r="BB36" s="16" t="s">
        <v>9442</v>
      </c>
      <c r="BC36" s="21">
        <f>A1L229C25</f>
        <v>194.8</v>
      </c>
      <c r="BD36" s="16" t="s">
        <v>9443</v>
      </c>
      <c r="BE36" s="21">
        <f>IF(OR(B3L829C25=0,B3L829C26=0),0,1+(B3L829C25/B3L829C26))</f>
        <v>1.9753593429158109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85116</v>
      </c>
      <c r="F37" s="16" t="s">
        <v>9445</v>
      </c>
      <c r="G37" s="15">
        <f>A1L230C1</f>
        <v>95368</v>
      </c>
      <c r="H37" s="16" t="s">
        <v>9446</v>
      </c>
      <c r="I37" s="21">
        <f>IF(OR(B3L830C1=0,B3L830C2=0),0,1+(B3L830C1/B3L830C2))</f>
        <v>1.8925006291418505</v>
      </c>
      <c r="J37" s="16" t="s">
        <v>9447</v>
      </c>
      <c r="K37" s="15">
        <f>A1L230C5</f>
        <v>80361</v>
      </c>
      <c r="L37" s="16" t="s">
        <v>9448</v>
      </c>
      <c r="M37" s="15">
        <f>A1L230C4</f>
        <v>88721</v>
      </c>
      <c r="N37" s="16" t="s">
        <v>9449</v>
      </c>
      <c r="O37" s="21">
        <f>IF(OR(B3L830C4=0,B3L830C5=0),0,1+(B3L830C4/B3L830C5))</f>
        <v>1.9057720269158374</v>
      </c>
      <c r="P37" s="16" t="s">
        <v>9450</v>
      </c>
      <c r="Q37" s="15">
        <f>A1L230C17</f>
        <v>82738.5</v>
      </c>
      <c r="R37" s="16" t="s">
        <v>9451</v>
      </c>
      <c r="S37" s="15">
        <f>A1L230C16</f>
        <v>92044.5</v>
      </c>
      <c r="T37" s="16" t="s">
        <v>9452</v>
      </c>
      <c r="U37" s="21">
        <f>IF(OR(B3L830C7=0,B3L830C8=0),0,1+(B3L830C7/B3L830C8))</f>
        <v>1.898896729299415</v>
      </c>
      <c r="V37" s="16" t="s">
        <v>9453</v>
      </c>
      <c r="W37" s="15">
        <f>A1L230C8</f>
        <v>82144</v>
      </c>
      <c r="X37" s="16" t="s">
        <v>9454</v>
      </c>
      <c r="Y37" s="15">
        <f>A1L230C7</f>
        <v>90354</v>
      </c>
      <c r="Z37" s="16" t="s">
        <v>9455</v>
      </c>
      <c r="AA37" s="21">
        <f>IF(OR(B3L830C10=0,B3L830C11=0),0,1+(B3L830C10/B3L830C11))</f>
        <v>1.9091351794054496</v>
      </c>
      <c r="AB37" s="16" t="s">
        <v>9456</v>
      </c>
      <c r="AC37" s="15">
        <f>A1L230C20</f>
        <v>82540.333333333328</v>
      </c>
      <c r="AD37" s="16" t="s">
        <v>9457</v>
      </c>
      <c r="AE37" s="15">
        <f>A1L230C19</f>
        <v>91481</v>
      </c>
      <c r="AF37" s="16" t="s">
        <v>9458</v>
      </c>
      <c r="AG37" s="21">
        <f>IF(OR(B3L830C13=0,B3L830C14=0),0,1+(B3L830C13/B3L830C14))</f>
        <v>1.9022675018127626</v>
      </c>
      <c r="AH37" s="16" t="s">
        <v>9459</v>
      </c>
      <c r="AI37" s="15">
        <f>A1L230C11</f>
        <v>84295</v>
      </c>
      <c r="AJ37" s="16" t="s">
        <v>9460</v>
      </c>
      <c r="AK37" s="15">
        <f>A1L230C10</f>
        <v>97094</v>
      </c>
      <c r="AL37" s="16" t="s">
        <v>9461</v>
      </c>
      <c r="AM37" s="21">
        <f>IF(OR(B3L830C16=0,B3L830C17=0),0,1+(B3L830C16/B3L830C17))</f>
        <v>1.8681792901724101</v>
      </c>
      <c r="AN37" s="16" t="s">
        <v>9462</v>
      </c>
      <c r="AO37" s="15">
        <f>A1L230C23</f>
        <v>82979</v>
      </c>
      <c r="AP37" s="16" t="s">
        <v>9463</v>
      </c>
      <c r="AQ37" s="15">
        <f>A1L230C22</f>
        <v>92884.25</v>
      </c>
      <c r="AR37" s="16" t="s">
        <v>9464</v>
      </c>
      <c r="AS37" s="21">
        <f>IF(OR(B3L830C19=0,B3L830C20=0),0,1+(B3L830C19/B3L830C20))</f>
        <v>1.8933592078312524</v>
      </c>
      <c r="AT37" s="16" t="s">
        <v>9465</v>
      </c>
      <c r="AU37" s="15">
        <f>A1L230C14</f>
        <v>84280</v>
      </c>
      <c r="AV37" s="16" t="s">
        <v>9466</v>
      </c>
      <c r="AW37" s="15">
        <f>A1L230C13</f>
        <v>91583</v>
      </c>
      <c r="AX37" s="16" t="s">
        <v>9467</v>
      </c>
      <c r="AY37" s="21">
        <f>IF(OR(B3L830C22=0,B3L830C23=0),0,1+(B3L830C22/B3L830C23))</f>
        <v>1.9202581265081946</v>
      </c>
      <c r="AZ37" s="16" t="s">
        <v>9468</v>
      </c>
      <c r="BA37" s="15">
        <f>A1L230C26</f>
        <v>83239.199999999997</v>
      </c>
      <c r="BB37" s="16" t="s">
        <v>9469</v>
      </c>
      <c r="BC37" s="15">
        <f>A1L230C25</f>
        <v>92624</v>
      </c>
      <c r="BD37" s="16" t="s">
        <v>9470</v>
      </c>
      <c r="BE37" s="21">
        <f>IF(OR(B3L830C25=0,B3L830C26=0),0,1+(B3L830C25/B3L830C26))</f>
        <v>1.8986785282432199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265228</v>
      </c>
      <c r="F38" s="16" t="s">
        <v>9472</v>
      </c>
      <c r="G38" s="15">
        <f>A1L231C1</f>
        <v>263553</v>
      </c>
      <c r="H38" s="16" t="s">
        <v>9473</v>
      </c>
      <c r="I38" s="21">
        <f>IF(OR(B3L831C1=0,B3L831C2=0),0,1+(B3L831C1/B3L831C2))</f>
        <v>2.0063554579154856</v>
      </c>
      <c r="J38" s="16" t="s">
        <v>9474</v>
      </c>
      <c r="K38" s="15">
        <f>A1L231C5</f>
        <v>262165</v>
      </c>
      <c r="L38" s="16" t="s">
        <v>9475</v>
      </c>
      <c r="M38" s="15">
        <f>A1L231C4</f>
        <v>258875</v>
      </c>
      <c r="N38" s="16" t="s">
        <v>9476</v>
      </c>
      <c r="O38" s="21">
        <f>IF(OR(B3L831C4=0,B3L831C5=0),0,1+(B3L831C4/B3L831C5))</f>
        <v>2.0127088363109609</v>
      </c>
      <c r="P38" s="16" t="s">
        <v>9477</v>
      </c>
      <c r="Q38" s="15">
        <f>A1L231C17</f>
        <v>263696.5</v>
      </c>
      <c r="R38" s="16" t="s">
        <v>9478</v>
      </c>
      <c r="S38" s="15">
        <f>A1L231C16</f>
        <v>261214</v>
      </c>
      <c r="T38" s="16" t="s">
        <v>9479</v>
      </c>
      <c r="U38" s="21">
        <f>IF(OR(B3L831C7=0,B3L831C8=0),0,1+(B3L831C7/B3L831C8))</f>
        <v>2.0095037019455315</v>
      </c>
      <c r="V38" s="16" t="s">
        <v>9480</v>
      </c>
      <c r="W38" s="15">
        <f>A1L231C8</f>
        <v>280698</v>
      </c>
      <c r="X38" s="16" t="s">
        <v>9481</v>
      </c>
      <c r="Y38" s="15">
        <f>A1L231C7</f>
        <v>276227</v>
      </c>
      <c r="Z38" s="16" t="s">
        <v>9482</v>
      </c>
      <c r="AA38" s="21">
        <f>IF(OR(B3L831C10=0,B3L831C11=0),0,1+(B3L831C10/B3L831C11))</f>
        <v>2.0161859629942041</v>
      </c>
      <c r="AB38" s="16" t="s">
        <v>9483</v>
      </c>
      <c r="AC38" s="15">
        <f>A1L231C20</f>
        <v>269363.66666666669</v>
      </c>
      <c r="AD38" s="16" t="s">
        <v>9484</v>
      </c>
      <c r="AE38" s="15">
        <f>A1L231C19</f>
        <v>266218.33333333331</v>
      </c>
      <c r="AF38" s="16" t="s">
        <v>9485</v>
      </c>
      <c r="AG38" s="21">
        <f>IF(OR(B3L831C13=0,B3L831C14=0),0,1+(B3L831C13/B3L831C14))</f>
        <v>2.0118148637396622</v>
      </c>
      <c r="AH38" s="16" t="s">
        <v>9486</v>
      </c>
      <c r="AI38" s="15">
        <f>A1L231C11</f>
        <v>283065</v>
      </c>
      <c r="AJ38" s="16" t="s">
        <v>9487</v>
      </c>
      <c r="AK38" s="15">
        <f>A1L231C10</f>
        <v>279690</v>
      </c>
      <c r="AL38" s="16" t="s">
        <v>9488</v>
      </c>
      <c r="AM38" s="21">
        <f>IF(OR(B3L831C16=0,B3L831C17=0),0,1+(B3L831C16/B3L831C17))</f>
        <v>2.0120669312453074</v>
      </c>
      <c r="AN38" s="16" t="s">
        <v>9489</v>
      </c>
      <c r="AO38" s="15">
        <f>A1L231C23</f>
        <v>272789</v>
      </c>
      <c r="AP38" s="16" t="s">
        <v>9490</v>
      </c>
      <c r="AQ38" s="15">
        <f>A1L231C22</f>
        <v>269586.25</v>
      </c>
      <c r="AR38" s="16" t="s">
        <v>9491</v>
      </c>
      <c r="AS38" s="21">
        <f>IF(OR(B3L831C19=0,B3L831C20=0),0,1+(B3L831C19/B3L831C20))</f>
        <v>2.0118802424085054</v>
      </c>
      <c r="AT38" s="16" t="s">
        <v>9492</v>
      </c>
      <c r="AU38" s="15">
        <f>A1L231C14</f>
        <v>291022</v>
      </c>
      <c r="AV38" s="16" t="s">
        <v>9493</v>
      </c>
      <c r="AW38" s="15">
        <f>A1L231C13</f>
        <v>284723</v>
      </c>
      <c r="AX38" s="16" t="s">
        <v>9494</v>
      </c>
      <c r="AY38" s="21">
        <f>IF(OR(B3L831C22=0,B3L831C23=0),0,1+(B3L831C22/B3L831C23))</f>
        <v>2.0221232566389089</v>
      </c>
      <c r="AZ38" s="16" t="s">
        <v>9495</v>
      </c>
      <c r="BA38" s="15">
        <f>A1L231C26</f>
        <v>276435.59999999998</v>
      </c>
      <c r="BB38" s="16" t="s">
        <v>9496</v>
      </c>
      <c r="BC38" s="15">
        <f>A1L231C25</f>
        <v>272613.59999999998</v>
      </c>
      <c r="BD38" s="16" t="s">
        <v>9497</v>
      </c>
      <c r="BE38" s="21">
        <f>IF(OR(B3L831C25=0,B3L831C26=0),0,1+(B3L831C25/B3L831C26))</f>
        <v>2.0140198434707584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695584</v>
      </c>
      <c r="F39" s="16" t="s">
        <v>9499</v>
      </c>
      <c r="G39" s="15">
        <f>A1L232C1</f>
        <v>679940</v>
      </c>
      <c r="H39" s="16" t="s">
        <v>9500</v>
      </c>
      <c r="I39" s="21">
        <f>IF(OR(B3L832C1=0,B3L832C2=0),0,1+(B3L832C1/B3L832C2))</f>
        <v>2.0230079124628642</v>
      </c>
      <c r="J39" s="16" t="s">
        <v>9501</v>
      </c>
      <c r="K39" s="15">
        <f>A1L232C5</f>
        <v>710714</v>
      </c>
      <c r="L39" s="16" t="s">
        <v>9502</v>
      </c>
      <c r="M39" s="15">
        <f>A1L232C4</f>
        <v>689144</v>
      </c>
      <c r="N39" s="16" t="s">
        <v>9503</v>
      </c>
      <c r="O39" s="21">
        <f>IF(OR(B3L832C4=0,B3L832C5=0),0,1+(B3L832C4/B3L832C5))</f>
        <v>2.0312996993371488</v>
      </c>
      <c r="P39" s="16" t="s">
        <v>9504</v>
      </c>
      <c r="Q39" s="15">
        <f>A1L232C17</f>
        <v>703149</v>
      </c>
      <c r="R39" s="16" t="s">
        <v>9505</v>
      </c>
      <c r="S39" s="15">
        <f>A1L232C16</f>
        <v>684542</v>
      </c>
      <c r="T39" s="16" t="s">
        <v>9506</v>
      </c>
      <c r="U39" s="21">
        <f>IF(OR(B3L832C7=0,B3L832C8=0),0,1+(B3L832C7/B3L832C8))</f>
        <v>2.0271816776764613</v>
      </c>
      <c r="V39" s="16" t="s">
        <v>9507</v>
      </c>
      <c r="W39" s="15">
        <f>A1L232C8</f>
        <v>807566</v>
      </c>
      <c r="X39" s="16" t="s">
        <v>9508</v>
      </c>
      <c r="Y39" s="15">
        <f>A1L232C7</f>
        <v>806241</v>
      </c>
      <c r="Z39" s="16" t="s">
        <v>9509</v>
      </c>
      <c r="AA39" s="21">
        <f>IF(OR(B3L832C10=0,B3L832C11=0),0,1+(B3L832C10/B3L832C11))</f>
        <v>2.0016434291979692</v>
      </c>
      <c r="AB39" s="16" t="s">
        <v>9510</v>
      </c>
      <c r="AC39" s="15">
        <f>A1L232C20</f>
        <v>737954.66666666663</v>
      </c>
      <c r="AD39" s="16" t="s">
        <v>9511</v>
      </c>
      <c r="AE39" s="15">
        <f>A1L232C19</f>
        <v>725108.33333333337</v>
      </c>
      <c r="AF39" s="16" t="s">
        <v>9512</v>
      </c>
      <c r="AG39" s="21">
        <f>IF(OR(B3L832C13=0,B3L832C14=0),0,1+(B3L832C13/B3L832C14))</f>
        <v>2.0177164331766519</v>
      </c>
      <c r="AH39" s="16" t="s">
        <v>9513</v>
      </c>
      <c r="AI39" s="15">
        <f>A1L232C11</f>
        <v>779178</v>
      </c>
      <c r="AJ39" s="16" t="s">
        <v>9514</v>
      </c>
      <c r="AK39" s="15">
        <f>A1L232C10</f>
        <v>775712</v>
      </c>
      <c r="AL39" s="16" t="s">
        <v>9515</v>
      </c>
      <c r="AM39" s="21">
        <f>IF(OR(B3L832C16=0,B3L832C17=0),0,1+(B3L832C16/B3L832C17))</f>
        <v>2.0044681531289963</v>
      </c>
      <c r="AN39" s="16" t="s">
        <v>9516</v>
      </c>
      <c r="AO39" s="15">
        <f>A1L232C23</f>
        <v>748260.5</v>
      </c>
      <c r="AP39" s="16" t="s">
        <v>9517</v>
      </c>
      <c r="AQ39" s="15">
        <f>A1L232C22</f>
        <v>737759.25</v>
      </c>
      <c r="AR39" s="16" t="s">
        <v>9518</v>
      </c>
      <c r="AS39" s="21">
        <f>IF(OR(B3L832C19=0,B3L832C20=0),0,1+(B3L832C19/B3L832C20))</f>
        <v>2.0142339794451916</v>
      </c>
      <c r="AT39" s="16" t="s">
        <v>9519</v>
      </c>
      <c r="AU39" s="15">
        <f>A1L232C14</f>
        <v>644406</v>
      </c>
      <c r="AV39" s="16" t="s">
        <v>9520</v>
      </c>
      <c r="AW39" s="15">
        <f>A1L232C13</f>
        <v>633253</v>
      </c>
      <c r="AX39" s="16" t="s">
        <v>9521</v>
      </c>
      <c r="AY39" s="21">
        <f>IF(OR(B3L832C22=0,B3L832C23=0),0,1+(B3L832C22/B3L832C23))</f>
        <v>2.0176122339728355</v>
      </c>
      <c r="AZ39" s="16" t="s">
        <v>9522</v>
      </c>
      <c r="BA39" s="15">
        <f>A1L232C26</f>
        <v>727489.6</v>
      </c>
      <c r="BB39" s="16" t="s">
        <v>9523</v>
      </c>
      <c r="BC39" s="15">
        <f>A1L232C25</f>
        <v>716858</v>
      </c>
      <c r="BD39" s="16" t="s">
        <v>9524</v>
      </c>
      <c r="BE39" s="21">
        <f>IF(OR(B3L832C25=0,B3L832C26=0),0,1+(B3L832C25/B3L832C26))</f>
        <v>2.0148308312106442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28375</v>
      </c>
      <c r="F40" s="16" t="s">
        <v>9526</v>
      </c>
      <c r="G40" s="15">
        <f>A1L233C1</f>
        <v>100228</v>
      </c>
      <c r="H40" s="16" t="s">
        <v>9527</v>
      </c>
      <c r="I40" s="21">
        <f>IF(OR(B3L833C1=0,B3L833C2=0),0,1+(B3L833C1/B3L833C2))</f>
        <v>1.2831045216905457</v>
      </c>
      <c r="J40" s="16" t="s">
        <v>9528</v>
      </c>
      <c r="K40" s="15">
        <f>A1L233C5</f>
        <v>21191</v>
      </c>
      <c r="L40" s="16" t="s">
        <v>9529</v>
      </c>
      <c r="M40" s="15">
        <f>A1L233C4</f>
        <v>74985</v>
      </c>
      <c r="N40" s="16" t="s">
        <v>9530</v>
      </c>
      <c r="O40" s="21">
        <f>IF(OR(B3L833C4=0,B3L833C5=0),0,1+(B3L833C4/B3L833C5))</f>
        <v>1.2826031873041275</v>
      </c>
      <c r="P40" s="16" t="s">
        <v>9531</v>
      </c>
      <c r="Q40" s="15">
        <f>A1L233C17</f>
        <v>24783</v>
      </c>
      <c r="R40" s="16" t="s">
        <v>9532</v>
      </c>
      <c r="S40" s="15">
        <f>A1L233C16</f>
        <v>87606.5</v>
      </c>
      <c r="T40" s="16" t="s">
        <v>9533</v>
      </c>
      <c r="U40" s="21">
        <f>IF(OR(B3L833C7=0,B3L833C8=0),0,1+(B3L833C7/B3L833C8))</f>
        <v>1.2828899682101214</v>
      </c>
      <c r="V40" s="16" t="s">
        <v>9534</v>
      </c>
      <c r="W40" s="15">
        <f>A1L233C8</f>
        <v>23132</v>
      </c>
      <c r="X40" s="16" t="s">
        <v>9535</v>
      </c>
      <c r="Y40" s="15">
        <f>A1L233C7</f>
        <v>78132</v>
      </c>
      <c r="Z40" s="16" t="s">
        <v>9536</v>
      </c>
      <c r="AA40" s="21">
        <f>IF(OR(B3L833C10=0,B3L833C11=0),0,1+(B3L833C10/B3L833C11))</f>
        <v>1.2960630727486817</v>
      </c>
      <c r="AB40" s="16" t="s">
        <v>9537</v>
      </c>
      <c r="AC40" s="15">
        <f>A1L233C20</f>
        <v>24232.666666666668</v>
      </c>
      <c r="AD40" s="16" t="s">
        <v>9538</v>
      </c>
      <c r="AE40" s="15">
        <f>A1L233C19</f>
        <v>84448.333333333328</v>
      </c>
      <c r="AF40" s="16" t="s">
        <v>9539</v>
      </c>
      <c r="AG40" s="21">
        <f>IF(OR(B3L833C13=0,B3L833C14=0),0,1+(B3L833C13/B3L833C14))</f>
        <v>1.2869525745524877</v>
      </c>
      <c r="AH40" s="16" t="s">
        <v>9540</v>
      </c>
      <c r="AI40" s="15">
        <f>A1L233C11</f>
        <v>33464</v>
      </c>
      <c r="AJ40" s="16" t="s">
        <v>9541</v>
      </c>
      <c r="AK40" s="15">
        <f>A1L233C10</f>
        <v>83258</v>
      </c>
      <c r="AL40" s="16" t="s">
        <v>9542</v>
      </c>
      <c r="AM40" s="21">
        <f>IF(OR(B3L833C16=0,B3L833C17=0),0,1+(B3L833C16/B3L833C17))</f>
        <v>1.4019313459367269</v>
      </c>
      <c r="AN40" s="16" t="s">
        <v>9543</v>
      </c>
      <c r="AO40" s="15">
        <f>A1L233C23</f>
        <v>26540.5</v>
      </c>
      <c r="AP40" s="16" t="s">
        <v>9544</v>
      </c>
      <c r="AQ40" s="15">
        <f>A1L233C22</f>
        <v>84150.75</v>
      </c>
      <c r="AR40" s="16" t="s">
        <v>9545</v>
      </c>
      <c r="AS40" s="21">
        <f>IF(OR(B3L833C19=0,B3L833C20=0),0,1+(B3L833C19/B3L833C20))</f>
        <v>1.3153923167648536</v>
      </c>
      <c r="AT40" s="16" t="s">
        <v>9546</v>
      </c>
      <c r="AU40" s="15">
        <f>A1L233C14</f>
        <v>18766</v>
      </c>
      <c r="AV40" s="16" t="s">
        <v>9547</v>
      </c>
      <c r="AW40" s="15">
        <f>A1L233C13</f>
        <v>61850</v>
      </c>
      <c r="AX40" s="16" t="s">
        <v>9548</v>
      </c>
      <c r="AY40" s="21">
        <f>IF(OR(B3L833C22=0,B3L833C23=0),0,1+(B3L833C22/B3L833C23))</f>
        <v>1.3034114793856104</v>
      </c>
      <c r="AZ40" s="16" t="s">
        <v>9549</v>
      </c>
      <c r="BA40" s="15">
        <f>A1L233C26</f>
        <v>24985.599999999999</v>
      </c>
      <c r="BB40" s="16" t="s">
        <v>9550</v>
      </c>
      <c r="BC40" s="15">
        <f>A1L233C25</f>
        <v>79690.600000000006</v>
      </c>
      <c r="BD40" s="16" t="s">
        <v>9551</v>
      </c>
      <c r="BE40" s="21">
        <f>IF(OR(B3L833C25=0,B3L833C26=0),0,1+(B3L833C25/B3L833C26))</f>
        <v>1.3135325872813104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3037833</v>
      </c>
      <c r="F41" s="16" t="s">
        <v>9553</v>
      </c>
      <c r="G41" s="15">
        <f>A1L235C1</f>
        <v>4315646</v>
      </c>
      <c r="H41" s="16" t="s">
        <v>9554</v>
      </c>
      <c r="I41" s="21">
        <f>IF(OR(B3L834C1=0,B3L834C2=0),0,1+(B3L834C1/B3L834C2))</f>
        <v>1.7039115349127338</v>
      </c>
      <c r="J41" s="16" t="s">
        <v>9555</v>
      </c>
      <c r="K41" s="15">
        <f>A1L235C5</f>
        <v>2927459</v>
      </c>
      <c r="L41" s="16" t="s">
        <v>9556</v>
      </c>
      <c r="M41" s="15">
        <f>A1L235C4</f>
        <v>4213102</v>
      </c>
      <c r="N41" s="16" t="s">
        <v>9557</v>
      </c>
      <c r="O41" s="21">
        <f>IF(OR(B3L834C4=0,B3L834C5=0),0,1+(B3L834C4/B3L834C5))</f>
        <v>1.6948464575507547</v>
      </c>
      <c r="P41" s="16" t="s">
        <v>9558</v>
      </c>
      <c r="Q41" s="15">
        <f>A1L235C17</f>
        <v>2982646</v>
      </c>
      <c r="R41" s="16" t="s">
        <v>9559</v>
      </c>
      <c r="S41" s="15">
        <f>A1L235C16</f>
        <v>4264374</v>
      </c>
      <c r="T41" s="16" t="s">
        <v>9560</v>
      </c>
      <c r="U41" s="21">
        <f>IF(OR(B3L834C7=0,B3L834C8=0),0,1+(B3L834C7/B3L834C8))</f>
        <v>1.6994334924657171</v>
      </c>
      <c r="V41" s="16" t="s">
        <v>9561</v>
      </c>
      <c r="W41" s="15">
        <f>A1L235C8</f>
        <v>3126429</v>
      </c>
      <c r="X41" s="16" t="s">
        <v>9562</v>
      </c>
      <c r="Y41" s="15">
        <f>A1L235C7</f>
        <v>4412958</v>
      </c>
      <c r="Z41" s="16" t="s">
        <v>9563</v>
      </c>
      <c r="AA41" s="21">
        <f>IF(OR(B3L834C10=0,B3L834C11=0),0,1+(B3L834C10/B3L834C11))</f>
        <v>1.7084656142206656</v>
      </c>
      <c r="AB41" s="16" t="s">
        <v>9564</v>
      </c>
      <c r="AC41" s="15">
        <f>A1L235C20</f>
        <v>3030573.6666666665</v>
      </c>
      <c r="AD41" s="16" t="s">
        <v>9565</v>
      </c>
      <c r="AE41" s="15">
        <f>A1L235C19</f>
        <v>4313902</v>
      </c>
      <c r="AF41" s="16" t="s">
        <v>9566</v>
      </c>
      <c r="AG41" s="21">
        <f>IF(OR(B3L834C13=0,B3L834C14=0),0,1+(B3L834C13/B3L834C14))</f>
        <v>1.7025133317044907</v>
      </c>
      <c r="AH41" s="16" t="s">
        <v>9567</v>
      </c>
      <c r="AI41" s="15">
        <f>A1L235C11</f>
        <v>3132072</v>
      </c>
      <c r="AJ41" s="16" t="s">
        <v>9568</v>
      </c>
      <c r="AK41" s="15">
        <f>A1L235C10</f>
        <v>4398731</v>
      </c>
      <c r="AL41" s="16" t="s">
        <v>9569</v>
      </c>
      <c r="AM41" s="21">
        <f>IF(OR(B3L834C16=0,B3L834C17=0),0,1+(B3L834C16/B3L834C17))</f>
        <v>1.712039904236017</v>
      </c>
      <c r="AN41" s="16" t="s">
        <v>9570</v>
      </c>
      <c r="AO41" s="15">
        <f>A1L235C23</f>
        <v>3055948.25</v>
      </c>
      <c r="AP41" s="16" t="s">
        <v>9571</v>
      </c>
      <c r="AQ41" s="15">
        <f>A1L235C22</f>
        <v>4335109.25</v>
      </c>
      <c r="AR41" s="16" t="s">
        <v>9572</v>
      </c>
      <c r="AS41" s="21">
        <f>IF(OR(B3L834C19=0,B3L834C20=0),0,1+(B3L834C19/B3L834C20))</f>
        <v>1.7049299276598393</v>
      </c>
      <c r="AT41" s="16" t="s">
        <v>9573</v>
      </c>
      <c r="AU41" s="15">
        <f>A1L235C14</f>
        <v>2909456</v>
      </c>
      <c r="AV41" s="16" t="s">
        <v>9574</v>
      </c>
      <c r="AW41" s="15">
        <f>A1L235C13</f>
        <v>4039643</v>
      </c>
      <c r="AX41" s="16" t="s">
        <v>9575</v>
      </c>
      <c r="AY41" s="21">
        <f>IF(OR(B3L834C22=0,B3L834C23=0),0,1+(B3L834C22/B3L834C23))</f>
        <v>1.720226019972557</v>
      </c>
      <c r="AZ41" s="16" t="s">
        <v>9576</v>
      </c>
      <c r="BA41" s="15">
        <f>A1L235C26</f>
        <v>3026649.8</v>
      </c>
      <c r="BB41" s="16" t="s">
        <v>9577</v>
      </c>
      <c r="BC41" s="15">
        <f>A1L235C25</f>
        <v>4276016</v>
      </c>
      <c r="BD41" s="16" t="s">
        <v>9578</v>
      </c>
      <c r="BE41" s="21">
        <f>IF(OR(B3L834C25=0,B3L834C26=0),0,1+(B3L834C25/B3L834C26))</f>
        <v>1.7078200362206315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34909</v>
      </c>
      <c r="F43" s="16" t="s">
        <v>9607</v>
      </c>
      <c r="G43" s="15">
        <f>A1L237C1</f>
        <v>42332</v>
      </c>
      <c r="H43" s="16" t="s">
        <v>9608</v>
      </c>
      <c r="I43" s="21">
        <f>IF(OR(B3L836C1=0,B3L836C2=0),0,1+(B3L836C1/B3L836C2))</f>
        <v>1.8246480204100917</v>
      </c>
      <c r="J43" s="16" t="s">
        <v>9609</v>
      </c>
      <c r="K43" s="15">
        <f>A1L237C5</f>
        <v>36138</v>
      </c>
      <c r="L43" s="16" t="s">
        <v>9610</v>
      </c>
      <c r="M43" s="15">
        <f>A1L237C4</f>
        <v>39489</v>
      </c>
      <c r="N43" s="16" t="s">
        <v>9611</v>
      </c>
      <c r="O43" s="21">
        <f>IF(OR(B3L836C4=0,B3L836C5=0),0,1+(B3L836C4/B3L836C5))</f>
        <v>1.9151409253209755</v>
      </c>
      <c r="P43" s="16" t="s">
        <v>9612</v>
      </c>
      <c r="Q43" s="15">
        <f>A1L237C17</f>
        <v>35523.5</v>
      </c>
      <c r="R43" s="16" t="s">
        <v>9613</v>
      </c>
      <c r="S43" s="15">
        <f>A1L237C16</f>
        <v>40910.5</v>
      </c>
      <c r="T43" s="16" t="s">
        <v>9614</v>
      </c>
      <c r="U43" s="21">
        <f>IF(OR(B3L836C7=0,B3L836C8=0),0,1+(B3L836C7/B3L836C8))</f>
        <v>1.8683223133425404</v>
      </c>
      <c r="V43" s="16" t="s">
        <v>9615</v>
      </c>
      <c r="W43" s="15">
        <f>A1L237C8</f>
        <v>41521</v>
      </c>
      <c r="X43" s="16" t="s">
        <v>9616</v>
      </c>
      <c r="Y43" s="15">
        <f>A1L237C7</f>
        <v>47888</v>
      </c>
      <c r="Z43" s="16" t="s">
        <v>9617</v>
      </c>
      <c r="AA43" s="21">
        <f>IF(OR(B3L836C10=0,B3L836C11=0),0,1+(B3L836C10/B3L836C11))</f>
        <v>1.8670439358503175</v>
      </c>
      <c r="AB43" s="16" t="s">
        <v>9618</v>
      </c>
      <c r="AC43" s="15">
        <f>A1L237C20</f>
        <v>37522.666666666664</v>
      </c>
      <c r="AD43" s="16" t="s">
        <v>9619</v>
      </c>
      <c r="AE43" s="15">
        <f>A1L237C19</f>
        <v>43236.333333333336</v>
      </c>
      <c r="AF43" s="16" t="s">
        <v>9620</v>
      </c>
      <c r="AG43" s="21">
        <f>IF(OR(B3L836C13=0,B3L836C14=0),0,1+(B3L836C13/B3L836C14))</f>
        <v>1.8678503419192189</v>
      </c>
      <c r="AH43" s="16" t="s">
        <v>9621</v>
      </c>
      <c r="AI43" s="15">
        <f>A1L237C11</f>
        <v>39294</v>
      </c>
      <c r="AJ43" s="16" t="s">
        <v>9622</v>
      </c>
      <c r="AK43" s="15">
        <f>A1L237C10</f>
        <v>46851</v>
      </c>
      <c r="AL43" s="16" t="s">
        <v>9623</v>
      </c>
      <c r="AM43" s="21">
        <f>IF(OR(B3L836C16=0,B3L836C17=0),0,1+(B3L836C16/B3L836C17))</f>
        <v>1.8387014151245438</v>
      </c>
      <c r="AN43" s="16" t="s">
        <v>9624</v>
      </c>
      <c r="AO43" s="15">
        <f>A1L237C23</f>
        <v>37965.5</v>
      </c>
      <c r="AP43" s="16" t="s">
        <v>9625</v>
      </c>
      <c r="AQ43" s="15">
        <f>A1L237C22</f>
        <v>44140</v>
      </c>
      <c r="AR43" s="16" t="s">
        <v>9626</v>
      </c>
      <c r="AS43" s="21">
        <f>IF(OR(B3L836C19=0,B3L836C20=0),0,1+(B3L836C19/B3L836C20))</f>
        <v>1.860115541458994</v>
      </c>
      <c r="AT43" s="16" t="s">
        <v>9627</v>
      </c>
      <c r="AU43" s="15">
        <f>A1L237C14</f>
        <v>35244</v>
      </c>
      <c r="AV43" s="16" t="s">
        <v>9628</v>
      </c>
      <c r="AW43" s="15">
        <f>A1L237C13</f>
        <v>40770</v>
      </c>
      <c r="AX43" s="16" t="s">
        <v>9629</v>
      </c>
      <c r="AY43" s="21">
        <f>IF(OR(B3L836C22=0,B3L836C23=0),0,1+(B3L836C22/B3L836C23))</f>
        <v>1.8644591611479029</v>
      </c>
      <c r="AZ43" s="16" t="s">
        <v>9630</v>
      </c>
      <c r="BA43" s="15">
        <f>A1L237C26</f>
        <v>37421.199999999997</v>
      </c>
      <c r="BB43" s="16" t="s">
        <v>9631</v>
      </c>
      <c r="BC43" s="15">
        <f>A1L237C25</f>
        <v>43466</v>
      </c>
      <c r="BD43" s="16" t="s">
        <v>9632</v>
      </c>
      <c r="BE43" s="21">
        <f>IF(OR(B3L836C25=0,B3L836C26=0),0,1+(B3L836C25/B3L836C26))</f>
        <v>1.8609303823678278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322676</v>
      </c>
      <c r="F44" s="16" t="s">
        <v>9634</v>
      </c>
      <c r="G44" s="15">
        <f>A1L238C1</f>
        <v>354874</v>
      </c>
      <c r="H44" s="16" t="s">
        <v>9635</v>
      </c>
      <c r="I44" s="21">
        <f>IF(OR(B3L837C1=0,B3L837C2=0),0,1+(B3L837C1/B3L837C2))</f>
        <v>1.9092692054081168</v>
      </c>
      <c r="J44" s="16" t="s">
        <v>9636</v>
      </c>
      <c r="K44" s="15">
        <f>A1L238C5</f>
        <v>321757</v>
      </c>
      <c r="L44" s="16" t="s">
        <v>9637</v>
      </c>
      <c r="M44" s="15">
        <f>A1L238C4</f>
        <v>361515</v>
      </c>
      <c r="N44" s="16" t="s">
        <v>9638</v>
      </c>
      <c r="O44" s="21">
        <f>IF(OR(B3L837C4=0,B3L837C5=0),0,1+(B3L837C4/B3L837C5))</f>
        <v>1.89002392708463</v>
      </c>
      <c r="P44" s="16" t="s">
        <v>9639</v>
      </c>
      <c r="Q44" s="15">
        <f>A1L238C17</f>
        <v>322216.5</v>
      </c>
      <c r="R44" s="16" t="s">
        <v>9640</v>
      </c>
      <c r="S44" s="15">
        <f>A1L238C16</f>
        <v>358194.5</v>
      </c>
      <c r="T44" s="16" t="s">
        <v>9641</v>
      </c>
      <c r="U44" s="21">
        <f>IF(OR(B3L837C7=0,B3L837C8=0),0,1+(B3L837C7/B3L837C8))</f>
        <v>1.8995573633877685</v>
      </c>
      <c r="V44" s="16" t="s">
        <v>9642</v>
      </c>
      <c r="W44" s="15">
        <f>A1L238C8</f>
        <v>339064</v>
      </c>
      <c r="X44" s="16" t="s">
        <v>9643</v>
      </c>
      <c r="Y44" s="15">
        <f>A1L238C7</f>
        <v>377607</v>
      </c>
      <c r="Z44" s="16" t="s">
        <v>9644</v>
      </c>
      <c r="AA44" s="21">
        <f>IF(OR(B3L837C10=0,B3L837C11=0),0,1+(B3L837C10/B3L837C11))</f>
        <v>1.8979282693382273</v>
      </c>
      <c r="AB44" s="16" t="s">
        <v>9645</v>
      </c>
      <c r="AC44" s="15">
        <f>A1L238C20</f>
        <v>327832.33333333331</v>
      </c>
      <c r="AD44" s="16" t="s">
        <v>9646</v>
      </c>
      <c r="AE44" s="15">
        <f>A1L238C19</f>
        <v>364665.33333333331</v>
      </c>
      <c r="AF44" s="16" t="s">
        <v>9647</v>
      </c>
      <c r="AG44" s="21">
        <f>IF(OR(B3L837C13=0,B3L837C14=0),0,1+(B3L837C13/B3L837C14))</f>
        <v>1.8989950603110066</v>
      </c>
      <c r="AH44" s="16" t="s">
        <v>9648</v>
      </c>
      <c r="AI44" s="15">
        <f>A1L238C11</f>
        <v>334901</v>
      </c>
      <c r="AJ44" s="16" t="s">
        <v>9649</v>
      </c>
      <c r="AK44" s="15">
        <f>A1L238C10</f>
        <v>386541</v>
      </c>
      <c r="AL44" s="16" t="s">
        <v>9650</v>
      </c>
      <c r="AM44" s="21">
        <f>IF(OR(B3L837C16=0,B3L837C17=0),0,1+(B3L837C16/B3L837C17))</f>
        <v>1.8664048574407373</v>
      </c>
      <c r="AN44" s="16" t="s">
        <v>9651</v>
      </c>
      <c r="AO44" s="15">
        <f>A1L238C23</f>
        <v>329599.5</v>
      </c>
      <c r="AP44" s="16" t="s">
        <v>9652</v>
      </c>
      <c r="AQ44" s="15">
        <f>A1L238C22</f>
        <v>370134.25</v>
      </c>
      <c r="AR44" s="16" t="s">
        <v>9653</v>
      </c>
      <c r="AS44" s="21">
        <f>IF(OR(B3L837C19=0,B3L837C20=0),0,1+(B3L837C19/B3L837C20))</f>
        <v>1.8904863573149471</v>
      </c>
      <c r="AT44" s="16" t="s">
        <v>9654</v>
      </c>
      <c r="AU44" s="15">
        <f>A1L238C14</f>
        <v>357719</v>
      </c>
      <c r="AV44" s="16" t="s">
        <v>9655</v>
      </c>
      <c r="AW44" s="15">
        <f>A1L238C13</f>
        <v>388261</v>
      </c>
      <c r="AX44" s="16" t="s">
        <v>9656</v>
      </c>
      <c r="AY44" s="21">
        <f>IF(OR(B3L837C22=0,B3L837C23=0),0,1+(B3L837C22/B3L837C23))</f>
        <v>1.9213364206036661</v>
      </c>
      <c r="AZ44" s="16" t="s">
        <v>9657</v>
      </c>
      <c r="BA44" s="15">
        <f>A1L238C26</f>
        <v>335223.40000000002</v>
      </c>
      <c r="BB44" s="16" t="s">
        <v>9658</v>
      </c>
      <c r="BC44" s="15">
        <f>A1L238C25</f>
        <v>373759.6</v>
      </c>
      <c r="BD44" s="16" t="s">
        <v>9659</v>
      </c>
      <c r="BE44" s="21">
        <f>IF(OR(B3L837C25=0,B3L837C26=0),0,1+(B3L837C25/B3L837C26))</f>
        <v>1.8968957586641255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534338</v>
      </c>
      <c r="F45" s="16" t="s">
        <v>9661</v>
      </c>
      <c r="G45" s="15">
        <f>A1L239C1</f>
        <v>576963</v>
      </c>
      <c r="H45" s="16" t="s">
        <v>9662</v>
      </c>
      <c r="I45" s="21">
        <f>IF(OR(B3L838C1=0,B3L838C2=0),0,1+(B3L838C1/B3L838C2))</f>
        <v>1.9261217790395571</v>
      </c>
      <c r="J45" s="16" t="s">
        <v>9663</v>
      </c>
      <c r="K45" s="15">
        <f>A1L239C5</f>
        <v>443459</v>
      </c>
      <c r="L45" s="16" t="s">
        <v>9664</v>
      </c>
      <c r="M45" s="15">
        <f>A1L239C4</f>
        <v>466399</v>
      </c>
      <c r="N45" s="16" t="s">
        <v>9665</v>
      </c>
      <c r="O45" s="21">
        <f>IF(OR(B3L838C4=0,B3L838C5=0),0,1+(B3L838C4/B3L838C5))</f>
        <v>1.9508146458290003</v>
      </c>
      <c r="P45" s="16" t="s">
        <v>9666</v>
      </c>
      <c r="Q45" s="15">
        <f>A1L239C17</f>
        <v>488898.5</v>
      </c>
      <c r="R45" s="16" t="s">
        <v>9667</v>
      </c>
      <c r="S45" s="15">
        <f>A1L239C16</f>
        <v>521681</v>
      </c>
      <c r="T45" s="16" t="s">
        <v>9668</v>
      </c>
      <c r="U45" s="21">
        <f>IF(OR(B3L838C7=0,B3L838C8=0),0,1+(B3L838C7/B3L838C8))</f>
        <v>1.9371598735625795</v>
      </c>
      <c r="V45" s="16" t="s">
        <v>9669</v>
      </c>
      <c r="W45" s="15">
        <f>A1L239C8</f>
        <v>522503</v>
      </c>
      <c r="X45" s="16" t="s">
        <v>9670</v>
      </c>
      <c r="Y45" s="15">
        <f>A1L239C7</f>
        <v>522082</v>
      </c>
      <c r="Z45" s="16" t="s">
        <v>9671</v>
      </c>
      <c r="AA45" s="21">
        <f>IF(OR(B3L838C10=0,B3L838C11=0),0,1+(B3L838C10/B3L838C11))</f>
        <v>2.0008063867361834</v>
      </c>
      <c r="AB45" s="16" t="s">
        <v>9672</v>
      </c>
      <c r="AC45" s="15">
        <f>A1L239C20</f>
        <v>500100</v>
      </c>
      <c r="AD45" s="16" t="s">
        <v>9673</v>
      </c>
      <c r="AE45" s="15">
        <f>A1L239C19</f>
        <v>521814.66666666669</v>
      </c>
      <c r="AF45" s="16" t="s">
        <v>9674</v>
      </c>
      <c r="AG45" s="21">
        <f>IF(OR(B3L838C13=0,B3L838C14=0),0,1+(B3L838C13/B3L838C14))</f>
        <v>1.9583862469689111</v>
      </c>
      <c r="AH45" s="16" t="s">
        <v>9675</v>
      </c>
      <c r="AI45" s="15">
        <f>A1L239C11</f>
        <v>633433</v>
      </c>
      <c r="AJ45" s="16" t="s">
        <v>9676</v>
      </c>
      <c r="AK45" s="15">
        <f>A1L239C10</f>
        <v>667862</v>
      </c>
      <c r="AL45" s="16" t="s">
        <v>9677</v>
      </c>
      <c r="AM45" s="21">
        <f>IF(OR(B3L838C16=0,B3L838C17=0),0,1+(B3L838C16/B3L838C17))</f>
        <v>1.9484489310665976</v>
      </c>
      <c r="AN45" s="16" t="s">
        <v>9678</v>
      </c>
      <c r="AO45" s="15">
        <f>A1L239C23</f>
        <v>533433.25</v>
      </c>
      <c r="AP45" s="16" t="s">
        <v>9679</v>
      </c>
      <c r="AQ45" s="15">
        <f>A1L239C22</f>
        <v>558326.5</v>
      </c>
      <c r="AR45" s="16" t="s">
        <v>9680</v>
      </c>
      <c r="AS45" s="21">
        <f>IF(OR(B3L838C19=0,B3L838C20=0),0,1+(B3L838C19/B3L838C20))</f>
        <v>1.9554145289539364</v>
      </c>
      <c r="AT45" s="16" t="s">
        <v>9681</v>
      </c>
      <c r="AU45" s="15">
        <f>A1L239C14</f>
        <v>622979</v>
      </c>
      <c r="AV45" s="16" t="s">
        <v>9682</v>
      </c>
      <c r="AW45" s="15">
        <f>A1L239C13</f>
        <v>656026</v>
      </c>
      <c r="AX45" s="16" t="s">
        <v>9683</v>
      </c>
      <c r="AY45" s="21">
        <f>IF(OR(B3L838C22=0,B3L838C23=0),0,1+(B3L838C22/B3L838C23))</f>
        <v>1.9496254721611643</v>
      </c>
      <c r="AZ45" s="16" t="s">
        <v>9684</v>
      </c>
      <c r="BA45" s="15">
        <f>A1L239C26</f>
        <v>551342.4</v>
      </c>
      <c r="BB45" s="16" t="s">
        <v>9685</v>
      </c>
      <c r="BC45" s="15">
        <f>A1L239C25</f>
        <v>577866.4</v>
      </c>
      <c r="BD45" s="16" t="s">
        <v>9686</v>
      </c>
      <c r="BE45" s="21">
        <f>IF(OR(B3L838C25=0,B3L838C26=0),0,1+(B3L838C25/B3L838C26))</f>
        <v>1.9541001172589374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177049</v>
      </c>
      <c r="F46" s="16" t="s">
        <v>9688</v>
      </c>
      <c r="G46" s="15">
        <f>A1L240C1</f>
        <v>197030</v>
      </c>
      <c r="H46" s="16" t="s">
        <v>9689</v>
      </c>
      <c r="I46" s="21">
        <f>IF(OR(B3L839C1=0,B3L839C2=0),0,1+(B3L839C1/B3L839C2))</f>
        <v>1.898589047353195</v>
      </c>
      <c r="J46" s="16" t="s">
        <v>9690</v>
      </c>
      <c r="K46" s="15">
        <f>A1L240C5</f>
        <v>176256</v>
      </c>
      <c r="L46" s="16" t="s">
        <v>9691</v>
      </c>
      <c r="M46" s="15">
        <f>A1L240C4</f>
        <v>188281</v>
      </c>
      <c r="N46" s="16" t="s">
        <v>9692</v>
      </c>
      <c r="O46" s="21">
        <f>IF(OR(B3L839C4=0,B3L839C5=0),0,1+(B3L839C4/B3L839C5))</f>
        <v>1.9361326952799274</v>
      </c>
      <c r="P46" s="16" t="s">
        <v>9693</v>
      </c>
      <c r="Q46" s="15">
        <f>A1L240C17</f>
        <v>176652.5</v>
      </c>
      <c r="R46" s="16" t="s">
        <v>9694</v>
      </c>
      <c r="S46" s="15">
        <f>A1L240C16</f>
        <v>192655.5</v>
      </c>
      <c r="T46" s="16" t="s">
        <v>9695</v>
      </c>
      <c r="U46" s="21">
        <f>IF(OR(B3L839C7=0,B3L839C8=0),0,1+(B3L839C7/B3L839C8))</f>
        <v>1.9169346320245204</v>
      </c>
      <c r="V46" s="16" t="s">
        <v>9696</v>
      </c>
      <c r="W46" s="15">
        <f>A1L240C8</f>
        <v>192971</v>
      </c>
      <c r="X46" s="16" t="s">
        <v>9697</v>
      </c>
      <c r="Y46" s="15">
        <f>A1L240C7</f>
        <v>196688</v>
      </c>
      <c r="Z46" s="16" t="s">
        <v>9698</v>
      </c>
      <c r="AA46" s="21">
        <f>IF(OR(B3L839C10=0,B3L839C11=0),0,1+(B3L839C10/B3L839C11))</f>
        <v>1.9811020499471244</v>
      </c>
      <c r="AB46" s="16" t="s">
        <v>9699</v>
      </c>
      <c r="AC46" s="15">
        <f>A1L240C20</f>
        <v>182092</v>
      </c>
      <c r="AD46" s="16" t="s">
        <v>9700</v>
      </c>
      <c r="AE46" s="15">
        <f>A1L240C19</f>
        <v>193999.66666666666</v>
      </c>
      <c r="AF46" s="16" t="s">
        <v>9701</v>
      </c>
      <c r="AG46" s="21">
        <f>IF(OR(B3L839C13=0,B3L839C14=0),0,1+(B3L839C13/B3L839C14))</f>
        <v>1.938620169450463</v>
      </c>
      <c r="AH46" s="16" t="s">
        <v>9702</v>
      </c>
      <c r="AI46" s="15">
        <f>A1L240C11</f>
        <v>193693</v>
      </c>
      <c r="AJ46" s="16" t="s">
        <v>9703</v>
      </c>
      <c r="AK46" s="15">
        <f>A1L240C10</f>
        <v>234232</v>
      </c>
      <c r="AL46" s="16" t="s">
        <v>9704</v>
      </c>
      <c r="AM46" s="21">
        <f>IF(OR(B3L839C16=0,B3L839C17=0),0,1+(B3L839C16/B3L839C17))</f>
        <v>1.826928003005567</v>
      </c>
      <c r="AN46" s="16" t="s">
        <v>9705</v>
      </c>
      <c r="AO46" s="15">
        <f>A1L240C23</f>
        <v>184992.25</v>
      </c>
      <c r="AP46" s="16" t="s">
        <v>9706</v>
      </c>
      <c r="AQ46" s="15">
        <f>A1L240C22</f>
        <v>204057.75</v>
      </c>
      <c r="AR46" s="16" t="s">
        <v>9707</v>
      </c>
      <c r="AS46" s="21">
        <f>IF(OR(B3L839C19=0,B3L839C20=0),0,1+(B3L839C19/B3L839C20))</f>
        <v>1.9065681161337906</v>
      </c>
      <c r="AT46" s="16" t="s">
        <v>9708</v>
      </c>
      <c r="AU46" s="15">
        <f>A1L240C14</f>
        <v>216763</v>
      </c>
      <c r="AV46" s="16" t="s">
        <v>9709</v>
      </c>
      <c r="AW46" s="15">
        <f>A1L240C13</f>
        <v>236835</v>
      </c>
      <c r="AX46" s="16" t="s">
        <v>9710</v>
      </c>
      <c r="AY46" s="21">
        <f>IF(OR(B3L839C22=0,B3L839C23=0),0,1+(B3L839C22/B3L839C23))</f>
        <v>1.9152490130259463</v>
      </c>
      <c r="AZ46" s="16" t="s">
        <v>9711</v>
      </c>
      <c r="BA46" s="15">
        <f>A1L240C26</f>
        <v>191346.4</v>
      </c>
      <c r="BB46" s="16" t="s">
        <v>9712</v>
      </c>
      <c r="BC46" s="15">
        <f>A1L240C25</f>
        <v>210613.2</v>
      </c>
      <c r="BD46" s="16" t="s">
        <v>9713</v>
      </c>
      <c r="BE46" s="21">
        <f>IF(OR(B3L839C25=0,B3L839C26=0),0,1+(B3L839C25/B3L839C26))</f>
        <v>1.9085204536087956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1122316</v>
      </c>
      <c r="F47" s="16" t="s">
        <v>9715</v>
      </c>
      <c r="G47" s="15">
        <f>A1L241C1</f>
        <v>1145736</v>
      </c>
      <c r="H47" s="16" t="s">
        <v>9716</v>
      </c>
      <c r="I47" s="21">
        <f>IF(OR(B3L840C1=0,B3L840C2=0),0,1+(B3L840C1/B3L840C2))</f>
        <v>1.9795589909019182</v>
      </c>
      <c r="J47" s="16" t="s">
        <v>9717</v>
      </c>
      <c r="K47" s="15">
        <f>A1L241C5</f>
        <v>1064503</v>
      </c>
      <c r="L47" s="16" t="s">
        <v>9718</v>
      </c>
      <c r="M47" s="15">
        <f>A1L241C4</f>
        <v>1072356</v>
      </c>
      <c r="N47" s="16" t="s">
        <v>9719</v>
      </c>
      <c r="O47" s="21">
        <f>IF(OR(B3L840C4=0,B3L840C5=0),0,1+(B3L840C4/B3L840C5))</f>
        <v>1.9926768722327286</v>
      </c>
      <c r="P47" s="16" t="s">
        <v>9720</v>
      </c>
      <c r="Q47" s="15">
        <f>A1L241C17</f>
        <v>1093409.5</v>
      </c>
      <c r="R47" s="16" t="s">
        <v>9721</v>
      </c>
      <c r="S47" s="15">
        <f>A1L241C16</f>
        <v>1109046</v>
      </c>
      <c r="T47" s="16" t="s">
        <v>9722</v>
      </c>
      <c r="U47" s="21">
        <f>IF(OR(B3L840C7=0,B3L840C8=0),0,1+(B3L840C7/B3L840C8))</f>
        <v>1.9859009454973013</v>
      </c>
      <c r="V47" s="16" t="s">
        <v>9723</v>
      </c>
      <c r="W47" s="15">
        <f>A1L241C8</f>
        <v>1106001</v>
      </c>
      <c r="X47" s="16" t="s">
        <v>9724</v>
      </c>
      <c r="Y47" s="15">
        <f>A1L241C7</f>
        <v>1099087</v>
      </c>
      <c r="Z47" s="16" t="s">
        <v>9725</v>
      </c>
      <c r="AA47" s="21">
        <f>IF(OR(B3L840C10=0,B3L840C11=0),0,1+(B3L840C10/B3L840C11))</f>
        <v>2.0062906758063739</v>
      </c>
      <c r="AB47" s="16" t="s">
        <v>9726</v>
      </c>
      <c r="AC47" s="15">
        <f>A1L241C20</f>
        <v>1097606.6666666667</v>
      </c>
      <c r="AD47" s="16" t="s">
        <v>9727</v>
      </c>
      <c r="AE47" s="15">
        <f>A1L241C19</f>
        <v>1105726.3333333333</v>
      </c>
      <c r="AF47" s="16" t="s">
        <v>9728</v>
      </c>
      <c r="AG47" s="21">
        <f>IF(OR(B3L840C13=0,B3L840C14=0),0,1+(B3L840C13/B3L840C14))</f>
        <v>1.9926567122244534</v>
      </c>
      <c r="AH47" s="16" t="s">
        <v>9729</v>
      </c>
      <c r="AI47" s="15">
        <f>A1L241C11</f>
        <v>1117350</v>
      </c>
      <c r="AJ47" s="16" t="s">
        <v>9730</v>
      </c>
      <c r="AK47" s="15">
        <f>A1L241C10</f>
        <v>1131335</v>
      </c>
      <c r="AL47" s="16" t="s">
        <v>9731</v>
      </c>
      <c r="AM47" s="21">
        <f>IF(OR(B3L840C16=0,B3L840C17=0),0,1+(B3L840C16/B3L840C17))</f>
        <v>1.9876384978808224</v>
      </c>
      <c r="AN47" s="16" t="s">
        <v>9732</v>
      </c>
      <c r="AO47" s="15">
        <f>A1L241C23</f>
        <v>1102542.5</v>
      </c>
      <c r="AP47" s="16" t="s">
        <v>9733</v>
      </c>
      <c r="AQ47" s="15">
        <f>A1L241C22</f>
        <v>1112128.5</v>
      </c>
      <c r="AR47" s="16" t="s">
        <v>9734</v>
      </c>
      <c r="AS47" s="21">
        <f>IF(OR(B3L840C19=0,B3L840C20=0),0,1+(B3L840C19/B3L840C20))</f>
        <v>1.9913804924520861</v>
      </c>
      <c r="AT47" s="16" t="s">
        <v>9735</v>
      </c>
      <c r="AU47" s="15">
        <f>A1L241C14</f>
        <v>1036202</v>
      </c>
      <c r="AV47" s="16" t="s">
        <v>9736</v>
      </c>
      <c r="AW47" s="15">
        <f>A1L241C13</f>
        <v>1039793</v>
      </c>
      <c r="AX47" s="16" t="s">
        <v>9737</v>
      </c>
      <c r="AY47" s="21">
        <f>IF(OR(B3L840C22=0,B3L840C23=0),0,1+(B3L840C22/B3L840C23))</f>
        <v>1.9965464279909559</v>
      </c>
      <c r="AZ47" s="16" t="s">
        <v>9738</v>
      </c>
      <c r="BA47" s="15">
        <f>A1L241C26</f>
        <v>1089274.3999999999</v>
      </c>
      <c r="BB47" s="16" t="s">
        <v>9739</v>
      </c>
      <c r="BC47" s="15">
        <f>A1L241C25</f>
        <v>1097661.3999999999</v>
      </c>
      <c r="BD47" s="16" t="s">
        <v>9740</v>
      </c>
      <c r="BE47" s="21">
        <f>IF(OR(B3L840C25=0,B3L840C26=0),0,1+(B3L840C25/B3L840C26))</f>
        <v>1.9923592102263958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174915</v>
      </c>
      <c r="F48" s="16" t="s">
        <v>9742</v>
      </c>
      <c r="G48" s="15">
        <f>A1L242C1</f>
        <v>186954</v>
      </c>
      <c r="H48" s="16" t="s">
        <v>9743</v>
      </c>
      <c r="I48" s="21">
        <f>IF(OR(B3L841C1=0,B3L841C2=0),0,1+(B3L841C1/B3L841C2))</f>
        <v>1.9356044802464778</v>
      </c>
      <c r="J48" s="16" t="s">
        <v>9744</v>
      </c>
      <c r="K48" s="15">
        <f>A1L242C5</f>
        <v>162750</v>
      </c>
      <c r="L48" s="16" t="s">
        <v>9745</v>
      </c>
      <c r="M48" s="15">
        <f>A1L242C4</f>
        <v>170685</v>
      </c>
      <c r="N48" s="16" t="s">
        <v>9746</v>
      </c>
      <c r="O48" s="21">
        <f>IF(OR(B3L841C4=0,B3L841C5=0),0,1+(B3L841C4/B3L841C5))</f>
        <v>1.9535108533263028</v>
      </c>
      <c r="P48" s="16" t="s">
        <v>9747</v>
      </c>
      <c r="Q48" s="15">
        <f>A1L242C17</f>
        <v>168832.5</v>
      </c>
      <c r="R48" s="16" t="s">
        <v>9748</v>
      </c>
      <c r="S48" s="15">
        <f>A1L242C16</f>
        <v>178819.5</v>
      </c>
      <c r="T48" s="16" t="s">
        <v>9749</v>
      </c>
      <c r="U48" s="21">
        <f>IF(OR(B3L841C7=0,B3L841C8=0),0,1+(B3L841C7/B3L841C8))</f>
        <v>1.9441503862833751</v>
      </c>
      <c r="V48" s="16" t="s">
        <v>9750</v>
      </c>
      <c r="W48" s="15">
        <f>A1L242C8</f>
        <v>189939</v>
      </c>
      <c r="X48" s="16" t="s">
        <v>9751</v>
      </c>
      <c r="Y48" s="15">
        <f>A1L242C7</f>
        <v>199628</v>
      </c>
      <c r="Z48" s="16" t="s">
        <v>9752</v>
      </c>
      <c r="AA48" s="21">
        <f>IF(OR(B3L841C10=0,B3L841C11=0),0,1+(B3L841C10/B3L841C11))</f>
        <v>1.9514647243873604</v>
      </c>
      <c r="AB48" s="16" t="s">
        <v>9753</v>
      </c>
      <c r="AC48" s="15">
        <f>A1L242C20</f>
        <v>175868</v>
      </c>
      <c r="AD48" s="16" t="s">
        <v>9754</v>
      </c>
      <c r="AE48" s="15">
        <f>A1L242C19</f>
        <v>185755.66666666666</v>
      </c>
      <c r="AF48" s="16" t="s">
        <v>9755</v>
      </c>
      <c r="AG48" s="21">
        <f>IF(OR(B3L841C13=0,B3L841C14=0),0,1+(B3L841C13/B3L841C14))</f>
        <v>1.9467705785557015</v>
      </c>
      <c r="AH48" s="16" t="s">
        <v>9756</v>
      </c>
      <c r="AI48" s="15">
        <f>A1L242C11</f>
        <v>212833</v>
      </c>
      <c r="AJ48" s="16" t="s">
        <v>9757</v>
      </c>
      <c r="AK48" s="15">
        <f>A1L242C10</f>
        <v>223439</v>
      </c>
      <c r="AL48" s="16" t="s">
        <v>9758</v>
      </c>
      <c r="AM48" s="21">
        <f>IF(OR(B3L841C16=0,B3L841C17=0),0,1+(B3L841C16/B3L841C17))</f>
        <v>1.9525329060727983</v>
      </c>
      <c r="AN48" s="16" t="s">
        <v>9759</v>
      </c>
      <c r="AO48" s="15">
        <f>A1L242C23</f>
        <v>185109.25</v>
      </c>
      <c r="AP48" s="16" t="s">
        <v>9760</v>
      </c>
      <c r="AQ48" s="15">
        <f>A1L242C22</f>
        <v>195176.5</v>
      </c>
      <c r="AR48" s="16" t="s">
        <v>9761</v>
      </c>
      <c r="AS48" s="21">
        <f>IF(OR(B3L841C19=0,B3L841C20=0),0,1+(B3L841C19/B3L841C20))</f>
        <v>1.9484197636498246</v>
      </c>
      <c r="AT48" s="16" t="s">
        <v>9762</v>
      </c>
      <c r="AU48" s="15">
        <f>A1L242C14</f>
        <v>220151</v>
      </c>
      <c r="AV48" s="16" t="s">
        <v>9763</v>
      </c>
      <c r="AW48" s="15">
        <f>A1L242C13</f>
        <v>226332</v>
      </c>
      <c r="AX48" s="16" t="s">
        <v>9764</v>
      </c>
      <c r="AY48" s="21">
        <f>IF(OR(B3L841C22=0,B3L841C23=0),0,1+(B3L841C22/B3L841C23))</f>
        <v>1.9726905607691356</v>
      </c>
      <c r="AZ48" s="16" t="s">
        <v>9765</v>
      </c>
      <c r="BA48" s="15">
        <f>A1L242C26</f>
        <v>192117.6</v>
      </c>
      <c r="BB48" s="16" t="s">
        <v>9766</v>
      </c>
      <c r="BC48" s="15">
        <f>A1L242C25</f>
        <v>201407.6</v>
      </c>
      <c r="BD48" s="16" t="s">
        <v>9767</v>
      </c>
      <c r="BE48" s="21">
        <f>IF(OR(B3L841C25=0,B3L841C26=0),0,1+(B3L841C25/B3L841C26))</f>
        <v>1.9538746303515855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362901</v>
      </c>
      <c r="F49" s="16" t="s">
        <v>9769</v>
      </c>
      <c r="G49" s="15">
        <f>A1L243C1</f>
        <v>380635</v>
      </c>
      <c r="H49" s="16" t="s">
        <v>9770</v>
      </c>
      <c r="I49" s="21">
        <f>IF(OR(B3L842C1=0,B3L842C2=0),0,1+(B3L842C1/B3L842C2))</f>
        <v>1.9534094342348971</v>
      </c>
      <c r="J49" s="16" t="s">
        <v>9771</v>
      </c>
      <c r="K49" s="15">
        <f>A1L243C5</f>
        <v>348050</v>
      </c>
      <c r="L49" s="16" t="s">
        <v>9772</v>
      </c>
      <c r="M49" s="15">
        <f>A1L243C4</f>
        <v>354523</v>
      </c>
      <c r="N49" s="16" t="s">
        <v>9773</v>
      </c>
      <c r="O49" s="21">
        <f>IF(OR(B3L842C4=0,B3L842C5=0),0,1+(B3L842C4/B3L842C5))</f>
        <v>1.9817416641515502</v>
      </c>
      <c r="P49" s="16" t="s">
        <v>9774</v>
      </c>
      <c r="Q49" s="15">
        <f>A1L243C17</f>
        <v>355475.5</v>
      </c>
      <c r="R49" s="16" t="s">
        <v>9775</v>
      </c>
      <c r="S49" s="15">
        <f>A1L243C16</f>
        <v>367579</v>
      </c>
      <c r="T49" s="16" t="s">
        <v>9776</v>
      </c>
      <c r="U49" s="21">
        <f>IF(OR(B3L842C7=0,B3L842C8=0),0,1+(B3L842C7/B3L842C8))</f>
        <v>1.9670723844398075</v>
      </c>
      <c r="V49" s="16" t="s">
        <v>9777</v>
      </c>
      <c r="W49" s="15">
        <f>A1L243C8</f>
        <v>402590</v>
      </c>
      <c r="X49" s="16" t="s">
        <v>9778</v>
      </c>
      <c r="Y49" s="15">
        <f>A1L243C7</f>
        <v>422105</v>
      </c>
      <c r="Z49" s="16" t="s">
        <v>9779</v>
      </c>
      <c r="AA49" s="21">
        <f>IF(OR(B3L842C10=0,B3L842C11=0),0,1+(B3L842C10/B3L842C11))</f>
        <v>1.9537674275358028</v>
      </c>
      <c r="AB49" s="16" t="s">
        <v>9780</v>
      </c>
      <c r="AC49" s="15">
        <f>A1L243C20</f>
        <v>371180.33333333331</v>
      </c>
      <c r="AD49" s="16" t="s">
        <v>9781</v>
      </c>
      <c r="AE49" s="15">
        <f>A1L243C19</f>
        <v>385754.33333333331</v>
      </c>
      <c r="AF49" s="16" t="s">
        <v>9782</v>
      </c>
      <c r="AG49" s="21">
        <f>IF(OR(B3L842C13=0,B3L842C14=0),0,1+(B3L842C13/B3L842C14))</f>
        <v>1.9622194781998561</v>
      </c>
      <c r="AH49" s="16" t="s">
        <v>9783</v>
      </c>
      <c r="AI49" s="15">
        <f>A1L243C11</f>
        <v>437512</v>
      </c>
      <c r="AJ49" s="16" t="s">
        <v>9784</v>
      </c>
      <c r="AK49" s="15">
        <f>A1L243C10</f>
        <v>461741</v>
      </c>
      <c r="AL49" s="16" t="s">
        <v>9785</v>
      </c>
      <c r="AM49" s="21">
        <f>IF(OR(B3L842C16=0,B3L842C17=0),0,1+(B3L842C16/B3L842C17))</f>
        <v>1.94752686029614</v>
      </c>
      <c r="AN49" s="16" t="s">
        <v>9786</v>
      </c>
      <c r="AO49" s="15">
        <f>A1L243C23</f>
        <v>387763.25</v>
      </c>
      <c r="AP49" s="16" t="s">
        <v>9787</v>
      </c>
      <c r="AQ49" s="15">
        <f>A1L243C22</f>
        <v>404751</v>
      </c>
      <c r="AR49" s="16" t="s">
        <v>9788</v>
      </c>
      <c r="AS49" s="21">
        <f>IF(OR(B3L842C19=0,B3L842C20=0),0,1+(B3L842C19/B3L842C20))</f>
        <v>1.9580291339613738</v>
      </c>
      <c r="AT49" s="16" t="s">
        <v>9789</v>
      </c>
      <c r="AU49" s="15">
        <f>A1L243C14</f>
        <v>421124</v>
      </c>
      <c r="AV49" s="16" t="s">
        <v>9790</v>
      </c>
      <c r="AW49" s="15">
        <f>A1L243C13</f>
        <v>426467</v>
      </c>
      <c r="AX49" s="16" t="s">
        <v>9791</v>
      </c>
      <c r="AY49" s="21">
        <f>IF(OR(B3L842C22=0,B3L842C23=0),0,1+(B3L842C22/B3L842C23))</f>
        <v>1.987471480794528</v>
      </c>
      <c r="AZ49" s="16" t="s">
        <v>9792</v>
      </c>
      <c r="BA49" s="15">
        <f>A1L243C26</f>
        <v>394435.4</v>
      </c>
      <c r="BB49" s="16" t="s">
        <v>9793</v>
      </c>
      <c r="BC49" s="15">
        <f>A1L243C25</f>
        <v>409094.2</v>
      </c>
      <c r="BD49" s="16" t="s">
        <v>9794</v>
      </c>
      <c r="BE49" s="21">
        <f>IF(OR(B3L842C25=0,B3L842C26=0),0,1+(B3L842C25/B3L842C26))</f>
        <v>1.9641676660289977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24903</v>
      </c>
      <c r="F50" s="16" t="s">
        <v>9796</v>
      </c>
      <c r="G50" s="15">
        <f>A1L244C1</f>
        <v>39030</v>
      </c>
      <c r="H50" s="16" t="s">
        <v>9797</v>
      </c>
      <c r="I50" s="21">
        <f>IF(OR(B3L843C1=0,B3L843C2=0),0,1+(B3L843C1/B3L843C2))</f>
        <v>1.6380476556495003</v>
      </c>
      <c r="J50" s="16" t="s">
        <v>9798</v>
      </c>
      <c r="K50" s="15">
        <f>A1L244C5</f>
        <v>25742</v>
      </c>
      <c r="L50" s="16" t="s">
        <v>9799</v>
      </c>
      <c r="M50" s="15">
        <f>A1L244C4</f>
        <v>38585</v>
      </c>
      <c r="N50" s="16" t="s">
        <v>9800</v>
      </c>
      <c r="O50" s="21">
        <f>IF(OR(B3L843C4=0,B3L843C5=0),0,1+(B3L843C4/B3L843C5))</f>
        <v>1.6671504470649214</v>
      </c>
      <c r="P50" s="16" t="s">
        <v>9801</v>
      </c>
      <c r="Q50" s="15">
        <f>A1L244C17</f>
        <v>25322.5</v>
      </c>
      <c r="R50" s="16" t="s">
        <v>9802</v>
      </c>
      <c r="S50" s="15">
        <f>A1L244C16</f>
        <v>38807.5</v>
      </c>
      <c r="T50" s="16" t="s">
        <v>9803</v>
      </c>
      <c r="U50" s="21">
        <f>IF(OR(B3L843C7=0,B3L843C8=0),0,1+(B3L843C7/B3L843C8))</f>
        <v>1.6525156219802875</v>
      </c>
      <c r="V50" s="16" t="s">
        <v>9804</v>
      </c>
      <c r="W50" s="15">
        <f>A1L244C8</f>
        <v>31191</v>
      </c>
      <c r="X50" s="16" t="s">
        <v>9805</v>
      </c>
      <c r="Y50" s="15">
        <f>A1L244C7</f>
        <v>45999</v>
      </c>
      <c r="Z50" s="16" t="s">
        <v>9806</v>
      </c>
      <c r="AA50" s="21">
        <f>IF(OR(B3L843C10=0,B3L843C11=0),0,1+(B3L843C10/B3L843C11))</f>
        <v>1.6780799582599621</v>
      </c>
      <c r="AB50" s="16" t="s">
        <v>9807</v>
      </c>
      <c r="AC50" s="15">
        <f>A1L244C20</f>
        <v>27278.666666666668</v>
      </c>
      <c r="AD50" s="16" t="s">
        <v>9808</v>
      </c>
      <c r="AE50" s="15">
        <f>A1L244C19</f>
        <v>41204.666666666664</v>
      </c>
      <c r="AF50" s="16" t="s">
        <v>9809</v>
      </c>
      <c r="AG50" s="21">
        <f>IF(OR(B3L843C13=0,B3L843C14=0),0,1+(B3L843C13/B3L843C14))</f>
        <v>1.662028572815377</v>
      </c>
      <c r="AH50" s="16" t="s">
        <v>9810</v>
      </c>
      <c r="AI50" s="15">
        <f>A1L244C11</f>
        <v>32964</v>
      </c>
      <c r="AJ50" s="16" t="s">
        <v>9811</v>
      </c>
      <c r="AK50" s="15">
        <f>A1L244C10</f>
        <v>48402</v>
      </c>
      <c r="AL50" s="16" t="s">
        <v>9812</v>
      </c>
      <c r="AM50" s="21">
        <f>IF(OR(B3L843C16=0,B3L843C17=0),0,1+(B3L843C16/B3L843C17))</f>
        <v>1.6810462377587703</v>
      </c>
      <c r="AN50" s="16" t="s">
        <v>9813</v>
      </c>
      <c r="AO50" s="15">
        <f>A1L244C23</f>
        <v>28700</v>
      </c>
      <c r="AP50" s="16" t="s">
        <v>9814</v>
      </c>
      <c r="AQ50" s="15">
        <f>A1L244C22</f>
        <v>43004</v>
      </c>
      <c r="AR50" s="16" t="s">
        <v>9815</v>
      </c>
      <c r="AS50" s="21">
        <f>IF(OR(B3L843C19=0,B3L843C20=0),0,1+(B3L843C19/B3L843C20))</f>
        <v>1.6673797786252442</v>
      </c>
      <c r="AT50" s="16" t="s">
        <v>9816</v>
      </c>
      <c r="AU50" s="15">
        <f>A1L244C14</f>
        <v>32640</v>
      </c>
      <c r="AV50" s="16" t="s">
        <v>9817</v>
      </c>
      <c r="AW50" s="15">
        <f>A1L244C13</f>
        <v>46479</v>
      </c>
      <c r="AX50" s="16" t="s">
        <v>9818</v>
      </c>
      <c r="AY50" s="21">
        <f>IF(OR(B3L843C22=0,B3L843C23=0),0,1+(B3L843C22/B3L843C23))</f>
        <v>1.7022526302200993</v>
      </c>
      <c r="AZ50" s="16" t="s">
        <v>9819</v>
      </c>
      <c r="BA50" s="15">
        <f>A1L244C26</f>
        <v>29488</v>
      </c>
      <c r="BB50" s="16" t="s">
        <v>9820</v>
      </c>
      <c r="BC50" s="15">
        <f>A1L244C25</f>
        <v>43699</v>
      </c>
      <c r="BD50" s="16" t="s">
        <v>9821</v>
      </c>
      <c r="BE50" s="21">
        <f>IF(OR(B3L843C25=0,B3L843C26=0),0,1+(B3L843C25/B3L843C26))</f>
        <v>1.6747980502986337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10494</v>
      </c>
      <c r="F51" s="16" t="s">
        <v>9823</v>
      </c>
      <c r="G51" s="15">
        <f>A1L245C1</f>
        <v>11143</v>
      </c>
      <c r="H51" s="16" t="s">
        <v>9824</v>
      </c>
      <c r="I51" s="21">
        <f>IF(OR(B3L844C1=0,B3L844C2=0),0,1+(B3L844C1/B3L844C2))</f>
        <v>1.9417571569595262</v>
      </c>
      <c r="J51" s="16" t="s">
        <v>9825</v>
      </c>
      <c r="K51" s="15">
        <f>A1L245C5</f>
        <v>12204</v>
      </c>
      <c r="L51" s="16" t="s">
        <v>9826</v>
      </c>
      <c r="M51" s="15">
        <f>A1L245C4</f>
        <v>13165</v>
      </c>
      <c r="N51" s="16" t="s">
        <v>9827</v>
      </c>
      <c r="O51" s="21">
        <f>IF(OR(B3L844C4=0,B3L844C5=0),0,1+(B3L844C4/B3L844C5))</f>
        <v>1.9270034181541966</v>
      </c>
      <c r="P51" s="16" t="s">
        <v>9828</v>
      </c>
      <c r="Q51" s="15">
        <f>A1L245C17</f>
        <v>11349</v>
      </c>
      <c r="R51" s="16" t="s">
        <v>9829</v>
      </c>
      <c r="S51" s="15">
        <f>A1L245C16</f>
        <v>12154</v>
      </c>
      <c r="T51" s="16" t="s">
        <v>9830</v>
      </c>
      <c r="U51" s="21">
        <f>IF(OR(B3L844C7=0,B3L844C8=0),0,1+(B3L844C7/B3L844C8))</f>
        <v>1.9337666611815041</v>
      </c>
      <c r="V51" s="16" t="s">
        <v>9831</v>
      </c>
      <c r="W51" s="15">
        <f>A1L245C8</f>
        <v>14460</v>
      </c>
      <c r="X51" s="16" t="s">
        <v>9832</v>
      </c>
      <c r="Y51" s="15">
        <f>A1L245C7</f>
        <v>15426</v>
      </c>
      <c r="Z51" s="16" t="s">
        <v>9833</v>
      </c>
      <c r="AA51" s="21">
        <f>IF(OR(B3L844C10=0,B3L844C11=0),0,1+(B3L844C10/B3L844C11))</f>
        <v>1.9373784519642161</v>
      </c>
      <c r="AB51" s="16" t="s">
        <v>9834</v>
      </c>
      <c r="AC51" s="15">
        <f>A1L245C20</f>
        <v>12386</v>
      </c>
      <c r="AD51" s="16" t="s">
        <v>9835</v>
      </c>
      <c r="AE51" s="15">
        <f>A1L245C19</f>
        <v>13244.666666666666</v>
      </c>
      <c r="AF51" s="16" t="s">
        <v>9836</v>
      </c>
      <c r="AG51" s="21">
        <f>IF(OR(B3L844C13=0,B3L844C14=0),0,1+(B3L844C13/B3L844C14))</f>
        <v>1.9351688730054866</v>
      </c>
      <c r="AH51" s="16" t="s">
        <v>9837</v>
      </c>
      <c r="AI51" s="15">
        <f>A1L245C11</f>
        <v>13870</v>
      </c>
      <c r="AJ51" s="16" t="s">
        <v>9838</v>
      </c>
      <c r="AK51" s="15">
        <f>A1L245C10</f>
        <v>15607</v>
      </c>
      <c r="AL51" s="16" t="s">
        <v>9839</v>
      </c>
      <c r="AM51" s="21">
        <f>IF(OR(B3L844C16=0,B3L844C17=0),0,1+(B3L844C16/B3L844C17))</f>
        <v>1.8887037867623502</v>
      </c>
      <c r="AN51" s="16" t="s">
        <v>9840</v>
      </c>
      <c r="AO51" s="15">
        <f>A1L245C23</f>
        <v>12757</v>
      </c>
      <c r="AP51" s="16" t="s">
        <v>9841</v>
      </c>
      <c r="AQ51" s="15">
        <f>A1L245C22</f>
        <v>13835.25</v>
      </c>
      <c r="AR51" s="16" t="s">
        <v>9842</v>
      </c>
      <c r="AS51" s="21">
        <f>IF(OR(B3L844C19=0,B3L844C20=0),0,1+(B3L844C19/B3L844C20))</f>
        <v>1.922065015088271</v>
      </c>
      <c r="AT51" s="16" t="s">
        <v>9843</v>
      </c>
      <c r="AU51" s="15">
        <f>A1L245C14</f>
        <v>13106</v>
      </c>
      <c r="AV51" s="16" t="s">
        <v>9844</v>
      </c>
      <c r="AW51" s="15">
        <f>A1L245C13</f>
        <v>14316</v>
      </c>
      <c r="AX51" s="16" t="s">
        <v>9845</v>
      </c>
      <c r="AY51" s="21">
        <f>IF(OR(B3L844C22=0,B3L844C23=0),0,1+(B3L844C22/B3L844C23))</f>
        <v>1.9154791841296452</v>
      </c>
      <c r="AZ51" s="16" t="s">
        <v>9846</v>
      </c>
      <c r="BA51" s="15">
        <f>A1L245C26</f>
        <v>12826.8</v>
      </c>
      <c r="BB51" s="16" t="s">
        <v>9847</v>
      </c>
      <c r="BC51" s="15">
        <f>A1L245C25</f>
        <v>13931.4</v>
      </c>
      <c r="BD51" s="16" t="s">
        <v>9848</v>
      </c>
      <c r="BE51" s="21">
        <f>IF(OR(B3L844C25=0,B3L844C26=0),0,1+(B3L844C25/B3L844C26))</f>
        <v>1.9207114862827857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123606</v>
      </c>
      <c r="F52" s="16" t="s">
        <v>9850</v>
      </c>
      <c r="G52" s="15">
        <f>A1L246C1</f>
        <v>1259150</v>
      </c>
      <c r="H52" s="16" t="s">
        <v>9851</v>
      </c>
      <c r="I52" s="21">
        <f>IF(OR(B3L845C1=0,B3L845C2=0),0,1+(B3L845C1/B3L845C2))</f>
        <v>1.0981662232458405</v>
      </c>
      <c r="J52" s="16" t="s">
        <v>9852</v>
      </c>
      <c r="K52" s="15">
        <f>A1L246C5</f>
        <v>137390</v>
      </c>
      <c r="L52" s="16" t="s">
        <v>9853</v>
      </c>
      <c r="M52" s="15">
        <f>A1L246C4</f>
        <v>1306333</v>
      </c>
      <c r="N52" s="16" t="s">
        <v>9854</v>
      </c>
      <c r="O52" s="21">
        <f>IF(OR(B3L845C4=0,B3L845C5=0),0,1+(B3L845C4/B3L845C5))</f>
        <v>1.1051722646522748</v>
      </c>
      <c r="P52" s="16" t="s">
        <v>9855</v>
      </c>
      <c r="Q52" s="15">
        <f>A1L246C17</f>
        <v>130498</v>
      </c>
      <c r="R52" s="16" t="s">
        <v>9856</v>
      </c>
      <c r="S52" s="15">
        <f>A1L246C16</f>
        <v>1282741.5</v>
      </c>
      <c r="T52" s="16" t="s">
        <v>9857</v>
      </c>
      <c r="U52" s="21">
        <f>IF(OR(B3L845C7=0,B3L845C8=0),0,1+(B3L845C7/B3L845C8))</f>
        <v>1.1017336696442737</v>
      </c>
      <c r="V52" s="16" t="s">
        <v>9858</v>
      </c>
      <c r="W52" s="15">
        <f>A1L246C8</f>
        <v>124795</v>
      </c>
      <c r="X52" s="16" t="s">
        <v>9859</v>
      </c>
      <c r="Y52" s="15">
        <f>A1L246C7</f>
        <v>1282859</v>
      </c>
      <c r="Z52" s="16" t="s">
        <v>9860</v>
      </c>
      <c r="AA52" s="21">
        <f>IF(OR(B3L845C10=0,B3L845C11=0),0,1+(B3L845C10/B3L845C11))</f>
        <v>1.09727881240261</v>
      </c>
      <c r="AB52" s="16" t="s">
        <v>9861</v>
      </c>
      <c r="AC52" s="15">
        <f>A1L246C20</f>
        <v>128597</v>
      </c>
      <c r="AD52" s="16" t="s">
        <v>9862</v>
      </c>
      <c r="AE52" s="15">
        <f>A1L246C19</f>
        <v>1282780.6666666667</v>
      </c>
      <c r="AF52" s="16" t="s">
        <v>9863</v>
      </c>
      <c r="AG52" s="21">
        <f>IF(OR(B3L845C13=0,B3L845C14=0),0,1+(B3L845C13/B3L845C14))</f>
        <v>1.1002486265513824</v>
      </c>
      <c r="AH52" s="16" t="s">
        <v>9864</v>
      </c>
      <c r="AI52" s="15">
        <f>A1L246C11</f>
        <v>115641</v>
      </c>
      <c r="AJ52" s="16" t="s">
        <v>9865</v>
      </c>
      <c r="AK52" s="15">
        <f>A1L246C10</f>
        <v>1221174</v>
      </c>
      <c r="AL52" s="16" t="s">
        <v>9866</v>
      </c>
      <c r="AM52" s="21">
        <f>IF(OR(B3L845C16=0,B3L845C17=0),0,1+(B3L845C16/B3L845C17))</f>
        <v>1.0946965788659111</v>
      </c>
      <c r="AN52" s="16" t="s">
        <v>9867</v>
      </c>
      <c r="AO52" s="15">
        <f>A1L246C23</f>
        <v>125358</v>
      </c>
      <c r="AP52" s="16" t="s">
        <v>9868</v>
      </c>
      <c r="AQ52" s="15">
        <f>A1L246C22</f>
        <v>1267379</v>
      </c>
      <c r="AR52" s="16" t="s">
        <v>9869</v>
      </c>
      <c r="AS52" s="21">
        <f>IF(OR(B3L845C19=0,B3L845C20=0),0,1+(B3L845C19/B3L845C20))</f>
        <v>1.0989112175600195</v>
      </c>
      <c r="AT52" s="16" t="s">
        <v>9870</v>
      </c>
      <c r="AU52" s="15">
        <f>A1L246C14</f>
        <v>120539</v>
      </c>
      <c r="AV52" s="16" t="s">
        <v>9871</v>
      </c>
      <c r="AW52" s="15">
        <f>A1L246C13</f>
        <v>1138944</v>
      </c>
      <c r="AX52" s="16" t="s">
        <v>9872</v>
      </c>
      <c r="AY52" s="21">
        <f>IF(OR(B3L845C22=0,B3L845C23=0),0,1+(B3L845C22/B3L845C23))</f>
        <v>1.1058340006181164</v>
      </c>
      <c r="AZ52" s="16" t="s">
        <v>9873</v>
      </c>
      <c r="BA52" s="15">
        <f>A1L246C26</f>
        <v>124394.2</v>
      </c>
      <c r="BB52" s="16" t="s">
        <v>9874</v>
      </c>
      <c r="BC52" s="15">
        <f>A1L246C25</f>
        <v>1241692</v>
      </c>
      <c r="BD52" s="16" t="s">
        <v>9875</v>
      </c>
      <c r="BE52" s="21">
        <f>IF(OR(B3L845C25=0,B3L845C26=0),0,1+(B3L845C25/B3L845C26))</f>
        <v>1.1001812043566359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375558</v>
      </c>
      <c r="F53" s="16" t="s">
        <v>9877</v>
      </c>
      <c r="G53" s="15">
        <f>A1L247C1</f>
        <v>622878</v>
      </c>
      <c r="H53" s="16" t="s">
        <v>9878</v>
      </c>
      <c r="I53" s="21">
        <f>IF(OR(B3L846C1=0,B3L846C2=0),0,1+(B3L846C1/B3L846C2))</f>
        <v>1.6029399015537553</v>
      </c>
      <c r="J53" s="16" t="s">
        <v>9879</v>
      </c>
      <c r="K53" s="15">
        <f>A1L247C5</f>
        <v>385874</v>
      </c>
      <c r="L53" s="16" t="s">
        <v>9880</v>
      </c>
      <c r="M53" s="15">
        <f>A1L247C4</f>
        <v>662614</v>
      </c>
      <c r="N53" s="16" t="s">
        <v>9881</v>
      </c>
      <c r="O53" s="21">
        <f>IF(OR(B3L846C4=0,B3L846C5=0),0,1+(B3L846C4/B3L846C5))</f>
        <v>1.5823511124123546</v>
      </c>
      <c r="P53" s="16" t="s">
        <v>9882</v>
      </c>
      <c r="Q53" s="15">
        <f>A1L247C17</f>
        <v>380716</v>
      </c>
      <c r="R53" s="16" t="s">
        <v>9883</v>
      </c>
      <c r="S53" s="15">
        <f>A1L247C16</f>
        <v>642746</v>
      </c>
      <c r="T53" s="16" t="s">
        <v>9884</v>
      </c>
      <c r="U53" s="21">
        <f>IF(OR(B3L846C7=0,B3L846C8=0),0,1+(B3L846C7/B3L846C8))</f>
        <v>1.5923272956969003</v>
      </c>
      <c r="V53" s="16" t="s">
        <v>9885</v>
      </c>
      <c r="W53" s="15">
        <f>A1L247C8</f>
        <v>367361</v>
      </c>
      <c r="X53" s="16" t="s">
        <v>9886</v>
      </c>
      <c r="Y53" s="15">
        <f>A1L247C7</f>
        <v>637338</v>
      </c>
      <c r="Z53" s="16" t="s">
        <v>9887</v>
      </c>
      <c r="AA53" s="21">
        <f>IF(OR(B3L846C10=0,B3L846C11=0),0,1+(B3L846C10/B3L846C11))</f>
        <v>1.5763990221828919</v>
      </c>
      <c r="AB53" s="16" t="s">
        <v>9888</v>
      </c>
      <c r="AC53" s="15">
        <f>A1L247C20</f>
        <v>376264.33333333331</v>
      </c>
      <c r="AD53" s="16" t="s">
        <v>9889</v>
      </c>
      <c r="AE53" s="15">
        <f>A1L247C19</f>
        <v>640943.33333333337</v>
      </c>
      <c r="AF53" s="16" t="s">
        <v>9890</v>
      </c>
      <c r="AG53" s="21">
        <f>IF(OR(B3L846C13=0,B3L846C14=0),0,1+(B3L846C13/B3L846C14))</f>
        <v>1.5870477369294216</v>
      </c>
      <c r="AH53" s="16" t="s">
        <v>9891</v>
      </c>
      <c r="AI53" s="15">
        <f>A1L247C11</f>
        <v>347794</v>
      </c>
      <c r="AJ53" s="16" t="s">
        <v>9892</v>
      </c>
      <c r="AK53" s="15">
        <f>A1L247C10</f>
        <v>593890</v>
      </c>
      <c r="AL53" s="16" t="s">
        <v>9893</v>
      </c>
      <c r="AM53" s="21">
        <f>IF(OR(B3L846C16=0,B3L846C17=0),0,1+(B3L846C16/B3L846C17))</f>
        <v>1.5856202327030258</v>
      </c>
      <c r="AN53" s="16" t="s">
        <v>9894</v>
      </c>
      <c r="AO53" s="15">
        <f>A1L247C23</f>
        <v>369146.75</v>
      </c>
      <c r="AP53" s="16" t="s">
        <v>9895</v>
      </c>
      <c r="AQ53" s="15">
        <f>A1L247C22</f>
        <v>629180</v>
      </c>
      <c r="AR53" s="16" t="s">
        <v>9896</v>
      </c>
      <c r="AS53" s="21">
        <f>IF(OR(B3L846C19=0,B3L846C20=0),0,1+(B3L846C19/B3L846C20))</f>
        <v>1.586710877650275</v>
      </c>
      <c r="AT53" s="16" t="s">
        <v>9897</v>
      </c>
      <c r="AU53" s="15">
        <f>A1L247C14</f>
        <v>350827</v>
      </c>
      <c r="AV53" s="16" t="s">
        <v>9898</v>
      </c>
      <c r="AW53" s="15">
        <f>A1L247C13</f>
        <v>581797</v>
      </c>
      <c r="AX53" s="16" t="s">
        <v>9899</v>
      </c>
      <c r="AY53" s="21">
        <f>IF(OR(B3L846C22=0,B3L846C23=0),0,1+(B3L846C22/B3L846C23))</f>
        <v>1.60300585943207</v>
      </c>
      <c r="AZ53" s="16" t="s">
        <v>9900</v>
      </c>
      <c r="BA53" s="15">
        <f>A1L247C26</f>
        <v>365482.8</v>
      </c>
      <c r="BB53" s="16" t="s">
        <v>9901</v>
      </c>
      <c r="BC53" s="15">
        <f>A1L247C25</f>
        <v>619703.4</v>
      </c>
      <c r="BD53" s="16" t="s">
        <v>9902</v>
      </c>
      <c r="BE53" s="21">
        <f>IF(OR(B3L846C25=0,B3L846C26=0),0,1+(B3L846C25/B3L846C26))</f>
        <v>1.5897705257063297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878</v>
      </c>
      <c r="F54" s="16" t="s">
        <v>9904</v>
      </c>
      <c r="G54" s="15">
        <f>A1L248C1</f>
        <v>995</v>
      </c>
      <c r="H54" s="16" t="s">
        <v>9905</v>
      </c>
      <c r="I54" s="21">
        <f>IF(OR(B3L847C1=0,B3L847C2=0),0,1+(B3L847C1/B3L847C2))</f>
        <v>1.8824120603015075</v>
      </c>
      <c r="J54" s="16" t="s">
        <v>9906</v>
      </c>
      <c r="K54" s="15">
        <f>A1L248C5</f>
        <v>706</v>
      </c>
      <c r="L54" s="16" t="s">
        <v>9907</v>
      </c>
      <c r="M54" s="15">
        <f>A1L248C4</f>
        <v>630</v>
      </c>
      <c r="N54" s="16" t="s">
        <v>9908</v>
      </c>
      <c r="O54" s="21">
        <f>IF(OR(B3L847C4=0,B3L847C5=0),0,1+(B3L847C4/B3L847C5))</f>
        <v>2.1206349206349207</v>
      </c>
      <c r="P54" s="16" t="s">
        <v>9909</v>
      </c>
      <c r="Q54" s="15">
        <f>A1L248C17</f>
        <v>792</v>
      </c>
      <c r="R54" s="16" t="s">
        <v>9910</v>
      </c>
      <c r="S54" s="21">
        <f>A1L248C16</f>
        <v>812.5</v>
      </c>
      <c r="T54" s="16" t="s">
        <v>9911</v>
      </c>
      <c r="U54" s="21">
        <f>IF(OR(B3L847C7=0,B3L847C8=0),0,1+(B3L847C7/B3L847C8))</f>
        <v>1.9747692307692306</v>
      </c>
      <c r="V54" s="16" t="s">
        <v>9912</v>
      </c>
      <c r="W54" s="15">
        <f>A1L248C8</f>
        <v>609</v>
      </c>
      <c r="X54" s="16" t="s">
        <v>9913</v>
      </c>
      <c r="Y54" s="15">
        <f>A1L248C7</f>
        <v>546</v>
      </c>
      <c r="Z54" s="16" t="s">
        <v>9914</v>
      </c>
      <c r="AA54" s="21">
        <f>IF(OR(B3L847C10=0,B3L847C11=0),0,1+(B3L847C10/B3L847C11))</f>
        <v>2.1153846153846154</v>
      </c>
      <c r="AB54" s="16" t="s">
        <v>9915</v>
      </c>
      <c r="AC54" s="15">
        <f>A1L248C20</f>
        <v>731</v>
      </c>
      <c r="AD54" s="16" t="s">
        <v>9916</v>
      </c>
      <c r="AE54" s="21">
        <f>A1L248C19</f>
        <v>723.66666666666663</v>
      </c>
      <c r="AF54" s="16" t="s">
        <v>9917</v>
      </c>
      <c r="AG54" s="21">
        <f>IF(OR(B3L847C13=0,B3L847C14=0),0,1+(B3L847C13/B3L847C14))</f>
        <v>2.0101335789958545</v>
      </c>
      <c r="AH54" s="16" t="s">
        <v>9918</v>
      </c>
      <c r="AI54" s="15">
        <f>A1L248C11</f>
        <v>686</v>
      </c>
      <c r="AJ54" s="16" t="s">
        <v>9919</v>
      </c>
      <c r="AK54" s="15">
        <f>A1L248C10</f>
        <v>533</v>
      </c>
      <c r="AL54" s="16" t="s">
        <v>9920</v>
      </c>
      <c r="AM54" s="21">
        <f>IF(OR(B3L847C16=0,B3L847C17=0),0,1+(B3L847C16/B3L847C17))</f>
        <v>2.2870544090056288</v>
      </c>
      <c r="AN54" s="16" t="s">
        <v>9921</v>
      </c>
      <c r="AO54" s="21">
        <f>A1L248C23</f>
        <v>719.75</v>
      </c>
      <c r="AP54" s="16" t="s">
        <v>9922</v>
      </c>
      <c r="AQ54" s="15">
        <f>A1L248C22</f>
        <v>676</v>
      </c>
      <c r="AR54" s="16" t="s">
        <v>9923</v>
      </c>
      <c r="AS54" s="21">
        <f>IF(OR(B3L847C19=0,B3L847C20=0),0,1+(B3L847C19/B3L847C20))</f>
        <v>2.0647189349112427</v>
      </c>
      <c r="AT54" s="16" t="s">
        <v>9924</v>
      </c>
      <c r="AU54" s="15">
        <f>A1L248C14</f>
        <v>712</v>
      </c>
      <c r="AV54" s="16" t="s">
        <v>9925</v>
      </c>
      <c r="AW54" s="15">
        <f>A1L248C13</f>
        <v>585</v>
      </c>
      <c r="AX54" s="16" t="s">
        <v>9926</v>
      </c>
      <c r="AY54" s="21">
        <f>IF(OR(B3L847C22=0,B3L847C23=0),0,1+(B3L847C22/B3L847C23))</f>
        <v>2.2170940170940172</v>
      </c>
      <c r="AZ54" s="16" t="s">
        <v>9927</v>
      </c>
      <c r="BA54" s="21">
        <f>A1L248C26</f>
        <v>718.2</v>
      </c>
      <c r="BB54" s="16" t="s">
        <v>9928</v>
      </c>
      <c r="BC54" s="21">
        <f>A1L248C25</f>
        <v>657.8</v>
      </c>
      <c r="BD54" s="16" t="s">
        <v>9929</v>
      </c>
      <c r="BE54" s="21">
        <f>IF(OR(B3L847C25=0,B3L847C26=0),0,1+(B3L847C25/B3L847C26))</f>
        <v>2.0918212222560051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195942</v>
      </c>
      <c r="F55" s="16" t="s">
        <v>9931</v>
      </c>
      <c r="G55" s="15">
        <f>A1L249C1</f>
        <v>202803</v>
      </c>
      <c r="H55" s="16" t="s">
        <v>9932</v>
      </c>
      <c r="I55" s="21">
        <f>IF(OR(B3L848C1=0,B3L848C2=0),0,1+(B3L848C1/B3L848C2))</f>
        <v>1.9661691395097707</v>
      </c>
      <c r="J55" s="16" t="s">
        <v>9933</v>
      </c>
      <c r="K55" s="15">
        <f>A1L249C5</f>
        <v>198355</v>
      </c>
      <c r="L55" s="16" t="s">
        <v>9934</v>
      </c>
      <c r="M55" s="15">
        <f>A1L249C4</f>
        <v>200210</v>
      </c>
      <c r="N55" s="16" t="s">
        <v>9935</v>
      </c>
      <c r="O55" s="21">
        <f>IF(OR(B3L848C4=0,B3L848C5=0),0,1+(B3L848C4/B3L848C5))</f>
        <v>1.9907347285350383</v>
      </c>
      <c r="P55" s="16" t="s">
        <v>9936</v>
      </c>
      <c r="Q55" s="15">
        <f>A1L249C17</f>
        <v>197148.5</v>
      </c>
      <c r="R55" s="16" t="s">
        <v>9937</v>
      </c>
      <c r="S55" s="15">
        <f>A1L249C16</f>
        <v>201506.5</v>
      </c>
      <c r="T55" s="16" t="s">
        <v>9938</v>
      </c>
      <c r="U55" s="21">
        <f>IF(OR(B3L848C7=0,B3L848C8=0),0,1+(B3L848C7/B3L848C8))</f>
        <v>1.9783729060849153</v>
      </c>
      <c r="V55" s="16" t="s">
        <v>9939</v>
      </c>
      <c r="W55" s="15">
        <f>A1L249C8</f>
        <v>194333</v>
      </c>
      <c r="X55" s="16" t="s">
        <v>9940</v>
      </c>
      <c r="Y55" s="15">
        <f>A1L249C7</f>
        <v>197336</v>
      </c>
      <c r="Z55" s="16" t="s">
        <v>9941</v>
      </c>
      <c r="AA55" s="21">
        <f>IF(OR(B3L848C10=0,B3L848C11=0),0,1+(B3L848C10/B3L848C11))</f>
        <v>1.984782300239186</v>
      </c>
      <c r="AB55" s="16" t="s">
        <v>9942</v>
      </c>
      <c r="AC55" s="15">
        <f>A1L249C20</f>
        <v>196210</v>
      </c>
      <c r="AD55" s="16" t="s">
        <v>9943</v>
      </c>
      <c r="AE55" s="15">
        <f>A1L249C19</f>
        <v>200116.33333333334</v>
      </c>
      <c r="AF55" s="16" t="s">
        <v>9944</v>
      </c>
      <c r="AG55" s="21">
        <f>IF(OR(B3L848C13=0,B3L848C14=0),0,1+(B3L848C13/B3L848C14))</f>
        <v>1.980479687648351</v>
      </c>
      <c r="AH55" s="16" t="s">
        <v>9945</v>
      </c>
      <c r="AI55" s="15">
        <f>A1L249C11</f>
        <v>185600</v>
      </c>
      <c r="AJ55" s="16" t="s">
        <v>9946</v>
      </c>
      <c r="AK55" s="15">
        <f>A1L249C10</f>
        <v>196881</v>
      </c>
      <c r="AL55" s="16" t="s">
        <v>9947</v>
      </c>
      <c r="AM55" s="21">
        <f>IF(OR(B3L848C16=0,B3L848C17=0),0,1+(B3L848C16/B3L848C17))</f>
        <v>1.9427014287818531</v>
      </c>
      <c r="AN55" s="16" t="s">
        <v>9948</v>
      </c>
      <c r="AO55" s="15">
        <f>A1L249C23</f>
        <v>193557.5</v>
      </c>
      <c r="AP55" s="16" t="s">
        <v>9949</v>
      </c>
      <c r="AQ55" s="15">
        <f>A1L249C22</f>
        <v>199307.5</v>
      </c>
      <c r="AR55" s="16" t="s">
        <v>9950</v>
      </c>
      <c r="AS55" s="21">
        <f>IF(OR(B3L848C19=0,B3L848C20=0),0,1+(B3L848C19/B3L848C20))</f>
        <v>1.9711501072463404</v>
      </c>
      <c r="AT55" s="16" t="s">
        <v>9951</v>
      </c>
      <c r="AU55" s="15">
        <f>A1L249C14</f>
        <v>178945</v>
      </c>
      <c r="AV55" s="16" t="s">
        <v>9952</v>
      </c>
      <c r="AW55" s="15">
        <f>A1L249C13</f>
        <v>185356</v>
      </c>
      <c r="AX55" s="16" t="s">
        <v>9953</v>
      </c>
      <c r="AY55" s="21">
        <f>IF(OR(B3L848C22=0,B3L848C23=0),0,1+(B3L848C22/B3L848C23))</f>
        <v>1.9654125035067653</v>
      </c>
      <c r="AZ55" s="16" t="s">
        <v>9954</v>
      </c>
      <c r="BA55" s="15">
        <f>A1L249C26</f>
        <v>190635</v>
      </c>
      <c r="BB55" s="16" t="s">
        <v>9955</v>
      </c>
      <c r="BC55" s="15">
        <f>A1L249C25</f>
        <v>196517.2</v>
      </c>
      <c r="BD55" s="16" t="s">
        <v>9956</v>
      </c>
      <c r="BE55" s="21">
        <f>IF(OR(B3L848C25=0,B3L848C26=0),0,1+(B3L848C25/B3L848C26))</f>
        <v>1.970067759972155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265228</v>
      </c>
      <c r="F56" s="16" t="s">
        <v>9958</v>
      </c>
      <c r="G56" s="15">
        <f>A1L250C1</f>
        <v>263553</v>
      </c>
      <c r="H56" s="16" t="s">
        <v>9959</v>
      </c>
      <c r="I56" s="21">
        <f>IF(OR(B3L849C1=0,B3L849C2=0),0,1+(B3L849C1/B3L849C2))</f>
        <v>2.0063554579154856</v>
      </c>
      <c r="J56" s="16" t="s">
        <v>9960</v>
      </c>
      <c r="K56" s="15">
        <f>A1L250C5</f>
        <v>262165</v>
      </c>
      <c r="L56" s="16" t="s">
        <v>9961</v>
      </c>
      <c r="M56" s="15">
        <f>A1L250C4</f>
        <v>258875</v>
      </c>
      <c r="N56" s="16" t="s">
        <v>9962</v>
      </c>
      <c r="O56" s="21">
        <f>IF(OR(B3L849C4=0,B3L849C5=0),0,1+(B3L849C4/B3L849C5))</f>
        <v>2.0127088363109609</v>
      </c>
      <c r="P56" s="16" t="s">
        <v>9963</v>
      </c>
      <c r="Q56" s="15">
        <f>A1L250C17</f>
        <v>263696.5</v>
      </c>
      <c r="R56" s="16" t="s">
        <v>9964</v>
      </c>
      <c r="S56" s="15">
        <f>A1L250C16</f>
        <v>261214</v>
      </c>
      <c r="T56" s="16" t="s">
        <v>9965</v>
      </c>
      <c r="U56" s="21">
        <f>IF(OR(B3L849C7=0,B3L849C8=0),0,1+(B3L849C7/B3L849C8))</f>
        <v>2.0095037019455315</v>
      </c>
      <c r="V56" s="16" t="s">
        <v>9966</v>
      </c>
      <c r="W56" s="15">
        <f>A1L250C8</f>
        <v>280698</v>
      </c>
      <c r="X56" s="16" t="s">
        <v>9967</v>
      </c>
      <c r="Y56" s="15">
        <f>A1L250C7</f>
        <v>276227</v>
      </c>
      <c r="Z56" s="16" t="s">
        <v>9968</v>
      </c>
      <c r="AA56" s="21">
        <f>IF(OR(B3L849C10=0,B3L849C11=0),0,1+(B3L849C10/B3L849C11))</f>
        <v>2.0161859629942041</v>
      </c>
      <c r="AB56" s="16" t="s">
        <v>9969</v>
      </c>
      <c r="AC56" s="15">
        <f>A1L250C20</f>
        <v>269363.66666666669</v>
      </c>
      <c r="AD56" s="16" t="s">
        <v>9970</v>
      </c>
      <c r="AE56" s="15">
        <f>A1L250C19</f>
        <v>266218.33333333331</v>
      </c>
      <c r="AF56" s="16" t="s">
        <v>9971</v>
      </c>
      <c r="AG56" s="21">
        <f>IF(OR(B3L849C13=0,B3L849C14=0),0,1+(B3L849C13/B3L849C14))</f>
        <v>2.0118148637396622</v>
      </c>
      <c r="AH56" s="16" t="s">
        <v>9972</v>
      </c>
      <c r="AI56" s="15">
        <f>A1L250C11</f>
        <v>283065</v>
      </c>
      <c r="AJ56" s="16" t="s">
        <v>9973</v>
      </c>
      <c r="AK56" s="15">
        <f>A1L250C10</f>
        <v>279690</v>
      </c>
      <c r="AL56" s="16" t="s">
        <v>9974</v>
      </c>
      <c r="AM56" s="21">
        <f>IF(OR(B3L849C16=0,B3L849C17=0),0,1+(B3L849C16/B3L849C17))</f>
        <v>2.0120669312453074</v>
      </c>
      <c r="AN56" s="16" t="s">
        <v>9975</v>
      </c>
      <c r="AO56" s="15">
        <f>A1L250C23</f>
        <v>272789</v>
      </c>
      <c r="AP56" s="16" t="s">
        <v>9976</v>
      </c>
      <c r="AQ56" s="15">
        <f>A1L250C22</f>
        <v>269586.25</v>
      </c>
      <c r="AR56" s="16" t="s">
        <v>9977</v>
      </c>
      <c r="AS56" s="21">
        <f>IF(OR(B3L849C19=0,B3L849C20=0),0,1+(B3L849C19/B3L849C20))</f>
        <v>2.0118802424085054</v>
      </c>
      <c r="AT56" s="16" t="s">
        <v>9978</v>
      </c>
      <c r="AU56" s="15">
        <f>A1L250C14</f>
        <v>291022</v>
      </c>
      <c r="AV56" s="16" t="s">
        <v>9979</v>
      </c>
      <c r="AW56" s="15">
        <f>A1L250C13</f>
        <v>284723</v>
      </c>
      <c r="AX56" s="16" t="s">
        <v>9980</v>
      </c>
      <c r="AY56" s="21">
        <f>IF(OR(B3L849C22=0,B3L849C23=0),0,1+(B3L849C22/B3L849C23))</f>
        <v>2.0221232566389089</v>
      </c>
      <c r="AZ56" s="16" t="s">
        <v>9981</v>
      </c>
      <c r="BA56" s="15">
        <f>A1L250C26</f>
        <v>276435.59999999998</v>
      </c>
      <c r="BB56" s="16" t="s">
        <v>9982</v>
      </c>
      <c r="BC56" s="15">
        <f>A1L250C25</f>
        <v>272613.59999999998</v>
      </c>
      <c r="BD56" s="16" t="s">
        <v>9983</v>
      </c>
      <c r="BE56" s="21">
        <f>IF(OR(B3L849C25=0,B3L849C26=0),0,1+(B3L849C25/B3L849C26))</f>
        <v>2.0140198434707584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695584</v>
      </c>
      <c r="F57" s="16" t="s">
        <v>9985</v>
      </c>
      <c r="G57" s="15">
        <f>A1L251C1</f>
        <v>679940</v>
      </c>
      <c r="H57" s="16" t="s">
        <v>9986</v>
      </c>
      <c r="I57" s="21">
        <f>IF(OR(B3L850C1=0,B3L850C2=0),0,1+(B3L850C1/B3L850C2))</f>
        <v>2.0230079124628642</v>
      </c>
      <c r="J57" s="16" t="s">
        <v>9987</v>
      </c>
      <c r="K57" s="15">
        <f>A1L251C5</f>
        <v>710714</v>
      </c>
      <c r="L57" s="16" t="s">
        <v>9988</v>
      </c>
      <c r="M57" s="15">
        <f>A1L251C4</f>
        <v>689144</v>
      </c>
      <c r="N57" s="16" t="s">
        <v>9989</v>
      </c>
      <c r="O57" s="21">
        <f>IF(OR(B3L850C4=0,B3L850C5=0),0,1+(B3L850C4/B3L850C5))</f>
        <v>2.0312996993371488</v>
      </c>
      <c r="P57" s="16" t="s">
        <v>9990</v>
      </c>
      <c r="Q57" s="15">
        <f>A1L251C17</f>
        <v>703149</v>
      </c>
      <c r="R57" s="16" t="s">
        <v>9991</v>
      </c>
      <c r="S57" s="15">
        <f>A1L251C16</f>
        <v>684542</v>
      </c>
      <c r="T57" s="16" t="s">
        <v>9992</v>
      </c>
      <c r="U57" s="21">
        <f>IF(OR(B3L850C7=0,B3L850C8=0),0,1+(B3L850C7/B3L850C8))</f>
        <v>2.0271816776764613</v>
      </c>
      <c r="V57" s="16" t="s">
        <v>9993</v>
      </c>
      <c r="W57" s="15">
        <f>A1L251C8</f>
        <v>807566</v>
      </c>
      <c r="X57" s="16" t="s">
        <v>9994</v>
      </c>
      <c r="Y57" s="15">
        <f>A1L251C7</f>
        <v>806241</v>
      </c>
      <c r="Z57" s="16" t="s">
        <v>9995</v>
      </c>
      <c r="AA57" s="21">
        <f>IF(OR(B3L850C10=0,B3L850C11=0),0,1+(B3L850C10/B3L850C11))</f>
        <v>2.0016434291979692</v>
      </c>
      <c r="AB57" s="16" t="s">
        <v>9996</v>
      </c>
      <c r="AC57" s="15">
        <f>A1L251C20</f>
        <v>737954.66666666663</v>
      </c>
      <c r="AD57" s="16" t="s">
        <v>9997</v>
      </c>
      <c r="AE57" s="15">
        <f>A1L251C19</f>
        <v>725108.33333333337</v>
      </c>
      <c r="AF57" s="16" t="s">
        <v>9998</v>
      </c>
      <c r="AG57" s="21">
        <f>IF(OR(B3L850C13=0,B3L850C14=0),0,1+(B3L850C13/B3L850C14))</f>
        <v>2.0177164331766519</v>
      </c>
      <c r="AH57" s="16" t="s">
        <v>9999</v>
      </c>
      <c r="AI57" s="15">
        <f>A1L251C11</f>
        <v>779178</v>
      </c>
      <c r="AJ57" s="16" t="s">
        <v>10000</v>
      </c>
      <c r="AK57" s="15">
        <f>A1L251C10</f>
        <v>775712</v>
      </c>
      <c r="AL57" s="16" t="s">
        <v>10001</v>
      </c>
      <c r="AM57" s="21">
        <f>IF(OR(B3L850C16=0,B3L850C17=0),0,1+(B3L850C16/B3L850C17))</f>
        <v>2.0044681531289963</v>
      </c>
      <c r="AN57" s="16" t="s">
        <v>10002</v>
      </c>
      <c r="AO57" s="15">
        <f>A1L251C23</f>
        <v>748260.5</v>
      </c>
      <c r="AP57" s="16" t="s">
        <v>10003</v>
      </c>
      <c r="AQ57" s="15">
        <f>A1L251C22</f>
        <v>737759.25</v>
      </c>
      <c r="AR57" s="16" t="s">
        <v>10004</v>
      </c>
      <c r="AS57" s="21">
        <f>IF(OR(B3L850C19=0,B3L850C20=0),0,1+(B3L850C19/B3L850C20))</f>
        <v>2.0142339794451916</v>
      </c>
      <c r="AT57" s="16" t="s">
        <v>10005</v>
      </c>
      <c r="AU57" s="15">
        <f>A1L251C14</f>
        <v>644406</v>
      </c>
      <c r="AV57" s="16" t="s">
        <v>10006</v>
      </c>
      <c r="AW57" s="15">
        <f>A1L251C13</f>
        <v>633253</v>
      </c>
      <c r="AX57" s="16" t="s">
        <v>10007</v>
      </c>
      <c r="AY57" s="21">
        <f>IF(OR(B3L850C22=0,B3L850C23=0),0,1+(B3L850C22/B3L850C23))</f>
        <v>2.0176122339728355</v>
      </c>
      <c r="AZ57" s="16" t="s">
        <v>10008</v>
      </c>
      <c r="BA57" s="15">
        <f>A1L251C26</f>
        <v>727489.6</v>
      </c>
      <c r="BB57" s="16" t="s">
        <v>10009</v>
      </c>
      <c r="BC57" s="15">
        <f>A1L251C25</f>
        <v>716858</v>
      </c>
      <c r="BD57" s="16" t="s">
        <v>10010</v>
      </c>
      <c r="BE57" s="21">
        <f>IF(OR(B3L850C25=0,B3L850C26=0),0,1+(B3L850C25/B3L850C26))</f>
        <v>2.0148308312106442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32849</v>
      </c>
      <c r="F58" s="16" t="s">
        <v>10012</v>
      </c>
      <c r="G58" s="15">
        <f>A1L252C1</f>
        <v>164535</v>
      </c>
      <c r="H58" s="16" t="s">
        <v>10013</v>
      </c>
      <c r="I58" s="21">
        <f>IF(OR(B3L851C1=0,B3L851C2=0),0,1+(B3L851C1/B3L851C2))</f>
        <v>1.1996474914152004</v>
      </c>
      <c r="J58" s="16" t="s">
        <v>10014</v>
      </c>
      <c r="K58" s="15">
        <f>A1L252C5</f>
        <v>25072</v>
      </c>
      <c r="L58" s="16" t="s">
        <v>10015</v>
      </c>
      <c r="M58" s="15">
        <f>A1L252C4</f>
        <v>134459</v>
      </c>
      <c r="N58" s="16" t="s">
        <v>10016</v>
      </c>
      <c r="O58" s="21">
        <f>IF(OR(B3L851C4=0,B3L851C5=0),0,1+(B3L851C4/B3L851C5))</f>
        <v>1.1864657627975814</v>
      </c>
      <c r="P58" s="16" t="s">
        <v>10017</v>
      </c>
      <c r="Q58" s="15">
        <f>A1L252C17</f>
        <v>28960.5</v>
      </c>
      <c r="R58" s="16" t="s">
        <v>10018</v>
      </c>
      <c r="S58" s="15">
        <f>A1L252C16</f>
        <v>149497</v>
      </c>
      <c r="T58" s="16" t="s">
        <v>10019</v>
      </c>
      <c r="U58" s="21">
        <f>IF(OR(B3L851C7=0,B3L851C8=0),0,1+(B3L851C7/B3L851C8))</f>
        <v>1.1937196064135067</v>
      </c>
      <c r="V58" s="16" t="s">
        <v>10020</v>
      </c>
      <c r="W58" s="15">
        <f>A1L252C8</f>
        <v>28224</v>
      </c>
      <c r="X58" s="16" t="s">
        <v>10021</v>
      </c>
      <c r="Y58" s="15">
        <f>A1L252C7</f>
        <v>257918</v>
      </c>
      <c r="Z58" s="16" t="s">
        <v>10022</v>
      </c>
      <c r="AA58" s="21">
        <f>IF(OR(B3L851C10=0,B3L851C11=0),0,1+(B3L851C10/B3L851C11))</f>
        <v>1.1094301289557147</v>
      </c>
      <c r="AB58" s="16" t="s">
        <v>10023</v>
      </c>
      <c r="AC58" s="15">
        <f>A1L252C20</f>
        <v>28715</v>
      </c>
      <c r="AD58" s="16" t="s">
        <v>10024</v>
      </c>
      <c r="AE58" s="15">
        <f>A1L252C19</f>
        <v>185637.33333333334</v>
      </c>
      <c r="AF58" s="16" t="s">
        <v>10025</v>
      </c>
      <c r="AG58" s="21">
        <f>IF(OR(B3L851C13=0,B3L851C14=0),0,1+(B3L851C13/B3L851C14))</f>
        <v>1.1546833251932083</v>
      </c>
      <c r="AH58" s="16" t="s">
        <v>10026</v>
      </c>
      <c r="AI58" s="15">
        <f>A1L252C11</f>
        <v>37214</v>
      </c>
      <c r="AJ58" s="16" t="s">
        <v>10027</v>
      </c>
      <c r="AK58" s="15">
        <f>A1L252C10</f>
        <v>284849</v>
      </c>
      <c r="AL58" s="16" t="s">
        <v>10028</v>
      </c>
      <c r="AM58" s="21">
        <f>IF(OR(B3L851C16=0,B3L851C17=0),0,1+(B3L851C16/B3L851C17))</f>
        <v>1.1306446573447686</v>
      </c>
      <c r="AN58" s="16" t="s">
        <v>10029</v>
      </c>
      <c r="AO58" s="15">
        <f>A1L252C23</f>
        <v>30839.75</v>
      </c>
      <c r="AP58" s="16" t="s">
        <v>10030</v>
      </c>
      <c r="AQ58" s="15">
        <f>A1L252C22</f>
        <v>210440.25</v>
      </c>
      <c r="AR58" s="16" t="s">
        <v>10031</v>
      </c>
      <c r="AS58" s="21">
        <f>IF(OR(B3L851C19=0,B3L851C20=0),0,1+(B3L851C19/B3L851C20))</f>
        <v>1.1465487234500054</v>
      </c>
      <c r="AT58" s="16" t="s">
        <v>10032</v>
      </c>
      <c r="AU58" s="15">
        <f>A1L252C14</f>
        <v>22227</v>
      </c>
      <c r="AV58" s="16" t="s">
        <v>10033</v>
      </c>
      <c r="AW58" s="15">
        <f>A1L252C13</f>
        <v>279682</v>
      </c>
      <c r="AX58" s="16" t="s">
        <v>10034</v>
      </c>
      <c r="AY58" s="21">
        <f>IF(OR(B3L851C22=0,B3L851C23=0),0,1+(B3L851C22/B3L851C23))</f>
        <v>1.0794724007980492</v>
      </c>
      <c r="AZ58" s="16" t="s">
        <v>10035</v>
      </c>
      <c r="BA58" s="15">
        <f>A1L252C26</f>
        <v>29117.200000000001</v>
      </c>
      <c r="BB58" s="16" t="s">
        <v>10036</v>
      </c>
      <c r="BC58" s="15">
        <f>A1L252C25</f>
        <v>224288.6</v>
      </c>
      <c r="BD58" s="16" t="s">
        <v>10037</v>
      </c>
      <c r="BE58" s="21">
        <f>IF(OR(B3L851C25=0,B3L851C26=0),0,1+(B3L851C25/B3L851C26))</f>
        <v>1.1298202405293893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993661</v>
      </c>
      <c r="F59" s="16" t="s">
        <v>10039</v>
      </c>
      <c r="G59" s="15">
        <f>A1L253C1</f>
        <v>1108028</v>
      </c>
      <c r="H59" s="16" t="s">
        <v>10040</v>
      </c>
      <c r="I59" s="21">
        <f>IF(OR(B3L852C1=0,B3L852C2=0),0,1+(B3L852C1/B3L852C2))</f>
        <v>1.8967832942849818</v>
      </c>
      <c r="J59" s="16" t="s">
        <v>10041</v>
      </c>
      <c r="K59" s="15">
        <f>A1L253C5</f>
        <v>997951</v>
      </c>
      <c r="L59" s="16" t="s">
        <v>10042</v>
      </c>
      <c r="M59" s="15">
        <f>A1L253C4</f>
        <v>1082478</v>
      </c>
      <c r="N59" s="16" t="s">
        <v>10043</v>
      </c>
      <c r="O59" s="21">
        <f>IF(OR(B3L852C4=0,B3L852C5=0),0,1+(B3L852C4/B3L852C5))</f>
        <v>1.9219134245684439</v>
      </c>
      <c r="P59" s="16" t="s">
        <v>10044</v>
      </c>
      <c r="Q59" s="15">
        <f>A1L253C17</f>
        <v>995806</v>
      </c>
      <c r="R59" s="16" t="s">
        <v>10045</v>
      </c>
      <c r="S59" s="15">
        <f>A1L253C16</f>
        <v>1095253</v>
      </c>
      <c r="T59" s="16" t="s">
        <v>10046</v>
      </c>
      <c r="U59" s="21">
        <f>IF(OR(B3L852C7=0,B3L852C8=0),0,1+(B3L852C7/B3L852C8))</f>
        <v>1.9092018008624492</v>
      </c>
      <c r="V59" s="16" t="s">
        <v>10047</v>
      </c>
      <c r="W59" s="15">
        <f>A1L253C8</f>
        <v>1116488</v>
      </c>
      <c r="X59" s="16" t="s">
        <v>10048</v>
      </c>
      <c r="Y59" s="15">
        <f>A1L253C7</f>
        <v>1340386</v>
      </c>
      <c r="Z59" s="16" t="s">
        <v>10049</v>
      </c>
      <c r="AA59" s="21">
        <f>IF(OR(B3L852C10=0,B3L852C11=0),0,1+(B3L852C10/B3L852C11))</f>
        <v>1.8329600577744023</v>
      </c>
      <c r="AB59" s="16" t="s">
        <v>10050</v>
      </c>
      <c r="AC59" s="15">
        <f>A1L253C20</f>
        <v>1036033.3333333334</v>
      </c>
      <c r="AD59" s="16" t="s">
        <v>10051</v>
      </c>
      <c r="AE59" s="15">
        <f>A1L253C19</f>
        <v>1176964</v>
      </c>
      <c r="AF59" s="16" t="s">
        <v>10052</v>
      </c>
      <c r="AG59" s="21">
        <f>IF(OR(B3L852C13=0,B3L852C14=0),0,1+(B3L852C13/B3L852C14))</f>
        <v>1.8802591526447143</v>
      </c>
      <c r="AH59" s="16" t="s">
        <v>10053</v>
      </c>
      <c r="AI59" s="15">
        <f>A1L253C11</f>
        <v>1099457</v>
      </c>
      <c r="AJ59" s="16" t="s">
        <v>10054</v>
      </c>
      <c r="AK59" s="15">
        <f>A1L253C10</f>
        <v>1340251</v>
      </c>
      <c r="AL59" s="16" t="s">
        <v>10055</v>
      </c>
      <c r="AM59" s="21">
        <f>IF(OR(B3L852C16=0,B3L852C17=0),0,1+(B3L852C16/B3L852C17))</f>
        <v>1.8203366384356363</v>
      </c>
      <c r="AN59" s="16" t="s">
        <v>10056</v>
      </c>
      <c r="AO59" s="15">
        <f>A1L253C23</f>
        <v>1051889.25</v>
      </c>
      <c r="AP59" s="16" t="s">
        <v>10057</v>
      </c>
      <c r="AQ59" s="15">
        <f>A1L253C22</f>
        <v>1217785.75</v>
      </c>
      <c r="AR59" s="16" t="s">
        <v>10058</v>
      </c>
      <c r="AS59" s="21">
        <f>IF(OR(B3L852C19=0,B3L852C20=0),0,1+(B3L852C19/B3L852C20))</f>
        <v>1.8637720140837581</v>
      </c>
      <c r="AT59" s="16" t="s">
        <v>10059</v>
      </c>
      <c r="AU59" s="15">
        <f>A1L253C14</f>
        <v>957655</v>
      </c>
      <c r="AV59" s="16" t="s">
        <v>10060</v>
      </c>
      <c r="AW59" s="15">
        <f>A1L253C13</f>
        <v>1197658</v>
      </c>
      <c r="AX59" s="16" t="s">
        <v>10061</v>
      </c>
      <c r="AY59" s="21">
        <f>IF(OR(B3L852C22=0,B3L852C23=0),0,1+(B3L852C22/B3L852C23))</f>
        <v>1.7996063984877151</v>
      </c>
      <c r="AZ59" s="16" t="s">
        <v>10062</v>
      </c>
      <c r="BA59" s="15">
        <f>A1L253C26</f>
        <v>1033042.4</v>
      </c>
      <c r="BB59" s="16" t="s">
        <v>10063</v>
      </c>
      <c r="BC59" s="15">
        <f>A1L253C25</f>
        <v>1213760.2</v>
      </c>
      <c r="BD59" s="16" t="s">
        <v>10064</v>
      </c>
      <c r="BE59" s="21">
        <f>IF(OR(B3L852C25=0,B3L852C26=0),0,1+(B3L852C25/B3L852C26))</f>
        <v>1.8511091400096988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4454146</v>
      </c>
      <c r="F60" s="16" t="s">
        <v>10066</v>
      </c>
      <c r="G60" s="15">
        <f>A1L254C1</f>
        <v>6128551</v>
      </c>
      <c r="H60" s="16" t="s">
        <v>10067</v>
      </c>
      <c r="I60" s="21">
        <f>IF(OR(B3L853C1=0,B3L853C2=0),0,1+(B3L853C1/B3L853C2))</f>
        <v>1.7267861522242369</v>
      </c>
      <c r="J60" s="16" t="s">
        <v>10068</v>
      </c>
      <c r="K60" s="15">
        <f>A1L254C5</f>
        <v>4311135</v>
      </c>
      <c r="L60" s="16" t="s">
        <v>10069</v>
      </c>
      <c r="M60" s="15">
        <f>A1L254C4</f>
        <v>5957263</v>
      </c>
      <c r="N60" s="16" t="s">
        <v>10070</v>
      </c>
      <c r="O60" s="21">
        <f>IF(OR(B3L853C4=0,B3L853C5=0),0,1+(B3L853C4/B3L853C5))</f>
        <v>1.7236771315954995</v>
      </c>
      <c r="P60" s="16" t="s">
        <v>10071</v>
      </c>
      <c r="Q60" s="15">
        <f>A1L254C17</f>
        <v>4382640.5</v>
      </c>
      <c r="R60" s="16" t="s">
        <v>10072</v>
      </c>
      <c r="S60" s="15">
        <f>A1L254C16</f>
        <v>6042907</v>
      </c>
      <c r="T60" s="16" t="s">
        <v>10073</v>
      </c>
      <c r="U60" s="21">
        <f>IF(OR(B3L853C7=0,B3L853C8=0),0,1+(B3L853C7/B3L853C8))</f>
        <v>1.7252536734389592</v>
      </c>
      <c r="V60" s="16" t="s">
        <v>10074</v>
      </c>
      <c r="W60" s="15">
        <f>A1L254C8</f>
        <v>4643826</v>
      </c>
      <c r="X60" s="16" t="s">
        <v>10075</v>
      </c>
      <c r="Y60" s="15">
        <f>A1L254C7</f>
        <v>6384976</v>
      </c>
      <c r="Z60" s="16" t="s">
        <v>10076</v>
      </c>
      <c r="AA60" s="21">
        <f>IF(OR(B3L853C10=0,B3L853C11=0),0,1+(B3L853C10/B3L853C11))</f>
        <v>1.7273051613663073</v>
      </c>
      <c r="AB60" s="16" t="s">
        <v>10077</v>
      </c>
      <c r="AC60" s="15">
        <f>A1L254C20</f>
        <v>4469702.333333333</v>
      </c>
      <c r="AD60" s="16" t="s">
        <v>10078</v>
      </c>
      <c r="AE60" s="15">
        <f>A1L254C19</f>
        <v>6156930</v>
      </c>
      <c r="AF60" s="16" t="s">
        <v>10079</v>
      </c>
      <c r="AG60" s="21">
        <f>IF(OR(B3L853C13=0,B3L853C14=0),0,1+(B3L853C13/B3L853C14))</f>
        <v>1.7259628310429602</v>
      </c>
      <c r="AH60" s="16" t="s">
        <v>10080</v>
      </c>
      <c r="AI60" s="15">
        <f>A1L254C11</f>
        <v>4765028</v>
      </c>
      <c r="AJ60" s="16" t="s">
        <v>10081</v>
      </c>
      <c r="AK60" s="15">
        <f>A1L254C10</f>
        <v>6568739</v>
      </c>
      <c r="AL60" s="16" t="s">
        <v>10082</v>
      </c>
      <c r="AM60" s="21">
        <f>IF(OR(B3L853C16=0,B3L853C17=0),0,1+(B3L853C16/B3L853C17))</f>
        <v>1.7254098541592229</v>
      </c>
      <c r="AN60" s="16" t="s">
        <v>10083</v>
      </c>
      <c r="AO60" s="15">
        <f>A1L254C23</f>
        <v>4543533.75</v>
      </c>
      <c r="AP60" s="16" t="s">
        <v>10084</v>
      </c>
      <c r="AQ60" s="15">
        <f>A1L254C22</f>
        <v>6259882.25</v>
      </c>
      <c r="AR60" s="16" t="s">
        <v>10085</v>
      </c>
      <c r="AS60" s="21">
        <f>IF(OR(B3L853C19=0,B3L853C20=0),0,1+(B3L853C19/B3L853C20))</f>
        <v>1.7258177659811413</v>
      </c>
      <c r="AT60" s="16" t="s">
        <v>10086</v>
      </c>
      <c r="AU60" s="15">
        <f>A1L254C14</f>
        <v>4564606</v>
      </c>
      <c r="AV60" s="16" t="s">
        <v>10087</v>
      </c>
      <c r="AW60" s="15">
        <f>A1L254C13</f>
        <v>6179619</v>
      </c>
      <c r="AX60" s="16" t="s">
        <v>10088</v>
      </c>
      <c r="AY60" s="21">
        <f>IF(OR(B3L853C22=0,B3L853C23=0),0,1+(B3L853C22/B3L853C23))</f>
        <v>1.7386549235478757</v>
      </c>
      <c r="AZ60" s="16" t="s">
        <v>10089</v>
      </c>
      <c r="BA60" s="15">
        <f>A1L254C26</f>
        <v>4547748.2</v>
      </c>
      <c r="BB60" s="16" t="s">
        <v>10090</v>
      </c>
      <c r="BC60" s="15">
        <f>A1L254C25</f>
        <v>6243829.5999999996</v>
      </c>
      <c r="BD60" s="16" t="s">
        <v>10091</v>
      </c>
      <c r="BE60" s="21">
        <f>IF(OR(B3L853C25=0,B3L853C26=0),0,1+(B3L853C25/B3L853C26))</f>
        <v>1.7283587944168111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599F07-2B1E-49D9-B42D-90BE60ED5BC6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1204174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22938466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5324883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5324883</v>
      </c>
      <c r="J10" s="16" t="s">
        <v>10143</v>
      </c>
      <c r="K10" s="23">
        <f>IF(B5L372C1B=0,0,B5L301C1B/B5L372C1B)</f>
        <v>7.6249602887728612E-2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91817.789307727711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5416700.7893077275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7341291</v>
      </c>
      <c r="F11" s="16" t="s">
        <v>10147</v>
      </c>
      <c r="G11" s="15">
        <f>A4L102C4</f>
        <v>1829880</v>
      </c>
      <c r="H11" s="16" t="s">
        <v>10148</v>
      </c>
      <c r="I11" s="15">
        <f>IF(B5L302C1-B5L302C1A&lt;0,0,B5L302C1-B5L302C1A)</f>
        <v>5511411</v>
      </c>
      <c r="J11" s="16" t="s">
        <v>10149</v>
      </c>
      <c r="K11" s="23">
        <f>IF(B5L372C1B=0,0,B5L302C1B/B5L372C1B)</f>
        <v>7.8920588508904183E-2</v>
      </c>
      <c r="L11" s="16" t="s">
        <v>10150</v>
      </c>
      <c r="M11" s="21">
        <f>IF(B5L373C1B=0,0,B5L302C1B/B5L373C1B)</f>
        <v>8.5434971130315285E-2</v>
      </c>
      <c r="N11" s="16" t="s">
        <v>10151</v>
      </c>
      <c r="O11" s="15">
        <f>B5L101C1*B5L302C1C</f>
        <v>95034.120747121182</v>
      </c>
      <c r="P11" s="16" t="s">
        <v>10152</v>
      </c>
      <c r="Q11" s="15">
        <f>B5L102C1*B5L302C1D</f>
        <v>1959747.1804837186</v>
      </c>
      <c r="R11" s="16" t="s">
        <v>10153</v>
      </c>
      <c r="S11" s="15">
        <f>B5L302C1-B5L302C1A+B5L302C1E-B5L302C1F</f>
        <v>3646697.9402634026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32913</v>
      </c>
      <c r="F12" s="16" t="s">
        <v>10155</v>
      </c>
      <c r="G12" s="15">
        <f>A4L103C4</f>
        <v>8773</v>
      </c>
      <c r="H12" s="16" t="s">
        <v>10156</v>
      </c>
      <c r="I12" s="15">
        <f>IF(B5L303C1-B5L303C1A&lt;0,0,B5L303C1-B5L303C1A)</f>
        <v>24140</v>
      </c>
      <c r="J12" s="16" t="s">
        <v>10157</v>
      </c>
      <c r="K12" s="23">
        <f>IF(B5L372C1B=0,0,B5L303C1B/B5L372C1B)</f>
        <v>3.4567246148126986E-4</v>
      </c>
      <c r="L12" s="16" t="s">
        <v>10158</v>
      </c>
      <c r="M12" s="21">
        <f>IF(B5L373C1B=0,0,B5L303C1B/B5L373C1B)</f>
        <v>3.7420548078991224E-4</v>
      </c>
      <c r="N12" s="16" t="s">
        <v>10159</v>
      </c>
      <c r="O12" s="15">
        <f>B5L101C1*B5L303C1C</f>
        <v>416.24979063174663</v>
      </c>
      <c r="P12" s="16" t="s">
        <v>10160</v>
      </c>
      <c r="Q12" s="15">
        <f>B5L102C1*B5L303C1D</f>
        <v>8583.6996981130542</v>
      </c>
      <c r="R12" s="16" t="s">
        <v>10161</v>
      </c>
      <c r="S12" s="15">
        <f>B5L303C1-B5L303C1A+B5L303C1E-B5L303C1F</f>
        <v>15972.550092518693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870911</v>
      </c>
      <c r="F13" s="16" t="s">
        <v>10163</v>
      </c>
      <c r="G13" s="15">
        <f>A4L104C4</f>
        <v>169616</v>
      </c>
      <c r="H13" s="16" t="s">
        <v>10164</v>
      </c>
      <c r="I13" s="15">
        <f>IF(B5L304C1-B5L304C1A&lt;0,0,B5L304C1-B5L304C1A)</f>
        <v>701295</v>
      </c>
      <c r="J13" s="16" t="s">
        <v>10165</v>
      </c>
      <c r="K13" s="23">
        <f>IF(B5L372C1B=0,0,B5L304C1B/B5L372C1B)</f>
        <v>1.0042185951719435E-2</v>
      </c>
      <c r="L13" s="16" t="s">
        <v>10166</v>
      </c>
      <c r="M13" s="21">
        <f>IF(B5L373C1B=0,0,B5L304C1B/B5L373C1B)</f>
        <v>1.0871103258101139E-2</v>
      </c>
      <c r="N13" s="16" t="s">
        <v>10167</v>
      </c>
      <c r="O13" s="15">
        <f>B5L101C1*B5L304C1C</f>
        <v>12092.539226225799</v>
      </c>
      <c r="P13" s="16" t="s">
        <v>10168</v>
      </c>
      <c r="Q13" s="15">
        <f>B5L102C1*B5L304C1D</f>
        <v>249366.43246844222</v>
      </c>
      <c r="R13" s="16" t="s">
        <v>10169</v>
      </c>
      <c r="S13" s="15">
        <f>B5L304C1-B5L304C1A+B5L304C1E-B5L304C1F</f>
        <v>464021.10675778356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7073793</v>
      </c>
      <c r="F14" s="16" t="s">
        <v>10171</v>
      </c>
      <c r="G14" s="15">
        <f>A4L105C4</f>
        <v>1250715</v>
      </c>
      <c r="H14" s="16" t="s">
        <v>10172</v>
      </c>
      <c r="I14" s="15">
        <f>IF(B5L305C1-B5L305C1A&lt;0,0,B5L305C1-B5L305C1A)</f>
        <v>5823078</v>
      </c>
      <c r="J14" s="16" t="s">
        <v>10173</v>
      </c>
      <c r="K14" s="23">
        <f>IF(B5L372C1B=0,0,B5L305C1B/B5L372C1B)</f>
        <v>8.338350064860936E-2</v>
      </c>
      <c r="L14" s="16" t="s">
        <v>10174</v>
      </c>
      <c r="M14" s="21">
        <f>IF(B5L373C1B=0,0,B5L305C1B/B5L373C1B)</f>
        <v>9.0266267716120993E-2</v>
      </c>
      <c r="N14" s="16" t="s">
        <v>10175</v>
      </c>
      <c r="O14" s="15">
        <f>B5L101C1*B5L305C1C</f>
        <v>100408.24351003853</v>
      </c>
      <c r="P14" s="16" t="s">
        <v>10176</v>
      </c>
      <c r="Q14" s="15">
        <f>B5L102C1*B5L305C1D</f>
        <v>2070569.7129531391</v>
      </c>
      <c r="R14" s="16" t="s">
        <v>10177</v>
      </c>
      <c r="S14" s="15">
        <f>B5L305C1-B5L305C1A+B5L305C1E-B5L305C1F</f>
        <v>3852916.5305568995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42583</v>
      </c>
      <c r="F15" s="16" t="s">
        <v>10179</v>
      </c>
      <c r="G15" s="15">
        <f>A4L106C4</f>
        <v>41992</v>
      </c>
      <c r="H15" s="16" t="s">
        <v>10180</v>
      </c>
      <c r="I15" s="15">
        <f>IF(B5L306C1-B5L306C1A&lt;0,0,B5L306C1-B5L306C1A)</f>
        <v>591</v>
      </c>
      <c r="J15" s="16" t="s">
        <v>10181</v>
      </c>
      <c r="K15" s="23">
        <f>IF(B5L372C1B=0,0,B5L306C1B/B5L372C1B)</f>
        <v>8.4628179260741718E-6</v>
      </c>
      <c r="L15" s="16" t="s">
        <v>10182</v>
      </c>
      <c r="M15" s="21">
        <f>IF(B5L373C1B=0,0,B5L306C1B/B5L373C1B)</f>
        <v>9.1613686473420933E-6</v>
      </c>
      <c r="N15" s="16" t="s">
        <v>10183</v>
      </c>
      <c r="O15" s="15">
        <f>B5L101C1*B5L306C1C</f>
        <v>10.19070531331244</v>
      </c>
      <c r="P15" s="16" t="s">
        <v>10184</v>
      </c>
      <c r="Q15" s="15">
        <f>B5L102C1*B5L306C1D</f>
        <v>210.14774323052259</v>
      </c>
      <c r="R15" s="16" t="s">
        <v>10185</v>
      </c>
      <c r="S15" s="15">
        <f>B5L306C1-B5L306C1A+B5L306C1E-B5L306C1F</f>
        <v>391.04296208278993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11909531</v>
      </c>
      <c r="F16" s="16" t="s">
        <v>10187</v>
      </c>
      <c r="G16" s="15">
        <f>A4L107C4</f>
        <v>3642844</v>
      </c>
      <c r="H16" s="16" t="s">
        <v>10188</v>
      </c>
      <c r="I16" s="15">
        <f>IF(B5L307C1-B5L307C1A&lt;0,0,B5L307C1-B5L307C1A)</f>
        <v>8266687</v>
      </c>
      <c r="J16" s="16" t="s">
        <v>10189</v>
      </c>
      <c r="K16" s="23">
        <f>IF(B5L372C1B=0,0,B5L307C1B/B5L372C1B)</f>
        <v>0.11837473254288378</v>
      </c>
      <c r="L16" s="16" t="s">
        <v>10190</v>
      </c>
      <c r="M16" s="21">
        <f>IF(B5L373C1B=0,0,B5L307C1B/B5L373C1B)</f>
        <v>0.12814579881419708</v>
      </c>
      <c r="N16" s="16" t="s">
        <v>10191</v>
      </c>
      <c r="O16" s="15">
        <f>B5L101C1*B5L307C1C</f>
        <v>142543.77518509454</v>
      </c>
      <c r="P16" s="16" t="s">
        <v>10192</v>
      </c>
      <c r="Q16" s="15">
        <f>B5L102C1*B5L307C1D</f>
        <v>2939468.0491423002</v>
      </c>
      <c r="R16" s="16" t="s">
        <v>10193</v>
      </c>
      <c r="S16" s="15">
        <f>B5L307C1-B5L307C1A+B5L307C1E-B5L307C1F</f>
        <v>5469762.726042795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17512790</v>
      </c>
      <c r="F17" s="16" t="s">
        <v>10195</v>
      </c>
      <c r="G17" s="15">
        <f>A4L108C4</f>
        <v>4188669</v>
      </c>
      <c r="H17" s="16" t="s">
        <v>10196</v>
      </c>
      <c r="I17" s="15">
        <f>IF(B5L308C1-B5L308C1A&lt;0,0,B5L308C1-B5L308C1A)</f>
        <v>13324121</v>
      </c>
      <c r="J17" s="16" t="s">
        <v>10197</v>
      </c>
      <c r="K17" s="23">
        <f>IF(B5L372C1B=0,0,B5L308C1B/B5L372C1B)</f>
        <v>0.19079460245005297</v>
      </c>
      <c r="L17" s="16" t="s">
        <v>10198</v>
      </c>
      <c r="M17" s="21">
        <f>IF(B5L373C1B=0,0,B5L308C1B/B5L373C1B)</f>
        <v>0.20654345919254211</v>
      </c>
      <c r="N17" s="16" t="s">
        <v>10199</v>
      </c>
      <c r="O17" s="15">
        <f>B5L101C1*B5L308C1C</f>
        <v>229749.8996106901</v>
      </c>
      <c r="P17" s="16" t="s">
        <v>10200</v>
      </c>
      <c r="Q17" s="15">
        <f>B5L102C1*B5L308C1D</f>
        <v>4737790.1162105147</v>
      </c>
      <c r="R17" s="16" t="s">
        <v>10201</v>
      </c>
      <c r="S17" s="15">
        <f>B5L308C1-B5L308C1A+B5L308C1E-B5L308C1F</f>
        <v>8816080.7834001761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6330717</v>
      </c>
      <c r="F18" s="16" t="s">
        <v>10203</v>
      </c>
      <c r="G18" s="15">
        <f>A4L109C4</f>
        <v>1705474</v>
      </c>
      <c r="H18" s="16" t="s">
        <v>10204</v>
      </c>
      <c r="I18" s="15">
        <f>IF(B5L309C1-B5L309C1A&lt;0,0,B5L309C1-B5L309C1A)</f>
        <v>4625243</v>
      </c>
      <c r="J18" s="16" t="s">
        <v>10205</v>
      </c>
      <c r="K18" s="23">
        <f>IF(B5L372C1B=0,0,B5L309C1B/B5L372C1B)</f>
        <v>6.623111569009997E-2</v>
      </c>
      <c r="L18" s="16" t="s">
        <v>10206</v>
      </c>
      <c r="M18" s="21">
        <f>IF(B5L373C1B=0,0,B5L309C1B/B5L373C1B)</f>
        <v>7.1698064647273241E-2</v>
      </c>
      <c r="N18" s="16" t="s">
        <v>10207</v>
      </c>
      <c r="O18" s="15">
        <f>B5L101C1*B5L309C1C</f>
        <v>79753.787505010449</v>
      </c>
      <c r="P18" s="16" t="s">
        <v>10208</v>
      </c>
      <c r="Q18" s="15">
        <f>B5L102C1*B5L309C1D</f>
        <v>1644643.6181772791</v>
      </c>
      <c r="R18" s="16" t="s">
        <v>10209</v>
      </c>
      <c r="S18" s="15">
        <f>B5L309C1-B5L309C1A+B5L309C1E-B5L309C1F</f>
        <v>3060353.1693277312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34581</v>
      </c>
      <c r="F19" s="16" t="s">
        <v>10211</v>
      </c>
      <c r="G19" s="15">
        <f>A4L110C4</f>
        <v>16975</v>
      </c>
      <c r="H19" s="16" t="s">
        <v>10212</v>
      </c>
      <c r="I19" s="15">
        <f>IF(B5L310C1-B5L310C1A&lt;0,0,B5L310C1-B5L310C1A)</f>
        <v>17606</v>
      </c>
      <c r="J19" s="16" t="s">
        <v>10213</v>
      </c>
      <c r="K19" s="23">
        <f>IF(B5L372C1B=0,0,B5L310C1B/B5L372C1B)</f>
        <v>2.5210892116152598E-4</v>
      </c>
      <c r="L19" s="16" t="s">
        <v>10214</v>
      </c>
      <c r="M19" s="21">
        <f>IF(B5L373C1B=0,0,B5L310C1B/B5L373C1B)</f>
        <v>2.7291887716599813E-4</v>
      </c>
      <c r="N19" s="16" t="s">
        <v>10215</v>
      </c>
      <c r="O19" s="15">
        <f>B5L101C1*B5L310C1C</f>
        <v>303.5830080307594</v>
      </c>
      <c r="P19" s="16" t="s">
        <v>10216</v>
      </c>
      <c r="Q19" s="15">
        <f>B5L102C1*B5L310C1D</f>
        <v>6260.3403846304245</v>
      </c>
      <c r="R19" s="16" t="s">
        <v>10217</v>
      </c>
      <c r="S19" s="15">
        <f>B5L310C1-B5L310C1A+B5L310C1E-B5L310C1F</f>
        <v>11649.242623400336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2088223</v>
      </c>
      <c r="F20" s="16" t="s">
        <v>10219</v>
      </c>
      <c r="G20" s="15">
        <f>A4L111C4</f>
        <v>722199</v>
      </c>
      <c r="H20" s="16" t="s">
        <v>10220</v>
      </c>
      <c r="I20" s="15">
        <f>IF(B5L311C1-B5L311C1A&lt;0,0,B5L311C1-B5L311C1A)</f>
        <v>1366024</v>
      </c>
      <c r="J20" s="16" t="s">
        <v>10221</v>
      </c>
      <c r="K20" s="23">
        <f>IF(B5L372C1B=0,0,B5L311C1B/B5L372C1B)</f>
        <v>1.9560765473176894E-2</v>
      </c>
      <c r="L20" s="16" t="s">
        <v>10222</v>
      </c>
      <c r="M20" s="21">
        <f>IF(B5L373C1B=0,0,B5L311C1B/B5L373C1B)</f>
        <v>2.1175379771771297E-2</v>
      </c>
      <c r="N20" s="16" t="s">
        <v>10223</v>
      </c>
      <c r="O20" s="15">
        <f>B5L101C1*B5L311C1C</f>
        <v>23554.565202897313</v>
      </c>
      <c r="P20" s="16" t="s">
        <v>10224</v>
      </c>
      <c r="Q20" s="15">
        <f>B5L102C1*B5L311C1D</f>
        <v>485730.72893186368</v>
      </c>
      <c r="R20" s="16" t="s">
        <v>10225</v>
      </c>
      <c r="S20" s="15">
        <f>B5L311C1-B5L311C1A+B5L311C1E-B5L311C1F</f>
        <v>903847.83627103374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146929</v>
      </c>
      <c r="F21" s="16" t="s">
        <v>10227</v>
      </c>
      <c r="G21" s="15">
        <f>A4L112C4</f>
        <v>60572</v>
      </c>
      <c r="H21" s="16" t="s">
        <v>10228</v>
      </c>
      <c r="I21" s="15">
        <f>IF(B5L312C1-B5L312C1A&lt;0,0,B5L312C1-B5L312C1A)</f>
        <v>86357</v>
      </c>
      <c r="J21" s="16" t="s">
        <v>10229</v>
      </c>
      <c r="K21" s="23">
        <f>IF(B5L372C1B=0,0,B5L312C1B/B5L372C1B)</f>
        <v>1.2365881009170682E-3</v>
      </c>
      <c r="L21" s="16" t="s">
        <v>10230</v>
      </c>
      <c r="M21" s="21">
        <f>IF(B5L373C1B=0,0,B5L312C1B/B5L373C1B)</f>
        <v>1.3386604268672102E-3</v>
      </c>
      <c r="N21" s="16" t="s">
        <v>10231</v>
      </c>
      <c r="O21" s="15">
        <f>B5L101C1*B5L312C1C</f>
        <v>1489.0672398337097</v>
      </c>
      <c r="P21" s="16" t="s">
        <v>10232</v>
      </c>
      <c r="Q21" s="15">
        <f>B5L102C1*B5L312C1D</f>
        <v>30706.816687238988</v>
      </c>
      <c r="R21" s="16" t="s">
        <v>10233</v>
      </c>
      <c r="S21" s="15">
        <f>B5L312C1-B5L312C1A+B5L312C1E-B5L312C1F</f>
        <v>57139.25055259472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1854</v>
      </c>
      <c r="F22" s="16" t="s">
        <v>10235</v>
      </c>
      <c r="G22" s="15">
        <f>A4L113C4</f>
        <v>1340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304582</v>
      </c>
      <c r="F23" s="16" t="s">
        <v>10237</v>
      </c>
      <c r="G23" s="15">
        <f>A4L114C4</f>
        <v>103606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306436</v>
      </c>
      <c r="F24" s="16" t="s">
        <v>10239</v>
      </c>
      <c r="G24" s="15">
        <f>B5L313C1A+B5L314C1A</f>
        <v>104946</v>
      </c>
      <c r="H24" s="16" t="s">
        <v>10240</v>
      </c>
      <c r="I24" s="15">
        <f>IF(B5L315C1-B5L315C1A&lt;0,0,B5L315C1-B5L315C1A)</f>
        <v>201490</v>
      </c>
      <c r="J24" s="16" t="s">
        <v>10241</v>
      </c>
      <c r="K24" s="23">
        <f>IF(B5L372C1B=0,0,B5L315C1B/B5L372C1B)</f>
        <v>2.8852338137473517E-3</v>
      </c>
      <c r="L24" s="16" t="s">
        <v>10242</v>
      </c>
      <c r="M24" s="21">
        <f>IF(B5L373C1B=0,0,B5L315C1B/B5L373C1B)</f>
        <v>3.1233911484821633E-3</v>
      </c>
      <c r="N24" s="16" t="s">
        <v>10243</v>
      </c>
      <c r="O24" s="15">
        <f>B5L101C1*B5L315C1C</f>
        <v>3474.3235424354034</v>
      </c>
      <c r="P24" s="16" t="s">
        <v>10244</v>
      </c>
      <c r="Q24" s="15">
        <f>B5L102C1*B5L315C1D</f>
        <v>71645.801664159051</v>
      </c>
      <c r="R24" s="16" t="s">
        <v>10245</v>
      </c>
      <c r="S24" s="15">
        <f>B5L315C1-B5L315C1A+B5L315C1E-B5L315C1F</f>
        <v>133318.52187827634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1013264</v>
      </c>
      <c r="F25" s="16" t="s">
        <v>10247</v>
      </c>
      <c r="G25" s="15">
        <f>A4L115C4</f>
        <v>397512</v>
      </c>
      <c r="H25" s="16" t="s">
        <v>10248</v>
      </c>
      <c r="I25" s="15">
        <f>IF(B5L316C1-B5L316C1A&lt;0,0,B5L316C1-B5L316C1A)</f>
        <v>615752</v>
      </c>
      <c r="J25" s="16" t="s">
        <v>10249</v>
      </c>
      <c r="K25" s="23">
        <f>IF(B5L372C1B=0,0,B5L316C1B/B5L372C1B)</f>
        <v>8.8172539147479238E-3</v>
      </c>
      <c r="L25" s="16" t="s">
        <v>10250</v>
      </c>
      <c r="M25" s="21">
        <f>IF(B5L373C1B=0,0,B5L316C1B/B5L373C1B)</f>
        <v>9.5450610276449892E-3</v>
      </c>
      <c r="N25" s="16" t="s">
        <v>10251</v>
      </c>
      <c r="O25" s="15">
        <f>B5L101C1*B5L316C1C</f>
        <v>10617.507915537666</v>
      </c>
      <c r="P25" s="16" t="s">
        <v>10252</v>
      </c>
      <c r="Q25" s="15">
        <f>B5L102C1*B5L316C1D</f>
        <v>218949.05785055965</v>
      </c>
      <c r="R25" s="16" t="s">
        <v>10253</v>
      </c>
      <c r="S25" s="15">
        <f>B5L316C1-B5L316C1A+B5L316C1E-B5L316C1F</f>
        <v>407420.45006497804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7021</v>
      </c>
      <c r="F26" s="16" t="s">
        <v>10255</v>
      </c>
      <c r="G26" s="15">
        <f>A4L116C4</f>
        <v>1999</v>
      </c>
      <c r="H26" s="16" t="s">
        <v>10256</v>
      </c>
      <c r="I26" s="15">
        <f>IF(B5L317C1-B5L317C1A&lt;0,0,B5L317C1-B5L317C1A)</f>
        <v>5022</v>
      </c>
      <c r="J26" s="16" t="s">
        <v>10257</v>
      </c>
      <c r="K26" s="23">
        <f>IF(B5L372C1B=0,0,B5L317C1B/B5L372C1B)</f>
        <v>7.1912473138315553E-5</v>
      </c>
      <c r="L26" s="16" t="s">
        <v>10258</v>
      </c>
      <c r="M26" s="21">
        <f>IF(B5L373C1B=0,0,B5L317C1B/B5L373C1B)</f>
        <v>7.7848381297719111E-5</v>
      </c>
      <c r="N26" s="16" t="s">
        <v>10259</v>
      </c>
      <c r="O26" s="15">
        <f>B5L101C1*B5L317C1C</f>
        <v>86.595130428857999</v>
      </c>
      <c r="P26" s="16" t="s">
        <v>10260</v>
      </c>
      <c r="Q26" s="15">
        <f>B5L102C1*B5L317C1D</f>
        <v>1785.7224475527657</v>
      </c>
      <c r="R26" s="16" t="s">
        <v>10261</v>
      </c>
      <c r="S26" s="15">
        <f>B5L317C1-B5L317C1A+B5L317C1E-B5L317C1F</f>
        <v>3322.8726828760928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18986</v>
      </c>
      <c r="F27" s="16" t="s">
        <v>10263</v>
      </c>
      <c r="G27" s="15">
        <f>A4L117C4</f>
        <v>3919</v>
      </c>
      <c r="H27" s="16" t="s">
        <v>10264</v>
      </c>
      <c r="I27" s="15">
        <f>IF(B5L318C1-B5L318C1A&lt;0,0,B5L318C1-B5L318C1A)</f>
        <v>15067</v>
      </c>
      <c r="J27" s="16" t="s">
        <v>10265</v>
      </c>
      <c r="K27" s="23">
        <f>IF(B5L372C1B=0,0,B5L318C1B/B5L372C1B)</f>
        <v>2.1575173890382325E-4</v>
      </c>
      <c r="L27" s="16" t="s">
        <v>10266</v>
      </c>
      <c r="M27" s="21">
        <f>IF(B5L373C1B=0,0,B5L318C1B/B5L373C1B)</f>
        <v>2.3356064536294977E-4</v>
      </c>
      <c r="N27" s="16" t="s">
        <v>10267</v>
      </c>
      <c r="O27" s="15">
        <f>B5L101C1*B5L318C1C</f>
        <v>259.80263444277244</v>
      </c>
      <c r="P27" s="16" t="s">
        <v>10268</v>
      </c>
      <c r="Q27" s="15">
        <f>B5L102C1*B5L318C1D</f>
        <v>5357.5229225960811</v>
      </c>
      <c r="R27" s="16" t="s">
        <v>10269</v>
      </c>
      <c r="S27" s="15">
        <f>B5L318C1-B5L318C1A+B5L318C1E-B5L318C1F</f>
        <v>9969.2797118466915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741470</v>
      </c>
      <c r="F28" s="16" t="s">
        <v>10271</v>
      </c>
      <c r="G28" s="15">
        <f>A4L118C4</f>
        <v>324071</v>
      </c>
      <c r="H28" s="16" t="s">
        <v>10272</v>
      </c>
      <c r="I28" s="15">
        <f>IF(B5L319C1-B5L319C1A&lt;0,0,B5L319C1-B5L319C1A)</f>
        <v>417399</v>
      </c>
      <c r="J28" s="16" t="s">
        <v>10273</v>
      </c>
      <c r="K28" s="23">
        <f>IF(B5L372C1B=0,0,B5L319C1B/B5L372C1B)</f>
        <v>5.9769403376064853E-3</v>
      </c>
      <c r="L28" s="16" t="s">
        <v>10274</v>
      </c>
      <c r="M28" s="21">
        <f>IF(B5L373C1B=0,0,B5L319C1B/B5L373C1B)</f>
        <v>6.4702979899017637E-3</v>
      </c>
      <c r="N28" s="16" t="s">
        <v>10275</v>
      </c>
      <c r="O28" s="15">
        <f>B5L101C1*B5L319C1C</f>
        <v>7197.2761540969523</v>
      </c>
      <c r="P28" s="16" t="s">
        <v>10276</v>
      </c>
      <c r="Q28" s="15">
        <f>B5L102C1*B5L319C1D</f>
        <v>148418.71045122994</v>
      </c>
      <c r="R28" s="16" t="s">
        <v>10277</v>
      </c>
      <c r="S28" s="15">
        <f>B5L319C1-B5L319C1A+B5L319C1E-B5L319C1F</f>
        <v>276177.565702867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1069854</v>
      </c>
      <c r="F29" s="16" t="s">
        <v>10279</v>
      </c>
      <c r="G29" s="15">
        <f>A4L119C4</f>
        <v>335495</v>
      </c>
      <c r="H29" s="16" t="s">
        <v>10280</v>
      </c>
      <c r="I29" s="15">
        <f>IF(B5L320C1-B5L320C1A&lt;0,0,B5L320C1-B5L320C1A)</f>
        <v>734359</v>
      </c>
      <c r="J29" s="16" t="s">
        <v>10281</v>
      </c>
      <c r="K29" s="23">
        <f>IF(B5L372C1B=0,0,B5L320C1B/B5L372C1B)</f>
        <v>1.0515645531935538E-2</v>
      </c>
      <c r="L29" s="16" t="s">
        <v>10282</v>
      </c>
      <c r="M29" s="21">
        <f>IF(B5L373C1B=0,0,B5L320C1B/B5L373C1B)</f>
        <v>1.1383643855318938E-2</v>
      </c>
      <c r="N29" s="16" t="s">
        <v>10283</v>
      </c>
      <c r="O29" s="15">
        <f>B5L101C1*B5L320C1C</f>
        <v>12662.666942772945</v>
      </c>
      <c r="P29" s="16" t="s">
        <v>10284</v>
      </c>
      <c r="Q29" s="15">
        <f>B5L102C1*B5L320C1D</f>
        <v>261123.32753134237</v>
      </c>
      <c r="R29" s="16" t="s">
        <v>10285</v>
      </c>
      <c r="S29" s="15">
        <f>B5L320C1-B5L320C1A+B5L320C1E-B5L320C1F</f>
        <v>485898.33941143053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1490219</v>
      </c>
      <c r="F30" s="16" t="s">
        <v>10287</v>
      </c>
      <c r="G30" s="15">
        <f>A4L120C4</f>
        <v>718356</v>
      </c>
      <c r="H30" s="16" t="s">
        <v>10288</v>
      </c>
      <c r="I30" s="15">
        <f>IF(B5L321C1-B5L321C1A&lt;0,0,B5L321C1-B5L321C1A)</f>
        <v>771863</v>
      </c>
      <c r="J30" s="16" t="s">
        <v>10289</v>
      </c>
      <c r="K30" s="23">
        <f>IF(B5L372C1B=0,0,B5L321C1B/B5L372C1B)</f>
        <v>1.105268364276377E-2</v>
      </c>
      <c r="L30" s="16" t="s">
        <v>10290</v>
      </c>
      <c r="M30" s="21">
        <f>IF(B5L373C1B=0,0,B5L321C1B/B5L373C1B)</f>
        <v>1.1965010978415246E-2</v>
      </c>
      <c r="N30" s="16" t="s">
        <v>10291</v>
      </c>
      <c r="O30" s="15">
        <f>B5L101C1*B5L321C1C</f>
        <v>13309.35427284142</v>
      </c>
      <c r="P30" s="16" t="s">
        <v>10292</v>
      </c>
      <c r="Q30" s="15">
        <f>B5L102C1*B5L321C1D</f>
        <v>274458.99751800485</v>
      </c>
      <c r="R30" s="16" t="s">
        <v>10293</v>
      </c>
      <c r="S30" s="15">
        <f>B5L321C1-B5L321C1A+B5L321C1E-B5L321C1F</f>
        <v>510713.35675483663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5988009</v>
      </c>
      <c r="F31" s="16" t="s">
        <v>10295</v>
      </c>
      <c r="G31" s="15">
        <f>A4L121C4</f>
        <v>958148</v>
      </c>
      <c r="H31" s="16" t="s">
        <v>10296</v>
      </c>
      <c r="I31" s="15">
        <f>IF(B5L322C1-B5L322C1A&lt;0,0,B5L322C1-B5L322C1A)</f>
        <v>5029861</v>
      </c>
      <c r="J31" s="16" t="s">
        <v>10297</v>
      </c>
      <c r="K31" s="23">
        <f>IF(B5L372C1B=0,0,B5L322C1B/B5L372C1B)</f>
        <v>7.2025038640374545E-2</v>
      </c>
      <c r="L31" s="16" t="s">
        <v>10298</v>
      </c>
      <c r="M31" s="21">
        <f>IF(B5L373C1B=0,0,B5L322C1B/B5L373C1B)</f>
        <v>7.797023835175762E-2</v>
      </c>
      <c r="N31" s="16" t="s">
        <v>10299</v>
      </c>
      <c r="O31" s="15">
        <f>B5L101C1*B5L322C1C</f>
        <v>86730.678879734376</v>
      </c>
      <c r="P31" s="16" t="s">
        <v>10300</v>
      </c>
      <c r="Q31" s="15">
        <f>B5L102C1*B5L322C1D</f>
        <v>1788517.6614436882</v>
      </c>
      <c r="R31" s="16" t="s">
        <v>10301</v>
      </c>
      <c r="S31" s="15">
        <f>B5L322C1-B5L322C1A+B5L322C1E-B5L322C1F</f>
        <v>3328074.0174360462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4942</v>
      </c>
      <c r="F32" s="16" t="s">
        <v>10303</v>
      </c>
      <c r="G32" s="15">
        <f>A4L122C4</f>
        <v>3872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92770</v>
      </c>
      <c r="F33" s="16" t="s">
        <v>10305</v>
      </c>
      <c r="G33" s="15">
        <f>A4L123C4</f>
        <v>40550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42614</v>
      </c>
      <c r="F34" s="16" t="s">
        <v>10307</v>
      </c>
      <c r="G34" s="15">
        <f>A4L124C4</f>
        <v>13019</v>
      </c>
      <c r="H34" s="16" t="s">
        <v>10308</v>
      </c>
      <c r="I34" s="15">
        <f>IF(B5L325C1-B5L325C1A&lt;0,0,B5L325C1-B5L325C1A)</f>
        <v>29595</v>
      </c>
      <c r="J34" s="16" t="s">
        <v>10309</v>
      </c>
      <c r="K34" s="23">
        <f>IF(B5L372C1B=0,0,B5L325C1B/B5L372C1B)</f>
        <v>4.2378527330315586E-4</v>
      </c>
      <c r="L34" s="16" t="s">
        <v>10310</v>
      </c>
      <c r="M34" s="21">
        <f>IF(B5L373C1B=0,0,B5L325C1B/B5L373C1B)</f>
        <v>4.5876599850776522E-4</v>
      </c>
      <c r="N34" s="16" t="s">
        <v>10311</v>
      </c>
      <c r="O34" s="15">
        <f>B5L101C1*B5L325C1C</f>
        <v>510.31120769455441</v>
      </c>
      <c r="P34" s="16" t="s">
        <v>10312</v>
      </c>
      <c r="Q34" s="15">
        <f>B5L102C1*B5L325C1D</f>
        <v>10523.388258726423</v>
      </c>
      <c r="R34" s="16" t="s">
        <v>10313</v>
      </c>
      <c r="S34" s="15">
        <f>B5L325C1-B5L325C1A+B5L325C1E-B5L325C1F</f>
        <v>19581.922948968131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1495876</v>
      </c>
      <c r="F35" s="16" t="s">
        <v>10315</v>
      </c>
      <c r="G35" s="15">
        <f>A4L125C4</f>
        <v>773397</v>
      </c>
      <c r="H35" s="16" t="s">
        <v>10316</v>
      </c>
      <c r="I35" s="15">
        <f>IF(B5L326C1-B5L326C1A&lt;0,0,B5L326C1-B5L326C1A)</f>
        <v>722479</v>
      </c>
      <c r="J35" s="16" t="s">
        <v>10317</v>
      </c>
      <c r="K35" s="23">
        <f>IF(B5L372C1B=0,0,B5L326C1B/B5L372C1B)</f>
        <v>1.0345530004081458E-2</v>
      </c>
      <c r="L35" s="16" t="s">
        <v>10318</v>
      </c>
      <c r="M35" s="21">
        <f>IF(B5L373C1B=0,0,B5L326C1B/B5L373C1B)</f>
        <v>1.1199486394184549E-2</v>
      </c>
      <c r="N35" s="16" t="s">
        <v>10319</v>
      </c>
      <c r="O35" s="15">
        <f>B5L101C1*B5L326C1C</f>
        <v>12457.818247134785</v>
      </c>
      <c r="P35" s="16" t="s">
        <v>10320</v>
      </c>
      <c r="Q35" s="15">
        <f>B5L102C1*B5L326C1D</f>
        <v>256899.03787046488</v>
      </c>
      <c r="R35" s="16" t="s">
        <v>10321</v>
      </c>
      <c r="S35" s="15">
        <f>B5L326C1-B5L326C1A+B5L326C1E-B5L326C1F</f>
        <v>478037.78037666995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1369940</v>
      </c>
      <c r="F36" s="16" t="s">
        <v>10323</v>
      </c>
      <c r="G36" s="15">
        <f>A4L126C4</f>
        <v>2473</v>
      </c>
      <c r="H36" s="16" t="s">
        <v>10324</v>
      </c>
      <c r="I36" s="15">
        <f>IF(B5L327C1-B5L327C1A&lt;0,0,B5L327C1-B5L327C1A)</f>
        <v>1367467</v>
      </c>
      <c r="J36" s="16" t="s">
        <v>10325</v>
      </c>
      <c r="K36" s="23">
        <f>IF(B5L372C1B=0,0,B5L327C1B/B5L372C1B)</f>
        <v>1.9581428495625837E-2</v>
      </c>
      <c r="L36" s="16" t="s">
        <v>10326</v>
      </c>
      <c r="M36" s="21">
        <f>IF(B5L373C1B=0,0,B5L327C1B/B5L373C1B)</f>
        <v>2.1197748392681813E-2</v>
      </c>
      <c r="N36" s="16" t="s">
        <v>10327</v>
      </c>
      <c r="O36" s="15">
        <f>B5L101C1*B5L327C1C</f>
        <v>23579.447077291745</v>
      </c>
      <c r="P36" s="16" t="s">
        <v>10328</v>
      </c>
      <c r="Q36" s="15">
        <f>B5L102C1*B5L327C1D</f>
        <v>486243.83078208641</v>
      </c>
      <c r="R36" s="16" t="s">
        <v>10329</v>
      </c>
      <c r="S36" s="15">
        <f>B5L327C1-B5L327C1A+B5L327C1E-B5L327C1F</f>
        <v>904802.61629520543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158239.83887874789</v>
      </c>
      <c r="F37" s="16" t="s">
        <v>10331</v>
      </c>
      <c r="G37" s="15">
        <f>B2L461C2</f>
        <v>67040</v>
      </c>
      <c r="H37" s="16" t="s">
        <v>10332</v>
      </c>
      <c r="I37" s="15">
        <f>IF(B5L328C1-B5L328C1A&lt;0,0,B5L328C1-B5L328C1A)</f>
        <v>91199.838878747891</v>
      </c>
      <c r="J37" s="16" t="s">
        <v>10333</v>
      </c>
      <c r="K37" s="23">
        <f>IF(B5L372C1B=0,0,B5L328C1B/B5L372C1B)</f>
        <v>1.3059350783724936E-3</v>
      </c>
      <c r="L37" s="16" t="s">
        <v>10334</v>
      </c>
      <c r="M37" s="21">
        <f>IF(B5L373C1B=0,0,B5L328C1B/B5L373C1B)</f>
        <v>1.413731547455857E-3</v>
      </c>
      <c r="N37" s="16" t="s">
        <v>10335</v>
      </c>
      <c r="O37" s="15">
        <f>B5L101C1*B5L328C1C</f>
        <v>1572.5730670641192</v>
      </c>
      <c r="P37" s="16" t="s">
        <v>10336</v>
      </c>
      <c r="Q37" s="15">
        <f>B5L102C1*B5L328C1D</f>
        <v>32428.833034443564</v>
      </c>
      <c r="R37" s="16" t="s">
        <v>10337</v>
      </c>
      <c r="S37" s="15">
        <f>B5L328C1-B5L328C1A+B5L328C1E-B5L328C1F</f>
        <v>60343.578911368444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154782.21385841572</v>
      </c>
      <c r="F38" s="16" t="s">
        <v>10339</v>
      </c>
      <c r="G38" s="15">
        <f>B2L462C2</f>
        <v>63126</v>
      </c>
      <c r="H38" s="16" t="s">
        <v>10340</v>
      </c>
      <c r="I38" s="15">
        <f>IF(B5L329C1-B5L329C1A&lt;0,0,B5L329C1-B5L329C1A)</f>
        <v>91656.213858415722</v>
      </c>
      <c r="J38" s="16" t="s">
        <v>10341</v>
      </c>
      <c r="K38" s="23">
        <f>IF(B5L372C1B=0,0,B5L329C1B/B5L372C1B)</f>
        <v>1.3124701348174086E-3</v>
      </c>
      <c r="L38" s="16" t="s">
        <v>10342</v>
      </c>
      <c r="M38" s="21">
        <f>IF(B5L373C1B=0,0,B5L329C1B/B5L373C1B)</f>
        <v>1.420806030417211E-3</v>
      </c>
      <c r="N38" s="16" t="s">
        <v>10343</v>
      </c>
      <c r="O38" s="15">
        <f>B5L101C1*B5L329C1C</f>
        <v>1580.4424121236182</v>
      </c>
      <c r="P38" s="16" t="s">
        <v>10344</v>
      </c>
      <c r="Q38" s="15">
        <f>B5L102C1*B5L329C1D</f>
        <v>32591.110821320159</v>
      </c>
      <c r="R38" s="16" t="s">
        <v>10345</v>
      </c>
      <c r="S38" s="15">
        <f>B5L329C1-B5L329C1A+B5L329C1E-B5L329C1F</f>
        <v>60645.545449219186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74252.947262836387</v>
      </c>
      <c r="F39" s="16" t="s">
        <v>10347</v>
      </c>
      <c r="G39" s="15">
        <f>B2L463C2</f>
        <v>36112</v>
      </c>
      <c r="H39" s="16" t="s">
        <v>10348</v>
      </c>
      <c r="I39" s="15">
        <f>IF(B5L330C1-B5L330C1A&lt;0,0,B5L330C1-B5L330C1A)</f>
        <v>38140.947262836387</v>
      </c>
      <c r="J39" s="16" t="s">
        <v>10349</v>
      </c>
      <c r="K39" s="23">
        <f>IF(B5L372C1B=0,0,B5L330C1B/B5L372C1B)</f>
        <v>5.4615887007340334E-4</v>
      </c>
      <c r="L39" s="16" t="s">
        <v>10350</v>
      </c>
      <c r="M39" s="21">
        <f>IF(B5L373C1B=0,0,B5L330C1B/B5L373C1B)</f>
        <v>5.9124074185055422E-4</v>
      </c>
      <c r="N39" s="16" t="s">
        <v>10351</v>
      </c>
      <c r="O39" s="15">
        <f>B5L101C1*B5L330C1C</f>
        <v>657.67031121177035</v>
      </c>
      <c r="P39" s="16" t="s">
        <v>10352</v>
      </c>
      <c r="Q39" s="15">
        <f>B5L102C1*B5L330C1D</f>
        <v>13562.155654753715</v>
      </c>
      <c r="R39" s="16" t="s">
        <v>10353</v>
      </c>
      <c r="S39" s="15">
        <f>B5L330C1-B5L330C1A+B5L330C1E-B5L330C1F</f>
        <v>25236.461919294441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18555</v>
      </c>
      <c r="F40" s="16" t="s">
        <v>10355</v>
      </c>
      <c r="G40" s="15">
        <f>A4L128C4</f>
        <v>14841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116267</v>
      </c>
      <c r="F41" s="16" t="s">
        <v>10357</v>
      </c>
      <c r="G41" s="15">
        <f>B5L323C1A+B5L324C1A+B5L331C1A</f>
        <v>59263</v>
      </c>
      <c r="H41" s="16" t="s">
        <v>10358</v>
      </c>
      <c r="I41" s="15">
        <f>IF(B5L332C1-B5L332C1A&lt;0,0,B5L332C1-B5L332C1A)</f>
        <v>57004</v>
      </c>
      <c r="J41" s="16" t="s">
        <v>10359</v>
      </c>
      <c r="K41" s="23">
        <f>IF(B5L372C1B=0,0,B5L332C1B/B5L372C1B)</f>
        <v>8.1626814392205091E-4</v>
      </c>
      <c r="L41" s="16" t="s">
        <v>10360</v>
      </c>
      <c r="M41" s="21">
        <f>IF(B5L373C1B=0,0,B5L332C1B/B5L373C1B)</f>
        <v>8.836457840492195E-4</v>
      </c>
      <c r="N41" s="16" t="s">
        <v>10361</v>
      </c>
      <c r="O41" s="15">
        <f>B5L101C1*B5L332C1C</f>
        <v>982.9288759391917</v>
      </c>
      <c r="P41" s="16" t="s">
        <v>10362</v>
      </c>
      <c r="Q41" s="15">
        <f>B5L102C1*B5L332C1D</f>
        <v>20269.478773456365</v>
      </c>
      <c r="R41" s="16" t="s">
        <v>10363</v>
      </c>
      <c r="S41" s="15">
        <f>B5L332C1-B5L332C1A+B5L332C1E-B5L332C1F</f>
        <v>37717.450102482828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12463242</v>
      </c>
      <c r="F49" s="16" t="s">
        <v>10394</v>
      </c>
      <c r="G49" s="15">
        <f>B2L404C2</f>
        <v>4691986</v>
      </c>
      <c r="H49" s="16" t="s">
        <v>10395</v>
      </c>
      <c r="I49" s="15">
        <f>IF(B5L340C1-B5L340C1A&lt;0,0,B5L340C1-B5L340C1A)</f>
        <v>7771256</v>
      </c>
      <c r="J49" s="16" t="s">
        <v>10396</v>
      </c>
      <c r="K49" s="23">
        <f>IF(B5L372C1B=0,0,B5L340C1B/B5L372C1B)</f>
        <v>0.11128041384925796</v>
      </c>
      <c r="L49" s="16" t="s">
        <v>10397</v>
      </c>
      <c r="M49" s="21">
        <f>IF(B5L373C1B=0,0,B5L340C1B/B5L373C1B)</f>
        <v>0.1204658901334503</v>
      </c>
      <c r="N49" s="16" t="s">
        <v>10398</v>
      </c>
      <c r="O49" s="15">
        <f>B5L101C1*B5L340C1C</f>
        <v>134000.98106651637</v>
      </c>
      <c r="P49" s="16" t="s">
        <v>10399</v>
      </c>
      <c r="Q49" s="15">
        <f>B5L102C1*B5L340C1D</f>
        <v>2763302.724985885</v>
      </c>
      <c r="R49" s="16" t="s">
        <v>10400</v>
      </c>
      <c r="S49" s="15">
        <f>B5L340C1-B5L340C1A+B5L340C1E-B5L340C1F</f>
        <v>5141954.2560806312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344276</v>
      </c>
      <c r="F50" s="16" t="s">
        <v>10402</v>
      </c>
      <c r="G50" s="15">
        <f>B2L405C2</f>
        <v>174800</v>
      </c>
      <c r="H50" s="16" t="s">
        <v>10403</v>
      </c>
      <c r="I50" s="15">
        <f>IF(B5L341C1-B5L341C1A&lt;0,0,B5L341C1-B5L341C1A)</f>
        <v>169476</v>
      </c>
      <c r="J50" s="16" t="s">
        <v>10404</v>
      </c>
      <c r="K50" s="23">
        <f>IF(B5L372C1B=0,0,B5L341C1B/B5L372C1B)</f>
        <v>2.4268096968516856E-3</v>
      </c>
      <c r="L50" s="16" t="s">
        <v>10405</v>
      </c>
      <c r="M50" s="21">
        <f>IF(B5L373C1B=0,0,B5L341C1B/B5L373C1B)</f>
        <v>2.6271270945464444E-3</v>
      </c>
      <c r="N50" s="16" t="s">
        <v>10406</v>
      </c>
      <c r="O50" s="15">
        <f>B5L101C1*B5L341C1C</f>
        <v>2922.3011398966814</v>
      </c>
      <c r="P50" s="16" t="s">
        <v>10407</v>
      </c>
      <c r="Q50" s="15">
        <f>B5L102C1*B5L341C1D</f>
        <v>60262.265535932398</v>
      </c>
      <c r="R50" s="16" t="s">
        <v>10408</v>
      </c>
      <c r="S50" s="15">
        <f>B5L341C1-B5L341C1A+B5L341C1E-B5L341C1F</f>
        <v>112136.03560396428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3607.8497536418035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-3607.8497536418035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1907</v>
      </c>
      <c r="F52" s="16" t="s">
        <v>10418</v>
      </c>
      <c r="G52" s="15">
        <f>B2L411C2</f>
        <v>132.99446153945672</v>
      </c>
      <c r="H52" s="16" t="s">
        <v>10419</v>
      </c>
      <c r="I52" s="15">
        <f>IF(B5L343C1-B5L343C1A&lt;0,0,B5L343C1-B5L343C1A)</f>
        <v>1774.0055384605432</v>
      </c>
      <c r="J52" s="16" t="s">
        <v>10420</v>
      </c>
      <c r="K52" s="23">
        <f>IF(B5L372C1B=0,0,B5L343C1B/B5L372C1B)</f>
        <v>2.5402852575023264E-5</v>
      </c>
      <c r="L52" s="16" t="s">
        <v>10421</v>
      </c>
      <c r="M52" s="21">
        <f>IF(B5L373C1B=0,0,B5L343C1B/B5L373C1B)</f>
        <v>2.7499693266097546E-5</v>
      </c>
      <c r="N52" s="16" t="s">
        <v>10422</v>
      </c>
      <c r="O52" s="15">
        <f>B5L101C1*B5L343C1C</f>
        <v>30.589454596676063</v>
      </c>
      <c r="P52" s="16" t="s">
        <v>10423</v>
      </c>
      <c r="Q52" s="15">
        <f>B5L102C1*B5L343C1D</f>
        <v>630.8007789948075</v>
      </c>
      <c r="R52" s="16" t="s">
        <v>10424</v>
      </c>
      <c r="S52" s="15">
        <f>B5L343C1-B5L343C1A+B5L343C1E-B5L343C1F</f>
        <v>1173.7942140624118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695593</v>
      </c>
      <c r="F53" s="16" t="s">
        <v>10426</v>
      </c>
      <c r="G53" s="15">
        <f>B2L412C2</f>
        <v>318062.75450093416</v>
      </c>
      <c r="H53" s="16" t="s">
        <v>10427</v>
      </c>
      <c r="I53" s="15">
        <f>IF(B5L344C1-B5L344C1A&lt;0,0,B5L344C1-B5L344C1A)</f>
        <v>377530.24549906584</v>
      </c>
      <c r="J53" s="16" t="s">
        <v>10428</v>
      </c>
      <c r="K53" s="23">
        <f>IF(B5L372C1B=0,0,B5L344C1B/B5L372C1B)</f>
        <v>5.4060401510062223E-3</v>
      </c>
      <c r="L53" s="16" t="s">
        <v>10429</v>
      </c>
      <c r="M53" s="21">
        <f>IF(B5L373C1B=0,0,B5L344C1B/B5L373C1B)</f>
        <v>5.8522736963426483E-3</v>
      </c>
      <c r="N53" s="16" t="s">
        <v>10430</v>
      </c>
      <c r="O53" s="15">
        <f>B5L101C1*B5L344C1C</f>
        <v>6509.812992797767</v>
      </c>
      <c r="P53" s="16" t="s">
        <v>10431</v>
      </c>
      <c r="Q53" s="15">
        <f>B5L102C1*B5L344C1D</f>
        <v>134242.18120625016</v>
      </c>
      <c r="R53" s="16" t="s">
        <v>10432</v>
      </c>
      <c r="S53" s="15">
        <f>B5L344C1-B5L344C1A+B5L344C1E-B5L344C1F</f>
        <v>249797.87728561345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1698854</v>
      </c>
      <c r="F54" s="16" t="s">
        <v>10434</v>
      </c>
      <c r="G54" s="15">
        <f>B2L413C2</f>
        <v>408416.99176245468</v>
      </c>
      <c r="H54" s="16" t="s">
        <v>10435</v>
      </c>
      <c r="I54" s="15">
        <f>IF(B5L345C1-B5L345C1A&lt;0,0,B5L345C1-B5L345C1A)</f>
        <v>1290437.0082375454</v>
      </c>
      <c r="J54" s="16" t="s">
        <v>10436</v>
      </c>
      <c r="K54" s="23">
        <f>IF(B5L372C1B=0,0,B5L345C1B/B5L372C1B)</f>
        <v>1.8478398385418312E-2</v>
      </c>
      <c r="L54" s="16" t="s">
        <v>10437</v>
      </c>
      <c r="M54" s="21">
        <f>IF(B5L373C1B=0,0,B5L345C1B/B5L373C1B)</f>
        <v>2.000367030226291E-2</v>
      </c>
      <c r="N54" s="16" t="s">
        <v>10438</v>
      </c>
      <c r="O54" s="15">
        <f>B5L101C1*B5L345C1C</f>
        <v>22251.20689736271</v>
      </c>
      <c r="P54" s="16" t="s">
        <v>10439</v>
      </c>
      <c r="Q54" s="15">
        <f>B5L102C1*B5L345C1D</f>
        <v>458853.51110366749</v>
      </c>
      <c r="R54" s="16" t="s">
        <v>10440</v>
      </c>
      <c r="S54" s="15">
        <f>B5L345C1-B5L345C1A+B5L345C1E-B5L345C1F</f>
        <v>853834.70403124043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899385</v>
      </c>
      <c r="F55" s="16" t="s">
        <v>10442</v>
      </c>
      <c r="G55" s="15">
        <f>B2L414C2</f>
        <v>258832.22111471879</v>
      </c>
      <c r="H55" s="16" t="s">
        <v>10443</v>
      </c>
      <c r="I55" s="15">
        <f>IF(B5L346C1-B5L346C1A&lt;0,0,B5L346C1-B5L346C1A)</f>
        <v>640552.77888528118</v>
      </c>
      <c r="J55" s="16" t="s">
        <v>10444</v>
      </c>
      <c r="K55" s="23">
        <f>IF(B5L372C1B=0,0,B5L346C1B/B5L372C1B)</f>
        <v>9.1723883921268744E-3</v>
      </c>
      <c r="L55" s="16" t="s">
        <v>10445</v>
      </c>
      <c r="M55" s="21">
        <f>IF(B5L373C1B=0,0,B5L346C1B/B5L373C1B)</f>
        <v>9.9295095523645807E-3</v>
      </c>
      <c r="N55" s="16" t="s">
        <v>10446</v>
      </c>
      <c r="O55" s="15">
        <f>B5L101C1*B5L346C1C</f>
        <v>11045.151619700988</v>
      </c>
      <c r="P55" s="16" t="s">
        <v>10447</v>
      </c>
      <c r="Q55" s="15">
        <f>B5L102C1*B5L346C1D</f>
        <v>227767.71726359017</v>
      </c>
      <c r="R55" s="16" t="s">
        <v>10448</v>
      </c>
      <c r="S55" s="15">
        <f>B5L346C1-B5L346C1A+B5L346C1E-B5L346C1F</f>
        <v>423830.21324139193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1029236</v>
      </c>
      <c r="F56" s="16" t="s">
        <v>10450</v>
      </c>
      <c r="G56" s="15">
        <f>B2L415C2</f>
        <v>399283.37212560204</v>
      </c>
      <c r="H56" s="16" t="s">
        <v>10451</v>
      </c>
      <c r="I56" s="15">
        <f>IF(B5L347C1-B5L347C1A&lt;0,0,B5L347C1-B5L347C1A)</f>
        <v>629952.62787439791</v>
      </c>
      <c r="J56" s="16" t="s">
        <v>10452</v>
      </c>
      <c r="K56" s="23">
        <f>IF(B5L372C1B=0,0,B5L347C1B/B5L372C1B)</f>
        <v>9.0205996476361867E-3</v>
      </c>
      <c r="L56" s="16" t="s">
        <v>10453</v>
      </c>
      <c r="M56" s="21">
        <f>IF(B5L373C1B=0,0,B5L347C1B/B5L373C1B)</f>
        <v>9.7651916316738915E-3</v>
      </c>
      <c r="N56" s="16" t="s">
        <v>10454</v>
      </c>
      <c r="O56" s="15">
        <f>B5L101C1*B5L347C1C</f>
        <v>10862.371560092657</v>
      </c>
      <c r="P56" s="16" t="s">
        <v>10455</v>
      </c>
      <c r="Q56" s="15">
        <f>B5L102C1*B5L347C1D</f>
        <v>223998.51622663607</v>
      </c>
      <c r="R56" s="16" t="s">
        <v>10456</v>
      </c>
      <c r="S56" s="15">
        <f>B5L347C1-B5L347C1A+B5L347C1E-B5L347C1F</f>
        <v>416816.4832078545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881966</v>
      </c>
      <c r="F57" s="16" t="s">
        <v>10458</v>
      </c>
      <c r="G57" s="15">
        <f>B2L416C2</f>
        <v>229778.43103931341</v>
      </c>
      <c r="H57" s="16" t="s">
        <v>10459</v>
      </c>
      <c r="I57" s="15">
        <f>IF(B5L348C1-B5L348C1A&lt;0,0,B5L348C1-B5L348C1A)</f>
        <v>652187.56896068656</v>
      </c>
      <c r="J57" s="16" t="s">
        <v>10460</v>
      </c>
      <c r="K57" s="23">
        <f>IF(B5L372C1B=0,0,B5L348C1B/B5L372C1B)</f>
        <v>9.3389926391932877E-3</v>
      </c>
      <c r="L57" s="16" t="s">
        <v>10461</v>
      </c>
      <c r="M57" s="21">
        <f>IF(B5L373C1B=0,0,B5L348C1B/B5L373C1B)</f>
        <v>1.0109865899260056E-2</v>
      </c>
      <c r="N57" s="16" t="s">
        <v>10462</v>
      </c>
      <c r="O57" s="15">
        <f>B5L101C1*B5L348C1C</f>
        <v>11245.772122307939</v>
      </c>
      <c r="P57" s="16" t="s">
        <v>10463</v>
      </c>
      <c r="Q57" s="15">
        <f>B5L102C1*B5L348C1D</f>
        <v>231904.81519473623</v>
      </c>
      <c r="R57" s="16" t="s">
        <v>10464</v>
      </c>
      <c r="S57" s="15">
        <f>B5L348C1-B5L348C1A+B5L348C1E-B5L348C1F</f>
        <v>431528.52588825824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516265</v>
      </c>
      <c r="F58" s="16" t="s">
        <v>10466</v>
      </c>
      <c r="G58" s="15">
        <f>B2L417C2</f>
        <v>162798.22038294177</v>
      </c>
      <c r="H58" s="16" t="s">
        <v>10467</v>
      </c>
      <c r="I58" s="15">
        <f>IF(B5L349C1-B5L349C1A&lt;0,0,B5L349C1-B5L349C1A)</f>
        <v>353466.77961705823</v>
      </c>
      <c r="J58" s="16" t="s">
        <v>10468</v>
      </c>
      <c r="K58" s="23">
        <f>IF(B5L372C1B=0,0,B5L349C1B/B5L372C1B)</f>
        <v>5.0614636189762249E-3</v>
      </c>
      <c r="L58" s="16" t="s">
        <v>10469</v>
      </c>
      <c r="M58" s="21">
        <f>IF(B5L373C1B=0,0,B5L349C1B/B5L373C1B)</f>
        <v>5.479254606870888E-3</v>
      </c>
      <c r="N58" s="16" t="s">
        <v>10470</v>
      </c>
      <c r="O58" s="15">
        <f>B5L101C1*B5L349C1C</f>
        <v>6094.8828919170764</v>
      </c>
      <c r="P58" s="16" t="s">
        <v>10471</v>
      </c>
      <c r="Q58" s="15">
        <f>B5L102C1*B5L349C1D</f>
        <v>125685.69550505123</v>
      </c>
      <c r="R58" s="16" t="s">
        <v>10472</v>
      </c>
      <c r="S58" s="15">
        <f>B5L349C1-B5L349C1A+B5L349C1E-B5L349C1F</f>
        <v>233875.96700392407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2091</v>
      </c>
      <c r="F59" s="16" t="s">
        <v>10474</v>
      </c>
      <c r="G59" s="15">
        <f>B2L418C2</f>
        <v>1251.9478635142846</v>
      </c>
      <c r="H59" s="16" t="s">
        <v>10475</v>
      </c>
      <c r="I59" s="15">
        <f>IF(B5L350C1-B5L350C1A&lt;0,0,B5L350C1-B5L350C1A)</f>
        <v>839.05213648571544</v>
      </c>
      <c r="J59" s="16" t="s">
        <v>10476</v>
      </c>
      <c r="K59" s="23">
        <f>IF(B5L372C1B=0,0,B5L350C1B/B5L372C1B)</f>
        <v>1.2014797735299738E-5</v>
      </c>
      <c r="L59" s="16" t="s">
        <v>10477</v>
      </c>
      <c r="M59" s="21">
        <f>IF(B5L373C1B=0,0,B5L350C1B/B5L373C1B)</f>
        <v>1.3006541348029835E-5</v>
      </c>
      <c r="N59" s="16" t="s">
        <v>10478</v>
      </c>
      <c r="O59" s="15">
        <f>B5L101C1*B5L350C1C</f>
        <v>14.467907048106825</v>
      </c>
      <c r="P59" s="16" t="s">
        <v>10479</v>
      </c>
      <c r="Q59" s="15">
        <f>B5L102C1*B5L350C1D</f>
        <v>298.35010648937651</v>
      </c>
      <c r="R59" s="16" t="s">
        <v>10480</v>
      </c>
      <c r="S59" s="15">
        <f>B5L350C1-B5L350C1A+B5L350C1E-B5L350C1F</f>
        <v>555.16993704444576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6198</v>
      </c>
      <c r="F60" s="16" t="s">
        <v>10482</v>
      </c>
      <c r="G60" s="15">
        <f>B2L419C2</f>
        <v>2681.8883146528042</v>
      </c>
      <c r="H60" s="16" t="s">
        <v>10483</v>
      </c>
      <c r="I60" s="15">
        <f>IF(B5L351C1-B5L351C1A&lt;0,0,B5L351C1-B5L351C1A)</f>
        <v>3516.1116853471958</v>
      </c>
      <c r="J60" s="16" t="s">
        <v>10484</v>
      </c>
      <c r="K60" s="23">
        <f>IF(B5L372C1B=0,0,B5L351C1B/B5L372C1B)</f>
        <v>5.0348922167233694E-5</v>
      </c>
      <c r="L60" s="16" t="s">
        <v>10485</v>
      </c>
      <c r="M60" s="21">
        <f>IF(B5L373C1B=0,0,B5L351C1B/B5L373C1B)</f>
        <v>5.4504899077314665E-5</v>
      </c>
      <c r="N60" s="16" t="s">
        <v>10486</v>
      </c>
      <c r="O60" s="15">
        <f>B5L101C1*B5L351C1C</f>
        <v>60.628863001806465</v>
      </c>
      <c r="P60" s="16" t="s">
        <v>10487</v>
      </c>
      <c r="Q60" s="15">
        <f>B5L102C1*B5L351C1D</f>
        <v>1250.2587743184138</v>
      </c>
      <c r="R60" s="16" t="s">
        <v>10488</v>
      </c>
      <c r="S60" s="15">
        <f>B5L351C1-B5L351C1A+B5L351C1E-B5L351C1F</f>
        <v>2326.4817740305889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11954</v>
      </c>
      <c r="F61" s="16" t="s">
        <v>10490</v>
      </c>
      <c r="G61" s="15">
        <f>B2L420C2</f>
        <v>3013.8744893227263</v>
      </c>
      <c r="H61" s="16" t="s">
        <v>10491</v>
      </c>
      <c r="I61" s="15">
        <f>IF(B5L352C1-B5L352C1A&lt;0,0,B5L352C1-B5L352C1A)</f>
        <v>8940.1255106772733</v>
      </c>
      <c r="J61" s="16" t="s">
        <v>10492</v>
      </c>
      <c r="K61" s="23">
        <f>IF(B5L372C1B=0,0,B5L352C1B/B5L372C1B)</f>
        <v>1.2801802780560513E-4</v>
      </c>
      <c r="L61" s="16" t="s">
        <v>10493</v>
      </c>
      <c r="M61" s="21">
        <f>IF(B5L373C1B=0,0,B5L352C1B/B5L373C1B)</f>
        <v>1.3858508554453805E-4</v>
      </c>
      <c r="N61" s="16" t="s">
        <v>10494</v>
      </c>
      <c r="O61" s="15">
        <f>B5L101C1*B5L352C1C</f>
        <v>154.15598061478676</v>
      </c>
      <c r="P61" s="16" t="s">
        <v>10495</v>
      </c>
      <c r="Q61" s="15">
        <f>B5L102C1*B5L352C1D</f>
        <v>3178.9292728704777</v>
      </c>
      <c r="R61" s="16" t="s">
        <v>10496</v>
      </c>
      <c r="S61" s="15">
        <f>B5L352C1-B5L352C1A+B5L352C1E-B5L352C1F</f>
        <v>5915.3522184215826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41365</v>
      </c>
      <c r="F62" s="16" t="s">
        <v>10498</v>
      </c>
      <c r="G62" s="15">
        <f>B2L421C2</f>
        <v>26579.893099099994</v>
      </c>
      <c r="H62" s="16" t="s">
        <v>10499</v>
      </c>
      <c r="I62" s="15">
        <f>IF(B5L353C1-B5L353C1A&lt;0,0,B5L353C1-B5L353C1A)</f>
        <v>14785.106900900006</v>
      </c>
      <c r="J62" s="16" t="s">
        <v>10500</v>
      </c>
      <c r="K62" s="23">
        <f>IF(B5L372C1B=0,0,B5L353C1B/B5L372C1B)</f>
        <v>2.1171517380686887E-4</v>
      </c>
      <c r="L62" s="16" t="s">
        <v>10501</v>
      </c>
      <c r="M62" s="21">
        <f>IF(B5L373C1B=0,0,B5L353C1B/B5L373C1B)</f>
        <v>2.2919088800254914E-4</v>
      </c>
      <c r="N62" s="16" t="s">
        <v>10502</v>
      </c>
      <c r="O62" s="15">
        <f>B5L101C1*B5L353C1C</f>
        <v>254.9419077037125</v>
      </c>
      <c r="P62" s="16" t="s">
        <v>10503</v>
      </c>
      <c r="Q62" s="15">
        <f>B5L102C1*B5L353C1D</f>
        <v>5257.2873919562817</v>
      </c>
      <c r="R62" s="16" t="s">
        <v>10504</v>
      </c>
      <c r="S62" s="15">
        <f>B5L353C1-B5L353C1A+B5L353C1E-B5L353C1F</f>
        <v>9782.7614166474377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83113</v>
      </c>
      <c r="F63" s="16" t="s">
        <v>10506</v>
      </c>
      <c r="G63" s="15">
        <f>B2L422C2</f>
        <v>9888.5881967194564</v>
      </c>
      <c r="H63" s="16" t="s">
        <v>10507</v>
      </c>
      <c r="I63" s="15">
        <f>IF(B5L354C1-B5L354C1A&lt;0,0,B5L354C1-B5L354C1A)</f>
        <v>73224.411803280542</v>
      </c>
      <c r="J63" s="16" t="s">
        <v>10508</v>
      </c>
      <c r="K63" s="23">
        <f>IF(B5L372C1B=0,0,B5L354C1B/B5L372C1B)</f>
        <v>1.048536150313096E-3</v>
      </c>
      <c r="L63" s="16" t="s">
        <v>10509</v>
      </c>
      <c r="M63" s="21">
        <f>IF(B5L373C1B=0,0,B5L354C1B/B5L373C1B)</f>
        <v>1.135086007638986E-3</v>
      </c>
      <c r="N63" s="16" t="s">
        <v>10510</v>
      </c>
      <c r="O63" s="15">
        <f>B5L101C1*B5L354C1C</f>
        <v>1262.6199702671222</v>
      </c>
      <c r="P63" s="16" t="s">
        <v>10511</v>
      </c>
      <c r="Q63" s="15">
        <f>B5L102C1*B5L354C1D</f>
        <v>26037.131793302622</v>
      </c>
      <c r="R63" s="16" t="s">
        <v>10512</v>
      </c>
      <c r="S63" s="15">
        <f>B5L354C1-B5L354C1A+B5L354C1E-B5L354C1F</f>
        <v>48449.899980245049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137652</v>
      </c>
      <c r="F64" s="16" t="s">
        <v>10514</v>
      </c>
      <c r="G64" s="15">
        <f>B2L423C2</f>
        <v>59801.50960831331</v>
      </c>
      <c r="H64" s="16" t="s">
        <v>10515</v>
      </c>
      <c r="I64" s="15">
        <f>IF(B5L355C1-B5L355C1A&lt;0,0,B5L355C1-B5L355C1A)</f>
        <v>77850.49039168669</v>
      </c>
      <c r="J64" s="16" t="s">
        <v>10516</v>
      </c>
      <c r="K64" s="23">
        <f>IF(B5L372C1B=0,0,B5L355C1B/B5L372C1B)</f>
        <v>1.1147792312020831E-3</v>
      </c>
      <c r="L64" s="16" t="s">
        <v>10517</v>
      </c>
      <c r="M64" s="21">
        <f>IF(B5L373C1B=0,0,B5L355C1B/B5L373C1B)</f>
        <v>1.2067970251346961E-3</v>
      </c>
      <c r="N64" s="16" t="s">
        <v>10518</v>
      </c>
      <c r="O64" s="15">
        <f>B5L101C1*B5L355C1C</f>
        <v>1342.3881659535373</v>
      </c>
      <c r="P64" s="16" t="s">
        <v>10519</v>
      </c>
      <c r="Q64" s="15">
        <f>B5L102C1*B5L355C1D</f>
        <v>27682.072529953373</v>
      </c>
      <c r="R64" s="16" t="s">
        <v>10520</v>
      </c>
      <c r="S64" s="15">
        <f>B5L355C1-B5L355C1A+B5L355C1E-B5L355C1F</f>
        <v>51510.806027686856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48837</v>
      </c>
      <c r="F65" s="16" t="s">
        <v>10522</v>
      </c>
      <c r="G65" s="15">
        <f>B2L424C2</f>
        <v>34826.549672903755</v>
      </c>
      <c r="H65" s="16" t="s">
        <v>10523</v>
      </c>
      <c r="I65" s="15">
        <f>IF(B5L356C1-B5L356C1A&lt;0,0,B5L356C1-B5L356C1A)</f>
        <v>14010.450327096245</v>
      </c>
      <c r="J65" s="16" t="s">
        <v>10524</v>
      </c>
      <c r="K65" s="23">
        <f>IF(B5L372C1B=0,0,B5L356C1B/B5L372C1B)</f>
        <v>2.0062248761509619E-4</v>
      </c>
      <c r="L65" s="16" t="s">
        <v>10525</v>
      </c>
      <c r="M65" s="21">
        <f>IF(B5L373C1B=0,0,B5L356C1B/B5L373C1B)</f>
        <v>2.1718257252420188E-4</v>
      </c>
      <c r="N65" s="16" t="s">
        <v>10526</v>
      </c>
      <c r="O65" s="15">
        <f>B5L101C1*B5L356C1C</f>
        <v>241.58438340142084</v>
      </c>
      <c r="P65" s="16" t="s">
        <v>10527</v>
      </c>
      <c r="Q65" s="15">
        <f>B5L102C1*B5L356C1D</f>
        <v>4981.8350556389387</v>
      </c>
      <c r="R65" s="16" t="s">
        <v>10528</v>
      </c>
      <c r="S65" s="15">
        <f>B5L356C1-B5L356C1A+B5L356C1E-B5L356C1F</f>
        <v>9270.1996548587267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11833</v>
      </c>
      <c r="F66" s="16" t="s">
        <v>10530</v>
      </c>
      <c r="G66" s="15">
        <f>B2L425C2</f>
        <v>9099.6210526996711</v>
      </c>
      <c r="H66" s="16" t="s">
        <v>10531</v>
      </c>
      <c r="I66" s="15">
        <f>IF(B5L357C1-B5L357C1A&lt;0,0,B5L357C1-B5L357C1A)</f>
        <v>2733.3789473003289</v>
      </c>
      <c r="J66" s="16" t="s">
        <v>10532</v>
      </c>
      <c r="K66" s="23">
        <f>IF(B5L372C1B=0,0,B5L357C1B/B5L372C1B)</f>
        <v>3.9140589431416193E-5</v>
      </c>
      <c r="L66" s="16" t="s">
        <v>10533</v>
      </c>
      <c r="M66" s="21">
        <f>IF(B5L373C1B=0,0,B5L357C1B/B5L373C1B)</f>
        <v>4.2371391182913994E-5</v>
      </c>
      <c r="N66" s="16" t="s">
        <v>10534</v>
      </c>
      <c r="O66" s="15">
        <f>B5L101C1*B5L357C1C</f>
        <v>47.132080137986165</v>
      </c>
      <c r="P66" s="16" t="s">
        <v>10535</v>
      </c>
      <c r="Q66" s="15">
        <f>B5L102C1*B5L357C1D</f>
        <v>971.93471602197246</v>
      </c>
      <c r="R66" s="16" t="s">
        <v>10536</v>
      </c>
      <c r="S66" s="15">
        <f>B5L357C1-B5L357C1A+B5L357C1E-B5L357C1F</f>
        <v>1808.5763114163426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1189765</v>
      </c>
      <c r="F67" s="16" t="s">
        <v>10538</v>
      </c>
      <c r="G67" s="15">
        <f>B2L426C2</f>
        <v>543827.35269348533</v>
      </c>
      <c r="H67" s="16" t="s">
        <v>10539</v>
      </c>
      <c r="I67" s="15">
        <f>IF(B5L358C1-B5L358C1A&lt;0,0,B5L358C1-B5L358C1A)</f>
        <v>645937.64730651467</v>
      </c>
      <c r="J67" s="16" t="s">
        <v>10540</v>
      </c>
      <c r="K67" s="23">
        <f>IF(B5L372C1B=0,0,B5L358C1B/B5L372C1B)</f>
        <v>9.2494969555867133E-3</v>
      </c>
      <c r="L67" s="16" t="s">
        <v>10541</v>
      </c>
      <c r="M67" s="21">
        <f>IF(B5L373C1B=0,0,B5L358C1B/B5L373C1B)</f>
        <v>1.0012982927532688E-2</v>
      </c>
      <c r="N67" s="16" t="s">
        <v>10542</v>
      </c>
      <c r="O67" s="15">
        <f>B5L101C1*B5L358C1C</f>
        <v>11138.003746996676</v>
      </c>
      <c r="P67" s="16" t="s">
        <v>10543</v>
      </c>
      <c r="Q67" s="15">
        <f>B5L102C1*B5L358C1D</f>
        <v>229682.46844178904</v>
      </c>
      <c r="R67" s="16" t="s">
        <v>10544</v>
      </c>
      <c r="S67" s="15">
        <f>B5L358C1-B5L358C1A+B5L358C1E-B5L358C1F</f>
        <v>427393.18261172227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5630</v>
      </c>
      <c r="F68" s="16" t="s">
        <v>10546</v>
      </c>
      <c r="G68" s="15">
        <f>B2L427C2</f>
        <v>1443.939868142673</v>
      </c>
      <c r="H68" s="16" t="s">
        <v>10547</v>
      </c>
      <c r="I68" s="15">
        <f>IF(B5L359C1-B5L359C1A&lt;0,0,B5L359C1-B5L359C1A)</f>
        <v>4186.0601318573272</v>
      </c>
      <c r="J68" s="16" t="s">
        <v>10548</v>
      </c>
      <c r="K68" s="23">
        <f>IF(B5L372C1B=0,0,B5L359C1B/B5L372C1B)</f>
        <v>5.9942241494935021E-5</v>
      </c>
      <c r="L68" s="16" t="s">
        <v>10549</v>
      </c>
      <c r="M68" s="21">
        <f>IF(B5L373C1B=0,0,B5L359C1B/B5L373C1B)</f>
        <v>6.4890084683394964E-5</v>
      </c>
      <c r="N68" s="16" t="s">
        <v>10550</v>
      </c>
      <c r="O68" s="15">
        <f>B5L101C1*B5L359C1C</f>
        <v>72.180888709921888</v>
      </c>
      <c r="P68" s="16" t="s">
        <v>10551</v>
      </c>
      <c r="Q68" s="15">
        <f>B5L102C1*B5L359C1D</f>
        <v>1488.4790012471763</v>
      </c>
      <c r="R68" s="16" t="s">
        <v>10552</v>
      </c>
      <c r="S68" s="15">
        <f>B5L359C1-B5L359C1A+B5L359C1E-B5L359C1F</f>
        <v>2769.7620193200733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38068</v>
      </c>
      <c r="F70" s="16" t="s">
        <v>10562</v>
      </c>
      <c r="G70" s="15">
        <f>B2L440C2</f>
        <v>35333</v>
      </c>
      <c r="H70" s="16" t="s">
        <v>10563</v>
      </c>
      <c r="I70" s="15">
        <f>IF(B5L361C1-B5L361C1A&lt;0,0,B5L361C1-B5L361C1A)</f>
        <v>2735</v>
      </c>
      <c r="J70" s="16" t="s">
        <v>10564</v>
      </c>
      <c r="K70" s="23">
        <f>IF(B5L372C1B=0,0,B5L361C1B/B5L372C1B)</f>
        <v>3.9163802077517526E-5</v>
      </c>
      <c r="L70" s="16" t="s">
        <v>10565</v>
      </c>
      <c r="M70" s="21">
        <f>IF(B5L373C1B=0,0,B5L361C1B/B5L373C1B)</f>
        <v>4.2396519882369927E-5</v>
      </c>
      <c r="N70" s="16" t="s">
        <v>10566</v>
      </c>
      <c r="O70" s="15">
        <f>B5L101C1*B5L361C1C</f>
        <v>47.160032202892587</v>
      </c>
      <c r="P70" s="16" t="s">
        <v>10567</v>
      </c>
      <c r="Q70" s="15">
        <f>B5L102C1*B5L361C1D</f>
        <v>972.51112984006659</v>
      </c>
      <c r="R70" s="16" t="s">
        <v>10568</v>
      </c>
      <c r="S70" s="15">
        <f>B5L361C1-B5L361C1A+B5L361C1E-B5L361C1F</f>
        <v>1809.648902362826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181020</v>
      </c>
      <c r="F72" s="16" t="s">
        <v>10578</v>
      </c>
      <c r="G72" s="15">
        <f>B2L442C2</f>
        <v>36317</v>
      </c>
      <c r="H72" s="16" t="s">
        <v>10579</v>
      </c>
      <c r="I72" s="15">
        <f>IF(B5L363C1-B5L363C1A&lt;0,0,B5L363C1-B5L363C1A)</f>
        <v>144703</v>
      </c>
      <c r="J72" s="16" t="s">
        <v>10580</v>
      </c>
      <c r="K72" s="23">
        <f>IF(B5L372C1B=0,0,B5L363C1B/B5L372C1B)</f>
        <v>2.0720729989115241E-3</v>
      </c>
      <c r="L72" s="16" t="s">
        <v>10581</v>
      </c>
      <c r="M72" s="21">
        <f>IF(B5L373C1B=0,0,B5L363C1B/B5L373C1B)</f>
        <v>2.2431091833779067E-3</v>
      </c>
      <c r="N72" s="16" t="s">
        <v>10582</v>
      </c>
      <c r="O72" s="15">
        <f>B5L101C1*B5L363C1C</f>
        <v>2495.1364313912854</v>
      </c>
      <c r="P72" s="16" t="s">
        <v>10583</v>
      </c>
      <c r="Q72" s="15">
        <f>B5L102C1*B5L363C1D</f>
        <v>51453.483737201881</v>
      </c>
      <c r="R72" s="16" t="s">
        <v>10584</v>
      </c>
      <c r="S72" s="15">
        <f>B5L363C1-B5L363C1A+B5L363C1E-B5L363C1F</f>
        <v>95744.652694189412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283081</v>
      </c>
      <c r="F74" s="16" t="s">
        <v>10594</v>
      </c>
      <c r="G74" s="15">
        <f>B2L444C2</f>
        <v>69846</v>
      </c>
      <c r="H74" s="16" t="s">
        <v>10595</v>
      </c>
      <c r="I74" s="15">
        <f>IF(B5L365C1-B5L365C1A&lt;0,0,B5L365C1-B5L365C1A)</f>
        <v>213235</v>
      </c>
      <c r="J74" s="16" t="s">
        <v>10596</v>
      </c>
      <c r="K74" s="23">
        <f>IF(B5L372C1B=0,0,B5L365C1B/B5L372C1B)</f>
        <v>3.0534162106030894E-3</v>
      </c>
      <c r="L74" s="16" t="s">
        <v>10597</v>
      </c>
      <c r="M74" s="21">
        <f>IF(B5L373C1B=0,0,B5L365C1B/B5L373C1B)</f>
        <v>3.3054559111945709E-3</v>
      </c>
      <c r="N74" s="16" t="s">
        <v>10598</v>
      </c>
      <c r="O74" s="15">
        <f>B5L101C1*B5L365C1C</f>
        <v>3676.8444119867645</v>
      </c>
      <c r="P74" s="16" t="s">
        <v>10599</v>
      </c>
      <c r="Q74" s="15">
        <f>B5L102C1*B5L365C1D</f>
        <v>75822.088033435677</v>
      </c>
      <c r="R74" s="16" t="s">
        <v>10600</v>
      </c>
      <c r="S74" s="15">
        <f>B5L365C1-B5L365C1A+B5L365C1E-B5L365C1F</f>
        <v>141089.75637855107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3475</v>
      </c>
      <c r="F75" s="16" t="s">
        <v>10602</v>
      </c>
      <c r="G75" s="15">
        <f>B2L445C2</f>
        <v>4280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-805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380513</v>
      </c>
      <c r="F76" s="16" t="s">
        <v>10610</v>
      </c>
      <c r="G76" s="15">
        <f>B2L452C2</f>
        <v>155712</v>
      </c>
      <c r="H76" s="16" t="s">
        <v>10611</v>
      </c>
      <c r="I76" s="15">
        <f>IF(B5L367C1-B5L367C1A&lt;0,0,B5L367C1-B5L367C1A)</f>
        <v>224801</v>
      </c>
      <c r="J76" s="16" t="s">
        <v>10612</v>
      </c>
      <c r="K76" s="23">
        <f>IF(B5L372C1B=0,0,B5L367C1B/B5L372C1B)</f>
        <v>3.219035418949915E-3</v>
      </c>
      <c r="L76" s="16" t="s">
        <v>10613</v>
      </c>
      <c r="M76" s="21">
        <f>IF(B5L373C1B=0,0,B5L367C1B/B5L373C1B)</f>
        <v>3.4847459108141286E-3</v>
      </c>
      <c r="N76" s="16" t="s">
        <v>10614</v>
      </c>
      <c r="O76" s="15">
        <f>B5L101C1*B5L367C1C</f>
        <v>3876.2787565785948</v>
      </c>
      <c r="P76" s="16" t="s">
        <v>10615</v>
      </c>
      <c r="Q76" s="15">
        <f>B5L102C1*B5L367C1D</f>
        <v>79934.725593848925</v>
      </c>
      <c r="R76" s="16" t="s">
        <v>10616</v>
      </c>
      <c r="S76" s="15">
        <f>B5L367C1-B5L367C1A+B5L367C1E-B5L367C1F</f>
        <v>148742.55316272966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983795</v>
      </c>
      <c r="F78" s="16" t="s">
        <v>10626</v>
      </c>
      <c r="G78" s="15">
        <f>B2L468C2</f>
        <v>483878</v>
      </c>
      <c r="H78" s="16" t="s">
        <v>10627</v>
      </c>
      <c r="I78" s="15">
        <f>IF(B5L369C1-B5L369C1A&lt;0,0,B5L369C1-B5L369C1A)</f>
        <v>499917</v>
      </c>
      <c r="J78" s="16" t="s">
        <v>10628</v>
      </c>
      <c r="K78" s="23">
        <f>IF(B5L372C1B=0,0,B5L369C1B/B5L372C1B)</f>
        <v>7.1585559207262631E-3</v>
      </c>
      <c r="L78" s="16" t="s">
        <v>10629</v>
      </c>
      <c r="M78" s="21">
        <f>IF(B5L373C1B=0,0,B5L369C1B/B5L373C1B)</f>
        <v>7.7494482742357313E-3</v>
      </c>
      <c r="N78" s="16" t="s">
        <v>10630</v>
      </c>
      <c r="O78" s="15">
        <f>B5L101C1*B5L369C1C</f>
        <v>8620.1469172846264</v>
      </c>
      <c r="P78" s="16" t="s">
        <v>10631</v>
      </c>
      <c r="Q78" s="15">
        <f>B5L102C1*B5L369C1D</f>
        <v>177760.45575731501</v>
      </c>
      <c r="R78" s="16" t="s">
        <v>10632</v>
      </c>
      <c r="S78" s="15">
        <f>B5L369C1-B5L369C1A+B5L369C1E-B5L369C1F</f>
        <v>330776.69115996966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2394</v>
      </c>
      <c r="F79" s="16" t="s">
        <v>10634</v>
      </c>
      <c r="G79" s="15">
        <f>B2L472C2</f>
        <v>158</v>
      </c>
      <c r="H79" s="16" t="s">
        <v>10635</v>
      </c>
      <c r="I79" s="15">
        <f>IF(B5L370C1-B5L370C1A&lt;0,0,B5L370C1-B5L370C1A)</f>
        <v>2236</v>
      </c>
      <c r="J79" s="16" t="s">
        <v>10636</v>
      </c>
      <c r="K79" s="23">
        <f>IF(B5L372C1B=0,0,B5L370C1B/B5L372C1B)</f>
        <v>3.2018377128091109E-5</v>
      </c>
      <c r="L79" s="16" t="s">
        <v>10637</v>
      </c>
      <c r="M79" s="21">
        <f>IF(B5L373C1B=0,0,B5L370C1B/B5L373C1B)</f>
        <v>3.4661286455933876E-5</v>
      </c>
      <c r="N79" s="16" t="s">
        <v>10638</v>
      </c>
      <c r="O79" s="15">
        <f>B5L101C1*B5L370C1C</f>
        <v>38.555697259841985</v>
      </c>
      <c r="P79" s="16" t="s">
        <v>10639</v>
      </c>
      <c r="Q79" s="15">
        <f>B5L102C1*B5L370C1D</f>
        <v>795.07674088569968</v>
      </c>
      <c r="R79" s="16" t="s">
        <v>10640</v>
      </c>
      <c r="S79" s="15">
        <f>B5L370C1-B5L370C1A+B5L370C1E-B5L370C1F</f>
        <v>1479.4789563741424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1193369</v>
      </c>
      <c r="F80" s="16" t="s">
        <v>10642</v>
      </c>
      <c r="G80" s="15">
        <f>B2L478C2</f>
        <v>438548</v>
      </c>
      <c r="H80" s="16" t="s">
        <v>10643</v>
      </c>
      <c r="I80" s="15">
        <f>IF(B5L371C1-B5L371C1A&lt;0,0,B5L371C1-B5L371C1A)</f>
        <v>754821</v>
      </c>
      <c r="J80" s="16" t="s">
        <v>10644</v>
      </c>
      <c r="K80" s="23">
        <f>IF(B5L372C1B=0,0,B5L371C1B/B5L372C1B)</f>
        <v>1.080865091332865E-2</v>
      </c>
      <c r="L80" s="16" t="s">
        <v>10645</v>
      </c>
      <c r="M80" s="21">
        <f>IF(B5L373C1B=0,0,B5L371C1B/B5L373C1B)</f>
        <v>1.1700834930212194E-2</v>
      </c>
      <c r="N80" s="16" t="s">
        <v>10646</v>
      </c>
      <c r="O80" s="15">
        <f>B5L101C1*B5L371C1C</f>
        <v>13015.496404906615</v>
      </c>
      <c r="P80" s="16" t="s">
        <v>10647</v>
      </c>
      <c r="Q80" s="15">
        <f>B5L102C1*B5L371C1D</f>
        <v>268399.20421828481</v>
      </c>
      <c r="R80" s="16" t="s">
        <v>10648</v>
      </c>
      <c r="S80" s="15">
        <f>B5L371C1-B5L371C1A+B5L371C1E-B5L371C1F</f>
        <v>499437.29218662181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95891253</v>
      </c>
      <c r="F81" s="16" t="s">
        <v>10650</v>
      </c>
      <c r="G81" s="15">
        <f>SUM(B5L301C1A:B5L312C1A)+SUM(B5L315C1A:B5L322C1A)+SUM(B5L325C1A:B5L330C1A)+B5L332C1A+SUM(B5L336C1A:B5L371C1A)</f>
        <v>26060771</v>
      </c>
      <c r="H81" s="16" t="s">
        <v>10651</v>
      </c>
      <c r="I81" s="15">
        <f>SUM(B5L301C1B:B5L312C1B)+SUM(B5L315C1B:B5L322C1B)+SUM(B5L325C1B:B5L330C1B)+B5L332C1B+SUM(B5L336C1B:B5L371C1B)</f>
        <v>69834894.849753648</v>
      </c>
      <c r="J81" s="16" t="s">
        <v>10652</v>
      </c>
      <c r="K81" s="23">
        <f>SUM(B5L301C1C:B5L312C1C)+SUM(B5L315C1C:B5L322C1C)+SUM(B5L325C1C:B5L330C1C)+B5L332C1C+SUM(B5L336C1C:B5L371C1C)</f>
        <v>0.99999999999999989</v>
      </c>
      <c r="L81" s="16" t="s">
        <v>10653</v>
      </c>
      <c r="M81" s="21">
        <f>IF(B5L373C1B=0,0,B5L372C1B/B5L373C1B)</f>
        <v>1.0825435129728678</v>
      </c>
      <c r="N81" s="16" t="s">
        <v>10654</v>
      </c>
      <c r="O81" s="15">
        <f>SUM(B5L301C1E:B5L312C1E)+SUM(B5L315C1E:B5L322C1E)+SUM(B5L325C1E:B5L330C1E)+B5L332C1E+SUM(B5L336C1E:B5L371C1E)</f>
        <v>1204174</v>
      </c>
      <c r="P81" s="16" t="s">
        <v>10655</v>
      </c>
      <c r="Q81" s="15">
        <f>B5L102C1*B5L372C1D</f>
        <v>24831887.565848686</v>
      </c>
      <c r="R81" s="16" t="s">
        <v>10656</v>
      </c>
      <c r="S81" s="15">
        <f>B5L372C1-B5L372C1A+B5L372C1E-B5L372C1F</f>
        <v>46202768.434151314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90566370</v>
      </c>
      <c r="F82" s="16" t="s">
        <v>10658</v>
      </c>
      <c r="G82" s="15">
        <f>SUM(B5L302C1A:B5L312C1A)+SUM(B5L315C1A:B5L322C1A)+SUM(B5L325C1A:B5L330C1A)+B5L332C1A+B5L336C1A+B5L338C1A+SUM(B5L340C1A:B5L371C1A)</f>
        <v>26060771</v>
      </c>
      <c r="H82" s="16" t="s">
        <v>10659</v>
      </c>
      <c r="I82" s="15">
        <f>SUM(B5L302C1B:B5L312C1B)+SUM(B5L315C1B:B5L322C1B)+SUM(B5L325C1B:B5L330C1B)+B5L332C1B+B5L336C1B+B5L338C1B+SUM(B5L340C1B:B5L371C1B)</f>
        <v>64510011.849753648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0.99999999999999989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22938466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419C84-50B2-49E9-A60A-58FEFEE02C09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407420.45006497804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60343.578911368444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60645.545449219186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25236.461919294441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18378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2396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4828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2763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-300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0.59456964617011376</v>
      </c>
      <c r="F18" s="16" t="s">
        <v>10707</v>
      </c>
      <c r="G18" s="15">
        <f>B5L401C1*B5L411C1</f>
        <v>242239.8328376025</v>
      </c>
      <c r="H18" s="16" t="s">
        <v>10708</v>
      </c>
      <c r="I18" s="15">
        <f>B5L405C1*B5L411C1</f>
        <v>10927.000957314351</v>
      </c>
      <c r="J18" s="16" t="s">
        <v>10709</v>
      </c>
      <c r="K18" s="23">
        <f>B5L406C1*B5L411C1</f>
        <v>1424.5888722235925</v>
      </c>
      <c r="L18" s="16" t="s">
        <v>10710</v>
      </c>
      <c r="M18" s="21">
        <f>B3L305C3</f>
        <v>0.95604826163945678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57691.373719317184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299931.20655691967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2.7333734680691828E-2</v>
      </c>
      <c r="F19" s="16" t="s">
        <v>10714</v>
      </c>
      <c r="G19" s="15">
        <f>B5L401C1*B5L412C1</f>
        <v>11136.322485564164</v>
      </c>
      <c r="H19" s="16" t="s">
        <v>10715</v>
      </c>
      <c r="I19" s="21">
        <f>B5L405C1*B5L412C1</f>
        <v>502.3393759617544</v>
      </c>
      <c r="J19" s="16" t="s">
        <v>10716</v>
      </c>
      <c r="K19" s="23">
        <f>B5L406C1*B5L412C1</f>
        <v>65.491628294937613</v>
      </c>
      <c r="L19" s="16" t="s">
        <v>10717</v>
      </c>
      <c r="M19" s="21">
        <f>B3L306C3</f>
        <v>4.3951738360543148E-2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2652.2051920512549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13788.527677615419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7.4746788021733568E-4</v>
      </c>
      <c r="F21" s="16" t="s">
        <v>10730</v>
      </c>
      <c r="G21" s="15">
        <f>B5L401C1*B5L414C1</f>
        <v>304.533700167262</v>
      </c>
      <c r="H21" s="16" t="s">
        <v>10731</v>
      </c>
      <c r="I21" s="21">
        <f>B5L405C1*B5L414C1</f>
        <v>13.736964702634195</v>
      </c>
      <c r="J21" s="16" t="s">
        <v>10732</v>
      </c>
      <c r="K21" s="23">
        <f>B5L406C1*B5L414C1</f>
        <v>1.7909330410007362</v>
      </c>
      <c r="L21" s="16" t="s">
        <v>10733</v>
      </c>
      <c r="M21" s="21">
        <f>B3L406C3</f>
        <v>4.2860497886331611E-4</v>
      </c>
      <c r="N21" s="16" t="s">
        <v>10734</v>
      </c>
      <c r="O21" s="15">
        <f>B5L403C1*B5L414C5</f>
        <v>25.992982725416866</v>
      </c>
      <c r="P21" s="16" t="s">
        <v>10735</v>
      </c>
      <c r="Q21" s="21">
        <f>B5L407C1*B5L414C5</f>
        <v>2.0693048379520902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330.52668289267888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3.9910525960073918E-2</v>
      </c>
      <c r="F22" s="16" t="s">
        <v>10739</v>
      </c>
      <c r="G22" s="15">
        <f>B5L401C1*B5L415C1</f>
        <v>16260.364448983306</v>
      </c>
      <c r="H22" s="16" t="s">
        <v>10740</v>
      </c>
      <c r="I22" s="21">
        <f>B5L405C1*B5L415C1</f>
        <v>733.47564609423853</v>
      </c>
      <c r="J22" s="16" t="s">
        <v>10741</v>
      </c>
      <c r="K22" s="23">
        <f>B5L406C1*B5L415C1</f>
        <v>95.62562020033711</v>
      </c>
      <c r="L22" s="16" t="s">
        <v>10742</v>
      </c>
      <c r="M22" s="21">
        <f>B3L407C3</f>
        <v>0.11250587130108032</v>
      </c>
      <c r="N22" s="16" t="s">
        <v>10743</v>
      </c>
      <c r="O22" s="15">
        <f>B5L403C1*B5L415C5</f>
        <v>6822.9799312936711</v>
      </c>
      <c r="P22" s="16" t="s">
        <v>10744</v>
      </c>
      <c r="Q22" s="21">
        <f>B5L407C1*B5L415C5</f>
        <v>543.1783466416158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23083.344380276976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3.5633946486089356E-2</v>
      </c>
      <c r="F23" s="16" t="s">
        <v>10748</v>
      </c>
      <c r="G23" s="15">
        <f>B5L401C1*B5L416C1</f>
        <v>14517.998514953868</v>
      </c>
      <c r="H23" s="16" t="s">
        <v>10749</v>
      </c>
      <c r="I23" s="21">
        <f>B5L405C1*B5L416C1</f>
        <v>654.88066852135023</v>
      </c>
      <c r="J23" s="16" t="s">
        <v>10750</v>
      </c>
      <c r="K23" s="23">
        <f>B5L406C1*B5L416C1</f>
        <v>85.378935780670091</v>
      </c>
      <c r="L23" s="16" t="s">
        <v>10751</v>
      </c>
      <c r="M23" s="21">
        <f>B3L408C3</f>
        <v>0.19889032409581964</v>
      </c>
      <c r="N23" s="16" t="s">
        <v>10752</v>
      </c>
      <c r="O23" s="15">
        <f>B5L403C1*B5L416C5</f>
        <v>12061.812189362963</v>
      </c>
      <c r="P23" s="16" t="s">
        <v>10753</v>
      </c>
      <c r="Q23" s="21">
        <f>B5L407C1*B5L416C5</f>
        <v>960.24248473461716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26579.810704316831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2.3244294106962157E-2</v>
      </c>
      <c r="F24" s="16" t="s">
        <v>10757</v>
      </c>
      <c r="G24" s="15">
        <f>B5L401C1*B5L417C1</f>
        <v>9470.2007665012388</v>
      </c>
      <c r="H24" s="16" t="s">
        <v>10758</v>
      </c>
      <c r="I24" s="21">
        <f>B5L405C1*B5L417C1</f>
        <v>427.18363709775053</v>
      </c>
      <c r="J24" s="16" t="s">
        <v>10759</v>
      </c>
      <c r="K24" s="23">
        <f>B5L406C1*B5L417C1</f>
        <v>55.693328680281326</v>
      </c>
      <c r="L24" s="16" t="s">
        <v>10760</v>
      </c>
      <c r="M24" s="21">
        <f>B3L409C3</f>
        <v>8.9989431658055424E-2</v>
      </c>
      <c r="N24" s="16" t="s">
        <v>10761</v>
      </c>
      <c r="O24" s="15">
        <f>B5L403C1*B5L417C5</f>
        <v>5457.4581675680038</v>
      </c>
      <c r="P24" s="16" t="s">
        <v>10762</v>
      </c>
      <c r="Q24" s="21">
        <f>B5L407C1*B5L417C5</f>
        <v>434.46897604509161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14927.658934069243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3.355281294960142E-2</v>
      </c>
      <c r="F25" s="16" t="s">
        <v>10766</v>
      </c>
      <c r="G25" s="15">
        <f>B5L401C1*B5L418C1</f>
        <v>13670.102152872634</v>
      </c>
      <c r="H25" s="16" t="s">
        <v>10767</v>
      </c>
      <c r="I25" s="21">
        <f>B5L405C1*B5L418C1</f>
        <v>616.6335963877749</v>
      </c>
      <c r="J25" s="16" t="s">
        <v>10768</v>
      </c>
      <c r="K25" s="23">
        <f>B5L406C1*B5L418C1</f>
        <v>80.392539827245002</v>
      </c>
      <c r="L25" s="16" t="s">
        <v>10769</v>
      </c>
      <c r="M25" s="21">
        <f>B3L410C3</f>
        <v>0.15449741662752467</v>
      </c>
      <c r="N25" s="16" t="s">
        <v>10770</v>
      </c>
      <c r="O25" s="15">
        <f>B5L403C1*B5L418C5</f>
        <v>9369.5801018714992</v>
      </c>
      <c r="P25" s="16" t="s">
        <v>10771</v>
      </c>
      <c r="Q25" s="21">
        <f>B5L407C1*B5L418C5</f>
        <v>745.91352747768906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23039.682254744133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8.3539425945138787E-3</v>
      </c>
      <c r="F26" s="16" t="s">
        <v>10775</v>
      </c>
      <c r="G26" s="15">
        <f>B5L401C1*B5L419C1</f>
        <v>3403.5670516738346</v>
      </c>
      <c r="H26" s="16" t="s">
        <v>10776</v>
      </c>
      <c r="I26" s="21">
        <f>B5L405C1*B5L419C1</f>
        <v>153.52875700197606</v>
      </c>
      <c r="J26" s="16" t="s">
        <v>10777</v>
      </c>
      <c r="K26" s="23">
        <f>B5L406C1*B5L419C1</f>
        <v>20.016046456455253</v>
      </c>
      <c r="L26" s="16" t="s">
        <v>10778</v>
      </c>
      <c r="M26" s="21">
        <f>B3L411C3</f>
        <v>0.12922146547674965</v>
      </c>
      <c r="N26" s="16" t="s">
        <v>10779</v>
      </c>
      <c r="O26" s="15">
        <f>B5L403C1*B5L419C5</f>
        <v>7836.7062575849286</v>
      </c>
      <c r="P26" s="16" t="s">
        <v>10780</v>
      </c>
      <c r="Q26" s="21">
        <f>B5L407C1*B5L419C5</f>
        <v>623.88123532174734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11240.273309258762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1.9670137660048125E-2</v>
      </c>
      <c r="F27" s="16" t="s">
        <v>10784</v>
      </c>
      <c r="G27" s="15">
        <f>B5L401C1*B5L420C1</f>
        <v>8014.0163382968813</v>
      </c>
      <c r="H27" s="16" t="s">
        <v>10785</v>
      </c>
      <c r="I27" s="21">
        <f>B5L405C1*B5L420C1</f>
        <v>361.49778991636441</v>
      </c>
      <c r="J27" s="16" t="s">
        <v>10786</v>
      </c>
      <c r="K27" s="23">
        <f>B5L406C1*B5L420C1</f>
        <v>47.129649833475305</v>
      </c>
      <c r="L27" s="16" t="s">
        <v>10787</v>
      </c>
      <c r="M27" s="21">
        <f>B3L412C3</f>
        <v>7.2569281352747775E-2</v>
      </c>
      <c r="N27" s="16" t="s">
        <v>10788</v>
      </c>
      <c r="O27" s="15">
        <f>B5L403C1*B5L420C5</f>
        <v>4401.0036504952395</v>
      </c>
      <c r="P27" s="16" t="s">
        <v>10789</v>
      </c>
      <c r="Q27" s="21">
        <f>B5L407C1*B5L420C5</f>
        <v>350.36449037106627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12415.019988792121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2.2360497218810126E-4</v>
      </c>
      <c r="F28" s="16" t="s">
        <v>10793</v>
      </c>
      <c r="G28" s="15">
        <f>B5L401C1*B5L421C1</f>
        <v>91.101238405643116</v>
      </c>
      <c r="H28" s="16" t="s">
        <v>10794</v>
      </c>
      <c r="I28" s="21">
        <f>B5L405C1*B5L421C1</f>
        <v>4.1094121788729252</v>
      </c>
      <c r="J28" s="16" t="s">
        <v>10795</v>
      </c>
      <c r="K28" s="23">
        <f>B5L406C1*B5L421C1</f>
        <v>0.53575751336269062</v>
      </c>
      <c r="L28" s="16" t="s">
        <v>10796</v>
      </c>
      <c r="M28" s="21">
        <f>B3L413C3</f>
        <v>1.9375293565054017E-4</v>
      </c>
      <c r="N28" s="16" t="s">
        <v>10797</v>
      </c>
      <c r="O28" s="15">
        <f>B5L403C1*B5L421C5</f>
        <v>11.750252464914475</v>
      </c>
      <c r="P28" s="16" t="s">
        <v>10798</v>
      </c>
      <c r="Q28" s="21">
        <f>B5L407C1*B5L421C5</f>
        <v>0.93543917332080795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102.8514908705576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1.5062084087424569E-4</v>
      </c>
      <c r="F29" s="16" t="s">
        <v>10802</v>
      </c>
      <c r="G29" s="15">
        <f>B5L401C1*B5L422C1</f>
        <v>61.366010778150617</v>
      </c>
      <c r="H29" s="16" t="s">
        <v>10803</v>
      </c>
      <c r="I29" s="21">
        <f>B5L405C1*B5L422C1</f>
        <v>2.7681098135868871</v>
      </c>
      <c r="J29" s="16" t="s">
        <v>10804</v>
      </c>
      <c r="K29" s="23">
        <f>B5L406C1*B5L422C1</f>
        <v>0.36088753473469265</v>
      </c>
      <c r="L29" s="16" t="s">
        <v>10805</v>
      </c>
      <c r="M29" s="21">
        <f>B3L414C3</f>
        <v>1.6263503992484734E-3</v>
      </c>
      <c r="N29" s="16" t="s">
        <v>10806</v>
      </c>
      <c r="O29" s="15">
        <f>B5L403C1*B5L422C5</f>
        <v>98.630907053979058</v>
      </c>
      <c r="P29" s="16" t="s">
        <v>10807</v>
      </c>
      <c r="Q29" s="21">
        <f>B5L407C1*B5L422C5</f>
        <v>7.8520197275716299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159.99691783212967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2.0954317380986061E-3</v>
      </c>
      <c r="F30" s="16" t="s">
        <v>10811</v>
      </c>
      <c r="G30" s="15">
        <f>B5L401C1*B5L423C1</f>
        <v>853.72174181657329</v>
      </c>
      <c r="H30" s="16" t="s">
        <v>10812</v>
      </c>
      <c r="I30" s="21">
        <f>B5L405C1*B5L423C1</f>
        <v>38.509844482776181</v>
      </c>
      <c r="J30" s="16" t="s">
        <v>10813</v>
      </c>
      <c r="K30" s="23">
        <f>B5L406C1*B5L423C1</f>
        <v>5.0206544444842605</v>
      </c>
      <c r="L30" s="16" t="s">
        <v>10814</v>
      </c>
      <c r="M30" s="21">
        <f>B3L415C3</f>
        <v>1.1742602160638798E-5</v>
      </c>
      <c r="N30" s="16" t="s">
        <v>10815</v>
      </c>
      <c r="O30" s="15">
        <f>B5L403C1*B5L423C5</f>
        <v>0.7121365130251196</v>
      </c>
      <c r="P30" s="16" t="s">
        <v>10816</v>
      </c>
      <c r="Q30" s="21">
        <f>B5L407C1*B5L423C5</f>
        <v>5.6693283231564112E-2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854.43387832959843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5.784681754493386E-3</v>
      </c>
      <c r="F31" s="16" t="s">
        <v>10820</v>
      </c>
      <c r="G31" s="15">
        <f>B5L401C1*B5L424C1</f>
        <v>2356.7976438983619</v>
      </c>
      <c r="H31" s="16" t="s">
        <v>10821</v>
      </c>
      <c r="I31" s="21">
        <f>B5L405C1*B5L424C1</f>
        <v>106.31088128407944</v>
      </c>
      <c r="J31" s="16" t="s">
        <v>10822</v>
      </c>
      <c r="K31" s="23">
        <f>B5L406C1*B5L424C1</f>
        <v>13.860097483766152</v>
      </c>
      <c r="L31" s="16" t="s">
        <v>10823</v>
      </c>
      <c r="M31" s="21">
        <f>B3L416C3</f>
        <v>8.6953968999530298E-3</v>
      </c>
      <c r="N31" s="16" t="s">
        <v>10824</v>
      </c>
      <c r="O31" s="15">
        <f>B5L403C1*B5L424C5</f>
        <v>527.33708789510104</v>
      </c>
      <c r="P31" s="16" t="s">
        <v>10825</v>
      </c>
      <c r="Q31" s="21">
        <f>B5L407C1*B5L424C5</f>
        <v>41.981376232973226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2884.1347317934628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1.0780229487896895E-3</v>
      </c>
      <c r="F32" s="16" t="s">
        <v>10829</v>
      </c>
      <c r="G32" s="15">
        <f>B5L401C1*B5L425C1</f>
        <v>439.20859497627004</v>
      </c>
      <c r="H32" s="16" t="s">
        <v>10830</v>
      </c>
      <c r="I32" s="21">
        <f>B5L405C1*B5L425C1</f>
        <v>19.811905752856912</v>
      </c>
      <c r="J32" s="16" t="s">
        <v>10831</v>
      </c>
      <c r="K32" s="23">
        <f>B5L406C1*B5L425C1</f>
        <v>2.5829429853000958</v>
      </c>
      <c r="L32" s="16" t="s">
        <v>10832</v>
      </c>
      <c r="M32" s="21">
        <f>B3L417C3</f>
        <v>-3.4288398309065288E-3</v>
      </c>
      <c r="N32" s="16" t="s">
        <v>10833</v>
      </c>
      <c r="O32" s="15">
        <f>B5L403C1*B5L425C5</f>
        <v>-207.94386180333493</v>
      </c>
      <c r="P32" s="16" t="s">
        <v>10834</v>
      </c>
      <c r="Q32" s="21">
        <f>B5L407C1*B5L425C5</f>
        <v>-16.554438703616722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231.26473317293511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1.3780542063741054E-2</v>
      </c>
      <c r="F33" s="16" t="s">
        <v>10838</v>
      </c>
      <c r="G33" s="15">
        <f>B5L401C1*B5L426C1</f>
        <v>5614.4746497487413</v>
      </c>
      <c r="H33" s="16" t="s">
        <v>10839</v>
      </c>
      <c r="I33" s="21">
        <f>B5L405C1*B5L426C1</f>
        <v>253.25880204743308</v>
      </c>
      <c r="J33" s="16" t="s">
        <v>10840</v>
      </c>
      <c r="K33" s="23">
        <f>B5L406C1*B5L426C1</f>
        <v>33.018178784723567</v>
      </c>
      <c r="L33" s="16" t="s">
        <v>10841</v>
      </c>
      <c r="M33" s="21">
        <f>B3L418C3</f>
        <v>1.2928604978863317E-2</v>
      </c>
      <c r="N33" s="16" t="s">
        <v>10842</v>
      </c>
      <c r="O33" s="15">
        <f>B5L403C1*B5L426C5</f>
        <v>784.06230084065669</v>
      </c>
      <c r="P33" s="16" t="s">
        <v>10843</v>
      </c>
      <c r="Q33" s="21">
        <f>B5L407C1*B5L426C5</f>
        <v>62.41930483795209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6398.5369505893977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6.6037828958084681E-3</v>
      </c>
      <c r="F34" s="16" t="s">
        <v>10847</v>
      </c>
      <c r="G34" s="15">
        <f>B5L401C1*B5L427C1</f>
        <v>2690.5161995416902</v>
      </c>
      <c r="H34" s="16" t="s">
        <v>10848</v>
      </c>
      <c r="I34" s="21">
        <f>B5L405C1*B5L427C1</f>
        <v>121.36432205916803</v>
      </c>
      <c r="J34" s="16" t="s">
        <v>10849</v>
      </c>
      <c r="K34" s="23">
        <f>B5L406C1*B5L427C1</f>
        <v>15.822663818357089</v>
      </c>
      <c r="L34" s="16" t="s">
        <v>10850</v>
      </c>
      <c r="M34" s="21">
        <f>B3L419C3</f>
        <v>3.4758102395490839E-3</v>
      </c>
      <c r="N34" s="16" t="s">
        <v>10851</v>
      </c>
      <c r="O34" s="15">
        <f>B5L403C1*B5L427C5</f>
        <v>210.79240785543539</v>
      </c>
      <c r="P34" s="16" t="s">
        <v>10852</v>
      </c>
      <c r="Q34" s="21">
        <f>B5L407C1*B5L427C5</f>
        <v>16.781211836542976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2901.3086073971253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3.4026564890175641E-5</v>
      </c>
      <c r="F35" s="16" t="s">
        <v>10856</v>
      </c>
      <c r="G35" s="15">
        <f>B5L401C1*B5L428C1</f>
        <v>13.86311838172054</v>
      </c>
      <c r="H35" s="16" t="s">
        <v>10857</v>
      </c>
      <c r="I35" s="21">
        <f>B5L405C1*B5L428C1</f>
        <v>0.62534020955164793</v>
      </c>
      <c r="J35" s="16" t="s">
        <v>10858</v>
      </c>
      <c r="K35" s="23">
        <f>B5L406C1*B5L428C1</f>
        <v>8.1527649476860836E-2</v>
      </c>
      <c r="L35" s="16" t="s">
        <v>10859</v>
      </c>
      <c r="M35" s="21">
        <f>B3L420C3</f>
        <v>9.9224988257397848E-4</v>
      </c>
      <c r="N35" s="16" t="s">
        <v>10860</v>
      </c>
      <c r="O35" s="15">
        <f>B5L403C1*B5L428C5</f>
        <v>60.17553535062261</v>
      </c>
      <c r="P35" s="16" t="s">
        <v>10861</v>
      </c>
      <c r="Q35" s="21">
        <f>B5L407C1*B5L428C5</f>
        <v>4.7905824330671685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74.03865373234315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1.67847460472853E-2</v>
      </c>
      <c r="F36" s="16" t="s">
        <v>10865</v>
      </c>
      <c r="G36" s="15">
        <f>B5L401C1*B5L429C1</f>
        <v>6838.4487888113381</v>
      </c>
      <c r="H36" s="16" t="s">
        <v>10866</v>
      </c>
      <c r="I36" s="21">
        <f>B5L405C1*B5L429C1</f>
        <v>308.47006285700922</v>
      </c>
      <c r="J36" s="16" t="s">
        <v>10867</v>
      </c>
      <c r="K36" s="23">
        <f>B5L406C1*B5L429C1</f>
        <v>40.216251529295583</v>
      </c>
      <c r="L36" s="16" t="s">
        <v>10868</v>
      </c>
      <c r="M36" s="21">
        <f>B3L421C3</f>
        <v>0.21629286049788632</v>
      </c>
      <c r="N36" s="16" t="s">
        <v>10869</v>
      </c>
      <c r="O36" s="15">
        <f>B5L403C1*B5L429C5</f>
        <v>13117.198501666189</v>
      </c>
      <c r="P36" s="16" t="s">
        <v>10870</v>
      </c>
      <c r="Q36" s="15">
        <f>B5L407C1*B5L429C5</f>
        <v>1044.2619304837951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19955.647290477529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1.1096759041803663E-3</v>
      </c>
      <c r="N37" s="16" t="s">
        <v>10878</v>
      </c>
      <c r="O37" s="15">
        <f>B5L403C1*B5L430C5</f>
        <v>67.296900480873802</v>
      </c>
      <c r="P37" s="16" t="s">
        <v>10879</v>
      </c>
      <c r="Q37" s="21">
        <f>B5L407C1*B5L430C5</f>
        <v>5.3575152653828084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67.296900480873802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1.7461279152522816E-3</v>
      </c>
      <c r="F39" s="16" t="s">
        <v>10892</v>
      </c>
      <c r="G39" s="15">
        <f>B5L401C1*B5L432C1</f>
        <v>711.40822110310637</v>
      </c>
      <c r="H39" s="16" t="s">
        <v>10893</v>
      </c>
      <c r="I39" s="21">
        <f>B5L405C1*B5L432C1</f>
        <v>32.090338826506432</v>
      </c>
      <c r="J39" s="16" t="s">
        <v>10894</v>
      </c>
      <c r="K39" s="23">
        <f>B5L406C1*B5L432C1</f>
        <v>4.1837224849444663</v>
      </c>
      <c r="L39" s="16" t="s">
        <v>10895</v>
      </c>
      <c r="M39" s="21">
        <f>B3L326C5</f>
        <v>1.0244341914572127E-2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28.305116709962785</v>
      </c>
      <c r="X39" s="16" t="s">
        <v>10897</v>
      </c>
      <c r="Y39" s="21">
        <f>B5L410C1*B5L432C5</f>
        <v>-3.0733025743716382</v>
      </c>
      <c r="Z39" s="16" t="s">
        <v>10898</v>
      </c>
      <c r="AA39" s="15">
        <f>B5L404C1*B5L432C5</f>
        <v>258.53094461533141</v>
      </c>
      <c r="AB39" s="16" t="s">
        <v>10899</v>
      </c>
      <c r="AC39" s="15">
        <f>B5L432C2+IF(B5L432C6=NULL_VALUE,0,B5L432C6)+IF(B5L432C9=NULL_VALUE,0,B5L432C9)+IF(B5L432C12=NULL_VALUE,0,B5L432C12)</f>
        <v>969.93916571843783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4.7644244872883856E-3</v>
      </c>
      <c r="F41" s="16" t="s">
        <v>10910</v>
      </c>
      <c r="G41" s="15">
        <f>B5L401C1*B5L434C1</f>
        <v>1941.1239689116362</v>
      </c>
      <c r="H41" s="16" t="s">
        <v>10911</v>
      </c>
      <c r="I41" s="21">
        <f>B5L405C1*B5L434C1</f>
        <v>87.560593227385951</v>
      </c>
      <c r="J41" s="16" t="s">
        <v>10912</v>
      </c>
      <c r="K41" s="23">
        <f>B5L406C1*B5L434C1</f>
        <v>11.415561071542973</v>
      </c>
      <c r="L41" s="16" t="s">
        <v>10913</v>
      </c>
      <c r="M41" s="21">
        <f>B3L328C5</f>
        <v>2.7952358499972987E-2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77.232366535425356</v>
      </c>
      <c r="X41" s="16" t="s">
        <v>10915</v>
      </c>
      <c r="Y41" s="21">
        <f>B5L410C1*B5L434C5</f>
        <v>-8.3857075499918956</v>
      </c>
      <c r="Z41" s="16" t="s">
        <v>10916</v>
      </c>
      <c r="AA41" s="15">
        <f>B5L404C1*B5L434C5</f>
        <v>705.41863083903456</v>
      </c>
      <c r="AB41" s="16" t="s">
        <v>10917</v>
      </c>
      <c r="AC41" s="15">
        <f>B5L434C2+IF(B5L434C6=NULL_VALUE,0,B5L434C6)+IF(B5L434C9=NULL_VALUE,0,B5L434C9)+IF(B5L434C12=NULL_VALUE,0,B5L434C12)</f>
        <v>2646.5425997506709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3.8302356697754371E-2</v>
      </c>
      <c r="F42" s="16" t="s">
        <v>10919</v>
      </c>
      <c r="G42" s="15">
        <f>B5L401C1*B5L435C1</f>
        <v>15605.163404348412</v>
      </c>
      <c r="H42" s="16" t="s">
        <v>10920</v>
      </c>
      <c r="I42" s="21">
        <f>B5L405C1*B5L435C1</f>
        <v>703.92071139132986</v>
      </c>
      <c r="J42" s="16" t="s">
        <v>10921</v>
      </c>
      <c r="K42" s="23">
        <f>B5L406C1*B5L435C1</f>
        <v>91.772446647819478</v>
      </c>
      <c r="L42" s="16" t="s">
        <v>10922</v>
      </c>
      <c r="M42" s="21">
        <f>B3L337C5</f>
        <v>0.22471574660611615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620.88960787269889</v>
      </c>
      <c r="X42" s="16" t="s">
        <v>10924</v>
      </c>
      <c r="Y42" s="21">
        <f>B5L410C1*B5L435C5</f>
        <v>-67.41472398183484</v>
      </c>
      <c r="Z42" s="16" t="s">
        <v>10925</v>
      </c>
      <c r="AA42" s="15">
        <f>B5L404C1*B5L435C5</f>
        <v>5671.0303818910688</v>
      </c>
      <c r="AB42" s="16" t="s">
        <v>10926</v>
      </c>
      <c r="AC42" s="15">
        <f>B5L435C2+IF(B5L435C6=NULL_VALUE,0,B5L435C6)+IF(B5L435C9=NULL_VALUE,0,B5L435C9)+IF(B5L435C12=NULL_VALUE,0,B5L435C12)</f>
        <v>21276.193786239481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2.9032921982553389E-4</v>
      </c>
      <c r="F43" s="16" t="s">
        <v>10928</v>
      </c>
      <c r="G43" s="15">
        <f>B5L401C1*B5L436C1</f>
        <v>118.28606140833297</v>
      </c>
      <c r="H43" s="16" t="s">
        <v>10929</v>
      </c>
      <c r="I43" s="21">
        <f>B5L405C1*B5L436C1</f>
        <v>5.3356704019536618</v>
      </c>
      <c r="J43" s="16" t="s">
        <v>10930</v>
      </c>
      <c r="K43" s="23">
        <f>B5L406C1*B5L436C1</f>
        <v>0.69562881070197924</v>
      </c>
      <c r="L43" s="16" t="s">
        <v>10931</v>
      </c>
      <c r="M43" s="21">
        <f>B3L331C5</f>
        <v>1.7033298475467205E-3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4.706300368771589</v>
      </c>
      <c r="X43" s="16" t="s">
        <v>10933</v>
      </c>
      <c r="Y43" s="21">
        <f>B5L410C1*B5L436C5</f>
        <v>-0.51099895426401609</v>
      </c>
      <c r="Z43" s="16" t="s">
        <v>10934</v>
      </c>
      <c r="AA43" s="15">
        <f>B5L404C1*B5L436C5</f>
        <v>42.986018833610416</v>
      </c>
      <c r="AB43" s="16" t="s">
        <v>10935</v>
      </c>
      <c r="AC43" s="15">
        <f>B5L436C2+IF(B5L436C6=NULL_VALUE,0,B5L436C6)+IF(B5L436C9=NULL_VALUE,0,B5L436C9)+IF(B5L436C12=NULL_VALUE,0,B5L436C12)</f>
        <v>161.2720802419434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21">
        <f>B3L332C2</f>
        <v>5.3895453941965241E-4</v>
      </c>
      <c r="F44" s="16" t="s">
        <v>10937</v>
      </c>
      <c r="G44" s="15">
        <f>B5L401C1*B5L437C1</f>
        <v>219.58110101491772</v>
      </c>
      <c r="H44" s="16" t="s">
        <v>10938</v>
      </c>
      <c r="I44" s="21">
        <f>B5L405C1*B5L437C1</f>
        <v>9.904906525454372</v>
      </c>
      <c r="J44" s="16" t="s">
        <v>10939</v>
      </c>
      <c r="K44" s="23">
        <f>B5L406C1*B5L437C1</f>
        <v>1.2913350764494871</v>
      </c>
      <c r="L44" s="16" t="s">
        <v>10940</v>
      </c>
      <c r="M44" s="21">
        <f>B3L332C5</f>
        <v>3.1619874638038471E-3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21">
        <f>B5L409C1*B5L437C5</f>
        <v>8.7365713624900287</v>
      </c>
      <c r="X44" s="16" t="s">
        <v>10942</v>
      </c>
      <c r="Y44" s="21">
        <f>B5L410C1*B5L437C5</f>
        <v>-0.9485962391411541</v>
      </c>
      <c r="Z44" s="16" t="s">
        <v>10943</v>
      </c>
      <c r="AA44" s="15">
        <f>B5L404C1*B5L437C5</f>
        <v>79.7973762195722</v>
      </c>
      <c r="AB44" s="16" t="s">
        <v>10944</v>
      </c>
      <c r="AC44" s="15">
        <f>B5L437C2+IF(B5L437C6=NULL_VALUE,0,B5L437C6)+IF(B5L437C9=NULL_VALUE,0,B5L437C9)+IF(B5L437C12=NULL_VALUE,0,B5L437C12)</f>
        <v>299.37847723448994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1.2429100544521755E-6</v>
      </c>
      <c r="F46" s="16" t="s">
        <v>10955</v>
      </c>
      <c r="G46" s="15">
        <f>B5L401C1*B5L439C1</f>
        <v>0.50638697377519171</v>
      </c>
      <c r="H46" s="16" t="s">
        <v>10956</v>
      </c>
      <c r="I46" s="21">
        <f>B5L405C1*B5L439C1</f>
        <v>2.284220098072208E-2</v>
      </c>
      <c r="J46" s="16" t="s">
        <v>10957</v>
      </c>
      <c r="K46" s="23">
        <f>B5L406C1*B5L439C1</f>
        <v>2.9780124904674123E-3</v>
      </c>
      <c r="L46" s="16" t="s">
        <v>10958</v>
      </c>
      <c r="M46" s="21">
        <f>B3L334C5</f>
        <v>7.292017644095624E-6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2.0147844750636208E-2</v>
      </c>
      <c r="X46" s="16" t="s">
        <v>10960</v>
      </c>
      <c r="Y46" s="21">
        <f>B5L410C1*B5L439C5</f>
        <v>-2.187605293228687E-3</v>
      </c>
      <c r="Z46" s="16" t="s">
        <v>10961</v>
      </c>
      <c r="AA46" s="15">
        <f>B5L404C1*B5L439C5</f>
        <v>0.18402472559004238</v>
      </c>
      <c r="AB46" s="16" t="s">
        <v>10962</v>
      </c>
      <c r="AC46" s="15">
        <f>B5L439C2+IF(B5L439C6=NULL_VALUE,0,B5L439C6)+IF(B5L439C9=NULL_VALUE,0,B5L439C9)+IF(B5L439C12=NULL_VALUE,0,B5L439C12)</f>
        <v>0.69041169936523406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6.6544095063250791E-2</v>
      </c>
      <c r="F47" s="16" t="s">
        <v>10964</v>
      </c>
      <c r="G47" s="15">
        <f>B5L401C1*B5L440C1</f>
        <v>27111.425159836319</v>
      </c>
      <c r="H47" s="16" t="s">
        <v>10965</v>
      </c>
      <c r="I47" s="15">
        <f>B5L405C1*B5L440C1</f>
        <v>1222.947379072423</v>
      </c>
      <c r="J47" s="16" t="s">
        <v>10966</v>
      </c>
      <c r="K47" s="23">
        <f>B5L406C1*B5L440C1</f>
        <v>159.43965177154888</v>
      </c>
      <c r="L47" s="16" t="s">
        <v>10967</v>
      </c>
      <c r="M47" s="21">
        <f>B3L335C5</f>
        <v>0.39040694342558507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1078.6943846848915</v>
      </c>
      <c r="X47" s="16" t="s">
        <v>10969</v>
      </c>
      <c r="Y47" s="21">
        <f>B5L410C1*B5L440C5</f>
        <v>-117.12208302767552</v>
      </c>
      <c r="Z47" s="16" t="s">
        <v>10970</v>
      </c>
      <c r="AA47" s="15">
        <f>B5L404C1*B5L440C5</f>
        <v>9852.4899607879161</v>
      </c>
      <c r="AB47" s="16" t="s">
        <v>10971</v>
      </c>
      <c r="AC47" s="15">
        <f>B5L440C2+IF(B5L440C6=NULL_VALUE,0,B5L440C6)+IF(B5L440C9=NULL_VALUE,0,B5L440C9)+IF(B5L440C12=NULL_VALUE,0,B5L440C12)</f>
        <v>36963.915120624239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5.826050085267364E-2</v>
      </c>
      <c r="F48" s="16" t="s">
        <v>10973</v>
      </c>
      <c r="G48" s="15">
        <f>B5L401C1*B5L441C1</f>
        <v>23736.519478407332</v>
      </c>
      <c r="H48" s="16" t="s">
        <v>10974</v>
      </c>
      <c r="I48" s="15">
        <f>B5L405C1*B5L441C1</f>
        <v>1070.7114846704362</v>
      </c>
      <c r="J48" s="16" t="s">
        <v>10975</v>
      </c>
      <c r="K48" s="23">
        <f>B5L406C1*B5L441C1</f>
        <v>139.59216004300603</v>
      </c>
      <c r="L48" s="16" t="s">
        <v>10976</v>
      </c>
      <c r="M48" s="21">
        <f>B3L336C5</f>
        <v>0.34180800022475893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944.41550462100895</v>
      </c>
      <c r="X48" s="16" t="s">
        <v>10978</v>
      </c>
      <c r="Y48" s="21">
        <f>B5L410C1*B5L441C5</f>
        <v>-102.54240006742768</v>
      </c>
      <c r="Z48" s="16" t="s">
        <v>10979</v>
      </c>
      <c r="AA48" s="15">
        <f>B5L404C1*B5L441C5</f>
        <v>8626.0245813823149</v>
      </c>
      <c r="AB48" s="16" t="s">
        <v>10980</v>
      </c>
      <c r="AC48" s="15">
        <f>B5L441C2+IF(B5L441C6=NULL_VALUE,0,B5L441C6)+IF(B5L441C9=NULL_VALUE,0,B5L441C9)+IF(B5L441C12=NULL_VALUE,0,B5L441C12)</f>
        <v>32362.544059789645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B02E11-AD52-48D7-8414-782BA2DC406E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5416700.7893077275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1654585.4231019381</v>
      </c>
      <c r="J8" s="16" t="s">
        <v>11040</v>
      </c>
      <c r="K8" s="17">
        <f>B5L501C1-B5L501C3</f>
        <v>3762115.3662057891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3646697.9402634026</v>
      </c>
      <c r="F9" s="16" t="s">
        <v>11042</v>
      </c>
      <c r="G9" s="21">
        <f>B3L209C4</f>
        <v>0.90912023855270263</v>
      </c>
      <c r="H9" s="16" t="s">
        <v>11043</v>
      </c>
      <c r="I9" s="15">
        <f>B5L502C1*B5L502C2</f>
        <v>3315286.901381914</v>
      </c>
      <c r="J9" s="16" t="s">
        <v>11044</v>
      </c>
      <c r="K9" s="17">
        <f>B5L502C1-B5L502C3</f>
        <v>331411.03888148861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15972.550092518693</v>
      </c>
      <c r="F10" s="16" t="s">
        <v>11042</v>
      </c>
      <c r="G10" s="21">
        <f>B3L209C4</f>
        <v>0.90912023855270263</v>
      </c>
      <c r="H10" s="16" t="s">
        <v>11046</v>
      </c>
      <c r="I10" s="15">
        <f>B5L503C1*B5L503C2</f>
        <v>14520.968550405587</v>
      </c>
      <c r="J10" s="16" t="s">
        <v>11047</v>
      </c>
      <c r="K10" s="17">
        <f>B5L503C1-B5L503C3</f>
        <v>1451.5815421131065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464021.10675778356</v>
      </c>
      <c r="F11" s="16" t="s">
        <v>11049</v>
      </c>
      <c r="G11" s="21">
        <f>B3L202C4</f>
        <v>0.11858841272451777</v>
      </c>
      <c r="H11" s="16" t="s">
        <v>11050</v>
      </c>
      <c r="I11" s="15">
        <f>B5L504C1*B5L504C2</f>
        <v>55027.526521079555</v>
      </c>
      <c r="J11" s="16" t="s">
        <v>11051</v>
      </c>
      <c r="K11" s="17">
        <f>B5L504C1-B5L504C3</f>
        <v>408993.58023670403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3852916.5305568995</v>
      </c>
      <c r="F12" s="16" t="s">
        <v>11053</v>
      </c>
      <c r="G12" s="21">
        <f>B3L203C4</f>
        <v>0.96871107503734566</v>
      </c>
      <c r="H12" s="16" t="s">
        <v>11054</v>
      </c>
      <c r="I12" s="15">
        <f>B5L505C1*B5L505C2</f>
        <v>3732362.9143449343</v>
      </c>
      <c r="J12" s="16" t="s">
        <v>11055</v>
      </c>
      <c r="K12" s="17">
        <f>B5L505C1-B5L505C3</f>
        <v>120553.61621196521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391.04296208278993</v>
      </c>
      <c r="F13" s="16" t="s">
        <v>11053</v>
      </c>
      <c r="G13" s="21">
        <f>B3L203C4</f>
        <v>0.96871107503734566</v>
      </c>
      <c r="H13" s="16" t="s">
        <v>11057</v>
      </c>
      <c r="I13" s="15">
        <f>B5L506C1*B5L506C2</f>
        <v>378.80764818500745</v>
      </c>
      <c r="J13" s="16" t="s">
        <v>11058</v>
      </c>
      <c r="K13" s="17">
        <f>B5L506C1-B5L506C3</f>
        <v>12.235313897782476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5469762.726042795</v>
      </c>
      <c r="F14" s="16" t="s">
        <v>11060</v>
      </c>
      <c r="G14" s="21">
        <f>B3L204C4</f>
        <v>0.84556910284394393</v>
      </c>
      <c r="H14" s="16" t="s">
        <v>11061</v>
      </c>
      <c r="I14" s="15">
        <f>B5L507C1*B5L507C2</f>
        <v>4625062.3610292515</v>
      </c>
      <c r="J14" s="16" t="s">
        <v>11062</v>
      </c>
      <c r="K14" s="17">
        <f>B5L507C1-B5L507C3</f>
        <v>844700.36501354352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8816080.7834001761</v>
      </c>
      <c r="F15" s="16" t="s">
        <v>11064</v>
      </c>
      <c r="G15" s="21">
        <f>B3L205C4</f>
        <v>0.94510261266050799</v>
      </c>
      <c r="H15" s="16" t="s">
        <v>11065</v>
      </c>
      <c r="I15" s="15">
        <f>B5L508C1*B5L508C2</f>
        <v>8332100.981817604</v>
      </c>
      <c r="J15" s="16" t="s">
        <v>11066</v>
      </c>
      <c r="K15" s="17">
        <f>B5L508C1-B5L508C3</f>
        <v>483979.80158257205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3060353.1693277312</v>
      </c>
      <c r="F16" s="16" t="s">
        <v>11068</v>
      </c>
      <c r="G16" s="21">
        <f>B3L206C4</f>
        <v>0.94498048361890619</v>
      </c>
      <c r="H16" s="16" t="s">
        <v>11069</v>
      </c>
      <c r="I16" s="15">
        <f>B5L509C1*B5L509C2</f>
        <v>2891974.0179959717</v>
      </c>
      <c r="J16" s="16" t="s">
        <v>11070</v>
      </c>
      <c r="K16" s="17">
        <f>B5L509C1-B5L509C3</f>
        <v>168379.15133175952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11649.242623400336</v>
      </c>
      <c r="F17" s="16" t="s">
        <v>11042</v>
      </c>
      <c r="G17" s="21">
        <f>B3L209C4</f>
        <v>0.90912023855270263</v>
      </c>
      <c r="H17" s="16" t="s">
        <v>11072</v>
      </c>
      <c r="I17" s="15">
        <f>B5L510C1*B5L510C2</f>
        <v>10590.562232744025</v>
      </c>
      <c r="J17" s="16" t="s">
        <v>11073</v>
      </c>
      <c r="K17" s="17">
        <f>B5L510C1-B5L510C3</f>
        <v>1058.6803906563109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57139.25055259472</v>
      </c>
      <c r="F18" s="16" t="s">
        <v>11042</v>
      </c>
      <c r="G18" s="21">
        <f>B3L209C4</f>
        <v>0.90912023855270263</v>
      </c>
      <c r="H18" s="16" t="s">
        <v>11075</v>
      </c>
      <c r="I18" s="15">
        <f>B5L511C1*B5L511C2</f>
        <v>51946.449093097559</v>
      </c>
      <c r="J18" s="16" t="s">
        <v>11076</v>
      </c>
      <c r="K18" s="17">
        <f>B5L511C1-B5L511C3</f>
        <v>5192.801459497161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133318.52187827634</v>
      </c>
      <c r="F19" s="16" t="s">
        <v>11078</v>
      </c>
      <c r="G19" s="21">
        <f>B3L220C4</f>
        <v>0.9236298773391981</v>
      </c>
      <c r="H19" s="16" t="s">
        <v>11079</v>
      </c>
      <c r="I19" s="15">
        <f>B5L512C1*B5L512C2</f>
        <v>123136.97000947557</v>
      </c>
      <c r="J19" s="16" t="s">
        <v>11080</v>
      </c>
      <c r="K19" s="17">
        <f>B5L512C1-B5L512C3</f>
        <v>10181.551868800772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32362.544059789645</v>
      </c>
      <c r="F20" s="16" t="s">
        <v>11042</v>
      </c>
      <c r="G20" s="21">
        <f>B3L209C4</f>
        <v>0.90912023855270263</v>
      </c>
      <c r="H20" s="16" t="s">
        <v>11082</v>
      </c>
      <c r="I20" s="15">
        <f>B5L513C1*B5L513C2</f>
        <v>29421.443775808311</v>
      </c>
      <c r="J20" s="16" t="s">
        <v>11083</v>
      </c>
      <c r="K20" s="17">
        <f>B5L513C1-B5L513C3</f>
        <v>2941.1002839813336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21276.193786239481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21276.193786239481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276177.565702867</v>
      </c>
      <c r="F22" s="16" t="s">
        <v>11089</v>
      </c>
      <c r="G22" s="21">
        <f>B3L218C4</f>
        <v>0.62580975776733805</v>
      </c>
      <c r="H22" s="16" t="s">
        <v>11090</v>
      </c>
      <c r="I22" s="15">
        <f>B5L515C1*B5L515C2</f>
        <v>172834.61549328428</v>
      </c>
      <c r="J22" s="16" t="s">
        <v>11091</v>
      </c>
      <c r="K22" s="17">
        <f>B5L515C1-B5L515C3</f>
        <v>103342.95020958272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3328074.0174360462</v>
      </c>
      <c r="F23" s="16" t="s">
        <v>11093</v>
      </c>
      <c r="G23" s="21">
        <f>B3L207C4</f>
        <v>0.87206283619410818</v>
      </c>
      <c r="H23" s="16" t="s">
        <v>11094</v>
      </c>
      <c r="I23" s="15">
        <f>B5L516C1*B5L516C2</f>
        <v>2902289.6667091982</v>
      </c>
      <c r="J23" s="16" t="s">
        <v>11095</v>
      </c>
      <c r="K23" s="17">
        <f>B5L516C1-B5L516C3</f>
        <v>425784.350726848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37717.450102482828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37717.450102482828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478037.78037666995</v>
      </c>
      <c r="F25" s="16" t="s">
        <v>11042</v>
      </c>
      <c r="G25" s="21">
        <f>B3L209C4</f>
        <v>0.90912023855270263</v>
      </c>
      <c r="H25" s="16" t="s">
        <v>11101</v>
      </c>
      <c r="I25" s="15">
        <f>B5L518C1*B5L518C2</f>
        <v>434593.82093324268</v>
      </c>
      <c r="J25" s="16" t="s">
        <v>11102</v>
      </c>
      <c r="K25" s="17">
        <f>B5L518C1-B5L518C3</f>
        <v>43443.959443427273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904802.61629520543</v>
      </c>
      <c r="F26" s="16" t="s">
        <v>11104</v>
      </c>
      <c r="G26" s="21">
        <f>B3L208C4</f>
        <v>0.95321674745435503</v>
      </c>
      <c r="H26" s="16" t="s">
        <v>11105</v>
      </c>
      <c r="I26" s="15">
        <f>B5L519C1*B5L519C2</f>
        <v>862473.00699310657</v>
      </c>
      <c r="J26" s="16" t="s">
        <v>11106</v>
      </c>
      <c r="K26" s="17">
        <f>B5L519C1-B5L519C3</f>
        <v>42329.609302098863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5141954.2560806312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5141954.2560806312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112136.03560396428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112136.03560396428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148742.55316272966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148742.55316272966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499437.29218662181</v>
      </c>
      <c r="F31" s="16" t="s">
        <v>11042</v>
      </c>
      <c r="G31" s="21">
        <f>B3L209C4</f>
        <v>0.90912023855270263</v>
      </c>
      <c r="H31" s="16" t="s">
        <v>11122</v>
      </c>
      <c r="I31" s="15">
        <f>B5L524C1*B5L524C2</f>
        <v>454048.55021481746</v>
      </c>
      <c r="J31" s="16" t="s">
        <v>11123</v>
      </c>
      <c r="K31" s="17">
        <f>B5L524C1-B5L524C3</f>
        <v>45388.741971804353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101667</v>
      </c>
      <c r="F33" s="16" t="s">
        <v>11042</v>
      </c>
      <c r="G33" s="21">
        <f>B3L209C4</f>
        <v>0.90912023855270263</v>
      </c>
      <c r="H33" s="16" t="s">
        <v>11128</v>
      </c>
      <c r="I33" s="15">
        <f>B5L526C1*B5L526C2</f>
        <v>92427.527292937622</v>
      </c>
      <c r="J33" s="16" t="s">
        <v>11129</v>
      </c>
      <c r="K33" s="17">
        <f>B5L526C1-B5L526C3</f>
        <v>9239.4727070623776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12075</v>
      </c>
      <c r="F34" s="16" t="s">
        <v>11042</v>
      </c>
      <c r="G34" s="21">
        <f>B3L209C4</f>
        <v>0.90912023855270263</v>
      </c>
      <c r="H34" s="16" t="s">
        <v>11131</v>
      </c>
      <c r="I34" s="15">
        <f>B5L527C1*B5L527C2</f>
        <v>10977.626880523885</v>
      </c>
      <c r="J34" s="16" t="s">
        <v>11132</v>
      </c>
      <c r="K34" s="17">
        <f>B5L527C1-B5L527C3</f>
        <v>1097.3731194761149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-1379</v>
      </c>
      <c r="F35" s="16" t="s">
        <v>11042</v>
      </c>
      <c r="G35" s="21">
        <f>B3L209C4</f>
        <v>0.90912023855270263</v>
      </c>
      <c r="H35" s="16" t="s">
        <v>11134</v>
      </c>
      <c r="I35" s="15">
        <f>B5L528C1*B5L528C2</f>
        <v>-1253.6768089641769</v>
      </c>
      <c r="J35" s="16" t="s">
        <v>11135</v>
      </c>
      <c r="K35" s="23">
        <f>B5L528C1-B5L528C3</f>
        <v>-125.32319103582313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44</v>
      </c>
      <c r="F36" s="16" t="s">
        <v>11042</v>
      </c>
      <c r="G36" s="21">
        <f>B3L209C4</f>
        <v>0.90912023855270263</v>
      </c>
      <c r="H36" s="16" t="s">
        <v>11137</v>
      </c>
      <c r="I36" s="21">
        <f>B5L529C1*B5L529C2</f>
        <v>40.001290496318916</v>
      </c>
      <c r="J36" s="16" t="s">
        <v>11138</v>
      </c>
      <c r="K36" s="23">
        <f>B5L529C1-B5L529C3</f>
        <v>3.9987095036810842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9352</v>
      </c>
      <c r="F37" s="16" t="s">
        <v>11049</v>
      </c>
      <c r="G37" s="21">
        <f>B3L202C4</f>
        <v>0.11858841272451777</v>
      </c>
      <c r="H37" s="16" t="s">
        <v>11140</v>
      </c>
      <c r="I37" s="15">
        <f>B5L530C1*B5L530C2</f>
        <v>1109.0388357996901</v>
      </c>
      <c r="J37" s="16" t="s">
        <v>11141</v>
      </c>
      <c r="K37" s="17">
        <f>B5L530C1-B5L530C3</f>
        <v>8242.9611642003092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1039</v>
      </c>
      <c r="F38" s="16" t="s">
        <v>11049</v>
      </c>
      <c r="G38" s="21">
        <f>B3L202C4</f>
        <v>0.11858841272451777</v>
      </c>
      <c r="H38" s="16" t="s">
        <v>11143</v>
      </c>
      <c r="I38" s="21">
        <f>B5L531C1*B5L531C2</f>
        <v>123.21336082077396</v>
      </c>
      <c r="J38" s="16" t="s">
        <v>11144</v>
      </c>
      <c r="K38" s="23">
        <f>B5L531C1-B5L531C3</f>
        <v>915.78663917922609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123651</v>
      </c>
      <c r="F39" s="16" t="s">
        <v>11053</v>
      </c>
      <c r="G39" s="21">
        <f>B3L203C4</f>
        <v>0.96871107503734566</v>
      </c>
      <c r="H39" s="16" t="s">
        <v>11146</v>
      </c>
      <c r="I39" s="15">
        <f>B5L532C1*B5L532C2</f>
        <v>119782.09313944283</v>
      </c>
      <c r="J39" s="16" t="s">
        <v>11147</v>
      </c>
      <c r="K39" s="17">
        <f>B5L532C1-B5L532C3</f>
        <v>3868.9068605571665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572173</v>
      </c>
      <c r="F40" s="16" t="s">
        <v>11060</v>
      </c>
      <c r="G40" s="21">
        <f>B3L204C4</f>
        <v>0.84556910284394393</v>
      </c>
      <c r="H40" s="16" t="s">
        <v>11149</v>
      </c>
      <c r="I40" s="15">
        <f>B5L533C1*B5L533C2</f>
        <v>483811.81028152793</v>
      </c>
      <c r="J40" s="16" t="s">
        <v>11150</v>
      </c>
      <c r="K40" s="17">
        <f>B5L533C1-B5L533C3</f>
        <v>88361.189718472073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420820</v>
      </c>
      <c r="F41" s="16" t="s">
        <v>11064</v>
      </c>
      <c r="G41" s="21">
        <f>B3L205C4</f>
        <v>0.94510261266050799</v>
      </c>
      <c r="H41" s="16" t="s">
        <v>11152</v>
      </c>
      <c r="I41" s="15">
        <f>B5L534C1*B5L534C2</f>
        <v>397718.08145979495</v>
      </c>
      <c r="J41" s="16" t="s">
        <v>11153</v>
      </c>
      <c r="K41" s="17">
        <f>B5L534C1-B5L534C3</f>
        <v>23101.91854020505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174424</v>
      </c>
      <c r="F42" s="16" t="s">
        <v>11068</v>
      </c>
      <c r="G42" s="21">
        <f>B3L206C4</f>
        <v>0.94498048361890619</v>
      </c>
      <c r="H42" s="16" t="s">
        <v>11155</v>
      </c>
      <c r="I42" s="15">
        <f>B5L535C1*B5L535C2</f>
        <v>164827.27587474408</v>
      </c>
      <c r="J42" s="16" t="s">
        <v>11156</v>
      </c>
      <c r="K42" s="17">
        <f>B5L535C1-B5L535C3</f>
        <v>9596.7241252559179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10692</v>
      </c>
      <c r="F43" s="16" t="s">
        <v>11053</v>
      </c>
      <c r="G43" s="21">
        <f>B3L203C4</f>
        <v>0.96871107503734566</v>
      </c>
      <c r="H43" s="16" t="s">
        <v>11158</v>
      </c>
      <c r="I43" s="15">
        <f>B5L536C1*B5L536C2</f>
        <v>10357.4588142993</v>
      </c>
      <c r="J43" s="16" t="s">
        <v>11159</v>
      </c>
      <c r="K43" s="23">
        <f>B5L536C1-B5L536C3</f>
        <v>334.54118570070023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-44</v>
      </c>
      <c r="F44" s="16" t="s">
        <v>11053</v>
      </c>
      <c r="G44" s="21">
        <f>B3L203C4</f>
        <v>0.96871107503734566</v>
      </c>
      <c r="H44" s="16" t="s">
        <v>11161</v>
      </c>
      <c r="I44" s="21">
        <f>B5L537C1*B5L537C2</f>
        <v>-42.623287301643209</v>
      </c>
      <c r="J44" s="16" t="s">
        <v>11162</v>
      </c>
      <c r="K44" s="23">
        <f>B5L537C1-B5L537C3</f>
        <v>-1.3767126983567906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-10</v>
      </c>
      <c r="F45" s="16" t="s">
        <v>11053</v>
      </c>
      <c r="G45" s="21">
        <f>B3L203C4</f>
        <v>0.96871107503734566</v>
      </c>
      <c r="H45" s="16" t="s">
        <v>11164</v>
      </c>
      <c r="I45" s="21">
        <f>B5L538C1*B5L538C2</f>
        <v>-9.6871107503734564</v>
      </c>
      <c r="J45" s="16" t="s">
        <v>11165</v>
      </c>
      <c r="K45" s="23">
        <f>B5L538C1-B5L538C3</f>
        <v>-0.31288924962654363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56129</v>
      </c>
      <c r="F46" s="16" t="s">
        <v>11060</v>
      </c>
      <c r="G46" s="21">
        <f>B3L204C4</f>
        <v>0.84556910284394393</v>
      </c>
      <c r="H46" s="16" t="s">
        <v>11167</v>
      </c>
      <c r="I46" s="15">
        <f>B5L539C1*B5L539C2</f>
        <v>47460.94817352773</v>
      </c>
      <c r="J46" s="16" t="s">
        <v>11168</v>
      </c>
      <c r="K46" s="17">
        <f>B5L539C1-B5L539C3</f>
        <v>8668.0518264722705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32520</v>
      </c>
      <c r="F47" s="16" t="s">
        <v>11064</v>
      </c>
      <c r="G47" s="21">
        <f>B3L205C4</f>
        <v>0.94510261266050799</v>
      </c>
      <c r="H47" s="16" t="s">
        <v>11170</v>
      </c>
      <c r="I47" s="15">
        <f>B5L540C1*B5L540C2</f>
        <v>30734.736963719719</v>
      </c>
      <c r="J47" s="16" t="s">
        <v>11171</v>
      </c>
      <c r="K47" s="17">
        <f>B5L540C1-B5L540C3</f>
        <v>1785.2630362802811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17067</v>
      </c>
      <c r="F48" s="16" t="s">
        <v>11068</v>
      </c>
      <c r="G48" s="21">
        <f>B3L206C4</f>
        <v>0.94498048361890619</v>
      </c>
      <c r="H48" s="16" t="s">
        <v>11173</v>
      </c>
      <c r="I48" s="15">
        <f>B5L541C1*B5L541C2</f>
        <v>16127.981913923872</v>
      </c>
      <c r="J48" s="16" t="s">
        <v>11174</v>
      </c>
      <c r="K48" s="23">
        <f>B5L541C1-B5L541C3</f>
        <v>939.01808607612838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313</v>
      </c>
      <c r="F49" s="16" t="s">
        <v>11042</v>
      </c>
      <c r="G49" s="21">
        <f>B3L209C4</f>
        <v>0.90912023855270263</v>
      </c>
      <c r="H49" s="16" t="s">
        <v>11176</v>
      </c>
      <c r="I49" s="21">
        <f>B5L542C1*B5L542C2</f>
        <v>284.55463466699592</v>
      </c>
      <c r="J49" s="16" t="s">
        <v>11177</v>
      </c>
      <c r="K49" s="23">
        <f>B5L542C1-B5L542C3</f>
        <v>28.445365333004077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13</v>
      </c>
      <c r="F50" s="16" t="s">
        <v>11042</v>
      </c>
      <c r="G50" s="21">
        <f>B3L209C4</f>
        <v>0.90912023855270263</v>
      </c>
      <c r="H50" s="16" t="s">
        <v>11179</v>
      </c>
      <c r="I50" s="21">
        <f>B5L543C1*B5L543C2</f>
        <v>11.818563101185134</v>
      </c>
      <c r="J50" s="16" t="s">
        <v>11180</v>
      </c>
      <c r="K50" s="23">
        <f>B5L543C1-B5L543C3</f>
        <v>1.1814368988148658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4275</v>
      </c>
      <c r="F51" s="16" t="s">
        <v>11042</v>
      </c>
      <c r="G51" s="21">
        <f>B3L209C4</f>
        <v>0.90912023855270263</v>
      </c>
      <c r="H51" s="16" t="s">
        <v>11182</v>
      </c>
      <c r="I51" s="15">
        <f>B5L544C1*B5L544C2</f>
        <v>3886.4890198128037</v>
      </c>
      <c r="J51" s="16" t="s">
        <v>11183</v>
      </c>
      <c r="K51" s="23">
        <f>B5L544C1-B5L544C3</f>
        <v>388.51098018719631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172</v>
      </c>
      <c r="F52" s="16" t="s">
        <v>11042</v>
      </c>
      <c r="G52" s="21">
        <f>B3L209C4</f>
        <v>0.90912023855270263</v>
      </c>
      <c r="H52" s="16" t="s">
        <v>11185</v>
      </c>
      <c r="I52" s="21">
        <f>B5L545C1*B5L545C2</f>
        <v>156.36868103106485</v>
      </c>
      <c r="J52" s="16" t="s">
        <v>11186</v>
      </c>
      <c r="K52" s="23">
        <f>B5L545C1-B5L545C3</f>
        <v>15.631318968935147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10173</v>
      </c>
      <c r="F53" s="16" t="s">
        <v>11078</v>
      </c>
      <c r="G53" s="21">
        <f>B3L220C4</f>
        <v>0.9236298773391981</v>
      </c>
      <c r="H53" s="16" t="s">
        <v>11188</v>
      </c>
      <c r="I53" s="15">
        <f>B5L546C1*B5L546C2</f>
        <v>9396.086742171663</v>
      </c>
      <c r="J53" s="16" t="s">
        <v>11189</v>
      </c>
      <c r="K53" s="23">
        <f>B5L546C1-B5L546C3</f>
        <v>776.91325782833701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826</v>
      </c>
      <c r="F54" s="16" t="s">
        <v>11078</v>
      </c>
      <c r="G54" s="21">
        <f>B3L220C4</f>
        <v>0.9236298773391981</v>
      </c>
      <c r="H54" s="16" t="s">
        <v>11191</v>
      </c>
      <c r="I54" s="21">
        <f>B5L547C1*B5L547C2</f>
        <v>762.91827868217763</v>
      </c>
      <c r="J54" s="16" t="s">
        <v>11192</v>
      </c>
      <c r="K54" s="23">
        <f>B5L547C1-B5L547C3</f>
        <v>63.081721317822371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1070.7114846704362</v>
      </c>
      <c r="F55" s="16" t="s">
        <v>11042</v>
      </c>
      <c r="G55" s="21">
        <f>B3L209C4</f>
        <v>0.90912023855270263</v>
      </c>
      <c r="H55" s="16" t="s">
        <v>11194</v>
      </c>
      <c r="I55" s="21">
        <f>B5L548C1*B5L548C2</f>
        <v>973.40548036470534</v>
      </c>
      <c r="J55" s="16" t="s">
        <v>11195</v>
      </c>
      <c r="K55" s="23">
        <f>B5L548C1-B5L548C3</f>
        <v>97.30600430573088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139.59216004300603</v>
      </c>
      <c r="F56" s="16" t="s">
        <v>11042</v>
      </c>
      <c r="G56" s="21">
        <f>B3L209C4</f>
        <v>0.90912023855270263</v>
      </c>
      <c r="H56" s="16" t="s">
        <v>11197</v>
      </c>
      <c r="I56" s="21">
        <f>B5L549C1*B5L549C2</f>
        <v>126.90605783838468</v>
      </c>
      <c r="J56" s="16" t="s">
        <v>11198</v>
      </c>
      <c r="K56" s="23">
        <f>B5L549C1-B5L549C3</f>
        <v>12.686102204621349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15870</v>
      </c>
      <c r="F57" s="16" t="s">
        <v>11089</v>
      </c>
      <c r="G57" s="21">
        <f>B3L218C4</f>
        <v>0.62580975776733805</v>
      </c>
      <c r="H57" s="16" t="s">
        <v>11200</v>
      </c>
      <c r="I57" s="15">
        <f>B5L550C1*B5L550C2</f>
        <v>9931.6008557676541</v>
      </c>
      <c r="J57" s="16" t="s">
        <v>11201</v>
      </c>
      <c r="K57" s="17">
        <f>B5L550C1-B5L550C3</f>
        <v>5938.3991442323459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1815</v>
      </c>
      <c r="F58" s="16" t="s">
        <v>11089</v>
      </c>
      <c r="G58" s="21">
        <f>B3L218C4</f>
        <v>0.62580975776733805</v>
      </c>
      <c r="H58" s="16" t="s">
        <v>11203</v>
      </c>
      <c r="I58" s="15">
        <f>B5L551C1*B5L551C2</f>
        <v>1135.8447103477185</v>
      </c>
      <c r="J58" s="16" t="s">
        <v>11204</v>
      </c>
      <c r="K58" s="23">
        <f>B5L551C1-B5L551C3</f>
        <v>679.15528965228145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225641</v>
      </c>
      <c r="F59" s="16" t="s">
        <v>11093</v>
      </c>
      <c r="G59" s="21">
        <f>B3L207C4</f>
        <v>0.87206283619410818</v>
      </c>
      <c r="H59" s="16" t="s">
        <v>11206</v>
      </c>
      <c r="I59" s="15">
        <f>B5L552C1*B5L552C2</f>
        <v>196773.13042167475</v>
      </c>
      <c r="J59" s="16" t="s">
        <v>11207</v>
      </c>
      <c r="K59" s="17">
        <f>B5L552C1-B5L552C3</f>
        <v>28867.869578325248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18705</v>
      </c>
      <c r="F60" s="16" t="s">
        <v>11093</v>
      </c>
      <c r="G60" s="21">
        <f>B3L207C4</f>
        <v>0.87206283619410818</v>
      </c>
      <c r="H60" s="16" t="s">
        <v>11209</v>
      </c>
      <c r="I60" s="15">
        <f>B5L553C1*B5L553C2</f>
        <v>16311.935351010794</v>
      </c>
      <c r="J60" s="16" t="s">
        <v>11210</v>
      </c>
      <c r="K60" s="17">
        <f>B5L553C1-B5L553C3</f>
        <v>2393.064648989206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48796</v>
      </c>
      <c r="F61" s="16" t="s">
        <v>11042</v>
      </c>
      <c r="G61" s="21">
        <f>B3L209C4</f>
        <v>0.90912023855270263</v>
      </c>
      <c r="H61" s="16" t="s">
        <v>11212</v>
      </c>
      <c r="I61" s="15">
        <f>B5L554C1*B5L554C2</f>
        <v>44361.431160417676</v>
      </c>
      <c r="J61" s="16" t="s">
        <v>11213</v>
      </c>
      <c r="K61" s="17">
        <f>B5L554C1-B5L554C3</f>
        <v>4434.5688395823236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4864</v>
      </c>
      <c r="F62" s="16" t="s">
        <v>11042</v>
      </c>
      <c r="G62" s="21">
        <f>B3L209C4</f>
        <v>0.90912023855270263</v>
      </c>
      <c r="H62" s="16" t="s">
        <v>11215</v>
      </c>
      <c r="I62" s="15">
        <f>B5L555C1*B5L555C2</f>
        <v>4421.9608403203456</v>
      </c>
      <c r="J62" s="16" t="s">
        <v>11216</v>
      </c>
      <c r="K62" s="23">
        <f>B5L555C1-B5L555C3</f>
        <v>442.0391596796544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81545</v>
      </c>
      <c r="F63" s="16" t="s">
        <v>11104</v>
      </c>
      <c r="G63" s="21">
        <f>B3L208C4</f>
        <v>0.95321674745435503</v>
      </c>
      <c r="H63" s="16" t="s">
        <v>11218</v>
      </c>
      <c r="I63" s="15">
        <f>B5L556C1*B5L556C2</f>
        <v>77730.059671165378</v>
      </c>
      <c r="J63" s="16" t="s">
        <v>11219</v>
      </c>
      <c r="K63" s="17">
        <f>B5L556C1-B5L556C3</f>
        <v>3814.9403288346221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11934</v>
      </c>
      <c r="F64" s="16" t="s">
        <v>11104</v>
      </c>
      <c r="G64" s="21">
        <f>B3L208C4</f>
        <v>0.95321674745435503</v>
      </c>
      <c r="H64" s="16" t="s">
        <v>11221</v>
      </c>
      <c r="I64" s="15">
        <f>B5L557C1*B5L557C2</f>
        <v>11375.688664120273</v>
      </c>
      <c r="J64" s="16" t="s">
        <v>11222</v>
      </c>
      <c r="K64" s="23">
        <f>B5L557C1-B5L557C3</f>
        <v>558.31133587972727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1919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1919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240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240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56909</v>
      </c>
      <c r="F67" s="16" t="s">
        <v>11042</v>
      </c>
      <c r="G67" s="21">
        <f>B3L209C4</f>
        <v>0.90912023855270263</v>
      </c>
      <c r="H67" s="16" t="s">
        <v>11230</v>
      </c>
      <c r="I67" s="15">
        <f>B5L560C1*B5L560C2</f>
        <v>51737.123655795753</v>
      </c>
      <c r="J67" s="16" t="s">
        <v>11231</v>
      </c>
      <c r="K67" s="17">
        <f>B5L560C1-B5L560C3</f>
        <v>5171.8763442042473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-13471</v>
      </c>
      <c r="F68" s="16" t="s">
        <v>11042</v>
      </c>
      <c r="G68" s="21">
        <f>B3L209C4</f>
        <v>0.90912023855270263</v>
      </c>
      <c r="H68" s="16" t="s">
        <v>11233</v>
      </c>
      <c r="I68" s="15">
        <f>B5L561C1*B5L561C2</f>
        <v>-12246.758733543456</v>
      </c>
      <c r="J68" s="16" t="s">
        <v>11234</v>
      </c>
      <c r="K68" s="17">
        <f>B5L561C1-B5L561C3</f>
        <v>-1224.2412664565436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5847</v>
      </c>
      <c r="F69" s="16" t="s">
        <v>11236</v>
      </c>
      <c r="G69" s="21">
        <f>B3L402C2</f>
        <v>0.96420410404321388</v>
      </c>
      <c r="H69" s="16" t="s">
        <v>11237</v>
      </c>
      <c r="I69" s="15">
        <f>B5L562C1*B5L562C2</f>
        <v>5637.7013963406716</v>
      </c>
      <c r="J69" s="16" t="s">
        <v>11238</v>
      </c>
      <c r="K69" s="23">
        <f>B5L562C1-B5L562C3</f>
        <v>209.29860365932836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200</v>
      </c>
      <c r="F70" s="16" t="s">
        <v>11236</v>
      </c>
      <c r="G70" s="21">
        <f>B3L402C2</f>
        <v>0.96420410404321388</v>
      </c>
      <c r="H70" s="16" t="s">
        <v>11240</v>
      </c>
      <c r="I70" s="21">
        <f>B5L563C1*B5L563C2</f>
        <v>192.84082080864277</v>
      </c>
      <c r="J70" s="16" t="s">
        <v>11241</v>
      </c>
      <c r="K70" s="23">
        <f>B5L563C1-B5L563C3</f>
        <v>7.1591791913572251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944.41550462100895</v>
      </c>
      <c r="F71" s="16" t="s">
        <v>11042</v>
      </c>
      <c r="G71" s="21">
        <f>B3L209C4</f>
        <v>0.90912023855270263</v>
      </c>
      <c r="H71" s="16" t="s">
        <v>11243</v>
      </c>
      <c r="I71" s="21">
        <f>B5L564C1*B5L564C2</f>
        <v>858.58724885392269</v>
      </c>
      <c r="J71" s="16" t="s">
        <v>11244</v>
      </c>
      <c r="K71" s="23">
        <f>B5L564C1-B5L564C3</f>
        <v>85.828255767086262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-102.54240006742768</v>
      </c>
      <c r="F72" s="16" t="s">
        <v>11042</v>
      </c>
      <c r="G72" s="21">
        <f>B3L209C4</f>
        <v>0.90912023855270263</v>
      </c>
      <c r="H72" s="16" t="s">
        <v>11246</v>
      </c>
      <c r="I72" s="21">
        <f>B5L565C1*B5L565C2</f>
        <v>-93.223371211066521</v>
      </c>
      <c r="J72" s="16" t="s">
        <v>11247</v>
      </c>
      <c r="K72" s="23">
        <f>B5L565C1-B5L565C3</f>
        <v>-9.3190288563611574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703.92071139132986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703.92071139132986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91.772446647819478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91.772446647819478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12598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12598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620.88960787269889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620.88960787269889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-67.41472398183484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23">
        <f>B5L571C1-B5L571C3</f>
        <v>-67.41472398183484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517D16-FBEB-4E2D-9844-2F2A536CCA7F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1654585.4231019381</v>
      </c>
      <c r="F8" s="16" t="s">
        <v>11361</v>
      </c>
      <c r="G8" s="15">
        <f>B5L601C1*A4L203C2</f>
        <v>249842.39888839264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249842.39888839264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3762115.3662057891</v>
      </c>
      <c r="F9" s="16" t="s">
        <v>11366</v>
      </c>
      <c r="G9" s="15">
        <f>B5L602C1*A4L203C2</f>
        <v>568079.42029707413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568079.42029707413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3315286.901381914</v>
      </c>
      <c r="F10" s="16" t="s">
        <v>11370</v>
      </c>
      <c r="G10" s="15">
        <f>B5L603C1*A4L203C2</f>
        <v>500608.32210866903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500608.32210866903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331411.03888148861</v>
      </c>
      <c r="F11" s="16" t="s">
        <v>11375</v>
      </c>
      <c r="G11" s="15">
        <f>B5L604C1*A4L203C2</f>
        <v>50043.066871104777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50043.066871104777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14520.968550405587</v>
      </c>
      <c r="F12" s="16" t="s">
        <v>11380</v>
      </c>
      <c r="G12" s="15">
        <f>B5L605C1*A4L203C2</f>
        <v>2192.6662511112436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2192.6662511112436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1451.5815421131065</v>
      </c>
      <c r="F13" s="16" t="s">
        <v>11384</v>
      </c>
      <c r="G13" s="15">
        <f>B5L606C1*A4L203C2</f>
        <v>219.18881285907906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219.18881285907906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55027.526521079555</v>
      </c>
      <c r="F14" s="16" t="s">
        <v>11388</v>
      </c>
      <c r="G14" s="15">
        <f>B5L607C1*A4L203C2</f>
        <v>8309.1565046830128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8309.1565046830128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408993.58023670403</v>
      </c>
      <c r="F15" s="16" t="s">
        <v>11393</v>
      </c>
      <c r="G15" s="15">
        <f>B5L608C1*A4L203C2</f>
        <v>61758.030615742304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61758.030615742304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3732362.9143449343</v>
      </c>
      <c r="F16" s="16" t="s">
        <v>11398</v>
      </c>
      <c r="G16" s="15">
        <f>B5L609C1*A4L203C2</f>
        <v>563586.80006608507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563586.80006608507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120553.61621196521</v>
      </c>
      <c r="F17" s="16" t="s">
        <v>11403</v>
      </c>
      <c r="G17" s="15">
        <f>B5L610C1*A4L203C2</f>
        <v>18203.596048006748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18203.596048006748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378.80764818500745</v>
      </c>
      <c r="F18" s="16" t="s">
        <v>11408</v>
      </c>
      <c r="G18" s="15">
        <f>B5L611C1*A4L203C2</f>
        <v>57.199954875936122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57.199954875936122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12.235313897782476</v>
      </c>
      <c r="F19" s="16" t="s">
        <v>11412</v>
      </c>
      <c r="G19" s="15">
        <f>B5L612C1*A4L203C2</f>
        <v>1.8475323985651537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1.8475323985651537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4625062.3610292515</v>
      </c>
      <c r="F20" s="16" t="s">
        <v>11416</v>
      </c>
      <c r="G20" s="15">
        <f>B5L613C1*A4L203C2</f>
        <v>698384.41651541693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698384.41651541693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844700.36501354352</v>
      </c>
      <c r="F21" s="16" t="s">
        <v>11421</v>
      </c>
      <c r="G21" s="15">
        <f>B5L614C1*A4L203C2</f>
        <v>127549.75511704506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127549.75511704506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8332100.981817604</v>
      </c>
      <c r="F22" s="16" t="s">
        <v>11426</v>
      </c>
      <c r="G22" s="15">
        <f>B5L615C1*A4L203C2</f>
        <v>1258147.2482544582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1258147.2482544582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483979.80158257205</v>
      </c>
      <c r="F23" s="16" t="s">
        <v>11431</v>
      </c>
      <c r="G23" s="15">
        <f>B5L616C1*A4L203C2</f>
        <v>73080.950038968382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73080.950038968382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2891974.0179959717</v>
      </c>
      <c r="F24" s="16" t="s">
        <v>11436</v>
      </c>
      <c r="G24" s="15">
        <f>B5L617C1*A4L203C2</f>
        <v>436688.07671739173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436688.07671739173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168379.15133175952</v>
      </c>
      <c r="F25" s="16" t="s">
        <v>11441</v>
      </c>
      <c r="G25" s="15">
        <f>B5L618C1*A4L203C2</f>
        <v>25425.251851095687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25425.251851095687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10590.562232744025</v>
      </c>
      <c r="F26" s="16" t="s">
        <v>11446</v>
      </c>
      <c r="G26" s="15">
        <f>B5L619C1*A4L203C2</f>
        <v>1599.1748971443478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1599.1748971443478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1058.6803906563109</v>
      </c>
      <c r="F27" s="16" t="s">
        <v>11450</v>
      </c>
      <c r="G27" s="15">
        <f>B5L620C1*A4L203C2</f>
        <v>159.86073898910294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159.86073898910294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903847.83627103374</v>
      </c>
      <c r="F28" s="16" t="s">
        <v>11454</v>
      </c>
      <c r="G28" s="15">
        <f>B5L621C1*A4L203C2</f>
        <v>136481.02327692608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136481.02327692608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51946.449093097559</v>
      </c>
      <c r="F29" s="16" t="s">
        <v>11459</v>
      </c>
      <c r="G29" s="15">
        <f>B5L622C1*A4L203C2</f>
        <v>7843.9138130577312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7843.9138130577312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5192.801459497161</v>
      </c>
      <c r="F30" s="16" t="s">
        <v>11463</v>
      </c>
      <c r="G30" s="15">
        <f>B5L623C1*A4L203C2</f>
        <v>784.11302038407132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784.11302038407132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123136.97000947557</v>
      </c>
      <c r="F31" s="16" t="s">
        <v>11467</v>
      </c>
      <c r="G31" s="15">
        <f>B5L624C1*A4L203C2</f>
        <v>18593.68247143081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18593.68247143081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10181.551868800772</v>
      </c>
      <c r="F32" s="16" t="s">
        <v>11472</v>
      </c>
      <c r="G32" s="15">
        <f>B5L625C1*A4L203C2</f>
        <v>1537.4143321889167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1537.4143321889167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299931.20655691967</v>
      </c>
      <c r="F33" s="16" t="s">
        <v>11476</v>
      </c>
      <c r="G33" s="15">
        <f>B5L626C1*A4L203C2</f>
        <v>45289.612190094871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45289.612190094871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13788.527677615419</v>
      </c>
      <c r="F34" s="16" t="s">
        <v>11480</v>
      </c>
      <c r="G34" s="15">
        <f>B5L627C1*A4L203C2</f>
        <v>2082.0676793199282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2082.0676793199282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330.52668289267888</v>
      </c>
      <c r="F36" s="16" t="s">
        <v>11488</v>
      </c>
      <c r="G36" s="15">
        <f>B5L629C1*A4L203C2</f>
        <v>49.909529116794509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49.909529116794509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23083.344380276976</v>
      </c>
      <c r="F37" s="16" t="s">
        <v>11492</v>
      </c>
      <c r="G37" s="15">
        <f>B5L630C1*A4L203C2</f>
        <v>3485.5850014218231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3485.5850014218231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26579.810704316831</v>
      </c>
      <c r="F38" s="16" t="s">
        <v>11496</v>
      </c>
      <c r="G38" s="15">
        <f>B5L631C1*A4L203C2</f>
        <v>4013.5514163518415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4013.5514163518415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14927.658934069243</v>
      </c>
      <c r="F39" s="16" t="s">
        <v>11500</v>
      </c>
      <c r="G39" s="15">
        <f>B5L632C1*A4L203C2</f>
        <v>2254.0764990444554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2254.0764990444554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23039.682254744133</v>
      </c>
      <c r="F40" s="16" t="s">
        <v>11504</v>
      </c>
      <c r="G40" s="15">
        <f>B5L633C1*A4L203C2</f>
        <v>3478.992020466364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3478.992020466364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11240.273309258762</v>
      </c>
      <c r="F41" s="16" t="s">
        <v>11508</v>
      </c>
      <c r="G41" s="15">
        <f>B5L634C1*A4L203C2</f>
        <v>1697.2812696980729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1697.2812696980729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12415.019988792121</v>
      </c>
      <c r="F42" s="16" t="s">
        <v>11512</v>
      </c>
      <c r="G42" s="15">
        <f>B5L635C1*A4L203C2</f>
        <v>1874.6680183076103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1874.6680183076103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102.8514908705576</v>
      </c>
      <c r="F43" s="16" t="s">
        <v>11516</v>
      </c>
      <c r="G43" s="15">
        <f>B5L636C1*A4L203C2</f>
        <v>15.530575121454197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15.530575121454197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159.99691783212967</v>
      </c>
      <c r="F44" s="16" t="s">
        <v>11520</v>
      </c>
      <c r="G44" s="15">
        <f>B5L637C1*A4L203C2</f>
        <v>24.159534592651578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24.159534592651578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854.43387832959843</v>
      </c>
      <c r="F45" s="16" t="s">
        <v>11524</v>
      </c>
      <c r="G45" s="15">
        <f>B5L638C1*A4L203C2</f>
        <v>129.01951562776935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129.01951562776935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2884.1347317934628</v>
      </c>
      <c r="F46" s="16" t="s">
        <v>11528</v>
      </c>
      <c r="G46" s="15">
        <f>B5L639C1*A4L203C2</f>
        <v>435.50434450081286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435.50434450081286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231.26473317293511</v>
      </c>
      <c r="F47" s="16" t="s">
        <v>11532</v>
      </c>
      <c r="G47" s="15">
        <f>B5L640C1*A4L203C2</f>
        <v>34.920974709113203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34.920974709113203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6398.5369505893977</v>
      </c>
      <c r="F48" s="16" t="s">
        <v>11536</v>
      </c>
      <c r="G48" s="15">
        <f>B5L641C1*A4L203C2</f>
        <v>966.17907953899908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966.17907953899908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2901.3086073971253</v>
      </c>
      <c r="F49" s="16" t="s">
        <v>11540</v>
      </c>
      <c r="G49" s="15">
        <f>B5L642C1*A4L203C2</f>
        <v>438.09759971696593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438.09759971696593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74.03865373234315</v>
      </c>
      <c r="F50" s="16" t="s">
        <v>11544</v>
      </c>
      <c r="G50" s="15">
        <f>B5L643C1*A4L203C2</f>
        <v>11.179836713583816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11.179836713583816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19955.647290477529</v>
      </c>
      <c r="F51" s="16" t="s">
        <v>11548</v>
      </c>
      <c r="G51" s="15">
        <f>B5L644C1*A4L203C2</f>
        <v>3013.3027408621069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3013.3027408621069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67.296900480873802</v>
      </c>
      <c r="F52" s="16" t="s">
        <v>11552</v>
      </c>
      <c r="G52" s="15">
        <f>B5L645C1*A4L203C2</f>
        <v>10.161831972611944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10.161831972611944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969.93916571843783</v>
      </c>
      <c r="F54" s="16" t="s">
        <v>11560</v>
      </c>
      <c r="G54" s="15">
        <f>B5L647C1*A4L203C2</f>
        <v>146.46081402348412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146.46081402348412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2646.5425997506709</v>
      </c>
      <c r="F56" s="16" t="s">
        <v>11568</v>
      </c>
      <c r="G56" s="15">
        <f>B5L649C1*A4L203C2</f>
        <v>399.6279325623513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399.6279325623513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21276.193786239481</v>
      </c>
      <c r="F58" s="16" t="s">
        <v>11576</v>
      </c>
      <c r="G58" s="15">
        <f>B5L651C1*A4L203C2</f>
        <v>3212.7052617221616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3212.7052617221616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161.2720802419434</v>
      </c>
      <c r="F59" s="16" t="s">
        <v>11580</v>
      </c>
      <c r="G59" s="15">
        <f>B5L652C1*A4L203C2</f>
        <v>24.352084116533451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24.352084116533451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299.37847723448994</v>
      </c>
      <c r="F60" s="16" t="s">
        <v>11584</v>
      </c>
      <c r="G60" s="15">
        <f>B5L653C1*A4L203C2</f>
        <v>45.206150062407978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45.206150062407978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0.69041169936523406</v>
      </c>
      <c r="F62" s="16" t="s">
        <v>11592</v>
      </c>
      <c r="G62" s="15">
        <f>B5L655C1*A4L203C2</f>
        <v>0.10425216660415033</v>
      </c>
      <c r="H62" s="16" t="s">
        <v>11593</v>
      </c>
      <c r="I62" s="15">
        <f>B3L631C3</f>
        <v>1</v>
      </c>
      <c r="J62" s="16" t="s">
        <v>11594</v>
      </c>
      <c r="K62" s="17">
        <f>B5L655C2*B5L655C3</f>
        <v>0.10425216660415033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36963.915120624239</v>
      </c>
      <c r="F63" s="16" t="s">
        <v>11597</v>
      </c>
      <c r="G63" s="15">
        <f>B5L656C1*A4L203C2</f>
        <v>5581.5511832142602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5581.5511832142602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29421.443775808311</v>
      </c>
      <c r="F64" s="16" t="s">
        <v>11602</v>
      </c>
      <c r="G64" s="15">
        <f>B5L657C1*A4L203C2</f>
        <v>4442.638010147055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4442.638010147055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2941.1002839813336</v>
      </c>
      <c r="F65" s="16" t="s">
        <v>11607</v>
      </c>
      <c r="G65" s="15">
        <f>B5L658C1*A4L203C2</f>
        <v>444.10614288118137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444.10614288118137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3616.4817654691087</v>
      </c>
      <c r="F67" s="16" t="s">
        <v>11615</v>
      </c>
      <c r="G67" s="15">
        <f>B5L660C1*A4L203C2</f>
        <v>546.08874658583545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546.08874658583545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3322.8726828760928</v>
      </c>
      <c r="F68" s="16" t="s">
        <v>11619</v>
      </c>
      <c r="G68" s="15">
        <f>B5L661C1*A4L203C2</f>
        <v>501.75377511428997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501.75377511428997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9969.2797118466915</v>
      </c>
      <c r="F69" s="16" t="s">
        <v>11623</v>
      </c>
      <c r="G69" s="15">
        <f>B5L662C1*A4L203C2</f>
        <v>1505.3612364888504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1505.3612364888504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172834.61549328428</v>
      </c>
      <c r="F70" s="16" t="s">
        <v>11627</v>
      </c>
      <c r="G70" s="15">
        <f>B5L663C1*A4L203C2</f>
        <v>26098.026939485924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26098.026939485924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103342.95020958272</v>
      </c>
      <c r="F71" s="16" t="s">
        <v>11631</v>
      </c>
      <c r="G71" s="15">
        <f>B5L664C1*A4L203C2</f>
        <v>15604.78548164699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15604.78548164699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485898.33941143053</v>
      </c>
      <c r="F72" s="16" t="s">
        <v>11635</v>
      </c>
      <c r="G72" s="15">
        <f>B5L665C1*A4L203C2</f>
        <v>73370.649251126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73370.649251126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510713.35675483663</v>
      </c>
      <c r="F73" s="16" t="s">
        <v>11639</v>
      </c>
      <c r="G73" s="15">
        <f>B5L666C1*A4L203C2</f>
        <v>77117.71686998033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77117.71686998033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2902289.6667091982</v>
      </c>
      <c r="F74" s="16" t="s">
        <v>11644</v>
      </c>
      <c r="G74" s="15">
        <f>B5L667C1*A4L203C2</f>
        <v>438245.73967308889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438245.73967308889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425784.350726848</v>
      </c>
      <c r="F75" s="16" t="s">
        <v>11649</v>
      </c>
      <c r="G75" s="15">
        <f>B5L668C1*A4L203C2</f>
        <v>64293.43695975405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64293.43695975405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37717.450102482828</v>
      </c>
      <c r="F77" s="16" t="s">
        <v>11659</v>
      </c>
      <c r="G77" s="15">
        <f>B5L670C1*A4L203C2</f>
        <v>5695.3349654749072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5695.3349654749072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19581.922948968131</v>
      </c>
      <c r="F78" s="16" t="s">
        <v>11663</v>
      </c>
      <c r="G78" s="15">
        <f>B5L671C1*A4L203C2</f>
        <v>2956.8703652941876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2956.8703652941876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434593.82093324268</v>
      </c>
      <c r="F79" s="16" t="s">
        <v>11668</v>
      </c>
      <c r="G79" s="15">
        <f>B5L672C1*A4L203C2</f>
        <v>65623.66696091964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65623.66696091964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43443.959443427273</v>
      </c>
      <c r="F80" s="16" t="s">
        <v>11673</v>
      </c>
      <c r="G80" s="15">
        <f>B5L673C1*A4L203C2</f>
        <v>6560.0378759575178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6560.0378759575178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862473.00699310657</v>
      </c>
      <c r="F81" s="16" t="s">
        <v>11677</v>
      </c>
      <c r="G81" s="15">
        <f>B5L674C1*A4L203C2</f>
        <v>130233.42405595908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130233.42405595908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42329.609302098863</v>
      </c>
      <c r="F82" s="16" t="s">
        <v>11681</v>
      </c>
      <c r="G82" s="15">
        <f>B5L675C1*A4L203C2</f>
        <v>6391.7710046169277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6391.7710046169277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38456792.727804497</v>
      </c>
      <c r="F86" s="16" t="s">
        <v>11698</v>
      </c>
      <c r="G86" s="15">
        <f>SUM(B5L601C2:B5L658C2)+SUM(B5L661C2:B5L678C2)</f>
        <v>5806975.7018984817</v>
      </c>
      <c r="H86" s="16" t="s">
        <v>945</v>
      </c>
      <c r="I86" s="21"/>
      <c r="J86" s="16" t="s">
        <v>11699</v>
      </c>
      <c r="K86" s="17">
        <f>SUM(B5L601C4:B5L658C4)+SUM(B5L661C4:B5L678C4)</f>
        <v>5806975.7018984817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EB4D5-30F1-4D58-9930-C5129858F3B4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5141954.2560806312</v>
      </c>
      <c r="F8" s="16" t="s">
        <v>11757</v>
      </c>
      <c r="G8" s="15">
        <f>B5L701C1*A4L204C2</f>
        <v>776435.09266817523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776435.09266817523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112136.03560396428</v>
      </c>
      <c r="F9" s="16" t="s">
        <v>11762</v>
      </c>
      <c r="G9" s="15">
        <f>B5L702C1*A4L204C2</f>
        <v>16932.541376198606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16932.541376198606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-3607.8497536418035</v>
      </c>
      <c r="F10" s="16" t="s">
        <v>11767</v>
      </c>
      <c r="G10" s="15">
        <f>B5L703C1*A4L204C2</f>
        <v>-544.78531279991228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-544.78531279991228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1173.7942140624118</v>
      </c>
      <c r="F11" s="16" t="s">
        <v>11771</v>
      </c>
      <c r="G11" s="15">
        <f>B5L704C1*A4L204C2</f>
        <v>177.24292632342417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177.24292632342417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249797.87728561345</v>
      </c>
      <c r="F12" s="16" t="s">
        <v>11775</v>
      </c>
      <c r="G12" s="15">
        <f>B5L705C1*A4L204C2</f>
        <v>37719.479470127626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37719.479470127626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853834.70403124043</v>
      </c>
      <c r="F13" s="16" t="s">
        <v>11779</v>
      </c>
      <c r="G13" s="15">
        <f>B5L706C1*A4L204C2</f>
        <v>128929.0403087173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128929.0403087173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423830.21324139193</v>
      </c>
      <c r="F14" s="16" t="s">
        <v>11783</v>
      </c>
      <c r="G14" s="15">
        <f>B5L707C1*A4L204C2</f>
        <v>63998.362199450181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63998.362199450181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416816.4832078545</v>
      </c>
      <c r="F15" s="16" t="s">
        <v>11787</v>
      </c>
      <c r="G15" s="15">
        <f>B5L708C1*A4L204C2</f>
        <v>62939.288964386025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62939.288964386025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431528.52588825824</v>
      </c>
      <c r="F16" s="16" t="s">
        <v>11791</v>
      </c>
      <c r="G16" s="15">
        <f>B5L709C1*A4L204C2</f>
        <v>65160.807409126995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65160.807409126995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233875.96700392407</v>
      </c>
      <c r="F17" s="16" t="s">
        <v>11795</v>
      </c>
      <c r="G17" s="15">
        <f>B5L710C1*A4L204C2</f>
        <v>35315.271017592531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35315.271017592531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555.16993704444576</v>
      </c>
      <c r="F18" s="16" t="s">
        <v>11799</v>
      </c>
      <c r="G18" s="15">
        <f>B5L711C1*A4L204C2</f>
        <v>83.830660493711306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83.830660493711306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2326.4817740305889</v>
      </c>
      <c r="F19" s="16" t="s">
        <v>11803</v>
      </c>
      <c r="G19" s="15">
        <f>B5L712C1*A4L204C2</f>
        <v>351.29874787861894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351.29874787861894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5915.3522184215826</v>
      </c>
      <c r="F20" s="16" t="s">
        <v>11807</v>
      </c>
      <c r="G20" s="15">
        <f>B5L713C1*A4L204C2</f>
        <v>893.21818498165896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893.21818498165896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9782.7614166474377</v>
      </c>
      <c r="F21" s="16" t="s">
        <v>11811</v>
      </c>
      <c r="G21" s="15">
        <f>B5L714C1*A4L204C2</f>
        <v>1477.196973913763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1477.196973913763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48449.899980245049</v>
      </c>
      <c r="F22" s="16" t="s">
        <v>11815</v>
      </c>
      <c r="G22" s="15">
        <f>B5L715C1*A4L204C2</f>
        <v>7315.9348970170022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7315.9348970170022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51510.806027686856</v>
      </c>
      <c r="F23" s="16" t="s">
        <v>11819</v>
      </c>
      <c r="G23" s="15">
        <f>B5L716C1*A4L204C2</f>
        <v>7778.1317101807153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7778.1317101807153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9270.1996548587267</v>
      </c>
      <c r="F24" s="16" t="s">
        <v>11823</v>
      </c>
      <c r="G24" s="15">
        <f>B5L717C1*A4L204C2</f>
        <v>1399.8001478836677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1399.8001478836677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1808.5763114163426</v>
      </c>
      <c r="F25" s="16" t="s">
        <v>11827</v>
      </c>
      <c r="G25" s="15">
        <f>B5L718C1*A4L204C2</f>
        <v>273.09502302386772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273.09502302386772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427393.18261172227</v>
      </c>
      <c r="F26" s="16" t="s">
        <v>11831</v>
      </c>
      <c r="G26" s="15">
        <f>B5L719C1*A4L204C2</f>
        <v>64536.370574370063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64536.370574370063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2769.7620193200733</v>
      </c>
      <c r="F27" s="16" t="s">
        <v>11835</v>
      </c>
      <c r="G27" s="15">
        <f>B5L720C1*A4L204C2</f>
        <v>418.23406491733107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418.23406491733107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1809.648902362826</v>
      </c>
      <c r="F29" s="16" t="s">
        <v>11843</v>
      </c>
      <c r="G29" s="15">
        <f>B5L722C1*A4L204C2</f>
        <v>273.25698425678672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273.25698425678672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95744.652694189412</v>
      </c>
      <c r="F31" s="16" t="s">
        <v>11851</v>
      </c>
      <c r="G31" s="15">
        <f>B5L724C1*A4L204C2</f>
        <v>14457.442556822602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14457.442556822602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141089.75637855107</v>
      </c>
      <c r="F33" s="16" t="s">
        <v>11859</v>
      </c>
      <c r="G33" s="15">
        <f>B5L726C1*A4L204C2</f>
        <v>21304.553213161213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21304.553213161213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-805</v>
      </c>
      <c r="F34" s="16" t="s">
        <v>11863</v>
      </c>
      <c r="G34" s="15">
        <f>B5L727C1*A4L204C2</f>
        <v>-121.55499999999999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-121.55499999999999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148742.55316272966</v>
      </c>
      <c r="F35" s="16" t="s">
        <v>11867</v>
      </c>
      <c r="G35" s="15">
        <f>B5L728C1*A4L204C2</f>
        <v>22460.125527572178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22460.125527572178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1479.4789563741424</v>
      </c>
      <c r="F37" s="16" t="s">
        <v>11875</v>
      </c>
      <c r="G37" s="15">
        <f>B5L730C1*A4L204C2</f>
        <v>223.40132241249549</v>
      </c>
      <c r="H37" s="16" t="s">
        <v>11593</v>
      </c>
      <c r="I37" s="15">
        <f>B3L631C3</f>
        <v>1</v>
      </c>
      <c r="J37" s="16" t="s">
        <v>11876</v>
      </c>
      <c r="K37" s="17">
        <f>B5L730C2*B5L730C3</f>
        <v>223.40132241249549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330776.69115996966</v>
      </c>
      <c r="F38" s="16" t="s">
        <v>11879</v>
      </c>
      <c r="G38" s="15">
        <f>B5L731C1*A4L204C2</f>
        <v>49947.28036515542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49947.28036515542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454048.55021481746</v>
      </c>
      <c r="F39" s="16" t="s">
        <v>11883</v>
      </c>
      <c r="G39" s="15">
        <f>B5L732C1*A4L204C2</f>
        <v>68561.331082437435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68561.331082437435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45388.741971804353</v>
      </c>
      <c r="F40" s="16" t="s">
        <v>11887</v>
      </c>
      <c r="G40" s="15">
        <f>B5L733C1*A4L204C2</f>
        <v>6853.7000377424574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6853.7000377424574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9639397.2721954882</v>
      </c>
      <c r="F41" s="16" t="s">
        <v>11891</v>
      </c>
      <c r="G41" s="15">
        <f>SUM(B5L701C2:B5L733C2)</f>
        <v>1455548.9881015189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1455548.9881015189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39FD6B-1ED1-4A71-B050-AB7C38C622C4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1710.5440000000001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1720.7180000000001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1796.671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1851.8242500000001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1874.3193999999999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4436.2579999999998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4469.9439999999995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4627.5449999999992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4731.4669999999996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4770.4621999999999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368808.12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371439.72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385452.95999999996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394997.47500000003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398686.89600000001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7413E2-8573-4B05-8516-E74FECA77B50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0.28029755200456968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65.2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117.36000000000001</v>
      </c>
      <c r="J9" s="16" t="s">
        <v>12037</v>
      </c>
      <c r="K9" s="23">
        <f>IF(B6L216C3=0,0,B6L202C3/B6L216C3)</f>
        <v>3.8371486140801841E-3</v>
      </c>
      <c r="L9" s="16" t="s">
        <v>12038</v>
      </c>
      <c r="M9" s="23">
        <f>A1L542C9</f>
        <v>0.90464218723914092</v>
      </c>
      <c r="N9" s="16" t="s">
        <v>12039</v>
      </c>
      <c r="O9" s="23">
        <f>B6L202C1*B6L202C5</f>
        <v>58.982670607991992</v>
      </c>
      <c r="P9" s="16" t="s">
        <v>12040</v>
      </c>
      <c r="Q9" s="23">
        <f>B3L836C3</f>
        <v>1.8246480204100917</v>
      </c>
      <c r="R9" s="16" t="s">
        <v>12041</v>
      </c>
      <c r="S9" s="17">
        <f>B6L202C6*B6L202C7</f>
        <v>107.62261316337309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59.192437239855202</v>
      </c>
      <c r="X9" s="16" t="s">
        <v>12044</v>
      </c>
      <c r="Y9" s="23">
        <f>IF(B6L216C10=0,0,B6L202C10/B6L216C10)</f>
        <v>1.1749519941173228E-2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3.8329776000000004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5.7494664000000011</v>
      </c>
      <c r="AH9" s="16" t="s">
        <v>12049</v>
      </c>
      <c r="AI9" s="23">
        <f>IF(B6L216C15=0,0,B6L202C15/B6L216C15)</f>
        <v>3.8371486140801841E-3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5.4807120000000005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6.5768544000000002</v>
      </c>
      <c r="AR9" s="16" t="s">
        <v>12054</v>
      </c>
      <c r="AS9" s="23">
        <f>IF(B6L216C20=0,0,B6L202C20/B6L216C20)</f>
        <v>3.8371486140801854E-3</v>
      </c>
      <c r="AT9" s="16" t="s">
        <v>12055</v>
      </c>
      <c r="AU9" s="17">
        <f>A1L237C3</f>
        <v>77241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386.20499999999998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96.551249999999996</v>
      </c>
      <c r="BD9" s="16" t="s">
        <v>12060</v>
      </c>
      <c r="BE9" s="23">
        <f>IF(B6L216C26=0,0,B6L202C26/B6L216C26)</f>
        <v>7.2988010523215392E-3</v>
      </c>
      <c r="BF9" s="16" t="s">
        <v>12061</v>
      </c>
      <c r="BG9" s="17">
        <f>B6L202C3+B6L202C10+B6L202C15+B6L202C20+B6L202C26</f>
        <v>285.43000803985518</v>
      </c>
      <c r="BH9" s="16" t="s">
        <v>12062</v>
      </c>
      <c r="BI9" s="17">
        <f>B6L218C3*B6L202C4</f>
        <v>831.35144045807215</v>
      </c>
      <c r="BJ9" s="16" t="s">
        <v>12063</v>
      </c>
      <c r="BK9" s="17">
        <f>B6L218C10*B6L202C11</f>
        <v>419.30570861944153</v>
      </c>
      <c r="BL9" s="16" t="s">
        <v>12064</v>
      </c>
      <c r="BM9" s="17">
        <f>B6L218C15*B6L202C16</f>
        <v>40.727907068040956</v>
      </c>
      <c r="BN9" s="16" t="s">
        <v>12065</v>
      </c>
      <c r="BO9" s="17">
        <f>B6L218C20*B6L202C21</f>
        <v>46.588934723270356</v>
      </c>
      <c r="BP9" s="16" t="s">
        <v>12066</v>
      </c>
      <c r="BQ9" s="17">
        <f>B6L218C26*B6L202C27</f>
        <v>683.9470072045624</v>
      </c>
      <c r="BR9" s="16" t="s">
        <v>12067</v>
      </c>
      <c r="BS9" s="15">
        <f>B6L202C29+B6L202C30+B6L202C31+B6L202C32+B6L202C33</f>
        <v>2021.9209980733872</v>
      </c>
      <c r="BT9" s="16" t="s">
        <v>12068</v>
      </c>
      <c r="BU9" s="23">
        <f>IF(B6L202C3=0,0,B6L202C29/B6L202C3)</f>
        <v>7.0837716467115888</v>
      </c>
      <c r="BV9" s="16" t="s">
        <v>12069</v>
      </c>
      <c r="BW9" s="23">
        <f>IF(B6L202C8=0,0,B6L202C30/B6L202C8)</f>
        <v>3.8960744056913748</v>
      </c>
      <c r="BX9" s="16" t="s">
        <v>12070</v>
      </c>
      <c r="BY9" s="23">
        <f>IF(B6L202C13=0,0,B6L202C31/B6L202C13)</f>
        <v>10.625657470067383</v>
      </c>
      <c r="BZ9" s="16" t="s">
        <v>12071</v>
      </c>
      <c r="CA9" s="23">
        <f>IF(B6L202C18=0,0,B6L202C32/B6L202C18)</f>
        <v>8.5005259760539058</v>
      </c>
      <c r="CB9" s="16" t="s">
        <v>12072</v>
      </c>
      <c r="CC9" s="23">
        <f>IF(B6L202C24=0,0,B6L202C33/B6L202C24)</f>
        <v>1.7709429116778976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680.49099999999999</v>
      </c>
      <c r="F10" s="16" t="s">
        <v>12074</v>
      </c>
      <c r="G10" s="24">
        <f>A1L503C5</f>
        <v>2</v>
      </c>
      <c r="H10" s="16" t="s">
        <v>12075</v>
      </c>
      <c r="I10" s="15">
        <f>B6L203C1*B6L203C2</f>
        <v>1360.982</v>
      </c>
      <c r="J10" s="16" t="s">
        <v>12076</v>
      </c>
      <c r="K10" s="23">
        <f>IF(B6L216C3=0,0,B6L203C3/B6L216C3)</f>
        <v>4.4498041880436913E-2</v>
      </c>
      <c r="L10" s="16" t="s">
        <v>12077</v>
      </c>
      <c r="M10" s="23">
        <f>A1L543C9</f>
        <v>0.85191805075457383</v>
      </c>
      <c r="N10" s="16" t="s">
        <v>12078</v>
      </c>
      <c r="O10" s="23">
        <f>B6L203C1*B6L203C5</f>
        <v>579.72256627603065</v>
      </c>
      <c r="P10" s="16" t="s">
        <v>12079</v>
      </c>
      <c r="Q10" s="23">
        <f>B3L837C3</f>
        <v>1.9092692054081168</v>
      </c>
      <c r="R10" s="16" t="s">
        <v>12080</v>
      </c>
      <c r="S10" s="17">
        <f>B6L203C6*B6L203C7</f>
        <v>1106.8464434709913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608.76554390904528</v>
      </c>
      <c r="X10" s="16" t="s">
        <v>12083</v>
      </c>
      <c r="Y10" s="23">
        <f>IF(B6L216C10=0,0,B6L203C10/B6L216C10)</f>
        <v>0.1208381210706841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44.449672120000002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66.674508180000004</v>
      </c>
      <c r="AH10" s="16" t="s">
        <v>12088</v>
      </c>
      <c r="AI10" s="23">
        <f>IF(B6L216C15=0,0,B6L203C15/B6L216C15)</f>
        <v>4.449804188043692E-2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63.557859399999998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76.269431279999992</v>
      </c>
      <c r="AR10" s="16" t="s">
        <v>12093</v>
      </c>
      <c r="AS10" s="23">
        <f>IF(B6L216C20=0,0,B6L203C20/B6L216C20)</f>
        <v>4.4498041880436934E-2</v>
      </c>
      <c r="AT10" s="16" t="s">
        <v>12094</v>
      </c>
      <c r="AU10" s="17">
        <f>A1L238C3</f>
        <v>677550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3387.75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846.9375</v>
      </c>
      <c r="BD10" s="16" t="s">
        <v>12099</v>
      </c>
      <c r="BE10" s="23">
        <f>IF(B6L216C26=0,0,B6L203C26/B6L216C26)</f>
        <v>6.4024321966319173E-2</v>
      </c>
      <c r="BF10" s="16" t="s">
        <v>12100</v>
      </c>
      <c r="BG10" s="17">
        <f>B6L203C3+B6L203C10+B6L203C15+B6L203C20+B6L203C26</f>
        <v>2959.6289833690453</v>
      </c>
      <c r="BH10" s="16" t="s">
        <v>12101</v>
      </c>
      <c r="BI10" s="17">
        <f>B6L218C3*B6L203C4</f>
        <v>9640.88570328483</v>
      </c>
      <c r="BJ10" s="16" t="s">
        <v>12102</v>
      </c>
      <c r="BK10" s="17">
        <f>B6L218C10*B6L203C11</f>
        <v>4312.356099437854</v>
      </c>
      <c r="BL10" s="16" t="s">
        <v>12103</v>
      </c>
      <c r="BM10" s="17">
        <f>B6L218C15*B6L203C16</f>
        <v>472.30699060392396</v>
      </c>
      <c r="BN10" s="16" t="s">
        <v>12104</v>
      </c>
      <c r="BO10" s="17">
        <f>B6L218C20*B6L203C21</f>
        <v>540.27523481208186</v>
      </c>
      <c r="BP10" s="16" t="s">
        <v>12105</v>
      </c>
      <c r="BQ10" s="17">
        <f>B6L218C26*B6L203C27</f>
        <v>5999.5118490367968</v>
      </c>
      <c r="BR10" s="16" t="s">
        <v>12106</v>
      </c>
      <c r="BS10" s="15">
        <f>B6L203C29+B6L203C30+B6L203C31+B6L203C32+B6L203C33</f>
        <v>20965.335877175487</v>
      </c>
      <c r="BT10" s="16" t="s">
        <v>12107</v>
      </c>
      <c r="BU10" s="23">
        <f>IF(B6L203C3=0,0,B6L203C29/B6L203C3)</f>
        <v>7.0837716467115879</v>
      </c>
      <c r="BV10" s="16" t="s">
        <v>12108</v>
      </c>
      <c r="BW10" s="23">
        <f>IF(B6L203C8=0,0,B6L203C30/B6L203C8)</f>
        <v>3.8960744056913748</v>
      </c>
      <c r="BX10" s="16" t="s">
        <v>12109</v>
      </c>
      <c r="BY10" s="23">
        <f>IF(B6L203C13=0,0,B6L203C31/B6L203C13)</f>
        <v>10.625657470067384</v>
      </c>
      <c r="BZ10" s="16" t="s">
        <v>12110</v>
      </c>
      <c r="CA10" s="23">
        <f>IF(B6L203C18=0,0,B6L203C32/B6L203C18)</f>
        <v>8.5005259760539058</v>
      </c>
      <c r="CB10" s="16" t="s">
        <v>12111</v>
      </c>
      <c r="CC10" s="23">
        <f>IF(B6L203C24=0,0,B6L203C33/B6L203C24)</f>
        <v>1.7709429116778974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2341.1319999999996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4682.2639999999992</v>
      </c>
      <c r="J11" s="16" t="s">
        <v>12115</v>
      </c>
      <c r="K11" s="23">
        <f>IF(B6L216C3=0,0,B6L204C3/B6L216C3)</f>
        <v>0.15308915148566407</v>
      </c>
      <c r="L11" s="16" t="s">
        <v>12116</v>
      </c>
      <c r="M11" s="23">
        <f>A1L544C9</f>
        <v>0.12237985092268146</v>
      </c>
      <c r="N11" s="16" t="s">
        <v>12117</v>
      </c>
      <c r="O11" s="23">
        <f>B6L204C1*B6L204C5</f>
        <v>286.50738515031901</v>
      </c>
      <c r="P11" s="16" t="s">
        <v>12118</v>
      </c>
      <c r="Q11" s="23">
        <f>B3L838C3</f>
        <v>1.9261217790395571</v>
      </c>
      <c r="R11" s="16" t="s">
        <v>12119</v>
      </c>
      <c r="S11" s="17">
        <f>B6L204C6*B6L204C7</f>
        <v>551.84811439370401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303.51646291653725</v>
      </c>
      <c r="X11" s="16" t="s">
        <v>12122</v>
      </c>
      <c r="Y11" s="23">
        <f>IF(B6L216C10=0,0,B6L204C10/B6L216C10)</f>
        <v>6.0247100808869185E-2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152.92274223999999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229.38411335999999</v>
      </c>
      <c r="AH11" s="16" t="s">
        <v>12127</v>
      </c>
      <c r="AI11" s="23">
        <f>IF(B6L216C15=0,0,B6L204C15/B6L216C15)</f>
        <v>0.15308915148566407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218.66172879999996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262.39407455999992</v>
      </c>
      <c r="AR11" s="16" t="s">
        <v>12132</v>
      </c>
      <c r="AS11" s="23">
        <f>IF(B6L216C20=0,0,B6L204C20/B6L216C20)</f>
        <v>0.1530891514856641</v>
      </c>
      <c r="AT11" s="16" t="s">
        <v>12133</v>
      </c>
      <c r="AU11" s="17">
        <f>A1L239C3</f>
        <v>1111301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5556.5050000000001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1389.12625</v>
      </c>
      <c r="BD11" s="16" t="s">
        <v>12138</v>
      </c>
      <c r="BE11" s="23">
        <f>IF(B6L216C26=0,0,B6L204C26/B6L216C26)</f>
        <v>0.10501113279535453</v>
      </c>
      <c r="BF11" s="16" t="s">
        <v>12139</v>
      </c>
      <c r="BG11" s="17">
        <f>B6L204C3+B6L204C10+B6L204C15+B6L204C20+B6L204C26</f>
        <v>6866.6849008365371</v>
      </c>
      <c r="BH11" s="16" t="s">
        <v>12140</v>
      </c>
      <c r="BI11" s="17">
        <f>B6L218C3*B6L204C4</f>
        <v>33168.088965618386</v>
      </c>
      <c r="BJ11" s="16" t="s">
        <v>12141</v>
      </c>
      <c r="BK11" s="17">
        <f>B6L218C10*B6L204C11</f>
        <v>2150.0413143183564</v>
      </c>
      <c r="BL11" s="16" t="s">
        <v>12142</v>
      </c>
      <c r="BM11" s="17">
        <f>B6L218C15*B6L204C16</f>
        <v>1624.904678425645</v>
      </c>
      <c r="BN11" s="16" t="s">
        <v>12143</v>
      </c>
      <c r="BO11" s="17">
        <f>B6L218C20*B6L204C21</f>
        <v>1858.7397056332538</v>
      </c>
      <c r="BP11" s="16" t="s">
        <v>12144</v>
      </c>
      <c r="BQ11" s="17">
        <f>B6L218C26*B6L204C27</f>
        <v>9840.2531434527955</v>
      </c>
      <c r="BR11" s="16" t="s">
        <v>12145</v>
      </c>
      <c r="BS11" s="15">
        <f>B6L204C29+B6L204C30+B6L204C31+B6L204C32+B6L204C33</f>
        <v>48642.027807448438</v>
      </c>
      <c r="BT11" s="16" t="s">
        <v>12146</v>
      </c>
      <c r="BU11" s="23">
        <f>IF(B6L204C3=0,0,B6L204C29/B6L204C3)</f>
        <v>7.0837716467115888</v>
      </c>
      <c r="BV11" s="16" t="s">
        <v>12147</v>
      </c>
      <c r="BW11" s="23">
        <f>IF(B6L204C8=0,0,B6L204C30/B6L204C8)</f>
        <v>3.8960744056913752</v>
      </c>
      <c r="BX11" s="16" t="s">
        <v>12148</v>
      </c>
      <c r="BY11" s="23">
        <f>IF(B6L204C13=0,0,B6L204C31/B6L204C13)</f>
        <v>10.625657470067384</v>
      </c>
      <c r="BZ11" s="16" t="s">
        <v>12149</v>
      </c>
      <c r="CA11" s="23">
        <f>IF(B6L204C18=0,0,B6L204C32/B6L204C18)</f>
        <v>8.500525976053904</v>
      </c>
      <c r="CB11" s="16" t="s">
        <v>12150</v>
      </c>
      <c r="CC11" s="23">
        <f>IF(B6L204C24=0,0,B6L204C33/B6L204C24)</f>
        <v>1.7709429116778974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721.8889999999999</v>
      </c>
      <c r="F12" s="16" t="s">
        <v>12152</v>
      </c>
      <c r="G12" s="24">
        <f>A1L505C5</f>
        <v>2</v>
      </c>
      <c r="H12" s="16" t="s">
        <v>12153</v>
      </c>
      <c r="I12" s="15">
        <f>B6L205C1*B6L205C2</f>
        <v>1443.7779999999998</v>
      </c>
      <c r="J12" s="16" t="s">
        <v>12154</v>
      </c>
      <c r="K12" s="23">
        <f>IF(B6L216C3=0,0,B6L205C3/B6L216C3)</f>
        <v>4.7205101838270778E-2</v>
      </c>
      <c r="L12" s="16" t="s">
        <v>12155</v>
      </c>
      <c r="M12" s="23">
        <f>A1L545C9</f>
        <v>0.39656694794414071</v>
      </c>
      <c r="N12" s="16" t="s">
        <v>12156</v>
      </c>
      <c r="O12" s="23">
        <f>B6L205C1*B6L205C5</f>
        <v>286.27731748444774</v>
      </c>
      <c r="P12" s="16" t="s">
        <v>12157</v>
      </c>
      <c r="Q12" s="23">
        <f>B3L839C3</f>
        <v>1.898589047353195</v>
      </c>
      <c r="R12" s="16" t="s">
        <v>12158</v>
      </c>
      <c r="S12" s="23">
        <f>B6L205C6*B6L205C7</f>
        <v>543.52297948162573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298.93763871489415</v>
      </c>
      <c r="X12" s="16" t="s">
        <v>12161</v>
      </c>
      <c r="Y12" s="23">
        <f>IF(B6L216C10=0,0,B6L205C10/B6L216C10)</f>
        <v>5.9338218039836854E-2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47.153789479999993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70.730684219999986</v>
      </c>
      <c r="AH12" s="16" t="s">
        <v>12166</v>
      </c>
      <c r="AI12" s="23">
        <f>IF(B6L216C15=0,0,B6L205C15/B6L216C15)</f>
        <v>4.7205101838270778E-2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67.424432599999989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80.909319119999978</v>
      </c>
      <c r="AR12" s="16" t="s">
        <v>12171</v>
      </c>
      <c r="AS12" s="23">
        <f>IF(B6L216C20=0,0,B6L205C20/B6L216C20)</f>
        <v>4.7205101838270792E-2</v>
      </c>
      <c r="AT12" s="16" t="s">
        <v>12172</v>
      </c>
      <c r="AU12" s="17">
        <f>A1L240C3</f>
        <v>374079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1870.395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467.59875</v>
      </c>
      <c r="BD12" s="16" t="s">
        <v>12177</v>
      </c>
      <c r="BE12" s="23">
        <f>IF(B6L216C26=0,0,B6L205C26/B6L216C26)</f>
        <v>3.5348172587762836E-2</v>
      </c>
      <c r="BF12" s="16" t="s">
        <v>12178</v>
      </c>
      <c r="BG12" s="17">
        <f>B6L205C3+B6L205C10+B6L205C15+B6L205C20+B6L205C26</f>
        <v>2361.954392054894</v>
      </c>
      <c r="BH12" s="16" t="s">
        <v>12179</v>
      </c>
      <c r="BI12" s="17">
        <f>B6L218C3*B6L205C4</f>
        <v>10227.393660545962</v>
      </c>
      <c r="BJ12" s="16" t="s">
        <v>12180</v>
      </c>
      <c r="BK12" s="17">
        <f>B6L218C10*B6L205C11</f>
        <v>2117.6059692634803</v>
      </c>
      <c r="BL12" s="16" t="s">
        <v>12181</v>
      </c>
      <c r="BM12" s="17">
        <f>B6L218C15*B6L205C16</f>
        <v>501.04001543014675</v>
      </c>
      <c r="BN12" s="16" t="s">
        <v>12182</v>
      </c>
      <c r="BO12" s="17">
        <f>B6L218C20*B6L205C21</f>
        <v>573.14314073699563</v>
      </c>
      <c r="BP12" s="16" t="s">
        <v>12183</v>
      </c>
      <c r="BQ12" s="17">
        <f>B6L218C26*B6L205C27</f>
        <v>3312.362767287781</v>
      </c>
      <c r="BR12" s="16" t="s">
        <v>12184</v>
      </c>
      <c r="BS12" s="15">
        <f>B6L205C29+B6L205C30+B6L205C31+B6L205C32+B6L205C33</f>
        <v>16731.545553264368</v>
      </c>
      <c r="BT12" s="16" t="s">
        <v>12185</v>
      </c>
      <c r="BU12" s="23">
        <f>IF(B6L205C3=0,0,B6L205C29/B6L205C3)</f>
        <v>7.0837716467115888</v>
      </c>
      <c r="BV12" s="16" t="s">
        <v>12186</v>
      </c>
      <c r="BW12" s="23">
        <f>IF(B6L205C8=0,0,B6L205C30/B6L205C8)</f>
        <v>3.8960744056913752</v>
      </c>
      <c r="BX12" s="16" t="s">
        <v>12187</v>
      </c>
      <c r="BY12" s="23">
        <f>IF(B6L205C13=0,0,B6L205C31/B6L205C13)</f>
        <v>10.625657470067384</v>
      </c>
      <c r="BZ12" s="16" t="s">
        <v>12188</v>
      </c>
      <c r="CA12" s="23">
        <f>IF(B6L205C18=0,0,B6L205C32/B6L205C18)</f>
        <v>8.5005259760539058</v>
      </c>
      <c r="CB12" s="16" t="s">
        <v>12189</v>
      </c>
      <c r="CC12" s="23">
        <f>IF(B6L205C24=0,0,B6L205C33/B6L205C24)</f>
        <v>1.7709429116778974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2404.6220000000003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4809.2440000000006</v>
      </c>
      <c r="J13" s="16" t="s">
        <v>12193</v>
      </c>
      <c r="K13" s="23">
        <f>IF(B6L216C3=0,0,B6L206C3/B6L216C3)</f>
        <v>0.15724083119779689</v>
      </c>
      <c r="L13" s="16" t="s">
        <v>12194</v>
      </c>
      <c r="M13" s="23">
        <f>A1L546C9</f>
        <v>0.43412607218831301</v>
      </c>
      <c r="N13" s="16" t="s">
        <v>12195</v>
      </c>
      <c r="O13" s="23">
        <f>B6L206C1*B6L206C5</f>
        <v>1043.9091039576058</v>
      </c>
      <c r="P13" s="16" t="s">
        <v>12196</v>
      </c>
      <c r="Q13" s="23">
        <f>B3L840C3</f>
        <v>1.9795589909019182</v>
      </c>
      <c r="R13" s="16" t="s">
        <v>12197</v>
      </c>
      <c r="S13" s="17">
        <f>B6L206C6*B6L206C7</f>
        <v>2066.479652423644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1136.5638088330043</v>
      </c>
      <c r="X13" s="16" t="s">
        <v>12200</v>
      </c>
      <c r="Y13" s="23">
        <f>IF(B6L216C10=0,0,B6L206C10/B6L216C10)</f>
        <v>0.22560448190681473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157.06990904000003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235.60486356000004</v>
      </c>
      <c r="AH13" s="16" t="s">
        <v>12205</v>
      </c>
      <c r="AI13" s="23">
        <f>IF(B6L216C15=0,0,B6L206C15/B6L216C15)</f>
        <v>0.15724083119779689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224.59169480000003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269.51003376</v>
      </c>
      <c r="AR13" s="16" t="s">
        <v>12210</v>
      </c>
      <c r="AS13" s="23">
        <f>IF(B6L216C20=0,0,B6L206C20/B6L216C20)</f>
        <v>0.15724083119779692</v>
      </c>
      <c r="AT13" s="16" t="s">
        <v>12211</v>
      </c>
      <c r="AU13" s="17">
        <f>A1L241C3</f>
        <v>2268052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11340.26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2835.0650000000001</v>
      </c>
      <c r="BD13" s="16" t="s">
        <v>12216</v>
      </c>
      <c r="BE13" s="23">
        <f>IF(B6L216C26=0,0,B6L206C26/B6L216C26)</f>
        <v>0.21431701200554074</v>
      </c>
      <c r="BF13" s="16" t="s">
        <v>12217</v>
      </c>
      <c r="BG13" s="17">
        <f>B6L206C3+B6L206C10+B6L206C15+B6L206C20+B6L206C26</f>
        <v>9285.9877061530042</v>
      </c>
      <c r="BH13" s="16" t="s">
        <v>12218</v>
      </c>
      <c r="BI13" s="17">
        <f>B6L218C3*B6L206C4</f>
        <v>34067.586289317835</v>
      </c>
      <c r="BJ13" s="16" t="s">
        <v>12219</v>
      </c>
      <c r="BK13" s="17">
        <f>B6L218C10*B6L206C11</f>
        <v>8051.1584836897673</v>
      </c>
      <c r="BL13" s="16" t="s">
        <v>12220</v>
      </c>
      <c r="BM13" s="17">
        <f>B6L218C15*B6L206C16</f>
        <v>1668.971052313681</v>
      </c>
      <c r="BN13" s="16" t="s">
        <v>12221</v>
      </c>
      <c r="BO13" s="17">
        <f>B6L218C20*B6L206C21</f>
        <v>1909.1475356533708</v>
      </c>
      <c r="BP13" s="16" t="s">
        <v>12222</v>
      </c>
      <c r="BQ13" s="17">
        <f>B6L218C26*B6L206C27</f>
        <v>20082.953063584391</v>
      </c>
      <c r="BR13" s="16" t="s">
        <v>12223</v>
      </c>
      <c r="BS13" s="15">
        <f>B6L206C29+B6L206C30+B6L206C31+B6L206C32+B6L206C33</f>
        <v>65779.816424559045</v>
      </c>
      <c r="BT13" s="16" t="s">
        <v>12224</v>
      </c>
      <c r="BU13" s="23">
        <f>IF(B6L206C3=0,0,B6L206C29/B6L206C3)</f>
        <v>7.0837716467115897</v>
      </c>
      <c r="BV13" s="16" t="s">
        <v>12225</v>
      </c>
      <c r="BW13" s="23">
        <f>IF(B6L206C8=0,0,B6L206C30/B6L206C8)</f>
        <v>3.8960744056913748</v>
      </c>
      <c r="BX13" s="16" t="s">
        <v>12226</v>
      </c>
      <c r="BY13" s="23">
        <f>IF(B6L206C13=0,0,B6L206C31/B6L206C13)</f>
        <v>10.625657470067384</v>
      </c>
      <c r="BZ13" s="16" t="s">
        <v>12227</v>
      </c>
      <c r="CA13" s="23">
        <f>IF(B6L206C18=0,0,B6L206C32/B6L206C18)</f>
        <v>8.500525976053904</v>
      </c>
      <c r="CB13" s="16" t="s">
        <v>12228</v>
      </c>
      <c r="CC13" s="23">
        <f>IF(B6L206C24=0,0,B6L206C33/B6L206C24)</f>
        <v>1.7709429116778972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992.45100000000002</v>
      </c>
      <c r="F14" s="16" t="s">
        <v>12230</v>
      </c>
      <c r="G14" s="24">
        <f>A1L507C5</f>
        <v>2</v>
      </c>
      <c r="H14" s="16" t="s">
        <v>12231</v>
      </c>
      <c r="I14" s="15">
        <f>B6L207C1*B6L207C2</f>
        <v>1984.902</v>
      </c>
      <c r="J14" s="16" t="s">
        <v>12232</v>
      </c>
      <c r="K14" s="23">
        <f>IF(B6L216C3=0,0,B6L207C3/B6L216C3)</f>
        <v>6.4897443408188357E-2</v>
      </c>
      <c r="L14" s="16" t="s">
        <v>12233</v>
      </c>
      <c r="M14" s="23">
        <f>A1L547C9</f>
        <v>0.13593579775752282</v>
      </c>
      <c r="N14" s="16" t="s">
        <v>12234</v>
      </c>
      <c r="O14" s="23">
        <f>B6L207C1*B6L207C5</f>
        <v>134.90961842025129</v>
      </c>
      <c r="P14" s="16" t="s">
        <v>12235</v>
      </c>
      <c r="Q14" s="23">
        <f>B3L841C3</f>
        <v>1.9356044802464778</v>
      </c>
      <c r="R14" s="16" t="s">
        <v>12236</v>
      </c>
      <c r="S14" s="23">
        <f>B6L207C6*B6L207C7</f>
        <v>261.13166184258114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143.62241401341964</v>
      </c>
      <c r="X14" s="16" t="s">
        <v>12239</v>
      </c>
      <c r="Y14" s="23">
        <f>IF(B6L216C10=0,0,B6L207C10/B6L216C10)</f>
        <v>2.8508615224140402E-2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64.82689932000001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97.240348980000022</v>
      </c>
      <c r="AH14" s="16" t="s">
        <v>12244</v>
      </c>
      <c r="AI14" s="23">
        <f>IF(B6L216C15=0,0,B6L207C15/B6L216C15)</f>
        <v>6.4897443408188357E-2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92.694923399999993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111.23390807999999</v>
      </c>
      <c r="AR14" s="16" t="s">
        <v>12249</v>
      </c>
      <c r="AS14" s="23">
        <f>IF(B6L216C20=0,0,B6L207C20/B6L216C20)</f>
        <v>6.4897443408188371E-2</v>
      </c>
      <c r="AT14" s="16" t="s">
        <v>12250</v>
      </c>
      <c r="AU14" s="17">
        <f>A1L242C3</f>
        <v>361869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1809.345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452.33625000000001</v>
      </c>
      <c r="BD14" s="16" t="s">
        <v>12255</v>
      </c>
      <c r="BE14" s="23">
        <f>IF(B6L216C26=0,0,B6L207C26/B6L216C26)</f>
        <v>3.4194402428794853E-2</v>
      </c>
      <c r="BF14" s="16" t="s">
        <v>12256</v>
      </c>
      <c r="BG14" s="17">
        <f>B6L207C3+B6L207C10+B6L207C15+B6L207C20+B6L207C26</f>
        <v>2789.3349210734191</v>
      </c>
      <c r="BH14" s="16" t="s">
        <v>12257</v>
      </c>
      <c r="BI14" s="17">
        <f>B6L218C3*B6L207C4</f>
        <v>14060.592509101127</v>
      </c>
      <c r="BJ14" s="16" t="s">
        <v>12258</v>
      </c>
      <c r="BK14" s="17">
        <f>B6L218C10*B6L207C11</f>
        <v>1017.3883842205354</v>
      </c>
      <c r="BL14" s="16" t="s">
        <v>12259</v>
      </c>
      <c r="BM14" s="17">
        <f>B6L218C15*B6L207C16</f>
        <v>688.8284270208643</v>
      </c>
      <c r="BN14" s="16" t="s">
        <v>12260</v>
      </c>
      <c r="BO14" s="17">
        <f>B6L218C20*B6L207C21</f>
        <v>787.95560421002699</v>
      </c>
      <c r="BP14" s="16" t="s">
        <v>12261</v>
      </c>
      <c r="BQ14" s="17">
        <f>B6L218C26*B6L207C27</f>
        <v>3204.2467025298452</v>
      </c>
      <c r="BR14" s="16" t="s">
        <v>12262</v>
      </c>
      <c r="BS14" s="15">
        <f>B6L207C29+B6L207C30+B6L207C31+B6L207C32+B6L207C33</f>
        <v>19759.0116270824</v>
      </c>
      <c r="BT14" s="16" t="s">
        <v>12263</v>
      </c>
      <c r="BU14" s="23">
        <f>IF(B6L207C3=0,0,B6L207C29/B6L207C3)</f>
        <v>7.0837716467115888</v>
      </c>
      <c r="BV14" s="16" t="s">
        <v>12264</v>
      </c>
      <c r="BW14" s="23">
        <f>IF(B6L207C8=0,0,B6L207C30/B6L207C8)</f>
        <v>3.8960744056913748</v>
      </c>
      <c r="BX14" s="16" t="s">
        <v>12265</v>
      </c>
      <c r="BY14" s="23">
        <f>IF(B6L207C13=0,0,B6L207C31/B6L207C13)</f>
        <v>10.625657470067384</v>
      </c>
      <c r="BZ14" s="16" t="s">
        <v>12266</v>
      </c>
      <c r="CA14" s="23">
        <f>IF(B6L207C18=0,0,B6L207C32/B6L207C18)</f>
        <v>8.5005259760539058</v>
      </c>
      <c r="CB14" s="16" t="s">
        <v>12267</v>
      </c>
      <c r="CC14" s="23">
        <f>IF(B6L207C24=0,0,B6L207C33/B6L207C24)</f>
        <v>1.7709429116778974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2752.7449999999999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5505.49</v>
      </c>
      <c r="J15" s="16" t="s">
        <v>12271</v>
      </c>
      <c r="K15" s="23">
        <f>IF(B6L216C3=0,0,B6L208C3/B6L216C3)</f>
        <v>0.18000497037604218</v>
      </c>
      <c r="L15" s="16" t="s">
        <v>12272</v>
      </c>
      <c r="M15" s="23">
        <f>A1L548C9</f>
        <v>0.15641495307164632</v>
      </c>
      <c r="N15" s="16" t="s">
        <v>12273</v>
      </c>
      <c r="O15" s="23">
        <f>B6L208C1*B6L208C5</f>
        <v>430.57047999320906</v>
      </c>
      <c r="P15" s="16" t="s">
        <v>12274</v>
      </c>
      <c r="Q15" s="23">
        <f>B3L842C3</f>
        <v>1.9534094342348971</v>
      </c>
      <c r="R15" s="16" t="s">
        <v>12275</v>
      </c>
      <c r="S15" s="23">
        <f>B6L208C6*B6L208C7</f>
        <v>841.08043772178257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462.59424074698046</v>
      </c>
      <c r="X15" s="16" t="s">
        <v>12278</v>
      </c>
      <c r="Y15" s="23">
        <f>IF(B6L216C10=0,0,B6L208C10/B6L216C10)</f>
        <v>9.1823559052048781E-2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179.8093034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269.71395510000002</v>
      </c>
      <c r="AH15" s="16" t="s">
        <v>12283</v>
      </c>
      <c r="AI15" s="23">
        <f>IF(B6L216C15=0,0,B6L208C15/B6L216C15)</f>
        <v>0.18000497037604218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257.10638299999999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308.52765959999999</v>
      </c>
      <c r="AR15" s="16" t="s">
        <v>12288</v>
      </c>
      <c r="AS15" s="23">
        <f>IF(B6L216C20=0,0,B6L208C20/B6L216C20)</f>
        <v>0.18000497037604224</v>
      </c>
      <c r="AT15" s="16" t="s">
        <v>12289</v>
      </c>
      <c r="AU15" s="17">
        <f>A1L243C3</f>
        <v>743536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3717.68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929.42</v>
      </c>
      <c r="BD15" s="16" t="s">
        <v>12294</v>
      </c>
      <c r="BE15" s="23">
        <f>IF(B6L216C26=0,0,B6L208C26/B6L216C26)</f>
        <v>7.0259594506012976E-2</v>
      </c>
      <c r="BF15" s="16" t="s">
        <v>12295</v>
      </c>
      <c r="BG15" s="17">
        <f>B6L208C3+B6L208C10+B6L208C15+B6L208C20+B6L208C26</f>
        <v>7475.7458554469804</v>
      </c>
      <c r="BH15" s="16" t="s">
        <v>12296</v>
      </c>
      <c r="BI15" s="17">
        <f>B6L218C3*B6L208C4</f>
        <v>38999.633963254186</v>
      </c>
      <c r="BJ15" s="16" t="s">
        <v>12297</v>
      </c>
      <c r="BK15" s="17">
        <f>B6L218C10*B6L208C11</f>
        <v>3276.9119665355352</v>
      </c>
      <c r="BL15" s="16" t="s">
        <v>12298</v>
      </c>
      <c r="BM15" s="17">
        <f>B6L218C15*B6L208C16</f>
        <v>1910.5920678598227</v>
      </c>
      <c r="BN15" s="16" t="s">
        <v>12299</v>
      </c>
      <c r="BO15" s="17">
        <f>B6L218C20*B6L208C21</f>
        <v>2185.539487300764</v>
      </c>
      <c r="BP15" s="16" t="s">
        <v>12300</v>
      </c>
      <c r="BQ15" s="17">
        <f>B6L218C26*B6L208C27</f>
        <v>6583.7990438866855</v>
      </c>
      <c r="BR15" s="16" t="s">
        <v>12301</v>
      </c>
      <c r="BS15" s="15">
        <f>B6L208C29+B6L208C30+B6L208C31+B6L208C32+B6L208C33</f>
        <v>52956.476528836982</v>
      </c>
      <c r="BT15" s="16" t="s">
        <v>12302</v>
      </c>
      <c r="BU15" s="23">
        <f>IF(B6L208C3=0,0,B6L208C29/B6L208C3)</f>
        <v>7.0837716467115897</v>
      </c>
      <c r="BV15" s="16" t="s">
        <v>12303</v>
      </c>
      <c r="BW15" s="23">
        <f>IF(B6L208C8=0,0,B6L208C30/B6L208C8)</f>
        <v>3.8960744056913743</v>
      </c>
      <c r="BX15" s="16" t="s">
        <v>12304</v>
      </c>
      <c r="BY15" s="23">
        <f>IF(B6L208C13=0,0,B6L208C31/B6L208C13)</f>
        <v>10.625657470067384</v>
      </c>
      <c r="BZ15" s="16" t="s">
        <v>12305</v>
      </c>
      <c r="CA15" s="23">
        <f>IF(B6L208C18=0,0,B6L208C32/B6L208C18)</f>
        <v>8.500525976053904</v>
      </c>
      <c r="CB15" s="16" t="s">
        <v>12306</v>
      </c>
      <c r="CC15" s="23">
        <f>IF(B6L208C24=0,0,B6L208C33/B6L208C24)</f>
        <v>1.7709429116778974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44.658000000000001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89.316000000000003</v>
      </c>
      <c r="J16" s="16" t="s">
        <v>12310</v>
      </c>
      <c r="K16" s="23">
        <f>IF(B6L216C3=0,0,B6L209C3/B6L216C3)</f>
        <v>2.920234880838324E-3</v>
      </c>
      <c r="L16" s="16" t="s">
        <v>12311</v>
      </c>
      <c r="M16" s="23">
        <f>A1L549C9</f>
        <v>0.78697627460878339</v>
      </c>
      <c r="N16" s="16" t="s">
        <v>12312</v>
      </c>
      <c r="O16" s="23">
        <f>B6L209C1*B6L209C5</f>
        <v>35.144786471479051</v>
      </c>
      <c r="P16" s="16" t="s">
        <v>12313</v>
      </c>
      <c r="Q16" s="23">
        <f>B3L843C3</f>
        <v>1.6380476556495003</v>
      </c>
      <c r="R16" s="16" t="s">
        <v>12314</v>
      </c>
      <c r="S16" s="23">
        <f>B6L209C6*B6L209C7</f>
        <v>57.568835087908532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31.662859298349694</v>
      </c>
      <c r="X16" s="16" t="s">
        <v>12317</v>
      </c>
      <c r="Y16" s="23">
        <f>IF(B6L216C10=0,0,B6L209C10/B6L216C10)</f>
        <v>6.2849819008640624E-3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2.9170605600000004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4.375590840000001</v>
      </c>
      <c r="AH16" s="16" t="s">
        <v>12322</v>
      </c>
      <c r="AI16" s="23">
        <f>IF(B6L216C15=0,0,B6L209C15/B6L216C15)</f>
        <v>2.9202348808383244E-3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4.1710571999999999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5.0052686399999997</v>
      </c>
      <c r="AR16" s="16" t="s">
        <v>12327</v>
      </c>
      <c r="AS16" s="23">
        <f>IF(B6L216C20=0,0,B6L209C20/B6L216C20)</f>
        <v>2.9202348808383249E-3</v>
      </c>
      <c r="AT16" s="16" t="s">
        <v>12328</v>
      </c>
      <c r="AU16" s="17">
        <f>A1L244C3</f>
        <v>63933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319.66500000000002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79.916250000000005</v>
      </c>
      <c r="BD16" s="16" t="s">
        <v>12333</v>
      </c>
      <c r="BE16" s="23">
        <f>IF(B6L216C26=0,0,B6L209C26/B6L216C26)</f>
        <v>6.0412766235299004E-3</v>
      </c>
      <c r="BF16" s="16" t="s">
        <v>12334</v>
      </c>
      <c r="BG16" s="23">
        <f>B6L209C3+B6L209C10+B6L209C15+B6L209C20+B6L209C26</f>
        <v>210.27596877834969</v>
      </c>
      <c r="BH16" s="16" t="s">
        <v>12335</v>
      </c>
      <c r="BI16" s="17">
        <f>B6L218C3*B6L209C4</f>
        <v>632.69414839769229</v>
      </c>
      <c r="BJ16" s="16" t="s">
        <v>12336</v>
      </c>
      <c r="BK16" s="17">
        <f>B6L218C10*B6L209C11</f>
        <v>224.29246495146799</v>
      </c>
      <c r="BL16" s="16" t="s">
        <v>12337</v>
      </c>
      <c r="BM16" s="17">
        <f>B6L218C15*B6L209C16</f>
        <v>30.995686330002954</v>
      </c>
      <c r="BN16" s="16" t="s">
        <v>12338</v>
      </c>
      <c r="BO16" s="17">
        <f>B6L218C20*B6L209C21</f>
        <v>35.456180076206671</v>
      </c>
      <c r="BP16" s="16" t="s">
        <v>12339</v>
      </c>
      <c r="BQ16" s="17">
        <f>B6L218C26*B6L209C27</f>
        <v>566.10846586151513</v>
      </c>
      <c r="BR16" s="16" t="s">
        <v>12340</v>
      </c>
      <c r="BS16" s="15">
        <f>B6L209C29+B6L209C30+B6L209C31+B6L209C32+B6L209C33</f>
        <v>1489.5469456168851</v>
      </c>
      <c r="BT16" s="16" t="s">
        <v>12341</v>
      </c>
      <c r="BU16" s="23">
        <f>IF(B6L209C3=0,0,B6L209C29/B6L209C3)</f>
        <v>7.0837716467115888</v>
      </c>
      <c r="BV16" s="16" t="s">
        <v>12342</v>
      </c>
      <c r="BW16" s="23">
        <f>IF(B6L209C8=0,0,B6L209C30/B6L209C8)</f>
        <v>3.8960744056913748</v>
      </c>
      <c r="BX16" s="16" t="s">
        <v>12343</v>
      </c>
      <c r="BY16" s="23">
        <f>IF(B6L209C13=0,0,B6L209C31/B6L209C13)</f>
        <v>10.625657470067384</v>
      </c>
      <c r="BZ16" s="16" t="s">
        <v>12344</v>
      </c>
      <c r="CA16" s="23">
        <f>IF(B6L209C18=0,0,B6L209C32/B6L209C18)</f>
        <v>8.5005259760539058</v>
      </c>
      <c r="CB16" s="16" t="s">
        <v>12345</v>
      </c>
      <c r="CC16" s="23">
        <f>IF(B6L209C24=0,0,B6L209C33/B6L209C24)</f>
        <v>1.7709429116778974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9.9139999999999997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19.827999999999999</v>
      </c>
      <c r="J17" s="16" t="s">
        <v>12349</v>
      </c>
      <c r="K17" s="23">
        <f>IF(B6L216C3=0,0,B6L210C3/B6L216C3)</f>
        <v>6.4828717382397648E-4</v>
      </c>
      <c r="L17" s="16" t="s">
        <v>12350</v>
      </c>
      <c r="M17" s="23">
        <f>A1L550C9</f>
        <v>0.81112016118660768</v>
      </c>
      <c r="N17" s="16" t="s">
        <v>12351</v>
      </c>
      <c r="O17" s="23">
        <f>B6L210C1*B6L210C5</f>
        <v>8.0414452780040282</v>
      </c>
      <c r="P17" s="16" t="s">
        <v>12352</v>
      </c>
      <c r="Q17" s="23">
        <f>B3L844C3</f>
        <v>1.9417571569595262</v>
      </c>
      <c r="R17" s="16" t="s">
        <v>12353</v>
      </c>
      <c r="S17" s="23">
        <f>B6L210C6*B6L210C7</f>
        <v>15.614533920862709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8.5879936564744899</v>
      </c>
      <c r="X17" s="16" t="s">
        <v>12356</v>
      </c>
      <c r="Y17" s="23">
        <f>IF(B6L216C10=0,0,B6L210C10/B6L216C10)</f>
        <v>1.7046907920438763E-3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0.64758247999999996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0.97137371999999989</v>
      </c>
      <c r="AH17" s="16" t="s">
        <v>12361</v>
      </c>
      <c r="AI17" s="23">
        <f>IF(B6L216C15=0,0,B6L210C15/B6L216C15)</f>
        <v>6.4828717382397637E-4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0.92596759999999989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1.1111611199999998</v>
      </c>
      <c r="AR17" s="16" t="s">
        <v>12366</v>
      </c>
      <c r="AS17" s="23">
        <f>IF(B6L216C20=0,0,B6L210C20/B6L216C20)</f>
        <v>6.4828717382397669E-4</v>
      </c>
      <c r="AT17" s="16" t="s">
        <v>12367</v>
      </c>
      <c r="AU17" s="17">
        <f>A1L245C3</f>
        <v>21637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108.185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27.046250000000001</v>
      </c>
      <c r="BD17" s="16" t="s">
        <v>12372</v>
      </c>
      <c r="BE17" s="23">
        <f>IF(B6L216C26=0,0,B6L210C26/B6L216C26)</f>
        <v>2.0445638762973182E-3</v>
      </c>
      <c r="BF17" s="16" t="s">
        <v>12373</v>
      </c>
      <c r="BG17" s="23">
        <f>B6L210C3+B6L210C10+B6L210C15+B6L210C20+B6L210C26</f>
        <v>57.544778496474493</v>
      </c>
      <c r="BH17" s="16" t="s">
        <v>12374</v>
      </c>
      <c r="BI17" s="17">
        <f>B6L218C3*B6L210C4</f>
        <v>140.45702421099739</v>
      </c>
      <c r="BJ17" s="16" t="s">
        <v>12375</v>
      </c>
      <c r="BK17" s="17">
        <f>B6L218C10*B6L210C11</f>
        <v>60.835385965872987</v>
      </c>
      <c r="BL17" s="16" t="s">
        <v>12376</v>
      </c>
      <c r="BM17" s="17">
        <f>B6L218C15*B6L210C16</f>
        <v>6.8809896160967607</v>
      </c>
      <c r="BN17" s="16" t="s">
        <v>12377</v>
      </c>
      <c r="BO17" s="17">
        <f>B6L218C20*B6L210C21</f>
        <v>7.8712116367842917</v>
      </c>
      <c r="BP17" s="16" t="s">
        <v>12378</v>
      </c>
      <c r="BQ17" s="17">
        <f>B6L218C26*B6L210C27</f>
        <v>191.58945889987334</v>
      </c>
      <c r="BR17" s="16" t="s">
        <v>12379</v>
      </c>
      <c r="BS17" s="15">
        <f>B6L210C29+B6L210C30+B6L210C31+B6L210C32+B6L210C33</f>
        <v>407.63407032962476</v>
      </c>
      <c r="BT17" s="16" t="s">
        <v>12380</v>
      </c>
      <c r="BU17" s="23">
        <f>IF(B6L210C3=0,0,B6L210C29/B6L210C3)</f>
        <v>7.0837716467115897</v>
      </c>
      <c r="BV17" s="16" t="s">
        <v>12381</v>
      </c>
      <c r="BW17" s="23">
        <f>IF(B6L210C8=0,0,B6L210C30/B6L210C8)</f>
        <v>3.8960744056913748</v>
      </c>
      <c r="BX17" s="16" t="s">
        <v>12382</v>
      </c>
      <c r="BY17" s="23">
        <f>IF(B6L210C13=0,0,B6L210C31/B6L210C13)</f>
        <v>10.625657470067383</v>
      </c>
      <c r="BZ17" s="16" t="s">
        <v>12383</v>
      </c>
      <c r="CA17" s="23">
        <f>IF(B6L210C18=0,0,B6L210C32/B6L210C18)</f>
        <v>8.5005259760539058</v>
      </c>
      <c r="CB17" s="16" t="s">
        <v>12384</v>
      </c>
      <c r="CC17" s="23">
        <f>IF(B6L210C24=0,0,B6L210C33/B6L210C24)</f>
        <v>1.7709429116778974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3617.1949999999997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3617.1949999999997</v>
      </c>
      <c r="J18" s="16" t="s">
        <v>12388</v>
      </c>
      <c r="K18" s="23">
        <f>IF(B6L216C3=0,0,B6L211C3/B6L216C3)</f>
        <v>0.11826614503329728</v>
      </c>
      <c r="L18" s="16" t="s">
        <v>12389</v>
      </c>
      <c r="M18" s="23">
        <f>A1L551C9</f>
        <v>0.19482151269578288</v>
      </c>
      <c r="N18" s="16" t="s">
        <v>12390</v>
      </c>
      <c r="O18" s="23">
        <f>B6L211C1*B6L211C5</f>
        <v>704.7074016156223</v>
      </c>
      <c r="P18" s="16" t="s">
        <v>12391</v>
      </c>
      <c r="Q18" s="23">
        <f>B3L845C3</f>
        <v>1.0981662232458405</v>
      </c>
      <c r="R18" s="16" t="s">
        <v>12392</v>
      </c>
      <c r="S18" s="23">
        <f>B6L211C6*B6L211C7</f>
        <v>773.88586572561758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425.63722614908971</v>
      </c>
      <c r="X18" s="16" t="s">
        <v>12395</v>
      </c>
      <c r="Y18" s="23">
        <f>IF(B6L216C10=0,0,B6L211C10/B6L216C10)</f>
        <v>8.4487703320604512E-2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118.13758869999999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177.20638305</v>
      </c>
      <c r="AH18" s="16" t="s">
        <v>12400</v>
      </c>
      <c r="AI18" s="23">
        <f>IF(B6L216C15=0,0,B6L211C15/B6L216C15)</f>
        <v>0.11826614503329728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168.92300649999999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202.70760779999998</v>
      </c>
      <c r="AR18" s="16" t="s">
        <v>12405</v>
      </c>
      <c r="AS18" s="23">
        <f>IF(B6L216C20=0,0,B6L211C20/B6L216C20)</f>
        <v>0.11826614503329733</v>
      </c>
      <c r="AT18" s="16" t="s">
        <v>12406</v>
      </c>
      <c r="AU18" s="17">
        <f>A1L246C3</f>
        <v>1382756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6913.78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1728.4449999999999</v>
      </c>
      <c r="BD18" s="16" t="s">
        <v>12411</v>
      </c>
      <c r="BE18" s="23">
        <f>IF(B6L216C26=0,0,B6L211C26/B6L216C26)</f>
        <v>0.1306619664155555</v>
      </c>
      <c r="BF18" s="16" t="s">
        <v>12412</v>
      </c>
      <c r="BG18" s="17">
        <f>B6L211C3+B6L211C10+B6L211C15+B6L211C20+B6L211C26</f>
        <v>6151.1912169990892</v>
      </c>
      <c r="BH18" s="16" t="s">
        <v>12413</v>
      </c>
      <c r="BI18" s="17">
        <f>B6L218C3*B6L211C4</f>
        <v>25623.383381626925</v>
      </c>
      <c r="BJ18" s="16" t="s">
        <v>12414</v>
      </c>
      <c r="BK18" s="17">
        <f>B6L218C10*B6L211C11</f>
        <v>3015.1169143798907</v>
      </c>
      <c r="BL18" s="16" t="s">
        <v>12415</v>
      </c>
      <c r="BM18" s="17">
        <f>B6L218C15*B6L211C16</f>
        <v>1255.2895518659031</v>
      </c>
      <c r="BN18" s="16" t="s">
        <v>12416</v>
      </c>
      <c r="BO18" s="17">
        <f>B6L218C20*B6L211C21</f>
        <v>1435.9344047063726</v>
      </c>
      <c r="BP18" s="16" t="s">
        <v>12417</v>
      </c>
      <c r="BQ18" s="17">
        <f>B6L218C26*B6L211C27</f>
        <v>12243.909683900412</v>
      </c>
      <c r="BR18" s="16" t="s">
        <v>12418</v>
      </c>
      <c r="BS18" s="15">
        <f>B6L211C29+B6L211C30+B6L211C31+B6L211C32+B6L211C33</f>
        <v>43573.633936479499</v>
      </c>
      <c r="BT18" s="16" t="s">
        <v>12419</v>
      </c>
      <c r="BU18" s="23">
        <f>IF(B6L211C3=0,0,B6L211C29/B6L211C3)</f>
        <v>7.0837716467115897</v>
      </c>
      <c r="BV18" s="16" t="s">
        <v>12420</v>
      </c>
      <c r="BW18" s="23">
        <f>IF(B6L211C8=0,0,B6L211C30/B6L211C8)</f>
        <v>3.8960744056913748</v>
      </c>
      <c r="BX18" s="16" t="s">
        <v>12421</v>
      </c>
      <c r="BY18" s="23">
        <f>IF(B6L211C13=0,0,B6L211C31/B6L211C13)</f>
        <v>10.625657470067384</v>
      </c>
      <c r="BZ18" s="16" t="s">
        <v>12422</v>
      </c>
      <c r="CA18" s="23">
        <f>IF(B6L211C18=0,0,B6L211C32/B6L211C18)</f>
        <v>8.5005259760539058</v>
      </c>
      <c r="CB18" s="16" t="s">
        <v>12423</v>
      </c>
      <c r="CC18" s="23">
        <f>IF(B6L211C24=0,0,B6L211C33/B6L211C24)</f>
        <v>1.7709429116778972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15">
        <f>A1L358C3</f>
        <v>1304.924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2609.848</v>
      </c>
      <c r="J19" s="16" t="s">
        <v>12427</v>
      </c>
      <c r="K19" s="23">
        <f>IF(B6L216C3=0,0,B6L212C3/B6L216C3)</f>
        <v>8.533039056032668E-2</v>
      </c>
      <c r="L19" s="16" t="s">
        <v>12428</v>
      </c>
      <c r="M19" s="23">
        <f>A1L552C9</f>
        <v>9.2986422940512209E-2</v>
      </c>
      <c r="N19" s="16" t="s">
        <v>12429</v>
      </c>
      <c r="O19" s="23">
        <f>B6L212C1*B6L212C5</f>
        <v>121.34021496922495</v>
      </c>
      <c r="P19" s="16" t="s">
        <v>12430</v>
      </c>
      <c r="Q19" s="23">
        <f>B3L846C3</f>
        <v>1.6029399015537553</v>
      </c>
      <c r="R19" s="16" t="s">
        <v>12431</v>
      </c>
      <c r="S19" s="23">
        <f>B6L212C6*B6L212C7</f>
        <v>194.50107223728094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106.97558973050452</v>
      </c>
      <c r="X19" s="16" t="s">
        <v>12434</v>
      </c>
      <c r="Y19" s="23">
        <f>IF(B6L216C10=0,0,B6L212C10/B6L216C10)</f>
        <v>2.1234331332973568E-2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85.237635679999997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127.85645352</v>
      </c>
      <c r="AH19" s="16" t="s">
        <v>12439</v>
      </c>
      <c r="AI19" s="23">
        <f>IF(B6L216C15=0,0,B6L212C15/B6L216C15)</f>
        <v>8.533039056032668E-2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121.8799016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146.25588191999998</v>
      </c>
      <c r="AR19" s="16" t="s">
        <v>12444</v>
      </c>
      <c r="AS19" s="23">
        <f>IF(B6L216C20=0,0,B6L212C20/B6L216C20)</f>
        <v>8.5330390560326708E-2</v>
      </c>
      <c r="AT19" s="16" t="s">
        <v>12445</v>
      </c>
      <c r="AU19" s="17">
        <f>A1L247C3</f>
        <v>998436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4992.18</v>
      </c>
      <c r="AZ19" s="16" t="s">
        <v>12448</v>
      </c>
      <c r="BA19" s="23">
        <f>A1L512C10</f>
        <v>0.25</v>
      </c>
      <c r="BB19" s="16" t="s">
        <v>12449</v>
      </c>
      <c r="BC19" s="17">
        <f>B6L212C24*B6L212C25</f>
        <v>1248.0450000000001</v>
      </c>
      <c r="BD19" s="16" t="s">
        <v>12450</v>
      </c>
      <c r="BE19" s="23">
        <f>IF(B6L216C26=0,0,B6L212C26/B6L216C26)</f>
        <v>9.4346082099865475E-2</v>
      </c>
      <c r="BF19" s="16" t="s">
        <v>12451</v>
      </c>
      <c r="BG19" s="17">
        <f>B6L212C3+B6L212C10+B6L212C15+B6L212C20+B6L212C26</f>
        <v>4238.9809251705046</v>
      </c>
      <c r="BH19" s="16" t="s">
        <v>12452</v>
      </c>
      <c r="BI19" s="17">
        <f>B6L218C3*B6L212C4</f>
        <v>18487.567264626945</v>
      </c>
      <c r="BJ19" s="16" t="s">
        <v>12453</v>
      </c>
      <c r="BK19" s="17">
        <f>B6L218C10*B6L212C11</f>
        <v>757.7906494231994</v>
      </c>
      <c r="BL19" s="16" t="s">
        <v>12454</v>
      </c>
      <c r="BM19" s="17">
        <f>B6L218C15*B6L212C16</f>
        <v>905.70592029407419</v>
      </c>
      <c r="BN19" s="16" t="s">
        <v>12455</v>
      </c>
      <c r="BO19" s="17">
        <f>B6L218C20*B6L212C21</f>
        <v>1036.043269509694</v>
      </c>
      <c r="BP19" s="16" t="s">
        <v>12456</v>
      </c>
      <c r="BQ19" s="17">
        <f>B6L218C26*B6L212C27</f>
        <v>8840.8657848201674</v>
      </c>
      <c r="BR19" s="16" t="s">
        <v>12457</v>
      </c>
      <c r="BS19" s="15">
        <f>B6L212C29+B6L212C30+B6L212C31+B6L212C32+B6L212C33</f>
        <v>30027.972888674078</v>
      </c>
      <c r="BT19" s="16" t="s">
        <v>12458</v>
      </c>
      <c r="BU19" s="23">
        <f>IF(B6L212C3=0,0,B6L212C29/B6L212C3)</f>
        <v>7.0837716467115879</v>
      </c>
      <c r="BV19" s="16" t="s">
        <v>12459</v>
      </c>
      <c r="BW19" s="23">
        <f>IF(B6L212C8=0,0,B6L212C30/B6L212C8)</f>
        <v>3.8960744056913743</v>
      </c>
      <c r="BX19" s="16" t="s">
        <v>12460</v>
      </c>
      <c r="BY19" s="23">
        <f>IF(B6L212C13=0,0,B6L212C31/B6L212C13)</f>
        <v>10.625657470067384</v>
      </c>
      <c r="BZ19" s="16" t="s">
        <v>12461</v>
      </c>
      <c r="CA19" s="23">
        <f>IF(B6L212C18=0,0,B6L212C32/B6L212C18)</f>
        <v>8.5005259760539058</v>
      </c>
      <c r="CB19" s="16" t="s">
        <v>12462</v>
      </c>
      <c r="CC19" s="23">
        <f>IF(B6L212C24=0,0,B6L212C33/B6L212C24)</f>
        <v>1.7709429116778976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2.903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5.806</v>
      </c>
      <c r="J20" s="16" t="s">
        <v>12466</v>
      </c>
      <c r="K20" s="23">
        <f>IF(B6L216C3=0,0,B6L213C3/B6L216C3)</f>
        <v>1.8983030720304657E-4</v>
      </c>
      <c r="L20" s="16" t="s">
        <v>12467</v>
      </c>
      <c r="M20" s="23">
        <f>A1L553C9</f>
        <v>0.68517350157728718</v>
      </c>
      <c r="N20" s="16" t="s">
        <v>12468</v>
      </c>
      <c r="O20" s="23">
        <f>B6L213C1*B6L213C5</f>
        <v>1.9890586750788648</v>
      </c>
      <c r="P20" s="16" t="s">
        <v>12469</v>
      </c>
      <c r="Q20" s="23">
        <f>B3L847C3</f>
        <v>1.8824120603015075</v>
      </c>
      <c r="R20" s="16" t="s">
        <v>12470</v>
      </c>
      <c r="S20" s="23">
        <f>B6L213C6*B6L213C7</f>
        <v>3.7442280386157929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2.0593254212386864</v>
      </c>
      <c r="X20" s="16" t="s">
        <v>12473</v>
      </c>
      <c r="Y20" s="23">
        <f>IF(B6L216C10=0,0,B6L213C10/B6L216C10)</f>
        <v>4.0876987382971444E-4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0.18962396000000001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0.28443594</v>
      </c>
      <c r="AH20" s="16" t="s">
        <v>12478</v>
      </c>
      <c r="AI20" s="23">
        <f>IF(B6L216C15=0,0,B6L213C15/B6L216C15)</f>
        <v>1.8983030720304657E-4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0.2711402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0.32536823999999998</v>
      </c>
      <c r="AR20" s="16" t="s">
        <v>12483</v>
      </c>
      <c r="AS20" s="23">
        <f>IF(B6L216C20=0,0,B6L213C20/B6L216C20)</f>
        <v>1.8983030720304666E-4</v>
      </c>
      <c r="AT20" s="16" t="s">
        <v>12484</v>
      </c>
      <c r="AU20" s="17">
        <f>A1L248C3</f>
        <v>1873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9.3650000000000002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2.3412500000000001</v>
      </c>
      <c r="BD20" s="16" t="s">
        <v>12489</v>
      </c>
      <c r="BE20" s="23">
        <f>IF(B6L216C26=0,0,B6L213C26/B6L216C26)</f>
        <v>1.7698701947150146E-4</v>
      </c>
      <c r="BF20" s="16" t="s">
        <v>12490</v>
      </c>
      <c r="BG20" s="23">
        <f>B6L213C3+B6L213C10+B6L213C15+B6L213C20+B6L213C26</f>
        <v>10.816379601238687</v>
      </c>
      <c r="BH20" s="16" t="s">
        <v>12491</v>
      </c>
      <c r="BI20" s="17">
        <f>B6L218C3*B6L213C4</f>
        <v>41.128378180807481</v>
      </c>
      <c r="BJ20" s="16" t="s">
        <v>12492</v>
      </c>
      <c r="BK20" s="17">
        <f>B6L218C10*B6L213C11</f>
        <v>14.587791030323007</v>
      </c>
      <c r="BL20" s="16" t="s">
        <v>12493</v>
      </c>
      <c r="BM20" s="17">
        <f>B6L218C15*B6L213C16</f>
        <v>2.0148792470777588</v>
      </c>
      <c r="BN20" s="16" t="s">
        <v>12494</v>
      </c>
      <c r="BO20" s="17">
        <f>B6L218C20*B6L213C21</f>
        <v>2.3048343132524511</v>
      </c>
      <c r="BP20" s="16" t="s">
        <v>12495</v>
      </c>
      <c r="BQ20" s="17">
        <f>B6L218C26*B6L213C27</f>
        <v>16.584880367863509</v>
      </c>
      <c r="BR20" s="16" t="s">
        <v>12496</v>
      </c>
      <c r="BS20" s="15">
        <f>B6L213C29+B6L213C30+B6L213C31+B6L213C32+B6L213C33</f>
        <v>76.620763139324211</v>
      </c>
      <c r="BT20" s="16" t="s">
        <v>12497</v>
      </c>
      <c r="BU20" s="23">
        <f>IF(B6L213C3=0,0,B6L213C29/B6L213C3)</f>
        <v>7.0837716467115879</v>
      </c>
      <c r="BV20" s="16" t="s">
        <v>12498</v>
      </c>
      <c r="BW20" s="23">
        <f>IF(B6L213C8=0,0,B6L213C30/B6L213C8)</f>
        <v>3.8960744056913748</v>
      </c>
      <c r="BX20" s="16" t="s">
        <v>12499</v>
      </c>
      <c r="BY20" s="23">
        <f>IF(B6L213C13=0,0,B6L213C31/B6L213C13)</f>
        <v>10.625657470067383</v>
      </c>
      <c r="BZ20" s="16" t="s">
        <v>12500</v>
      </c>
      <c r="CA20" s="23">
        <f>IF(B6L213C18=0,0,B6L213C32/B6L213C18)</f>
        <v>8.5005259760539058</v>
      </c>
      <c r="CB20" s="16" t="s">
        <v>12501</v>
      </c>
      <c r="CC20" s="23">
        <f>IF(B6L213C24=0,0,B6L213C33/B6L213C24)</f>
        <v>1.7709429116778972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355.69899999999996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711.39799999999991</v>
      </c>
      <c r="J21" s="16" t="s">
        <v>12505</v>
      </c>
      <c r="K21" s="23">
        <f>IF(B6L216C3=0,0,B6L214C3/B6L216C3)</f>
        <v>2.3259542005448313E-2</v>
      </c>
      <c r="L21" s="16" t="s">
        <v>12506</v>
      </c>
      <c r="M21" s="23">
        <f>A1L554C9</f>
        <v>1.0713976516982624</v>
      </c>
      <c r="N21" s="16" t="s">
        <v>12507</v>
      </c>
      <c r="O21" s="23">
        <f>B6L214C1*B6L214C5</f>
        <v>381.09507331142021</v>
      </c>
      <c r="P21" s="16" t="s">
        <v>12508</v>
      </c>
      <c r="Q21" s="23">
        <f>B3L848C3</f>
        <v>1.9661691395097707</v>
      </c>
      <c r="R21" s="16" t="s">
        <v>12509</v>
      </c>
      <c r="S21" s="23">
        <f>B6L214C6*B6L214C7</f>
        <v>749.29737236412802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412.11355480027044</v>
      </c>
      <c r="X21" s="16" t="s">
        <v>12512</v>
      </c>
      <c r="Y21" s="23">
        <f>IF(B6L216C10=0,0,B6L214C10/B6L216C10)</f>
        <v>8.1803295419862795E-2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23.23425868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34.851388020000002</v>
      </c>
      <c r="AH21" s="16" t="s">
        <v>12517</v>
      </c>
      <c r="AI21" s="23">
        <f>IF(B6L216C15=0,0,B6L214C15/B6L216C15)</f>
        <v>2.3259542005448317E-2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33.222286599999997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39.866743919999998</v>
      </c>
      <c r="AR21" s="16" t="s">
        <v>12522</v>
      </c>
      <c r="AS21" s="23">
        <f>IF(B6L216C20=0,0,B6L214C20/B6L216C20)</f>
        <v>2.3259542005448327E-2</v>
      </c>
      <c r="AT21" s="16" t="s">
        <v>12523</v>
      </c>
      <c r="AU21" s="17">
        <f>A1L249C3</f>
        <v>398745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1993.7249999999999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498.43124999999998</v>
      </c>
      <c r="BD21" s="16" t="s">
        <v>12528</v>
      </c>
      <c r="BE21" s="23">
        <f>IF(B6L216C26=0,0,B6L214C26/B6L216C26)</f>
        <v>3.7678958397845082E-2</v>
      </c>
      <c r="BF21" s="16" t="s">
        <v>12529</v>
      </c>
      <c r="BG21" s="17">
        <f>B6L214C3+B6L214C10+B6L214C15+B6L214C20+B6L214C26</f>
        <v>1696.6609367402707</v>
      </c>
      <c r="BH21" s="16" t="s">
        <v>12530</v>
      </c>
      <c r="BI21" s="17">
        <f>B6L218C3*B6L214C4</f>
        <v>5039.3809819273301</v>
      </c>
      <c r="BJ21" s="16" t="s">
        <v>12531</v>
      </c>
      <c r="BK21" s="17">
        <f>B6L218C10*B6L214C11</f>
        <v>2919.3183147196787</v>
      </c>
      <c r="BL21" s="16" t="s">
        <v>12532</v>
      </c>
      <c r="BM21" s="17">
        <f>B6L218C15*B6L214C16</f>
        <v>246.87927430461994</v>
      </c>
      <c r="BN21" s="16" t="s">
        <v>12533</v>
      </c>
      <c r="BO21" s="17">
        <f>B6L218C20*B6L214C21</f>
        <v>282.40691022720762</v>
      </c>
      <c r="BP21" s="16" t="s">
        <v>12534</v>
      </c>
      <c r="BQ21" s="17">
        <f>B6L218C26*B6L214C27</f>
        <v>3530.7731565850158</v>
      </c>
      <c r="BR21" s="16" t="s">
        <v>12535</v>
      </c>
      <c r="BS21" s="15">
        <f>B6L214C29+B6L214C30+B6L214C31+B6L214C32+B6L214C33</f>
        <v>12018.758637763853</v>
      </c>
      <c r="BT21" s="16" t="s">
        <v>12536</v>
      </c>
      <c r="BU21" s="23">
        <f>IF(B6L214C3=0,0,B6L214C29/B6L214C3)</f>
        <v>7.0837716467115888</v>
      </c>
      <c r="BV21" s="16" t="s">
        <v>12537</v>
      </c>
      <c r="BW21" s="23">
        <f>IF(B6L214C8=0,0,B6L214C30/B6L214C8)</f>
        <v>3.8960744056913748</v>
      </c>
      <c r="BX21" s="16" t="s">
        <v>12538</v>
      </c>
      <c r="BY21" s="23">
        <f>IF(B6L214C13=0,0,B6L214C31/B6L214C13)</f>
        <v>10.625657470067383</v>
      </c>
      <c r="BZ21" s="16" t="s">
        <v>12539</v>
      </c>
      <c r="CA21" s="23">
        <f>IF(B6L214C18=0,0,B6L214C32/B6L214C18)</f>
        <v>8.5005259760539076</v>
      </c>
      <c r="CB21" s="16" t="s">
        <v>12540</v>
      </c>
      <c r="CC21" s="23">
        <f>IF(B6L214C24=0,0,B6L214C33/B6L214C24)</f>
        <v>1.7709429116778974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1813.8999999999996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3627.7999999999993</v>
      </c>
      <c r="J22" s="16" t="s">
        <v>12544</v>
      </c>
      <c r="K22" s="23">
        <f>IF(B6L216C3=0,0,B6L215C3/B6L216C3)</f>
        <v>0.11861288123858289</v>
      </c>
      <c r="L22" s="16" t="s">
        <v>12545</v>
      </c>
      <c r="M22" s="23">
        <f>A1L555C9</f>
        <v>0.54833905237482761</v>
      </c>
      <c r="N22" s="16" t="s">
        <v>12546</v>
      </c>
      <c r="O22" s="23">
        <f>B6L215C1*B6L215C5</f>
        <v>994.63220710269957</v>
      </c>
      <c r="P22" s="16" t="s">
        <v>12547</v>
      </c>
      <c r="Q22" s="23">
        <f>B3L852C3</f>
        <v>1.8967832942849818</v>
      </c>
      <c r="R22" s="16" t="s">
        <v>12548</v>
      </c>
      <c r="S22" s="17">
        <f>B6L215C6*B6L215C7</f>
        <v>1886.6017543902008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1037.6309649146106</v>
      </c>
      <c r="X22" s="16" t="s">
        <v>12551</v>
      </c>
      <c r="Y22" s="23">
        <f>IF(B6L216C10=0,0,B6L215C10/B6L216C10)</f>
        <v>0.20596661131625432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118.48394799999998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177.72592199999997</v>
      </c>
      <c r="AH22" s="16" t="s">
        <v>12556</v>
      </c>
      <c r="AI22" s="23">
        <f>IF(B6L216C15=0,0,B6L215C15/B6L216C15)</f>
        <v>0.11861288123858288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169.41825999999995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203.30191199999993</v>
      </c>
      <c r="AR22" s="16" t="s">
        <v>12561</v>
      </c>
      <c r="AS22" s="23">
        <f>IF(B6L216C20=0,0,B6L215C20/B6L216C20)</f>
        <v>0.11861288123858292</v>
      </c>
      <c r="AT22" s="16" t="s">
        <v>12562</v>
      </c>
      <c r="AU22" s="17">
        <f>A1L253C3</f>
        <v>2101689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10508.445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2627.1112499999999</v>
      </c>
      <c r="BD22" s="16" t="s">
        <v>12567</v>
      </c>
      <c r="BE22" s="23">
        <f>IF(B6L216C26=0,0,B6L215C26/B6L216C26)</f>
        <v>0.19859672822532856</v>
      </c>
      <c r="BF22" s="16" t="s">
        <v>12568</v>
      </c>
      <c r="BG22" s="17">
        <f>B6L215C3+B6L215C10+B6L215C15+B6L215C20+B6L215C26</f>
        <v>7673.5700489146093</v>
      </c>
      <c r="BH22" s="16" t="s">
        <v>12569</v>
      </c>
      <c r="BI22" s="17">
        <f>B6L218C3*B6L215C4</f>
        <v>25698.506779940297</v>
      </c>
      <c r="BJ22" s="16" t="s">
        <v>12570</v>
      </c>
      <c r="BK22" s="17">
        <f>B6L218C10*B6L215C11</f>
        <v>7350.3408090121065</v>
      </c>
      <c r="BL22" s="16" t="s">
        <v>12571</v>
      </c>
      <c r="BM22" s="17">
        <f>B6L218C15*B6L215C16</f>
        <v>1258.9698471492752</v>
      </c>
      <c r="BN22" s="16" t="s">
        <v>12572</v>
      </c>
      <c r="BO22" s="17">
        <f>B6L218C20*B6L215C21</f>
        <v>1440.144319947854</v>
      </c>
      <c r="BP22" s="16" t="s">
        <v>12573</v>
      </c>
      <c r="BQ22" s="17">
        <f>B6L218C26*B6L215C27</f>
        <v>18609.85618550704</v>
      </c>
      <c r="BR22" s="16" t="s">
        <v>12574</v>
      </c>
      <c r="BS22" s="15">
        <f>B6L215C29+B6L215C30+B6L215C31+B6L215C32+B6L215C33</f>
        <v>54357.817941556568</v>
      </c>
      <c r="BT22" s="16" t="s">
        <v>12575</v>
      </c>
      <c r="BU22" s="23">
        <f>IF(B6L215C3=0,0,B6L215C29/B6L215C3)</f>
        <v>7.0837716467115888</v>
      </c>
      <c r="BV22" s="16" t="s">
        <v>12576</v>
      </c>
      <c r="BW22" s="23">
        <f>IF(B6L215C8=0,0,B6L215C30/B6L215C8)</f>
        <v>3.8960744056913748</v>
      </c>
      <c r="BX22" s="16" t="s">
        <v>12577</v>
      </c>
      <c r="BY22" s="23">
        <f>IF(B6L215C13=0,0,B6L215C31/B6L215C13)</f>
        <v>10.625657470067383</v>
      </c>
      <c r="BZ22" s="16" t="s">
        <v>12578</v>
      </c>
      <c r="CA22" s="23">
        <f>IF(B6L215C18=0,0,B6L215C32/B6L215C18)</f>
        <v>8.5005259760539058</v>
      </c>
      <c r="CB22" s="16" t="s">
        <v>12579</v>
      </c>
      <c r="CC22" s="23">
        <f>IF(B6L215C24=0,0,B6L215C33/B6L215C24)</f>
        <v>1.7709429116778972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17107.722999999998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30585.211000000003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9159.7455642623154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5037.8600603442737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998.91299126000001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1498.3694868900002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1428.3293537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1713.9952244399994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52913.485000000001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13228.37125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52063.807021674278</v>
      </c>
      <c r="BH23" s="16" t="s">
        <v>12596</v>
      </c>
      <c r="BI23" s="17">
        <f>SUM(B6L201C29:B6L215C29)</f>
        <v>216658.65049049139</v>
      </c>
      <c r="BJ23" s="16" t="s">
        <v>12597</v>
      </c>
      <c r="BK23" s="17">
        <f>SUM(B6L201C30:B6L215C30)</f>
        <v>35687.050255567512</v>
      </c>
      <c r="BL23" s="16" t="s">
        <v>12598</v>
      </c>
      <c r="BM23" s="17">
        <f>SUM(B6L201C31:B6L215C31)</f>
        <v>10614.107287529174</v>
      </c>
      <c r="BN23" s="16" t="s">
        <v>12599</v>
      </c>
      <c r="BO23" s="17">
        <f>SUM(B6L201C32:B6L215C32)</f>
        <v>12141.550773487133</v>
      </c>
      <c r="BP23" s="16" t="s">
        <v>12600</v>
      </c>
      <c r="BQ23" s="17">
        <f>SUM(B6L201C33:B6L215C33)</f>
        <v>93706.761192924736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0.5874562916090118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9.6763190180214856E-2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2.8779483725925491E-2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3.2921050581769008E-2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0.25407998390307879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216658.65049049142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35687.050255567505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10614.107287529176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12141.550773487133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93706.761192924751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D2DF9-C0B3-492E-9393-C54035BF96E9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0.28177872073939914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64.209500000000006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115.57710000000002</v>
      </c>
      <c r="J9" s="16" t="s">
        <v>12646</v>
      </c>
      <c r="K9" s="23">
        <f>IF(B6L236C3=0,0,B6L222C3/B6L236C3)</f>
        <v>3.8380622398751399E-3</v>
      </c>
      <c r="L9" s="16" t="s">
        <v>12647</v>
      </c>
      <c r="M9" s="23">
        <f>A1L542C54</f>
        <v>0.90976611883691516</v>
      </c>
      <c r="N9" s="16" t="s">
        <v>12648</v>
      </c>
      <c r="O9" s="23">
        <f>B6L222C1*B6L222C5</f>
        <v>58.415627607458909</v>
      </c>
      <c r="P9" s="16" t="s">
        <v>12649</v>
      </c>
      <c r="Q9" s="23">
        <f>B3L836C9</f>
        <v>1.8683223133425404</v>
      </c>
      <c r="R9" s="16" t="s">
        <v>12650</v>
      </c>
      <c r="S9" s="17">
        <f>B6L222C6*B6L222C7</f>
        <v>109.13922050692399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60.026571278808198</v>
      </c>
      <c r="X9" s="16" t="s">
        <v>12652</v>
      </c>
      <c r="Y9" s="23">
        <f>IF(B6L236C10=0,0,B6L222C10/B6L236C10)</f>
        <v>1.1946470442332354E-2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3.7747480860000007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5.662122129000001</v>
      </c>
      <c r="AH9" s="16" t="s">
        <v>12655</v>
      </c>
      <c r="AI9" s="23">
        <f>IF(B6L236C15=0,0,B6L222C15/B6L236C15)</f>
        <v>3.8380622398751399E-3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5.3974505700000002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6.4769406839999997</v>
      </c>
      <c r="AR9" s="16" t="s">
        <v>12658</v>
      </c>
      <c r="AS9" s="23">
        <f>IF(B6L236C20=0,0,B6L222C20/B6L236C20)</f>
        <v>3.8380622398751386E-3</v>
      </c>
      <c r="AT9" s="16" t="s">
        <v>12659</v>
      </c>
      <c r="AU9" s="17">
        <f>A1L237C18</f>
        <v>76434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382.17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95.542500000000004</v>
      </c>
      <c r="BD9" s="16" t="s">
        <v>12662</v>
      </c>
      <c r="BE9" s="23">
        <f>IF(B6L236C26=0,0,B6L222C26/B6L236C26)</f>
        <v>7.3314135300807954E-3</v>
      </c>
      <c r="BF9" s="16" t="s">
        <v>12663</v>
      </c>
      <c r="BG9" s="17">
        <f>B6L222C3+B6L222C10+B6L222C15+B6L222C20+B6L222C26</f>
        <v>283.28523409180821</v>
      </c>
      <c r="BH9" s="16" t="s">
        <v>12664</v>
      </c>
      <c r="BI9" s="17">
        <f>B6L238C3*B6L222C4</f>
        <v>836.30639987274617</v>
      </c>
      <c r="BJ9" s="16" t="s">
        <v>12665</v>
      </c>
      <c r="BK9" s="17">
        <f>B6L238C10*B6L222C11</f>
        <v>434.347338035691</v>
      </c>
      <c r="BL9" s="16" t="s">
        <v>12666</v>
      </c>
      <c r="BM9" s="17">
        <f>B6L238C15*B6L222C16</f>
        <v>40.970650529765834</v>
      </c>
      <c r="BN9" s="16" t="s">
        <v>12667</v>
      </c>
      <c r="BO9" s="17">
        <f>B6L238C20*B6L222C21</f>
        <v>46.866610648868686</v>
      </c>
      <c r="BP9" s="16" t="s">
        <v>12668</v>
      </c>
      <c r="BQ9" s="17">
        <f>B6L238C26*B6L222C27</f>
        <v>691.33768030035219</v>
      </c>
      <c r="BR9" s="16" t="s">
        <v>12669</v>
      </c>
      <c r="BS9" s="15">
        <f>B6L222C29+B6L222C30+B6L222C31+B6L222C32+B6L222C33</f>
        <v>2049.8286793874236</v>
      </c>
      <c r="BT9" s="16" t="s">
        <v>12670</v>
      </c>
      <c r="BU9" s="23">
        <f>IF(B6L222C3=0,0,B6L222C29/B6L222C3)</f>
        <v>7.2359178407551843</v>
      </c>
      <c r="BV9" s="16" t="s">
        <v>12671</v>
      </c>
      <c r="BW9" s="23">
        <f>IF(B6L222C8=0,0,B6L222C30/B6L222C8)</f>
        <v>3.9797548124153517</v>
      </c>
      <c r="BX9" s="16" t="s">
        <v>12672</v>
      </c>
      <c r="BY9" s="23">
        <f>IF(B6L222C13=0,0,B6L222C31/B6L222C13)</f>
        <v>10.853876761132776</v>
      </c>
      <c r="BZ9" s="16" t="s">
        <v>12673</v>
      </c>
      <c r="CA9" s="23">
        <f>IF(B6L222C18=0,0,B6L222C32/B6L222C18)</f>
        <v>8.6831014089062215</v>
      </c>
      <c r="CB9" s="16" t="s">
        <v>12674</v>
      </c>
      <c r="CC9" s="23">
        <f>IF(B6L222C24=0,0,B6L222C33/B6L222C24)</f>
        <v>1.8089794601887961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696.80449999999996</v>
      </c>
      <c r="F10" s="16" t="s">
        <v>12074</v>
      </c>
      <c r="G10" s="24">
        <f>A1L503C5</f>
        <v>2</v>
      </c>
      <c r="H10" s="16" t="s">
        <v>12676</v>
      </c>
      <c r="I10" s="15">
        <f>B6L223C1*B6L223C2</f>
        <v>1393.6089999999999</v>
      </c>
      <c r="J10" s="16" t="s">
        <v>12677</v>
      </c>
      <c r="K10" s="23">
        <f>IF(B6L236C3=0,0,B6L223C3/B6L236C3)</f>
        <v>4.6278701231041032E-2</v>
      </c>
      <c r="L10" s="16" t="s">
        <v>12678</v>
      </c>
      <c r="M10" s="23">
        <f>A1L543C54</f>
        <v>0.84895807894000686</v>
      </c>
      <c r="N10" s="16" t="s">
        <v>12679</v>
      </c>
      <c r="O10" s="23">
        <f>B6L223C1*B6L223C5</f>
        <v>591.55780971675199</v>
      </c>
      <c r="P10" s="16" t="s">
        <v>12680</v>
      </c>
      <c r="Q10" s="23">
        <f>B3L837C9</f>
        <v>1.8995573633877685</v>
      </c>
      <c r="R10" s="16" t="s">
        <v>12681</v>
      </c>
      <c r="S10" s="17">
        <f>B6L223C6*B6L223C7</f>
        <v>1123.6979933169966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618.03389632434823</v>
      </c>
      <c r="X10" s="16" t="s">
        <v>12683</v>
      </c>
      <c r="Y10" s="23">
        <f>IF(B6L236C10=0,0,B6L223C10/B6L236C10)</f>
        <v>0.12300092304963844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45.515269940000003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68.272904910000008</v>
      </c>
      <c r="AH10" s="16" t="s">
        <v>12686</v>
      </c>
      <c r="AI10" s="23">
        <f>IF(B6L236C15=0,0,B6L223C15/B6L236C15)</f>
        <v>4.6278701231041039E-2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65.0815403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78.09784836</v>
      </c>
      <c r="AR10" s="16" t="s">
        <v>12689</v>
      </c>
      <c r="AS10" s="23">
        <f>IF(B6L236C20=0,0,B6L223C20/B6L236C20)</f>
        <v>4.6278701231041032E-2</v>
      </c>
      <c r="AT10" s="16" t="s">
        <v>12690</v>
      </c>
      <c r="AU10" s="17">
        <f>A1L238C18</f>
        <v>680411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3402.0549999999998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850.51374999999996</v>
      </c>
      <c r="BD10" s="16" t="s">
        <v>12693</v>
      </c>
      <c r="BE10" s="23">
        <f>IF(B6L236C26=0,0,B6L223C26/B6L236C26)</f>
        <v>6.5263814682154586E-2</v>
      </c>
      <c r="BF10" s="16" t="s">
        <v>12694</v>
      </c>
      <c r="BG10" s="17">
        <f>B6L223C3+B6L223C10+B6L223C15+B6L223C20+B6L223C26</f>
        <v>3008.5273995943485</v>
      </c>
      <c r="BH10" s="16" t="s">
        <v>12695</v>
      </c>
      <c r="BI10" s="17">
        <f>B6L238C3*B6L223C4</f>
        <v>10084.040226136991</v>
      </c>
      <c r="BJ10" s="16" t="s">
        <v>12696</v>
      </c>
      <c r="BK10" s="17">
        <f>B6L238C10*B6L223C11</f>
        <v>4472.0424966047913</v>
      </c>
      <c r="BL10" s="16" t="s">
        <v>12697</v>
      </c>
      <c r="BM10" s="17">
        <f>B6L238C15*B6L223C16</f>
        <v>494.01713067845122</v>
      </c>
      <c r="BN10" s="16" t="s">
        <v>12698</v>
      </c>
      <c r="BO10" s="17">
        <f>B6L238C20*B6L223C21</f>
        <v>565.10961427271707</v>
      </c>
      <c r="BP10" s="16" t="s">
        <v>12699</v>
      </c>
      <c r="BQ10" s="17">
        <f>B6L238C26*B6L223C27</f>
        <v>6154.2476174325948</v>
      </c>
      <c r="BR10" s="16" t="s">
        <v>12700</v>
      </c>
      <c r="BS10" s="15">
        <f>B6L223C29+B6L223C30+B6L223C31+B6L223C32+B6L223C33</f>
        <v>21769.457085125545</v>
      </c>
      <c r="BT10" s="16" t="s">
        <v>12701</v>
      </c>
      <c r="BU10" s="23">
        <f>IF(B6L223C3=0,0,B6L223C29/B6L223C3)</f>
        <v>7.2359178407551843</v>
      </c>
      <c r="BV10" s="16" t="s">
        <v>12702</v>
      </c>
      <c r="BW10" s="23">
        <f>IF(B6L223C8=0,0,B6L223C30/B6L223C8)</f>
        <v>3.9797548124153517</v>
      </c>
      <c r="BX10" s="16" t="s">
        <v>12703</v>
      </c>
      <c r="BY10" s="23">
        <f>IF(B6L223C13=0,0,B6L223C31/B6L223C13)</f>
        <v>10.853876761132776</v>
      </c>
      <c r="BZ10" s="16" t="s">
        <v>12704</v>
      </c>
      <c r="CA10" s="23">
        <f>IF(B6L223C18=0,0,B6L223C32/B6L223C18)</f>
        <v>8.6831014089062215</v>
      </c>
      <c r="CB10" s="16" t="s">
        <v>12705</v>
      </c>
      <c r="CC10" s="23">
        <f>IF(B6L223C24=0,0,B6L223C33/B6L223C24)</f>
        <v>1.8089794601887963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2209.8494999999998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4419.6989999999996</v>
      </c>
      <c r="J11" s="16" t="s">
        <v>12708</v>
      </c>
      <c r="K11" s="23">
        <f>IF(B6L236C3=0,0,B6L224C3/B6L236C3)</f>
        <v>0.14676851939972463</v>
      </c>
      <c r="L11" s="16" t="s">
        <v>12709</v>
      </c>
      <c r="M11" s="23">
        <f>A1L544C54</f>
        <v>0.14692179789173002</v>
      </c>
      <c r="N11" s="16" t="s">
        <v>12710</v>
      </c>
      <c r="O11" s="23">
        <f>B6L224C1*B6L224C5</f>
        <v>324.67506161014057</v>
      </c>
      <c r="P11" s="16" t="s">
        <v>12711</v>
      </c>
      <c r="Q11" s="23">
        <f>B3L838C9</f>
        <v>1.9371598735625795</v>
      </c>
      <c r="R11" s="16" t="s">
        <v>12712</v>
      </c>
      <c r="S11" s="17">
        <f>B6L224C6*B6L224C7</f>
        <v>628.94750129762258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345.92112571369245</v>
      </c>
      <c r="X11" s="16" t="s">
        <v>12714</v>
      </c>
      <c r="Y11" s="23">
        <f>IF(B6L236C10=0,0,B6L224C10/B6L236C10)</f>
        <v>6.8845120013974762E-2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144.34736934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216.52105401</v>
      </c>
      <c r="AH11" s="16" t="s">
        <v>12717</v>
      </c>
      <c r="AI11" s="23">
        <f>IF(B6L236C15=0,0,B6L224C15/B6L236C15)</f>
        <v>0.14676851939972463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206.39994329999996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247.67993195999995</v>
      </c>
      <c r="AR11" s="16" t="s">
        <v>12720</v>
      </c>
      <c r="AS11" s="23">
        <f>IF(B6L236C20=0,0,B6L224C20/B6L236C20)</f>
        <v>0.14676851939972457</v>
      </c>
      <c r="AT11" s="16" t="s">
        <v>12721</v>
      </c>
      <c r="AU11" s="17">
        <f>A1L239C18</f>
        <v>1010579.5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5052.8975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1263.224375</v>
      </c>
      <c r="BD11" s="16" t="s">
        <v>12724</v>
      </c>
      <c r="BE11" s="23">
        <f>IF(B6L236C26=0,0,B6L224C26/B6L236C26)</f>
        <v>9.6932990809355579E-2</v>
      </c>
      <c r="BF11" s="16" t="s">
        <v>12725</v>
      </c>
      <c r="BG11" s="17">
        <f>B6L224C3+B6L224C10+B6L224C15+B6L224C20+B6L224C26</f>
        <v>6493.0454866836908</v>
      </c>
      <c r="BH11" s="16" t="s">
        <v>12726</v>
      </c>
      <c r="BI11" s="17">
        <f>B6L238C3*B6L224C4</f>
        <v>31980.57884486785</v>
      </c>
      <c r="BJ11" s="16" t="s">
        <v>12727</v>
      </c>
      <c r="BK11" s="17">
        <f>B6L238C10*B6L224C11</f>
        <v>2503.056845045824</v>
      </c>
      <c r="BL11" s="16" t="s">
        <v>12728</v>
      </c>
      <c r="BM11" s="17">
        <f>B6L238C15*B6L224C16</f>
        <v>1566.7285576100758</v>
      </c>
      <c r="BN11" s="16" t="s">
        <v>12729</v>
      </c>
      <c r="BO11" s="17">
        <f>B6L238C20*B6L224C21</f>
        <v>1792.1916384663939</v>
      </c>
      <c r="BP11" s="16" t="s">
        <v>12730</v>
      </c>
      <c r="BQ11" s="17">
        <f>B6L238C26*B6L224C27</f>
        <v>9140.587791939317</v>
      </c>
      <c r="BR11" s="16" t="s">
        <v>12731</v>
      </c>
      <c r="BS11" s="15">
        <f>B6L224C29+B6L224C30+B6L224C31+B6L224C32+B6L224C33</f>
        <v>46983.14367792946</v>
      </c>
      <c r="BT11" s="16" t="s">
        <v>12732</v>
      </c>
      <c r="BU11" s="23">
        <f>IF(B6L224C3=0,0,B6L224C29/B6L224C3)</f>
        <v>7.2359178407551861</v>
      </c>
      <c r="BV11" s="16" t="s">
        <v>12733</v>
      </c>
      <c r="BW11" s="23">
        <f>IF(B6L224C8=0,0,B6L224C30/B6L224C8)</f>
        <v>3.9797548124153517</v>
      </c>
      <c r="BX11" s="16" t="s">
        <v>12734</v>
      </c>
      <c r="BY11" s="23">
        <f>IF(B6L224C13=0,0,B6L224C31/B6L224C13)</f>
        <v>10.853876761132776</v>
      </c>
      <c r="BZ11" s="16" t="s">
        <v>12735</v>
      </c>
      <c r="CA11" s="23">
        <f>IF(B6L224C18=0,0,B6L224C32/B6L224C18)</f>
        <v>8.6831014089062215</v>
      </c>
      <c r="CB11" s="16" t="s">
        <v>12736</v>
      </c>
      <c r="CC11" s="23">
        <f>IF(B6L224C24=0,0,B6L224C33/B6L224C24)</f>
        <v>1.8089794601887961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727.78599999999994</v>
      </c>
      <c r="F12" s="16" t="s">
        <v>12152</v>
      </c>
      <c r="G12" s="24">
        <f>A1L505C5</f>
        <v>2</v>
      </c>
      <c r="H12" s="16" t="s">
        <v>12738</v>
      </c>
      <c r="I12" s="15">
        <f>B6L225C1*B6L225C2</f>
        <v>1455.5719999999999</v>
      </c>
      <c r="J12" s="16" t="s">
        <v>12739</v>
      </c>
      <c r="K12" s="23">
        <f>IF(B6L236C3=0,0,B6L225C3/B6L236C3)</f>
        <v>4.8336356688474934E-2</v>
      </c>
      <c r="L12" s="16" t="s">
        <v>12740</v>
      </c>
      <c r="M12" s="23">
        <f>A1L545C54</f>
        <v>0.37586378462048758</v>
      </c>
      <c r="N12" s="16" t="s">
        <v>12741</v>
      </c>
      <c r="O12" s="23">
        <f>B6L225C1*B6L225C5</f>
        <v>273.54840035380613</v>
      </c>
      <c r="P12" s="16" t="s">
        <v>12742</v>
      </c>
      <c r="Q12" s="23">
        <f>B3L839C9</f>
        <v>1.9169346320245204</v>
      </c>
      <c r="R12" s="16" t="s">
        <v>12743</v>
      </c>
      <c r="S12" s="23">
        <f>B6L225C6*B6L225C7</f>
        <v>524.37440217311951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288.40592119521574</v>
      </c>
      <c r="X12" s="16" t="s">
        <v>12745</v>
      </c>
      <c r="Y12" s="23">
        <f>IF(B6L236C10=0,0,B6L225C10/B6L236C10)</f>
        <v>5.7398461040680089E-2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47.53898152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71.308472280000004</v>
      </c>
      <c r="AH12" s="16" t="s">
        <v>12748</v>
      </c>
      <c r="AI12" s="23">
        <f>IF(B6L236C15=0,0,B6L225C15/B6L236C15)</f>
        <v>4.8336356688474934E-2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67.97521239999999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81.570254879999979</v>
      </c>
      <c r="AR12" s="16" t="s">
        <v>12751</v>
      </c>
      <c r="AS12" s="23">
        <f>IF(B6L236C20=0,0,B6L225C20/B6L236C20)</f>
        <v>4.8336356688474913E-2</v>
      </c>
      <c r="AT12" s="16" t="s">
        <v>12752</v>
      </c>
      <c r="AU12" s="17">
        <f>A1L240C18</f>
        <v>369308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1846.54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461.63499999999999</v>
      </c>
      <c r="BD12" s="16" t="s">
        <v>12755</v>
      </c>
      <c r="BE12" s="23">
        <f>IF(B6L236C26=0,0,B6L225C26/B6L236C26)</f>
        <v>3.542336745384355E-2</v>
      </c>
      <c r="BF12" s="16" t="s">
        <v>12756</v>
      </c>
      <c r="BG12" s="17">
        <f>B6L225C3+B6L225C10+B6L225C15+B6L225C20+B6L225C26</f>
        <v>2358.4916483552156</v>
      </c>
      <c r="BH12" s="16" t="s">
        <v>12757</v>
      </c>
      <c r="BI12" s="17">
        <f>B6L238C3*B6L225C4</f>
        <v>10532.399403303707</v>
      </c>
      <c r="BJ12" s="16" t="s">
        <v>12758</v>
      </c>
      <c r="BK12" s="17">
        <f>B6L238C10*B6L225C11</f>
        <v>2086.881550555895</v>
      </c>
      <c r="BL12" s="16" t="s">
        <v>12759</v>
      </c>
      <c r="BM12" s="17">
        <f>B6L238C15*B6L225C16</f>
        <v>515.98224676784844</v>
      </c>
      <c r="BN12" s="16" t="s">
        <v>12760</v>
      </c>
      <c r="BO12" s="17">
        <f>B6L238C20*B6L225C21</f>
        <v>590.23566256113952</v>
      </c>
      <c r="BP12" s="16" t="s">
        <v>12761</v>
      </c>
      <c r="BQ12" s="17">
        <f>B6L238C26*B6L225C27</f>
        <v>3340.352932417019</v>
      </c>
      <c r="BR12" s="16" t="s">
        <v>12762</v>
      </c>
      <c r="BS12" s="15">
        <f>B6L225C29+B6L225C30+B6L225C31+B6L225C32+B6L225C33</f>
        <v>17065.851795605606</v>
      </c>
      <c r="BT12" s="16" t="s">
        <v>12763</v>
      </c>
      <c r="BU12" s="23">
        <f>IF(B6L225C3=0,0,B6L225C29/B6L225C3)</f>
        <v>7.2359178407551861</v>
      </c>
      <c r="BV12" s="16" t="s">
        <v>12764</v>
      </c>
      <c r="BW12" s="23">
        <f>IF(B6L225C8=0,0,B6L225C30/B6L225C8)</f>
        <v>3.9797548124153508</v>
      </c>
      <c r="BX12" s="16" t="s">
        <v>12765</v>
      </c>
      <c r="BY12" s="23">
        <f>IF(B6L225C13=0,0,B6L225C31/B6L225C13)</f>
        <v>10.853876761132774</v>
      </c>
      <c r="BZ12" s="16" t="s">
        <v>12766</v>
      </c>
      <c r="CA12" s="23">
        <f>IF(B6L225C18=0,0,B6L225C32/B6L225C18)</f>
        <v>8.6831014089062215</v>
      </c>
      <c r="CB12" s="16" t="s">
        <v>12767</v>
      </c>
      <c r="CC12" s="23">
        <f>IF(B6L225C24=0,0,B6L225C33/B6L225C24)</f>
        <v>1.8089794601887959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2364.2895000000003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4728.5790000000006</v>
      </c>
      <c r="J13" s="16" t="s">
        <v>12770</v>
      </c>
      <c r="K13" s="23">
        <f>IF(B6L236C3=0,0,B6L226C3/B6L236C3)</f>
        <v>0.15702574738565467</v>
      </c>
      <c r="L13" s="16" t="s">
        <v>12771</v>
      </c>
      <c r="M13" s="23">
        <f>A1L546C54</f>
        <v>0.42187575601967242</v>
      </c>
      <c r="N13" s="16" t="s">
        <v>12772</v>
      </c>
      <c r="O13" s="23">
        <f>B6L226C1*B6L226C5</f>
        <v>997.43642026187342</v>
      </c>
      <c r="P13" s="16" t="s">
        <v>12773</v>
      </c>
      <c r="Q13" s="23">
        <f>B3L840C9</f>
        <v>1.9859009454973013</v>
      </c>
      <c r="R13" s="16" t="s">
        <v>12774</v>
      </c>
      <c r="S13" s="17">
        <f>B6L226C6*B6L226C7</f>
        <v>1980.809930071498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1089.445461539324</v>
      </c>
      <c r="X13" s="16" t="s">
        <v>12776</v>
      </c>
      <c r="Y13" s="23">
        <f>IF(B6L236C10=0,0,B6L226C10/B6L236C10)</f>
        <v>0.2168211131760493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154.43539014000004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231.65308521000006</v>
      </c>
      <c r="AH13" s="16" t="s">
        <v>12779</v>
      </c>
      <c r="AI13" s="23">
        <f>IF(B6L236C15=0,0,B6L226C15/B6L236C15)</f>
        <v>0.1570257473856547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220.82463930000003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264.98956716000004</v>
      </c>
      <c r="AR13" s="16" t="s">
        <v>12782</v>
      </c>
      <c r="AS13" s="23">
        <f>IF(B6L236C20=0,0,B6L226C20/B6L236C20)</f>
        <v>0.15702574738565464</v>
      </c>
      <c r="AT13" s="16" t="s">
        <v>12783</v>
      </c>
      <c r="AU13" s="17">
        <f>A1L241C18</f>
        <v>2202455.5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11012.2775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2753.069375</v>
      </c>
      <c r="BD13" s="16" t="s">
        <v>12786</v>
      </c>
      <c r="BE13" s="23">
        <f>IF(B6L236C26=0,0,B6L226C26/B6L236C26)</f>
        <v>0.21125561990869066</v>
      </c>
      <c r="BF13" s="16" t="s">
        <v>12787</v>
      </c>
      <c r="BG13" s="17">
        <f>B6L226C3+B6L226C10+B6L226C15+B6L226C20+B6L226C26</f>
        <v>9067.736488909326</v>
      </c>
      <c r="BH13" s="16" t="s">
        <v>12788</v>
      </c>
      <c r="BI13" s="17">
        <f>B6L238C3*B6L226C4</f>
        <v>34215.609147520314</v>
      </c>
      <c r="BJ13" s="16" t="s">
        <v>12789</v>
      </c>
      <c r="BK13" s="17">
        <f>B6L238C10*B6L226C11</f>
        <v>7883.1378516821596</v>
      </c>
      <c r="BL13" s="16" t="s">
        <v>12790</v>
      </c>
      <c r="BM13" s="17">
        <f>B6L238C15*B6L226C16</f>
        <v>1676.2226921370202</v>
      </c>
      <c r="BN13" s="16" t="s">
        <v>12791</v>
      </c>
      <c r="BO13" s="17">
        <f>B6L238C20*B6L226C21</f>
        <v>1917.4427366270384</v>
      </c>
      <c r="BP13" s="16" t="s">
        <v>12792</v>
      </c>
      <c r="BQ13" s="17">
        <f>B6L238C26*B6L226C27</f>
        <v>19920.983807399225</v>
      </c>
      <c r="BR13" s="16" t="s">
        <v>12793</v>
      </c>
      <c r="BS13" s="15">
        <f>B6L226C29+B6L226C30+B6L226C31+B6L226C32+B6L226C33</f>
        <v>65613.396235365755</v>
      </c>
      <c r="BT13" s="16" t="s">
        <v>12794</v>
      </c>
      <c r="BU13" s="23">
        <f>IF(B6L226C3=0,0,B6L226C29/B6L226C3)</f>
        <v>7.2359178407551843</v>
      </c>
      <c r="BV13" s="16" t="s">
        <v>12795</v>
      </c>
      <c r="BW13" s="23">
        <f>IF(B6L226C8=0,0,B6L226C30/B6L226C8)</f>
        <v>3.9797548124153512</v>
      </c>
      <c r="BX13" s="16" t="s">
        <v>12796</v>
      </c>
      <c r="BY13" s="23">
        <f>IF(B6L226C13=0,0,B6L226C31/B6L226C13)</f>
        <v>10.853876761132776</v>
      </c>
      <c r="BZ13" s="16" t="s">
        <v>12797</v>
      </c>
      <c r="CA13" s="23">
        <f>IF(B6L226C18=0,0,B6L226C32/B6L226C18)</f>
        <v>8.6831014089062215</v>
      </c>
      <c r="CB13" s="16" t="s">
        <v>12798</v>
      </c>
      <c r="CC13" s="23">
        <f>IF(B6L226C24=0,0,B6L226C33/B6L226C24)</f>
        <v>1.8089794601887961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976.697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1953.394</v>
      </c>
      <c r="J14" s="16" t="s">
        <v>12801</v>
      </c>
      <c r="K14" s="23">
        <f>IF(B6L236C3=0,0,B6L227C3/B6L236C3)</f>
        <v>6.4867934487010476E-2</v>
      </c>
      <c r="L14" s="16" t="s">
        <v>12802</v>
      </c>
      <c r="M14" s="23">
        <f>A1L547C54</f>
        <v>0.13155834963042284</v>
      </c>
      <c r="N14" s="16" t="s">
        <v>12803</v>
      </c>
      <c r="O14" s="23">
        <f>B6L227C1*B6L227C5</f>
        <v>128.49264540898511</v>
      </c>
      <c r="P14" s="16" t="s">
        <v>12804</v>
      </c>
      <c r="Q14" s="23">
        <f>B3L841C9</f>
        <v>1.9441503862833751</v>
      </c>
      <c r="R14" s="16" t="s">
        <v>12805</v>
      </c>
      <c r="S14" s="23">
        <f>B6L227C6*B6L227C7</f>
        <v>249.80902620645116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137.39496441354814</v>
      </c>
      <c r="X14" s="16" t="s">
        <v>12807</v>
      </c>
      <c r="Y14" s="23">
        <f>IF(B6L236C10=0,0,B6L227C10/B6L236C10)</f>
        <v>2.7344305135603063E-2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63.797848040000005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95.696772060000001</v>
      </c>
      <c r="AH14" s="16" t="s">
        <v>12810</v>
      </c>
      <c r="AI14" s="23">
        <f>IF(B6L236C15=0,0,B6L227C15/B6L236C15)</f>
        <v>6.4867934487010462E-2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91.223499799999999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109.46819975999999</v>
      </c>
      <c r="AR14" s="16" t="s">
        <v>12813</v>
      </c>
      <c r="AS14" s="23">
        <f>IF(B6L236C20=0,0,B6L227C20/B6L236C20)</f>
        <v>6.4867934487010462E-2</v>
      </c>
      <c r="AT14" s="16" t="s">
        <v>12814</v>
      </c>
      <c r="AU14" s="17">
        <f>A1L242C18</f>
        <v>347652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1738.26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434.565</v>
      </c>
      <c r="BD14" s="16" t="s">
        <v>12817</v>
      </c>
      <c r="BE14" s="23">
        <f>IF(B6L236C26=0,0,B6L227C26/B6L236C26)</f>
        <v>3.3346162395787853E-2</v>
      </c>
      <c r="BF14" s="16" t="s">
        <v>12818</v>
      </c>
      <c r="BG14" s="17">
        <f>B6L227C3+B6L227C10+B6L227C15+B6L227C20+B6L227C26</f>
        <v>2730.5189362335482</v>
      </c>
      <c r="BH14" s="16" t="s">
        <v>12819</v>
      </c>
      <c r="BI14" s="17">
        <f>B6L238C3*B6L227C4</f>
        <v>14134.598494624135</v>
      </c>
      <c r="BJ14" s="16" t="s">
        <v>12820</v>
      </c>
      <c r="BK14" s="17">
        <f>B6L238C10*B6L227C11</f>
        <v>994.17867422991651</v>
      </c>
      <c r="BL14" s="16" t="s">
        <v>12821</v>
      </c>
      <c r="BM14" s="17">
        <f>B6L238C15*B6L227C16</f>
        <v>692.45398025163615</v>
      </c>
      <c r="BN14" s="16" t="s">
        <v>12822</v>
      </c>
      <c r="BO14" s="17">
        <f>B6L238C20*B6L227C21</f>
        <v>792.10289963873652</v>
      </c>
      <c r="BP14" s="16" t="s">
        <v>12823</v>
      </c>
      <c r="BQ14" s="17">
        <f>B6L238C26*B6L227C27</f>
        <v>3144.4766364677766</v>
      </c>
      <c r="BR14" s="16" t="s">
        <v>12824</v>
      </c>
      <c r="BS14" s="15">
        <f>B6L227C29+B6L227C30+B6L227C31+B6L227C32+B6L227C33</f>
        <v>19757.810685212204</v>
      </c>
      <c r="BT14" s="16" t="s">
        <v>12825</v>
      </c>
      <c r="BU14" s="23">
        <f>IF(B6L227C3=0,0,B6L227C29/B6L227C3)</f>
        <v>7.2359178407551861</v>
      </c>
      <c r="BV14" s="16" t="s">
        <v>12826</v>
      </c>
      <c r="BW14" s="23">
        <f>IF(B6L227C8=0,0,B6L227C30/B6L227C8)</f>
        <v>3.9797548124153508</v>
      </c>
      <c r="BX14" s="16" t="s">
        <v>12827</v>
      </c>
      <c r="BY14" s="23">
        <f>IF(B6L227C13=0,0,B6L227C31/B6L227C13)</f>
        <v>10.853876761132774</v>
      </c>
      <c r="BZ14" s="16" t="s">
        <v>12828</v>
      </c>
      <c r="CA14" s="23">
        <f>IF(B6L227C18=0,0,B6L227C32/B6L227C18)</f>
        <v>8.6831014089062233</v>
      </c>
      <c r="CB14" s="16" t="s">
        <v>12829</v>
      </c>
      <c r="CC14" s="23">
        <f>IF(B6L227C24=0,0,B6L227C33/B6L227C24)</f>
        <v>1.8089794601887961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2653.0410000000002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5306.0820000000003</v>
      </c>
      <c r="J15" s="16" t="s">
        <v>12832</v>
      </c>
      <c r="K15" s="23">
        <f>IF(B6L236C3=0,0,B6L228C3/B6L236C3)</f>
        <v>0.17620335659815967</v>
      </c>
      <c r="L15" s="16" t="s">
        <v>12833</v>
      </c>
      <c r="M15" s="23">
        <f>A1L548C54</f>
        <v>0.15277177652608134</v>
      </c>
      <c r="N15" s="16" t="s">
        <v>12834</v>
      </c>
      <c r="O15" s="23">
        <f>B6L228C1*B6L228C5</f>
        <v>405.30978676653137</v>
      </c>
      <c r="P15" s="16" t="s">
        <v>12835</v>
      </c>
      <c r="Q15" s="23">
        <f>B3L842C9</f>
        <v>1.9670723844398075</v>
      </c>
      <c r="R15" s="16" t="s">
        <v>12836</v>
      </c>
      <c r="S15" s="23">
        <f>B6L228C6*B6L228C7</f>
        <v>797.27368869163081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438.50052878039696</v>
      </c>
      <c r="X15" s="16" t="s">
        <v>12838</v>
      </c>
      <c r="Y15" s="23">
        <f>IF(B6L236C10=0,0,B6L228C10/B6L236C10)</f>
        <v>8.7270245399998947E-2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173.29663812000001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259.94495718000002</v>
      </c>
      <c r="AH15" s="16" t="s">
        <v>12841</v>
      </c>
      <c r="AI15" s="23">
        <f>IF(B6L236C15=0,0,B6L228C15/B6L236C15)</f>
        <v>0.17620335659815967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247.7940294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297.35283527999997</v>
      </c>
      <c r="AR15" s="16" t="s">
        <v>12844</v>
      </c>
      <c r="AS15" s="23">
        <f>IF(B6L236C20=0,0,B6L228C20/B6L236C20)</f>
        <v>0.17620335659815961</v>
      </c>
      <c r="AT15" s="16" t="s">
        <v>12845</v>
      </c>
      <c r="AU15" s="17">
        <f>A1L243C18</f>
        <v>723054.5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3615.2725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903.81812500000001</v>
      </c>
      <c r="BD15" s="16" t="s">
        <v>12848</v>
      </c>
      <c r="BE15" s="23">
        <f>IF(B6L236C26=0,0,B6L228C26/B6L236C26)</f>
        <v>6.9354103465549419E-2</v>
      </c>
      <c r="BF15" s="16" t="s">
        <v>12849</v>
      </c>
      <c r="BG15" s="17">
        <f>B6L228C3+B6L228C10+B6L228C15+B6L228C20+B6L228C26</f>
        <v>7205.6984462403971</v>
      </c>
      <c r="BH15" s="16" t="s">
        <v>12850</v>
      </c>
      <c r="BI15" s="17">
        <f>B6L238C3*B6L228C4</f>
        <v>38394.373408309955</v>
      </c>
      <c r="BJ15" s="16" t="s">
        <v>12851</v>
      </c>
      <c r="BK15" s="17">
        <f>B6L238C10*B6L228C11</f>
        <v>3172.9537993826566</v>
      </c>
      <c r="BL15" s="16" t="s">
        <v>12852</v>
      </c>
      <c r="BM15" s="17">
        <f>B6L238C15*B6L228C16</f>
        <v>1880.9403532731044</v>
      </c>
      <c r="BN15" s="16" t="s">
        <v>12853</v>
      </c>
      <c r="BO15" s="17">
        <f>B6L238C20*B6L228C21</f>
        <v>2151.6206858016894</v>
      </c>
      <c r="BP15" s="16" t="s">
        <v>12854</v>
      </c>
      <c r="BQ15" s="17">
        <f>B6L238C26*B6L228C27</f>
        <v>6539.9536954853993</v>
      </c>
      <c r="BR15" s="16" t="s">
        <v>12855</v>
      </c>
      <c r="BS15" s="15">
        <f>B6L228C29+B6L228C30+B6L228C31+B6L228C32+B6L228C33</f>
        <v>52139.841942252802</v>
      </c>
      <c r="BT15" s="16" t="s">
        <v>12856</v>
      </c>
      <c r="BU15" s="23">
        <f>IF(B6L228C3=0,0,B6L228C29/B6L228C3)</f>
        <v>7.2359178407551852</v>
      </c>
      <c r="BV15" s="16" t="s">
        <v>12857</v>
      </c>
      <c r="BW15" s="23">
        <f>IF(B6L228C8=0,0,B6L228C30/B6L228C8)</f>
        <v>3.9797548124153517</v>
      </c>
      <c r="BX15" s="16" t="s">
        <v>12858</v>
      </c>
      <c r="BY15" s="23">
        <f>IF(B6L228C13=0,0,B6L228C31/B6L228C13)</f>
        <v>10.853876761132776</v>
      </c>
      <c r="BZ15" s="16" t="s">
        <v>12859</v>
      </c>
      <c r="CA15" s="23">
        <f>IF(B6L228C18=0,0,B6L228C32/B6L228C18)</f>
        <v>8.6831014089062197</v>
      </c>
      <c r="CB15" s="16" t="s">
        <v>12860</v>
      </c>
      <c r="CC15" s="23">
        <f>IF(B6L228C24=0,0,B6L228C33/B6L228C24)</f>
        <v>1.8089794601887961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45.253500000000003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90.507000000000005</v>
      </c>
      <c r="J16" s="16" t="s">
        <v>12863</v>
      </c>
      <c r="K16" s="23">
        <f>IF(B6L236C3=0,0,B6L229C3/B6L236C3)</f>
        <v>3.0055391521709687E-3</v>
      </c>
      <c r="L16" s="16" t="s">
        <v>12864</v>
      </c>
      <c r="M16" s="23">
        <f>A1L549C54</f>
        <v>0.77728136452065333</v>
      </c>
      <c r="N16" s="16" t="s">
        <v>12865</v>
      </c>
      <c r="O16" s="23">
        <f>B6L229C1*B6L229C5</f>
        <v>35.174702229335388</v>
      </c>
      <c r="P16" s="16" t="s">
        <v>12866</v>
      </c>
      <c r="Q16" s="23">
        <f>B3L843C9</f>
        <v>1.6525156219802875</v>
      </c>
      <c r="R16" s="16" t="s">
        <v>12867</v>
      </c>
      <c r="S16" s="23">
        <f>B6L229C6*B6L229C7</f>
        <v>58.126744932481571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31.969709712864866</v>
      </c>
      <c r="X16" s="16" t="s">
        <v>12869</v>
      </c>
      <c r="Y16" s="23">
        <f>IF(B6L236C10=0,0,B6L229C10/B6L236C10)</f>
        <v>6.3626021609786776E-3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2.9559586200000001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4.4339379299999999</v>
      </c>
      <c r="AH16" s="16" t="s">
        <v>12872</v>
      </c>
      <c r="AI16" s="23">
        <f>IF(B6L236C15=0,0,B6L229C15/B6L236C15)</f>
        <v>3.0055391521709683E-3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4.2266769000000002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5.07201228</v>
      </c>
      <c r="AR16" s="16" t="s">
        <v>12875</v>
      </c>
      <c r="AS16" s="23">
        <f>IF(B6L236C20=0,0,B6L229C20/B6L236C20)</f>
        <v>3.0055391521709679E-3</v>
      </c>
      <c r="AT16" s="16" t="s">
        <v>12876</v>
      </c>
      <c r="AU16" s="17">
        <f>A1L244C18</f>
        <v>64130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320.64999999999998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80.162499999999994</v>
      </c>
      <c r="BD16" s="16" t="s">
        <v>12879</v>
      </c>
      <c r="BE16" s="23">
        <f>IF(B6L236C26=0,0,B6L229C26/B6L236C26)</f>
        <v>6.1512357024894855E-3</v>
      </c>
      <c r="BF16" s="16" t="s">
        <v>12880</v>
      </c>
      <c r="BG16" s="23">
        <f>B6L229C3+B6L229C10+B6L229C15+B6L229C20+B6L229C26</f>
        <v>212.14515992286488</v>
      </c>
      <c r="BH16" s="16" t="s">
        <v>12881</v>
      </c>
      <c r="BI16" s="17">
        <f>B6L238C3*B6L229C4</f>
        <v>654.9012160132296</v>
      </c>
      <c r="BJ16" s="16" t="s">
        <v>12882</v>
      </c>
      <c r="BK16" s="17">
        <f>B6L238C10*B6L229C11</f>
        <v>231.33019287508318</v>
      </c>
      <c r="BL16" s="16" t="s">
        <v>12883</v>
      </c>
      <c r="BM16" s="17">
        <f>B6L238C15*B6L229C16</f>
        <v>32.083610572488112</v>
      </c>
      <c r="BN16" s="16" t="s">
        <v>12884</v>
      </c>
      <c r="BO16" s="17">
        <f>B6L238C20*B6L229C21</f>
        <v>36.700664145381381</v>
      </c>
      <c r="BP16" s="16" t="s">
        <v>12885</v>
      </c>
      <c r="BQ16" s="17">
        <f>B6L238C26*B6L229C27</f>
        <v>580.04926390953744</v>
      </c>
      <c r="BR16" s="16" t="s">
        <v>12886</v>
      </c>
      <c r="BS16" s="15">
        <f>B6L229C29+B6L229C30+B6L229C31+B6L229C32+B6L229C33</f>
        <v>1535.0649475157197</v>
      </c>
      <c r="BT16" s="16" t="s">
        <v>12887</v>
      </c>
      <c r="BU16" s="23">
        <f>IF(B6L229C3=0,0,B6L229C29/B6L229C3)</f>
        <v>7.2359178407551852</v>
      </c>
      <c r="BV16" s="16" t="s">
        <v>12888</v>
      </c>
      <c r="BW16" s="23">
        <f>IF(B6L229C8=0,0,B6L229C30/B6L229C8)</f>
        <v>3.9797548124153517</v>
      </c>
      <c r="BX16" s="16" t="s">
        <v>12889</v>
      </c>
      <c r="BY16" s="23">
        <f>IF(B6L229C13=0,0,B6L229C31/B6L229C13)</f>
        <v>10.853876761132776</v>
      </c>
      <c r="BZ16" s="16" t="s">
        <v>12890</v>
      </c>
      <c r="CA16" s="23">
        <f>IF(B6L229C18=0,0,B6L229C32/B6L229C18)</f>
        <v>8.6831014089062215</v>
      </c>
      <c r="CB16" s="16" t="s">
        <v>12891</v>
      </c>
      <c r="CC16" s="23">
        <f>IF(B6L229C24=0,0,B6L229C33/B6L229C24)</f>
        <v>1.8089794601887961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11.0335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22.067</v>
      </c>
      <c r="J17" s="16" t="s">
        <v>12894</v>
      </c>
      <c r="K17" s="23">
        <f>IF(B6L236C3=0,0,B6L230C3/B6L236C3)</f>
        <v>7.3279671706008109E-4</v>
      </c>
      <c r="L17" s="16" t="s">
        <v>12895</v>
      </c>
      <c r="M17" s="23">
        <f>A1L550C54</f>
        <v>0.7443726365073331</v>
      </c>
      <c r="N17" s="16" t="s">
        <v>12896</v>
      </c>
      <c r="O17" s="23">
        <f>B6L230C1*B6L230C5</f>
        <v>8.21303548490366</v>
      </c>
      <c r="P17" s="16" t="s">
        <v>12897</v>
      </c>
      <c r="Q17" s="23">
        <f>B3L844C9</f>
        <v>1.9337666611815041</v>
      </c>
      <c r="R17" s="16" t="s">
        <v>12898</v>
      </c>
      <c r="S17" s="23">
        <f>B6L230C6*B6L230C7</f>
        <v>15.882094207807366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8.7351518142940527</v>
      </c>
      <c r="X17" s="16" t="s">
        <v>12900</v>
      </c>
      <c r="Y17" s="23">
        <f>IF(B6L236C10=0,0,B6L230C10/B6L236C10)</f>
        <v>1.7384673276447989E-3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0.72070822000000001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1.08106233</v>
      </c>
      <c r="AH17" s="16" t="s">
        <v>12903</v>
      </c>
      <c r="AI17" s="23">
        <f>IF(B6L236C15=0,0,B6L230C15/B6L236C15)</f>
        <v>7.3279671706008109E-4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1.0305289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1.2366346799999999</v>
      </c>
      <c r="AR17" s="16" t="s">
        <v>12906</v>
      </c>
      <c r="AS17" s="23">
        <f>IF(B6L236C20=0,0,B6L230C20/B6L236C20)</f>
        <v>7.3279671706008088E-4</v>
      </c>
      <c r="AT17" s="16" t="s">
        <v>12907</v>
      </c>
      <c r="AU17" s="17">
        <f>A1L245C18</f>
        <v>23503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117.515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29.37875</v>
      </c>
      <c r="BD17" s="16" t="s">
        <v>12910</v>
      </c>
      <c r="BE17" s="23">
        <f>IF(B6L236C26=0,0,B6L230C26/B6L236C26)</f>
        <v>2.254366017707943E-3</v>
      </c>
      <c r="BF17" s="16" t="s">
        <v>12911</v>
      </c>
      <c r="BG17" s="23">
        <f>B6L230C3+B6L230C10+B6L230C15+B6L230C20+B6L230C26</f>
        <v>62.498598824294049</v>
      </c>
      <c r="BH17" s="16" t="s">
        <v>12912</v>
      </c>
      <c r="BI17" s="17">
        <f>B6L238C3*B6L230C4</f>
        <v>159.67499899194468</v>
      </c>
      <c r="BJ17" s="16" t="s">
        <v>12913</v>
      </c>
      <c r="BK17" s="17">
        <f>B6L238C10*B6L230C11</f>
        <v>63.206840854755349</v>
      </c>
      <c r="BL17" s="16" t="s">
        <v>12914</v>
      </c>
      <c r="BM17" s="17">
        <f>B6L238C15*B6L230C16</f>
        <v>7.8224782006153681</v>
      </c>
      <c r="BN17" s="16" t="s">
        <v>12915</v>
      </c>
      <c r="BO17" s="17">
        <f>B6L238C20*B6L230C21</f>
        <v>8.9481869435085777</v>
      </c>
      <c r="BP17" s="16" t="s">
        <v>12916</v>
      </c>
      <c r="BQ17" s="17">
        <f>B6L238C26*B6L230C27</f>
        <v>212.58222126408637</v>
      </c>
      <c r="BR17" s="16" t="s">
        <v>12917</v>
      </c>
      <c r="BS17" s="15">
        <f>B6L230C29+B6L230C30+B6L230C31+B6L230C32+B6L230C33</f>
        <v>452.23472625491036</v>
      </c>
      <c r="BT17" s="16" t="s">
        <v>12918</v>
      </c>
      <c r="BU17" s="23">
        <f>IF(B6L230C3=0,0,B6L230C29/B6L230C3)</f>
        <v>7.2359178407551852</v>
      </c>
      <c r="BV17" s="16" t="s">
        <v>12919</v>
      </c>
      <c r="BW17" s="23">
        <f>IF(B6L230C8=0,0,B6L230C30/B6L230C8)</f>
        <v>3.9797548124153517</v>
      </c>
      <c r="BX17" s="16" t="s">
        <v>12920</v>
      </c>
      <c r="BY17" s="23">
        <f>IF(B6L230C13=0,0,B6L230C31/B6L230C13)</f>
        <v>10.853876761132776</v>
      </c>
      <c r="BZ17" s="16" t="s">
        <v>12921</v>
      </c>
      <c r="CA17" s="23">
        <f>IF(B6L230C18=0,0,B6L230C32/B6L230C18)</f>
        <v>8.6831014089062215</v>
      </c>
      <c r="CB17" s="16" t="s">
        <v>12922</v>
      </c>
      <c r="CC17" s="23">
        <f>IF(B6L230C24=0,0,B6L230C33/B6L230C24)</f>
        <v>1.8089794601887961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3598.7659999999996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3598.7659999999996</v>
      </c>
      <c r="J18" s="16" t="s">
        <v>12925</v>
      </c>
      <c r="K18" s="23">
        <f>IF(B6L236C3=0,0,B6L231C3/B6L236C3)</f>
        <v>0.11950713328805182</v>
      </c>
      <c r="L18" s="16" t="s">
        <v>12926</v>
      </c>
      <c r="M18" s="23">
        <f>A1L551C54</f>
        <v>0.19327688227107157</v>
      </c>
      <c r="N18" s="16" t="s">
        <v>12927</v>
      </c>
      <c r="O18" s="23">
        <f>B6L231C1*B6L231C5</f>
        <v>695.55827250313507</v>
      </c>
      <c r="P18" s="16" t="s">
        <v>12928</v>
      </c>
      <c r="Q18" s="23">
        <f>B3L845C9</f>
        <v>1.1017336696442737</v>
      </c>
      <c r="R18" s="16" t="s">
        <v>12929</v>
      </c>
      <c r="S18" s="23">
        <f>B6L231C6*B6L231C7</f>
        <v>766.31996801631067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421.47598240897088</v>
      </c>
      <c r="X18" s="16" t="s">
        <v>12931</v>
      </c>
      <c r="Y18" s="23">
        <f>IF(B6L236C10=0,0,B6L231C10/B6L236C10)</f>
        <v>8.3882025222043174E-2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117.53569755999999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176.30354633999997</v>
      </c>
      <c r="AH18" s="16" t="s">
        <v>12934</v>
      </c>
      <c r="AI18" s="23">
        <f>IF(B6L236C15=0,0,B6L231C15/B6L236C15)</f>
        <v>0.11950713328805181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168.06237219999997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201.67484663999997</v>
      </c>
      <c r="AR18" s="16" t="s">
        <v>12937</v>
      </c>
      <c r="AS18" s="23">
        <f>IF(B6L236C20=0,0,B6L231C20/B6L236C20)</f>
        <v>0.11950713328805179</v>
      </c>
      <c r="AT18" s="16" t="s">
        <v>12938</v>
      </c>
      <c r="AU18" s="17">
        <f>A1L246C18</f>
        <v>1413239.5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7066.1975000000002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1766.5493750000001</v>
      </c>
      <c r="BD18" s="16" t="s">
        <v>12941</v>
      </c>
      <c r="BE18" s="23">
        <f>IF(B6L236C26=0,0,B6L231C26/B6L236C26)</f>
        <v>0.13555542286867908</v>
      </c>
      <c r="BF18" s="16" t="s">
        <v>12942</v>
      </c>
      <c r="BG18" s="17">
        <f>B6L231C3+B6L231C10+B6L231C15+B6L231C20+B6L231C26</f>
        <v>6164.7697503889704</v>
      </c>
      <c r="BH18" s="16" t="s">
        <v>12943</v>
      </c>
      <c r="BI18" s="17">
        <f>B6L238C3*B6L231C4</f>
        <v>26040.375104103172</v>
      </c>
      <c r="BJ18" s="16" t="s">
        <v>12944</v>
      </c>
      <c r="BK18" s="17">
        <f>B6L238C10*B6L231C11</f>
        <v>3049.7655805628906</v>
      </c>
      <c r="BL18" s="16" t="s">
        <v>12945</v>
      </c>
      <c r="BM18" s="17">
        <f>B6L238C15*B6L231C16</f>
        <v>1275.7179763500139</v>
      </c>
      <c r="BN18" s="16" t="s">
        <v>12946</v>
      </c>
      <c r="BO18" s="17">
        <f>B6L238C20*B6L231C21</f>
        <v>1459.3026208339415</v>
      </c>
      <c r="BP18" s="16" t="s">
        <v>12947</v>
      </c>
      <c r="BQ18" s="17">
        <f>B6L238C26*B6L231C27</f>
        <v>12782.606139137419</v>
      </c>
      <c r="BR18" s="16" t="s">
        <v>12948</v>
      </c>
      <c r="BS18" s="15">
        <f>B6L231C29+B6L231C30+B6L231C31+B6L231C32+B6L231C33</f>
        <v>44607.767420987431</v>
      </c>
      <c r="BT18" s="16" t="s">
        <v>12949</v>
      </c>
      <c r="BU18" s="23">
        <f>IF(B6L231C3=0,0,B6L231C29/B6L231C3)</f>
        <v>7.2359178407551852</v>
      </c>
      <c r="BV18" s="16" t="s">
        <v>12950</v>
      </c>
      <c r="BW18" s="23">
        <f>IF(B6L231C8=0,0,B6L231C30/B6L231C8)</f>
        <v>3.9797548124153517</v>
      </c>
      <c r="BX18" s="16" t="s">
        <v>12951</v>
      </c>
      <c r="BY18" s="23">
        <f>IF(B6L231C13=0,0,B6L231C31/B6L231C13)</f>
        <v>10.853876761132774</v>
      </c>
      <c r="BZ18" s="16" t="s">
        <v>12952</v>
      </c>
      <c r="CA18" s="23">
        <f>IF(B6L231C18=0,0,B6L231C32/B6L231C18)</f>
        <v>8.6831014089062215</v>
      </c>
      <c r="CB18" s="16" t="s">
        <v>12953</v>
      </c>
      <c r="CC18" s="23">
        <f>IF(B6L231C24=0,0,B6L231C33/B6L231C24)</f>
        <v>1.8089794601887959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15">
        <f>A1L358C16</f>
        <v>1339.7615000000001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2679.5230000000001</v>
      </c>
      <c r="J19" s="16" t="s">
        <v>12956</v>
      </c>
      <c r="K19" s="23">
        <f>IF(B6L236C3=0,0,B6L232C3/B6L236C3)</f>
        <v>8.8981087492046029E-2</v>
      </c>
      <c r="L19" s="16" t="s">
        <v>12957</v>
      </c>
      <c r="M19" s="23">
        <f>A1L552C54</f>
        <v>9.4289568548186972E-2</v>
      </c>
      <c r="N19" s="16" t="s">
        <v>12958</v>
      </c>
      <c r="O19" s="23">
        <f>B6L232C1*B6L232C5</f>
        <v>126.3255337924718</v>
      </c>
      <c r="P19" s="16" t="s">
        <v>12959</v>
      </c>
      <c r="Q19" s="23">
        <f>B3L846C9</f>
        <v>1.5923272956969003</v>
      </c>
      <c r="R19" s="16" t="s">
        <v>12960</v>
      </c>
      <c r="S19" s="23">
        <f>B6L232C6*B6L232C7</f>
        <v>201.15159560123402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110.63337758067873</v>
      </c>
      <c r="X19" s="16" t="s">
        <v>12962</v>
      </c>
      <c r="Y19" s="23">
        <f>IF(B6L236C10=0,0,B6L232C10/B6L236C10)</f>
        <v>2.2018222048101204E-2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87.513221180000002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131.26983177</v>
      </c>
      <c r="AH19" s="16" t="s">
        <v>12965</v>
      </c>
      <c r="AI19" s="23">
        <f>IF(B6L236C15=0,0,B6L232C15/B6L236C15)</f>
        <v>8.8981087492046015E-2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125.13372410000001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150.16046892</v>
      </c>
      <c r="AR19" s="16" t="s">
        <v>12968</v>
      </c>
      <c r="AS19" s="23">
        <f>IF(B6L236C20=0,0,B6L232C20/B6L236C20)</f>
        <v>8.8981087492046015E-2</v>
      </c>
      <c r="AT19" s="16" t="s">
        <v>12969</v>
      </c>
      <c r="AU19" s="17">
        <f>A1L247C18</f>
        <v>1023462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5117.3100000000004</v>
      </c>
      <c r="AZ19" s="16" t="s">
        <v>12448</v>
      </c>
      <c r="BA19" s="23">
        <f>A1L512C10</f>
        <v>0.25</v>
      </c>
      <c r="BB19" s="16" t="s">
        <v>12971</v>
      </c>
      <c r="BC19" s="17">
        <f>B6L232C24*B6L232C25</f>
        <v>1279.3275000000001</v>
      </c>
      <c r="BD19" s="16" t="s">
        <v>12972</v>
      </c>
      <c r="BE19" s="23">
        <f>IF(B6L236C26=0,0,B6L232C26/B6L236C26)</f>
        <v>9.8168657329507178E-2</v>
      </c>
      <c r="BF19" s="16" t="s">
        <v>12973</v>
      </c>
      <c r="BG19" s="17">
        <f>B6L232C3+B6L232C10+B6L232C15+B6L232C20+B6L232C26</f>
        <v>4350.9141782706793</v>
      </c>
      <c r="BH19" s="16" t="s">
        <v>12974</v>
      </c>
      <c r="BI19" s="17">
        <f>B6L238C3*B6L232C4</f>
        <v>19388.808280413858</v>
      </c>
      <c r="BJ19" s="16" t="s">
        <v>12975</v>
      </c>
      <c r="BK19" s="17">
        <f>B6L238C10*B6L232C11</f>
        <v>800.53403061903771</v>
      </c>
      <c r="BL19" s="16" t="s">
        <v>12976</v>
      </c>
      <c r="BM19" s="17">
        <f>B6L238C15*B6L232C16</f>
        <v>949.8577176574745</v>
      </c>
      <c r="BN19" s="16" t="s">
        <v>12977</v>
      </c>
      <c r="BO19" s="17">
        <f>B6L238C20*B6L232C21</f>
        <v>1086.5488160343925</v>
      </c>
      <c r="BP19" s="16" t="s">
        <v>12978</v>
      </c>
      <c r="BQ19" s="17">
        <f>B6L238C26*B6L232C27</f>
        <v>9257.1086814187292</v>
      </c>
      <c r="BR19" s="16" t="s">
        <v>12979</v>
      </c>
      <c r="BS19" s="15">
        <f>B6L232C29+B6L232C30+B6L232C31+B6L232C32+B6L232C33</f>
        <v>31482.857526143493</v>
      </c>
      <c r="BT19" s="16" t="s">
        <v>12980</v>
      </c>
      <c r="BU19" s="23">
        <f>IF(B6L232C3=0,0,B6L232C29/B6L232C3)</f>
        <v>7.2359178407551852</v>
      </c>
      <c r="BV19" s="16" t="s">
        <v>12981</v>
      </c>
      <c r="BW19" s="23">
        <f>IF(B6L232C8=0,0,B6L232C30/B6L232C8)</f>
        <v>3.9797548124153512</v>
      </c>
      <c r="BX19" s="16" t="s">
        <v>12982</v>
      </c>
      <c r="BY19" s="23">
        <f>IF(B6L232C13=0,0,B6L232C31/B6L232C13)</f>
        <v>10.853876761132774</v>
      </c>
      <c r="BZ19" s="16" t="s">
        <v>12983</v>
      </c>
      <c r="CA19" s="23">
        <f>IF(B6L232C18=0,0,B6L232C32/B6L232C18)</f>
        <v>8.6831014089062215</v>
      </c>
      <c r="CB19" s="16" t="s">
        <v>12984</v>
      </c>
      <c r="CC19" s="23">
        <f>IF(B6L232C24=0,0,B6L232C33/B6L232C24)</f>
        <v>1.8089794601887961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2.1665000000000001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4.3330000000000002</v>
      </c>
      <c r="J20" s="16" t="s">
        <v>12987</v>
      </c>
      <c r="K20" s="23">
        <f>IF(B6L236C3=0,0,B6L233C3/B6L236C3)</f>
        <v>1.4388943558351074E-4</v>
      </c>
      <c r="L20" s="16" t="s">
        <v>12988</v>
      </c>
      <c r="M20" s="23">
        <f>A1L553C54</f>
        <v>0.68915204060054991</v>
      </c>
      <c r="N20" s="16" t="s">
        <v>12989</v>
      </c>
      <c r="O20" s="23">
        <f>B6L233C1*B6L233C5</f>
        <v>1.4930478959610913</v>
      </c>
      <c r="P20" s="16" t="s">
        <v>12990</v>
      </c>
      <c r="Q20" s="23">
        <f>B3L847C9</f>
        <v>1.9747692307692306</v>
      </c>
      <c r="R20" s="16" t="s">
        <v>12991</v>
      </c>
      <c r="S20" s="23">
        <f>B6L233C6*B6L233C7</f>
        <v>2.9484250450087024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1.6216337747547864</v>
      </c>
      <c r="X20" s="16" t="s">
        <v>12993</v>
      </c>
      <c r="Y20" s="23">
        <f>IF(B6L236C10=0,0,B6L233C10/B6L236C10)</f>
        <v>3.2273707369381729E-4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0.14151578000000001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0.21227367000000003</v>
      </c>
      <c r="AH20" s="16" t="s">
        <v>12996</v>
      </c>
      <c r="AI20" s="23">
        <f>IF(B6L236C15=0,0,B6L233C15/B6L236C15)</f>
        <v>1.4388943558351074E-4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0.20235110000000001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0.24282132000000001</v>
      </c>
      <c r="AR20" s="16" t="s">
        <v>12999</v>
      </c>
      <c r="AS20" s="23">
        <f>IF(B6L236C20=0,0,B6L233C20/B6L236C20)</f>
        <v>1.4388943558351071E-4</v>
      </c>
      <c r="AT20" s="16" t="s">
        <v>13000</v>
      </c>
      <c r="AU20" s="17">
        <f>A1L248C18</f>
        <v>1604.5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8.0225000000000009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2.0056250000000002</v>
      </c>
      <c r="BD20" s="16" t="s">
        <v>13003</v>
      </c>
      <c r="BE20" s="23">
        <f>IF(B6L236C26=0,0,B6L233C26/B6L236C26)</f>
        <v>1.539007903421859E-4</v>
      </c>
      <c r="BF20" s="16" t="s">
        <v>13004</v>
      </c>
      <c r="BG20" s="23">
        <f>B6L233C3+B6L233C10+B6L233C15+B6L233C20+B6L233C26</f>
        <v>8.4153537647547871</v>
      </c>
      <c r="BH20" s="16" t="s">
        <v>13005</v>
      </c>
      <c r="BI20" s="17">
        <f>B6L238C3*B6L233C4</f>
        <v>31.353232003992218</v>
      </c>
      <c r="BJ20" s="16" t="s">
        <v>13006</v>
      </c>
      <c r="BK20" s="17">
        <f>B6L238C10*B6L233C11</f>
        <v>11.734008761919332</v>
      </c>
      <c r="BL20" s="16" t="s">
        <v>13007</v>
      </c>
      <c r="BM20" s="17">
        <f>B6L238C15*B6L233C16</f>
        <v>1.5359948358755786</v>
      </c>
      <c r="BN20" s="16" t="s">
        <v>13008</v>
      </c>
      <c r="BO20" s="17">
        <f>B6L238C20*B6L233C21</f>
        <v>1.7570351215037239</v>
      </c>
      <c r="BP20" s="16" t="s">
        <v>13009</v>
      </c>
      <c r="BQ20" s="17">
        <f>B6L238C26*B6L233C27</f>
        <v>14.512537719364618</v>
      </c>
      <c r="BR20" s="16" t="s">
        <v>13010</v>
      </c>
      <c r="BS20" s="15">
        <f>B6L233C29+B6L233C30+B6L233C31+B6L233C32+B6L233C33</f>
        <v>60.892808442655472</v>
      </c>
      <c r="BT20" s="16" t="s">
        <v>13011</v>
      </c>
      <c r="BU20" s="23">
        <f>IF(B6L233C3=0,0,B6L233C29/B6L233C3)</f>
        <v>7.2359178407551852</v>
      </c>
      <c r="BV20" s="16" t="s">
        <v>13012</v>
      </c>
      <c r="BW20" s="23">
        <f>IF(B6L233C8=0,0,B6L233C30/B6L233C8)</f>
        <v>3.9797548124153512</v>
      </c>
      <c r="BX20" s="16" t="s">
        <v>13013</v>
      </c>
      <c r="BY20" s="23">
        <f>IF(B6L233C13=0,0,B6L233C31/B6L233C13)</f>
        <v>10.853876761132776</v>
      </c>
      <c r="BZ20" s="16" t="s">
        <v>13014</v>
      </c>
      <c r="CA20" s="23">
        <f>IF(B6L233C18=0,0,B6L233C32/B6L233C18)</f>
        <v>8.6831014089062215</v>
      </c>
      <c r="CB20" s="16" t="s">
        <v>13015</v>
      </c>
      <c r="CC20" s="23">
        <f>IF(B6L233C24=0,0,B6L233C33/B6L233C24)</f>
        <v>1.8089794601887961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351.76549999999997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703.53099999999995</v>
      </c>
      <c r="J21" s="16" t="s">
        <v>13018</v>
      </c>
      <c r="K21" s="23">
        <f>IF(B6L236C3=0,0,B6L234C3/B6L236C3)</f>
        <v>2.3362722941496165E-2</v>
      </c>
      <c r="L21" s="16" t="s">
        <v>13019</v>
      </c>
      <c r="M21" s="23">
        <f>A1L554C54</f>
        <v>1.0880385388834273</v>
      </c>
      <c r="N21" s="16" t="s">
        <v>13020</v>
      </c>
      <c r="O21" s="23">
        <f>B6L234C1*B6L234C5</f>
        <v>382.73442064959823</v>
      </c>
      <c r="P21" s="16" t="s">
        <v>13021</v>
      </c>
      <c r="Q21" s="23">
        <f>B3L848C9</f>
        <v>1.9783729060849153</v>
      </c>
      <c r="R21" s="16" t="s">
        <v>13022</v>
      </c>
      <c r="S21" s="23">
        <f>B6L234C6*B6L234C7</f>
        <v>757.19140803927212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416.45527442159971</v>
      </c>
      <c r="X21" s="16" t="s">
        <v>13024</v>
      </c>
      <c r="Y21" s="23">
        <f>IF(B6L236C10=0,0,B6L234C10/B6L236C10)</f>
        <v>8.2882805405003798E-2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22.97732246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34.465983690000002</v>
      </c>
      <c r="AH21" s="16" t="s">
        <v>13027</v>
      </c>
      <c r="AI21" s="23">
        <f>IF(B6L236C15=0,0,B6L234C15/B6L236C15)</f>
        <v>2.3362722941496168E-2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32.854897699999995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39.425877239999991</v>
      </c>
      <c r="AR21" s="16" t="s">
        <v>13030</v>
      </c>
      <c r="AS21" s="23">
        <f>IF(B6L236C20=0,0,B6L234C20/B6L236C20)</f>
        <v>2.3362722941496158E-2</v>
      </c>
      <c r="AT21" s="16" t="s">
        <v>13031</v>
      </c>
      <c r="AU21" s="17">
        <f>A1L249C18</f>
        <v>398655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1993.2750000000001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498.31875000000002</v>
      </c>
      <c r="BD21" s="16" t="s">
        <v>13034</v>
      </c>
      <c r="BE21" s="23">
        <f>IF(B6L236C26=0,0,B6L234C26/B6L236C26)</f>
        <v>3.8238279572367785E-2</v>
      </c>
      <c r="BF21" s="16" t="s">
        <v>13035</v>
      </c>
      <c r="BG21" s="17">
        <f>B6L234C3+B6L234C10+B6L234C15+B6L234C20+B6L234C26</f>
        <v>1692.1968853516</v>
      </c>
      <c r="BH21" s="16" t="s">
        <v>13036</v>
      </c>
      <c r="BI21" s="17">
        <f>B6L238C3*B6L234C4</f>
        <v>5090.692514424336</v>
      </c>
      <c r="BJ21" s="16" t="s">
        <v>13037</v>
      </c>
      <c r="BK21" s="17">
        <f>B6L238C10*B6L234C11</f>
        <v>3013.4361500638493</v>
      </c>
      <c r="BL21" s="16" t="s">
        <v>13038</v>
      </c>
      <c r="BM21" s="17">
        <f>B6L238C15*B6L234C16</f>
        <v>249.39302628164819</v>
      </c>
      <c r="BN21" s="16" t="s">
        <v>13039</v>
      </c>
      <c r="BO21" s="17">
        <f>B6L238C20*B6L234C21</f>
        <v>285.2824085083397</v>
      </c>
      <c r="BP21" s="16" t="s">
        <v>13040</v>
      </c>
      <c r="BQ21" s="17">
        <f>B6L238C26*B6L234C27</f>
        <v>3605.7935335078223</v>
      </c>
      <c r="BR21" s="16" t="s">
        <v>13041</v>
      </c>
      <c r="BS21" s="15">
        <f>B6L234C29+B6L234C30+B6L234C31+B6L234C32+B6L234C33</f>
        <v>12244.597632785995</v>
      </c>
      <c r="BT21" s="16" t="s">
        <v>13042</v>
      </c>
      <c r="BU21" s="23">
        <f>IF(B6L234C3=0,0,B6L234C29/B6L234C3)</f>
        <v>7.2359178407551852</v>
      </c>
      <c r="BV21" s="16" t="s">
        <v>13043</v>
      </c>
      <c r="BW21" s="23">
        <f>IF(B6L234C8=0,0,B6L234C30/B6L234C8)</f>
        <v>3.9797548124153517</v>
      </c>
      <c r="BX21" s="16" t="s">
        <v>13044</v>
      </c>
      <c r="BY21" s="23">
        <f>IF(B6L234C13=0,0,B6L234C31/B6L234C13)</f>
        <v>10.853876761132776</v>
      </c>
      <c r="BZ21" s="16" t="s">
        <v>13045</v>
      </c>
      <c r="CA21" s="23">
        <f>IF(B6L234C18=0,0,B6L234C32/B6L234C18)</f>
        <v>8.6831014089062197</v>
      </c>
      <c r="CB21" s="16" t="s">
        <v>13046</v>
      </c>
      <c r="CC21" s="23">
        <f>IF(B6L234C24=0,0,B6L234C33/B6L234C24)</f>
        <v>1.8089794601887959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1821.08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3642.16</v>
      </c>
      <c r="J22" s="16" t="s">
        <v>13049</v>
      </c>
      <c r="K22" s="23">
        <f>IF(B6L236C3=0,0,B6L235C3/B6L236C3)</f>
        <v>0.12094815294365092</v>
      </c>
      <c r="L22" s="16" t="s">
        <v>13050</v>
      </c>
      <c r="M22" s="23">
        <f>A1L555C54</f>
        <v>0.55223492795452889</v>
      </c>
      <c r="N22" s="16" t="s">
        <v>13051</v>
      </c>
      <c r="O22" s="23">
        <f>B6L235C1*B6L235C5</f>
        <v>1005.6639825994334</v>
      </c>
      <c r="P22" s="16" t="s">
        <v>13052</v>
      </c>
      <c r="Q22" s="23">
        <f>B3L852C9</f>
        <v>1.9092018008624492</v>
      </c>
      <c r="R22" s="16" t="s">
        <v>13053</v>
      </c>
      <c r="S22" s="17">
        <f>B6L235C6*B6L235C7</f>
        <v>1920.0154866413411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1056.0085176527377</v>
      </c>
      <c r="X22" s="16" t="s">
        <v>13055</v>
      </c>
      <c r="Y22" s="23">
        <f>IF(B6L236C10=0,0,B6L235C10/B6L236C10)</f>
        <v>0.2101665025042575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118.95294560000001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178.4294184</v>
      </c>
      <c r="AH22" s="16" t="s">
        <v>13058</v>
      </c>
      <c r="AI22" s="23">
        <f>IF(B6L236C15=0,0,B6L235C15/B6L236C15)</f>
        <v>0.12094815294365092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170.08887199999998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204.10664639999996</v>
      </c>
      <c r="AR22" s="16" t="s">
        <v>13061</v>
      </c>
      <c r="AS22" s="23">
        <f>IF(B6L236C20=0,0,B6L235C20/B6L236C20)</f>
        <v>0.12094815294365088</v>
      </c>
      <c r="AT22" s="16" t="s">
        <v>13062</v>
      </c>
      <c r="AU22" s="17">
        <f>A1L253C18</f>
        <v>2091059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10455.295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2613.82375</v>
      </c>
      <c r="BD22" s="16" t="s">
        <v>13065</v>
      </c>
      <c r="BE22" s="23">
        <f>IF(B6L236C26=0,0,B6L235C26/B6L236C26)</f>
        <v>0.20057066547344399</v>
      </c>
      <c r="BF22" s="16" t="s">
        <v>13066</v>
      </c>
      <c r="BG22" s="17">
        <f>B6L235C3+B6L235C10+B6L235C15+B6L235C20+B6L235C26</f>
        <v>7694.5283324527372</v>
      </c>
      <c r="BH22" s="16" t="s">
        <v>13067</v>
      </c>
      <c r="BI22" s="17">
        <f>B6L238C3*B6L235C4</f>
        <v>26354.370522884903</v>
      </c>
      <c r="BJ22" s="16" t="s">
        <v>13068</v>
      </c>
      <c r="BK22" s="17">
        <f>B6L238C10*B6L235C11</f>
        <v>7641.1908728728804</v>
      </c>
      <c r="BL22" s="16" t="s">
        <v>13069</v>
      </c>
      <c r="BM22" s="17">
        <f>B6L238C15*B6L235C16</f>
        <v>1291.1006119161314</v>
      </c>
      <c r="BN22" s="16" t="s">
        <v>13070</v>
      </c>
      <c r="BO22" s="17">
        <f>B6L238C20*B6L235C21</f>
        <v>1476.8989241024697</v>
      </c>
      <c r="BP22" s="16" t="s">
        <v>13071</v>
      </c>
      <c r="BQ22" s="17">
        <f>B6L238C26*B6L235C27</f>
        <v>18913.41390521462</v>
      </c>
      <c r="BR22" s="16" t="s">
        <v>13072</v>
      </c>
      <c r="BS22" s="15">
        <f>B6L235C29+B6L235C30+B6L235C31+B6L235C32+B6L235C33</f>
        <v>55676.974836991001</v>
      </c>
      <c r="BT22" s="16" t="s">
        <v>13073</v>
      </c>
      <c r="BU22" s="23">
        <f>IF(B6L235C3=0,0,B6L235C29/B6L235C3)</f>
        <v>7.2359178407551852</v>
      </c>
      <c r="BV22" s="16" t="s">
        <v>13074</v>
      </c>
      <c r="BW22" s="23">
        <f>IF(B6L235C8=0,0,B6L235C30/B6L235C8)</f>
        <v>3.9797548124153517</v>
      </c>
      <c r="BX22" s="16" t="s">
        <v>13075</v>
      </c>
      <c r="BY22" s="23">
        <f>IF(B6L235C13=0,0,B6L235C31/B6L235C13)</f>
        <v>10.853876761132776</v>
      </c>
      <c r="BZ22" s="16" t="s">
        <v>13076</v>
      </c>
      <c r="CA22" s="23">
        <f>IF(B6L235C18=0,0,B6L235C32/B6L235C18)</f>
        <v>8.6831014089062215</v>
      </c>
      <c r="CB22" s="16" t="s">
        <v>13077</v>
      </c>
      <c r="CC22" s="23">
        <f>IF(B6L235C24=0,0,B6L235C33/B6L235C24)</f>
        <v>1.8089794601887963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16862.503499999999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30113.399099999999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9135.6874847476993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5024.6281166112349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983.50361460600016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1475.255421909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1406.2957379700001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1687.5548855640002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52127.737499999996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13031.934374999999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51332.771899084233</v>
      </c>
      <c r="BH23" s="16" t="s">
        <v>13094</v>
      </c>
      <c r="BI23" s="17">
        <f>SUM(B6L221C29:B6L235C29)</f>
        <v>217898.08179347115</v>
      </c>
      <c r="BJ23" s="16" t="s">
        <v>13095</v>
      </c>
      <c r="BK23" s="17">
        <f>SUM(B6L221C30:B6L235C30)</f>
        <v>36357.796232147346</v>
      </c>
      <c r="BL23" s="16" t="s">
        <v>13096</v>
      </c>
      <c r="BM23" s="17">
        <f>SUM(B6L221C31:B6L235C31)</f>
        <v>10674.827027062152</v>
      </c>
      <c r="BN23" s="16" t="s">
        <v>13097</v>
      </c>
      <c r="BO23" s="17">
        <f>SUM(B6L221C32:B6L235C32)</f>
        <v>12211.008503706122</v>
      </c>
      <c r="BP23" s="16" t="s">
        <v>13098</v>
      </c>
      <c r="BQ23" s="17">
        <f>SUM(B6L221C33:B6L235C33)</f>
        <v>94298.006443613252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0.58663107379434576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9.7883436462173068E-2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2.8739056305184998E-2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3.2874805375435141E-2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0.25387162806286107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217898.08179347112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36357.796232147353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10674.827027062149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12211.008503706124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94298.006443613252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3270A8-C9FD-4D53-94FD-B61EC67C605F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0.28540684694908797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69.122333333333344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124.42020000000002</v>
      </c>
      <c r="J9" s="16" t="s">
        <v>13144</v>
      </c>
      <c r="K9" s="23">
        <f>IF(B6L256C3=0,0,B6L242C3/B6L256C3)</f>
        <v>4.0686022129301806E-3</v>
      </c>
      <c r="L9" s="16" t="s">
        <v>13145</v>
      </c>
      <c r="M9" s="23">
        <f>A1L542C63</f>
        <v>0.88563533688347584</v>
      </c>
      <c r="N9" s="16" t="s">
        <v>13146</v>
      </c>
      <c r="O9" s="23">
        <f>B6L242C1*B6L242C5</f>
        <v>61.217180967838587</v>
      </c>
      <c r="P9" s="16" t="s">
        <v>13147</v>
      </c>
      <c r="Q9" s="23">
        <f>B3L836C15</f>
        <v>1.8678503419192189</v>
      </c>
      <c r="R9" s="16" t="s">
        <v>13148</v>
      </c>
      <c r="S9" s="17">
        <f>B6L242C6*B6L242C7</f>
        <v>114.344532402108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62.889492821159408</v>
      </c>
      <c r="X9" s="16" t="s">
        <v>13150</v>
      </c>
      <c r="Y9" s="23">
        <f>IF(B6L256C10=0,0,B6L242C10/B6L256C10)</f>
        <v>1.2484766615680667E-2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4.0635637320000013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6.0953455980000015</v>
      </c>
      <c r="AH9" s="16" t="s">
        <v>13153</v>
      </c>
      <c r="AI9" s="23">
        <f>IF(B6L256C15=0,0,B6L242C15/B6L256C15)</f>
        <v>4.0686022129301815E-3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5.8104233400000007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6.972508008000001</v>
      </c>
      <c r="AR9" s="16" t="s">
        <v>13156</v>
      </c>
      <c r="AS9" s="23">
        <f>IF(B6L256C20=0,0,B6L242C20/B6L256C20)</f>
        <v>4.0686022129301815E-3</v>
      </c>
      <c r="AT9" s="16" t="s">
        <v>13157</v>
      </c>
      <c r="AU9" s="17">
        <f>A1L237C21</f>
        <v>80759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403.79500000000002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100.94875</v>
      </c>
      <c r="BD9" s="16" t="s">
        <v>13160</v>
      </c>
      <c r="BE9" s="23">
        <f>IF(B6L256C26=0,0,B6L242C26/B6L256C26)</f>
        <v>7.5996797480142363E-3</v>
      </c>
      <c r="BF9" s="16" t="s">
        <v>13161</v>
      </c>
      <c r="BG9" s="17">
        <f>B6L242C3+B6L242C10+B6L242C15+B6L242C20+B6L242C26</f>
        <v>301.32629642715943</v>
      </c>
      <c r="BH9" s="16" t="s">
        <v>13162</v>
      </c>
      <c r="BI9" s="17">
        <f>B6L258C3*B6L242C4</f>
        <v>920.27124514975753</v>
      </c>
      <c r="BJ9" s="16" t="s">
        <v>13163</v>
      </c>
      <c r="BK9" s="17">
        <f>B6L258C10*B6L242C11</f>
        <v>465.16073648302364</v>
      </c>
      <c r="BL9" s="16" t="s">
        <v>13164</v>
      </c>
      <c r="BM9" s="17">
        <f>B6L258C15*B6L242C16</f>
        <v>45.084088299886631</v>
      </c>
      <c r="BN9" s="16" t="s">
        <v>13165</v>
      </c>
      <c r="BO9" s="17">
        <f>B6L258C20*B6L242C21</f>
        <v>51.572000578192416</v>
      </c>
      <c r="BP9" s="16" t="s">
        <v>13166</v>
      </c>
      <c r="BQ9" s="17">
        <f>B6L258C26*B6L242C27</f>
        <v>746.66518667235368</v>
      </c>
      <c r="BR9" s="16" t="s">
        <v>13167</v>
      </c>
      <c r="BS9" s="15">
        <f>B6L242C29+B6L242C30+B6L242C31+B6L242C32+B6L242C33</f>
        <v>2228.7532571832139</v>
      </c>
      <c r="BT9" s="16" t="s">
        <v>13168</v>
      </c>
      <c r="BU9" s="23">
        <f>IF(B6L242C3=0,0,B6L242C29/B6L242C3)</f>
        <v>7.396477783750206</v>
      </c>
      <c r="BV9" s="16" t="s">
        <v>13169</v>
      </c>
      <c r="BW9" s="23">
        <f>IF(B6L242C8=0,0,B6L242C30/B6L242C8)</f>
        <v>4.068062781062614</v>
      </c>
      <c r="BX9" s="16" t="s">
        <v>13170</v>
      </c>
      <c r="BY9" s="23">
        <f>IF(B6L242C13=0,0,B6L242C31/B6L242C13)</f>
        <v>11.094716675625309</v>
      </c>
      <c r="BZ9" s="16" t="s">
        <v>13171</v>
      </c>
      <c r="CA9" s="23">
        <f>IF(B6L242C18=0,0,B6L242C32/B6L242C18)</f>
        <v>8.875773340500249</v>
      </c>
      <c r="CB9" s="16" t="s">
        <v>13172</v>
      </c>
      <c r="CC9" s="23">
        <f>IF(B6L242C24=0,0,B6L242C33/B6L242C24)</f>
        <v>1.8491194459375515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709.35899999999992</v>
      </c>
      <c r="F10" s="16" t="s">
        <v>12074</v>
      </c>
      <c r="G10" s="24">
        <f>A1L503C5</f>
        <v>2</v>
      </c>
      <c r="H10" s="16" t="s">
        <v>13174</v>
      </c>
      <c r="I10" s="15">
        <f>B6L243C1*B6L243C2</f>
        <v>1418.7179999999998</v>
      </c>
      <c r="J10" s="16" t="s">
        <v>13175</v>
      </c>
      <c r="K10" s="23">
        <f>IF(B6L256C3=0,0,B6L243C3/B6L256C3)</f>
        <v>4.6392781833849157E-2</v>
      </c>
      <c r="L10" s="16" t="s">
        <v>13176</v>
      </c>
      <c r="M10" s="23">
        <f>A1L543C63</f>
        <v>0.84138387371207124</v>
      </c>
      <c r="N10" s="16" t="s">
        <v>13177</v>
      </c>
      <c r="O10" s="23">
        <f>B6L243C1*B6L243C5</f>
        <v>596.84322327252107</v>
      </c>
      <c r="P10" s="16" t="s">
        <v>13178</v>
      </c>
      <c r="Q10" s="23">
        <f>B3L837C15</f>
        <v>1.8989950603110066</v>
      </c>
      <c r="R10" s="16" t="s">
        <v>13179</v>
      </c>
      <c r="S10" s="17">
        <f>B6L243C6*B6L243C7</f>
        <v>1133.4023327746168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623.37128302603924</v>
      </c>
      <c r="X10" s="16" t="s">
        <v>13181</v>
      </c>
      <c r="Y10" s="23">
        <f>IF(B6L256C10=0,0,B6L243C10/B6L256C10)</f>
        <v>0.12375111698911681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46.335329879999996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69.502994819999998</v>
      </c>
      <c r="AH10" s="16" t="s">
        <v>13184</v>
      </c>
      <c r="AI10" s="23">
        <f>IF(B6L256C15=0,0,B6L243C15/B6L256C15)</f>
        <v>4.6392781833849164E-2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66.254130599999996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79.504956719999996</v>
      </c>
      <c r="AR10" s="16" t="s">
        <v>13187</v>
      </c>
      <c r="AS10" s="23">
        <f>IF(B6L256C20=0,0,B6L243C20/B6L256C20)</f>
        <v>4.6392781833849164E-2</v>
      </c>
      <c r="AT10" s="16" t="s">
        <v>13188</v>
      </c>
      <c r="AU10" s="17">
        <f>A1L238C21</f>
        <v>692497.66666666663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3462.4883333333332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865.62208333333331</v>
      </c>
      <c r="BD10" s="16" t="s">
        <v>13191</v>
      </c>
      <c r="BE10" s="23">
        <f>IF(B6L256C26=0,0,B6L243C26/B6L256C26)</f>
        <v>6.5166241445706111E-2</v>
      </c>
      <c r="BF10" s="16" t="s">
        <v>13192</v>
      </c>
      <c r="BG10" s="17">
        <f>B6L243C3+B6L243C10+B6L243C15+B6L243C20+B6L243C26</f>
        <v>3056.7193178993721</v>
      </c>
      <c r="BH10" s="16" t="s">
        <v>13193</v>
      </c>
      <c r="BI10" s="17">
        <f>B6L258C3*B6L243C4</f>
        <v>10493.516168406524</v>
      </c>
      <c r="BJ10" s="16" t="s">
        <v>13194</v>
      </c>
      <c r="BK10" s="17">
        <f>B6L258C10*B6L243C11</f>
        <v>4610.7518459299608</v>
      </c>
      <c r="BL10" s="16" t="s">
        <v>13195</v>
      </c>
      <c r="BM10" s="17">
        <f>B6L258C15*B6L243C16</f>
        <v>514.07735709023575</v>
      </c>
      <c r="BN10" s="16" t="s">
        <v>13196</v>
      </c>
      <c r="BO10" s="17">
        <f>B6L258C20*B6L243C21</f>
        <v>588.05664607750168</v>
      </c>
      <c r="BP10" s="16" t="s">
        <v>13197</v>
      </c>
      <c r="BQ10" s="17">
        <f>B6L258C26*B6L243C27</f>
        <v>6402.5545084985697</v>
      </c>
      <c r="BR10" s="16" t="s">
        <v>13198</v>
      </c>
      <c r="BS10" s="15">
        <f>B6L243C29+B6L243C30+B6L243C31+B6L243C32+B6L243C33</f>
        <v>22608.956526002796</v>
      </c>
      <c r="BT10" s="16" t="s">
        <v>13199</v>
      </c>
      <c r="BU10" s="23">
        <f>IF(B6L243C3=0,0,B6L243C29/B6L243C3)</f>
        <v>7.396477783750206</v>
      </c>
      <c r="BV10" s="16" t="s">
        <v>13200</v>
      </c>
      <c r="BW10" s="23">
        <f>IF(B6L243C8=0,0,B6L243C30/B6L243C8)</f>
        <v>4.0680627810626131</v>
      </c>
      <c r="BX10" s="16" t="s">
        <v>13201</v>
      </c>
      <c r="BY10" s="23">
        <f>IF(B6L243C13=0,0,B6L243C31/B6L243C13)</f>
        <v>11.094716675625312</v>
      </c>
      <c r="BZ10" s="16" t="s">
        <v>13202</v>
      </c>
      <c r="CA10" s="23">
        <f>IF(B6L243C18=0,0,B6L243C32/B6L243C18)</f>
        <v>8.875773340500249</v>
      </c>
      <c r="CB10" s="16" t="s">
        <v>13203</v>
      </c>
      <c r="CC10" s="23">
        <f>IF(B6L243C24=0,0,B6L243C33/B6L243C24)</f>
        <v>1.8491194459375517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2271.6699999999996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4543.3399999999992</v>
      </c>
      <c r="J11" s="16" t="s">
        <v>13206</v>
      </c>
      <c r="K11" s="23">
        <f>IF(B6L256C3=0,0,B6L244C3/B6L256C3)</f>
        <v>0.14856947005465512</v>
      </c>
      <c r="L11" s="16" t="s">
        <v>13207</v>
      </c>
      <c r="M11" s="23">
        <f>A1L544C63</f>
        <v>0.16183711669937842</v>
      </c>
      <c r="N11" s="16" t="s">
        <v>13208</v>
      </c>
      <c r="O11" s="23">
        <f>B6L244C1*B6L244C5</f>
        <v>367.64052289247689</v>
      </c>
      <c r="P11" s="16" t="s">
        <v>13209</v>
      </c>
      <c r="Q11" s="23">
        <f>B3L838C15</f>
        <v>1.9583862469689111</v>
      </c>
      <c r="R11" s="16" t="s">
        <v>13210</v>
      </c>
      <c r="S11" s="17">
        <f>B6L244C6*B6L244C7</f>
        <v>719.98214386108589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395.99017912359727</v>
      </c>
      <c r="X11" s="16" t="s">
        <v>13212</v>
      </c>
      <c r="Y11" s="23">
        <f>IF(B6L256C10=0,0,B6L244C10/B6L256C10)</f>
        <v>7.8611620903330293E-2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148.3854844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222.57822659999999</v>
      </c>
      <c r="AH11" s="16" t="s">
        <v>13215</v>
      </c>
      <c r="AI11" s="23">
        <f>IF(B6L256C15=0,0,B6L244C15/B6L256C15)</f>
        <v>0.14856947005465515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212.17397799999995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254.60877359999992</v>
      </c>
      <c r="AR11" s="16" t="s">
        <v>13218</v>
      </c>
      <c r="AS11" s="23">
        <f>IF(B6L256C20=0,0,B6L244C20/B6L256C20)</f>
        <v>0.14856947005465512</v>
      </c>
      <c r="AT11" s="16" t="s">
        <v>13219</v>
      </c>
      <c r="AU11" s="17">
        <f>A1L239C21</f>
        <v>1021914.6666666667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5109.5733333333337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1277.3933333333334</v>
      </c>
      <c r="BD11" s="16" t="s">
        <v>13222</v>
      </c>
      <c r="BE11" s="23">
        <f>IF(B6L256C26=0,0,B6L244C26/B6L256C26)</f>
        <v>9.6165432911073517E-2</v>
      </c>
      <c r="BF11" s="16" t="s">
        <v>13223</v>
      </c>
      <c r="BG11" s="17">
        <f>B6L244C3+B6L244C10+B6L244C15+B6L244C20+B6L244C26</f>
        <v>6693.9105126569293</v>
      </c>
      <c r="BH11" s="16" t="s">
        <v>13224</v>
      </c>
      <c r="BI11" s="17">
        <f>B6L258C3*B6L244C4</f>
        <v>33604.71337402366</v>
      </c>
      <c r="BJ11" s="16" t="s">
        <v>13225</v>
      </c>
      <c r="BK11" s="17">
        <f>B6L258C10*B6L244C11</f>
        <v>2928.9325624709522</v>
      </c>
      <c r="BL11" s="16" t="s">
        <v>13226</v>
      </c>
      <c r="BM11" s="17">
        <f>B6L258C15*B6L244C16</f>
        <v>1646.2949081934194</v>
      </c>
      <c r="BN11" s="16" t="s">
        <v>13227</v>
      </c>
      <c r="BO11" s="17">
        <f>B6L258C20*B6L244C21</f>
        <v>1883.2081374802854</v>
      </c>
      <c r="BP11" s="16" t="s">
        <v>13228</v>
      </c>
      <c r="BQ11" s="17">
        <f>B6L258C26*B6L244C27</f>
        <v>9448.2114111106221</v>
      </c>
      <c r="BR11" s="16" t="s">
        <v>13229</v>
      </c>
      <c r="BS11" s="15">
        <f>B6L244C29+B6L244C30+B6L244C31+B6L244C32+B6L244C33</f>
        <v>49511.360393278941</v>
      </c>
      <c r="BT11" s="16" t="s">
        <v>13230</v>
      </c>
      <c r="BU11" s="23">
        <f>IF(B6L244C3=0,0,B6L244C29/B6L244C3)</f>
        <v>7.3964777837502069</v>
      </c>
      <c r="BV11" s="16" t="s">
        <v>13231</v>
      </c>
      <c r="BW11" s="23">
        <f>IF(B6L244C8=0,0,B6L244C30/B6L244C8)</f>
        <v>4.068062781062614</v>
      </c>
      <c r="BX11" s="16" t="s">
        <v>13232</v>
      </c>
      <c r="BY11" s="23">
        <f>IF(B6L244C13=0,0,B6L244C31/B6L244C13)</f>
        <v>11.09471667562531</v>
      </c>
      <c r="BZ11" s="16" t="s">
        <v>13233</v>
      </c>
      <c r="CA11" s="23">
        <f>IF(B6L244C18=0,0,B6L244C32/B6L244C18)</f>
        <v>8.8757733405002472</v>
      </c>
      <c r="CB11" s="16" t="s">
        <v>13234</v>
      </c>
      <c r="CC11" s="23">
        <f>IF(B6L244C24=0,0,B6L244C33/B6L244C24)</f>
        <v>1.8491194459375515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730.5333333333333</v>
      </c>
      <c r="F12" s="16" t="s">
        <v>12152</v>
      </c>
      <c r="G12" s="24">
        <f>A1L505C5</f>
        <v>2</v>
      </c>
      <c r="H12" s="16" t="s">
        <v>13236</v>
      </c>
      <c r="I12" s="15">
        <f>B6L245C1*B6L245C2</f>
        <v>1461.0666666666666</v>
      </c>
      <c r="J12" s="16" t="s">
        <v>13237</v>
      </c>
      <c r="K12" s="23">
        <f>IF(B6L256C3=0,0,B6L245C3/B6L256C3)</f>
        <v>4.7777604225347027E-2</v>
      </c>
      <c r="L12" s="16" t="s">
        <v>13238</v>
      </c>
      <c r="M12" s="23">
        <f>A1L545C63</f>
        <v>0.36487572133077045</v>
      </c>
      <c r="N12" s="16" t="s">
        <v>13239</v>
      </c>
      <c r="O12" s="23">
        <f>B6L245C1*B6L245C5</f>
        <v>266.55387695617219</v>
      </c>
      <c r="P12" s="16" t="s">
        <v>13240</v>
      </c>
      <c r="Q12" s="23">
        <f>B3L839C15</f>
        <v>1.938620169450463</v>
      </c>
      <c r="R12" s="16" t="s">
        <v>13241</v>
      </c>
      <c r="S12" s="23">
        <f>B6L245C6*B6L245C7</f>
        <v>516.7467221124524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284.21069716184883</v>
      </c>
      <c r="X12" s="16" t="s">
        <v>13243</v>
      </c>
      <c r="Y12" s="23">
        <f>IF(B6L256C10=0,0,B6L245C10/B6L256C10)</f>
        <v>5.642125678825221E-2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47.718437333333334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71.577656000000005</v>
      </c>
      <c r="AH12" s="16" t="s">
        <v>13246</v>
      </c>
      <c r="AI12" s="23">
        <f>IF(B6L256C15=0,0,B6L245C15/B6L256C15)</f>
        <v>4.7777604225347027E-2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68.231813333333335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81.878175999999996</v>
      </c>
      <c r="AR12" s="16" t="s">
        <v>13249</v>
      </c>
      <c r="AS12" s="23">
        <f>IF(B6L256C20=0,0,B6L245C20/B6L256C20)</f>
        <v>4.7777604225347034E-2</v>
      </c>
      <c r="AT12" s="16" t="s">
        <v>13250</v>
      </c>
      <c r="AU12" s="17">
        <f>A1L240C21</f>
        <v>376091.66666666663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1880.458333333333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470.11458333333326</v>
      </c>
      <c r="BD12" s="16" t="s">
        <v>13253</v>
      </c>
      <c r="BE12" s="23">
        <f>IF(B6L256C26=0,0,B6L245C26/B6L256C26)</f>
        <v>3.5391426621968904E-2</v>
      </c>
      <c r="BF12" s="16" t="s">
        <v>13254</v>
      </c>
      <c r="BG12" s="17">
        <f>B6L245C3+B6L245C10+B6L245C15+B6L245C20+B6L245C26</f>
        <v>2368.8477791618488</v>
      </c>
      <c r="BH12" s="16" t="s">
        <v>13255</v>
      </c>
      <c r="BI12" s="17">
        <f>B6L258C3*B6L245C4</f>
        <v>10806.747140577969</v>
      </c>
      <c r="BJ12" s="16" t="s">
        <v>13256</v>
      </c>
      <c r="BK12" s="17">
        <f>B6L258C10*B6L245C11</f>
        <v>2102.1581074617729</v>
      </c>
      <c r="BL12" s="16" t="s">
        <v>13257</v>
      </c>
      <c r="BM12" s="17">
        <f>B6L258C15*B6L245C16</f>
        <v>529.42254241691467</v>
      </c>
      <c r="BN12" s="16" t="s">
        <v>13258</v>
      </c>
      <c r="BO12" s="17">
        <f>B6L258C20*B6L245C21</f>
        <v>605.61010975798933</v>
      </c>
      <c r="BP12" s="16" t="s">
        <v>13259</v>
      </c>
      <c r="BQ12" s="17">
        <f>B6L258C26*B6L245C27</f>
        <v>3477.1920714419839</v>
      </c>
      <c r="BR12" s="16" t="s">
        <v>13260</v>
      </c>
      <c r="BS12" s="15">
        <f>B6L245C29+B6L245C30+B6L245C31+B6L245C32+B6L245C33</f>
        <v>17521.129971656628</v>
      </c>
      <c r="BT12" s="16" t="s">
        <v>13261</v>
      </c>
      <c r="BU12" s="23">
        <f>IF(B6L245C3=0,0,B6L245C29/B6L245C3)</f>
        <v>7.3964777837502069</v>
      </c>
      <c r="BV12" s="16" t="s">
        <v>13262</v>
      </c>
      <c r="BW12" s="23">
        <f>IF(B6L245C8=0,0,B6L245C30/B6L245C8)</f>
        <v>4.068062781062614</v>
      </c>
      <c r="BX12" s="16" t="s">
        <v>13263</v>
      </c>
      <c r="BY12" s="23">
        <f>IF(B6L245C13=0,0,B6L245C31/B6L245C13)</f>
        <v>11.094716675625309</v>
      </c>
      <c r="BZ12" s="16" t="s">
        <v>13264</v>
      </c>
      <c r="CA12" s="23">
        <f>IF(B6L245C18=0,0,B6L245C32/B6L245C18)</f>
        <v>8.8757733405002472</v>
      </c>
      <c r="CB12" s="16" t="s">
        <v>13265</v>
      </c>
      <c r="CC12" s="23">
        <f>IF(B6L245C24=0,0,B6L245C33/B6L245C24)</f>
        <v>1.8491194459375513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2381.1783333333337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4762.3566666666675</v>
      </c>
      <c r="J13" s="16" t="s">
        <v>13268</v>
      </c>
      <c r="K13" s="23">
        <f>IF(B6L256C3=0,0,B6L246C3/B6L256C3)</f>
        <v>0.15573142361740938</v>
      </c>
      <c r="L13" s="16" t="s">
        <v>13269</v>
      </c>
      <c r="M13" s="23">
        <f>A1L546C63</f>
        <v>0.42762106603016059</v>
      </c>
      <c r="N13" s="16" t="s">
        <v>13270</v>
      </c>
      <c r="O13" s="23">
        <f>B6L246C1*B6L246C5</f>
        <v>1018.2420173079213</v>
      </c>
      <c r="P13" s="16" t="s">
        <v>13271</v>
      </c>
      <c r="Q13" s="23">
        <f>B3L840C15</f>
        <v>1.9926567122244534</v>
      </c>
      <c r="R13" s="16" t="s">
        <v>13272</v>
      </c>
      <c r="S13" s="17">
        <f>B6L246C6*B6L246C7</f>
        <v>2029.0067904575974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1115.9537347516787</v>
      </c>
      <c r="X13" s="16" t="s">
        <v>13274</v>
      </c>
      <c r="Y13" s="23">
        <f>IF(B6L256C10=0,0,B6L246C10/B6L256C10)</f>
        <v>0.22153815060795501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155.53856873333336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233.30785310000005</v>
      </c>
      <c r="AH13" s="16" t="s">
        <v>13277</v>
      </c>
      <c r="AI13" s="23">
        <f>IF(B6L256C15=0,0,B6L246C15/B6L256C15)</f>
        <v>0.15573142361740941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222.40205633333338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266.88246760000004</v>
      </c>
      <c r="AR13" s="16" t="s">
        <v>13280</v>
      </c>
      <c r="AS13" s="23">
        <f>IF(B6L256C20=0,0,B6L246C20/B6L256C20)</f>
        <v>0.15573142361740941</v>
      </c>
      <c r="AT13" s="16" t="s">
        <v>13281</v>
      </c>
      <c r="AU13" s="17">
        <f>A1L241C21</f>
        <v>2203333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11016.665000000001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2754.1662500000002</v>
      </c>
      <c r="BD13" s="16" t="s">
        <v>13284</v>
      </c>
      <c r="BE13" s="23">
        <f>IF(B6L256C26=0,0,B6L246C26/B6L256C26)</f>
        <v>0.20734067012012844</v>
      </c>
      <c r="BF13" s="16" t="s">
        <v>13285</v>
      </c>
      <c r="BG13" s="17">
        <f>B6L246C3+B6L246C10+B6L246C15+B6L246C20+B6L246C26</f>
        <v>9132.6669721183462</v>
      </c>
      <c r="BH13" s="16" t="s">
        <v>13286</v>
      </c>
      <c r="BI13" s="17">
        <f>B6L258C3*B6L246C4</f>
        <v>35224.665283294693</v>
      </c>
      <c r="BJ13" s="16" t="s">
        <v>13287</v>
      </c>
      <c r="BK13" s="17">
        <f>B6L258C10*B6L246C11</f>
        <v>8254.1270067838614</v>
      </c>
      <c r="BL13" s="16" t="s">
        <v>13288</v>
      </c>
      <c r="BM13" s="17">
        <f>B6L258C15*B6L246C16</f>
        <v>1725.6563522286074</v>
      </c>
      <c r="BN13" s="16" t="s">
        <v>13289</v>
      </c>
      <c r="BO13" s="17">
        <f>B6L258C20*B6L246C21</f>
        <v>1973.9902424758345</v>
      </c>
      <c r="BP13" s="16" t="s">
        <v>13290</v>
      </c>
      <c r="BQ13" s="17">
        <f>B6L258C26*B6L246C27</f>
        <v>20371.129480879619</v>
      </c>
      <c r="BR13" s="16" t="s">
        <v>13291</v>
      </c>
      <c r="BS13" s="15">
        <f>B6L246C29+B6L246C30+B6L246C31+B6L246C32+B6L246C33</f>
        <v>67549.568365662621</v>
      </c>
      <c r="BT13" s="16" t="s">
        <v>13292</v>
      </c>
      <c r="BU13" s="23">
        <f>IF(B6L246C3=0,0,B6L246C29/B6L246C3)</f>
        <v>7.396477783750206</v>
      </c>
      <c r="BV13" s="16" t="s">
        <v>13293</v>
      </c>
      <c r="BW13" s="23">
        <f>IF(B6L246C8=0,0,B6L246C30/B6L246C8)</f>
        <v>4.068062781062614</v>
      </c>
      <c r="BX13" s="16" t="s">
        <v>13294</v>
      </c>
      <c r="BY13" s="23">
        <f>IF(B6L246C13=0,0,B6L246C31/B6L246C13)</f>
        <v>11.094716675625312</v>
      </c>
      <c r="BZ13" s="16" t="s">
        <v>13295</v>
      </c>
      <c r="CA13" s="23">
        <f>IF(B6L246C18=0,0,B6L246C32/B6L246C18)</f>
        <v>8.8757733405002472</v>
      </c>
      <c r="CB13" s="16" t="s">
        <v>13296</v>
      </c>
      <c r="CC13" s="23">
        <f>IF(B6L246C24=0,0,B6L246C33/B6L246C24)</f>
        <v>1.8491194459375517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15">
        <f>A1L353C17</f>
        <v>1017.384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2034.768</v>
      </c>
      <c r="J14" s="16" t="s">
        <v>13299</v>
      </c>
      <c r="K14" s="23">
        <f>IF(B6L256C3=0,0,B6L247C3/B6L256C3)</f>
        <v>6.653792219912455E-2</v>
      </c>
      <c r="L14" s="16" t="s">
        <v>13300</v>
      </c>
      <c r="M14" s="23">
        <f>A1L547C63</f>
        <v>0.12697583531642387</v>
      </c>
      <c r="N14" s="16" t="s">
        <v>13301</v>
      </c>
      <c r="O14" s="23">
        <f>B6L247C1*B6L247C5</f>
        <v>129.18318323756458</v>
      </c>
      <c r="P14" s="16" t="s">
        <v>13302</v>
      </c>
      <c r="Q14" s="23">
        <f>B3L841C15</f>
        <v>1.9467705785557015</v>
      </c>
      <c r="R14" s="16" t="s">
        <v>13303</v>
      </c>
      <c r="S14" s="23">
        <f>B6L247C6*B6L247C7</f>
        <v>251.49002037106078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138.31951120408343</v>
      </c>
      <c r="X14" s="16" t="s">
        <v>13305</v>
      </c>
      <c r="Y14" s="23">
        <f>IF(B6L256C10=0,0,B6L247C10/B6L256C10)</f>
        <v>2.7459067299028864E-2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66.455522880000004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99.683284320000013</v>
      </c>
      <c r="AH14" s="16" t="s">
        <v>13308</v>
      </c>
      <c r="AI14" s="23">
        <f>IF(B6L256C15=0,0,B6L247C15/B6L256C15)</f>
        <v>6.6537922199124563E-2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95.023665600000001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114.02839872</v>
      </c>
      <c r="AR14" s="16" t="s">
        <v>13311</v>
      </c>
      <c r="AS14" s="23">
        <f>IF(B6L256C20=0,0,B6L247C20/B6L256C20)</f>
        <v>6.6537922199124563E-2</v>
      </c>
      <c r="AT14" s="16" t="s">
        <v>13312</v>
      </c>
      <c r="AU14" s="17">
        <f>A1L242C21</f>
        <v>361623.66666666663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1808.1183333333331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452.02958333333328</v>
      </c>
      <c r="BD14" s="16" t="s">
        <v>13315</v>
      </c>
      <c r="BE14" s="23">
        <f>IF(B6L256C26=0,0,B6L247C26/B6L256C26)</f>
        <v>3.4029941628416861E-2</v>
      </c>
      <c r="BF14" s="16" t="s">
        <v>13316</v>
      </c>
      <c r="BG14" s="17">
        <f>B6L247C3+B6L247C10+B6L247C15+B6L247C20+B6L247C26</f>
        <v>2838.828777577417</v>
      </c>
      <c r="BH14" s="16" t="s">
        <v>13317</v>
      </c>
      <c r="BI14" s="17">
        <f>B6L258C3*B6L247C4</f>
        <v>15050.11630708584</v>
      </c>
      <c r="BJ14" s="16" t="s">
        <v>13318</v>
      </c>
      <c r="BK14" s="17">
        <f>B6L258C10*B6L247C11</f>
        <v>1023.0771916801907</v>
      </c>
      <c r="BL14" s="16" t="s">
        <v>13319</v>
      </c>
      <c r="BM14" s="17">
        <f>B6L258C15*B6L247C16</f>
        <v>737.3051978841354</v>
      </c>
      <c r="BN14" s="16" t="s">
        <v>13320</v>
      </c>
      <c r="BO14" s="17">
        <f>B6L258C20*B6L247C21</f>
        <v>843.40851784909046</v>
      </c>
      <c r="BP14" s="16" t="s">
        <v>13321</v>
      </c>
      <c r="BQ14" s="17">
        <f>B6L258C26*B6L247C27</f>
        <v>3343.4267707228623</v>
      </c>
      <c r="BR14" s="16" t="s">
        <v>13322</v>
      </c>
      <c r="BS14" s="15">
        <f>B6L247C29+B6L247C30+B6L247C31+B6L247C32+B6L247C33</f>
        <v>20997.333985222118</v>
      </c>
      <c r="BT14" s="16" t="s">
        <v>13323</v>
      </c>
      <c r="BU14" s="23">
        <f>IF(B6L247C3=0,0,B6L247C29/B6L247C3)</f>
        <v>7.396477783750206</v>
      </c>
      <c r="BV14" s="16" t="s">
        <v>13324</v>
      </c>
      <c r="BW14" s="23">
        <f>IF(B6L247C8=0,0,B6L247C30/B6L247C8)</f>
        <v>4.0680627810626131</v>
      </c>
      <c r="BX14" s="16" t="s">
        <v>13325</v>
      </c>
      <c r="BY14" s="23">
        <f>IF(B6L247C13=0,0,B6L247C31/B6L247C13)</f>
        <v>11.09471667562531</v>
      </c>
      <c r="BZ14" s="16" t="s">
        <v>13326</v>
      </c>
      <c r="CA14" s="23">
        <f>IF(B6L247C18=0,0,B6L247C32/B6L247C18)</f>
        <v>8.8757733405002472</v>
      </c>
      <c r="CB14" s="16" t="s">
        <v>13327</v>
      </c>
      <c r="CC14" s="23">
        <f>IF(B6L247C24=0,0,B6L247C33/B6L247C24)</f>
        <v>1.8491194459375517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2730.4523333333332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5460.9046666666663</v>
      </c>
      <c r="J15" s="16" t="s">
        <v>13330</v>
      </c>
      <c r="K15" s="23">
        <f>IF(B6L256C3=0,0,B6L248C3/B6L256C3)</f>
        <v>0.17857428947550918</v>
      </c>
      <c r="L15" s="16" t="s">
        <v>13331</v>
      </c>
      <c r="M15" s="23">
        <f>A1L548C63</f>
        <v>0.16168809366817516</v>
      </c>
      <c r="N15" s="16" t="s">
        <v>13332</v>
      </c>
      <c r="O15" s="23">
        <f>B6L248C1*B6L248C5</f>
        <v>441.48163262848738</v>
      </c>
      <c r="P15" s="16" t="s">
        <v>13333</v>
      </c>
      <c r="Q15" s="23">
        <f>B3L842C15</f>
        <v>1.9622194781998561</v>
      </c>
      <c r="R15" s="16" t="s">
        <v>13334</v>
      </c>
      <c r="S15" s="23">
        <f>B6L248C6*B6L248C7</f>
        <v>866.28385881109102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476.45612234610007</v>
      </c>
      <c r="X15" s="16" t="s">
        <v>13336</v>
      </c>
      <c r="Y15" s="23">
        <f>IF(B6L256C10=0,0,B6L248C10/B6L256C10)</f>
        <v>9.4585648941692177E-2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178.35314641333332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267.52971961999998</v>
      </c>
      <c r="AH15" s="16" t="s">
        <v>13339</v>
      </c>
      <c r="AI15" s="23">
        <f>IF(B6L256C15=0,0,B6L248C15/B6L256C15)</f>
        <v>0.17857428947550918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255.0242479333333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306.02909751999994</v>
      </c>
      <c r="AR15" s="16" t="s">
        <v>13342</v>
      </c>
      <c r="AS15" s="23">
        <f>IF(B6L256C20=0,0,B6L248C20/B6L256C20)</f>
        <v>0.17857428947550918</v>
      </c>
      <c r="AT15" s="16" t="s">
        <v>13343</v>
      </c>
      <c r="AU15" s="17">
        <f>A1L243C21</f>
        <v>756934.66666666663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3784.6733333333332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946.16833333333329</v>
      </c>
      <c r="BD15" s="16" t="s">
        <v>13346</v>
      </c>
      <c r="BE15" s="23">
        <f>IF(B6L256C26=0,0,B6L248C26/B6L256C26)</f>
        <v>7.1229968880701502E-2</v>
      </c>
      <c r="BF15" s="16" t="s">
        <v>13347</v>
      </c>
      <c r="BG15" s="17">
        <f>B6L248C3+B6L248C10+B6L248C15+B6L248C20+B6L248C26</f>
        <v>7457.0879394860985</v>
      </c>
      <c r="BH15" s="16" t="s">
        <v>13348</v>
      </c>
      <c r="BI15" s="17">
        <f>B6L258C3*B6L248C4</f>
        <v>40391.460046177832</v>
      </c>
      <c r="BJ15" s="16" t="s">
        <v>13349</v>
      </c>
      <c r="BK15" s="17">
        <f>B6L258C10*B6L248C11</f>
        <v>3524.0971238646994</v>
      </c>
      <c r="BL15" s="16" t="s">
        <v>13350</v>
      </c>
      <c r="BM15" s="17">
        <f>B6L258C15*B6L248C16</f>
        <v>1978.7776276622519</v>
      </c>
      <c r="BN15" s="16" t="s">
        <v>13351</v>
      </c>
      <c r="BO15" s="17">
        <f>B6L258C20*B6L248C21</f>
        <v>2263.537420987805</v>
      </c>
      <c r="BP15" s="16" t="s">
        <v>13352</v>
      </c>
      <c r="BQ15" s="17">
        <f>B6L258C26*B6L248C27</f>
        <v>6998.3130571879592</v>
      </c>
      <c r="BR15" s="16" t="s">
        <v>13353</v>
      </c>
      <c r="BS15" s="15">
        <f>B6L248C29+B6L248C30+B6L248C31+B6L248C32+B6L248C33</f>
        <v>55156.185275880547</v>
      </c>
      <c r="BT15" s="16" t="s">
        <v>13354</v>
      </c>
      <c r="BU15" s="23">
        <f>IF(B6L248C3=0,0,B6L248C29/B6L248C3)</f>
        <v>7.3964777837502078</v>
      </c>
      <c r="BV15" s="16" t="s">
        <v>13355</v>
      </c>
      <c r="BW15" s="23">
        <f>IF(B6L248C8=0,0,B6L248C30/B6L248C8)</f>
        <v>4.0680627810626131</v>
      </c>
      <c r="BX15" s="16" t="s">
        <v>13356</v>
      </c>
      <c r="BY15" s="23">
        <f>IF(B6L248C13=0,0,B6L248C31/B6L248C13)</f>
        <v>11.094716675625312</v>
      </c>
      <c r="BZ15" s="16" t="s">
        <v>13357</v>
      </c>
      <c r="CA15" s="23">
        <f>IF(B6L248C18=0,0,B6L248C32/B6L248C18)</f>
        <v>8.8757733405002472</v>
      </c>
      <c r="CB15" s="16" t="s">
        <v>13358</v>
      </c>
      <c r="CC15" s="23">
        <f>IF(B6L248C24=0,0,B6L248C33/B6L248C24)</f>
        <v>1.8491194459375515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46.928666666666665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93.85733333333333</v>
      </c>
      <c r="J16" s="16" t="s">
        <v>13361</v>
      </c>
      <c r="K16" s="23">
        <f>IF(B6L256C3=0,0,B6L249C3/B6L256C3)</f>
        <v>3.0691813234484879E-3</v>
      </c>
      <c r="L16" s="16" t="s">
        <v>13362</v>
      </c>
      <c r="M16" s="23">
        <f>A1L549C63</f>
        <v>0.77444787572524798</v>
      </c>
      <c r="N16" s="16" t="s">
        <v>13363</v>
      </c>
      <c r="O16" s="23">
        <f>B6L249C1*B6L249C5</f>
        <v>36.343806210618254</v>
      </c>
      <c r="P16" s="16" t="s">
        <v>13364</v>
      </c>
      <c r="Q16" s="23">
        <f>B3L843C15</f>
        <v>1.662028572815377</v>
      </c>
      <c r="R16" s="16" t="s">
        <v>13365</v>
      </c>
      <c r="S16" s="23">
        <f>B6L249C6*B6L249C7</f>
        <v>60.404444366912493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33.222444401801873</v>
      </c>
      <c r="X16" s="16" t="s">
        <v>13367</v>
      </c>
      <c r="Y16" s="23">
        <f>IF(B6L256C10=0,0,B6L249C10/B6L256C10)</f>
        <v>6.5952903442619386E-3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3.0653805066666666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4.5980707599999997</v>
      </c>
      <c r="AH16" s="16" t="s">
        <v>13370</v>
      </c>
      <c r="AI16" s="23">
        <f>IF(B6L256C15=0,0,B6L249C15/B6L256C15)</f>
        <v>3.0691813234484879E-3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4.3831374666666667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5.25976496</v>
      </c>
      <c r="AR16" s="16" t="s">
        <v>13373</v>
      </c>
      <c r="AS16" s="23">
        <f>IF(B6L256C20=0,0,B6L249C20/B6L256C20)</f>
        <v>3.0691813234484887E-3</v>
      </c>
      <c r="AT16" s="16" t="s">
        <v>13374</v>
      </c>
      <c r="AU16" s="17">
        <f>A1L244C21</f>
        <v>68483.333333333328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342.41666666666663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85.604166666666657</v>
      </c>
      <c r="BD16" s="16" t="s">
        <v>13377</v>
      </c>
      <c r="BE16" s="23">
        <f>IF(B6L256C26=0,0,B6L249C26/B6L256C26)</f>
        <v>6.4445003208291529E-3</v>
      </c>
      <c r="BF16" s="16" t="s">
        <v>13378</v>
      </c>
      <c r="BG16" s="23">
        <f>B6L249C3+B6L249C10+B6L249C15+B6L249C20+B6L249C26</f>
        <v>222.54178012180188</v>
      </c>
      <c r="BH16" s="16" t="s">
        <v>13379</v>
      </c>
      <c r="BI16" s="17">
        <f>B6L258C3*B6L249C4</f>
        <v>694.21368084203766</v>
      </c>
      <c r="BJ16" s="16" t="s">
        <v>13380</v>
      </c>
      <c r="BK16" s="17">
        <f>B6L258C10*B6L249C11</f>
        <v>245.72907193980396</v>
      </c>
      <c r="BL16" s="16" t="s">
        <v>13381</v>
      </c>
      <c r="BM16" s="17">
        <f>B6L258C15*B6L249C16</f>
        <v>34.009528224451429</v>
      </c>
      <c r="BN16" s="16" t="s">
        <v>13382</v>
      </c>
      <c r="BO16" s="17">
        <f>B6L258C20*B6L249C21</f>
        <v>38.903734674387799</v>
      </c>
      <c r="BP16" s="16" t="s">
        <v>13383</v>
      </c>
      <c r="BQ16" s="17">
        <f>B6L258C26*B6L249C27</f>
        <v>633.16931694644984</v>
      </c>
      <c r="BR16" s="16" t="s">
        <v>13384</v>
      </c>
      <c r="BS16" s="15">
        <f>B6L249C29+B6L249C30+B6L249C31+B6L249C32+B6L249C33</f>
        <v>1646.0253326271306</v>
      </c>
      <c r="BT16" s="16" t="s">
        <v>13385</v>
      </c>
      <c r="BU16" s="23">
        <f>IF(B6L249C3=0,0,B6L249C29/B6L249C3)</f>
        <v>7.396477783750206</v>
      </c>
      <c r="BV16" s="16" t="s">
        <v>13386</v>
      </c>
      <c r="BW16" s="23">
        <f>IF(B6L249C8=0,0,B6L249C30/B6L249C8)</f>
        <v>4.068062781062614</v>
      </c>
      <c r="BX16" s="16" t="s">
        <v>13387</v>
      </c>
      <c r="BY16" s="23">
        <f>IF(B6L249C13=0,0,B6L249C31/B6L249C13)</f>
        <v>11.09471667562531</v>
      </c>
      <c r="BZ16" s="16" t="s">
        <v>13388</v>
      </c>
      <c r="CA16" s="23">
        <f>IF(B6L249C18=0,0,B6L249C32/B6L249C18)</f>
        <v>8.875773340500249</v>
      </c>
      <c r="CB16" s="16" t="s">
        <v>13389</v>
      </c>
      <c r="CC16" s="23">
        <f>IF(B6L249C24=0,0,B6L249C33/B6L249C24)</f>
        <v>1.8491194459375515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11.923666666666668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23.847333333333335</v>
      </c>
      <c r="J17" s="16" t="s">
        <v>13392</v>
      </c>
      <c r="K17" s="23">
        <f>IF(B6L256C3=0,0,B6L250C3/B6L256C3)</f>
        <v>7.7981962070856382E-4</v>
      </c>
      <c r="L17" s="16" t="s">
        <v>13393</v>
      </c>
      <c r="M17" s="23">
        <f>A1L550C63</f>
        <v>0.74056617247978995</v>
      </c>
      <c r="N17" s="16" t="s">
        <v>13394</v>
      </c>
      <c r="O17" s="23">
        <f>B6L250C1*B6L250C5</f>
        <v>8.8302641852581889</v>
      </c>
      <c r="P17" s="16" t="s">
        <v>13395</v>
      </c>
      <c r="Q17" s="23">
        <f>B3L844C15</f>
        <v>1.9351688730054866</v>
      </c>
      <c r="R17" s="16" t="s">
        <v>13396</v>
      </c>
      <c r="S17" s="23">
        <f>B6L250C6*B6L250C7</f>
        <v>17.088052391726801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9.3984288154497424</v>
      </c>
      <c r="X17" s="16" t="s">
        <v>13398</v>
      </c>
      <c r="Y17" s="23">
        <f>IF(B6L256C10=0,0,B6L250C10/B6L256C10)</f>
        <v>1.8657677944494348E-3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0.77885390666666676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1.1682808600000001</v>
      </c>
      <c r="AH17" s="16" t="s">
        <v>13401</v>
      </c>
      <c r="AI17" s="23">
        <f>IF(B6L256C15=0,0,B6L250C15/B6L256C15)</f>
        <v>7.7981962070856393E-4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1.1136704666666668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1.3364045600000001</v>
      </c>
      <c r="AR17" s="16" t="s">
        <v>13404</v>
      </c>
      <c r="AS17" s="23">
        <f>IF(B6L256C20=0,0,B6L250C20/B6L256C20)</f>
        <v>7.7981962070856404E-4</v>
      </c>
      <c r="AT17" s="16" t="s">
        <v>13405</v>
      </c>
      <c r="AU17" s="17">
        <f>A1L245C21</f>
        <v>25630.666666666664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128.15333333333331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32.038333333333327</v>
      </c>
      <c r="BD17" s="16" t="s">
        <v>13408</v>
      </c>
      <c r="BE17" s="23">
        <f>IF(B6L256C26=0,0,B6L250C26/B6L256C26)</f>
        <v>2.4119275671413733E-3</v>
      </c>
      <c r="BF17" s="16" t="s">
        <v>13409</v>
      </c>
      <c r="BG17" s="23">
        <f>B6L250C3+B6L250C10+B6L250C15+B6L250C20+B6L250C26</f>
        <v>67.7887809021164</v>
      </c>
      <c r="BH17" s="16" t="s">
        <v>13410</v>
      </c>
      <c r="BI17" s="17">
        <f>B6L258C3*B6L250C4</f>
        <v>176.38627120168576</v>
      </c>
      <c r="BJ17" s="16" t="s">
        <v>13411</v>
      </c>
      <c r="BK17" s="17">
        <f>B6L258C10*B6L250C11</f>
        <v>69.515269935631792</v>
      </c>
      <c r="BL17" s="16" t="s">
        <v>13412</v>
      </c>
      <c r="BM17" s="17">
        <f>B6L258C15*B6L250C16</f>
        <v>8.6411634261705874</v>
      </c>
      <c r="BN17" s="16" t="s">
        <v>13413</v>
      </c>
      <c r="BO17" s="17">
        <f>B6L258C20*B6L250C21</f>
        <v>9.8846866381424707</v>
      </c>
      <c r="BP17" s="16" t="s">
        <v>13414</v>
      </c>
      <c r="BQ17" s="17">
        <f>B6L258C26*B6L250C27</f>
        <v>236.97082072838364</v>
      </c>
      <c r="BR17" s="16" t="s">
        <v>13415</v>
      </c>
      <c r="BS17" s="15">
        <f>B6L250C29+B6L250C30+B6L250C31+B6L250C32+B6L250C33</f>
        <v>501.39821193001421</v>
      </c>
      <c r="BT17" s="16" t="s">
        <v>13416</v>
      </c>
      <c r="BU17" s="23">
        <f>IF(B6L250C3=0,0,B6L250C29/B6L250C3)</f>
        <v>7.396477783750206</v>
      </c>
      <c r="BV17" s="16" t="s">
        <v>13417</v>
      </c>
      <c r="BW17" s="23">
        <f>IF(B6L250C8=0,0,B6L250C30/B6L250C8)</f>
        <v>4.0680627810626149</v>
      </c>
      <c r="BX17" s="16" t="s">
        <v>13418</v>
      </c>
      <c r="BY17" s="23">
        <f>IF(B6L250C13=0,0,B6L250C31/B6L250C13)</f>
        <v>11.09471667562531</v>
      </c>
      <c r="BZ17" s="16" t="s">
        <v>13419</v>
      </c>
      <c r="CA17" s="23">
        <f>IF(B6L250C18=0,0,B6L250C32/B6L250C18)</f>
        <v>8.8757733405002472</v>
      </c>
      <c r="CB17" s="16" t="s">
        <v>13420</v>
      </c>
      <c r="CC17" s="23">
        <f>IF(B6L250C24=0,0,B6L250C33/B6L250C24)</f>
        <v>1.8491194459375515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3573.6266666666666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3573.6266666666666</v>
      </c>
      <c r="J18" s="16" t="s">
        <v>13423</v>
      </c>
      <c r="K18" s="23">
        <f>IF(B6L256C3=0,0,B6L251C3/B6L256C3)</f>
        <v>0.11685936338461361</v>
      </c>
      <c r="L18" s="16" t="s">
        <v>13424</v>
      </c>
      <c r="M18" s="23">
        <f>A1L551C63</f>
        <v>0.1930583823936283</v>
      </c>
      <c r="N18" s="16" t="s">
        <v>13425</v>
      </c>
      <c r="O18" s="23">
        <f>B6L251C1*B6L251C5</f>
        <v>689.91858354540057</v>
      </c>
      <c r="P18" s="16" t="s">
        <v>13426</v>
      </c>
      <c r="Q18" s="23">
        <f>B3L845C15</f>
        <v>1.1002486265513824</v>
      </c>
      <c r="R18" s="16" t="s">
        <v>13427</v>
      </c>
      <c r="S18" s="23">
        <f>B6L251C6*B6L251C7</f>
        <v>759.08197397810216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417.49508568795619</v>
      </c>
      <c r="X18" s="16" t="s">
        <v>13429</v>
      </c>
      <c r="Y18" s="23">
        <f>IF(B6L256C10=0,0,B6L251C10/B6L256C10)</f>
        <v>8.2880755976680862E-2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116.71464693333334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175.0719704</v>
      </c>
      <c r="AH18" s="16" t="s">
        <v>13432</v>
      </c>
      <c r="AI18" s="23">
        <f>IF(B6L256C15=0,0,B6L251C15/B6L256C15)</f>
        <v>0.11685936338461363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166.88836533333333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200.26603839999999</v>
      </c>
      <c r="AR18" s="16" t="s">
        <v>13435</v>
      </c>
      <c r="AS18" s="23">
        <f>IF(B6L256C20=0,0,B6L251C20/B6L256C20)</f>
        <v>0.11685936338461363</v>
      </c>
      <c r="AT18" s="16" t="s">
        <v>13436</v>
      </c>
      <c r="AU18" s="17">
        <f>A1L246C21</f>
        <v>1411377.6666666667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7056.8883333333333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1764.2220833333333</v>
      </c>
      <c r="BD18" s="16" t="s">
        <v>13439</v>
      </c>
      <c r="BE18" s="23">
        <f>IF(B6L256C26=0,0,B6L251C26/B6L256C26)</f>
        <v>0.13281514469181457</v>
      </c>
      <c r="BF18" s="16" t="s">
        <v>13440</v>
      </c>
      <c r="BG18" s="17">
        <f>B6L251C3+B6L251C10+B6L251C15+B6L251C20+B6L251C26</f>
        <v>6130.6818444879564</v>
      </c>
      <c r="BH18" s="16" t="s">
        <v>13441</v>
      </c>
      <c r="BI18" s="17">
        <f>B6L258C3*B6L251C4</f>
        <v>26432.250247417305</v>
      </c>
      <c r="BJ18" s="16" t="s">
        <v>13442</v>
      </c>
      <c r="BK18" s="17">
        <f>B6L258C10*B6L251C11</f>
        <v>3087.9931261158567</v>
      </c>
      <c r="BL18" s="16" t="s">
        <v>13443</v>
      </c>
      <c r="BM18" s="17">
        <f>B6L258C15*B6L251C16</f>
        <v>1294.9159396209739</v>
      </c>
      <c r="BN18" s="16" t="s">
        <v>13444</v>
      </c>
      <c r="BO18" s="17">
        <f>B6L258C20*B6L251C21</f>
        <v>1481.2633038652657</v>
      </c>
      <c r="BP18" s="16" t="s">
        <v>13445</v>
      </c>
      <c r="BQ18" s="17">
        <f>B6L258C26*B6L251C27</f>
        <v>13049.029444976504</v>
      </c>
      <c r="BR18" s="16" t="s">
        <v>13446</v>
      </c>
      <c r="BS18" s="15">
        <f>B6L251C29+B6L251C30+B6L251C31+B6L251C32+B6L251C33</f>
        <v>45345.452061995908</v>
      </c>
      <c r="BT18" s="16" t="s">
        <v>13447</v>
      </c>
      <c r="BU18" s="23">
        <f>IF(B6L251C3=0,0,B6L251C29/B6L251C3)</f>
        <v>7.3964777837502069</v>
      </c>
      <c r="BV18" s="16" t="s">
        <v>13448</v>
      </c>
      <c r="BW18" s="23">
        <f>IF(B6L251C8=0,0,B6L251C30/B6L251C8)</f>
        <v>4.068062781062614</v>
      </c>
      <c r="BX18" s="16" t="s">
        <v>13449</v>
      </c>
      <c r="BY18" s="23">
        <f>IF(B6L251C13=0,0,B6L251C31/B6L251C13)</f>
        <v>11.09471667562531</v>
      </c>
      <c r="BZ18" s="16" t="s">
        <v>13450</v>
      </c>
      <c r="CA18" s="23">
        <f>IF(B6L251C18=0,0,B6L251C32/B6L251C18)</f>
        <v>8.8757733405002472</v>
      </c>
      <c r="CB18" s="16" t="s">
        <v>13451</v>
      </c>
      <c r="CC18" s="23">
        <f>IF(B6L251C24=0,0,B6L251C33/B6L251C24)</f>
        <v>1.8491194459375515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15">
        <f>A1L358C17</f>
        <v>1330.7303333333334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2661.4606666666668</v>
      </c>
      <c r="J19" s="16" t="s">
        <v>13454</v>
      </c>
      <c r="K19" s="23">
        <f>IF(B6L256C3=0,0,B6L252C3/B6L256C3)</f>
        <v>8.703108303978481E-2</v>
      </c>
      <c r="L19" s="16" t="s">
        <v>13455</v>
      </c>
      <c r="M19" s="23">
        <f>A1L552C63</f>
        <v>0.10934272532180994</v>
      </c>
      <c r="N19" s="16" t="s">
        <v>13456</v>
      </c>
      <c r="O19" s="23">
        <f>B6L252C1*B6L252C5</f>
        <v>145.50568131506725</v>
      </c>
      <c r="P19" s="16" t="s">
        <v>13457</v>
      </c>
      <c r="Q19" s="23">
        <f>B3L846C15</f>
        <v>1.5870477369294216</v>
      </c>
      <c r="R19" s="16" t="s">
        <v>13458</v>
      </c>
      <c r="S19" s="23">
        <f>B6L252C6*B6L252C7</f>
        <v>230.9244622414511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127.00845423279812</v>
      </c>
      <c r="X19" s="16" t="s">
        <v>13460</v>
      </c>
      <c r="Y19" s="23">
        <f>IF(B6L256C10=0,0,B6L252C10/B6L256C10)</f>
        <v>2.5213606250952925E-2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86.923305373333349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130.38495806000003</v>
      </c>
      <c r="AH19" s="16" t="s">
        <v>13463</v>
      </c>
      <c r="AI19" s="23">
        <f>IF(B6L256C15=0,0,B6L252C15/B6L256C15)</f>
        <v>8.7031083039784823E-2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124.29021313333334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149.14825576000001</v>
      </c>
      <c r="AR19" s="16" t="s">
        <v>13466</v>
      </c>
      <c r="AS19" s="23">
        <f>IF(B6L256C20=0,0,B6L252C20/B6L256C20)</f>
        <v>8.7031083039784823E-2</v>
      </c>
      <c r="AT19" s="16" t="s">
        <v>13467</v>
      </c>
      <c r="AU19" s="17">
        <f>A1L247C21</f>
        <v>1017207.6666666667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5086.0383333333339</v>
      </c>
      <c r="AZ19" s="16" t="s">
        <v>12448</v>
      </c>
      <c r="BA19" s="23">
        <f>A1L512C10</f>
        <v>0.25</v>
      </c>
      <c r="BB19" s="16" t="s">
        <v>13469</v>
      </c>
      <c r="BC19" s="17">
        <f>B6L252C24*B6L252C25</f>
        <v>1271.5095833333335</v>
      </c>
      <c r="BD19" s="16" t="s">
        <v>13470</v>
      </c>
      <c r="BE19" s="23">
        <f>IF(B6L256C26=0,0,B6L252C26/B6L256C26)</f>
        <v>9.5722489182524337E-2</v>
      </c>
      <c r="BF19" s="16" t="s">
        <v>13471</v>
      </c>
      <c r="BG19" s="17">
        <f>B6L252C3+B6L252C10+B6L252C15+B6L252C20+B6L252C26</f>
        <v>4339.5119180527981</v>
      </c>
      <c r="BH19" s="16" t="s">
        <v>13472</v>
      </c>
      <c r="BI19" s="17">
        <f>B6L258C3*B6L252C4</f>
        <v>19685.434693325016</v>
      </c>
      <c r="BJ19" s="16" t="s">
        <v>13473</v>
      </c>
      <c r="BK19" s="17">
        <f>B6L258C10*B6L252C11</f>
        <v>939.41521008134612</v>
      </c>
      <c r="BL19" s="16" t="s">
        <v>13474</v>
      </c>
      <c r="BM19" s="17">
        <f>B6L258C15*B6L252C16</f>
        <v>964.38944562599272</v>
      </c>
      <c r="BN19" s="16" t="s">
        <v>13475</v>
      </c>
      <c r="BO19" s="17">
        <f>B6L258C20*B6L252C21</f>
        <v>1103.1717602139338</v>
      </c>
      <c r="BP19" s="16" t="s">
        <v>13476</v>
      </c>
      <c r="BQ19" s="17">
        <f>B6L258C26*B6L252C27</f>
        <v>9404.6923849504819</v>
      </c>
      <c r="BR19" s="16" t="s">
        <v>13477</v>
      </c>
      <c r="BS19" s="15">
        <f>B6L252C29+B6L252C30+B6L252C31+B6L252C32+B6L252C33</f>
        <v>32097.103494196766</v>
      </c>
      <c r="BT19" s="16" t="s">
        <v>13478</v>
      </c>
      <c r="BU19" s="23">
        <f>IF(B6L252C3=0,0,B6L252C29/B6L252C3)</f>
        <v>7.3964777837502069</v>
      </c>
      <c r="BV19" s="16" t="s">
        <v>13479</v>
      </c>
      <c r="BW19" s="23">
        <f>IF(B6L252C8=0,0,B6L252C30/B6L252C8)</f>
        <v>4.068062781062614</v>
      </c>
      <c r="BX19" s="16" t="s">
        <v>13480</v>
      </c>
      <c r="BY19" s="23">
        <f>IF(B6L252C13=0,0,B6L252C31/B6L252C13)</f>
        <v>11.09471667562531</v>
      </c>
      <c r="BZ19" s="16" t="s">
        <v>13481</v>
      </c>
      <c r="CA19" s="23">
        <f>IF(B6L252C18=0,0,B6L252C32/B6L252C18)</f>
        <v>8.8757733405002472</v>
      </c>
      <c r="CB19" s="16" t="s">
        <v>13482</v>
      </c>
      <c r="CC19" s="23">
        <f>IF(B6L252C24=0,0,B6L252C33/B6L252C24)</f>
        <v>1.8491194459375515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1.8003333333333333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3.6006666666666667</v>
      </c>
      <c r="J20" s="16" t="s">
        <v>13485</v>
      </c>
      <c r="K20" s="23">
        <f>IF(B6L256C3=0,0,B6L253C3/B6L256C3)</f>
        <v>1.1774358478787154E-4</v>
      </c>
      <c r="L20" s="16" t="s">
        <v>13486</v>
      </c>
      <c r="M20" s="23">
        <f>A1L553C63</f>
        <v>0.65477057538237438</v>
      </c>
      <c r="N20" s="16" t="s">
        <v>13487</v>
      </c>
      <c r="O20" s="23">
        <f>B6L253C1*B6L253C5</f>
        <v>1.1788052925467347</v>
      </c>
      <c r="P20" s="16" t="s">
        <v>13488</v>
      </c>
      <c r="Q20" s="23">
        <f>B3L847C15</f>
        <v>2.0101335789958545</v>
      </c>
      <c r="R20" s="16" t="s">
        <v>13489</v>
      </c>
      <c r="S20" s="23">
        <f>B6L253C6*B6L253C7</f>
        <v>2.3695561016462232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1.3032558559054228</v>
      </c>
      <c r="X20" s="16" t="s">
        <v>13491</v>
      </c>
      <c r="Y20" s="23">
        <f>IF(B6L256C10=0,0,B6L253C10/B6L256C10)</f>
        <v>2.5872120240766149E-4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0.11759777333333334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0.17639666000000001</v>
      </c>
      <c r="AH20" s="16" t="s">
        <v>13494</v>
      </c>
      <c r="AI20" s="23">
        <f>IF(B6L256C15=0,0,B6L253C15/B6L256C15)</f>
        <v>1.1774358478787156E-4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0.16815113333333334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0.20178135999999999</v>
      </c>
      <c r="AR20" s="16" t="s">
        <v>13497</v>
      </c>
      <c r="AS20" s="23">
        <f>IF(B6L256C20=0,0,B6L253C20/B6L256C20)</f>
        <v>1.1774358478787157E-4</v>
      </c>
      <c r="AT20" s="16" t="s">
        <v>13498</v>
      </c>
      <c r="AU20" s="17">
        <f>A1L248C21</f>
        <v>1454.6666666666665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7.2733333333333325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1.8183333333333331</v>
      </c>
      <c r="BD20" s="16" t="s">
        <v>13501</v>
      </c>
      <c r="BE20" s="23">
        <f>IF(B6L256C26=0,0,B6L253C26/B6L256C26)</f>
        <v>1.3688877780529776E-4</v>
      </c>
      <c r="BF20" s="16" t="s">
        <v>13502</v>
      </c>
      <c r="BG20" s="23">
        <f>B6L253C3+B6L253C10+B6L253C15+B6L253C20+B6L253C26</f>
        <v>7.1004338759054226</v>
      </c>
      <c r="BH20" s="16" t="s">
        <v>13503</v>
      </c>
      <c r="BI20" s="17">
        <f>B6L258C3*B6L253C4</f>
        <v>26.632251006689909</v>
      </c>
      <c r="BJ20" s="16" t="s">
        <v>13504</v>
      </c>
      <c r="BK20" s="17">
        <f>B6L258C10*B6L253C11</f>
        <v>9.6395029847468194</v>
      </c>
      <c r="BL20" s="16" t="s">
        <v>13505</v>
      </c>
      <c r="BM20" s="17">
        <f>B6L258C15*B6L253C16</f>
        <v>1.3047139768177389</v>
      </c>
      <c r="BN20" s="16" t="s">
        <v>13506</v>
      </c>
      <c r="BO20" s="17">
        <f>B6L258C20*B6L253C21</f>
        <v>1.4924713464149026</v>
      </c>
      <c r="BP20" s="16" t="s">
        <v>13507</v>
      </c>
      <c r="BQ20" s="17">
        <f>B6L258C26*B6L253C27</f>
        <v>13.449262103452458</v>
      </c>
      <c r="BR20" s="16" t="s">
        <v>13508</v>
      </c>
      <c r="BS20" s="15">
        <f>B6L253C29+B6L253C30+B6L253C31+B6L253C32+B6L253C33</f>
        <v>52.518201418121819</v>
      </c>
      <c r="BT20" s="16" t="s">
        <v>13509</v>
      </c>
      <c r="BU20" s="23">
        <f>IF(B6L253C3=0,0,B6L253C29/B6L253C3)</f>
        <v>7.396477783750206</v>
      </c>
      <c r="BV20" s="16" t="s">
        <v>13510</v>
      </c>
      <c r="BW20" s="23">
        <f>IF(B6L253C8=0,0,B6L253C30/B6L253C8)</f>
        <v>4.0680627810626131</v>
      </c>
      <c r="BX20" s="16" t="s">
        <v>13511</v>
      </c>
      <c r="BY20" s="23">
        <f>IF(B6L253C13=0,0,B6L253C31/B6L253C13)</f>
        <v>11.094716675625312</v>
      </c>
      <c r="BZ20" s="16" t="s">
        <v>13512</v>
      </c>
      <c r="CA20" s="23">
        <f>IF(B6L253C18=0,0,B6L253C32/B6L253C18)</f>
        <v>8.8757733405002472</v>
      </c>
      <c r="CB20" s="16" t="s">
        <v>13513</v>
      </c>
      <c r="CC20" s="23">
        <f>IF(B6L253C24=0,0,B6L253C33/B6L253C24)</f>
        <v>1.8491194459375517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347.19066666666663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694.38133333333326</v>
      </c>
      <c r="J21" s="16" t="s">
        <v>13516</v>
      </c>
      <c r="K21" s="23">
        <f>IF(B6L256C3=0,0,B6L254C3/B6L256C3)</f>
        <v>2.2706613792755587E-2</v>
      </c>
      <c r="L21" s="16" t="s">
        <v>13517</v>
      </c>
      <c r="M21" s="23">
        <f>A1L554C63</f>
        <v>1.0725760859142774</v>
      </c>
      <c r="N21" s="16" t="s">
        <v>13518</v>
      </c>
      <c r="O21" s="23">
        <f>B6L254C1*B6L254C5</f>
        <v>372.38840631930191</v>
      </c>
      <c r="P21" s="16" t="s">
        <v>13519</v>
      </c>
      <c r="Q21" s="23">
        <f>B3L848C15</f>
        <v>1.980479687648351</v>
      </c>
      <c r="R21" s="16" t="s">
        <v>13520</v>
      </c>
      <c r="S21" s="23">
        <f>B6L254C6*B6L254C7</f>
        <v>737.50767463111822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405.62922104711504</v>
      </c>
      <c r="X21" s="16" t="s">
        <v>13522</v>
      </c>
      <c r="Y21" s="23">
        <f>IF(B6L256C10=0,0,B6L254C10/B6L256C10)</f>
        <v>8.0525154999655388E-2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22.678494346666664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34.017741519999994</v>
      </c>
      <c r="AH21" s="16" t="s">
        <v>13525</v>
      </c>
      <c r="AI21" s="23">
        <f>IF(B6L256C15=0,0,B6L254C15/B6L256C15)</f>
        <v>2.2706613792755587E-2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32.42760826666666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38.913129919999989</v>
      </c>
      <c r="AR21" s="16" t="s">
        <v>13528</v>
      </c>
      <c r="AS21" s="23">
        <f>IF(B6L256C20=0,0,B6L254C20/B6L256C20)</f>
        <v>2.2706613792755587E-2</v>
      </c>
      <c r="AT21" s="16" t="s">
        <v>13529</v>
      </c>
      <c r="AU21" s="17">
        <f>A1L249C21</f>
        <v>396326.33333333337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1981.6316666666669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495.40791666666672</v>
      </c>
      <c r="BD21" s="16" t="s">
        <v>13532</v>
      </c>
      <c r="BE21" s="23">
        <f>IF(B6L256C26=0,0,B6L254C26/B6L256C26)</f>
        <v>3.7295573360716122E-2</v>
      </c>
      <c r="BF21" s="16" t="s">
        <v>13533</v>
      </c>
      <c r="BG21" s="17">
        <f>B6L254C3+B6L254C10+B6L254C15+B6L254C20+B6L254C26</f>
        <v>1668.3493424871153</v>
      </c>
      <c r="BH21" s="16" t="s">
        <v>13534</v>
      </c>
      <c r="BI21" s="17">
        <f>B6L258C3*B6L254C4</f>
        <v>5135.9761054508463</v>
      </c>
      <c r="BJ21" s="16" t="s">
        <v>13535</v>
      </c>
      <c r="BK21" s="17">
        <f>B6L258C10*B6L254C11</f>
        <v>3000.2275219148878</v>
      </c>
      <c r="BL21" s="16" t="s">
        <v>13536</v>
      </c>
      <c r="BM21" s="17">
        <f>B6L258C15*B6L254C16</f>
        <v>251.61146940603695</v>
      </c>
      <c r="BN21" s="16" t="s">
        <v>13537</v>
      </c>
      <c r="BO21" s="17">
        <f>B6L258C20*B6L254C21</f>
        <v>287.82010094946537</v>
      </c>
      <c r="BP21" s="16" t="s">
        <v>13538</v>
      </c>
      <c r="BQ21" s="17">
        <f>B6L258C26*B6L254C27</f>
        <v>3664.2736495189743</v>
      </c>
      <c r="BR21" s="16" t="s">
        <v>13539</v>
      </c>
      <c r="BS21" s="15">
        <f>B6L254C29+B6L254C30+B6L254C31+B6L254C32+B6L254C33</f>
        <v>12339.908847240211</v>
      </c>
      <c r="BT21" s="16" t="s">
        <v>13540</v>
      </c>
      <c r="BU21" s="23">
        <f>IF(B6L254C3=0,0,B6L254C29/B6L254C3)</f>
        <v>7.3964777837502069</v>
      </c>
      <c r="BV21" s="16" t="s">
        <v>13541</v>
      </c>
      <c r="BW21" s="23">
        <f>IF(B6L254C8=0,0,B6L254C30/B6L254C8)</f>
        <v>4.0680627810626131</v>
      </c>
      <c r="BX21" s="16" t="s">
        <v>13542</v>
      </c>
      <c r="BY21" s="23">
        <f>IF(B6L254C13=0,0,B6L254C31/B6L254C13)</f>
        <v>11.09471667562531</v>
      </c>
      <c r="BZ21" s="16" t="s">
        <v>13543</v>
      </c>
      <c r="CA21" s="23">
        <f>IF(B6L254C18=0,0,B6L254C32/B6L254C18)</f>
        <v>8.8757733405002472</v>
      </c>
      <c r="CB21" s="16" t="s">
        <v>13544</v>
      </c>
      <c r="CC21" s="23">
        <f>IF(B6L254C24=0,0,B6L254C33/B6L254C24)</f>
        <v>1.8491194459375517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1862.1139999999998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3724.2279999999996</v>
      </c>
      <c r="J22" s="16" t="s">
        <v>13547</v>
      </c>
      <c r="K22" s="23">
        <f>IF(B6L256C3=0,0,B6L255C3/B6L256C3)</f>
        <v>0.12178410163507644</v>
      </c>
      <c r="L22" s="16" t="s">
        <v>13548</v>
      </c>
      <c r="M22" s="23">
        <f>A1L555C63</f>
        <v>0.49127828945997076</v>
      </c>
      <c r="N22" s="16" t="s">
        <v>13549</v>
      </c>
      <c r="O22" s="23">
        <f>B6L255C1*B6L255C5</f>
        <v>914.81618069946387</v>
      </c>
      <c r="P22" s="16" t="s">
        <v>13550</v>
      </c>
      <c r="Q22" s="23">
        <f>B3L852C15</f>
        <v>1.8802591526447143</v>
      </c>
      <c r="R22" s="16" t="s">
        <v>13551</v>
      </c>
      <c r="S22" s="17">
        <f>B6L255C6*B6L255C7</f>
        <v>1720.0914967476479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946.05032321120643</v>
      </c>
      <c r="X22" s="16" t="s">
        <v>13553</v>
      </c>
      <c r="Y22" s="23">
        <f>IF(B6L256C10=0,0,B6L255C10/B6L256C10)</f>
        <v>0.18780907528653573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121.63328648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182.44992972</v>
      </c>
      <c r="AH22" s="16" t="s">
        <v>13556</v>
      </c>
      <c r="AI22" s="23">
        <f>IF(B6L256C15=0,0,B6L255C15/B6L256C15)</f>
        <v>0.12178410163507646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173.92144759999996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208.70573711999995</v>
      </c>
      <c r="AR22" s="16" t="s">
        <v>13559</v>
      </c>
      <c r="AS22" s="23">
        <f>IF(B6L256C20=0,0,B6L255C20/B6L256C20)</f>
        <v>0.12178410163507644</v>
      </c>
      <c r="AT22" s="16" t="s">
        <v>13560</v>
      </c>
      <c r="AU22" s="17">
        <f>A1L253C21</f>
        <v>2212997.3333333335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11064.986666666668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2766.2466666666669</v>
      </c>
      <c r="BD22" s="16" t="s">
        <v>13563</v>
      </c>
      <c r="BE22" s="23">
        <f>IF(B6L256C26=0,0,B6L255C26/B6L256C26)</f>
        <v>0.20825011474315983</v>
      </c>
      <c r="BF22" s="16" t="s">
        <v>13564</v>
      </c>
      <c r="BG22" s="17">
        <f>B6L255C3+B6L255C10+B6L255C15+B6L255C20+B6L255C26</f>
        <v>7827.6806567178728</v>
      </c>
      <c r="BH22" s="16" t="s">
        <v>13565</v>
      </c>
      <c r="BI22" s="17">
        <f>B6L258C3*B6L255C4</f>
        <v>27546.169663620462</v>
      </c>
      <c r="BJ22" s="16" t="s">
        <v>13566</v>
      </c>
      <c r="BK22" s="17">
        <f>B6L258C10*B6L255C11</f>
        <v>6997.4401979413906</v>
      </c>
      <c r="BL22" s="16" t="s">
        <v>13567</v>
      </c>
      <c r="BM22" s="17">
        <f>B6L258C15*B6L255C16</f>
        <v>1349.4868518207666</v>
      </c>
      <c r="BN22" s="16" t="s">
        <v>13568</v>
      </c>
      <c r="BO22" s="17">
        <f>B6L258C20*B6L255C21</f>
        <v>1543.6873479492904</v>
      </c>
      <c r="BP22" s="16" t="s">
        <v>13569</v>
      </c>
      <c r="BQ22" s="17">
        <f>B6L258C26*B6L255C27</f>
        <v>20460.482014373065</v>
      </c>
      <c r="BR22" s="16" t="s">
        <v>13570</v>
      </c>
      <c r="BS22" s="15">
        <f>B6L255C29+B6L255C30+B6L255C31+B6L255C32+B6L255C33</f>
        <v>57897.266075704974</v>
      </c>
      <c r="BT22" s="16" t="s">
        <v>13571</v>
      </c>
      <c r="BU22" s="23">
        <f>IF(B6L255C3=0,0,B6L255C29/B6L255C3)</f>
        <v>7.3964777837502069</v>
      </c>
      <c r="BV22" s="16" t="s">
        <v>13572</v>
      </c>
      <c r="BW22" s="23">
        <f>IF(B6L255C8=0,0,B6L255C30/B6L255C8)</f>
        <v>4.068062781062614</v>
      </c>
      <c r="BX22" s="16" t="s">
        <v>13573</v>
      </c>
      <c r="BY22" s="23">
        <f>IF(B6L255C13=0,0,B6L255C31/B6L255C13)</f>
        <v>11.09471667562531</v>
      </c>
      <c r="BZ22" s="16" t="s">
        <v>13574</v>
      </c>
      <c r="CA22" s="23">
        <f>IF(B6L255C18=0,0,B6L255C32/B6L255C18)</f>
        <v>8.8757733405002472</v>
      </c>
      <c r="CB22" s="16" t="s">
        <v>13575</v>
      </c>
      <c r="CC22" s="23">
        <f>IF(B6L255C24=0,0,B6L255C33/B6L255C24)</f>
        <v>1.8491194459375517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17084.013666666666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30580.5762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9158.7240612486166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5037.2982336867399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998.76161869200018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1498.1424280379999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1428.1129085399998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1713.7354902479997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53133.159999999989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13283.289999999997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52113.042351972734</v>
      </c>
      <c r="BH23" s="16" t="s">
        <v>13592</v>
      </c>
      <c r="BI23" s="17">
        <f>SUM(B6L241C29:B6L255C29)</f>
        <v>226188.55247758038</v>
      </c>
      <c r="BJ23" s="16" t="s">
        <v>13593</v>
      </c>
      <c r="BK23" s="17">
        <f>SUM(B6L241C30:B6L255C30)</f>
        <v>37258.264475588127</v>
      </c>
      <c r="BL23" s="16" t="s">
        <v>13594</v>
      </c>
      <c r="BM23" s="17">
        <f>SUM(B6L241C31:B6L255C31)</f>
        <v>11080.977185876658</v>
      </c>
      <c r="BN23" s="16" t="s">
        <v>13595</v>
      </c>
      <c r="BO23" s="17">
        <f>SUM(B6L241C32:B6L255C32)</f>
        <v>12675.6064808436</v>
      </c>
      <c r="BP23" s="16" t="s">
        <v>13596</v>
      </c>
      <c r="BQ23" s="17">
        <f>SUM(B6L241C33:B6L255C33)</f>
        <v>98249.559380111285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0.58681233756145068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9.6660989386585933E-2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2.8747936417135467E-2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3.2884963396943689E-2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0.25489377323788426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226188.55247758032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37258.264475588127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11080.97718587666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12675.606480843599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98249.559380111255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634043-0C6A-47A7-B05B-1FB04D037DB9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0.27812649669282175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72.290000000000006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130.12200000000001</v>
      </c>
      <c r="J9" s="16" t="s">
        <v>13642</v>
      </c>
      <c r="K9" s="23">
        <f>IF(B6L276C3=0,0,B6L262C3/B6L276C3)</f>
        <v>4.13694692572929E-3</v>
      </c>
      <c r="L9" s="16" t="s">
        <v>13643</v>
      </c>
      <c r="M9" s="23">
        <f>A1L542C72</f>
        <v>0.85157620488560426</v>
      </c>
      <c r="N9" s="16" t="s">
        <v>13644</v>
      </c>
      <c r="O9" s="23">
        <f>B6L262C1*B6L262C5</f>
        <v>61.560443851180338</v>
      </c>
      <c r="P9" s="16" t="s">
        <v>13645</v>
      </c>
      <c r="Q9" s="23">
        <f>B3L836C21</f>
        <v>1.860115541458994</v>
      </c>
      <c r="R9" s="16" t="s">
        <v>13646</v>
      </c>
      <c r="S9" s="17">
        <f>B6L262C6*B6L262C7</f>
        <v>114.50953834669431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62.980246090681881</v>
      </c>
      <c r="X9" s="16" t="s">
        <v>13648</v>
      </c>
      <c r="Y9" s="23">
        <f>IF(B6L276C10=0,0,B6L262C10/B6L276C10)</f>
        <v>1.2515456817369586E-2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4.2497845200000004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6.3746767800000006</v>
      </c>
      <c r="AH9" s="16" t="s">
        <v>13651</v>
      </c>
      <c r="AI9" s="23">
        <f>IF(B6L276C15=0,0,B6L262C15/B6L276C15)</f>
        <v>4.1369469257292891E-3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6.0766974000000005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7.2920368800000004</v>
      </c>
      <c r="AR9" s="16" t="s">
        <v>13654</v>
      </c>
      <c r="AS9" s="23">
        <f>IF(B6L276C20=0,0,B6L262C20/B6L276C20)</f>
        <v>4.1369469257292891E-3</v>
      </c>
      <c r="AT9" s="16" t="s">
        <v>13655</v>
      </c>
      <c r="AU9" s="17">
        <f>A1L237C24</f>
        <v>82105.5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410.52749999999997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102.63187499999999</v>
      </c>
      <c r="BD9" s="16" t="s">
        <v>13658</v>
      </c>
      <c r="BE9" s="23">
        <f>IF(B6L276C26=0,0,B6L262C26/B6L276C26)</f>
        <v>7.599957448643036E-3</v>
      </c>
      <c r="BF9" s="16" t="s">
        <v>13659</v>
      </c>
      <c r="BG9" s="17">
        <f>B6L262C3+B6L262C10+B6L262C15+B6L262C20+B6L262C26</f>
        <v>309.4008347506819</v>
      </c>
      <c r="BH9" s="16" t="s">
        <v>13660</v>
      </c>
      <c r="BI9" s="17">
        <f>B6L278C3*B6L262C4</f>
        <v>964.42709560630919</v>
      </c>
      <c r="BJ9" s="16" t="s">
        <v>13661</v>
      </c>
      <c r="BK9" s="17">
        <f>B6L278C10*B6L262C11</f>
        <v>466.79159417936188</v>
      </c>
      <c r="BL9" s="16" t="s">
        <v>13662</v>
      </c>
      <c r="BM9" s="17">
        <f>B6L278C15*B6L262C16</f>
        <v>47.247283413753081</v>
      </c>
      <c r="BN9" s="16" t="s">
        <v>13663</v>
      </c>
      <c r="BO9" s="17">
        <f>B6L278C20*B6L262C21</f>
        <v>54.046494437777554</v>
      </c>
      <c r="BP9" s="16" t="s">
        <v>13664</v>
      </c>
      <c r="BQ9" s="17">
        <f>B6L278C26*B6L262C27</f>
        <v>760.67814145862917</v>
      </c>
      <c r="BR9" s="16" t="s">
        <v>13665</v>
      </c>
      <c r="BS9" s="15">
        <f>B6L262C29+B6L262C30+B6L262C31+B6L262C32+B6L262C33</f>
        <v>2293.190609095831</v>
      </c>
      <c r="BT9" s="16" t="s">
        <v>13666</v>
      </c>
      <c r="BU9" s="23">
        <f>IF(B6L262C3=0,0,B6L262C29/B6L262C3)</f>
        <v>7.4117143573439472</v>
      </c>
      <c r="BV9" s="16" t="s">
        <v>13667</v>
      </c>
      <c r="BW9" s="23">
        <f>IF(B6L262C8=0,0,B6L262C30/B6L262C8)</f>
        <v>4.076442896539171</v>
      </c>
      <c r="BX9" s="16" t="s">
        <v>13668</v>
      </c>
      <c r="BY9" s="23">
        <f>IF(B6L262C13=0,0,B6L262C31/B6L262C13)</f>
        <v>11.11757153601592</v>
      </c>
      <c r="BZ9" s="16" t="s">
        <v>13669</v>
      </c>
      <c r="CA9" s="23">
        <f>IF(B6L262C18=0,0,B6L262C32/B6L262C18)</f>
        <v>8.8940572288127342</v>
      </c>
      <c r="CB9" s="16" t="s">
        <v>13670</v>
      </c>
      <c r="CC9" s="23">
        <f>IF(B6L262C24=0,0,B6L262C33/B6L262C24)</f>
        <v>1.8529285893359866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729.74824999999998</v>
      </c>
      <c r="F10" s="16" t="s">
        <v>12074</v>
      </c>
      <c r="G10" s="24">
        <f>A1L503C5</f>
        <v>2</v>
      </c>
      <c r="H10" s="16" t="s">
        <v>13672</v>
      </c>
      <c r="I10" s="15">
        <f>B6L263C1*B6L263C2</f>
        <v>1459.4965</v>
      </c>
      <c r="J10" s="16" t="s">
        <v>13673</v>
      </c>
      <c r="K10" s="23">
        <f>IF(B6L276C3=0,0,B6L263C3/B6L276C3)</f>
        <v>4.6401527480269725E-2</v>
      </c>
      <c r="L10" s="16" t="s">
        <v>13674</v>
      </c>
      <c r="M10" s="23">
        <f>A1L543C72</f>
        <v>0.81345124191353979</v>
      </c>
      <c r="N10" s="16" t="s">
        <v>13675</v>
      </c>
      <c r="O10" s="23">
        <f>B6L263C1*B6L263C5</f>
        <v>593.61462024673233</v>
      </c>
      <c r="P10" s="16" t="s">
        <v>13676</v>
      </c>
      <c r="Q10" s="23">
        <f>B3L837C21</f>
        <v>1.8904863573149471</v>
      </c>
      <c r="R10" s="16" t="s">
        <v>13677</v>
      </c>
      <c r="S10" s="17">
        <f>B6L263C6*B6L263C7</f>
        <v>1122.2203410791406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617.22118759352736</v>
      </c>
      <c r="X10" s="16" t="s">
        <v>13679</v>
      </c>
      <c r="Y10" s="23">
        <f>IF(B6L276C10=0,0,B6L263C10/B6L276C10)</f>
        <v>0.12265441308326791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47.667155690000001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71.500733534999995</v>
      </c>
      <c r="AH10" s="16" t="s">
        <v>13682</v>
      </c>
      <c r="AI10" s="23">
        <f>IF(B6L276C15=0,0,B6L263C15/B6L276C15)</f>
        <v>4.6401527480269725E-2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68.158486549999992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81.790183859999985</v>
      </c>
      <c r="AR10" s="16" t="s">
        <v>13685</v>
      </c>
      <c r="AS10" s="23">
        <f>IF(B6L276C20=0,0,B6L263C20/B6L276C20)</f>
        <v>4.6401527480269718E-2</v>
      </c>
      <c r="AT10" s="16" t="s">
        <v>13686</v>
      </c>
      <c r="AU10" s="17">
        <f>A1L238C24</f>
        <v>699733.75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3498.6687499999998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874.66718749999995</v>
      </c>
      <c r="BD10" s="16" t="s">
        <v>13689</v>
      </c>
      <c r="BE10" s="23">
        <f>IF(B6L276C26=0,0,B6L263C26/B6L276C26)</f>
        <v>6.4769677127347422E-2</v>
      </c>
      <c r="BF10" s="16" t="s">
        <v>13690</v>
      </c>
      <c r="BG10" s="17">
        <f>B6L263C3+B6L263C10+B6L263C15+B6L263C20+B6L263C26</f>
        <v>3104.6757924885278</v>
      </c>
      <c r="BH10" s="16" t="s">
        <v>13691</v>
      </c>
      <c r="BI10" s="17">
        <f>B6L278C3*B6L263C4</f>
        <v>10817.371163543239</v>
      </c>
      <c r="BJ10" s="16" t="s">
        <v>13692</v>
      </c>
      <c r="BK10" s="17">
        <f>B6L278C10*B6L263C11</f>
        <v>4574.6671377438279</v>
      </c>
      <c r="BL10" s="16" t="s">
        <v>13693</v>
      </c>
      <c r="BM10" s="17">
        <f>B6L278C15*B6L263C16</f>
        <v>529.94301330198334</v>
      </c>
      <c r="BN10" s="16" t="s">
        <v>13694</v>
      </c>
      <c r="BO10" s="17">
        <f>B6L278C20*B6L263C21</f>
        <v>606.20548000496296</v>
      </c>
      <c r="BP10" s="16" t="s">
        <v>13695</v>
      </c>
      <c r="BQ10" s="17">
        <f>B6L278C26*B6L263C27</f>
        <v>6482.7833514913982</v>
      </c>
      <c r="BR10" s="16" t="s">
        <v>13696</v>
      </c>
      <c r="BS10" s="15">
        <f>B6L263C29+B6L263C30+B6L263C31+B6L263C32+B6L263C33</f>
        <v>23010.970146085412</v>
      </c>
      <c r="BT10" s="16" t="s">
        <v>13697</v>
      </c>
      <c r="BU10" s="23">
        <f>IF(B6L263C3=0,0,B6L263C29/B6L263C3)</f>
        <v>7.4117143573439463</v>
      </c>
      <c r="BV10" s="16" t="s">
        <v>13698</v>
      </c>
      <c r="BW10" s="23">
        <f>IF(B6L263C8=0,0,B6L263C30/B6L263C8)</f>
        <v>4.076442896539171</v>
      </c>
      <c r="BX10" s="16" t="s">
        <v>13699</v>
      </c>
      <c r="BY10" s="23">
        <f>IF(B6L263C13=0,0,B6L263C31/B6L263C13)</f>
        <v>11.117571536015921</v>
      </c>
      <c r="BZ10" s="16" t="s">
        <v>13700</v>
      </c>
      <c r="CA10" s="23">
        <f>IF(B6L263C18=0,0,B6L263C32/B6L263C18)</f>
        <v>8.8940572288127342</v>
      </c>
      <c r="CB10" s="16" t="s">
        <v>13701</v>
      </c>
      <c r="CC10" s="23">
        <f>IF(B6L263C24=0,0,B6L263C33/B6L263C24)</f>
        <v>1.8529285893359864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2446.11625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4892.2325000000001</v>
      </c>
      <c r="J11" s="16" t="s">
        <v>13704</v>
      </c>
      <c r="K11" s="23">
        <f>IF(B6L276C3=0,0,B6L264C3/B6L276C3)</f>
        <v>0.15553792748980122</v>
      </c>
      <c r="L11" s="16" t="s">
        <v>13705</v>
      </c>
      <c r="M11" s="23">
        <f>A1L544C72</f>
        <v>0.16474460606922248</v>
      </c>
      <c r="N11" s="16" t="s">
        <v>13706</v>
      </c>
      <c r="O11" s="23">
        <f>B6L264C1*B6L264C5</f>
        <v>402.98445800577372</v>
      </c>
      <c r="P11" s="16" t="s">
        <v>13707</v>
      </c>
      <c r="Q11" s="23">
        <f>B3L838C21</f>
        <v>1.9554145289539364</v>
      </c>
      <c r="R11" s="16" t="s">
        <v>13708</v>
      </c>
      <c r="S11" s="17">
        <f>B6L264C6*B6L264C7</f>
        <v>788.00166412711735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433.40091526991461</v>
      </c>
      <c r="X11" s="16" t="s">
        <v>13710</v>
      </c>
      <c r="Y11" s="23">
        <f>IF(B6L276C10=0,0,B6L264C10/B6L276C10)</f>
        <v>8.6125583438639491E-2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159.78031345000002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239.67047017500005</v>
      </c>
      <c r="AH11" s="16" t="s">
        <v>13713</v>
      </c>
      <c r="AI11" s="23">
        <f>IF(B6L276C15=0,0,B6L264C15/B6L276C15)</f>
        <v>0.15553792748980125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228.46725774999999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274.16070929999995</v>
      </c>
      <c r="AR11" s="16" t="s">
        <v>13716</v>
      </c>
      <c r="AS11" s="23">
        <f>IF(B6L276C20=0,0,B6L264C20/B6L276C20)</f>
        <v>0.15553792748980119</v>
      </c>
      <c r="AT11" s="16" t="s">
        <v>13717</v>
      </c>
      <c r="AU11" s="17">
        <f>A1L239C24</f>
        <v>1091759.75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5458.7987499999999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1364.6996875</v>
      </c>
      <c r="BD11" s="16" t="s">
        <v>13720</v>
      </c>
      <c r="BE11" s="23">
        <f>IF(B6L276C26=0,0,B6L264C26/B6L276C26)</f>
        <v>0.10105690415552136</v>
      </c>
      <c r="BF11" s="16" t="s">
        <v>13721</v>
      </c>
      <c r="BG11" s="17">
        <f>B6L264C3+B6L264C10+B6L264C15+B6L264C20+B6L264C26</f>
        <v>7204.1642822449157</v>
      </c>
      <c r="BH11" s="16" t="s">
        <v>13722</v>
      </c>
      <c r="BI11" s="17">
        <f>B6L278C3*B6L264C4</f>
        <v>36259.829859714671</v>
      </c>
      <c r="BJ11" s="16" t="s">
        <v>13723</v>
      </c>
      <c r="BK11" s="17">
        <f>B6L278C10*B6L264C11</f>
        <v>3212.243786192033</v>
      </c>
      <c r="BL11" s="16" t="s">
        <v>13724</v>
      </c>
      <c r="BM11" s="17">
        <f>B6L278C15*B6L264C16</f>
        <v>1776.3690648274221</v>
      </c>
      <c r="BN11" s="16" t="s">
        <v>13725</v>
      </c>
      <c r="BO11" s="17">
        <f>B6L278C20*B6L264C21</f>
        <v>2032.0008653384095</v>
      </c>
      <c r="BP11" s="16" t="s">
        <v>13726</v>
      </c>
      <c r="BQ11" s="17">
        <f>B6L278C26*B6L264C27</f>
        <v>10114.764267306546</v>
      </c>
      <c r="BR11" s="16" t="s">
        <v>13727</v>
      </c>
      <c r="BS11" s="15">
        <f>B6L264C29+B6L264C30+B6L264C31+B6L264C32+B6L264C33</f>
        <v>53395.207843379074</v>
      </c>
      <c r="BT11" s="16" t="s">
        <v>13728</v>
      </c>
      <c r="BU11" s="23">
        <f>IF(B6L264C3=0,0,B6L264C29/B6L264C3)</f>
        <v>7.4117143573439472</v>
      </c>
      <c r="BV11" s="16" t="s">
        <v>13729</v>
      </c>
      <c r="BW11" s="23">
        <f>IF(B6L264C8=0,0,B6L264C30/B6L264C8)</f>
        <v>4.076442896539171</v>
      </c>
      <c r="BX11" s="16" t="s">
        <v>13730</v>
      </c>
      <c r="BY11" s="23">
        <f>IF(B6L264C13=0,0,B6L264C31/B6L264C13)</f>
        <v>11.117571536015921</v>
      </c>
      <c r="BZ11" s="16" t="s">
        <v>13731</v>
      </c>
      <c r="CA11" s="23">
        <f>IF(B6L264C18=0,0,B6L264C32/B6L264C18)</f>
        <v>8.8940572288127342</v>
      </c>
      <c r="CB11" s="16" t="s">
        <v>13732</v>
      </c>
      <c r="CC11" s="23">
        <f>IF(B6L264C24=0,0,B6L264C33/B6L264C24)</f>
        <v>1.8529285893359864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764.49299999999994</v>
      </c>
      <c r="F12" s="16" t="s">
        <v>12152</v>
      </c>
      <c r="G12" s="24">
        <f>A1L505C5</f>
        <v>2</v>
      </c>
      <c r="H12" s="16" t="s">
        <v>13734</v>
      </c>
      <c r="I12" s="15">
        <f>B6L265C1*B6L265C2</f>
        <v>1528.9859999999999</v>
      </c>
      <c r="J12" s="16" t="s">
        <v>13735</v>
      </c>
      <c r="K12" s="23">
        <f>IF(B6L276C3=0,0,B6L265C3/B6L276C3)</f>
        <v>4.8610795501015373E-2</v>
      </c>
      <c r="L12" s="16" t="s">
        <v>13736</v>
      </c>
      <c r="M12" s="23">
        <f>A1L545C72</f>
        <v>0.35397032373778392</v>
      </c>
      <c r="N12" s="16" t="s">
        <v>13737</v>
      </c>
      <c r="O12" s="23">
        <f>B6L265C1*B6L265C5</f>
        <v>270.60783470526962</v>
      </c>
      <c r="P12" s="16" t="s">
        <v>13738</v>
      </c>
      <c r="Q12" s="23">
        <f>B3L839C21</f>
        <v>1.9065681161337906</v>
      </c>
      <c r="R12" s="16" t="s">
        <v>13739</v>
      </c>
      <c r="S12" s="23">
        <f>B6L265C6*B6L265C7</f>
        <v>515.93226962507015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283.7627482937886</v>
      </c>
      <c r="X12" s="16" t="s">
        <v>13741</v>
      </c>
      <c r="Y12" s="23">
        <f>IF(B6L276C10=0,0,B6L265C10/B6L276C10)</f>
        <v>5.6389433879561641E-2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49.936682759999997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74.905024139999995</v>
      </c>
      <c r="AH12" s="16" t="s">
        <v>13744</v>
      </c>
      <c r="AI12" s="23">
        <f>IF(B6L276C15=0,0,B6L265C15/B6L276C15)</f>
        <v>4.8610795501015373E-2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71.403646199999997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85.684375439999997</v>
      </c>
      <c r="AR12" s="16" t="s">
        <v>13747</v>
      </c>
      <c r="AS12" s="23">
        <f>IF(B6L276C20=0,0,B6L265C20/B6L276C20)</f>
        <v>4.861079550101538E-2</v>
      </c>
      <c r="AT12" s="16" t="s">
        <v>13748</v>
      </c>
      <c r="AU12" s="17">
        <f>A1L240C24</f>
        <v>389050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1945.25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486.3125</v>
      </c>
      <c r="BD12" s="16" t="s">
        <v>13751</v>
      </c>
      <c r="BE12" s="23">
        <f>IF(B6L276C26=0,0,B6L265C26/B6L276C26)</f>
        <v>3.6011758595886678E-2</v>
      </c>
      <c r="BF12" s="16" t="s">
        <v>13752</v>
      </c>
      <c r="BG12" s="17">
        <f>B6L265C3+B6L265C10+B6L265C15+B6L265C20+B6L265C26</f>
        <v>2459.6506478737883</v>
      </c>
      <c r="BH12" s="16" t="s">
        <v>13753</v>
      </c>
      <c r="BI12" s="17">
        <f>B6L278C3*B6L265C4</f>
        <v>11332.40748837789</v>
      </c>
      <c r="BJ12" s="16" t="s">
        <v>13754</v>
      </c>
      <c r="BK12" s="17">
        <f>B6L278C10*B6L265C11</f>
        <v>2103.1684356084493</v>
      </c>
      <c r="BL12" s="16" t="s">
        <v>13755</v>
      </c>
      <c r="BM12" s="17">
        <f>B6L278C15*B6L265C16</f>
        <v>555.1746428556329</v>
      </c>
      <c r="BN12" s="16" t="s">
        <v>13756</v>
      </c>
      <c r="BO12" s="17">
        <f>B6L278C20*B6L265C21</f>
        <v>635.06811564869702</v>
      </c>
      <c r="BP12" s="16" t="s">
        <v>13757</v>
      </c>
      <c r="BQ12" s="17">
        <f>B6L278C26*B6L265C27</f>
        <v>3604.4093384058283</v>
      </c>
      <c r="BR12" s="16" t="s">
        <v>13758</v>
      </c>
      <c r="BS12" s="15">
        <f>B6L265C29+B6L265C30+B6L265C31+B6L265C32+B6L265C33</f>
        <v>18230.228020896498</v>
      </c>
      <c r="BT12" s="16" t="s">
        <v>13759</v>
      </c>
      <c r="BU12" s="23">
        <f>IF(B6L265C3=0,0,B6L265C29/B6L265C3)</f>
        <v>7.4117143573439463</v>
      </c>
      <c r="BV12" s="16" t="s">
        <v>13760</v>
      </c>
      <c r="BW12" s="23">
        <f>IF(B6L265C8=0,0,B6L265C30/B6L265C8)</f>
        <v>4.0764428965391701</v>
      </c>
      <c r="BX12" s="16" t="s">
        <v>13761</v>
      </c>
      <c r="BY12" s="23">
        <f>IF(B6L265C13=0,0,B6L265C31/B6L265C13)</f>
        <v>11.117571536015921</v>
      </c>
      <c r="BZ12" s="16" t="s">
        <v>13762</v>
      </c>
      <c r="CA12" s="23">
        <f>IF(B6L265C18=0,0,B6L265C32/B6L265C18)</f>
        <v>8.894057228812736</v>
      </c>
      <c r="CB12" s="16" t="s">
        <v>13763</v>
      </c>
      <c r="CC12" s="23">
        <f>IF(B6L265C24=0,0,B6L265C33/B6L265C24)</f>
        <v>1.8529285893359868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2414.3160000000003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4828.6320000000005</v>
      </c>
      <c r="J13" s="16" t="s">
        <v>13766</v>
      </c>
      <c r="K13" s="23">
        <f>IF(B6L276C3=0,0,B6L266C3/B6L276C3)</f>
        <v>0.1535158874585241</v>
      </c>
      <c r="L13" s="16" t="s">
        <v>13767</v>
      </c>
      <c r="M13" s="23">
        <f>A1L546C72</f>
        <v>0.41620386774610707</v>
      </c>
      <c r="N13" s="16" t="s">
        <v>13768</v>
      </c>
      <c r="O13" s="23">
        <f>B6L266C1*B6L266C5</f>
        <v>1004.8476571613104</v>
      </c>
      <c r="P13" s="16" t="s">
        <v>13769</v>
      </c>
      <c r="Q13" s="23">
        <f>B3L840C21</f>
        <v>1.9913804924520861</v>
      </c>
      <c r="R13" s="16" t="s">
        <v>13770</v>
      </c>
      <c r="S13" s="17">
        <f>B6L266C6*B6L266C7</f>
        <v>2001.0340223572152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1100.5687122964684</v>
      </c>
      <c r="X13" s="16" t="s">
        <v>13772</v>
      </c>
      <c r="Y13" s="23">
        <f>IF(B6L276C10=0,0,B6L266C10/B6L276C10)</f>
        <v>0.21870540444478234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157.70312112000002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236.55468168000004</v>
      </c>
      <c r="AH13" s="16" t="s">
        <v>13775</v>
      </c>
      <c r="AI13" s="23">
        <f>IF(B6L276C15=0,0,B6L266C15/B6L276C15)</f>
        <v>0.1535158874585241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225.49711440000002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270.59653728000001</v>
      </c>
      <c r="AR13" s="16" t="s">
        <v>13778</v>
      </c>
      <c r="AS13" s="23">
        <f>IF(B6L276C20=0,0,B6L266C20/B6L276C20)</f>
        <v>0.15351588745852407</v>
      </c>
      <c r="AT13" s="16" t="s">
        <v>13779</v>
      </c>
      <c r="AU13" s="17">
        <f>A1L241C24</f>
        <v>2214671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11073.355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2768.3387499999999</v>
      </c>
      <c r="BD13" s="16" t="s">
        <v>13782</v>
      </c>
      <c r="BE13" s="23">
        <f>IF(B6L276C26=0,0,B6L266C26/B6L276C26)</f>
        <v>0.20499729448993945</v>
      </c>
      <c r="BF13" s="16" t="s">
        <v>13783</v>
      </c>
      <c r="BG13" s="17">
        <f>B6L266C3+B6L266C10+B6L266C15+B6L266C20+B6L266C26</f>
        <v>9204.6906812564685</v>
      </c>
      <c r="BH13" s="16" t="s">
        <v>13784</v>
      </c>
      <c r="BI13" s="17">
        <f>B6L278C3*B6L266C4</f>
        <v>35788.441120730422</v>
      </c>
      <c r="BJ13" s="16" t="s">
        <v>13785</v>
      </c>
      <c r="BK13" s="17">
        <f>B6L278C10*B6L266C11</f>
        <v>8157.1009261712743</v>
      </c>
      <c r="BL13" s="16" t="s">
        <v>13786</v>
      </c>
      <c r="BM13" s="17">
        <f>B6L278C15*B6L266C16</f>
        <v>1753.2757305045834</v>
      </c>
      <c r="BN13" s="16" t="s">
        <v>13787</v>
      </c>
      <c r="BO13" s="17">
        <f>B6L278C20*B6L266C21</f>
        <v>2005.5842404057323</v>
      </c>
      <c r="BP13" s="16" t="s">
        <v>13788</v>
      </c>
      <c r="BQ13" s="17">
        <f>B6L278C26*B6L266C27</f>
        <v>20518.136059366596</v>
      </c>
      <c r="BR13" s="16" t="s">
        <v>13789</v>
      </c>
      <c r="BS13" s="15">
        <f>B6L266C29+B6L266C30+B6L266C31+B6L266C32+B6L266C33</f>
        <v>68222.538077178615</v>
      </c>
      <c r="BT13" s="16" t="s">
        <v>13790</v>
      </c>
      <c r="BU13" s="23">
        <f>IF(B6L266C3=0,0,B6L266C29/B6L266C3)</f>
        <v>7.4117143573439472</v>
      </c>
      <c r="BV13" s="16" t="s">
        <v>13791</v>
      </c>
      <c r="BW13" s="23">
        <f>IF(B6L266C8=0,0,B6L266C30/B6L266C8)</f>
        <v>4.076442896539171</v>
      </c>
      <c r="BX13" s="16" t="s">
        <v>13792</v>
      </c>
      <c r="BY13" s="23">
        <f>IF(B6L266C13=0,0,B6L266C31/B6L266C13)</f>
        <v>11.117571536015921</v>
      </c>
      <c r="BZ13" s="16" t="s">
        <v>13793</v>
      </c>
      <c r="CA13" s="23">
        <f>IF(B6L266C18=0,0,B6L266C32/B6L266C18)</f>
        <v>8.8940572288127342</v>
      </c>
      <c r="CB13" s="16" t="s">
        <v>13794</v>
      </c>
      <c r="CC13" s="23">
        <f>IF(B6L266C24=0,0,B6L266C33/B6L266C24)</f>
        <v>1.8529285893359868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15">
        <f>A1L353C18</f>
        <v>1067.23975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2134.4794999999999</v>
      </c>
      <c r="J14" s="16" t="s">
        <v>13797</v>
      </c>
      <c r="K14" s="23">
        <f>IF(B6L276C3=0,0,B6L267C3/B6L276C3)</f>
        <v>6.7861148810786726E-2</v>
      </c>
      <c r="L14" s="16" t="s">
        <v>13798</v>
      </c>
      <c r="M14" s="23">
        <f>A1L547C72</f>
        <v>0.11984621218939484</v>
      </c>
      <c r="N14" s="16" t="s">
        <v>13799</v>
      </c>
      <c r="O14" s="23">
        <f>B6L267C1*B6L267C5</f>
        <v>127.90464153545669</v>
      </c>
      <c r="P14" s="16" t="s">
        <v>13800</v>
      </c>
      <c r="Q14" s="23">
        <f>B3L841C21</f>
        <v>1.9484197636498246</v>
      </c>
      <c r="R14" s="16" t="s">
        <v>13801</v>
      </c>
      <c r="S14" s="23">
        <f>B6L267C6*B6L267C7</f>
        <v>249.21193143023007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137.06656228662655</v>
      </c>
      <c r="X14" s="16" t="s">
        <v>13803</v>
      </c>
      <c r="Y14" s="23">
        <f>IF(B6L276C10=0,0,B6L267C10/B6L276C10)</f>
        <v>2.7237915820995488E-2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69.712100469999996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104.56815070499999</v>
      </c>
      <c r="AH14" s="16" t="s">
        <v>13806</v>
      </c>
      <c r="AI14" s="23">
        <f>IF(B6L276C15=0,0,B6L267C15/B6L276C15)</f>
        <v>6.7861148810786726E-2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99.680192649999995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119.61623117999999</v>
      </c>
      <c r="AR14" s="16" t="s">
        <v>13809</v>
      </c>
      <c r="AS14" s="23">
        <f>IF(B6L276C20=0,0,B6L267C20/B6L276C20)</f>
        <v>6.7861148810786726E-2</v>
      </c>
      <c r="AT14" s="16" t="s">
        <v>13810</v>
      </c>
      <c r="AU14" s="17">
        <f>A1L242C24</f>
        <v>380285.75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1901.42875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475.35718750000001</v>
      </c>
      <c r="BD14" s="16" t="s">
        <v>13813</v>
      </c>
      <c r="BE14" s="23">
        <f>IF(B6L276C26=0,0,B6L267C26/B6L276C26)</f>
        <v>3.5200510542232902E-2</v>
      </c>
      <c r="BF14" s="16" t="s">
        <v>13814</v>
      </c>
      <c r="BG14" s="17">
        <f>B6L267C3+B6L267C10+B6L267C15+B6L267C20+B6L267C26</f>
        <v>2971.0876316716267</v>
      </c>
      <c r="BH14" s="16" t="s">
        <v>13815</v>
      </c>
      <c r="BI14" s="17">
        <f>B6L278C3*B6L267C4</f>
        <v>15820.152355606329</v>
      </c>
      <c r="BJ14" s="16" t="s">
        <v>13816</v>
      </c>
      <c r="BK14" s="17">
        <f>B6L278C10*B6L267C11</f>
        <v>1015.8982076115683</v>
      </c>
      <c r="BL14" s="16" t="s">
        <v>13817</v>
      </c>
      <c r="BM14" s="17">
        <f>B6L278C15*B6L267C16</f>
        <v>775.02926390115408</v>
      </c>
      <c r="BN14" s="16" t="s">
        <v>13818</v>
      </c>
      <c r="BO14" s="17">
        <f>B6L278C20*B6L267C21</f>
        <v>886.56133800817861</v>
      </c>
      <c r="BP14" s="16" t="s">
        <v>13819</v>
      </c>
      <c r="BQ14" s="17">
        <f>B6L278C26*B6L267C27</f>
        <v>3523.211691460388</v>
      </c>
      <c r="BR14" s="16" t="s">
        <v>13820</v>
      </c>
      <c r="BS14" s="15">
        <f>B6L267C29+B6L267C30+B6L267C31+B6L267C32+B6L267C33</f>
        <v>22020.852856587615</v>
      </c>
      <c r="BT14" s="16" t="s">
        <v>13821</v>
      </c>
      <c r="BU14" s="23">
        <f>IF(B6L267C3=0,0,B6L267C29/B6L267C3)</f>
        <v>7.4117143573439472</v>
      </c>
      <c r="BV14" s="16" t="s">
        <v>13822</v>
      </c>
      <c r="BW14" s="23">
        <f>IF(B6L267C8=0,0,B6L267C30/B6L267C8)</f>
        <v>4.076442896539171</v>
      </c>
      <c r="BX14" s="16" t="s">
        <v>13823</v>
      </c>
      <c r="BY14" s="23">
        <f>IF(B6L267C13=0,0,B6L267C31/B6L267C13)</f>
        <v>11.117571536015921</v>
      </c>
      <c r="BZ14" s="16" t="s">
        <v>13824</v>
      </c>
      <c r="CA14" s="23">
        <f>IF(B6L267C18=0,0,B6L267C32/B6L267C18)</f>
        <v>8.894057228812736</v>
      </c>
      <c r="CB14" s="16" t="s">
        <v>13825</v>
      </c>
      <c r="CC14" s="23">
        <f>IF(B6L267C24=0,0,B6L267C33/B6L267C24)</f>
        <v>1.8529285893359864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2876.65425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5753.3085000000001</v>
      </c>
      <c r="J15" s="16" t="s">
        <v>13828</v>
      </c>
      <c r="K15" s="23">
        <f>IF(B6L276C3=0,0,B6L268C3/B6L276C3)</f>
        <v>0.18291397236322213</v>
      </c>
      <c r="L15" s="16" t="s">
        <v>13829</v>
      </c>
      <c r="M15" s="23">
        <f>A1L548C72</f>
        <v>0.15160934669027032</v>
      </c>
      <c r="N15" s="16" t="s">
        <v>13830</v>
      </c>
      <c r="O15" s="23">
        <f>B6L268C1*B6L268C5</f>
        <v>436.12767149628957</v>
      </c>
      <c r="P15" s="16" t="s">
        <v>13831</v>
      </c>
      <c r="Q15" s="23">
        <f>B3L842C21</f>
        <v>1.9580291339613738</v>
      </c>
      <c r="R15" s="16" t="s">
        <v>13832</v>
      </c>
      <c r="S15" s="23">
        <f>B6L268C6*B6L268C7</f>
        <v>853.95068691647043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469.67287780405877</v>
      </c>
      <c r="X15" s="16" t="s">
        <v>13834</v>
      </c>
      <c r="Y15" s="23">
        <f>IF(B6L276C10=0,0,B6L268C10/B6L276C10)</f>
        <v>9.3333560684769903E-2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187.90305561000002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281.85458341500004</v>
      </c>
      <c r="AH15" s="16" t="s">
        <v>13837</v>
      </c>
      <c r="AI15" s="23">
        <f>IF(B6L276C15=0,0,B6L268C15/B6L276C15)</f>
        <v>0.18291397236322213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268.67950695000002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322.41540834</v>
      </c>
      <c r="AR15" s="16" t="s">
        <v>13840</v>
      </c>
      <c r="AS15" s="23">
        <f>IF(B6L276C20=0,0,B6L268C20/B6L276C20)</f>
        <v>0.18291397236322213</v>
      </c>
      <c r="AT15" s="16" t="s">
        <v>13841</v>
      </c>
      <c r="AU15" s="17">
        <f>A1L243C24</f>
        <v>792514.25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3962.57125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990.64281249999999</v>
      </c>
      <c r="BD15" s="16" t="s">
        <v>13844</v>
      </c>
      <c r="BE15" s="23">
        <f>IF(B6L276C26=0,0,B6L268C26/B6L276C26)</f>
        <v>7.3357747988176791E-2</v>
      </c>
      <c r="BF15" s="16" t="s">
        <v>13845</v>
      </c>
      <c r="BG15" s="17">
        <f>B6L268C3+B6L268C10+B6L268C15+B6L268C20+B6L268C26</f>
        <v>7817.8941820590589</v>
      </c>
      <c r="BH15" s="16" t="s">
        <v>13846</v>
      </c>
      <c r="BI15" s="17">
        <f>B6L278C3*B6L268C4</f>
        <v>42641.87921167897</v>
      </c>
      <c r="BJ15" s="16" t="s">
        <v>13847</v>
      </c>
      <c r="BK15" s="17">
        <f>B6L278C10*B6L268C11</f>
        <v>3481.0812116753914</v>
      </c>
      <c r="BL15" s="16" t="s">
        <v>13848</v>
      </c>
      <c r="BM15" s="17">
        <f>B6L278C15*B6L268C16</f>
        <v>2089.0256625801526</v>
      </c>
      <c r="BN15" s="16" t="s">
        <v>13849</v>
      </c>
      <c r="BO15" s="17">
        <f>B6L278C20*B6L268C21</f>
        <v>2389.6509110224893</v>
      </c>
      <c r="BP15" s="16" t="s">
        <v>13850</v>
      </c>
      <c r="BQ15" s="17">
        <f>B6L278C26*B6L268C27</f>
        <v>7342.3615564058364</v>
      </c>
      <c r="BR15" s="16" t="s">
        <v>13851</v>
      </c>
      <c r="BS15" s="15">
        <f>B6L268C29+B6L268C30+B6L268C31+B6L268C32+B6L268C33</f>
        <v>57943.998553362842</v>
      </c>
      <c r="BT15" s="16" t="s">
        <v>13852</v>
      </c>
      <c r="BU15" s="23">
        <f>IF(B6L268C3=0,0,B6L268C29/B6L268C3)</f>
        <v>7.4117143573439472</v>
      </c>
      <c r="BV15" s="16" t="s">
        <v>13853</v>
      </c>
      <c r="BW15" s="23">
        <f>IF(B6L268C8=0,0,B6L268C30/B6L268C8)</f>
        <v>4.076442896539171</v>
      </c>
      <c r="BX15" s="16" t="s">
        <v>13854</v>
      </c>
      <c r="BY15" s="23">
        <f>IF(B6L268C13=0,0,B6L268C31/B6L268C13)</f>
        <v>11.11757153601592</v>
      </c>
      <c r="BZ15" s="16" t="s">
        <v>13855</v>
      </c>
      <c r="CA15" s="23">
        <f>IF(B6L268C18=0,0,B6L268C32/B6L268C18)</f>
        <v>8.894057228812736</v>
      </c>
      <c r="CB15" s="16" t="s">
        <v>13856</v>
      </c>
      <c r="CC15" s="23">
        <f>IF(B6L268C24=0,0,B6L268C33/B6L268C24)</f>
        <v>1.8529285893359864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48.649000000000001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97.298000000000002</v>
      </c>
      <c r="J16" s="16" t="s">
        <v>13859</v>
      </c>
      <c r="K16" s="23">
        <f>IF(B6L276C3=0,0,B6L269C3/B6L276C3)</f>
        <v>3.0933789980142358E-3</v>
      </c>
      <c r="L16" s="16" t="s">
        <v>13860</v>
      </c>
      <c r="M16" s="23">
        <f>A1L549C72</f>
        <v>0.76293410426102692</v>
      </c>
      <c r="N16" s="16" t="s">
        <v>13861</v>
      </c>
      <c r="O16" s="23">
        <f>B6L269C1*B6L269C5</f>
        <v>37.115981238194699</v>
      </c>
      <c r="P16" s="16" t="s">
        <v>13862</v>
      </c>
      <c r="Q16" s="23">
        <f>B3L843C21</f>
        <v>1.6673797786252442</v>
      </c>
      <c r="R16" s="16" t="s">
        <v>13863</v>
      </c>
      <c r="S16" s="23">
        <f>B6L269C6*B6L269C7</f>
        <v>61.886436580399796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34.037540119219891</v>
      </c>
      <c r="X16" s="16" t="s">
        <v>13865</v>
      </c>
      <c r="Y16" s="23">
        <f>IF(B6L276C10=0,0,B6L269C10/B6L276C10)</f>
        <v>6.7639520321691581E-3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3.1777526800000002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4.7666290199999999</v>
      </c>
      <c r="AH16" s="16" t="s">
        <v>13868</v>
      </c>
      <c r="AI16" s="23">
        <f>IF(B6L276C15=0,0,B6L269C15/B6L276C15)</f>
        <v>3.0933789980142354E-3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4.5438165999999995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5.4525799199999989</v>
      </c>
      <c r="AR16" s="16" t="s">
        <v>13871</v>
      </c>
      <c r="AS16" s="23">
        <f>IF(B6L276C20=0,0,B6L269C20/B6L276C20)</f>
        <v>3.093378998014235E-3</v>
      </c>
      <c r="AT16" s="16" t="s">
        <v>13872</v>
      </c>
      <c r="AU16" s="17">
        <f>A1L244C24</f>
        <v>71704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358.52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89.63</v>
      </c>
      <c r="BD16" s="16" t="s">
        <v>13875</v>
      </c>
      <c r="BE16" s="23">
        <f>IF(B6L276C26=0,0,B6L269C26/B6L276C26)</f>
        <v>6.6371601037384861E-3</v>
      </c>
      <c r="BF16" s="16" t="s">
        <v>13876</v>
      </c>
      <c r="BG16" s="23">
        <f>B6L269C3+B6L269C10+B6L269C15+B6L269C20+B6L269C26</f>
        <v>231.18474905921991</v>
      </c>
      <c r="BH16" s="16" t="s">
        <v>13877</v>
      </c>
      <c r="BI16" s="17">
        <f>B6L278C3*B6L269C4</f>
        <v>721.1449835408514</v>
      </c>
      <c r="BJ16" s="16" t="s">
        <v>13878</v>
      </c>
      <c r="BK16" s="17">
        <f>B6L278C10*B6L269C11</f>
        <v>252.27652479029265</v>
      </c>
      <c r="BL16" s="16" t="s">
        <v>13879</v>
      </c>
      <c r="BM16" s="17">
        <f>B6L278C15*B6L269C16</f>
        <v>35.328892743666309</v>
      </c>
      <c r="BN16" s="16" t="s">
        <v>13880</v>
      </c>
      <c r="BO16" s="17">
        <f>B6L278C20*B6L269C21</f>
        <v>40.412964877629292</v>
      </c>
      <c r="BP16" s="16" t="s">
        <v>13881</v>
      </c>
      <c r="BQ16" s="17">
        <f>B6L278C26*B6L269C27</f>
        <v>664.31195784873785</v>
      </c>
      <c r="BR16" s="16" t="s">
        <v>13882</v>
      </c>
      <c r="BS16" s="15">
        <f>B6L269C29+B6L269C30+B6L269C31+B6L269C32+B6L269C33</f>
        <v>1713.4753238011774</v>
      </c>
      <c r="BT16" s="16" t="s">
        <v>13883</v>
      </c>
      <c r="BU16" s="23">
        <f>IF(B6L269C3=0,0,B6L269C29/B6L269C3)</f>
        <v>7.4117143573439472</v>
      </c>
      <c r="BV16" s="16" t="s">
        <v>13884</v>
      </c>
      <c r="BW16" s="23">
        <f>IF(B6L269C8=0,0,B6L269C30/B6L269C8)</f>
        <v>4.076442896539171</v>
      </c>
      <c r="BX16" s="16" t="s">
        <v>13885</v>
      </c>
      <c r="BY16" s="23">
        <f>IF(B6L269C13=0,0,B6L269C31/B6L269C13)</f>
        <v>11.11757153601592</v>
      </c>
      <c r="BZ16" s="16" t="s">
        <v>13886</v>
      </c>
      <c r="CA16" s="23">
        <f>IF(B6L269C18=0,0,B6L269C32/B6L269C18)</f>
        <v>8.8940572288127342</v>
      </c>
      <c r="CB16" s="16" t="s">
        <v>13887</v>
      </c>
      <c r="CC16" s="23">
        <f>IF(B6L269C24=0,0,B6L269C33/B6L269C24)</f>
        <v>1.8529285893359866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12.49925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24.9985</v>
      </c>
      <c r="J17" s="16" t="s">
        <v>13890</v>
      </c>
      <c r="K17" s="23">
        <f>IF(B6L276C3=0,0,B6L270C3/B6L276C3)</f>
        <v>7.9477311847991601E-4</v>
      </c>
      <c r="L17" s="16" t="s">
        <v>13891</v>
      </c>
      <c r="M17" s="23">
        <f>A1L550C72</f>
        <v>0.73446619127092505</v>
      </c>
      <c r="N17" s="16" t="s">
        <v>13892</v>
      </c>
      <c r="O17" s="23">
        <f>B6L270C1*B6L270C5</f>
        <v>9.18027654124311</v>
      </c>
      <c r="P17" s="16" t="s">
        <v>13893</v>
      </c>
      <c r="Q17" s="23">
        <f>B3L844C21</f>
        <v>1.922065015088271</v>
      </c>
      <c r="R17" s="16" t="s">
        <v>13894</v>
      </c>
      <c r="S17" s="23">
        <f>B6L270C6*B6L270C7</f>
        <v>17.645088368758937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9.7047986028174158</v>
      </c>
      <c r="X17" s="16" t="s">
        <v>13896</v>
      </c>
      <c r="Y17" s="23">
        <f>IF(B6L276C10=0,0,B6L270C10/B6L276C10)</f>
        <v>1.9285410168125784E-3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0.81645101000000009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1.2246765150000001</v>
      </c>
      <c r="AH17" s="16" t="s">
        <v>13899</v>
      </c>
      <c r="AI17" s="23">
        <f>IF(B6L276C15=0,0,B6L270C15/B6L276C15)</f>
        <v>7.9477311847991601E-4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1.16742995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1.40091594</v>
      </c>
      <c r="AR17" s="16" t="s">
        <v>13902</v>
      </c>
      <c r="AS17" s="23">
        <f>IF(B6L276C20=0,0,B6L270C20/B6L276C20)</f>
        <v>7.9477311847991601E-4</v>
      </c>
      <c r="AT17" s="16" t="s">
        <v>13903</v>
      </c>
      <c r="AU17" s="17">
        <f>A1L245C24</f>
        <v>26592.25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132.96125000000001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33.240312500000002</v>
      </c>
      <c r="BD17" s="16" t="s">
        <v>13906</v>
      </c>
      <c r="BE17" s="23">
        <f>IF(B6L276C26=0,0,B6L270C26/B6L276C26)</f>
        <v>2.4614668744929124E-3</v>
      </c>
      <c r="BF17" s="16" t="s">
        <v>13907</v>
      </c>
      <c r="BG17" s="23">
        <f>B6L270C3+B6L270C10+B6L270C15+B6L270C20+B6L270C26</f>
        <v>70.569203557817417</v>
      </c>
      <c r="BH17" s="16" t="s">
        <v>13908</v>
      </c>
      <c r="BI17" s="17">
        <f>B6L278C3*B6L270C4</f>
        <v>185.28174136206266</v>
      </c>
      <c r="BJ17" s="16" t="s">
        <v>13909</v>
      </c>
      <c r="BK17" s="17">
        <f>B6L278C10*B6L270C11</f>
        <v>71.929195139633308</v>
      </c>
      <c r="BL17" s="16" t="s">
        <v>13910</v>
      </c>
      <c r="BM17" s="17">
        <f>B6L278C15*B6L270C16</f>
        <v>9.0769525093274499</v>
      </c>
      <c r="BN17" s="16" t="s">
        <v>13911</v>
      </c>
      <c r="BO17" s="17">
        <f>B6L278C20*B6L270C21</f>
        <v>10.38318878592999</v>
      </c>
      <c r="BP17" s="16" t="s">
        <v>13912</v>
      </c>
      <c r="BQ17" s="17">
        <f>B6L278C26*B6L270C27</f>
        <v>246.36770139884948</v>
      </c>
      <c r="BR17" s="16" t="s">
        <v>13913</v>
      </c>
      <c r="BS17" s="15">
        <f>B6L270C29+B6L270C30+B6L270C31+B6L270C32+B6L270C33</f>
        <v>523.03877919580282</v>
      </c>
      <c r="BT17" s="16" t="s">
        <v>13914</v>
      </c>
      <c r="BU17" s="23">
        <f>IF(B6L270C3=0,0,B6L270C29/B6L270C3)</f>
        <v>7.4117143573439472</v>
      </c>
      <c r="BV17" s="16" t="s">
        <v>13915</v>
      </c>
      <c r="BW17" s="23">
        <f>IF(B6L270C8=0,0,B6L270C30/B6L270C8)</f>
        <v>4.0764428965391701</v>
      </c>
      <c r="BX17" s="16" t="s">
        <v>13916</v>
      </c>
      <c r="BY17" s="23">
        <f>IF(B6L270C13=0,0,B6L270C31/B6L270C13)</f>
        <v>11.11757153601592</v>
      </c>
      <c r="BZ17" s="16" t="s">
        <v>13917</v>
      </c>
      <c r="CA17" s="23">
        <f>IF(B6L270C18=0,0,B6L270C32/B6L270C18)</f>
        <v>8.8940572288127342</v>
      </c>
      <c r="CB17" s="16" t="s">
        <v>13918</v>
      </c>
      <c r="CC17" s="23">
        <f>IF(B6L270C24=0,0,B6L270C33/B6L270C24)</f>
        <v>1.8529285893359868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3519.5584999999996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3519.5584999999996</v>
      </c>
      <c r="J18" s="16" t="s">
        <v>13921</v>
      </c>
      <c r="K18" s="23">
        <f>IF(B6L276C3=0,0,B6L271C3/B6L276C3)</f>
        <v>0.11189673319269137</v>
      </c>
      <c r="L18" s="16" t="s">
        <v>13922</v>
      </c>
      <c r="M18" s="23">
        <f>A1L551C72</f>
        <v>0.18702470538400059</v>
      </c>
      <c r="N18" s="16" t="s">
        <v>13923</v>
      </c>
      <c r="O18" s="23">
        <f>B6L271C1*B6L271C5</f>
        <v>658.244391544255</v>
      </c>
      <c r="P18" s="16" t="s">
        <v>13924</v>
      </c>
      <c r="Q18" s="23">
        <f>B3L845C21</f>
        <v>1.0989112175600195</v>
      </c>
      <c r="R18" s="16" t="s">
        <v>13925</v>
      </c>
      <c r="S18" s="23">
        <f>B6L271C6*B6L271C7</f>
        <v>723.35214576395151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397.84368017017334</v>
      </c>
      <c r="X18" s="16" t="s">
        <v>13927</v>
      </c>
      <c r="Y18" s="23">
        <f>IF(B6L276C10=0,0,B6L271C10/B6L276C10)</f>
        <v>7.9059637081505277E-2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114.94878061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172.42317091500001</v>
      </c>
      <c r="AH18" s="16" t="s">
        <v>13930</v>
      </c>
      <c r="AI18" s="23">
        <f>IF(B6L276C15=0,0,B6L271C15/B6L276C15)</f>
        <v>0.11189673319269139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164.36338194999999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197.23605833999997</v>
      </c>
      <c r="AR18" s="16" t="s">
        <v>13933</v>
      </c>
      <c r="AS18" s="23">
        <f>IF(B6L276C20=0,0,B6L271C20/B6L276C20)</f>
        <v>0.11189673319269137</v>
      </c>
      <c r="AT18" s="16" t="s">
        <v>13934</v>
      </c>
      <c r="AU18" s="17">
        <f>A1L246C24</f>
        <v>1392737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6963.6850000000004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1740.9212500000001</v>
      </c>
      <c r="BD18" s="16" t="s">
        <v>13937</v>
      </c>
      <c r="BE18" s="23">
        <f>IF(B6L276C26=0,0,B6L271C26/B6L276C26)</f>
        <v>0.12891635684760167</v>
      </c>
      <c r="BF18" s="16" t="s">
        <v>13938</v>
      </c>
      <c r="BG18" s="17">
        <f>B6L271C3+B6L271C10+B6L271C15+B6L271C20+B6L271C26</f>
        <v>6027.9826594251726</v>
      </c>
      <c r="BH18" s="16" t="s">
        <v>13939</v>
      </c>
      <c r="BI18" s="17">
        <f>B6L278C3*B6L271C4</f>
        <v>26085.962265961924</v>
      </c>
      <c r="BJ18" s="16" t="s">
        <v>13940</v>
      </c>
      <c r="BK18" s="17">
        <f>B6L278C10*B6L271C11</f>
        <v>2948.7037162958268</v>
      </c>
      <c r="BL18" s="16" t="s">
        <v>13941</v>
      </c>
      <c r="BM18" s="17">
        <f>B6L278C15*B6L271C16</f>
        <v>1277.9512914094748</v>
      </c>
      <c r="BN18" s="16" t="s">
        <v>13942</v>
      </c>
      <c r="BO18" s="17">
        <f>B6L278C20*B6L271C21</f>
        <v>1461.8573253845059</v>
      </c>
      <c r="BP18" s="16" t="s">
        <v>13943</v>
      </c>
      <c r="BQ18" s="17">
        <f>B6L278C26*B6L271C27</f>
        <v>12903.211023630172</v>
      </c>
      <c r="BR18" s="16" t="s">
        <v>13944</v>
      </c>
      <c r="BS18" s="15">
        <f>B6L271C29+B6L271C30+B6L271C31+B6L271C32+B6L271C33</f>
        <v>44677.6856226819</v>
      </c>
      <c r="BT18" s="16" t="s">
        <v>13945</v>
      </c>
      <c r="BU18" s="23">
        <f>IF(B6L271C3=0,0,B6L271C29/B6L271C3)</f>
        <v>7.4117143573439472</v>
      </c>
      <c r="BV18" s="16" t="s">
        <v>13946</v>
      </c>
      <c r="BW18" s="23">
        <f>IF(B6L271C8=0,0,B6L271C30/B6L271C8)</f>
        <v>4.0764428965391701</v>
      </c>
      <c r="BX18" s="16" t="s">
        <v>13947</v>
      </c>
      <c r="BY18" s="23">
        <f>IF(B6L271C13=0,0,B6L271C31/B6L271C13)</f>
        <v>11.117571536015921</v>
      </c>
      <c r="BZ18" s="16" t="s">
        <v>13948</v>
      </c>
      <c r="CA18" s="23">
        <f>IF(B6L271C18=0,0,B6L271C32/B6L271C18)</f>
        <v>8.8940572288127342</v>
      </c>
      <c r="CB18" s="16" t="s">
        <v>13949</v>
      </c>
      <c r="CC18" s="23">
        <f>IF(B6L271C24=0,0,B6L271C33/B6L271C24)</f>
        <v>1.8529285893359868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15">
        <f>A1L358C18</f>
        <v>1312.1965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2624.393</v>
      </c>
      <c r="J19" s="16" t="s">
        <v>13952</v>
      </c>
      <c r="K19" s="23">
        <f>IF(B6L276C3=0,0,B6L272C3/B6L276C3)</f>
        <v>8.3436886562268234E-2</v>
      </c>
      <c r="L19" s="16" t="s">
        <v>13953</v>
      </c>
      <c r="M19" s="23">
        <f>A1L552C72</f>
        <v>0.10373414724189092</v>
      </c>
      <c r="N19" s="16" t="s">
        <v>13954</v>
      </c>
      <c r="O19" s="23">
        <f>B6L272C1*B6L272C5</f>
        <v>136.11958494129394</v>
      </c>
      <c r="P19" s="16" t="s">
        <v>13955</v>
      </c>
      <c r="Q19" s="23">
        <f>B3L846C21</f>
        <v>1.586710877650275</v>
      </c>
      <c r="R19" s="16" t="s">
        <v>13956</v>
      </c>
      <c r="S19" s="23">
        <f>B6L272C6*B6L272C7</f>
        <v>215.98242608759165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118.79033434817542</v>
      </c>
      <c r="X19" s="16" t="s">
        <v>13958</v>
      </c>
      <c r="Y19" s="23">
        <f>IF(B6L276C10=0,0,B6L272C10/B6L276C10)</f>
        <v>2.3606057329703712E-2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85.712675380000007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128.56901307000001</v>
      </c>
      <c r="AH19" s="16" t="s">
        <v>13961</v>
      </c>
      <c r="AI19" s="23">
        <f>IF(B6L276C15=0,0,B6L272C15/B6L276C15)</f>
        <v>8.3436886562268234E-2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122.5591531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147.07098371999999</v>
      </c>
      <c r="AR19" s="16" t="s">
        <v>13964</v>
      </c>
      <c r="AS19" s="23">
        <f>IF(B6L276C20=0,0,B6L272C20/B6L276C20)</f>
        <v>8.343688656226822E-2</v>
      </c>
      <c r="AT19" s="16" t="s">
        <v>13965</v>
      </c>
      <c r="AU19" s="17">
        <f>A1L247C24</f>
        <v>998326.75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4991.63375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1247.9084375</v>
      </c>
      <c r="BD19" s="16" t="s">
        <v>13968</v>
      </c>
      <c r="BE19" s="23">
        <f>IF(B6L276C26=0,0,B6L272C26/B6L276C26)</f>
        <v>9.2408435730153213E-2</v>
      </c>
      <c r="BF19" s="16" t="s">
        <v>13969</v>
      </c>
      <c r="BG19" s="17">
        <f>B6L272C3+B6L272C10+B6L272C15+B6L272C20+B6L272C26</f>
        <v>4266.7317686381757</v>
      </c>
      <c r="BH19" s="16" t="s">
        <v>13970</v>
      </c>
      <c r="BI19" s="17">
        <f>B6L278C3*B6L272C4</f>
        <v>19451.251277412954</v>
      </c>
      <c r="BJ19" s="16" t="s">
        <v>13971</v>
      </c>
      <c r="BK19" s="17">
        <f>B6L278C10*B6L272C11</f>
        <v>880.44002660205945</v>
      </c>
      <c r="BL19" s="16" t="s">
        <v>13972</v>
      </c>
      <c r="BM19" s="17">
        <f>B6L278C15*B6L272C16</f>
        <v>952.91680008046069</v>
      </c>
      <c r="BN19" s="16" t="s">
        <v>13973</v>
      </c>
      <c r="BO19" s="17">
        <f>B6L278C20*B6L272C21</f>
        <v>1090.0481215862217</v>
      </c>
      <c r="BP19" s="16" t="s">
        <v>13974</v>
      </c>
      <c r="BQ19" s="17">
        <f>B6L278C26*B6L272C27</f>
        <v>9249.1408828694002</v>
      </c>
      <c r="BR19" s="16" t="s">
        <v>13975</v>
      </c>
      <c r="BS19" s="15">
        <f>B6L272C29+B6L272C30+B6L272C31+B6L272C32+B6L272C33</f>
        <v>31623.797108551094</v>
      </c>
      <c r="BT19" s="16" t="s">
        <v>13976</v>
      </c>
      <c r="BU19" s="23">
        <f>IF(B6L272C3=0,0,B6L272C29/B6L272C3)</f>
        <v>7.4117143573439472</v>
      </c>
      <c r="BV19" s="16" t="s">
        <v>13977</v>
      </c>
      <c r="BW19" s="23">
        <f>IF(B6L272C8=0,0,B6L272C30/B6L272C8)</f>
        <v>4.076442896539171</v>
      </c>
      <c r="BX19" s="16" t="s">
        <v>13978</v>
      </c>
      <c r="BY19" s="23">
        <f>IF(B6L272C13=0,0,B6L272C31/B6L272C13)</f>
        <v>11.117571536015921</v>
      </c>
      <c r="BZ19" s="16" t="s">
        <v>13979</v>
      </c>
      <c r="CA19" s="23">
        <f>IF(B6L272C18=0,0,B6L272C32/B6L272C18)</f>
        <v>8.8940572288127342</v>
      </c>
      <c r="CB19" s="16" t="s">
        <v>13980</v>
      </c>
      <c r="CC19" s="23">
        <f>IF(B6L272C24=0,0,B6L272C33/B6L272C24)</f>
        <v>1.8529285893359866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1.6372499999999999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3.2744999999999997</v>
      </c>
      <c r="J20" s="16" t="s">
        <v>13983</v>
      </c>
      <c r="K20" s="23">
        <f>IF(B6L276C3=0,0,B6L273C3/B6L276C3)</f>
        <v>1.0410562939626317E-4</v>
      </c>
      <c r="L20" s="16" t="s">
        <v>13984</v>
      </c>
      <c r="M20" s="23">
        <f>A1L553C72</f>
        <v>0.60462130937098857</v>
      </c>
      <c r="N20" s="16" t="s">
        <v>13985</v>
      </c>
      <c r="O20" s="23">
        <f>B6L273C1*B6L273C5</f>
        <v>0.989916238767651</v>
      </c>
      <c r="P20" s="16" t="s">
        <v>13986</v>
      </c>
      <c r="Q20" s="23">
        <f>B3L847C21</f>
        <v>2.0647189349112427</v>
      </c>
      <c r="R20" s="16" t="s">
        <v>13987</v>
      </c>
      <c r="S20" s="23">
        <f>B6L273C6*B6L273C7</f>
        <v>2.043898802159688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1.1241443411878285</v>
      </c>
      <c r="X20" s="16" t="s">
        <v>13989</v>
      </c>
      <c r="Y20" s="23">
        <f>IF(B6L276C10=0,0,B6L273C10/B6L276C10)</f>
        <v>2.2339036177104152E-4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0.10694516999999999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0.160417755</v>
      </c>
      <c r="AH20" s="16" t="s">
        <v>13992</v>
      </c>
      <c r="AI20" s="23">
        <f>IF(B6L276C15=0,0,B6L273C15/B6L276C15)</f>
        <v>1.0410562939626317E-4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0.15291914999999998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0.18350297999999995</v>
      </c>
      <c r="AR20" s="16" t="s">
        <v>13995</v>
      </c>
      <c r="AS20" s="23">
        <f>IF(B6L276C20=0,0,B6L273C20/B6L276C20)</f>
        <v>1.0410562939626316E-4</v>
      </c>
      <c r="AT20" s="16" t="s">
        <v>13996</v>
      </c>
      <c r="AU20" s="17">
        <f>A1L248C24</f>
        <v>1395.75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6.9787499999999998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1.7446874999999999</v>
      </c>
      <c r="BD20" s="16" t="s">
        <v>13999</v>
      </c>
      <c r="BE20" s="23">
        <f>IF(B6L276C26=0,0,B6L273C26/B6L276C26)</f>
        <v>1.2919525012262904E-4</v>
      </c>
      <c r="BF20" s="16" t="s">
        <v>14000</v>
      </c>
      <c r="BG20" s="23">
        <f>B6L273C3+B6L273C10+B6L273C15+B6L273C20+B6L273C26</f>
        <v>6.4872525761878279</v>
      </c>
      <c r="BH20" s="16" t="s">
        <v>14001</v>
      </c>
      <c r="BI20" s="17">
        <f>B6L278C3*B6L273C4</f>
        <v>24.269658663122751</v>
      </c>
      <c r="BJ20" s="16" t="s">
        <v>14002</v>
      </c>
      <c r="BK20" s="17">
        <f>B6L278C10*B6L273C11</f>
        <v>8.3318367533087798</v>
      </c>
      <c r="BL20" s="16" t="s">
        <v>14003</v>
      </c>
      <c r="BM20" s="17">
        <f>B6L278C15*B6L273C16</f>
        <v>1.1889705779063837</v>
      </c>
      <c r="BN20" s="16" t="s">
        <v>14004</v>
      </c>
      <c r="BO20" s="17">
        <f>B6L278C20*B6L273C21</f>
        <v>1.3600716714813987</v>
      </c>
      <c r="BP20" s="16" t="s">
        <v>14005</v>
      </c>
      <c r="BQ20" s="17">
        <f>B6L278C26*B6L273C27</f>
        <v>12.931125392828516</v>
      </c>
      <c r="BR20" s="16" t="s">
        <v>14006</v>
      </c>
      <c r="BS20" s="15">
        <f>B6L273C29+B6L273C30+B6L273C31+B6L273C32+B6L273C33</f>
        <v>48.081663058647834</v>
      </c>
      <c r="BT20" s="16" t="s">
        <v>14007</v>
      </c>
      <c r="BU20" s="23">
        <f>IF(B6L273C3=0,0,B6L273C29/B6L273C3)</f>
        <v>7.4117143573439463</v>
      </c>
      <c r="BV20" s="16" t="s">
        <v>14008</v>
      </c>
      <c r="BW20" s="23">
        <f>IF(B6L273C8=0,0,B6L273C30/B6L273C8)</f>
        <v>4.076442896539171</v>
      </c>
      <c r="BX20" s="16" t="s">
        <v>14009</v>
      </c>
      <c r="BY20" s="23">
        <f>IF(B6L273C13=0,0,B6L273C31/B6L273C13)</f>
        <v>11.117571536015921</v>
      </c>
      <c r="BZ20" s="16" t="s">
        <v>14010</v>
      </c>
      <c r="CA20" s="23">
        <f>IF(B6L273C18=0,0,B6L273C32/B6L273C18)</f>
        <v>8.8940572288127342</v>
      </c>
      <c r="CB20" s="16" t="s">
        <v>14011</v>
      </c>
      <c r="CC20" s="23">
        <f>IF(B6L273C24=0,0,B6L273C33/B6L273C24)</f>
        <v>1.8529285893359866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352.41524999999996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704.83049999999992</v>
      </c>
      <c r="J21" s="16" t="s">
        <v>14014</v>
      </c>
      <c r="K21" s="23">
        <f>IF(B6L276C3=0,0,B6L274C3/B6L276C3)</f>
        <v>2.2408557892863907E-2</v>
      </c>
      <c r="L21" s="16" t="s">
        <v>14015</v>
      </c>
      <c r="M21" s="23">
        <f>A1L554C72</f>
        <v>1.0030954812356394</v>
      </c>
      <c r="N21" s="16" t="s">
        <v>14016</v>
      </c>
      <c r="O21" s="23">
        <f>B6L274C1*B6L274C5</f>
        <v>353.50614479352811</v>
      </c>
      <c r="P21" s="16" t="s">
        <v>14017</v>
      </c>
      <c r="Q21" s="23">
        <f>B3L848C21</f>
        <v>1.9711501072463404</v>
      </c>
      <c r="R21" s="16" t="s">
        <v>14018</v>
      </c>
      <c r="S21" s="23">
        <f>B6L274C6*B6L274C7</f>
        <v>696.81367522200333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383.24752137210186</v>
      </c>
      <c r="X21" s="16" t="s">
        <v>14020</v>
      </c>
      <c r="Y21" s="23">
        <f>IF(B6L276C10=0,0,B6L274C10/B6L276C10)</f>
        <v>7.6159083233657415E-2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23.019764129999999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34.529646194999998</v>
      </c>
      <c r="AH21" s="16" t="s">
        <v>14023</v>
      </c>
      <c r="AI21" s="23">
        <f>IF(B6L276C15=0,0,B6L274C15/B6L276C15)</f>
        <v>2.2408557892863907E-2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32.915584349999996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39.498701219999994</v>
      </c>
      <c r="AR21" s="16" t="s">
        <v>14026</v>
      </c>
      <c r="AS21" s="23">
        <f>IF(B6L276C20=0,0,B6L274C20/B6L276C20)</f>
        <v>2.2408557892863907E-2</v>
      </c>
      <c r="AT21" s="16" t="s">
        <v>14027</v>
      </c>
      <c r="AU21" s="17">
        <f>A1L249C24</f>
        <v>392865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1964.325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491.08125000000001</v>
      </c>
      <c r="BD21" s="16" t="s">
        <v>14030</v>
      </c>
      <c r="BE21" s="23">
        <f>IF(B6L276C26=0,0,B6L274C26/B6L276C26)</f>
        <v>3.636488765138933E-2</v>
      </c>
      <c r="BF21" s="16" t="s">
        <v>14031</v>
      </c>
      <c r="BG21" s="17">
        <f>B6L274C3+B6L274C10+B6L274C15+B6L274C20+B6L274C26</f>
        <v>1653.1876187871017</v>
      </c>
      <c r="BH21" s="16" t="s">
        <v>14032</v>
      </c>
      <c r="BI21" s="17">
        <f>B6L278C3*B6L274C4</f>
        <v>5224.0023363439122</v>
      </c>
      <c r="BJ21" s="16" t="s">
        <v>14033</v>
      </c>
      <c r="BK21" s="17">
        <f>B6L278C10*B6L274C11</f>
        <v>2840.5211565700884</v>
      </c>
      <c r="BL21" s="16" t="s">
        <v>14034</v>
      </c>
      <c r="BM21" s="17">
        <f>B6L278C15*B6L274C16</f>
        <v>255.92387445748827</v>
      </c>
      <c r="BN21" s="16" t="s">
        <v>14035</v>
      </c>
      <c r="BO21" s="17">
        <f>B6L278C20*B6L274C21</f>
        <v>292.75309092871277</v>
      </c>
      <c r="BP21" s="16" t="s">
        <v>14036</v>
      </c>
      <c r="BQ21" s="17">
        <f>B6L278C26*B6L274C27</f>
        <v>3639.7539512474118</v>
      </c>
      <c r="BR21" s="16" t="s">
        <v>14037</v>
      </c>
      <c r="BS21" s="15">
        <f>B6L274C29+B6L274C30+B6L274C31+B6L274C32+B6L274C33</f>
        <v>12252.954409547614</v>
      </c>
      <c r="BT21" s="16" t="s">
        <v>14038</v>
      </c>
      <c r="BU21" s="23">
        <f>IF(B6L274C3=0,0,B6L274C29/B6L274C3)</f>
        <v>7.4117143573439472</v>
      </c>
      <c r="BV21" s="16" t="s">
        <v>14039</v>
      </c>
      <c r="BW21" s="23">
        <f>IF(B6L274C8=0,0,B6L274C30/B6L274C8)</f>
        <v>4.076442896539171</v>
      </c>
      <c r="BX21" s="16" t="s">
        <v>14040</v>
      </c>
      <c r="BY21" s="23">
        <f>IF(B6L274C13=0,0,B6L274C31/B6L274C13)</f>
        <v>11.11757153601592</v>
      </c>
      <c r="BZ21" s="16" t="s">
        <v>14041</v>
      </c>
      <c r="CA21" s="23">
        <f>IF(B6L274C18=0,0,B6L274C32/B6L274C18)</f>
        <v>8.8940572288127342</v>
      </c>
      <c r="CB21" s="16" t="s">
        <v>14042</v>
      </c>
      <c r="CC21" s="23">
        <f>IF(B6L274C24=0,0,B6L274C33/B6L274C24)</f>
        <v>1.8529285893359866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1876.0102499999998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3752.0204999999996</v>
      </c>
      <c r="J22" s="16" t="s">
        <v>14045</v>
      </c>
      <c r="K22" s="23">
        <f>IF(B6L276C3=0,0,B6L275C3/B6L276C3)</f>
        <v>0.11928735857693755</v>
      </c>
      <c r="L22" s="16" t="s">
        <v>14046</v>
      </c>
      <c r="M22" s="23">
        <f>A1L555C72</f>
        <v>0.51105048631321748</v>
      </c>
      <c r="N22" s="16" t="s">
        <v>14047</v>
      </c>
      <c r="O22" s="23">
        <f>B6L275C1*B6L275C5</f>
        <v>958.73595059108061</v>
      </c>
      <c r="P22" s="16" t="s">
        <v>14048</v>
      </c>
      <c r="Q22" s="23">
        <f>B3L852C21</f>
        <v>1.8637720140837581</v>
      </c>
      <c r="R22" s="16" t="s">
        <v>14049</v>
      </c>
      <c r="S22" s="17">
        <f>B6L275C6*B6L275C7</f>
        <v>1786.8652336076448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982.77587848420467</v>
      </c>
      <c r="X22" s="16" t="s">
        <v>14051</v>
      </c>
      <c r="Y22" s="23">
        <f>IF(B6L276C10=0,0,B6L275C10/B6L276C10)</f>
        <v>0.19529757077499463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122.54098952999999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183.81148429499999</v>
      </c>
      <c r="AH22" s="16" t="s">
        <v>14054</v>
      </c>
      <c r="AI22" s="23">
        <f>IF(B6L276C15=0,0,B6L275C15/B6L276C15)</f>
        <v>0.11928735857693755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175.21935734999997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210.26322881999997</v>
      </c>
      <c r="AR22" s="16" t="s">
        <v>14057</v>
      </c>
      <c r="AS22" s="23">
        <f>IF(B6L276C20=0,0,B6L275C20/B6L276C20)</f>
        <v>0.11928735857693755</v>
      </c>
      <c r="AT22" s="16" t="s">
        <v>14058</v>
      </c>
      <c r="AU22" s="17">
        <f>A1L253C24</f>
        <v>2269675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11348.375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2837.09375</v>
      </c>
      <c r="BD22" s="16" t="s">
        <v>14061</v>
      </c>
      <c r="BE22" s="23">
        <f>IF(B6L276C26=0,0,B6L275C26/B6L276C26)</f>
        <v>0.21008864719475412</v>
      </c>
      <c r="BF22" s="16" t="s">
        <v>14062</v>
      </c>
      <c r="BG22" s="17">
        <f>B6L275C3+B6L275C10+B6L275C15+B6L275C20+B6L275C26</f>
        <v>7965.9648415992042</v>
      </c>
      <c r="BH22" s="16" t="s">
        <v>14063</v>
      </c>
      <c r="BI22" s="17">
        <f>B6L278C3*B6L275C4</f>
        <v>27808.90420889881</v>
      </c>
      <c r="BJ22" s="16" t="s">
        <v>14064</v>
      </c>
      <c r="BK22" s="17">
        <f>B6L278C10*B6L275C11</f>
        <v>7284.0540886126892</v>
      </c>
      <c r="BL22" s="16" t="s">
        <v>14065</v>
      </c>
      <c r="BM22" s="17">
        <f>B6L278C15*B6L275C16</f>
        <v>1362.3582171939527</v>
      </c>
      <c r="BN22" s="16" t="s">
        <v>14066</v>
      </c>
      <c r="BO22" s="17">
        <f>B6L278C20*B6L275C21</f>
        <v>1558.4109918666891</v>
      </c>
      <c r="BP22" s="16" t="s">
        <v>14067</v>
      </c>
      <c r="BQ22" s="17">
        <f>B6L278C26*B6L275C27</f>
        <v>21027.728480005775</v>
      </c>
      <c r="BR22" s="16" t="s">
        <v>14068</v>
      </c>
      <c r="BS22" s="15">
        <f>B6L275C29+B6L275C30+B6L275C31+B6L275C32+B6L275C33</f>
        <v>59041.455986577916</v>
      </c>
      <c r="BT22" s="16" t="s">
        <v>14069</v>
      </c>
      <c r="BU22" s="23">
        <f>IF(B6L275C3=0,0,B6L275C29/B6L275C3)</f>
        <v>7.4117143573439463</v>
      </c>
      <c r="BV22" s="16" t="s">
        <v>14070</v>
      </c>
      <c r="BW22" s="23">
        <f>IF(B6L275C8=0,0,B6L275C30/B6L275C8)</f>
        <v>4.076442896539171</v>
      </c>
      <c r="BX22" s="16" t="s">
        <v>14071</v>
      </c>
      <c r="BY22" s="23">
        <f>IF(B6L275C13=0,0,B6L275C31/B6L275C13)</f>
        <v>11.11757153601592</v>
      </c>
      <c r="BZ22" s="16" t="s">
        <v>14072</v>
      </c>
      <c r="CA22" s="23">
        <f>IF(B6L275C18=0,0,B6L275C32/B6L275C18)</f>
        <v>8.894057228812736</v>
      </c>
      <c r="CB22" s="16" t="s">
        <v>14073</v>
      </c>
      <c r="CC22" s="23">
        <f>IF(B6L275C24=0,0,B6L275C33/B6L275C24)</f>
        <v>1.8529285893359864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17493.823499999999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31453.630499999999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9149.4493583144485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5032.1971470729459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1027.2755721300002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1540.913358195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1468.8845443499999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1762.6614532199999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54017.078750000001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13504.2696875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53293.672145987948</v>
      </c>
      <c r="BH23" s="16" t="s">
        <v>14090</v>
      </c>
      <c r="BI23" s="17">
        <f>SUM(B6L261C29:B6L275C29)</f>
        <v>233125.32476744149</v>
      </c>
      <c r="BJ23" s="16" t="s">
        <v>14091</v>
      </c>
      <c r="BK23" s="17">
        <f>SUM(B6L261C30:B6L275C30)</f>
        <v>37297.207843945806</v>
      </c>
      <c r="BL23" s="16" t="s">
        <v>14092</v>
      </c>
      <c r="BM23" s="17">
        <f>SUM(B6L261C31:B6L275C31)</f>
        <v>11420.809660356959</v>
      </c>
      <c r="BN23" s="16" t="s">
        <v>14093</v>
      </c>
      <c r="BO23" s="17">
        <f>SUM(B6L261C32:B6L275C32)</f>
        <v>13064.343199967418</v>
      </c>
      <c r="BP23" s="16" t="s">
        <v>14094</v>
      </c>
      <c r="BQ23" s="17">
        <f>SUM(B6L261C33:B6L275C33)</f>
        <v>100089.78952828841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0.59019446837588374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9.4423914593240871E-2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2.8913627005734546E-2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3.3074498007784524E-2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0.25339349201735628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233125.32476744146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37297.207843945798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11420.809660356957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13064.343199967418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100089.7895282884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EFE01-9B30-48F7-A21B-B875DCCCB5F3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0.27300037553929601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72.269199999999998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130.08456000000001</v>
      </c>
      <c r="J9" s="16" t="s">
        <v>14140</v>
      </c>
      <c r="K9" s="23">
        <f>IF(B6L296C3=0,0,B6L282C3/B6L296C3)</f>
        <v>4.0992605481851071E-3</v>
      </c>
      <c r="L9" s="16" t="s">
        <v>14141</v>
      </c>
      <c r="M9" s="23">
        <f>A1L542C81</f>
        <v>0.83392762535196174</v>
      </c>
      <c r="N9" s="16" t="s">
        <v>14142</v>
      </c>
      <c r="O9" s="23">
        <f>B6L282C1*B6L282C5</f>
        <v>60.267282342085991</v>
      </c>
      <c r="P9" s="16" t="s">
        <v>14143</v>
      </c>
      <c r="Q9" s="23">
        <f>B3L836C27</f>
        <v>1.8609303823678278</v>
      </c>
      <c r="R9" s="16" t="s">
        <v>14144</v>
      </c>
      <c r="S9" s="17">
        <f>B6L282C6*B6L282C7</f>
        <v>112.15321677312792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61.684269225220362</v>
      </c>
      <c r="X9" s="16" t="s">
        <v>14146</v>
      </c>
      <c r="Y9" s="23">
        <f>IF(B6L296C10=0,0,B6L282C10/B6L296C10)</f>
        <v>1.2397096253255E-2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4.2485617296000004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6.3728425944000007</v>
      </c>
      <c r="AH9" s="16" t="s">
        <v>14149</v>
      </c>
      <c r="AI9" s="23">
        <f>IF(B6L296C15=0,0,B6L282C15/B6L296C15)</f>
        <v>4.0992605481851062E-3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6.0749489520000006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7.2899387424000004</v>
      </c>
      <c r="AR9" s="16" t="s">
        <v>14152</v>
      </c>
      <c r="AS9" s="23">
        <f>IF(B6L296C20=0,0,B6L282C20/B6L296C20)</f>
        <v>4.0992605481851071E-3</v>
      </c>
      <c r="AT9" s="16" t="s">
        <v>14153</v>
      </c>
      <c r="AU9" s="17">
        <f>A1L237C27</f>
        <v>80887.199999999997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404.43599999999998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101.10899999999999</v>
      </c>
      <c r="BD9" s="16" t="s">
        <v>14156</v>
      </c>
      <c r="BE9" s="23">
        <f>IF(B6L296C26=0,0,B6L282C26/B6L296C26)</f>
        <v>7.4954008577948796E-3</v>
      </c>
      <c r="BF9" s="16" t="s">
        <v>14157</v>
      </c>
      <c r="BG9" s="17">
        <f>B6L282C3+B6L282C10+B6L282C15+B6L282C20+B6L282C26</f>
        <v>306.54061056202039</v>
      </c>
      <c r="BH9" s="16" t="s">
        <v>14158</v>
      </c>
      <c r="BI9" s="17">
        <f>B6L298C3*B6L282C4</f>
        <v>968.82570147705781</v>
      </c>
      <c r="BJ9" s="16" t="s">
        <v>14159</v>
      </c>
      <c r="BK9" s="17">
        <f>B6L298C10*B6L282C11</f>
        <v>459.40352492427854</v>
      </c>
      <c r="BL9" s="16" t="s">
        <v>14160</v>
      </c>
      <c r="BM9" s="17">
        <f>B6L298C15*B6L282C16</f>
        <v>47.462771115361065</v>
      </c>
      <c r="BN9" s="16" t="s">
        <v>14161</v>
      </c>
      <c r="BO9" s="17">
        <f>B6L298C20*B6L282C21</f>
        <v>54.292992310774316</v>
      </c>
      <c r="BP9" s="16" t="s">
        <v>14162</v>
      </c>
      <c r="BQ9" s="17">
        <f>B6L298C26*B6L282C27</f>
        <v>753.02555392157092</v>
      </c>
      <c r="BR9" s="16" t="s">
        <v>14163</v>
      </c>
      <c r="BS9" s="15">
        <f>B6L282C29+B6L282C30+B6L282C31+B6L282C32+B6L282C33</f>
        <v>2283.0105437490424</v>
      </c>
      <c r="BT9" s="16" t="s">
        <v>14164</v>
      </c>
      <c r="BU9" s="23">
        <f>IF(B6L282C3=0,0,B6L282C29/B6L282C3)</f>
        <v>7.4476609789590533</v>
      </c>
      <c r="BV9" s="16" t="s">
        <v>14165</v>
      </c>
      <c r="BW9" s="23">
        <f>IF(B6L282C8=0,0,B6L282C30/B6L282C8)</f>
        <v>4.09621353842748</v>
      </c>
      <c r="BX9" s="16" t="s">
        <v>14166</v>
      </c>
      <c r="BY9" s="23">
        <f>IF(B6L282C13=0,0,B6L282C31/B6L282C13)</f>
        <v>11.17149146843858</v>
      </c>
      <c r="BZ9" s="16" t="s">
        <v>14167</v>
      </c>
      <c r="CA9" s="23">
        <f>IF(B6L282C18=0,0,B6L282C32/B6L282C18)</f>
        <v>8.9371931747508633</v>
      </c>
      <c r="CB9" s="16" t="s">
        <v>14168</v>
      </c>
      <c r="CC9" s="23">
        <f>IF(B6L282C24=0,0,B6L282C33/B6L282C24)</f>
        <v>1.8619152447397633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746.00040000000001</v>
      </c>
      <c r="F10" s="16" t="s">
        <v>12074</v>
      </c>
      <c r="G10" s="24">
        <f>A1L503C5</f>
        <v>2</v>
      </c>
      <c r="H10" s="16" t="s">
        <v>14170</v>
      </c>
      <c r="I10" s="15">
        <f>B6L283C1*B6L283C2</f>
        <v>1492.0008</v>
      </c>
      <c r="J10" s="16" t="s">
        <v>14171</v>
      </c>
      <c r="K10" s="23">
        <f>IF(B6L296C3=0,0,B6L283C3/B6L296C3)</f>
        <v>4.7016340888577535E-2</v>
      </c>
      <c r="L10" s="16" t="s">
        <v>14172</v>
      </c>
      <c r="M10" s="23">
        <f>A1L543C81</f>
        <v>0.81146645593635336</v>
      </c>
      <c r="N10" s="16" t="s">
        <v>14173</v>
      </c>
      <c r="O10" s="23">
        <f>B6L283C1*B6L283C5</f>
        <v>605.354300715102</v>
      </c>
      <c r="P10" s="16" t="s">
        <v>14174</v>
      </c>
      <c r="Q10" s="23">
        <f>B3L837C27</f>
        <v>1.8968957586641255</v>
      </c>
      <c r="R10" s="16" t="s">
        <v>14175</v>
      </c>
      <c r="S10" s="17">
        <f>B6L283C6*B6L283C7</f>
        <v>1148.2940055155645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631.56170303356055</v>
      </c>
      <c r="X10" s="16" t="s">
        <v>14177</v>
      </c>
      <c r="Y10" s="23">
        <f>IF(B6L296C10=0,0,B6L283C10/B6L296C10)</f>
        <v>0.12692913964482053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48.728746128000004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73.093119192000003</v>
      </c>
      <c r="AH10" s="16" t="s">
        <v>14180</v>
      </c>
      <c r="AI10" s="23">
        <f>IF(B6L296C15=0,0,B6L283C15/B6L296C15)</f>
        <v>4.7016340888577528E-2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69.676437359999994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83.611724831999993</v>
      </c>
      <c r="AR10" s="16" t="s">
        <v>14183</v>
      </c>
      <c r="AS10" s="23">
        <f>IF(B6L296C20=0,0,B6L283C20/B6L296C20)</f>
        <v>4.7016340888577535E-2</v>
      </c>
      <c r="AT10" s="16" t="s">
        <v>14184</v>
      </c>
      <c r="AU10" s="17">
        <f>A1L238C27</f>
        <v>708983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3544.915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886.22874999999999</v>
      </c>
      <c r="BD10" s="16" t="s">
        <v>14187</v>
      </c>
      <c r="BE10" s="23">
        <f>IF(B6L296C26=0,0,B6L283C26/B6L296C26)</f>
        <v>6.5697808631798194E-2</v>
      </c>
      <c r="BF10" s="16" t="s">
        <v>14188</v>
      </c>
      <c r="BG10" s="17">
        <f>B6L283C3+B6L283C10+B6L283C15+B6L283C20+B6L283C26</f>
        <v>3166.4960970575603</v>
      </c>
      <c r="BH10" s="16" t="s">
        <v>14189</v>
      </c>
      <c r="BI10" s="17">
        <f>B6L298C3*B6L283C4</f>
        <v>11111.916138735691</v>
      </c>
      <c r="BJ10" s="16" t="s">
        <v>14190</v>
      </c>
      <c r="BK10" s="17">
        <f>B6L298C10*B6L283C11</f>
        <v>4703.6574514879749</v>
      </c>
      <c r="BL10" s="16" t="s">
        <v>14191</v>
      </c>
      <c r="BM10" s="17">
        <f>B6L298C15*B6L283C16</f>
        <v>544.37277163666158</v>
      </c>
      <c r="BN10" s="16" t="s">
        <v>14192</v>
      </c>
      <c r="BO10" s="17">
        <f>B6L298C20*B6L283C21</f>
        <v>622.71178041474809</v>
      </c>
      <c r="BP10" s="16" t="s">
        <v>14193</v>
      </c>
      <c r="BQ10" s="17">
        <f>B6L298C26*B6L283C27</f>
        <v>6600.3312798066572</v>
      </c>
      <c r="BR10" s="16" t="s">
        <v>14194</v>
      </c>
      <c r="BS10" s="15">
        <f>B6L283C29+B6L283C30+B6L283C31+B6L283C32+B6L283C33</f>
        <v>23582.989422081733</v>
      </c>
      <c r="BT10" s="16" t="s">
        <v>14195</v>
      </c>
      <c r="BU10" s="23">
        <f>IF(B6L283C3=0,0,B6L283C29/B6L283C3)</f>
        <v>7.4476609789590533</v>
      </c>
      <c r="BV10" s="16" t="s">
        <v>14196</v>
      </c>
      <c r="BW10" s="23">
        <f>IF(B6L283C8=0,0,B6L283C30/B6L283C8)</f>
        <v>4.09621353842748</v>
      </c>
      <c r="BX10" s="16" t="s">
        <v>14197</v>
      </c>
      <c r="BY10" s="23">
        <f>IF(B6L283C13=0,0,B6L283C31/B6L283C13)</f>
        <v>11.171491468438582</v>
      </c>
      <c r="BZ10" s="16" t="s">
        <v>14198</v>
      </c>
      <c r="CA10" s="23">
        <f>IF(B6L283C18=0,0,B6L283C32/B6L283C18)</f>
        <v>8.9371931747508651</v>
      </c>
      <c r="CB10" s="16" t="s">
        <v>14199</v>
      </c>
      <c r="CC10" s="23">
        <f>IF(B6L283C24=0,0,B6L283C33/B6L283C24)</f>
        <v>1.8619152447397631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2535.2707999999998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5070.5415999999996</v>
      </c>
      <c r="J11" s="16" t="s">
        <v>14202</v>
      </c>
      <c r="K11" s="23">
        <f>IF(B6L296C3=0,0,B6L284C3/B6L296C3)</f>
        <v>0.15978430598382612</v>
      </c>
      <c r="L11" s="16" t="s">
        <v>14203</v>
      </c>
      <c r="M11" s="23">
        <f>A1L544C81</f>
        <v>0.15621870484126615</v>
      </c>
      <c r="N11" s="16" t="s">
        <v>14204</v>
      </c>
      <c r="O11" s="23">
        <f>B6L284C1*B6L284C5</f>
        <v>396.0567207978807</v>
      </c>
      <c r="P11" s="16" t="s">
        <v>14205</v>
      </c>
      <c r="Q11" s="23">
        <f>B3L838C27</f>
        <v>1.9541001172589374</v>
      </c>
      <c r="R11" s="16" t="s">
        <v>14206</v>
      </c>
      <c r="S11" s="17">
        <f>B6L284C6*B6L284C7</f>
        <v>773.93448455232885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425.6639665037809</v>
      </c>
      <c r="X11" s="16" t="s">
        <v>14208</v>
      </c>
      <c r="Y11" s="23">
        <f>IF(B6L296C10=0,0,B6L284C10/B6L296C10)</f>
        <v>8.5548507432623017E-2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165.60388865599998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248.40583298399997</v>
      </c>
      <c r="AH11" s="16" t="s">
        <v>14211</v>
      </c>
      <c r="AI11" s="23">
        <f>IF(B6L296C15=0,0,B6L284C15/B6L296C15)</f>
        <v>0.15978430598382609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236.79429271999996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284.15315126399992</v>
      </c>
      <c r="AR11" s="16" t="s">
        <v>14214</v>
      </c>
      <c r="AS11" s="23">
        <f>IF(B6L296C20=0,0,B6L284C20/B6L296C20)</f>
        <v>0.15978430598382609</v>
      </c>
      <c r="AT11" s="16" t="s">
        <v>14215</v>
      </c>
      <c r="AU11" s="17">
        <f>A1L239C27</f>
        <v>1129208.8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5646.0439999999999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1411.511</v>
      </c>
      <c r="BD11" s="16" t="s">
        <v>14218</v>
      </c>
      <c r="BE11" s="23">
        <f>IF(B6L296C26=0,0,B6L284C26/B6L296C26)</f>
        <v>0.10463797248698839</v>
      </c>
      <c r="BF11" s="16" t="s">
        <v>14219</v>
      </c>
      <c r="BG11" s="17">
        <f>B6L284C3+B6L284C10+B6L284C15+B6L284C20+B6L284C26</f>
        <v>7440.2755507517813</v>
      </c>
      <c r="BH11" s="16" t="s">
        <v>14220</v>
      </c>
      <c r="BI11" s="17">
        <f>B6L298C3*B6L284C4</f>
        <v>37763.674816508603</v>
      </c>
      <c r="BJ11" s="16" t="s">
        <v>14221</v>
      </c>
      <c r="BK11" s="17">
        <f>B6L298C10*B6L284C11</f>
        <v>3170.2009134791424</v>
      </c>
      <c r="BL11" s="16" t="s">
        <v>14222</v>
      </c>
      <c r="BM11" s="17">
        <f>B6L298C15*B6L284C16</f>
        <v>1850.0424292607568</v>
      </c>
      <c r="BN11" s="16" t="s">
        <v>14223</v>
      </c>
      <c r="BO11" s="17">
        <f>B6L298C20*B6L284C21</f>
        <v>2116.2763367171419</v>
      </c>
      <c r="BP11" s="16" t="s">
        <v>14224</v>
      </c>
      <c r="BQ11" s="17">
        <f>B6L298C26*B6L284C27</f>
        <v>10512.455396071473</v>
      </c>
      <c r="BR11" s="16" t="s">
        <v>14225</v>
      </c>
      <c r="BS11" s="15">
        <f>B6L284C29+B6L284C30+B6L284C31+B6L284C32+B6L284C33</f>
        <v>55412.649892037123</v>
      </c>
      <c r="BT11" s="16" t="s">
        <v>14226</v>
      </c>
      <c r="BU11" s="23">
        <f>IF(B6L284C3=0,0,B6L284C29/B6L284C3)</f>
        <v>7.4476609789590533</v>
      </c>
      <c r="BV11" s="16" t="s">
        <v>14227</v>
      </c>
      <c r="BW11" s="23">
        <f>IF(B6L284C8=0,0,B6L284C30/B6L284C8)</f>
        <v>4.0962135384274792</v>
      </c>
      <c r="BX11" s="16" t="s">
        <v>14228</v>
      </c>
      <c r="BY11" s="23">
        <f>IF(B6L284C13=0,0,B6L284C31/B6L284C13)</f>
        <v>11.171491468438582</v>
      </c>
      <c r="BZ11" s="16" t="s">
        <v>14229</v>
      </c>
      <c r="CA11" s="23">
        <f>IF(B6L284C18=0,0,B6L284C32/B6L284C18)</f>
        <v>8.9371931747508651</v>
      </c>
      <c r="CB11" s="16" t="s">
        <v>14230</v>
      </c>
      <c r="CC11" s="23">
        <f>IF(B6L284C24=0,0,B6L284C33/B6L284C24)</f>
        <v>1.8619152447397636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776.48199999999997</v>
      </c>
      <c r="F12" s="16" t="s">
        <v>12152</v>
      </c>
      <c r="G12" s="24">
        <f>A1L505C5</f>
        <v>2</v>
      </c>
      <c r="H12" s="16" t="s">
        <v>14232</v>
      </c>
      <c r="I12" s="15">
        <f>B6L285C1*B6L285C2</f>
        <v>1552.9639999999999</v>
      </c>
      <c r="J12" s="16" t="s">
        <v>14233</v>
      </c>
      <c r="K12" s="23">
        <f>IF(B6L296C3=0,0,B6L285C3/B6L296C3)</f>
        <v>4.8937430068193608E-2</v>
      </c>
      <c r="L12" s="16" t="s">
        <v>14234</v>
      </c>
      <c r="M12" s="23">
        <f>A1L545C81</f>
        <v>0.34406181986098799</v>
      </c>
      <c r="N12" s="16" t="s">
        <v>14235</v>
      </c>
      <c r="O12" s="23">
        <f>B6L285C1*B6L285C5</f>
        <v>267.15781000929968</v>
      </c>
      <c r="P12" s="16" t="s">
        <v>14236</v>
      </c>
      <c r="Q12" s="23">
        <f>B3L839C27</f>
        <v>1.9085204536087956</v>
      </c>
      <c r="R12" s="16" t="s">
        <v>14237</v>
      </c>
      <c r="S12" s="23">
        <f>B6L285C6*B6L285C7</f>
        <v>509.87614474408105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280.43187960924462</v>
      </c>
      <c r="X12" s="16" t="s">
        <v>14239</v>
      </c>
      <c r="Y12" s="23">
        <f>IF(B6L296C10=0,0,B6L285C10/B6L296C10)</f>
        <v>5.6360252746183101E-2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50.719804240000002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76.079706360000003</v>
      </c>
      <c r="AH12" s="16" t="s">
        <v>14242</v>
      </c>
      <c r="AI12" s="23">
        <f>IF(B6L296C15=0,0,B6L285C15/B6L296C15)</f>
        <v>4.8937430068193608E-2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72.523418800000002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87.028102559999994</v>
      </c>
      <c r="AR12" s="16" t="s">
        <v>14245</v>
      </c>
      <c r="AS12" s="23">
        <f>IF(B6L296C20=0,0,B6L285C20/B6L296C20)</f>
        <v>4.8937430068193614E-2</v>
      </c>
      <c r="AT12" s="16" t="s">
        <v>14246</v>
      </c>
      <c r="AU12" s="17">
        <f>A1L240C27</f>
        <v>401959.6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2009.7979999999998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502.44949999999994</v>
      </c>
      <c r="BD12" s="16" t="s">
        <v>14249</v>
      </c>
      <c r="BE12" s="23">
        <f>IF(B6L296C26=0,0,B6L285C26/B6L296C26)</f>
        <v>3.7247529035977098E-2</v>
      </c>
      <c r="BF12" s="16" t="s">
        <v>14250</v>
      </c>
      <c r="BG12" s="17">
        <f>B6L285C3+B6L285C10+B6L285C15+B6L285C20+B6L285C26</f>
        <v>2498.9531885292445</v>
      </c>
      <c r="BH12" s="16" t="s">
        <v>14251</v>
      </c>
      <c r="BI12" s="17">
        <f>B6L298C3*B6L285C4</f>
        <v>11565.949384528167</v>
      </c>
      <c r="BJ12" s="16" t="s">
        <v>14252</v>
      </c>
      <c r="BK12" s="17">
        <f>B6L298C10*B6L285C11</f>
        <v>2088.5615670219145</v>
      </c>
      <c r="BL12" s="16" t="s">
        <v>14253</v>
      </c>
      <c r="BM12" s="17">
        <f>B6L298C15*B6L285C16</f>
        <v>566.61586034803497</v>
      </c>
      <c r="BN12" s="16" t="s">
        <v>14254</v>
      </c>
      <c r="BO12" s="17">
        <f>B6L298C20*B6L285C21</f>
        <v>648.15580350895846</v>
      </c>
      <c r="BP12" s="16" t="s">
        <v>14255</v>
      </c>
      <c r="BQ12" s="17">
        <f>B6L298C26*B6L285C27</f>
        <v>3742.0735350474865</v>
      </c>
      <c r="BR12" s="16" t="s">
        <v>14256</v>
      </c>
      <c r="BS12" s="15">
        <f>B6L285C29+B6L285C30+B6L285C31+B6L285C32+B6L285C33</f>
        <v>18611.356150454561</v>
      </c>
      <c r="BT12" s="16" t="s">
        <v>14257</v>
      </c>
      <c r="BU12" s="23">
        <f>IF(B6L285C3=0,0,B6L285C29/B6L285C3)</f>
        <v>7.4476609789590533</v>
      </c>
      <c r="BV12" s="16" t="s">
        <v>14258</v>
      </c>
      <c r="BW12" s="23">
        <f>IF(B6L285C8=0,0,B6L285C30/B6L285C8)</f>
        <v>4.0962135384274809</v>
      </c>
      <c r="BX12" s="16" t="s">
        <v>14259</v>
      </c>
      <c r="BY12" s="23">
        <f>IF(B6L285C13=0,0,B6L285C31/B6L285C13)</f>
        <v>11.17149146843858</v>
      </c>
      <c r="BZ12" s="16" t="s">
        <v>14260</v>
      </c>
      <c r="CA12" s="23">
        <f>IF(B6L285C18=0,0,B6L285C32/B6L285C18)</f>
        <v>8.9371931747508633</v>
      </c>
      <c r="CB12" s="16" t="s">
        <v>14261</v>
      </c>
      <c r="CC12" s="23">
        <f>IF(B6L285C24=0,0,B6L285C33/B6L285C24)</f>
        <v>1.8619152447397633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2407.65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4815.3</v>
      </c>
      <c r="J13" s="16" t="s">
        <v>14264</v>
      </c>
      <c r="K13" s="23">
        <f>IF(B6L296C3=0,0,B6L286C3/B6L296C3)</f>
        <v>0.15174106225731743</v>
      </c>
      <c r="L13" s="16" t="s">
        <v>14265</v>
      </c>
      <c r="M13" s="23">
        <f>A1L546C81</f>
        <v>0.41365891845437225</v>
      </c>
      <c r="N13" s="16" t="s">
        <v>14266</v>
      </c>
      <c r="O13" s="23">
        <f>B6L286C1*B6L286C5</f>
        <v>995.9458950166694</v>
      </c>
      <c r="P13" s="16" t="s">
        <v>14267</v>
      </c>
      <c r="Q13" s="23">
        <f>B3L840C27</f>
        <v>1.9923592102263958</v>
      </c>
      <c r="R13" s="16" t="s">
        <v>14268</v>
      </c>
      <c r="S13" s="17">
        <f>B6L286C6*B6L286C7</f>
        <v>1984.2819768236325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1091.3550872529979</v>
      </c>
      <c r="X13" s="16" t="s">
        <v>14270</v>
      </c>
      <c r="Y13" s="23">
        <f>IF(B6L296C10=0,0,B6L286C10/B6L296C10)</f>
        <v>0.21933686226800866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157.26769800000002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235.90154700000005</v>
      </c>
      <c r="AH13" s="16" t="s">
        <v>14273</v>
      </c>
      <c r="AI13" s="23">
        <f>IF(B6L296C15=0,0,B6L286C15/B6L296C15)</f>
        <v>0.15174106225731743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224.87451000000001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269.84941200000003</v>
      </c>
      <c r="AR13" s="16" t="s">
        <v>14276</v>
      </c>
      <c r="AS13" s="23">
        <f>IF(B6L296C20=0,0,B6L286C20/B6L296C20)</f>
        <v>0.15174106225731746</v>
      </c>
      <c r="AT13" s="16" t="s">
        <v>14277</v>
      </c>
      <c r="AU13" s="17">
        <f>A1L241C27</f>
        <v>2186935.7999999998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10934.678999999998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2733.6697499999996</v>
      </c>
      <c r="BD13" s="16" t="s">
        <v>14280</v>
      </c>
      <c r="BE13" s="23">
        <f>IF(B6L296C26=0,0,B6L286C26/B6L296C26)</f>
        <v>0.20265209416647292</v>
      </c>
      <c r="BF13" s="16" t="s">
        <v>14281</v>
      </c>
      <c r="BG13" s="17">
        <f>B6L286C3+B6L286C10+B6L286C15+B6L286C20+B6L286C26</f>
        <v>9146.075796252997</v>
      </c>
      <c r="BH13" s="16" t="s">
        <v>14282</v>
      </c>
      <c r="BI13" s="17">
        <f>B6L298C3*B6L286C4</f>
        <v>35862.721911981535</v>
      </c>
      <c r="BJ13" s="16" t="s">
        <v>14283</v>
      </c>
      <c r="BK13" s="17">
        <f>B6L298C10*B6L286C11</f>
        <v>8128.0426975226064</v>
      </c>
      <c r="BL13" s="16" t="s">
        <v>14284</v>
      </c>
      <c r="BM13" s="17">
        <f>B6L298C15*B6L286C16</f>
        <v>1756.9147464679756</v>
      </c>
      <c r="BN13" s="16" t="s">
        <v>14285</v>
      </c>
      <c r="BO13" s="17">
        <f>B6L298C20*B6L286C21</f>
        <v>2009.7469359474451</v>
      </c>
      <c r="BP13" s="16" t="s">
        <v>14286</v>
      </c>
      <c r="BQ13" s="17">
        <f>B6L298C26*B6L286C27</f>
        <v>20359.445526435746</v>
      </c>
      <c r="BR13" s="16" t="s">
        <v>14287</v>
      </c>
      <c r="BS13" s="15">
        <f>B6L286C29+B6L286C30+B6L286C31+B6L286C32+B6L286C33</f>
        <v>68116.871818355314</v>
      </c>
      <c r="BT13" s="16" t="s">
        <v>14288</v>
      </c>
      <c r="BU13" s="23">
        <f>IF(B6L286C3=0,0,B6L286C29/B6L286C3)</f>
        <v>7.4476609789590542</v>
      </c>
      <c r="BV13" s="16" t="s">
        <v>14289</v>
      </c>
      <c r="BW13" s="23">
        <f>IF(B6L286C8=0,0,B6L286C30/B6L286C8)</f>
        <v>4.09621353842748</v>
      </c>
      <c r="BX13" s="16" t="s">
        <v>14290</v>
      </c>
      <c r="BY13" s="23">
        <f>IF(B6L286C13=0,0,B6L286C31/B6L286C13)</f>
        <v>11.171491468438582</v>
      </c>
      <c r="BZ13" s="16" t="s">
        <v>14291</v>
      </c>
      <c r="CA13" s="23">
        <f>IF(B6L286C18=0,0,B6L286C32/B6L286C18)</f>
        <v>8.9371931747508633</v>
      </c>
      <c r="CB13" s="16" t="s">
        <v>14292</v>
      </c>
      <c r="CC13" s="23">
        <f>IF(B6L286C24=0,0,B6L286C33/B6L286C24)</f>
        <v>1.8619152447397631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15">
        <f>A1L353C19</f>
        <v>1086.7646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2173.5291999999999</v>
      </c>
      <c r="J14" s="16" t="s">
        <v>14295</v>
      </c>
      <c r="K14" s="23">
        <f>IF(B6L296C3=0,0,B6L287C3/B6L296C3)</f>
        <v>6.849285187948774E-2</v>
      </c>
      <c r="L14" s="16" t="s">
        <v>14296</v>
      </c>
      <c r="M14" s="23">
        <f>A1L547C81</f>
        <v>0.11899751635748822</v>
      </c>
      <c r="N14" s="16" t="s">
        <v>14297</v>
      </c>
      <c r="O14" s="23">
        <f>B6L287C1*B6L287C5</f>
        <v>129.32228826523914</v>
      </c>
      <c r="P14" s="16" t="s">
        <v>14298</v>
      </c>
      <c r="Q14" s="23">
        <f>B3L841C27</f>
        <v>1.9538746303515855</v>
      </c>
      <c r="R14" s="16" t="s">
        <v>14299</v>
      </c>
      <c r="S14" s="23">
        <f>B6L287C6*B6L287C7</f>
        <v>252.6795381804653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138.97374599925593</v>
      </c>
      <c r="X14" s="16" t="s">
        <v>14301</v>
      </c>
      <c r="Y14" s="23">
        <f>IF(B6L296C10=0,0,B6L287C10/B6L296C10)</f>
        <v>2.7930474454316317E-2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70.987463672000004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106.48119550800001</v>
      </c>
      <c r="AH14" s="16" t="s">
        <v>14304</v>
      </c>
      <c r="AI14" s="23">
        <f>IF(B6L296C15=0,0,B6L287C15/B6L296C15)</f>
        <v>6.849285187948774E-2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101.50381363999999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121.80457636799999</v>
      </c>
      <c r="AR14" s="16" t="s">
        <v>14307</v>
      </c>
      <c r="AS14" s="23">
        <f>IF(B6L296C20=0,0,B6L287C20/B6L296C20)</f>
        <v>6.849285187948774E-2</v>
      </c>
      <c r="AT14" s="16" t="s">
        <v>14308</v>
      </c>
      <c r="AU14" s="17">
        <f>A1L242C27</f>
        <v>393525.2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1967.626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491.90649999999999</v>
      </c>
      <c r="BD14" s="16" t="s">
        <v>14311</v>
      </c>
      <c r="BE14" s="23">
        <f>IF(B6L296C26=0,0,B6L287C26/B6L296C26)</f>
        <v>3.6465956562273159E-2</v>
      </c>
      <c r="BF14" s="16" t="s">
        <v>14312</v>
      </c>
      <c r="BG14" s="17">
        <f>B6L287C3+B6L287C10+B6L287C15+B6L287C20+B6L287C26</f>
        <v>3032.6952178752558</v>
      </c>
      <c r="BH14" s="16" t="s">
        <v>14313</v>
      </c>
      <c r="BI14" s="17">
        <f>B6L298C3*B6L287C4</f>
        <v>16187.708609468087</v>
      </c>
      <c r="BJ14" s="16" t="s">
        <v>14314</v>
      </c>
      <c r="BK14" s="17">
        <f>B6L298C10*B6L287C11</f>
        <v>1035.0293451784253</v>
      </c>
      <c r="BL14" s="16" t="s">
        <v>14315</v>
      </c>
      <c r="BM14" s="17">
        <f>B6L298C15*B6L287C16</f>
        <v>793.03584477784182</v>
      </c>
      <c r="BN14" s="16" t="s">
        <v>14316</v>
      </c>
      <c r="BO14" s="17">
        <f>B6L298C20*B6L287C21</f>
        <v>907.15919047459158</v>
      </c>
      <c r="BP14" s="16" t="s">
        <v>14317</v>
      </c>
      <c r="BQ14" s="17">
        <f>B6L298C26*B6L287C27</f>
        <v>3663.5528453463212</v>
      </c>
      <c r="BR14" s="16" t="s">
        <v>14318</v>
      </c>
      <c r="BS14" s="15">
        <f>B6L287C29+B6L287C30+B6L287C31+B6L287C32+B6L287C33</f>
        <v>22586.485835245265</v>
      </c>
      <c r="BT14" s="16" t="s">
        <v>14319</v>
      </c>
      <c r="BU14" s="23">
        <f>IF(B6L287C3=0,0,B6L287C29/B6L287C3)</f>
        <v>7.4476609789590533</v>
      </c>
      <c r="BV14" s="16" t="s">
        <v>14320</v>
      </c>
      <c r="BW14" s="23">
        <f>IF(B6L287C8=0,0,B6L287C30/B6L287C8)</f>
        <v>4.09621353842748</v>
      </c>
      <c r="BX14" s="16" t="s">
        <v>14321</v>
      </c>
      <c r="BY14" s="23">
        <f>IF(B6L287C13=0,0,B6L287C31/B6L287C13)</f>
        <v>11.171491468438582</v>
      </c>
      <c r="BZ14" s="16" t="s">
        <v>14322</v>
      </c>
      <c r="CA14" s="23">
        <f>IF(B6L287C18=0,0,B6L287C32/B6L287C18)</f>
        <v>8.9371931747508651</v>
      </c>
      <c r="CB14" s="16" t="s">
        <v>14323</v>
      </c>
      <c r="CC14" s="23">
        <f>IF(B6L287C24=0,0,B6L287C33/B6L287C24)</f>
        <v>1.8619152447397631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2962.5664000000002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5925.1328000000003</v>
      </c>
      <c r="J15" s="16" t="s">
        <v>14326</v>
      </c>
      <c r="K15" s="23">
        <f>IF(B6L296C3=0,0,B6L288C3/B6L296C3)</f>
        <v>0.18671441968053362</v>
      </c>
      <c r="L15" s="16" t="s">
        <v>14327</v>
      </c>
      <c r="M15" s="23">
        <f>A1L548C81</f>
        <v>0.14235824915560075</v>
      </c>
      <c r="N15" s="16" t="s">
        <v>14328</v>
      </c>
      <c r="O15" s="23">
        <f>B6L288C1*B6L288C5</f>
        <v>421.74576571121116</v>
      </c>
      <c r="P15" s="16" t="s">
        <v>14329</v>
      </c>
      <c r="Q15" s="23">
        <f>B3L842C27</f>
        <v>1.9641676660289977</v>
      </c>
      <c r="R15" s="16" t="s">
        <v>14330</v>
      </c>
      <c r="S15" s="23">
        <f>B6L288C6*B6L288C7</f>
        <v>828.37939629460209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455.60866796203118</v>
      </c>
      <c r="X15" s="16" t="s">
        <v>14332</v>
      </c>
      <c r="Y15" s="23">
        <f>IF(B6L296C10=0,0,B6L288C10/B6L296C10)</f>
        <v>9.1566692472596439E-2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193.51483724800002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290.27225587200002</v>
      </c>
      <c r="AH15" s="16" t="s">
        <v>14335</v>
      </c>
      <c r="AI15" s="23">
        <f>IF(B6L296C15=0,0,B6L288C15/B6L296C15)</f>
        <v>0.18671441968053359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276.70370176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332.04444211200001</v>
      </c>
      <c r="AR15" s="16" t="s">
        <v>14338</v>
      </c>
      <c r="AS15" s="23">
        <f>IF(B6L296C20=0,0,B6L288C20/B6L296C20)</f>
        <v>0.18671441968053365</v>
      </c>
      <c r="AT15" s="16" t="s">
        <v>14339</v>
      </c>
      <c r="AU15" s="17">
        <f>A1L243C27</f>
        <v>803529.60000000009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4017.6480000000006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1004.4120000000001</v>
      </c>
      <c r="BD15" s="16" t="s">
        <v>14342</v>
      </c>
      <c r="BE15" s="23">
        <f>IF(B6L296C26=0,0,B6L288C26/B6L296C26)</f>
        <v>7.445895584349041E-2</v>
      </c>
      <c r="BF15" s="16" t="s">
        <v>14343</v>
      </c>
      <c r="BG15" s="17">
        <f>B6L288C3+B6L288C10+B6L288C15+B6L288C20+B6L288C26</f>
        <v>8007.4701659460316</v>
      </c>
      <c r="BH15" s="16" t="s">
        <v>14344</v>
      </c>
      <c r="BI15" s="17">
        <f>B6L298C3*B6L288C4</f>
        <v>44128.380349710402</v>
      </c>
      <c r="BJ15" s="16" t="s">
        <v>14345</v>
      </c>
      <c r="BK15" s="17">
        <f>B6L298C10*B6L288C11</f>
        <v>3393.2188980563315</v>
      </c>
      <c r="BL15" s="16" t="s">
        <v>14346</v>
      </c>
      <c r="BM15" s="17">
        <f>B6L298C15*B6L288C16</f>
        <v>2161.8493533323126</v>
      </c>
      <c r="BN15" s="16" t="s">
        <v>14347</v>
      </c>
      <c r="BO15" s="17">
        <f>B6L298C20*B6L288C21</f>
        <v>2472.9544347977708</v>
      </c>
      <c r="BP15" s="16" t="s">
        <v>14348</v>
      </c>
      <c r="BQ15" s="17">
        <f>B6L298C26*B6L288C27</f>
        <v>7480.5200591982211</v>
      </c>
      <c r="BR15" s="16" t="s">
        <v>14349</v>
      </c>
      <c r="BS15" s="15">
        <f>B6L288C29+B6L288C30+B6L288C31+B6L288C32+B6L288C33</f>
        <v>59636.923095095037</v>
      </c>
      <c r="BT15" s="16" t="s">
        <v>14350</v>
      </c>
      <c r="BU15" s="23">
        <f>IF(B6L288C3=0,0,B6L288C29/B6L288C3)</f>
        <v>7.4476609789590542</v>
      </c>
      <c r="BV15" s="16" t="s">
        <v>14351</v>
      </c>
      <c r="BW15" s="23">
        <f>IF(B6L288C8=0,0,B6L288C30/B6L288C8)</f>
        <v>4.09621353842748</v>
      </c>
      <c r="BX15" s="16" t="s">
        <v>14352</v>
      </c>
      <c r="BY15" s="23">
        <f>IF(B6L288C13=0,0,B6L288C31/B6L288C13)</f>
        <v>11.17149146843858</v>
      </c>
      <c r="BZ15" s="16" t="s">
        <v>14353</v>
      </c>
      <c r="CA15" s="23">
        <f>IF(B6L288C18=0,0,B6L288C32/B6L288C18)</f>
        <v>8.9371931747508651</v>
      </c>
      <c r="CB15" s="16" t="s">
        <v>14354</v>
      </c>
      <c r="CC15" s="23">
        <f>IF(B6L288C24=0,0,B6L288C33/B6L288C24)</f>
        <v>1.8619152447397631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49.715600000000002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99.431200000000004</v>
      </c>
      <c r="J16" s="16" t="s">
        <v>14357</v>
      </c>
      <c r="K16" s="23">
        <f>IF(B6L296C3=0,0,B6L289C3/B6L296C3)</f>
        <v>3.1333034098643452E-3</v>
      </c>
      <c r="L16" s="16" t="s">
        <v>14358</v>
      </c>
      <c r="M16" s="23">
        <f>A1L549C81</f>
        <v>0.76004135846655518</v>
      </c>
      <c r="N16" s="16" t="s">
        <v>14359</v>
      </c>
      <c r="O16" s="23">
        <f>B6L289C1*B6L289C5</f>
        <v>37.785912160979869</v>
      </c>
      <c r="P16" s="16" t="s">
        <v>14360</v>
      </c>
      <c r="Q16" s="23">
        <f>B3L843C27</f>
        <v>1.6747980502986337</v>
      </c>
      <c r="R16" s="16" t="s">
        <v>14361</v>
      </c>
      <c r="S16" s="23">
        <f>B6L289C6*B6L289C7</f>
        <v>63.283772015964516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34.806074608780484</v>
      </c>
      <c r="X16" s="16" t="s">
        <v>14363</v>
      </c>
      <c r="Y16" s="23">
        <f>IF(B6L296C10=0,0,B6L289C10/B6L296C10)</f>
        <v>6.9952074093244648E-3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3.2474229920000002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4.871134488</v>
      </c>
      <c r="AH16" s="16" t="s">
        <v>14366</v>
      </c>
      <c r="AI16" s="23">
        <f>IF(B6L296C15=0,0,B6L289C15/B6L296C15)</f>
        <v>3.1333034098643448E-3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4.6434370400000002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5.5721244480000003</v>
      </c>
      <c r="AR16" s="16" t="s">
        <v>14369</v>
      </c>
      <c r="AS16" s="23">
        <f>IF(B6L296C20=0,0,B6L289C20/B6L296C20)</f>
        <v>3.1333034098643456E-3</v>
      </c>
      <c r="AT16" s="16" t="s">
        <v>14370</v>
      </c>
      <c r="AU16" s="17">
        <f>A1L244C27</f>
        <v>73187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365.935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91.483750000000001</v>
      </c>
      <c r="BD16" s="16" t="s">
        <v>14373</v>
      </c>
      <c r="BE16" s="23">
        <f>IF(B6L296C26=0,0,B6L289C26/B6L296C26)</f>
        <v>6.7818629224331399E-3</v>
      </c>
      <c r="BF16" s="16" t="s">
        <v>14374</v>
      </c>
      <c r="BG16" s="23">
        <f>B6L289C3+B6L289C10+B6L289C15+B6L289C20+B6L289C26</f>
        <v>236.16428354478052</v>
      </c>
      <c r="BH16" s="16" t="s">
        <v>14375</v>
      </c>
      <c r="BI16" s="17">
        <f>B6L298C3*B6L289C4</f>
        <v>740.52986833107354</v>
      </c>
      <c r="BJ16" s="16" t="s">
        <v>14376</v>
      </c>
      <c r="BK16" s="17">
        <f>B6L298C10*B6L289C11</f>
        <v>259.22384369455193</v>
      </c>
      <c r="BL16" s="16" t="s">
        <v>14377</v>
      </c>
      <c r="BM16" s="17">
        <f>B6L298C15*B6L289C16</f>
        <v>36.278558249539294</v>
      </c>
      <c r="BN16" s="16" t="s">
        <v>14378</v>
      </c>
      <c r="BO16" s="17">
        <f>B6L298C20*B6L289C21</f>
        <v>41.499293821273362</v>
      </c>
      <c r="BP16" s="16" t="s">
        <v>14379</v>
      </c>
      <c r="BQ16" s="17">
        <f>B6L298C26*B6L289C27</f>
        <v>681.33995508384533</v>
      </c>
      <c r="BR16" s="16" t="s">
        <v>14380</v>
      </c>
      <c r="BS16" s="15">
        <f>B6L289C29+B6L289C30+B6L289C31+B6L289C32+B6L289C33</f>
        <v>1758.8715191802835</v>
      </c>
      <c r="BT16" s="16" t="s">
        <v>14381</v>
      </c>
      <c r="BU16" s="23">
        <f>IF(B6L289C3=0,0,B6L289C29/B6L289C3)</f>
        <v>7.4476609789590542</v>
      </c>
      <c r="BV16" s="16" t="s">
        <v>14382</v>
      </c>
      <c r="BW16" s="23">
        <f>IF(B6L289C8=0,0,B6L289C30/B6L289C8)</f>
        <v>4.09621353842748</v>
      </c>
      <c r="BX16" s="16" t="s">
        <v>14383</v>
      </c>
      <c r="BY16" s="23">
        <f>IF(B6L289C13=0,0,B6L289C31/B6L289C13)</f>
        <v>11.171491468438582</v>
      </c>
      <c r="BZ16" s="16" t="s">
        <v>14384</v>
      </c>
      <c r="CA16" s="23">
        <f>IF(B6L289C18=0,0,B6L289C32/B6L289C18)</f>
        <v>8.9371931747508651</v>
      </c>
      <c r="CB16" s="16" t="s">
        <v>14385</v>
      </c>
      <c r="CC16" s="23">
        <f>IF(B6L289C24=0,0,B6L289C33/B6L289C24)</f>
        <v>1.8619152447397633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12.943999999999999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25.887999999999998</v>
      </c>
      <c r="J17" s="16" t="s">
        <v>14388</v>
      </c>
      <c r="K17" s="23">
        <f>IF(B6L296C3=0,0,B6L290C3/B6L296C3)</f>
        <v>8.1578979912309368E-4</v>
      </c>
      <c r="L17" s="16" t="s">
        <v>14389</v>
      </c>
      <c r="M17" s="23">
        <f>A1L550C81</f>
        <v>0.73213923833574956</v>
      </c>
      <c r="N17" s="16" t="s">
        <v>14390</v>
      </c>
      <c r="O17" s="23">
        <f>B6L290C1*B6L290C5</f>
        <v>9.4768103010179416</v>
      </c>
      <c r="P17" s="16" t="s">
        <v>14391</v>
      </c>
      <c r="Q17" s="23">
        <f>B3L844C27</f>
        <v>1.9207114862827857</v>
      </c>
      <c r="R17" s="16" t="s">
        <v>14392</v>
      </c>
      <c r="S17" s="23">
        <f>B6L290C6*B6L290C7</f>
        <v>18.202218398488185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10.011220119168502</v>
      </c>
      <c r="X17" s="16" t="s">
        <v>14394</v>
      </c>
      <c r="Y17" s="23">
        <f>IF(B6L296C10=0,0,B6L290C10/B6L296C10)</f>
        <v>2.0120212331073708E-3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0.84550207999999993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1.2682531199999998</v>
      </c>
      <c r="AH17" s="16" t="s">
        <v>14397</v>
      </c>
      <c r="AI17" s="23">
        <f>IF(B6L296C15=0,0,B6L290C15/B6L296C15)</f>
        <v>8.1578979912309358E-4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1.2089695999999999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1.4507635199999998</v>
      </c>
      <c r="AR17" s="16" t="s">
        <v>14400</v>
      </c>
      <c r="AS17" s="23">
        <f>IF(B6L296C20=0,0,B6L290C20/B6L296C20)</f>
        <v>8.1578979912309368E-4</v>
      </c>
      <c r="AT17" s="16" t="s">
        <v>14401</v>
      </c>
      <c r="AU17" s="17">
        <f>A1L245C27</f>
        <v>26758.199999999997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133.791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33.447749999999999</v>
      </c>
      <c r="BD17" s="16" t="s">
        <v>14404</v>
      </c>
      <c r="BE17" s="23">
        <f>IF(B6L296C26=0,0,B6L290C26/B6L296C26)</f>
        <v>2.4795447887063335E-3</v>
      </c>
      <c r="BF17" s="16" t="s">
        <v>14405</v>
      </c>
      <c r="BG17" s="23">
        <f>B6L290C3+B6L290C10+B6L290C15+B6L290C20+B6L290C26</f>
        <v>72.06598675916851</v>
      </c>
      <c r="BH17" s="16" t="s">
        <v>14406</v>
      </c>
      <c r="BI17" s="17">
        <f>B6L298C3*B6L290C4</f>
        <v>192.80504742329197</v>
      </c>
      <c r="BJ17" s="16" t="s">
        <v>14407</v>
      </c>
      <c r="BK17" s="17">
        <f>B6L298C10*B6L290C11</f>
        <v>74.56017343330106</v>
      </c>
      <c r="BL17" s="16" t="s">
        <v>14408</v>
      </c>
      <c r="BM17" s="17">
        <f>B6L298C15*B6L290C16</f>
        <v>9.4455192732670739</v>
      </c>
      <c r="BN17" s="16" t="s">
        <v>14409</v>
      </c>
      <c r="BO17" s="17">
        <f>B6L298C20*B6L290C21</f>
        <v>10.80479485760128</v>
      </c>
      <c r="BP17" s="16" t="s">
        <v>14410</v>
      </c>
      <c r="BQ17" s="17">
        <f>B6L298C26*B6L290C27</f>
        <v>249.10750250897766</v>
      </c>
      <c r="BR17" s="16" t="s">
        <v>14411</v>
      </c>
      <c r="BS17" s="15">
        <f>B6L290C29+B6L290C30+B6L290C31+B6L290C32+B6L290C33</f>
        <v>536.72303749643902</v>
      </c>
      <c r="BT17" s="16" t="s">
        <v>14412</v>
      </c>
      <c r="BU17" s="23">
        <f>IF(B6L290C3=0,0,B6L290C29/B6L290C3)</f>
        <v>7.4476609789590533</v>
      </c>
      <c r="BV17" s="16" t="s">
        <v>14413</v>
      </c>
      <c r="BW17" s="23">
        <f>IF(B6L290C8=0,0,B6L290C30/B6L290C8)</f>
        <v>4.09621353842748</v>
      </c>
      <c r="BX17" s="16" t="s">
        <v>14414</v>
      </c>
      <c r="BY17" s="23">
        <f>IF(B6L290C13=0,0,B6L290C31/B6L290C13)</f>
        <v>11.171491468438582</v>
      </c>
      <c r="BZ17" s="16" t="s">
        <v>14415</v>
      </c>
      <c r="CA17" s="23">
        <f>IF(B6L290C18=0,0,B6L290C32/B6L290C18)</f>
        <v>8.9371931747508633</v>
      </c>
      <c r="CB17" s="16" t="s">
        <v>14416</v>
      </c>
      <c r="CC17" s="23">
        <f>IF(B6L290C24=0,0,B6L290C33/B6L290C24)</f>
        <v>1.8619152447397633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3440.2717999999995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3440.2717999999995</v>
      </c>
      <c r="J18" s="16" t="s">
        <v>14419</v>
      </c>
      <c r="K18" s="23">
        <f>IF(B6L296C3=0,0,B6L291C3/B6L296C3)</f>
        <v>0.10841079421549922</v>
      </c>
      <c r="L18" s="16" t="s">
        <v>14420</v>
      </c>
      <c r="M18" s="23">
        <f>A1L551C81</f>
        <v>0.18234313610014324</v>
      </c>
      <c r="N18" s="16" t="s">
        <v>14421</v>
      </c>
      <c r="O18" s="23">
        <f>B6L291C1*B6L291C5</f>
        <v>627.30994904888473</v>
      </c>
      <c r="P18" s="16" t="s">
        <v>14422</v>
      </c>
      <c r="Q18" s="23">
        <f>B3L845C27</f>
        <v>1.1001812043566359</v>
      </c>
      <c r="R18" s="16" t="s">
        <v>14423</v>
      </c>
      <c r="S18" s="23">
        <f>B6L291C6*B6L291C7</f>
        <v>690.15461524950194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379.58503838722612</v>
      </c>
      <c r="X18" s="16" t="s">
        <v>14425</v>
      </c>
      <c r="Y18" s="23">
        <f>IF(B6L296C10=0,0,B6L291C10/B6L296C10)</f>
        <v>7.6287719969582335E-2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112.35927698799999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168.53891548199999</v>
      </c>
      <c r="AH18" s="16" t="s">
        <v>14428</v>
      </c>
      <c r="AI18" s="23">
        <f>IF(B6L296C15=0,0,B6L291C15/B6L296C15)</f>
        <v>0.10841079421549922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160.66069305999997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192.79283167199995</v>
      </c>
      <c r="AR18" s="16" t="s">
        <v>14431</v>
      </c>
      <c r="AS18" s="23">
        <f>IF(B6L296C20=0,0,B6L291C20/B6L296C20)</f>
        <v>0.10841079421549922</v>
      </c>
      <c r="AT18" s="16" t="s">
        <v>14432</v>
      </c>
      <c r="AU18" s="17">
        <f>A1L246C27</f>
        <v>1366086.2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6830.4309999999996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1707.6077499999999</v>
      </c>
      <c r="BD18" s="16" t="s">
        <v>14435</v>
      </c>
      <c r="BE18" s="23">
        <f>IF(B6L296C26=0,0,B6L291C26/B6L296C26)</f>
        <v>0.12658818299189176</v>
      </c>
      <c r="BF18" s="16" t="s">
        <v>14436</v>
      </c>
      <c r="BG18" s="17">
        <f>B6L291C3+B6L291C10+B6L291C15+B6L291C20+B6L291C26</f>
        <v>5888.7963355412257</v>
      </c>
      <c r="BH18" s="16" t="s">
        <v>14437</v>
      </c>
      <c r="BI18" s="17">
        <f>B6L298C3*B6L291C4</f>
        <v>25621.978041873223</v>
      </c>
      <c r="BJ18" s="16" t="s">
        <v>14438</v>
      </c>
      <c r="BK18" s="17">
        <f>B6L298C10*B6L291C11</f>
        <v>2827.0206785932187</v>
      </c>
      <c r="BL18" s="16" t="s">
        <v>14439</v>
      </c>
      <c r="BM18" s="17">
        <f>B6L298C15*B6L291C16</f>
        <v>1255.2207042713694</v>
      </c>
      <c r="BN18" s="16" t="s">
        <v>14440</v>
      </c>
      <c r="BO18" s="17">
        <f>B6L298C20*B6L291C21</f>
        <v>1435.8556494665752</v>
      </c>
      <c r="BP18" s="16" t="s">
        <v>14441</v>
      </c>
      <c r="BQ18" s="17">
        <f>B6L298C26*B6L291C27</f>
        <v>12717.683607043065</v>
      </c>
      <c r="BR18" s="16" t="s">
        <v>14442</v>
      </c>
      <c r="BS18" s="15">
        <f>B6L291C29+B6L291C30+B6L291C31+B6L291C32+B6L291C33</f>
        <v>43857.758681247455</v>
      </c>
      <c r="BT18" s="16" t="s">
        <v>14443</v>
      </c>
      <c r="BU18" s="23">
        <f>IF(B6L291C3=0,0,B6L291C29/B6L291C3)</f>
        <v>7.4476609789590542</v>
      </c>
      <c r="BV18" s="16" t="s">
        <v>14444</v>
      </c>
      <c r="BW18" s="23">
        <f>IF(B6L291C8=0,0,B6L291C30/B6L291C8)</f>
        <v>4.09621353842748</v>
      </c>
      <c r="BX18" s="16" t="s">
        <v>14445</v>
      </c>
      <c r="BY18" s="23">
        <f>IF(B6L291C13=0,0,B6L291C31/B6L291C13)</f>
        <v>11.171491468438582</v>
      </c>
      <c r="BZ18" s="16" t="s">
        <v>14446</v>
      </c>
      <c r="CA18" s="23">
        <f>IF(B6L291C18=0,0,B6L291C32/B6L291C18)</f>
        <v>8.9371931747508633</v>
      </c>
      <c r="CB18" s="16" t="s">
        <v>14447</v>
      </c>
      <c r="CC18" s="23">
        <f>IF(B6L291C24=0,0,B6L291C33/B6L291C24)</f>
        <v>1.8619152447397633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15">
        <f>A1L358C19</f>
        <v>1297.7934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2595.5868</v>
      </c>
      <c r="J19" s="16" t="s">
        <v>14450</v>
      </c>
      <c r="K19" s="23">
        <f>IF(B6L296C3=0,0,B6L292C3/B6L296C3)</f>
        <v>8.179284742655106E-2</v>
      </c>
      <c r="L19" s="16" t="s">
        <v>14451</v>
      </c>
      <c r="M19" s="23">
        <f>A1L552C81</f>
        <v>0.10223806303574938</v>
      </c>
      <c r="N19" s="16" t="s">
        <v>14452</v>
      </c>
      <c r="O19" s="23">
        <f>B6L292C1*B6L292C5</f>
        <v>132.68388343657952</v>
      </c>
      <c r="P19" s="16" t="s">
        <v>14453</v>
      </c>
      <c r="Q19" s="23">
        <f>B3L846C27</f>
        <v>1.5897705257063297</v>
      </c>
      <c r="R19" s="16" t="s">
        <v>14454</v>
      </c>
      <c r="S19" s="23">
        <f>B6L292C6*B6L292C7</f>
        <v>210.9369271237284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116.01530991805063</v>
      </c>
      <c r="X19" s="16" t="s">
        <v>14456</v>
      </c>
      <c r="Y19" s="23">
        <f>IF(B6L296C10=0,0,B6L292C10/B6L296C10)</f>
        <v>2.3316365452170029E-2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84.77186488800001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127.15779733200002</v>
      </c>
      <c r="AH19" s="16" t="s">
        <v>14459</v>
      </c>
      <c r="AI19" s="23">
        <f>IF(B6L296C15=0,0,B6L292C15/B6L296C15)</f>
        <v>8.179284742655106E-2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121.21390355999999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145.45668427199999</v>
      </c>
      <c r="AR19" s="16" t="s">
        <v>14462</v>
      </c>
      <c r="AS19" s="23">
        <f>IF(B6L296C20=0,0,B6L292C20/B6L296C20)</f>
        <v>8.179284742655106E-2</v>
      </c>
      <c r="AT19" s="16" t="s">
        <v>14463</v>
      </c>
      <c r="AU19" s="17">
        <f>A1L247C27</f>
        <v>985186.2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4925.9309999999996</v>
      </c>
      <c r="AZ19" s="16" t="s">
        <v>12448</v>
      </c>
      <c r="BA19" s="23">
        <f>A1L512C10</f>
        <v>0.25</v>
      </c>
      <c r="BB19" s="16" t="s">
        <v>14465</v>
      </c>
      <c r="BC19" s="17">
        <f>B6L292C24*B6L292C25</f>
        <v>1231.4827499999999</v>
      </c>
      <c r="BD19" s="16" t="s">
        <v>14466</v>
      </c>
      <c r="BE19" s="23">
        <f>IF(B6L296C26=0,0,B6L292C26/B6L296C26)</f>
        <v>9.1292138787937738E-2</v>
      </c>
      <c r="BF19" s="16" t="s">
        <v>14467</v>
      </c>
      <c r="BG19" s="17">
        <f>B6L292C3+B6L292C10+B6L292C15+B6L292C20+B6L292C26</f>
        <v>4215.6993415220504</v>
      </c>
      <c r="BH19" s="16" t="s">
        <v>14468</v>
      </c>
      <c r="BI19" s="17">
        <f>B6L298C3*B6L292C4</f>
        <v>19331.050527861196</v>
      </c>
      <c r="BJ19" s="16" t="s">
        <v>14469</v>
      </c>
      <c r="BK19" s="17">
        <f>B6L298C10*B6L292C11</f>
        <v>864.04269663850698</v>
      </c>
      <c r="BL19" s="16" t="s">
        <v>14470</v>
      </c>
      <c r="BM19" s="17">
        <f>B6L298C15*B6L292C16</f>
        <v>947.02816535992031</v>
      </c>
      <c r="BN19" s="16" t="s">
        <v>14471</v>
      </c>
      <c r="BO19" s="17">
        <f>B6L298C20*B6L292C21</f>
        <v>1083.3120715813413</v>
      </c>
      <c r="BP19" s="16" t="s">
        <v>14472</v>
      </c>
      <c r="BQ19" s="17">
        <f>B6L298C26*B6L292C27</f>
        <v>9171.6660234361862</v>
      </c>
      <c r="BR19" s="16" t="s">
        <v>14473</v>
      </c>
      <c r="BS19" s="15">
        <f>B6L292C29+B6L292C30+B6L292C31+B6L292C32+B6L292C33</f>
        <v>31397.099484877152</v>
      </c>
      <c r="BT19" s="16" t="s">
        <v>14474</v>
      </c>
      <c r="BU19" s="23">
        <f>IF(B6L292C3=0,0,B6L292C29/B6L292C3)</f>
        <v>7.4476609789590533</v>
      </c>
      <c r="BV19" s="16" t="s">
        <v>14475</v>
      </c>
      <c r="BW19" s="23">
        <f>IF(B6L292C8=0,0,B6L292C30/B6L292C8)</f>
        <v>4.09621353842748</v>
      </c>
      <c r="BX19" s="16" t="s">
        <v>14476</v>
      </c>
      <c r="BY19" s="23">
        <f>IF(B6L292C13=0,0,B6L292C31/B6L292C13)</f>
        <v>11.171491468438582</v>
      </c>
      <c r="BZ19" s="16" t="s">
        <v>14477</v>
      </c>
      <c r="CA19" s="23">
        <f>IF(B6L292C18=0,0,B6L292C32/B6L292C18)</f>
        <v>8.9371931747508633</v>
      </c>
      <c r="CB19" s="16" t="s">
        <v>14478</v>
      </c>
      <c r="CC19" s="23">
        <f>IF(B6L292C24=0,0,B6L292C33/B6L292C24)</f>
        <v>1.8619152447397633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1.4919999999999998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2.9839999999999995</v>
      </c>
      <c r="J20" s="16" t="s">
        <v>14481</v>
      </c>
      <c r="K20" s="23">
        <f>IF(B6L296C3=0,0,B6L293C3/B6L296C3)</f>
        <v>9.4032631357513576E-5</v>
      </c>
      <c r="L20" s="16" t="s">
        <v>14482</v>
      </c>
      <c r="M20" s="23">
        <f>A1L553C81</f>
        <v>0.57069597069597078</v>
      </c>
      <c r="N20" s="16" t="s">
        <v>14483</v>
      </c>
      <c r="O20" s="23">
        <f>B6L293C1*B6L293C5</f>
        <v>0.85147838827838829</v>
      </c>
      <c r="P20" s="16" t="s">
        <v>14484</v>
      </c>
      <c r="Q20" s="23">
        <f>B3L847C27</f>
        <v>2.0918212222560051</v>
      </c>
      <c r="R20" s="16" t="s">
        <v>14485</v>
      </c>
      <c r="S20" s="23">
        <f>B6L293C6*B6L293C7</f>
        <v>1.7811405628930714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0.97962730959118938</v>
      </c>
      <c r="X20" s="16" t="s">
        <v>14487</v>
      </c>
      <c r="Y20" s="23">
        <f>IF(B6L296C10=0,0,B6L293C10/B6L296C10)</f>
        <v>1.9688219057888698E-4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9.7457439999999992E-2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0.14618615999999998</v>
      </c>
      <c r="AH20" s="16" t="s">
        <v>14490</v>
      </c>
      <c r="AI20" s="23">
        <f>IF(B6L296C15=0,0,B6L293C15/B6L296C15)</f>
        <v>9.4032631357513562E-5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0.13935279999999997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0.16722335999999996</v>
      </c>
      <c r="AR20" s="16" t="s">
        <v>14493</v>
      </c>
      <c r="AS20" s="23">
        <f>IF(B6L296C20=0,0,B6L293C20/B6L296C20)</f>
        <v>9.4032631357513576E-5</v>
      </c>
      <c r="AT20" s="16" t="s">
        <v>14494</v>
      </c>
      <c r="AU20" s="17">
        <f>A1L248C27</f>
        <v>1376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6.88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1.72</v>
      </c>
      <c r="BD20" s="16" t="s">
        <v>14497</v>
      </c>
      <c r="BE20" s="23">
        <f>IF(B6L296C26=0,0,B6L293C26/B6L296C26)</f>
        <v>1.2750684385571208E-4</v>
      </c>
      <c r="BF20" s="16" t="s">
        <v>14498</v>
      </c>
      <c r="BG20" s="23">
        <f>B6L293C3+B6L293C10+B6L293C15+B6L293C20+B6L293C26</f>
        <v>5.9970368295911891</v>
      </c>
      <c r="BH20" s="16" t="s">
        <v>14499</v>
      </c>
      <c r="BI20" s="17">
        <f>B6L298C3*B6L293C4</f>
        <v>22.223820361213811</v>
      </c>
      <c r="BJ20" s="16" t="s">
        <v>14500</v>
      </c>
      <c r="BK20" s="17">
        <f>B6L298C10*B6L293C11</f>
        <v>7.2959320875649416</v>
      </c>
      <c r="BL20" s="16" t="s">
        <v>14501</v>
      </c>
      <c r="BM20" s="17">
        <f>B6L298C15*B6L293C16</f>
        <v>1.0887449594958647</v>
      </c>
      <c r="BN20" s="16" t="s">
        <v>14502</v>
      </c>
      <c r="BO20" s="17">
        <f>B6L298C20*B6L293C21</f>
        <v>1.2454228930424218</v>
      </c>
      <c r="BP20" s="16" t="s">
        <v>14503</v>
      </c>
      <c r="BQ20" s="17">
        <f>B6L298C26*B6L293C27</f>
        <v>12.80997688380957</v>
      </c>
      <c r="BR20" s="16" t="s">
        <v>14504</v>
      </c>
      <c r="BS20" s="15">
        <f>B6L293C29+B6L293C30+B6L293C31+B6L293C32+B6L293C33</f>
        <v>44.663897185126608</v>
      </c>
      <c r="BT20" s="16" t="s">
        <v>14505</v>
      </c>
      <c r="BU20" s="23">
        <f>IF(B6L293C3=0,0,B6L293C29/B6L293C3)</f>
        <v>7.4476609789590533</v>
      </c>
      <c r="BV20" s="16" t="s">
        <v>14506</v>
      </c>
      <c r="BW20" s="23">
        <f>IF(B6L293C8=0,0,B6L293C30/B6L293C8)</f>
        <v>4.09621353842748</v>
      </c>
      <c r="BX20" s="16" t="s">
        <v>14507</v>
      </c>
      <c r="BY20" s="23">
        <f>IF(B6L293C13=0,0,B6L293C31/B6L293C13)</f>
        <v>11.17149146843858</v>
      </c>
      <c r="BZ20" s="16" t="s">
        <v>14508</v>
      </c>
      <c r="CA20" s="23">
        <f>IF(B6L293C18=0,0,B6L293C32/B6L293C18)</f>
        <v>8.9371931747508633</v>
      </c>
      <c r="CB20" s="16" t="s">
        <v>14509</v>
      </c>
      <c r="CC20" s="23">
        <f>IF(B6L293C24=0,0,B6L293C33/B6L293C24)</f>
        <v>1.8619152447397631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353.06139999999994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706.12279999999987</v>
      </c>
      <c r="J21" s="16" t="s">
        <v>14512</v>
      </c>
      <c r="K21" s="23">
        <f>IF(B6L296C3=0,0,B6L294C3/B6L296C3)</f>
        <v>2.2251536509897883E-2</v>
      </c>
      <c r="L21" s="16" t="s">
        <v>14513</v>
      </c>
      <c r="M21" s="23">
        <f>A1L554C81</f>
        <v>0.96385125001304661</v>
      </c>
      <c r="N21" s="16" t="s">
        <v>14514</v>
      </c>
      <c r="O21" s="23">
        <f>B6L294C1*B6L294C5</f>
        <v>340.29867172135619</v>
      </c>
      <c r="P21" s="16" t="s">
        <v>14515</v>
      </c>
      <c r="Q21" s="23">
        <f>B3L848C27</f>
        <v>1.970067759972155</v>
      </c>
      <c r="R21" s="16" t="s">
        <v>14516</v>
      </c>
      <c r="S21" s="23">
        <f>B6L294C6*B6L294C7</f>
        <v>670.41144191959188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368.72629305577556</v>
      </c>
      <c r="X21" s="16" t="s">
        <v>14518</v>
      </c>
      <c r="Y21" s="23">
        <f>IF(B6L296C10=0,0,B6L294C10/B6L296C10)</f>
        <v>7.4105365979587487E-2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23.061970647999996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34.592955971999992</v>
      </c>
      <c r="AH21" s="16" t="s">
        <v>14521</v>
      </c>
      <c r="AI21" s="23">
        <f>IF(B6L296C15=0,0,B6L294C15/B6L296C15)</f>
        <v>2.225153650989788E-2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32.975934759999994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39.571121711999993</v>
      </c>
      <c r="AR21" s="16" t="s">
        <v>14524</v>
      </c>
      <c r="AS21" s="23">
        <f>IF(B6L296C20=0,0,B6L294C20/B6L296C20)</f>
        <v>2.2251536509897887E-2</v>
      </c>
      <c r="AT21" s="16" t="s">
        <v>14525</v>
      </c>
      <c r="AU21" s="17">
        <f>A1L249C27</f>
        <v>387152.2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1935.761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483.94024999999999</v>
      </c>
      <c r="BD21" s="16" t="s">
        <v>14528</v>
      </c>
      <c r="BE21" s="23">
        <f>IF(B6L296C26=0,0,B6L294C26/B6L296C26)</f>
        <v>3.5875403425723415E-2</v>
      </c>
      <c r="BF21" s="16" t="s">
        <v>14529</v>
      </c>
      <c r="BG21" s="17">
        <f>B6L294C3+B6L294C10+B6L294C15+B6L294C20+B6L294C26</f>
        <v>1632.9534207397755</v>
      </c>
      <c r="BH21" s="16" t="s">
        <v>14530</v>
      </c>
      <c r="BI21" s="17">
        <f>B6L298C3*B6L294C4</f>
        <v>5258.963223913307</v>
      </c>
      <c r="BJ21" s="16" t="s">
        <v>14531</v>
      </c>
      <c r="BK21" s="17">
        <f>B6L298C10*B6L294C11</f>
        <v>2746.1484247077206</v>
      </c>
      <c r="BL21" s="16" t="s">
        <v>14532</v>
      </c>
      <c r="BM21" s="17">
        <f>B6L298C15*B6L294C16</f>
        <v>257.63660833951292</v>
      </c>
      <c r="BN21" s="16" t="s">
        <v>14533</v>
      </c>
      <c r="BO21" s="17">
        <f>B6L298C20*B6L294C21</f>
        <v>294.71229906810174</v>
      </c>
      <c r="BP21" s="16" t="s">
        <v>14534</v>
      </c>
      <c r="BQ21" s="17">
        <f>B6L298C26*B6L294C27</f>
        <v>3604.2229160726893</v>
      </c>
      <c r="BR21" s="16" t="s">
        <v>14535</v>
      </c>
      <c r="BS21" s="15">
        <f>B6L294C29+B6L294C30+B6L294C31+B6L294C32+B6L294C33</f>
        <v>12161.683472101331</v>
      </c>
      <c r="BT21" s="16" t="s">
        <v>14536</v>
      </c>
      <c r="BU21" s="23">
        <f>IF(B6L294C3=0,0,B6L294C29/B6L294C3)</f>
        <v>7.4476609789590533</v>
      </c>
      <c r="BV21" s="16" t="s">
        <v>14537</v>
      </c>
      <c r="BW21" s="23">
        <f>IF(B6L294C8=0,0,B6L294C30/B6L294C8)</f>
        <v>4.09621353842748</v>
      </c>
      <c r="BX21" s="16" t="s">
        <v>14538</v>
      </c>
      <c r="BY21" s="23">
        <f>IF(B6L294C13=0,0,B6L294C31/B6L294C13)</f>
        <v>11.17149146843858</v>
      </c>
      <c r="BZ21" s="16" t="s">
        <v>14539</v>
      </c>
      <c r="CA21" s="23">
        <f>IF(B6L294C18=0,0,B6L294C32/B6L294C18)</f>
        <v>8.9371931747508651</v>
      </c>
      <c r="CB21" s="16" t="s">
        <v>14540</v>
      </c>
      <c r="CC21" s="23">
        <f>IF(B6L294C24=0,0,B6L294C33/B6L294C24)</f>
        <v>1.8619152447397636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1851.9135999999999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3703.8271999999997</v>
      </c>
      <c r="J22" s="16" t="s">
        <v>14543</v>
      </c>
      <c r="K22" s="23">
        <f>IF(B6L296C3=0,0,B6L295C3/B6L296C3)</f>
        <v>0.11671602470158571</v>
      </c>
      <c r="L22" s="16" t="s">
        <v>14544</v>
      </c>
      <c r="M22" s="23">
        <f>A1L555C81</f>
        <v>0.5199285025063104</v>
      </c>
      <c r="N22" s="16" t="s">
        <v>14545</v>
      </c>
      <c r="O22" s="23">
        <f>B6L295C1*B6L295C5</f>
        <v>962.86266481907023</v>
      </c>
      <c r="P22" s="16" t="s">
        <v>14546</v>
      </c>
      <c r="Q22" s="23">
        <f>B3L852C27</f>
        <v>1.8511091400096988</v>
      </c>
      <c r="R22" s="16" t="s">
        <v>14547</v>
      </c>
      <c r="S22" s="17">
        <f>B6L295C6*B6L295C7</f>
        <v>1782.3638794206761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980.3001336813719</v>
      </c>
      <c r="X22" s="16" t="s">
        <v>14549</v>
      </c>
      <c r="Y22" s="23">
        <f>IF(B6L296C10=0,0,B6L295C10/B6L296C10)</f>
        <v>0.19701741249384633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120.966996352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181.45049452799998</v>
      </c>
      <c r="AH22" s="16" t="s">
        <v>14552</v>
      </c>
      <c r="AI22" s="23">
        <f>IF(B6L296C15=0,0,B6L295C15/B6L296C15)</f>
        <v>0.11671602470158568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172.96873023999999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207.56247628799997</v>
      </c>
      <c r="AR22" s="16" t="s">
        <v>14555</v>
      </c>
      <c r="AS22" s="23">
        <f>IF(B6L296C20=0,0,B6L295C20/B6L296C20)</f>
        <v>0.11671602470158571</v>
      </c>
      <c r="AT22" s="16" t="s">
        <v>14556</v>
      </c>
      <c r="AU22" s="17">
        <f>A1L253C27</f>
        <v>2246802.6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11234.013000000001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2808.5032500000002</v>
      </c>
      <c r="BD22" s="16" t="s">
        <v>14559</v>
      </c>
      <c r="BE22" s="23">
        <f>IF(B6L296C26=0,0,B6L295C26/B6L296C26)</f>
        <v>0.20819964265465696</v>
      </c>
      <c r="BF22" s="16" t="s">
        <v>14560</v>
      </c>
      <c r="BG22" s="17">
        <f>B6L295C3+B6L295C10+B6L295C15+B6L295C20+B6L295C26</f>
        <v>7881.643554497372</v>
      </c>
      <c r="BH22" s="16" t="s">
        <v>14561</v>
      </c>
      <c r="BI22" s="17">
        <f>B6L298C3*B6L295C4</f>
        <v>27584.849310247169</v>
      </c>
      <c r="BJ22" s="16" t="s">
        <v>14562</v>
      </c>
      <c r="BK22" s="17">
        <f>B6L298C10*B6L295C11</f>
        <v>7300.9430532870974</v>
      </c>
      <c r="BL22" s="16" t="s">
        <v>14563</v>
      </c>
      <c r="BM22" s="17">
        <f>B6L298C15*B6L295C16</f>
        <v>1351.3817677090087</v>
      </c>
      <c r="BN22" s="16" t="s">
        <v>14564</v>
      </c>
      <c r="BO22" s="17">
        <f>B6L298C20*B6L295C21</f>
        <v>1545.8549553462512</v>
      </c>
      <c r="BP22" s="16" t="s">
        <v>14565</v>
      </c>
      <c r="BQ22" s="17">
        <f>B6L298C26*B6L295C27</f>
        <v>20916.780064304683</v>
      </c>
      <c r="BR22" s="16" t="s">
        <v>14566</v>
      </c>
      <c r="BS22" s="15">
        <f>B6L295C29+B6L295C30+B6L295C31+B6L295C32+B6L295C33</f>
        <v>58699.809150894216</v>
      </c>
      <c r="BT22" s="16" t="s">
        <v>14567</v>
      </c>
      <c r="BU22" s="23">
        <f>IF(B6L295C3=0,0,B6L295C29/B6L295C3)</f>
        <v>7.4476609789590542</v>
      </c>
      <c r="BV22" s="16" t="s">
        <v>14568</v>
      </c>
      <c r="BW22" s="23">
        <f>IF(B6L295C8=0,0,B6L295C30/B6L295C8)</f>
        <v>4.09621353842748</v>
      </c>
      <c r="BX22" s="16" t="s">
        <v>14569</v>
      </c>
      <c r="BY22" s="23">
        <f>IF(B6L295C13=0,0,B6L295C31/B6L295C13)</f>
        <v>11.17149146843858</v>
      </c>
      <c r="BZ22" s="16" t="s">
        <v>14570</v>
      </c>
      <c r="CA22" s="23">
        <f>IF(B6L295C18=0,0,B6L295C32/B6L295C18)</f>
        <v>8.9371931747508633</v>
      </c>
      <c r="CB22" s="16" t="s">
        <v>14571</v>
      </c>
      <c r="CC22" s="23">
        <f>IF(B6L295C24=0,0,B6L295C33/B6L295C24)</f>
        <v>1.8619152447397631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17594.195200000002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31733.66476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9046.7327575746458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4975.7030166660561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1036.4214910615999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1554.6322365924002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1481.9621442920002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1778.3545731503998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53957.887999999992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13489.471999999998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53531.826586408846</v>
      </c>
      <c r="BH23" s="16" t="s">
        <v>14588</v>
      </c>
      <c r="BI23" s="17">
        <f>SUM(B6L281C29:B6L295C29)</f>
        <v>236341.57675242002</v>
      </c>
      <c r="BJ23" s="16" t="s">
        <v>14589</v>
      </c>
      <c r="BK23" s="17">
        <f>SUM(B6L281C30:B6L295C30)</f>
        <v>37057.349200112629</v>
      </c>
      <c r="BL23" s="16" t="s">
        <v>14590</v>
      </c>
      <c r="BM23" s="17">
        <f>SUM(B6L281C31:B6L295C31)</f>
        <v>11578.373845101056</v>
      </c>
      <c r="BN23" s="16" t="s">
        <v>14591</v>
      </c>
      <c r="BO23" s="17">
        <f>SUM(B6L281C32:B6L295C32)</f>
        <v>13244.581961205617</v>
      </c>
      <c r="BP23" s="16" t="s">
        <v>14592</v>
      </c>
      <c r="BQ23" s="17">
        <f>SUM(B6L281C33:B6L295C33)</f>
        <v>100465.01424116074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0.59279996188392414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9.2948500620177482E-2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2.9041270132693447E-2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3.3220509863975102E-2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0.25198975749922997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236341.57675242002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37057.349200112636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11578.373845101059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13244.581961205617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100465.01424116072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36A77-4DD4-4705-BDBD-42200742CD8B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77241</v>
      </c>
      <c r="F9" s="16" t="s">
        <v>14613</v>
      </c>
      <c r="G9" s="15">
        <f>B6L202C8</f>
        <v>107.62261316337309</v>
      </c>
      <c r="H9" s="16" t="s">
        <v>14614</v>
      </c>
      <c r="I9" s="15">
        <f>IF(B6L302C2=0,0,B6L302C1/B6L302C2)</f>
        <v>717.70232788110013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677550</v>
      </c>
      <c r="F10" s="16" t="s">
        <v>14615</v>
      </c>
      <c r="G10" s="15">
        <f>B6L203C8</f>
        <v>1106.8464434709913</v>
      </c>
      <c r="H10" s="16" t="s">
        <v>14616</v>
      </c>
      <c r="I10" s="21">
        <f>IF(B6L303C2=0,0,B6L303C1/B6L303C2)</f>
        <v>612.1445336854963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1111301</v>
      </c>
      <c r="F11" s="16" t="s">
        <v>14617</v>
      </c>
      <c r="G11" s="15">
        <f>B6L204C8</f>
        <v>551.84811439370401</v>
      </c>
      <c r="H11" s="16" t="s">
        <v>14618</v>
      </c>
      <c r="I11" s="15">
        <f>IF(B6L304C2=0,0,B6L304C1/B6L304C2)</f>
        <v>2013.7805512318314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374079</v>
      </c>
      <c r="F12" s="16" t="s">
        <v>14619</v>
      </c>
      <c r="G12" s="21">
        <f>B6L205C8</f>
        <v>543.52297948162573</v>
      </c>
      <c r="H12" s="16" t="s">
        <v>14620</v>
      </c>
      <c r="I12" s="21">
        <f>IF(B6L305C2=0,0,B6L305C1/B6L305C2)</f>
        <v>688.24872934861082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2268052</v>
      </c>
      <c r="F13" s="16" t="s">
        <v>14621</v>
      </c>
      <c r="G13" s="15">
        <f>B6L206C8</f>
        <v>2066.479652423644</v>
      </c>
      <c r="H13" s="16" t="s">
        <v>14622</v>
      </c>
      <c r="I13" s="15">
        <f>IF(B6L306C2=0,0,B6L306C1/B6L306C2)</f>
        <v>1097.5438337076992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361869</v>
      </c>
      <c r="F14" s="16" t="s">
        <v>14623</v>
      </c>
      <c r="G14" s="21">
        <f>B6L207C8</f>
        <v>261.13166184258114</v>
      </c>
      <c r="H14" s="16" t="s">
        <v>14624</v>
      </c>
      <c r="I14" s="15">
        <f>IF(B6L307C2=0,0,B6L307C1/B6L307C2)</f>
        <v>1385.772209492339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743536</v>
      </c>
      <c r="F15" s="16" t="s">
        <v>14625</v>
      </c>
      <c r="G15" s="21">
        <f>B6L208C8</f>
        <v>841.08043772178257</v>
      </c>
      <c r="H15" s="16" t="s">
        <v>14626</v>
      </c>
      <c r="I15" s="21">
        <f>IF(B6L308C2=0,0,B6L308C1/B6L308C2)</f>
        <v>884.0248407322382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63933</v>
      </c>
      <c r="F16" s="16" t="s">
        <v>14627</v>
      </c>
      <c r="G16" s="21">
        <f>B6L209C8</f>
        <v>57.568835087908532</v>
      </c>
      <c r="H16" s="16" t="s">
        <v>14628</v>
      </c>
      <c r="I16" s="15">
        <f>IF(B6L309C2=0,0,B6L309C1/B6L309C2)</f>
        <v>1110.5487874189791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21637</v>
      </c>
      <c r="F17" s="16" t="s">
        <v>14629</v>
      </c>
      <c r="G17" s="21">
        <f>B6L210C8</f>
        <v>15.614533920862709</v>
      </c>
      <c r="H17" s="16" t="s">
        <v>14630</v>
      </c>
      <c r="I17" s="15">
        <f>IF(B6L310C2=0,0,B6L310C1/B6L310C2)</f>
        <v>1385.696179576044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1382756</v>
      </c>
      <c r="F18" s="16" t="s">
        <v>14631</v>
      </c>
      <c r="G18" s="21">
        <f>B6L211C8</f>
        <v>773.88586572561758</v>
      </c>
      <c r="H18" s="16" t="s">
        <v>14632</v>
      </c>
      <c r="I18" s="15">
        <f>IF(B6L311C2=0,0,B6L311C1/B6L311C2)</f>
        <v>1786.7699375843856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998436</v>
      </c>
      <c r="F19" s="16" t="s">
        <v>14633</v>
      </c>
      <c r="G19" s="21">
        <f>B6L212C8</f>
        <v>194.50107223728094</v>
      </c>
      <c r="H19" s="16" t="s">
        <v>14634</v>
      </c>
      <c r="I19" s="15">
        <f>IF(B6L312C2=0,0,B6L312C1/B6L312C2)</f>
        <v>5133.3187448034287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1873</v>
      </c>
      <c r="F20" s="16" t="s">
        <v>14635</v>
      </c>
      <c r="G20" s="21">
        <f>B6L213C8</f>
        <v>3.7442280386157929</v>
      </c>
      <c r="H20" s="16" t="s">
        <v>14636</v>
      </c>
      <c r="I20" s="21">
        <f>IF(B6L313C2=0,0,B6L313C1/B6L313C2)</f>
        <v>500.23662572978088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398745</v>
      </c>
      <c r="F21" s="16" t="s">
        <v>14637</v>
      </c>
      <c r="G21" s="21">
        <f>B6L214C8</f>
        <v>749.29737236412802</v>
      </c>
      <c r="H21" s="16" t="s">
        <v>14638</v>
      </c>
      <c r="I21" s="21">
        <f>IF(B6L314C2=0,0,B6L314C1/B6L314C2)</f>
        <v>532.15854573453134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2101689</v>
      </c>
      <c r="F22" s="16" t="s">
        <v>14639</v>
      </c>
      <c r="G22" s="15">
        <f>B6L215C8</f>
        <v>1886.6017543902008</v>
      </c>
      <c r="H22" s="16" t="s">
        <v>14640</v>
      </c>
      <c r="I22" s="15">
        <f>IF(B6L315C2=0,0,B6L315C1/B6L315C2)</f>
        <v>1114.0077629575412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10582697</v>
      </c>
      <c r="F23" s="16" t="s">
        <v>14642</v>
      </c>
      <c r="G23" s="15">
        <f>B6L216C8</f>
        <v>9159.7455642623154</v>
      </c>
      <c r="H23" s="16" t="s">
        <v>14643</v>
      </c>
      <c r="I23" s="15">
        <f>IF(B6L316C2=0,0,B6L316C1/B6L316C2)</f>
        <v>1155.3483582873171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95A11A-7792-417F-89AF-C4D8EEA6170F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156620.951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155924.4405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161513.55000000002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165736.91275000002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167670.46420000002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7589.7669999999998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7794.5864999999994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8270.5983333333334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8655.3139999999985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8719.4689999999991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1710.5440000000001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1720.7180000000001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1796.671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1851.8242500000001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1874.3193999999999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5879.223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6073.8684999999996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6473.9273333333331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6803.4897499999988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6845.1495999999988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AADF89-858C-45B4-96A4-9D42B99AE8BD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30483</v>
      </c>
      <c r="F9" s="16" t="s">
        <v>14758</v>
      </c>
      <c r="G9" s="21">
        <f>IF(B7L101C1=0,0,B7L202C1/B7L101C1)</f>
        <v>0.19462913362082701</v>
      </c>
      <c r="H9" s="16" t="s">
        <v>14759</v>
      </c>
      <c r="I9" s="21">
        <f>B7L202C2</f>
        <v>0.19462913362082701</v>
      </c>
      <c r="J9" s="16" t="s">
        <v>14760</v>
      </c>
      <c r="K9" s="17">
        <f>B7L202C3*B7L116C1</f>
        <v>1144.2680788536395</v>
      </c>
      <c r="L9" s="16" t="s">
        <v>14761</v>
      </c>
      <c r="M9" s="17">
        <f>B7L202C4</f>
        <v>1144.2680788536395</v>
      </c>
      <c r="N9" s="16" t="s">
        <v>14762</v>
      </c>
      <c r="O9" s="23">
        <f>B7L202C5/24</f>
        <v>47.677836618901644</v>
      </c>
      <c r="P9" s="16" t="s">
        <v>14763</v>
      </c>
      <c r="Q9" s="23">
        <f>B7L202C6</f>
        <v>47.677836618901644</v>
      </c>
      <c r="R9" s="16" t="s">
        <v>14764</v>
      </c>
      <c r="S9" s="25">
        <f>IF(B7L202C7=0,0,B7L202C1/B7L202C7)</f>
        <v>639.35367377627961</v>
      </c>
      <c r="T9" s="16" t="s">
        <v>14765</v>
      </c>
      <c r="U9" s="17">
        <f>A1L202C18</f>
        <v>29883.5</v>
      </c>
      <c r="V9" s="16" t="s">
        <v>14766</v>
      </c>
      <c r="W9" s="23">
        <f>IF(B7L102C1=0,0,B7L202C9/B7L102C1)</f>
        <v>0.19165372602379163</v>
      </c>
      <c r="X9" s="16" t="s">
        <v>14767</v>
      </c>
      <c r="Y9" s="23">
        <f>B7L202C10</f>
        <v>0.19165372602379163</v>
      </c>
      <c r="Z9" s="16" t="s">
        <v>14768</v>
      </c>
      <c r="AA9" s="17">
        <f>B7L202C11*B7L117C1</f>
        <v>1164.0795294035381</v>
      </c>
      <c r="AB9" s="16" t="s">
        <v>14769</v>
      </c>
      <c r="AC9" s="17">
        <f>B7L202C12</f>
        <v>1164.0795294035381</v>
      </c>
      <c r="AD9" s="16" t="s">
        <v>14770</v>
      </c>
      <c r="AE9" s="23">
        <f>B7L202C13/24</f>
        <v>48.503313725147422</v>
      </c>
      <c r="AF9" s="16" t="s">
        <v>14771</v>
      </c>
      <c r="AG9" s="23">
        <f>B7L202C14</f>
        <v>48.503313725147422</v>
      </c>
      <c r="AH9" s="16" t="s">
        <v>14772</v>
      </c>
      <c r="AI9" s="26">
        <f>IF(B7L202C15=0,0,B7L202C9/B7L202C15)</f>
        <v>616.11254376020827</v>
      </c>
      <c r="AJ9" s="16" t="s">
        <v>14773</v>
      </c>
      <c r="AK9" s="17">
        <f>A1L202C21</f>
        <v>30167.333333333336</v>
      </c>
      <c r="AL9" s="16" t="s">
        <v>14774</v>
      </c>
      <c r="AM9" s="23">
        <f>IF(B7L103C1=0,0,B7L202C17/B7L103C1)</f>
        <v>0.18677896271448019</v>
      </c>
      <c r="AN9" s="16" t="s">
        <v>14775</v>
      </c>
      <c r="AO9" s="23">
        <f>B7L202C18</f>
        <v>0.18677896271448019</v>
      </c>
      <c r="AP9" s="16" t="s">
        <v>14776</v>
      </c>
      <c r="AQ9" s="17">
        <f>B7L202C19*B7L118C1</f>
        <v>1209.1934320089208</v>
      </c>
      <c r="AR9" s="16" t="s">
        <v>14777</v>
      </c>
      <c r="AS9" s="17">
        <f>B7L202C20</f>
        <v>1209.1934320089208</v>
      </c>
      <c r="AT9" s="16" t="s">
        <v>14778</v>
      </c>
      <c r="AU9" s="17">
        <f>B7L202C21/24</f>
        <v>50.383059667038367</v>
      </c>
      <c r="AV9" s="16" t="s">
        <v>14779</v>
      </c>
      <c r="AW9" s="23">
        <f>B7L202C22</f>
        <v>50.383059667038367</v>
      </c>
      <c r="AX9" s="16" t="s">
        <v>14780</v>
      </c>
      <c r="AY9" s="26">
        <f>IF(B7L202C23=0,0,B7L202C17/B7L202C23)</f>
        <v>598.75945471944863</v>
      </c>
      <c r="AZ9" s="16" t="s">
        <v>14781</v>
      </c>
      <c r="BA9" s="17">
        <f>A1L202C24</f>
        <v>30411.75</v>
      </c>
      <c r="BB9" s="16" t="s">
        <v>14782</v>
      </c>
      <c r="BC9" s="23">
        <f>IF(B7L104C1=0,0,B7L202C25/B7L104C1)</f>
        <v>0.18349412629565223</v>
      </c>
      <c r="BD9" s="16" t="s">
        <v>14783</v>
      </c>
      <c r="BE9" s="23">
        <f>B7L202C26</f>
        <v>0.18349412629565223</v>
      </c>
      <c r="BF9" s="16" t="s">
        <v>14784</v>
      </c>
      <c r="BG9" s="17">
        <f>B7L202C27*B7L119C1</f>
        <v>1248.4004074376753</v>
      </c>
      <c r="BH9" s="16" t="s">
        <v>14785</v>
      </c>
      <c r="BI9" s="17">
        <f>B7L202C28</f>
        <v>1248.4004074376753</v>
      </c>
      <c r="BJ9" s="16" t="s">
        <v>14786</v>
      </c>
      <c r="BK9" s="23">
        <f>B7L202C29/24</f>
        <v>52.016683643236469</v>
      </c>
      <c r="BL9" s="16" t="s">
        <v>14787</v>
      </c>
      <c r="BM9" s="23">
        <f>B7L202C30</f>
        <v>52.016683643236469</v>
      </c>
      <c r="BN9" s="16" t="s">
        <v>14788</v>
      </c>
      <c r="BO9" s="26">
        <f>IF(B7L202C31=0,0,B7L202C25/B7L202C31)</f>
        <v>584.65376625282659</v>
      </c>
      <c r="BP9" s="16" t="s">
        <v>14789</v>
      </c>
      <c r="BQ9" s="17">
        <f>A1L202C27</f>
        <v>30588.400000000001</v>
      </c>
      <c r="BR9" s="16" t="s">
        <v>14790</v>
      </c>
      <c r="BS9" s="21">
        <f>IF(B7L105C1=0,0,B7L202C33/B7L105C1)</f>
        <v>0.18243165333826278</v>
      </c>
      <c r="BT9" s="16" t="s">
        <v>14791</v>
      </c>
      <c r="BU9" s="23">
        <f>B7L202C34</f>
        <v>0.18243165333826278</v>
      </c>
      <c r="BV9" s="16" t="s">
        <v>14792</v>
      </c>
      <c r="BW9" s="17">
        <f>B7L202C35*B7L120C1</f>
        <v>1248.7719588757479</v>
      </c>
      <c r="BX9" s="16" t="s">
        <v>14793</v>
      </c>
      <c r="BY9" s="17">
        <f>B7L202C36</f>
        <v>1248.7719588757479</v>
      </c>
      <c r="BZ9" s="16" t="s">
        <v>14794</v>
      </c>
      <c r="CA9" s="23">
        <f>B7L202C37/24</f>
        <v>52.032164953156162</v>
      </c>
      <c r="CB9" s="16" t="s">
        <v>14795</v>
      </c>
      <c r="CC9" s="23">
        <f>B7L202C38</f>
        <v>52.032164953156162</v>
      </c>
      <c r="CD9" s="16" t="s">
        <v>14796</v>
      </c>
      <c r="CE9" s="26">
        <f>IF(B7L202C39=0,0,B7L202C33/B7L202C39)</f>
        <v>587.87482757133625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524389</v>
      </c>
      <c r="F10" s="16" t="s">
        <v>14798</v>
      </c>
      <c r="G10" s="21">
        <f>IF(B7L101C1=0,0,B7L203C1/B7L101C1)</f>
        <v>3.3481408244034987</v>
      </c>
      <c r="H10" s="16" t="s">
        <v>14799</v>
      </c>
      <c r="I10" s="21">
        <f>B7L203C2</f>
        <v>3.3481408244034987</v>
      </c>
      <c r="J10" s="16" t="s">
        <v>14800</v>
      </c>
      <c r="K10" s="17">
        <f>B7L203C3*B7L116C1</f>
        <v>19684.466542072012</v>
      </c>
      <c r="L10" s="16" t="s">
        <v>14801</v>
      </c>
      <c r="M10" s="17">
        <f>B7L203C4</f>
        <v>19684.466542072012</v>
      </c>
      <c r="N10" s="16" t="s">
        <v>14802</v>
      </c>
      <c r="O10" s="23">
        <f>B7L203C5/24</f>
        <v>820.18610591966717</v>
      </c>
      <c r="P10" s="16" t="s">
        <v>14803</v>
      </c>
      <c r="Q10" s="23">
        <f>B7L203C6</f>
        <v>820.18610591966717</v>
      </c>
      <c r="R10" s="16" t="s">
        <v>14804</v>
      </c>
      <c r="S10" s="25">
        <f>IF(B7L203C7=0,0,B7L203C1/B7L203C7)</f>
        <v>639.35367377627961</v>
      </c>
      <c r="T10" s="16" t="s">
        <v>14805</v>
      </c>
      <c r="U10" s="17">
        <f>A1L203C18</f>
        <v>542797.5</v>
      </c>
      <c r="V10" s="16" t="s">
        <v>14806</v>
      </c>
      <c r="W10" s="23">
        <f>IF(B7L102C1=0,0,B7L203C9/B7L102C1)</f>
        <v>3.4811572724546669</v>
      </c>
      <c r="X10" s="16" t="s">
        <v>14807</v>
      </c>
      <c r="Y10" s="23">
        <f>B7L203C10</f>
        <v>3.4811572724546669</v>
      </c>
      <c r="Z10" s="16" t="s">
        <v>14808</v>
      </c>
      <c r="AA10" s="17">
        <f>B7L203C11*B7L117C1</f>
        <v>21144.091500708317</v>
      </c>
      <c r="AB10" s="16" t="s">
        <v>14809</v>
      </c>
      <c r="AC10" s="17">
        <f>B7L203C12</f>
        <v>21144.091500708317</v>
      </c>
      <c r="AD10" s="16" t="s">
        <v>14810</v>
      </c>
      <c r="AE10" s="23">
        <f>B7L203C13/24</f>
        <v>881.0038125295132</v>
      </c>
      <c r="AF10" s="16" t="s">
        <v>14811</v>
      </c>
      <c r="AG10" s="23">
        <f>B7L203C14</f>
        <v>881.0038125295132</v>
      </c>
      <c r="AH10" s="16" t="s">
        <v>14812</v>
      </c>
      <c r="AI10" s="26">
        <f>IF(B7L203C15=0,0,B7L203C9/B7L203C15)</f>
        <v>616.11254376020827</v>
      </c>
      <c r="AJ10" s="16" t="s">
        <v>14813</v>
      </c>
      <c r="AK10" s="17">
        <f>A1L203C21</f>
        <v>561934</v>
      </c>
      <c r="AL10" s="16" t="s">
        <v>14814</v>
      </c>
      <c r="AM10" s="23">
        <f>IF(B7L103C1=0,0,B7L203C17/B7L103C1)</f>
        <v>3.4791755861969471</v>
      </c>
      <c r="AN10" s="16" t="s">
        <v>14815</v>
      </c>
      <c r="AO10" s="23">
        <f>B7L203C18</f>
        <v>3.4791755861969471</v>
      </c>
      <c r="AP10" s="16" t="s">
        <v>14816</v>
      </c>
      <c r="AQ10" s="17">
        <f>B7L203C19*B7L118C1</f>
        <v>22523.929924946438</v>
      </c>
      <c r="AR10" s="16" t="s">
        <v>14817</v>
      </c>
      <c r="AS10" s="17">
        <f>B7L203C20</f>
        <v>22523.929924946438</v>
      </c>
      <c r="AT10" s="16" t="s">
        <v>14818</v>
      </c>
      <c r="AU10" s="17">
        <f>B7L203C21/24</f>
        <v>938.4970802061016</v>
      </c>
      <c r="AV10" s="16" t="s">
        <v>14819</v>
      </c>
      <c r="AW10" s="23">
        <f>B7L203C22</f>
        <v>938.4970802061016</v>
      </c>
      <c r="AX10" s="16" t="s">
        <v>14820</v>
      </c>
      <c r="AY10" s="26">
        <f>IF(B7L203C23=0,0,B7L203C17/B7L203C23)</f>
        <v>598.75945471944863</v>
      </c>
      <c r="AZ10" s="16" t="s">
        <v>14821</v>
      </c>
      <c r="BA10" s="17">
        <f>A1L203C24</f>
        <v>574704</v>
      </c>
      <c r="BB10" s="16" t="s">
        <v>14822</v>
      </c>
      <c r="BC10" s="23">
        <f>IF(B7L104C1=0,0,B7L203C25/B7L104C1)</f>
        <v>3.4675679090685847</v>
      </c>
      <c r="BD10" s="16" t="s">
        <v>14823</v>
      </c>
      <c r="BE10" s="23">
        <f>B7L203C26</f>
        <v>3.4675679090685847</v>
      </c>
      <c r="BF10" s="16" t="s">
        <v>14824</v>
      </c>
      <c r="BG10" s="17">
        <f>B7L203C27*B7L119C1</f>
        <v>23591.562726777043</v>
      </c>
      <c r="BH10" s="16" t="s">
        <v>14825</v>
      </c>
      <c r="BI10" s="17">
        <f>B7L203C28</f>
        <v>23591.562726777043</v>
      </c>
      <c r="BJ10" s="16" t="s">
        <v>14826</v>
      </c>
      <c r="BK10" s="23">
        <f>B7L203C29/24</f>
        <v>982.9817802823768</v>
      </c>
      <c r="BL10" s="16" t="s">
        <v>14827</v>
      </c>
      <c r="BM10" s="23">
        <f>B7L203C30</f>
        <v>982.9817802823768</v>
      </c>
      <c r="BN10" s="16" t="s">
        <v>14828</v>
      </c>
      <c r="BO10" s="26">
        <f>IF(B7L203C31=0,0,B7L203C25/B7L203C31)</f>
        <v>584.65376625282647</v>
      </c>
      <c r="BP10" s="16" t="s">
        <v>14829</v>
      </c>
      <c r="BQ10" s="17">
        <f>A1L203C27</f>
        <v>587443.19999999995</v>
      </c>
      <c r="BR10" s="16" t="s">
        <v>14830</v>
      </c>
      <c r="BS10" s="21">
        <f>IF(B7L105C1=0,0,B7L203C33/B7L105C1)</f>
        <v>3.503558022594178</v>
      </c>
      <c r="BT10" s="16" t="s">
        <v>14831</v>
      </c>
      <c r="BU10" s="23">
        <f>B7L203C34</f>
        <v>3.503558022594178</v>
      </c>
      <c r="BV10" s="16" t="s">
        <v>14832</v>
      </c>
      <c r="BW10" s="17">
        <f>B7L203C35*B7L120C1</f>
        <v>23982.378796937326</v>
      </c>
      <c r="BX10" s="16" t="s">
        <v>14833</v>
      </c>
      <c r="BY10" s="17">
        <f>B7L203C36</f>
        <v>23982.378796937326</v>
      </c>
      <c r="BZ10" s="16" t="s">
        <v>14834</v>
      </c>
      <c r="CA10" s="23">
        <f>B7L203C37/24</f>
        <v>999.26578320572196</v>
      </c>
      <c r="CB10" s="16" t="s">
        <v>14835</v>
      </c>
      <c r="CC10" s="23">
        <f>B7L203C38</f>
        <v>999.26578320572196</v>
      </c>
      <c r="CD10" s="16" t="s">
        <v>14836</v>
      </c>
      <c r="CE10" s="26">
        <f>IF(B7L203C39=0,0,B7L203C33/B7L203C39)</f>
        <v>587.87482757133614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800581</v>
      </c>
      <c r="F11" s="16" t="s">
        <v>14838</v>
      </c>
      <c r="G11" s="21">
        <f>IF(B7L101C1=0,0,B7L204C1/B7L101C1)</f>
        <v>5.1115830601743699</v>
      </c>
      <c r="H11" s="16" t="s">
        <v>14839</v>
      </c>
      <c r="I11" s="21">
        <f>B7L204C2</f>
        <v>5.1115830601743699</v>
      </c>
      <c r="J11" s="16" t="s">
        <v>14840</v>
      </c>
      <c r="K11" s="17">
        <f>B7L204C3*B7L116C1</f>
        <v>30052.136693787539</v>
      </c>
      <c r="L11" s="16" t="s">
        <v>14841</v>
      </c>
      <c r="M11" s="17">
        <f>B7L204C4</f>
        <v>30052.136693787539</v>
      </c>
      <c r="N11" s="16" t="s">
        <v>14842</v>
      </c>
      <c r="O11" s="17">
        <f>B7L204C5/24</f>
        <v>1252.1723622411475</v>
      </c>
      <c r="P11" s="16" t="s">
        <v>14843</v>
      </c>
      <c r="Q11" s="17">
        <f>B7L204C6</f>
        <v>1252.1723622411475</v>
      </c>
      <c r="R11" s="16" t="s">
        <v>14844</v>
      </c>
      <c r="S11" s="25">
        <f>IF(B7L204C7=0,0,B7L204C1/B7L204C7)</f>
        <v>639.35367377627961</v>
      </c>
      <c r="T11" s="16" t="s">
        <v>14845</v>
      </c>
      <c r="U11" s="17">
        <f>A1L204C18</f>
        <v>701784</v>
      </c>
      <c r="V11" s="16" t="s">
        <v>14846</v>
      </c>
      <c r="W11" s="23">
        <f>IF(B7L102C1=0,0,B7L204C9/B7L102C1)</f>
        <v>4.5007953708193682</v>
      </c>
      <c r="X11" s="16" t="s">
        <v>14847</v>
      </c>
      <c r="Y11" s="23">
        <f>B7L204C10</f>
        <v>4.5007953708193682</v>
      </c>
      <c r="Z11" s="16" t="s">
        <v>14848</v>
      </c>
      <c r="AA11" s="17">
        <f>B7L204C11*B7L117C1</f>
        <v>27337.239227765578</v>
      </c>
      <c r="AB11" s="16" t="s">
        <v>14849</v>
      </c>
      <c r="AC11" s="17">
        <f>B7L204C12</f>
        <v>27337.239227765578</v>
      </c>
      <c r="AD11" s="16" t="s">
        <v>14850</v>
      </c>
      <c r="AE11" s="17">
        <f>B7L204C13/24</f>
        <v>1139.0516344902323</v>
      </c>
      <c r="AF11" s="16" t="s">
        <v>14851</v>
      </c>
      <c r="AG11" s="17">
        <f>B7L204C14</f>
        <v>1139.0516344902323</v>
      </c>
      <c r="AH11" s="16" t="s">
        <v>14852</v>
      </c>
      <c r="AI11" s="26">
        <f>IF(B7L204C15=0,0,B7L204C9/B7L204C15)</f>
        <v>616.11254376020827</v>
      </c>
      <c r="AJ11" s="16" t="s">
        <v>14853</v>
      </c>
      <c r="AK11" s="17">
        <f>A1L204C21</f>
        <v>692070</v>
      </c>
      <c r="AL11" s="16" t="s">
        <v>14854</v>
      </c>
      <c r="AM11" s="23">
        <f>IF(B7L103C1=0,0,B7L204C17/B7L103C1)</f>
        <v>4.2849036504986726</v>
      </c>
      <c r="AN11" s="16" t="s">
        <v>14855</v>
      </c>
      <c r="AO11" s="23">
        <f>B7L204C18</f>
        <v>4.2849036504986726</v>
      </c>
      <c r="AP11" s="16" t="s">
        <v>14856</v>
      </c>
      <c r="AQ11" s="17">
        <f>B7L204C19*B7L118C1</f>
        <v>27740.154863663134</v>
      </c>
      <c r="AR11" s="16" t="s">
        <v>14857</v>
      </c>
      <c r="AS11" s="17">
        <f>B7L204C20</f>
        <v>27740.154863663134</v>
      </c>
      <c r="AT11" s="16" t="s">
        <v>14858</v>
      </c>
      <c r="AU11" s="17">
        <f>B7L204C21/24</f>
        <v>1155.839785985964</v>
      </c>
      <c r="AV11" s="16" t="s">
        <v>14859</v>
      </c>
      <c r="AW11" s="17">
        <f>B7L204C22</f>
        <v>1155.839785985964</v>
      </c>
      <c r="AX11" s="16" t="s">
        <v>14860</v>
      </c>
      <c r="AY11" s="26">
        <f>IF(B7L204C23=0,0,B7L204C17/B7L204C23)</f>
        <v>598.75945471944863</v>
      </c>
      <c r="AZ11" s="16" t="s">
        <v>14861</v>
      </c>
      <c r="BA11" s="17">
        <f>A1L204C24</f>
        <v>731342</v>
      </c>
      <c r="BB11" s="16" t="s">
        <v>14862</v>
      </c>
      <c r="BC11" s="23">
        <f>IF(B7L104C1=0,0,B7L204C25/B7L104C1)</f>
        <v>4.4126681731013475</v>
      </c>
      <c r="BD11" s="16" t="s">
        <v>14863</v>
      </c>
      <c r="BE11" s="23">
        <f>B7L204C26</f>
        <v>4.4126681731013475</v>
      </c>
      <c r="BF11" s="16" t="s">
        <v>14864</v>
      </c>
      <c r="BG11" s="17">
        <f>B7L204C27*B7L119C1</f>
        <v>30021.542685846238</v>
      </c>
      <c r="BH11" s="16" t="s">
        <v>14865</v>
      </c>
      <c r="BI11" s="17">
        <f>B7L204C28</f>
        <v>30021.542685846238</v>
      </c>
      <c r="BJ11" s="16" t="s">
        <v>14866</v>
      </c>
      <c r="BK11" s="17">
        <f>B7L204C29/24</f>
        <v>1250.8976119102599</v>
      </c>
      <c r="BL11" s="16" t="s">
        <v>14867</v>
      </c>
      <c r="BM11" s="17">
        <f>B7L204C30</f>
        <v>1250.8976119102599</v>
      </c>
      <c r="BN11" s="16" t="s">
        <v>14868</v>
      </c>
      <c r="BO11" s="26">
        <f>IF(B7L204C31=0,0,B7L204C25/B7L204C31)</f>
        <v>584.65376625282647</v>
      </c>
      <c r="BP11" s="16" t="s">
        <v>14869</v>
      </c>
      <c r="BQ11" s="17">
        <f>A1L204C27</f>
        <v>754693</v>
      </c>
      <c r="BR11" s="16" t="s">
        <v>14870</v>
      </c>
      <c r="BS11" s="21">
        <f>IF(B7L105C1=0,0,B7L204C33/B7L105C1)</f>
        <v>4.5010491478081081</v>
      </c>
      <c r="BT11" s="16" t="s">
        <v>14871</v>
      </c>
      <c r="BU11" s="23">
        <f>B7L204C34</f>
        <v>4.5010491478081081</v>
      </c>
      <c r="BV11" s="16" t="s">
        <v>14872</v>
      </c>
      <c r="BW11" s="17">
        <f>B7L204C35*B7L120C1</f>
        <v>30810.354773699008</v>
      </c>
      <c r="BX11" s="16" t="s">
        <v>14873</v>
      </c>
      <c r="BY11" s="17">
        <f>B7L204C36</f>
        <v>30810.354773699008</v>
      </c>
      <c r="BZ11" s="16" t="s">
        <v>14874</v>
      </c>
      <c r="CA11" s="17">
        <f>B7L204C37/24</f>
        <v>1283.7647822374586</v>
      </c>
      <c r="CB11" s="16" t="s">
        <v>14875</v>
      </c>
      <c r="CC11" s="17">
        <f>B7L204C38</f>
        <v>1283.7647822374586</v>
      </c>
      <c r="CD11" s="16" t="s">
        <v>14876</v>
      </c>
      <c r="CE11" s="26">
        <f>IF(B7L204C39=0,0,B7L204C33/B7L204C39)</f>
        <v>587.87482757133625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279439</v>
      </c>
      <c r="F12" s="16" t="s">
        <v>14878</v>
      </c>
      <c r="G12" s="21">
        <f>IF(B7L101C1=0,0,B7L205C1/B7L101C1)</f>
        <v>1.7841738172053367</v>
      </c>
      <c r="H12" s="16" t="s">
        <v>14879</v>
      </c>
      <c r="I12" s="21">
        <f>B7L205C2</f>
        <v>1.7841738172053367</v>
      </c>
      <c r="J12" s="16" t="s">
        <v>14880</v>
      </c>
      <c r="K12" s="17">
        <f>B7L205C3*B7L116C1</f>
        <v>10489.555742111412</v>
      </c>
      <c r="L12" s="16" t="s">
        <v>14881</v>
      </c>
      <c r="M12" s="17">
        <f>B7L205C4</f>
        <v>10489.555742111412</v>
      </c>
      <c r="N12" s="16" t="s">
        <v>14882</v>
      </c>
      <c r="O12" s="23">
        <f>B7L205C5/24</f>
        <v>437.06482258797547</v>
      </c>
      <c r="P12" s="16" t="s">
        <v>14883</v>
      </c>
      <c r="Q12" s="23">
        <f>B7L205C6</f>
        <v>437.06482258797547</v>
      </c>
      <c r="R12" s="16" t="s">
        <v>14884</v>
      </c>
      <c r="S12" s="25">
        <f>IF(B7L205C7=0,0,B7L205C1/B7L205C7)</f>
        <v>639.35367377627961</v>
      </c>
      <c r="T12" s="16" t="s">
        <v>14885</v>
      </c>
      <c r="U12" s="17">
        <f>A1L205C18</f>
        <v>274497.5</v>
      </c>
      <c r="V12" s="16" t="s">
        <v>14886</v>
      </c>
      <c r="W12" s="23">
        <f>IF(B7L102C1=0,0,B7L205C9/B7L102C1)</f>
        <v>1.7604520440783624</v>
      </c>
      <c r="X12" s="16" t="s">
        <v>14887</v>
      </c>
      <c r="Y12" s="23">
        <f>B7L205C10</f>
        <v>1.7604520440783624</v>
      </c>
      <c r="Z12" s="16" t="s">
        <v>14888</v>
      </c>
      <c r="AA12" s="17">
        <f>B7L205C11*B7L117C1</f>
        <v>10692.754216288176</v>
      </c>
      <c r="AB12" s="16" t="s">
        <v>14889</v>
      </c>
      <c r="AC12" s="17">
        <f>B7L205C12</f>
        <v>10692.754216288176</v>
      </c>
      <c r="AD12" s="16" t="s">
        <v>14890</v>
      </c>
      <c r="AE12" s="23">
        <f>B7L205C13/24</f>
        <v>445.531425678674</v>
      </c>
      <c r="AF12" s="16" t="s">
        <v>14891</v>
      </c>
      <c r="AG12" s="23">
        <f>B7L205C14</f>
        <v>445.531425678674</v>
      </c>
      <c r="AH12" s="16" t="s">
        <v>14892</v>
      </c>
      <c r="AI12" s="26">
        <f>IF(B7L205C15=0,0,B7L205C9/B7L205C15)</f>
        <v>616.11254376020827</v>
      </c>
      <c r="AJ12" s="16" t="s">
        <v>14893</v>
      </c>
      <c r="AK12" s="17">
        <f>A1L205C21</f>
        <v>282628</v>
      </c>
      <c r="AL12" s="16" t="s">
        <v>14894</v>
      </c>
      <c r="AM12" s="23">
        <f>IF(B7L103C1=0,0,B7L205C17/B7L103C1)</f>
        <v>1.7498717599854623</v>
      </c>
      <c r="AN12" s="16" t="s">
        <v>14895</v>
      </c>
      <c r="AO12" s="23">
        <f>B7L205C18</f>
        <v>1.7498717599854623</v>
      </c>
      <c r="AP12" s="16" t="s">
        <v>14896</v>
      </c>
      <c r="AQ12" s="17">
        <f>B7L205C19*B7L118C1</f>
        <v>11328.542616797989</v>
      </c>
      <c r="AR12" s="16" t="s">
        <v>14897</v>
      </c>
      <c r="AS12" s="17">
        <f>B7L205C20</f>
        <v>11328.542616797989</v>
      </c>
      <c r="AT12" s="16" t="s">
        <v>14898</v>
      </c>
      <c r="AU12" s="17">
        <f>B7L205C21/24</f>
        <v>472.02260903324958</v>
      </c>
      <c r="AV12" s="16" t="s">
        <v>14899</v>
      </c>
      <c r="AW12" s="23">
        <f>B7L205C22</f>
        <v>472.02260903324958</v>
      </c>
      <c r="AX12" s="16" t="s">
        <v>14900</v>
      </c>
      <c r="AY12" s="26">
        <f>IF(B7L205C23=0,0,B7L205C17/B7L205C23)</f>
        <v>598.75945471944863</v>
      </c>
      <c r="AZ12" s="16" t="s">
        <v>14901</v>
      </c>
      <c r="BA12" s="17">
        <f>A1L205C24</f>
        <v>295933.25</v>
      </c>
      <c r="BB12" s="16" t="s">
        <v>14902</v>
      </c>
      <c r="BC12" s="23">
        <f>IF(B7L104C1=0,0,B7L205C25/B7L104C1)</f>
        <v>1.7855602900386471</v>
      </c>
      <c r="BD12" s="16" t="s">
        <v>14903</v>
      </c>
      <c r="BE12" s="23">
        <f>B7L205C26</f>
        <v>1.7855602900386471</v>
      </c>
      <c r="BF12" s="16" t="s">
        <v>14904</v>
      </c>
      <c r="BG12" s="17">
        <f>B7L205C27*B7L119C1</f>
        <v>12148.041131284961</v>
      </c>
      <c r="BH12" s="16" t="s">
        <v>14905</v>
      </c>
      <c r="BI12" s="17">
        <f>B7L205C28</f>
        <v>12148.041131284961</v>
      </c>
      <c r="BJ12" s="16" t="s">
        <v>14906</v>
      </c>
      <c r="BK12" s="23">
        <f>B7L205C29/24</f>
        <v>506.16838047020673</v>
      </c>
      <c r="BL12" s="16" t="s">
        <v>14907</v>
      </c>
      <c r="BM12" s="23">
        <f>B7L205C30</f>
        <v>506.16838047020673</v>
      </c>
      <c r="BN12" s="16" t="s">
        <v>14908</v>
      </c>
      <c r="BO12" s="26">
        <f>IF(B7L205C31=0,0,B7L205C25/B7L205C31)</f>
        <v>584.65376625282647</v>
      </c>
      <c r="BP12" s="16" t="s">
        <v>14909</v>
      </c>
      <c r="BQ12" s="17">
        <f>A1L205C27</f>
        <v>308379.59999999998</v>
      </c>
      <c r="BR12" s="16" t="s">
        <v>14910</v>
      </c>
      <c r="BS12" s="21">
        <f>IF(B7L105C1=0,0,B7L205C33/B7L105C1)</f>
        <v>1.8392004905059478</v>
      </c>
      <c r="BT12" s="16" t="s">
        <v>14911</v>
      </c>
      <c r="BU12" s="23">
        <f>B7L205C34</f>
        <v>1.8392004905059478</v>
      </c>
      <c r="BV12" s="16" t="s">
        <v>14912</v>
      </c>
      <c r="BW12" s="17">
        <f>B7L205C35*B7L120C1</f>
        <v>12589.602501906591</v>
      </c>
      <c r="BX12" s="16" t="s">
        <v>14913</v>
      </c>
      <c r="BY12" s="17">
        <f>B7L205C36</f>
        <v>12589.602501906591</v>
      </c>
      <c r="BZ12" s="16" t="s">
        <v>14914</v>
      </c>
      <c r="CA12" s="23">
        <f>B7L205C37/24</f>
        <v>524.56677091277459</v>
      </c>
      <c r="CB12" s="16" t="s">
        <v>14915</v>
      </c>
      <c r="CC12" s="23">
        <f>B7L205C38</f>
        <v>524.56677091277459</v>
      </c>
      <c r="CD12" s="16" t="s">
        <v>14916</v>
      </c>
      <c r="CE12" s="26">
        <f>IF(B7L205C39=0,0,B7L205C33/B7L205C39)</f>
        <v>587.87482757133625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480241</v>
      </c>
      <c r="F13" s="16" t="s">
        <v>14918</v>
      </c>
      <c r="G13" s="21">
        <f>IF(B7L101C1=0,0,B7L206C1/B7L101C1)</f>
        <v>3.066262827123301</v>
      </c>
      <c r="H13" s="16" t="s">
        <v>14919</v>
      </c>
      <c r="I13" s="21">
        <f>B7L206C2</f>
        <v>3.066262827123301</v>
      </c>
      <c r="J13" s="16" t="s">
        <v>14920</v>
      </c>
      <c r="K13" s="17">
        <f>B7L206C3*B7L116C1</f>
        <v>18027.242937268336</v>
      </c>
      <c r="L13" s="16" t="s">
        <v>14921</v>
      </c>
      <c r="M13" s="17">
        <f>B7L206C4</f>
        <v>18027.242937268336</v>
      </c>
      <c r="N13" s="16" t="s">
        <v>14922</v>
      </c>
      <c r="O13" s="23">
        <f>B7L206C5/24</f>
        <v>751.13512238618068</v>
      </c>
      <c r="P13" s="16" t="s">
        <v>14923</v>
      </c>
      <c r="Q13" s="23">
        <f>B7L206C6</f>
        <v>751.13512238618068</v>
      </c>
      <c r="R13" s="16" t="s">
        <v>14924</v>
      </c>
      <c r="S13" s="25">
        <f>IF(B7L206C7=0,0,B7L206C1/B7L206C7)</f>
        <v>639.35367377627961</v>
      </c>
      <c r="T13" s="16" t="s">
        <v>14925</v>
      </c>
      <c r="U13" s="17">
        <f>A1L206C18</f>
        <v>507908.5</v>
      </c>
      <c r="V13" s="16" t="s">
        <v>14926</v>
      </c>
      <c r="W13" s="23">
        <f>IF(B7L102C1=0,0,B7L206C9/B7L102C1)</f>
        <v>3.2574014591381522</v>
      </c>
      <c r="X13" s="16" t="s">
        <v>14927</v>
      </c>
      <c r="Y13" s="23">
        <f>B7L206C10</f>
        <v>3.2574014591381522</v>
      </c>
      <c r="Z13" s="16" t="s">
        <v>14928</v>
      </c>
      <c r="AA13" s="17">
        <f>B7L206C11*B7L117C1</f>
        <v>19785.028114513258</v>
      </c>
      <c r="AB13" s="16" t="s">
        <v>14929</v>
      </c>
      <c r="AC13" s="17">
        <f>B7L206C12</f>
        <v>19785.028114513258</v>
      </c>
      <c r="AD13" s="16" t="s">
        <v>14930</v>
      </c>
      <c r="AE13" s="23">
        <f>B7L206C13/24</f>
        <v>824.37617143805244</v>
      </c>
      <c r="AF13" s="16" t="s">
        <v>14931</v>
      </c>
      <c r="AG13" s="23">
        <f>B7L206C14</f>
        <v>824.37617143805244</v>
      </c>
      <c r="AH13" s="16" t="s">
        <v>14932</v>
      </c>
      <c r="AI13" s="26">
        <f>IF(B7L206C15=0,0,B7L206C9/B7L206C15)</f>
        <v>616.11254376020827</v>
      </c>
      <c r="AJ13" s="16" t="s">
        <v>14933</v>
      </c>
      <c r="AK13" s="17">
        <f>A1L206C21</f>
        <v>543582</v>
      </c>
      <c r="AL13" s="16" t="s">
        <v>14934</v>
      </c>
      <c r="AM13" s="23">
        <f>IF(B7L103C1=0,0,B7L206C17/B7L103C1)</f>
        <v>3.3655504445292665</v>
      </c>
      <c r="AN13" s="16" t="s">
        <v>14935</v>
      </c>
      <c r="AO13" s="23">
        <f>B7L206C18</f>
        <v>3.3655504445292665</v>
      </c>
      <c r="AP13" s="16" t="s">
        <v>14936</v>
      </c>
      <c r="AQ13" s="17">
        <f>B7L206C19*B7L118C1</f>
        <v>21788.329014550167</v>
      </c>
      <c r="AR13" s="16" t="s">
        <v>14937</v>
      </c>
      <c r="AS13" s="17">
        <f>B7L206C20</f>
        <v>21788.329014550167</v>
      </c>
      <c r="AT13" s="16" t="s">
        <v>14938</v>
      </c>
      <c r="AU13" s="17">
        <f>B7L206C21/24</f>
        <v>907.84704227292366</v>
      </c>
      <c r="AV13" s="16" t="s">
        <v>14939</v>
      </c>
      <c r="AW13" s="23">
        <f>B7L206C22</f>
        <v>907.84704227292366</v>
      </c>
      <c r="AX13" s="16" t="s">
        <v>14940</v>
      </c>
      <c r="AY13" s="26">
        <f>IF(B7L206C23=0,0,B7L206C17/B7L206C23)</f>
        <v>598.75945471944863</v>
      </c>
      <c r="AZ13" s="16" t="s">
        <v>14941</v>
      </c>
      <c r="BA13" s="17">
        <f>A1L206C24</f>
        <v>569750.5</v>
      </c>
      <c r="BB13" s="16" t="s">
        <v>14942</v>
      </c>
      <c r="BC13" s="23">
        <f>IF(B7L104C1=0,0,B7L206C25/B7L104C1)</f>
        <v>3.4376801796677605</v>
      </c>
      <c r="BD13" s="16" t="s">
        <v>14943</v>
      </c>
      <c r="BE13" s="23">
        <f>B7L206C26</f>
        <v>3.4376801796677605</v>
      </c>
      <c r="BF13" s="16" t="s">
        <v>14944</v>
      </c>
      <c r="BG13" s="17">
        <f>B7L206C27*B7L119C1</f>
        <v>23388.221866147764</v>
      </c>
      <c r="BH13" s="16" t="s">
        <v>14945</v>
      </c>
      <c r="BI13" s="17">
        <f>B7L206C28</f>
        <v>23388.221866147764</v>
      </c>
      <c r="BJ13" s="16" t="s">
        <v>14946</v>
      </c>
      <c r="BK13" s="23">
        <f>B7L206C29/24</f>
        <v>974.50924442282349</v>
      </c>
      <c r="BL13" s="16" t="s">
        <v>14947</v>
      </c>
      <c r="BM13" s="23">
        <f>B7L206C30</f>
        <v>974.50924442282349</v>
      </c>
      <c r="BN13" s="16" t="s">
        <v>14948</v>
      </c>
      <c r="BO13" s="26">
        <f>IF(B7L206C31=0,0,B7L206C25/B7L206C31)</f>
        <v>584.65376625282647</v>
      </c>
      <c r="BP13" s="16" t="s">
        <v>14949</v>
      </c>
      <c r="BQ13" s="17">
        <f>A1L206C27</f>
        <v>575181</v>
      </c>
      <c r="BR13" s="16" t="s">
        <v>14950</v>
      </c>
      <c r="BS13" s="21">
        <f>IF(B7L105C1=0,0,B7L206C33/B7L105C1)</f>
        <v>3.4304252853616179</v>
      </c>
      <c r="BT13" s="16" t="s">
        <v>14951</v>
      </c>
      <c r="BU13" s="23">
        <f>B7L206C34</f>
        <v>3.4304252853616179</v>
      </c>
      <c r="BV13" s="16" t="s">
        <v>14952</v>
      </c>
      <c r="BW13" s="17">
        <f>B7L206C35*B7L120C1</f>
        <v>23481.77426992296</v>
      </c>
      <c r="BX13" s="16" t="s">
        <v>14953</v>
      </c>
      <c r="BY13" s="17">
        <f>B7L206C36</f>
        <v>23481.77426992296</v>
      </c>
      <c r="BZ13" s="16" t="s">
        <v>14954</v>
      </c>
      <c r="CA13" s="23">
        <f>B7L206C37/24</f>
        <v>978.40726124678997</v>
      </c>
      <c r="CB13" s="16" t="s">
        <v>14955</v>
      </c>
      <c r="CC13" s="23">
        <f>B7L206C38</f>
        <v>978.40726124678997</v>
      </c>
      <c r="CD13" s="16" t="s">
        <v>14956</v>
      </c>
      <c r="CE13" s="26">
        <f>IF(B7L206C39=0,0,B7L206C33/B7L206C39)</f>
        <v>587.87482757133625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180008</v>
      </c>
      <c r="F14" s="16" t="s">
        <v>14958</v>
      </c>
      <c r="G14" s="21">
        <f>IF(B7L101C1=0,0,B7L207C1/B7L101C1)</f>
        <v>1.1493226088251756</v>
      </c>
      <c r="H14" s="16" t="s">
        <v>14959</v>
      </c>
      <c r="I14" s="21">
        <f>B7L207C2</f>
        <v>1.1493226088251756</v>
      </c>
      <c r="J14" s="16" t="s">
        <v>14960</v>
      </c>
      <c r="K14" s="17">
        <f>B7L207C3*B7L116C1</f>
        <v>6757.1239162249749</v>
      </c>
      <c r="L14" s="16" t="s">
        <v>14961</v>
      </c>
      <c r="M14" s="17">
        <f>B7L207C4</f>
        <v>6757.1239162249749</v>
      </c>
      <c r="N14" s="16" t="s">
        <v>14962</v>
      </c>
      <c r="O14" s="23">
        <f>B7L207C5/24</f>
        <v>281.54682984270727</v>
      </c>
      <c r="P14" s="16" t="s">
        <v>14963</v>
      </c>
      <c r="Q14" s="23">
        <f>B7L207C6</f>
        <v>281.54682984270727</v>
      </c>
      <c r="R14" s="16" t="s">
        <v>14964</v>
      </c>
      <c r="S14" s="25">
        <f>IF(B7L207C7=0,0,B7L207C1/B7L207C7)</f>
        <v>639.35367377627972</v>
      </c>
      <c r="T14" s="16" t="s">
        <v>14965</v>
      </c>
      <c r="U14" s="17">
        <f>A1L207C18</f>
        <v>167802.5</v>
      </c>
      <c r="V14" s="16" t="s">
        <v>14966</v>
      </c>
      <c r="W14" s="23">
        <f>IF(B7L102C1=0,0,B7L207C9/B7L102C1)</f>
        <v>1.0761783044525339</v>
      </c>
      <c r="X14" s="16" t="s">
        <v>14967</v>
      </c>
      <c r="Y14" s="23">
        <f>B7L207C10</f>
        <v>1.0761783044525339</v>
      </c>
      <c r="Z14" s="16" t="s">
        <v>14968</v>
      </c>
      <c r="AA14" s="17">
        <f>B7L207C11*B7L117C1</f>
        <v>6536.5655037976549</v>
      </c>
      <c r="AB14" s="16" t="s">
        <v>14969</v>
      </c>
      <c r="AC14" s="17">
        <f>B7L207C12</f>
        <v>6536.5655037976549</v>
      </c>
      <c r="AD14" s="16" t="s">
        <v>14970</v>
      </c>
      <c r="AE14" s="23">
        <f>B7L207C13/24</f>
        <v>272.35689599156893</v>
      </c>
      <c r="AF14" s="16" t="s">
        <v>14971</v>
      </c>
      <c r="AG14" s="23">
        <f>B7L207C14</f>
        <v>272.35689599156893</v>
      </c>
      <c r="AH14" s="16" t="s">
        <v>14972</v>
      </c>
      <c r="AI14" s="26">
        <f>IF(B7L207C15=0,0,B7L207C9/B7L207C15)</f>
        <v>616.11254376020827</v>
      </c>
      <c r="AJ14" s="16" t="s">
        <v>14973</v>
      </c>
      <c r="AK14" s="17">
        <f>A1L207C21</f>
        <v>172189.33333333331</v>
      </c>
      <c r="AL14" s="16" t="s">
        <v>14974</v>
      </c>
      <c r="AM14" s="23">
        <f>IF(B7L103C1=0,0,B7L207C17/B7L103C1)</f>
        <v>1.0660983758535014</v>
      </c>
      <c r="AN14" s="16" t="s">
        <v>14975</v>
      </c>
      <c r="AO14" s="23">
        <f>B7L207C18</f>
        <v>1.0660983758535014</v>
      </c>
      <c r="AP14" s="16" t="s">
        <v>14976</v>
      </c>
      <c r="AQ14" s="17">
        <f>B7L207C19*B7L118C1</f>
        <v>6901.8434154602555</v>
      </c>
      <c r="AR14" s="16" t="s">
        <v>14977</v>
      </c>
      <c r="AS14" s="17">
        <f>B7L207C20</f>
        <v>6901.8434154602555</v>
      </c>
      <c r="AT14" s="16" t="s">
        <v>14978</v>
      </c>
      <c r="AU14" s="17">
        <f>B7L207C21/24</f>
        <v>287.57680897751067</v>
      </c>
      <c r="AV14" s="16" t="s">
        <v>14979</v>
      </c>
      <c r="AW14" s="23">
        <f>B7L207C22</f>
        <v>287.57680897751067</v>
      </c>
      <c r="AX14" s="16" t="s">
        <v>14980</v>
      </c>
      <c r="AY14" s="26">
        <f>IF(B7L207C23=0,0,B7L207C17/B7L207C23)</f>
        <v>598.75945471944863</v>
      </c>
      <c r="AZ14" s="16" t="s">
        <v>14981</v>
      </c>
      <c r="BA14" s="17">
        <f>A1L207C24</f>
        <v>184625.25</v>
      </c>
      <c r="BB14" s="16" t="s">
        <v>14982</v>
      </c>
      <c r="BC14" s="23">
        <f>IF(B7L104C1=0,0,B7L207C25/B7L104C1)</f>
        <v>1.1139657843059465</v>
      </c>
      <c r="BD14" s="16" t="s">
        <v>14983</v>
      </c>
      <c r="BE14" s="23">
        <f>B7L207C26</f>
        <v>1.1139657843059465</v>
      </c>
      <c r="BF14" s="16" t="s">
        <v>14984</v>
      </c>
      <c r="BG14" s="17">
        <f>B7L207C27*B7L119C1</f>
        <v>7578.8547953762163</v>
      </c>
      <c r="BH14" s="16" t="s">
        <v>14985</v>
      </c>
      <c r="BI14" s="17">
        <f>B7L207C28</f>
        <v>7578.8547953762163</v>
      </c>
      <c r="BJ14" s="16" t="s">
        <v>14986</v>
      </c>
      <c r="BK14" s="23">
        <f>B7L207C29/24</f>
        <v>315.78561647400903</v>
      </c>
      <c r="BL14" s="16" t="s">
        <v>14987</v>
      </c>
      <c r="BM14" s="23">
        <f>B7L207C30</f>
        <v>315.78561647400903</v>
      </c>
      <c r="BN14" s="16" t="s">
        <v>14988</v>
      </c>
      <c r="BO14" s="26">
        <f>IF(B7L207C31=0,0,B7L207C25/B7L207C31)</f>
        <v>584.65376625282647</v>
      </c>
      <c r="BP14" s="16" t="s">
        <v>14989</v>
      </c>
      <c r="BQ14" s="17">
        <f>A1L207C27</f>
        <v>192141.2</v>
      </c>
      <c r="BR14" s="16" t="s">
        <v>14990</v>
      </c>
      <c r="BS14" s="21">
        <f>IF(B7L105C1=0,0,B7L207C33/B7L105C1)</f>
        <v>1.1459454169030683</v>
      </c>
      <c r="BT14" s="16" t="s">
        <v>14991</v>
      </c>
      <c r="BU14" s="23">
        <f>B7L207C34</f>
        <v>1.1459454169030683</v>
      </c>
      <c r="BV14" s="16" t="s">
        <v>14992</v>
      </c>
      <c r="BW14" s="17">
        <f>B7L207C35*B7L120C1</f>
        <v>7844.16781213587</v>
      </c>
      <c r="BX14" s="16" t="s">
        <v>14993</v>
      </c>
      <c r="BY14" s="17">
        <f>B7L207C36</f>
        <v>7844.16781213587</v>
      </c>
      <c r="BZ14" s="16" t="s">
        <v>14994</v>
      </c>
      <c r="CA14" s="23">
        <f>B7L207C37/24</f>
        <v>326.84032550566127</v>
      </c>
      <c r="CB14" s="16" t="s">
        <v>14995</v>
      </c>
      <c r="CC14" s="23">
        <f>B7L207C38</f>
        <v>326.84032550566127</v>
      </c>
      <c r="CD14" s="16" t="s">
        <v>14996</v>
      </c>
      <c r="CE14" s="26">
        <f>IF(B7L207C39=0,0,B7L207C33/B7L207C39)</f>
        <v>587.87482757133614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161685</v>
      </c>
      <c r="F15" s="16" t="s">
        <v>14998</v>
      </c>
      <c r="G15" s="21">
        <f>IF(B7L101C1=0,0,B7L208C1/B7L101C1)</f>
        <v>1.0323331519037962</v>
      </c>
      <c r="H15" s="16" t="s">
        <v>14999</v>
      </c>
      <c r="I15" s="21">
        <f>B7L208C2</f>
        <v>1.0323331519037962</v>
      </c>
      <c r="J15" s="16" t="s">
        <v>15000</v>
      </c>
      <c r="K15" s="17">
        <f>B7L208C3*B7L116C1</f>
        <v>6069.3168103352918</v>
      </c>
      <c r="L15" s="16" t="s">
        <v>15001</v>
      </c>
      <c r="M15" s="17">
        <f>B7L208C4</f>
        <v>6069.3168103352918</v>
      </c>
      <c r="N15" s="16" t="s">
        <v>15002</v>
      </c>
      <c r="O15" s="23">
        <f>B7L208C5/24</f>
        <v>252.88820043063717</v>
      </c>
      <c r="P15" s="16" t="s">
        <v>15003</v>
      </c>
      <c r="Q15" s="23">
        <f>B7L208C6</f>
        <v>252.88820043063717</v>
      </c>
      <c r="R15" s="16" t="s">
        <v>15004</v>
      </c>
      <c r="S15" s="25">
        <f>IF(B7L208C7=0,0,B7L208C1/B7L208C7)</f>
        <v>639.35367377627961</v>
      </c>
      <c r="T15" s="16" t="s">
        <v>15005</v>
      </c>
      <c r="U15" s="17">
        <f>A1L208C18</f>
        <v>163340</v>
      </c>
      <c r="V15" s="16" t="s">
        <v>15006</v>
      </c>
      <c r="W15" s="23">
        <f>IF(B7L102C1=0,0,B7L208C9/B7L102C1)</f>
        <v>1.0475586731382243</v>
      </c>
      <c r="X15" s="16" t="s">
        <v>15007</v>
      </c>
      <c r="Y15" s="23">
        <f>B7L208C10</f>
        <v>1.0475586731382243</v>
      </c>
      <c r="Z15" s="16" t="s">
        <v>15008</v>
      </c>
      <c r="AA15" s="17">
        <f>B7L208C11*B7L117C1</f>
        <v>6362.7336266760558</v>
      </c>
      <c r="AB15" s="16" t="s">
        <v>15009</v>
      </c>
      <c r="AC15" s="17">
        <f>B7L208C12</f>
        <v>6362.7336266760558</v>
      </c>
      <c r="AD15" s="16" t="s">
        <v>15010</v>
      </c>
      <c r="AE15" s="23">
        <f>B7L208C13/24</f>
        <v>265.11390111150234</v>
      </c>
      <c r="AF15" s="16" t="s">
        <v>15011</v>
      </c>
      <c r="AG15" s="23">
        <f>B7L208C14</f>
        <v>265.11390111150234</v>
      </c>
      <c r="AH15" s="16" t="s">
        <v>15012</v>
      </c>
      <c r="AI15" s="26">
        <f>IF(B7L208C15=0,0,B7L208C9/B7L208C15)</f>
        <v>616.11254376020815</v>
      </c>
      <c r="AJ15" s="16" t="s">
        <v>15013</v>
      </c>
      <c r="AK15" s="17">
        <f>A1L208C21</f>
        <v>169674.66666666669</v>
      </c>
      <c r="AL15" s="16" t="s">
        <v>15014</v>
      </c>
      <c r="AM15" s="23">
        <f>IF(B7L103C1=0,0,B7L208C17/B7L103C1)</f>
        <v>1.0505289907049078</v>
      </c>
      <c r="AN15" s="16" t="s">
        <v>15015</v>
      </c>
      <c r="AO15" s="23">
        <f>B7L208C18</f>
        <v>1.0505289907049078</v>
      </c>
      <c r="AP15" s="16" t="s">
        <v>15016</v>
      </c>
      <c r="AQ15" s="17">
        <f>B7L208C19*B7L118C1</f>
        <v>6801.0483473835811</v>
      </c>
      <c r="AR15" s="16" t="s">
        <v>15017</v>
      </c>
      <c r="AS15" s="17">
        <f>B7L208C20</f>
        <v>6801.0483473835811</v>
      </c>
      <c r="AT15" s="16" t="s">
        <v>15018</v>
      </c>
      <c r="AU15" s="17">
        <f>B7L208C21/24</f>
        <v>283.3770144743159</v>
      </c>
      <c r="AV15" s="16" t="s">
        <v>15019</v>
      </c>
      <c r="AW15" s="23">
        <f>B7L208C22</f>
        <v>283.3770144743159</v>
      </c>
      <c r="AX15" s="16" t="s">
        <v>15020</v>
      </c>
      <c r="AY15" s="26">
        <f>IF(B7L208C23=0,0,B7L208C17/B7L208C23)</f>
        <v>598.75945471944863</v>
      </c>
      <c r="AZ15" s="16" t="s">
        <v>15021</v>
      </c>
      <c r="BA15" s="17">
        <f>A1L208C24</f>
        <v>177448</v>
      </c>
      <c r="BB15" s="16" t="s">
        <v>15022</v>
      </c>
      <c r="BC15" s="23">
        <f>IF(B7L104C1=0,0,B7L208C25/B7L104C1)</f>
        <v>1.0706607059084368</v>
      </c>
      <c r="BD15" s="16" t="s">
        <v>15023</v>
      </c>
      <c r="BE15" s="23">
        <f>B7L208C26</f>
        <v>1.0706607059084368</v>
      </c>
      <c r="BF15" s="16" t="s">
        <v>15024</v>
      </c>
      <c r="BG15" s="17">
        <f>B7L208C27*B7L119C1</f>
        <v>7284.2291383758129</v>
      </c>
      <c r="BH15" s="16" t="s">
        <v>15025</v>
      </c>
      <c r="BI15" s="17">
        <f>B7L208C28</f>
        <v>7284.2291383758129</v>
      </c>
      <c r="BJ15" s="16" t="s">
        <v>15026</v>
      </c>
      <c r="BK15" s="23">
        <f>B7L208C29/24</f>
        <v>303.50954743232552</v>
      </c>
      <c r="BL15" s="16" t="s">
        <v>15027</v>
      </c>
      <c r="BM15" s="23">
        <f>B7L208C30</f>
        <v>303.50954743232552</v>
      </c>
      <c r="BN15" s="16" t="s">
        <v>15028</v>
      </c>
      <c r="BO15" s="26">
        <f>IF(B7L208C31=0,0,B7L208C25/B7L208C31)</f>
        <v>584.65376625282647</v>
      </c>
      <c r="BP15" s="16" t="s">
        <v>15029</v>
      </c>
      <c r="BQ15" s="17">
        <f>A1L208C27</f>
        <v>180856.4</v>
      </c>
      <c r="BR15" s="16" t="s">
        <v>15030</v>
      </c>
      <c r="BS15" s="21">
        <f>IF(B7L105C1=0,0,B7L208C33/B7L105C1)</f>
        <v>1.0786419711003579</v>
      </c>
      <c r="BT15" s="16" t="s">
        <v>15031</v>
      </c>
      <c r="BU15" s="23">
        <f>B7L208C34</f>
        <v>1.0786419711003579</v>
      </c>
      <c r="BV15" s="16" t="s">
        <v>15032</v>
      </c>
      <c r="BW15" s="17">
        <f>B7L208C35*B7L120C1</f>
        <v>7383.4656570208253</v>
      </c>
      <c r="BX15" s="16" t="s">
        <v>15033</v>
      </c>
      <c r="BY15" s="17">
        <f>B7L208C36</f>
        <v>7383.4656570208253</v>
      </c>
      <c r="BZ15" s="16" t="s">
        <v>15034</v>
      </c>
      <c r="CA15" s="23">
        <f>B7L208C37/24</f>
        <v>307.64440237586774</v>
      </c>
      <c r="CB15" s="16" t="s">
        <v>15035</v>
      </c>
      <c r="CC15" s="23">
        <f>B7L208C38</f>
        <v>307.64440237586774</v>
      </c>
      <c r="CD15" s="16" t="s">
        <v>15036</v>
      </c>
      <c r="CE15" s="26">
        <f>IF(B7L208C39=0,0,B7L208C33/B7L208C39)</f>
        <v>587.87482757133614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30176</v>
      </c>
      <c r="F16" s="16" t="s">
        <v>15038</v>
      </c>
      <c r="G16" s="21">
        <f>IF(B7L101C1=0,0,B7L209C1/B7L101C1)</f>
        <v>0.19266898717783931</v>
      </c>
      <c r="H16" s="16" t="s">
        <v>15039</v>
      </c>
      <c r="I16" s="21">
        <f>B7L209C2</f>
        <v>0.19266898717783931</v>
      </c>
      <c r="J16" s="16" t="s">
        <v>15040</v>
      </c>
      <c r="K16" s="17">
        <f>B7L209C3*B7L116C1</f>
        <v>1132.743940802658</v>
      </c>
      <c r="L16" s="16" t="s">
        <v>15041</v>
      </c>
      <c r="M16" s="17">
        <f>B7L209C4</f>
        <v>1132.743940802658</v>
      </c>
      <c r="N16" s="16" t="s">
        <v>15042</v>
      </c>
      <c r="O16" s="23">
        <f>B7L209C5/24</f>
        <v>47.197664200110751</v>
      </c>
      <c r="P16" s="16" t="s">
        <v>15043</v>
      </c>
      <c r="Q16" s="23">
        <f>B7L209C6</f>
        <v>47.197664200110751</v>
      </c>
      <c r="R16" s="16" t="s">
        <v>15044</v>
      </c>
      <c r="S16" s="25">
        <f>IF(B7L209C7=0,0,B7L209C1/B7L209C7)</f>
        <v>639.35367377627961</v>
      </c>
      <c r="T16" s="16" t="s">
        <v>15045</v>
      </c>
      <c r="U16" s="17">
        <f>A1L209C18</f>
        <v>30550</v>
      </c>
      <c r="V16" s="16" t="s">
        <v>15046</v>
      </c>
      <c r="W16" s="23">
        <f>IF(B7L102C1=0,0,B7L209C9/B7L102C1)</f>
        <v>0.19592823230300449</v>
      </c>
      <c r="X16" s="16" t="s">
        <v>15047</v>
      </c>
      <c r="Y16" s="23">
        <f>B7L209C10</f>
        <v>0.19592823230300449</v>
      </c>
      <c r="Z16" s="16" t="s">
        <v>15048</v>
      </c>
      <c r="AA16" s="17">
        <f>B7L209C11*B7L117C1</f>
        <v>1190.0423184459014</v>
      </c>
      <c r="AB16" s="16" t="s">
        <v>15049</v>
      </c>
      <c r="AC16" s="17">
        <f>B7L209C12</f>
        <v>1190.0423184459014</v>
      </c>
      <c r="AD16" s="16" t="s">
        <v>15050</v>
      </c>
      <c r="AE16" s="23">
        <f>B7L209C13/24</f>
        <v>49.585096601912561</v>
      </c>
      <c r="AF16" s="16" t="s">
        <v>15051</v>
      </c>
      <c r="AG16" s="23">
        <f>B7L209C14</f>
        <v>49.585096601912561</v>
      </c>
      <c r="AH16" s="16" t="s">
        <v>15052</v>
      </c>
      <c r="AI16" s="26">
        <f>IF(B7L209C15=0,0,B7L209C9/B7L209C15)</f>
        <v>616.11254376020815</v>
      </c>
      <c r="AJ16" s="16" t="s">
        <v>15053</v>
      </c>
      <c r="AK16" s="17">
        <f>A1L209C21</f>
        <v>33804</v>
      </c>
      <c r="AL16" s="16" t="s">
        <v>15054</v>
      </c>
      <c r="AM16" s="23">
        <f>IF(B7L103C1=0,0,B7L209C17/B7L103C1)</f>
        <v>0.20929513344236442</v>
      </c>
      <c r="AN16" s="16" t="s">
        <v>15055</v>
      </c>
      <c r="AO16" s="23">
        <f>B7L209C18</f>
        <v>0.20929513344236442</v>
      </c>
      <c r="AP16" s="16" t="s">
        <v>15056</v>
      </c>
      <c r="AQ16" s="17">
        <f>B7L209C19*B7L118C1</f>
        <v>1354.9614851261704</v>
      </c>
      <c r="AR16" s="16" t="s">
        <v>15057</v>
      </c>
      <c r="AS16" s="17">
        <f>B7L209C20</f>
        <v>1354.9614851261704</v>
      </c>
      <c r="AT16" s="16" t="s">
        <v>15058</v>
      </c>
      <c r="AU16" s="17">
        <f>B7L209C21/24</f>
        <v>56.456728546923763</v>
      </c>
      <c r="AV16" s="16" t="s">
        <v>15059</v>
      </c>
      <c r="AW16" s="23">
        <f>B7L209C22</f>
        <v>56.456728546923763</v>
      </c>
      <c r="AX16" s="16" t="s">
        <v>15060</v>
      </c>
      <c r="AY16" s="26">
        <f>IF(B7L209C23=0,0,B7L209C17/B7L209C23)</f>
        <v>598.75945471944863</v>
      </c>
      <c r="AZ16" s="16" t="s">
        <v>15061</v>
      </c>
      <c r="BA16" s="17">
        <f>A1L209C24</f>
        <v>36693</v>
      </c>
      <c r="BB16" s="16" t="s">
        <v>15062</v>
      </c>
      <c r="BC16" s="23">
        <f>IF(B7L104C1=0,0,B7L209C25/B7L104C1)</f>
        <v>0.22139304631158574</v>
      </c>
      <c r="BD16" s="16" t="s">
        <v>15063</v>
      </c>
      <c r="BE16" s="23">
        <f>B7L209C26</f>
        <v>0.22139304631158574</v>
      </c>
      <c r="BF16" s="16" t="s">
        <v>15064</v>
      </c>
      <c r="BG16" s="17">
        <f>B7L209C27*B7L119C1</f>
        <v>1506.2453213021486</v>
      </c>
      <c r="BH16" s="16" t="s">
        <v>15065</v>
      </c>
      <c r="BI16" s="17">
        <f>B7L209C28</f>
        <v>1506.2453213021486</v>
      </c>
      <c r="BJ16" s="16" t="s">
        <v>15066</v>
      </c>
      <c r="BK16" s="23">
        <f>B7L209C29/24</f>
        <v>62.760221720922857</v>
      </c>
      <c r="BL16" s="16" t="s">
        <v>15067</v>
      </c>
      <c r="BM16" s="23">
        <f>B7L209C30</f>
        <v>62.760221720922857</v>
      </c>
      <c r="BN16" s="16" t="s">
        <v>15068</v>
      </c>
      <c r="BO16" s="26">
        <f>IF(B7L209C31=0,0,B7L209C25/B7L209C31)</f>
        <v>584.65376625282659</v>
      </c>
      <c r="BP16" s="16" t="s">
        <v>15069</v>
      </c>
      <c r="BQ16" s="17">
        <f>A1L209C27</f>
        <v>37749.599999999999</v>
      </c>
      <c r="BR16" s="16" t="s">
        <v>15070</v>
      </c>
      <c r="BS16" s="21">
        <f>IF(B7L105C1=0,0,B7L209C33/B7L105C1)</f>
        <v>0.22514162038086608</v>
      </c>
      <c r="BT16" s="16" t="s">
        <v>15071</v>
      </c>
      <c r="BU16" s="23">
        <f>B7L209C34</f>
        <v>0.22514162038086608</v>
      </c>
      <c r="BV16" s="16" t="s">
        <v>15072</v>
      </c>
      <c r="BW16" s="17">
        <f>B7L209C35*B7L120C1</f>
        <v>1541.1280726934369</v>
      </c>
      <c r="BX16" s="16" t="s">
        <v>15073</v>
      </c>
      <c r="BY16" s="17">
        <f>B7L209C36</f>
        <v>1541.1280726934369</v>
      </c>
      <c r="BZ16" s="16" t="s">
        <v>15074</v>
      </c>
      <c r="CA16" s="23">
        <f>B7L209C37/24</f>
        <v>64.213669695559872</v>
      </c>
      <c r="CB16" s="16" t="s">
        <v>15075</v>
      </c>
      <c r="CC16" s="23">
        <f>B7L209C38</f>
        <v>64.213669695559872</v>
      </c>
      <c r="CD16" s="16" t="s">
        <v>15076</v>
      </c>
      <c r="CE16" s="26">
        <f>IF(B7L209C39=0,0,B7L209C33/B7L209C39)</f>
        <v>587.87482757133625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14319</v>
      </c>
      <c r="F17" s="16" t="s">
        <v>15078</v>
      </c>
      <c r="G17" s="21">
        <f>IF(B7L101C1=0,0,B7L210C1/B7L101C1)</f>
        <v>9.1424550218699663E-2</v>
      </c>
      <c r="H17" s="16" t="s">
        <v>15079</v>
      </c>
      <c r="I17" s="21">
        <f>B7L210C2</f>
        <v>9.1424550218699663E-2</v>
      </c>
      <c r="J17" s="16" t="s">
        <v>15080</v>
      </c>
      <c r="K17" s="17">
        <f>B7L210C3*B7L116C1</f>
        <v>537.50531841043403</v>
      </c>
      <c r="L17" s="16" t="s">
        <v>15081</v>
      </c>
      <c r="M17" s="23">
        <f>B7L210C4</f>
        <v>537.50531841043403</v>
      </c>
      <c r="N17" s="16" t="s">
        <v>15082</v>
      </c>
      <c r="O17" s="23">
        <f>B7L210C5/24</f>
        <v>22.396054933768085</v>
      </c>
      <c r="P17" s="16" t="s">
        <v>15083</v>
      </c>
      <c r="Q17" s="23">
        <f>B7L210C6</f>
        <v>22.396054933768085</v>
      </c>
      <c r="R17" s="16" t="s">
        <v>15084</v>
      </c>
      <c r="S17" s="25">
        <f>IF(B7L210C7=0,0,B7L210C1/B7L210C7)</f>
        <v>639.35367377627972</v>
      </c>
      <c r="T17" s="16" t="s">
        <v>15085</v>
      </c>
      <c r="U17" s="17">
        <f>A1L210C18</f>
        <v>16338</v>
      </c>
      <c r="V17" s="16" t="s">
        <v>15086</v>
      </c>
      <c r="W17" s="23">
        <f>IF(B7L102C1=0,0,B7L210C9/B7L102C1)</f>
        <v>0.10478152076486047</v>
      </c>
      <c r="X17" s="16" t="s">
        <v>15087</v>
      </c>
      <c r="Y17" s="23">
        <f>B7L210C10</f>
        <v>0.10478152076486047</v>
      </c>
      <c r="Z17" s="16" t="s">
        <v>15088</v>
      </c>
      <c r="AA17" s="23">
        <f>B7L210C11*B7L117C1</f>
        <v>636.42917835578191</v>
      </c>
      <c r="AB17" s="16" t="s">
        <v>15089</v>
      </c>
      <c r="AC17" s="23">
        <f>B7L210C12</f>
        <v>636.42917835578191</v>
      </c>
      <c r="AD17" s="16" t="s">
        <v>15090</v>
      </c>
      <c r="AE17" s="23">
        <f>B7L210C13/24</f>
        <v>26.517882431490914</v>
      </c>
      <c r="AF17" s="16" t="s">
        <v>15091</v>
      </c>
      <c r="AG17" s="23">
        <f>B7L210C14</f>
        <v>26.517882431490914</v>
      </c>
      <c r="AH17" s="16" t="s">
        <v>15092</v>
      </c>
      <c r="AI17" s="26">
        <f>IF(B7L210C15=0,0,B7L210C9/B7L210C15)</f>
        <v>616.11254376020815</v>
      </c>
      <c r="AJ17" s="16" t="s">
        <v>15093</v>
      </c>
      <c r="AK17" s="17">
        <f>A1L210C21</f>
        <v>19128</v>
      </c>
      <c r="AL17" s="16" t="s">
        <v>15094</v>
      </c>
      <c r="AM17" s="23">
        <f>IF(B7L103C1=0,0,B7L210C17/B7L103C1)</f>
        <v>0.11842969212180648</v>
      </c>
      <c r="AN17" s="16" t="s">
        <v>15095</v>
      </c>
      <c r="AO17" s="23">
        <f>B7L210C18</f>
        <v>0.11842969212180648</v>
      </c>
      <c r="AP17" s="16" t="s">
        <v>15096</v>
      </c>
      <c r="AQ17" s="23">
        <f>B7L210C19*B7L118C1</f>
        <v>766.70522090561428</v>
      </c>
      <c r="AR17" s="16" t="s">
        <v>15097</v>
      </c>
      <c r="AS17" s="23">
        <f>B7L210C20</f>
        <v>766.70522090561428</v>
      </c>
      <c r="AT17" s="16" t="s">
        <v>15098</v>
      </c>
      <c r="AU17" s="17">
        <f>B7L210C21/24</f>
        <v>31.946050871067261</v>
      </c>
      <c r="AV17" s="16" t="s">
        <v>15099</v>
      </c>
      <c r="AW17" s="23">
        <f>B7L210C22</f>
        <v>31.946050871067261</v>
      </c>
      <c r="AX17" s="16" t="s">
        <v>15100</v>
      </c>
      <c r="AY17" s="26">
        <f>IF(B7L210C23=0,0,B7L210C17/B7L210C23)</f>
        <v>598.75945471944863</v>
      </c>
      <c r="AZ17" s="16" t="s">
        <v>15101</v>
      </c>
      <c r="BA17" s="17">
        <f>A1L210C24</f>
        <v>20787.5</v>
      </c>
      <c r="BB17" s="16" t="s">
        <v>15102</v>
      </c>
      <c r="BC17" s="23">
        <f>IF(B7L104C1=0,0,B7L210C25/B7L104C1)</f>
        <v>0.12542468455024361</v>
      </c>
      <c r="BD17" s="16" t="s">
        <v>15103</v>
      </c>
      <c r="BE17" s="23">
        <f>B7L210C26</f>
        <v>0.12542468455024361</v>
      </c>
      <c r="BF17" s="16" t="s">
        <v>15104</v>
      </c>
      <c r="BG17" s="23">
        <f>B7L210C27*B7L119C1</f>
        <v>853.32555573456557</v>
      </c>
      <c r="BH17" s="16" t="s">
        <v>15105</v>
      </c>
      <c r="BI17" s="23">
        <f>B7L210C28</f>
        <v>853.32555573456557</v>
      </c>
      <c r="BJ17" s="16" t="s">
        <v>15106</v>
      </c>
      <c r="BK17" s="23">
        <f>B7L210C29/24</f>
        <v>35.55523148894023</v>
      </c>
      <c r="BL17" s="16" t="s">
        <v>15107</v>
      </c>
      <c r="BM17" s="23">
        <f>B7L210C30</f>
        <v>35.55523148894023</v>
      </c>
      <c r="BN17" s="16" t="s">
        <v>15108</v>
      </c>
      <c r="BO17" s="26">
        <f>IF(B7L210C31=0,0,B7L210C25/B7L210C31)</f>
        <v>584.65376625282659</v>
      </c>
      <c r="BP17" s="16" t="s">
        <v>15109</v>
      </c>
      <c r="BQ17" s="17">
        <f>A1L210C27</f>
        <v>21452.800000000003</v>
      </c>
      <c r="BR17" s="16" t="s">
        <v>15110</v>
      </c>
      <c r="BS17" s="21">
        <f>IF(B7L105C1=0,0,B7L210C33/B7L105C1)</f>
        <v>0.12794620747522212</v>
      </c>
      <c r="BT17" s="16" t="s">
        <v>15111</v>
      </c>
      <c r="BU17" s="23">
        <f>B7L210C34</f>
        <v>0.12794620747522212</v>
      </c>
      <c r="BV17" s="16" t="s">
        <v>15112</v>
      </c>
      <c r="BW17" s="23">
        <f>B7L210C35*B7L120C1</f>
        <v>875.81093092053356</v>
      </c>
      <c r="BX17" s="16" t="s">
        <v>15113</v>
      </c>
      <c r="BY17" s="23">
        <f>B7L210C36</f>
        <v>875.81093092053356</v>
      </c>
      <c r="BZ17" s="16" t="s">
        <v>15114</v>
      </c>
      <c r="CA17" s="23">
        <f>B7L210C37/24</f>
        <v>36.492122121688901</v>
      </c>
      <c r="CB17" s="16" t="s">
        <v>15115</v>
      </c>
      <c r="CC17" s="23">
        <f>B7L210C38</f>
        <v>36.492122121688901</v>
      </c>
      <c r="CD17" s="16" t="s">
        <v>15116</v>
      </c>
      <c r="CE17" s="26">
        <f>IF(B7L210C39=0,0,B7L210C33/B7L210C39)</f>
        <v>587.87482757133614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321660</v>
      </c>
      <c r="F18" s="16" t="s">
        <v>15118</v>
      </c>
      <c r="G18" s="21">
        <f>IF(B7L101C1=0,0,B7L211C1/B7L101C1)</f>
        <v>2.0537482242717324</v>
      </c>
      <c r="H18" s="16" t="s">
        <v>15119</v>
      </c>
      <c r="I18" s="21">
        <f>B7L211C2</f>
        <v>2.0537482242717324</v>
      </c>
      <c r="J18" s="16" t="s">
        <v>15120</v>
      </c>
      <c r="K18" s="17">
        <f>B7L211C3*B7L116C1</f>
        <v>12074.443796347527</v>
      </c>
      <c r="L18" s="16" t="s">
        <v>15121</v>
      </c>
      <c r="M18" s="17">
        <f>B7L211C4</f>
        <v>12074.443796347527</v>
      </c>
      <c r="N18" s="16" t="s">
        <v>15122</v>
      </c>
      <c r="O18" s="23">
        <f>B7L211C5/24</f>
        <v>503.10182484781359</v>
      </c>
      <c r="P18" s="16" t="s">
        <v>15123</v>
      </c>
      <c r="Q18" s="23">
        <f>B7L211C6</f>
        <v>503.10182484781359</v>
      </c>
      <c r="R18" s="16" t="s">
        <v>15124</v>
      </c>
      <c r="S18" s="25">
        <f>IF(B7L211C7=0,0,B7L211C1/B7L211C7)</f>
        <v>639.35367377627972</v>
      </c>
      <c r="T18" s="16" t="s">
        <v>15125</v>
      </c>
      <c r="U18" s="17">
        <f>A1L211C18</f>
        <v>334432</v>
      </c>
      <c r="V18" s="16" t="s">
        <v>15126</v>
      </c>
      <c r="W18" s="23">
        <f>IF(B7L102C1=0,0,B7L211C9/B7L102C1)</f>
        <v>2.1448337343881634</v>
      </c>
      <c r="X18" s="16" t="s">
        <v>15127</v>
      </c>
      <c r="Y18" s="23">
        <f>B7L211C10</f>
        <v>2.1448337343881634</v>
      </c>
      <c r="Z18" s="16" t="s">
        <v>15128</v>
      </c>
      <c r="AA18" s="17">
        <f>B7L211C11*B7L117C1</f>
        <v>13027.438057037631</v>
      </c>
      <c r="AB18" s="16" t="s">
        <v>15129</v>
      </c>
      <c r="AC18" s="17">
        <f>B7L211C12</f>
        <v>13027.438057037631</v>
      </c>
      <c r="AD18" s="16" t="s">
        <v>15130</v>
      </c>
      <c r="AE18" s="23">
        <f>B7L211C13/24</f>
        <v>542.80991904323457</v>
      </c>
      <c r="AF18" s="16" t="s">
        <v>15131</v>
      </c>
      <c r="AG18" s="23">
        <f>B7L211C14</f>
        <v>542.80991904323457</v>
      </c>
      <c r="AH18" s="16" t="s">
        <v>15132</v>
      </c>
      <c r="AI18" s="26">
        <f>IF(B7L211C15=0,0,B7L211C9/B7L211C15)</f>
        <v>616.11254376020838</v>
      </c>
      <c r="AJ18" s="16" t="s">
        <v>15133</v>
      </c>
      <c r="AK18" s="17">
        <f>A1L211C21</f>
        <v>331941.33333333337</v>
      </c>
      <c r="AL18" s="16" t="s">
        <v>15134</v>
      </c>
      <c r="AM18" s="23">
        <f>IF(B7L103C1=0,0,B7L211C17/B7L103C1)</f>
        <v>2.0551918605797059</v>
      </c>
      <c r="AN18" s="16" t="s">
        <v>15135</v>
      </c>
      <c r="AO18" s="23">
        <f>B7L211C18</f>
        <v>2.0551918605797059</v>
      </c>
      <c r="AP18" s="16" t="s">
        <v>15136</v>
      </c>
      <c r="AQ18" s="17">
        <f>B7L211C19*B7L118C1</f>
        <v>13305.162761451147</v>
      </c>
      <c r="AR18" s="16" t="s">
        <v>15137</v>
      </c>
      <c r="AS18" s="17">
        <f>B7L211C20</f>
        <v>13305.162761451147</v>
      </c>
      <c r="AT18" s="16" t="s">
        <v>15138</v>
      </c>
      <c r="AU18" s="17">
        <f>B7L211C21/24</f>
        <v>554.38178172713117</v>
      </c>
      <c r="AV18" s="16" t="s">
        <v>15139</v>
      </c>
      <c r="AW18" s="23">
        <f>B7L211C22</f>
        <v>554.38178172713117</v>
      </c>
      <c r="AX18" s="16" t="s">
        <v>15140</v>
      </c>
      <c r="AY18" s="26">
        <f>IF(B7L211C23=0,0,B7L211C17/B7L211C23)</f>
        <v>598.75945471944851</v>
      </c>
      <c r="AZ18" s="16" t="s">
        <v>15141</v>
      </c>
      <c r="BA18" s="17">
        <f>A1L211C24</f>
        <v>327590.5</v>
      </c>
      <c r="BB18" s="16" t="s">
        <v>15142</v>
      </c>
      <c r="BC18" s="23">
        <f>IF(B7L104C1=0,0,B7L211C25/B7L104C1)</f>
        <v>1.9765693385042251</v>
      </c>
      <c r="BD18" s="16" t="s">
        <v>15143</v>
      </c>
      <c r="BE18" s="23">
        <f>B7L211C26</f>
        <v>1.9765693385042251</v>
      </c>
      <c r="BF18" s="16" t="s">
        <v>15144</v>
      </c>
      <c r="BG18" s="17">
        <f>B7L211C27*B7L119C1</f>
        <v>13447.569234677774</v>
      </c>
      <c r="BH18" s="16" t="s">
        <v>15145</v>
      </c>
      <c r="BI18" s="17">
        <f>B7L211C28</f>
        <v>13447.569234677774</v>
      </c>
      <c r="BJ18" s="16" t="s">
        <v>15146</v>
      </c>
      <c r="BK18" s="23">
        <f>B7L211C29/24</f>
        <v>560.31538477824063</v>
      </c>
      <c r="BL18" s="16" t="s">
        <v>15147</v>
      </c>
      <c r="BM18" s="23">
        <f>B7L211C30</f>
        <v>560.31538477824063</v>
      </c>
      <c r="BN18" s="16" t="s">
        <v>15148</v>
      </c>
      <c r="BO18" s="26">
        <f>IF(B7L211C31=0,0,B7L211C25/B7L211C31)</f>
        <v>584.65376625282647</v>
      </c>
      <c r="BP18" s="16" t="s">
        <v>15149</v>
      </c>
      <c r="BQ18" s="17">
        <f>A1L211C27</f>
        <v>324735.59999999998</v>
      </c>
      <c r="BR18" s="16" t="s">
        <v>15150</v>
      </c>
      <c r="BS18" s="21">
        <f>IF(B7L105C1=0,0,B7L211C33/B7L105C1)</f>
        <v>1.9367489769256567</v>
      </c>
      <c r="BT18" s="16" t="s">
        <v>15151</v>
      </c>
      <c r="BU18" s="23">
        <f>B7L211C34</f>
        <v>1.9367489769256567</v>
      </c>
      <c r="BV18" s="16" t="s">
        <v>15152</v>
      </c>
      <c r="BW18" s="17">
        <f>B7L211C35*B7L120C1</f>
        <v>13257.336484703066</v>
      </c>
      <c r="BX18" s="16" t="s">
        <v>15153</v>
      </c>
      <c r="BY18" s="17">
        <f>B7L211C36</f>
        <v>13257.336484703066</v>
      </c>
      <c r="BZ18" s="16" t="s">
        <v>15154</v>
      </c>
      <c r="CA18" s="23">
        <f>B7L211C37/24</f>
        <v>552.38902019596105</v>
      </c>
      <c r="CB18" s="16" t="s">
        <v>15155</v>
      </c>
      <c r="CC18" s="23">
        <f>B7L211C38</f>
        <v>552.38902019596105</v>
      </c>
      <c r="CD18" s="16" t="s">
        <v>15156</v>
      </c>
      <c r="CE18" s="26">
        <f>IF(B7L211C39=0,0,B7L211C33/B7L211C39)</f>
        <v>587.87482757133625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118458</v>
      </c>
      <c r="F19" s="16" t="s">
        <v>15158</v>
      </c>
      <c r="G19" s="21">
        <f>IF(B7L101C1=0,0,B7L212C1/B7L101C1)</f>
        <v>0.75633559395256134</v>
      </c>
      <c r="H19" s="16" t="s">
        <v>15159</v>
      </c>
      <c r="I19" s="21">
        <f>B7L212C2</f>
        <v>0.75633559395256134</v>
      </c>
      <c r="J19" s="16" t="s">
        <v>15160</v>
      </c>
      <c r="K19" s="17">
        <f>B7L212C3*B7L116C1</f>
        <v>4446.6656196845597</v>
      </c>
      <c r="L19" s="16" t="s">
        <v>15161</v>
      </c>
      <c r="M19" s="17">
        <f>B7L212C4</f>
        <v>4446.6656196845597</v>
      </c>
      <c r="N19" s="16" t="s">
        <v>15162</v>
      </c>
      <c r="O19" s="23">
        <f>B7L212C5/24</f>
        <v>185.27773415352331</v>
      </c>
      <c r="P19" s="16" t="s">
        <v>15163</v>
      </c>
      <c r="Q19" s="23">
        <f>B7L212C6</f>
        <v>185.27773415352331</v>
      </c>
      <c r="R19" s="16" t="s">
        <v>15164</v>
      </c>
      <c r="S19" s="25">
        <f>IF(B7L212C7=0,0,B7L212C1/B7L212C7)</f>
        <v>639.35367377627961</v>
      </c>
      <c r="T19" s="16" t="s">
        <v>15165</v>
      </c>
      <c r="U19" s="17">
        <f>A1L212C18</f>
        <v>118437.5</v>
      </c>
      <c r="V19" s="16" t="s">
        <v>15166</v>
      </c>
      <c r="W19" s="23">
        <f>IF(B7L102C1=0,0,B7L212C9/B7L102C1)</f>
        <v>0.7595826518293648</v>
      </c>
      <c r="X19" s="16" t="s">
        <v>15167</v>
      </c>
      <c r="Y19" s="23">
        <f>B7L212C10</f>
        <v>0.7595826518293648</v>
      </c>
      <c r="Z19" s="16" t="s">
        <v>15168</v>
      </c>
      <c r="AA19" s="17">
        <f>B7L212C11*B7L117C1</f>
        <v>4613.6051420928461</v>
      </c>
      <c r="AB19" s="16" t="s">
        <v>15169</v>
      </c>
      <c r="AC19" s="17">
        <f>B7L212C12</f>
        <v>4613.6051420928461</v>
      </c>
      <c r="AD19" s="16" t="s">
        <v>15170</v>
      </c>
      <c r="AE19" s="23">
        <f>B7L212C13/24</f>
        <v>192.23354758720191</v>
      </c>
      <c r="AF19" s="16" t="s">
        <v>15171</v>
      </c>
      <c r="AG19" s="23">
        <f>B7L212C14</f>
        <v>192.23354758720191</v>
      </c>
      <c r="AH19" s="16" t="s">
        <v>15172</v>
      </c>
      <c r="AI19" s="26">
        <f>IF(B7L212C15=0,0,B7L212C9/B7L212C15)</f>
        <v>616.11254376020815</v>
      </c>
      <c r="AJ19" s="16" t="s">
        <v>15173</v>
      </c>
      <c r="AK19" s="17">
        <f>A1L212C21</f>
        <v>116180</v>
      </c>
      <c r="AL19" s="16" t="s">
        <v>15174</v>
      </c>
      <c r="AM19" s="23">
        <f>IF(B7L103C1=0,0,B7L212C17/B7L103C1)</f>
        <v>0.71932045329942895</v>
      </c>
      <c r="AN19" s="16" t="s">
        <v>15175</v>
      </c>
      <c r="AO19" s="23">
        <f>B7L212C18</f>
        <v>0.71932045329942895</v>
      </c>
      <c r="AP19" s="16" t="s">
        <v>15176</v>
      </c>
      <c r="AQ19" s="17">
        <f>B7L212C19*B7L118C1</f>
        <v>4656.8283440408968</v>
      </c>
      <c r="AR19" s="16" t="s">
        <v>15177</v>
      </c>
      <c r="AS19" s="17">
        <f>B7L212C20</f>
        <v>4656.8283440408968</v>
      </c>
      <c r="AT19" s="16" t="s">
        <v>15178</v>
      </c>
      <c r="AU19" s="17">
        <f>B7L212C21/24</f>
        <v>194.03451433503736</v>
      </c>
      <c r="AV19" s="16" t="s">
        <v>15179</v>
      </c>
      <c r="AW19" s="23">
        <f>B7L212C22</f>
        <v>194.03451433503736</v>
      </c>
      <c r="AX19" s="16" t="s">
        <v>15180</v>
      </c>
      <c r="AY19" s="26">
        <f>IF(B7L212C23=0,0,B7L212C17/B7L212C23)</f>
        <v>598.75945471944863</v>
      </c>
      <c r="AZ19" s="16" t="s">
        <v>15181</v>
      </c>
      <c r="BA19" s="17">
        <f>A1L212C24</f>
        <v>114532.75</v>
      </c>
      <c r="BB19" s="16" t="s">
        <v>15182</v>
      </c>
      <c r="BC19" s="23">
        <f>IF(B7L104C1=0,0,B7L212C25/B7L104C1)</f>
        <v>0.69105154729630369</v>
      </c>
      <c r="BD19" s="16" t="s">
        <v>15183</v>
      </c>
      <c r="BE19" s="23">
        <f>B7L212C26</f>
        <v>0.69105154729630369</v>
      </c>
      <c r="BF19" s="16" t="s">
        <v>15184</v>
      </c>
      <c r="BG19" s="17">
        <f>B7L212C27*B7L119C1</f>
        <v>4701.5621187520419</v>
      </c>
      <c r="BH19" s="16" t="s">
        <v>15185</v>
      </c>
      <c r="BI19" s="17">
        <f>B7L212C28</f>
        <v>4701.5621187520419</v>
      </c>
      <c r="BJ19" s="16" t="s">
        <v>15186</v>
      </c>
      <c r="BK19" s="23">
        <f>B7L212C29/24</f>
        <v>195.89842161466842</v>
      </c>
      <c r="BL19" s="16" t="s">
        <v>15187</v>
      </c>
      <c r="BM19" s="23">
        <f>B7L212C30</f>
        <v>195.89842161466842</v>
      </c>
      <c r="BN19" s="16" t="s">
        <v>15188</v>
      </c>
      <c r="BO19" s="26">
        <f>IF(B7L212C31=0,0,B7L212C25/B7L212C31)</f>
        <v>584.65376625282647</v>
      </c>
      <c r="BP19" s="16" t="s">
        <v>15189</v>
      </c>
      <c r="BQ19" s="17">
        <f>A1L212C27</f>
        <v>114681.20000000001</v>
      </c>
      <c r="BR19" s="16" t="s">
        <v>15190</v>
      </c>
      <c r="BS19" s="21">
        <f>IF(B7L105C1=0,0,B7L212C33/B7L105C1)</f>
        <v>0.68396780880385966</v>
      </c>
      <c r="BT19" s="16" t="s">
        <v>15191</v>
      </c>
      <c r="BU19" s="23">
        <f>B7L212C34</f>
        <v>0.68396780880385966</v>
      </c>
      <c r="BV19" s="16" t="s">
        <v>15192</v>
      </c>
      <c r="BW19" s="17">
        <f>B7L212C35*B7L120C1</f>
        <v>4681.8619728466156</v>
      </c>
      <c r="BX19" s="16" t="s">
        <v>15193</v>
      </c>
      <c r="BY19" s="17">
        <f>B7L212C36</f>
        <v>4681.8619728466156</v>
      </c>
      <c r="BZ19" s="16" t="s">
        <v>15194</v>
      </c>
      <c r="CA19" s="23">
        <f>B7L212C37/24</f>
        <v>195.07758220194231</v>
      </c>
      <c r="CB19" s="16" t="s">
        <v>15195</v>
      </c>
      <c r="CC19" s="23">
        <f>B7L212C38</f>
        <v>195.07758220194231</v>
      </c>
      <c r="CD19" s="16" t="s">
        <v>15196</v>
      </c>
      <c r="CE19" s="26">
        <f>IF(B7L212C39=0,0,B7L212C33/B7L212C39)</f>
        <v>587.87482757133625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737</v>
      </c>
      <c r="F20" s="16" t="s">
        <v>15198</v>
      </c>
      <c r="G20" s="21">
        <f>IF(B7L101C1=0,0,B7L213C1/B7L101C1)</f>
        <v>4.7056284315372338E-3</v>
      </c>
      <c r="H20" s="16" t="s">
        <v>15199</v>
      </c>
      <c r="I20" s="21">
        <f>B7L213C2</f>
        <v>4.7056284315372338E-3</v>
      </c>
      <c r="J20" s="16" t="s">
        <v>15200</v>
      </c>
      <c r="K20" s="17">
        <f>B7L213C3*B7L116C1</f>
        <v>27.665438904147631</v>
      </c>
      <c r="L20" s="16" t="s">
        <v>15201</v>
      </c>
      <c r="M20" s="23">
        <f>B7L213C4</f>
        <v>27.665438904147631</v>
      </c>
      <c r="N20" s="16" t="s">
        <v>15202</v>
      </c>
      <c r="O20" s="23">
        <f>B7L213C5/24</f>
        <v>1.1527266210061513</v>
      </c>
      <c r="P20" s="16" t="s">
        <v>15203</v>
      </c>
      <c r="Q20" s="23">
        <f>B7L213C6</f>
        <v>1.1527266210061513</v>
      </c>
      <c r="R20" s="16" t="s">
        <v>15204</v>
      </c>
      <c r="S20" s="25">
        <f>IF(B7L213C7=0,0,B7L213C1/B7L213C7)</f>
        <v>639.35367377627961</v>
      </c>
      <c r="T20" s="16" t="s">
        <v>15205</v>
      </c>
      <c r="U20" s="23">
        <f>A1L213C18</f>
        <v>816.5</v>
      </c>
      <c r="V20" s="16" t="s">
        <v>15206</v>
      </c>
      <c r="W20" s="23">
        <f>IF(B7L102C1=0,0,B7L213C9/B7L102C1)</f>
        <v>5.2365106931392194E-3</v>
      </c>
      <c r="X20" s="16" t="s">
        <v>15207</v>
      </c>
      <c r="Y20" s="23">
        <f>B7L213C10</f>
        <v>5.2365106931392194E-3</v>
      </c>
      <c r="Z20" s="16" t="s">
        <v>15208</v>
      </c>
      <c r="AA20" s="23">
        <f>B7L213C11*B7L117C1</f>
        <v>31.805877348971467</v>
      </c>
      <c r="AB20" s="16" t="s">
        <v>15209</v>
      </c>
      <c r="AC20" s="23">
        <f>B7L213C12</f>
        <v>31.805877348971467</v>
      </c>
      <c r="AD20" s="16" t="s">
        <v>15210</v>
      </c>
      <c r="AE20" s="23">
        <f>B7L213C13/24</f>
        <v>1.3252448895404778</v>
      </c>
      <c r="AF20" s="16" t="s">
        <v>15211</v>
      </c>
      <c r="AG20" s="23">
        <f>B7L213C14</f>
        <v>1.3252448895404778</v>
      </c>
      <c r="AH20" s="16" t="s">
        <v>15212</v>
      </c>
      <c r="AI20" s="26">
        <f>IF(B7L213C15=0,0,B7L213C9/B7L213C15)</f>
        <v>616.11254376020827</v>
      </c>
      <c r="AJ20" s="16" t="s">
        <v>15213</v>
      </c>
      <c r="AK20" s="23">
        <f>A1L213C21</f>
        <v>881.33333333333326</v>
      </c>
      <c r="AL20" s="16" t="s">
        <v>15214</v>
      </c>
      <c r="AM20" s="23">
        <f>IF(B7L103C1=0,0,B7L213C17/B7L103C1)</f>
        <v>5.4567145192049409E-3</v>
      </c>
      <c r="AN20" s="16" t="s">
        <v>15215</v>
      </c>
      <c r="AO20" s="23">
        <f>B7L213C18</f>
        <v>5.4567145192049409E-3</v>
      </c>
      <c r="AP20" s="16" t="s">
        <v>15216</v>
      </c>
      <c r="AQ20" s="23">
        <f>B7L213C19*B7L118C1</f>
        <v>35.326373276077724</v>
      </c>
      <c r="AR20" s="16" t="s">
        <v>15217</v>
      </c>
      <c r="AS20" s="23">
        <f>B7L213C20</f>
        <v>35.326373276077724</v>
      </c>
      <c r="AT20" s="16" t="s">
        <v>15218</v>
      </c>
      <c r="AU20" s="17">
        <f>B7L213C21/24</f>
        <v>1.4719322198365719</v>
      </c>
      <c r="AV20" s="16" t="s">
        <v>15219</v>
      </c>
      <c r="AW20" s="23">
        <f>B7L213C22</f>
        <v>1.4719322198365719</v>
      </c>
      <c r="AX20" s="16" t="s">
        <v>15220</v>
      </c>
      <c r="AY20" s="26">
        <f>IF(B7L213C23=0,0,B7L213C17/B7L213C23)</f>
        <v>598.75945471944851</v>
      </c>
      <c r="AZ20" s="16" t="s">
        <v>15221</v>
      </c>
      <c r="BA20" s="17">
        <f>A1L213C24</f>
        <v>949.25</v>
      </c>
      <c r="BB20" s="16" t="s">
        <v>15222</v>
      </c>
      <c r="BC20" s="23">
        <f>IF(B7L104C1=0,0,B7L213C25/B7L104C1)</f>
        <v>5.7274507184278409E-3</v>
      </c>
      <c r="BD20" s="16" t="s">
        <v>15223</v>
      </c>
      <c r="BE20" s="23">
        <f>B7L213C26</f>
        <v>5.7274507184278409E-3</v>
      </c>
      <c r="BF20" s="16" t="s">
        <v>15224</v>
      </c>
      <c r="BG20" s="23">
        <f>B7L213C27*B7L119C1</f>
        <v>38.966652256453948</v>
      </c>
      <c r="BH20" s="16" t="s">
        <v>15225</v>
      </c>
      <c r="BI20" s="23">
        <f>B7L213C28</f>
        <v>38.966652256453948</v>
      </c>
      <c r="BJ20" s="16" t="s">
        <v>15226</v>
      </c>
      <c r="BK20" s="23">
        <f>B7L213C29/24</f>
        <v>1.6236105106855812</v>
      </c>
      <c r="BL20" s="16" t="s">
        <v>15227</v>
      </c>
      <c r="BM20" s="23">
        <f>B7L213C30</f>
        <v>1.6236105106855812</v>
      </c>
      <c r="BN20" s="16" t="s">
        <v>15228</v>
      </c>
      <c r="BO20" s="26">
        <f>IF(B7L213C31=0,0,B7L213C25/B7L213C31)</f>
        <v>584.65376625282647</v>
      </c>
      <c r="BP20" s="16" t="s">
        <v>15229</v>
      </c>
      <c r="BQ20" s="23">
        <f>A1L213C27</f>
        <v>991.2</v>
      </c>
      <c r="BR20" s="16" t="s">
        <v>15230</v>
      </c>
      <c r="BS20" s="21">
        <f>IF(B7L105C1=0,0,B7L213C33/B7L105C1)</f>
        <v>5.9115957287365819E-3</v>
      </c>
      <c r="BT20" s="16" t="s">
        <v>15231</v>
      </c>
      <c r="BU20" s="23">
        <f>B7L213C34</f>
        <v>5.9115957287365819E-3</v>
      </c>
      <c r="BV20" s="16" t="s">
        <v>15232</v>
      </c>
      <c r="BW20" s="23">
        <f>B7L213C35*B7L120C1</f>
        <v>40.465757137922914</v>
      </c>
      <c r="BX20" s="16" t="s">
        <v>15233</v>
      </c>
      <c r="BY20" s="23">
        <f>B7L213C36</f>
        <v>40.465757137922914</v>
      </c>
      <c r="BZ20" s="16" t="s">
        <v>15234</v>
      </c>
      <c r="CA20" s="23">
        <f>B7L213C37/24</f>
        <v>1.6860732140801213</v>
      </c>
      <c r="CB20" s="16" t="s">
        <v>15235</v>
      </c>
      <c r="CC20" s="23">
        <f>B7L213C38</f>
        <v>1.6860732140801213</v>
      </c>
      <c r="CD20" s="16" t="s">
        <v>15236</v>
      </c>
      <c r="CE20" s="26">
        <f>IF(B7L213C39=0,0,B7L213C33/B7L213C39)</f>
        <v>587.87482757133625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218261</v>
      </c>
      <c r="F21" s="16" t="s">
        <v>15238</v>
      </c>
      <c r="G21" s="21">
        <f>IF(B7L101C1=0,0,B7L214C1/B7L101C1)</f>
        <v>1.3935619634949095</v>
      </c>
      <c r="H21" s="16" t="s">
        <v>15239</v>
      </c>
      <c r="I21" s="21">
        <f>B7L214C2</f>
        <v>1.3935619634949095</v>
      </c>
      <c r="J21" s="16" t="s">
        <v>15240</v>
      </c>
      <c r="K21" s="17">
        <f>B7L214C3*B7L116C1</f>
        <v>8193.0615477044321</v>
      </c>
      <c r="L21" s="16" t="s">
        <v>15241</v>
      </c>
      <c r="M21" s="17">
        <f>B7L214C4</f>
        <v>8193.0615477044321</v>
      </c>
      <c r="N21" s="16" t="s">
        <v>15242</v>
      </c>
      <c r="O21" s="23">
        <f>B7L214C5/24</f>
        <v>341.37756448768465</v>
      </c>
      <c r="P21" s="16" t="s">
        <v>15243</v>
      </c>
      <c r="Q21" s="23">
        <f>B7L214C6</f>
        <v>341.37756448768465</v>
      </c>
      <c r="R21" s="16" t="s">
        <v>15244</v>
      </c>
      <c r="S21" s="25">
        <f>IF(B7L214C7=0,0,B7L214C1/B7L214C7)</f>
        <v>639.35367377627961</v>
      </c>
      <c r="T21" s="16" t="s">
        <v>15245</v>
      </c>
      <c r="U21" s="17">
        <f>A1L214C18</f>
        <v>223872</v>
      </c>
      <c r="V21" s="16" t="s">
        <v>15246</v>
      </c>
      <c r="W21" s="23">
        <f>IF(B7L102C1=0,0,B7L214C9/B7L102C1)</f>
        <v>1.435772347696832</v>
      </c>
      <c r="X21" s="16" t="s">
        <v>15247</v>
      </c>
      <c r="Y21" s="23">
        <f>B7L214C10</f>
        <v>1.435772347696832</v>
      </c>
      <c r="Z21" s="16" t="s">
        <v>15248</v>
      </c>
      <c r="AA21" s="17">
        <f>B7L214C11*B7L117C1</f>
        <v>8720.692435846835</v>
      </c>
      <c r="AB21" s="16" t="s">
        <v>15249</v>
      </c>
      <c r="AC21" s="17">
        <f>B7L214C12</f>
        <v>8720.692435846835</v>
      </c>
      <c r="AD21" s="16" t="s">
        <v>15250</v>
      </c>
      <c r="AE21" s="23">
        <f>B7L214C13/24</f>
        <v>363.36218482695148</v>
      </c>
      <c r="AF21" s="16" t="s">
        <v>15251</v>
      </c>
      <c r="AG21" s="23">
        <f>B7L214C14</f>
        <v>363.36218482695148</v>
      </c>
      <c r="AH21" s="16" t="s">
        <v>15252</v>
      </c>
      <c r="AI21" s="26">
        <f>IF(B7L214C15=0,0,B7L214C9/B7L214C15)</f>
        <v>616.11254376020815</v>
      </c>
      <c r="AJ21" s="16" t="s">
        <v>15253</v>
      </c>
      <c r="AK21" s="17">
        <f>A1L214C21</f>
        <v>222305</v>
      </c>
      <c r="AL21" s="16" t="s">
        <v>15254</v>
      </c>
      <c r="AM21" s="23">
        <f>IF(B7L103C1=0,0,B7L214C17/B7L103C1)</f>
        <v>1.3763860679181406</v>
      </c>
      <c r="AN21" s="16" t="s">
        <v>15255</v>
      </c>
      <c r="AO21" s="23">
        <f>B7L214C18</f>
        <v>1.3763860679181406</v>
      </c>
      <c r="AP21" s="16" t="s">
        <v>15256</v>
      </c>
      <c r="AQ21" s="17">
        <f>B7L214C19*B7L118C1</f>
        <v>8910.6233863144389</v>
      </c>
      <c r="AR21" s="16" t="s">
        <v>15257</v>
      </c>
      <c r="AS21" s="17">
        <f>B7L214C20</f>
        <v>8910.6233863144389</v>
      </c>
      <c r="AT21" s="16" t="s">
        <v>15258</v>
      </c>
      <c r="AU21" s="17">
        <f>B7L214C21/24</f>
        <v>371.27597442976827</v>
      </c>
      <c r="AV21" s="16" t="s">
        <v>15259</v>
      </c>
      <c r="AW21" s="23">
        <f>B7L214C22</f>
        <v>371.27597442976827</v>
      </c>
      <c r="AX21" s="16" t="s">
        <v>15260</v>
      </c>
      <c r="AY21" s="26">
        <f>IF(B7L214C23=0,0,B7L214C17/B7L214C23)</f>
        <v>598.75945471944863</v>
      </c>
      <c r="AZ21" s="16" t="s">
        <v>15261</v>
      </c>
      <c r="BA21" s="17">
        <f>A1L214C24</f>
        <v>217001.75</v>
      </c>
      <c r="BB21" s="16" t="s">
        <v>15262</v>
      </c>
      <c r="BC21" s="23">
        <f>IF(B7L104C1=0,0,B7L214C25/B7L104C1)</f>
        <v>1.3093145419411101</v>
      </c>
      <c r="BD21" s="16" t="s">
        <v>15263</v>
      </c>
      <c r="BE21" s="23">
        <f>B7L214C26</f>
        <v>1.3093145419411101</v>
      </c>
      <c r="BF21" s="16" t="s">
        <v>15264</v>
      </c>
      <c r="BG21" s="17">
        <f>B7L214C27*B7L119C1</f>
        <v>8907.9080656222868</v>
      </c>
      <c r="BH21" s="16" t="s">
        <v>15265</v>
      </c>
      <c r="BI21" s="17">
        <f>B7L214C28</f>
        <v>8907.9080656222868</v>
      </c>
      <c r="BJ21" s="16" t="s">
        <v>15266</v>
      </c>
      <c r="BK21" s="23">
        <f>B7L214C29/24</f>
        <v>371.16283606759526</v>
      </c>
      <c r="BL21" s="16" t="s">
        <v>15267</v>
      </c>
      <c r="BM21" s="23">
        <f>B7L214C30</f>
        <v>371.16283606759526</v>
      </c>
      <c r="BN21" s="16" t="s">
        <v>15268</v>
      </c>
      <c r="BO21" s="26">
        <f>IF(B7L214C31=0,0,B7L214C25/B7L214C31)</f>
        <v>584.65376625282647</v>
      </c>
      <c r="BP21" s="16" t="s">
        <v>15269</v>
      </c>
      <c r="BQ21" s="17">
        <f>A1L214C27</f>
        <v>211289</v>
      </c>
      <c r="BR21" s="16" t="s">
        <v>15270</v>
      </c>
      <c r="BS21" s="21">
        <f>IF(B7L105C1=0,0,B7L214C33/B7L105C1)</f>
        <v>1.2601444208323482</v>
      </c>
      <c r="BT21" s="16" t="s">
        <v>15271</v>
      </c>
      <c r="BU21" s="23">
        <f>B7L214C34</f>
        <v>1.2601444208323482</v>
      </c>
      <c r="BV21" s="16" t="s">
        <v>15272</v>
      </c>
      <c r="BW21" s="17">
        <f>B7L214C35*B7L120C1</f>
        <v>8625.8770782027786</v>
      </c>
      <c r="BX21" s="16" t="s">
        <v>15273</v>
      </c>
      <c r="BY21" s="17">
        <f>B7L214C36</f>
        <v>8625.8770782027786</v>
      </c>
      <c r="BZ21" s="16" t="s">
        <v>15274</v>
      </c>
      <c r="CA21" s="23">
        <f>B7L214C37/24</f>
        <v>359.41154492511578</v>
      </c>
      <c r="CB21" s="16" t="s">
        <v>15275</v>
      </c>
      <c r="CC21" s="23">
        <f>B7L214C38</f>
        <v>359.41154492511578</v>
      </c>
      <c r="CD21" s="16" t="s">
        <v>15276</v>
      </c>
      <c r="CE21" s="26">
        <f>IF(B7L214C39=0,0,B7L214C33/B7L214C39)</f>
        <v>587.87482757133625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68781</v>
      </c>
      <c r="F22" s="16" t="s">
        <v>15278</v>
      </c>
      <c r="G22" s="21">
        <f>IF(B7L101C1=0,0,B7L215C1/B7L101C1)</f>
        <v>0.43915580617308342</v>
      </c>
      <c r="H22" s="16" t="s">
        <v>15279</v>
      </c>
      <c r="I22" s="21">
        <f>B7L215C2</f>
        <v>0.43915580617308342</v>
      </c>
      <c r="J22" s="16" t="s">
        <v>15280</v>
      </c>
      <c r="K22" s="17">
        <f>B7L215C3*B7L116C1</f>
        <v>2581.8949162363342</v>
      </c>
      <c r="L22" s="16" t="s">
        <v>15281</v>
      </c>
      <c r="M22" s="17">
        <f>B7L215C4</f>
        <v>2581.8949162363342</v>
      </c>
      <c r="N22" s="16" t="s">
        <v>15282</v>
      </c>
      <c r="O22" s="23">
        <f>B7L215C5/24</f>
        <v>107.5789548431806</v>
      </c>
      <c r="P22" s="16" t="s">
        <v>15283</v>
      </c>
      <c r="Q22" s="23">
        <f>B7L215C6</f>
        <v>107.5789548431806</v>
      </c>
      <c r="R22" s="16" t="s">
        <v>15284</v>
      </c>
      <c r="S22" s="25">
        <f>IF(B7L215C7=0,0,B7L215C1/B7L215C7)</f>
        <v>639.35367377627961</v>
      </c>
      <c r="T22" s="16" t="s">
        <v>15285</v>
      </c>
      <c r="U22" s="17">
        <f>A1L215C18</f>
        <v>66068</v>
      </c>
      <c r="V22" s="16" t="s">
        <v>15286</v>
      </c>
      <c r="W22" s="23">
        <f>IF(B7L102C1=0,0,B7L215C9/B7L102C1)</f>
        <v>0.42371805079525043</v>
      </c>
      <c r="X22" s="16" t="s">
        <v>15287</v>
      </c>
      <c r="Y22" s="23">
        <f>B7L215C10</f>
        <v>0.42371805079525043</v>
      </c>
      <c r="Z22" s="16" t="s">
        <v>15288</v>
      </c>
      <c r="AA22" s="17">
        <f>B7L215C11*B7L117C1</f>
        <v>2573.6077216066715</v>
      </c>
      <c r="AB22" s="16" t="s">
        <v>15289</v>
      </c>
      <c r="AC22" s="17">
        <f>B7L215C12</f>
        <v>2573.6077216066715</v>
      </c>
      <c r="AD22" s="16" t="s">
        <v>15290</v>
      </c>
      <c r="AE22" s="23">
        <f>B7L215C13/24</f>
        <v>107.23365506694465</v>
      </c>
      <c r="AF22" s="16" t="s">
        <v>15291</v>
      </c>
      <c r="AG22" s="23">
        <f>B7L215C14</f>
        <v>107.23365506694465</v>
      </c>
      <c r="AH22" s="16" t="s">
        <v>15292</v>
      </c>
      <c r="AI22" s="26">
        <f>IF(B7L215C15=0,0,B7L215C9/B7L215C15)</f>
        <v>616.11254376020815</v>
      </c>
      <c r="AJ22" s="16" t="s">
        <v>15293</v>
      </c>
      <c r="AK22" s="17">
        <f>A1L215C21</f>
        <v>105671.33333333333</v>
      </c>
      <c r="AL22" s="16" t="s">
        <v>15294</v>
      </c>
      <c r="AM22" s="23">
        <f>IF(B7L103C1=0,0,B7L215C17/B7L103C1)</f>
        <v>0.65425676875614036</v>
      </c>
      <c r="AN22" s="16" t="s">
        <v>15295</v>
      </c>
      <c r="AO22" s="23">
        <f>B7L215C18</f>
        <v>0.65425676875614036</v>
      </c>
      <c r="AP22" s="16" t="s">
        <v>15296</v>
      </c>
      <c r="AQ22" s="17">
        <f>B7L215C19*B7L118C1</f>
        <v>4235.6107782687232</v>
      </c>
      <c r="AR22" s="16" t="s">
        <v>15297</v>
      </c>
      <c r="AS22" s="17">
        <f>B7L215C20</f>
        <v>4235.6107782687232</v>
      </c>
      <c r="AT22" s="16" t="s">
        <v>15298</v>
      </c>
      <c r="AU22" s="17">
        <f>B7L215C21/24</f>
        <v>176.48378242786347</v>
      </c>
      <c r="AV22" s="16" t="s">
        <v>15299</v>
      </c>
      <c r="AW22" s="23">
        <f>B7L215C22</f>
        <v>176.48378242786347</v>
      </c>
      <c r="AX22" s="16" t="s">
        <v>15300</v>
      </c>
      <c r="AY22" s="26">
        <f>IF(B7L215C23=0,0,B7L215C17/B7L215C23)</f>
        <v>598.75945471944851</v>
      </c>
      <c r="AZ22" s="16" t="s">
        <v>15301</v>
      </c>
      <c r="BA22" s="17">
        <f>A1L215C24</f>
        <v>130588.75</v>
      </c>
      <c r="BB22" s="16" t="s">
        <v>15302</v>
      </c>
      <c r="BC22" s="23">
        <f>IF(B7L104C1=0,0,B7L215C25/B7L104C1)</f>
        <v>0.78792797472330123</v>
      </c>
      <c r="BD22" s="16" t="s">
        <v>15303</v>
      </c>
      <c r="BE22" s="23">
        <f>B7L215C26</f>
        <v>0.78792797472330123</v>
      </c>
      <c r="BF22" s="16" t="s">
        <v>15304</v>
      </c>
      <c r="BG22" s="17">
        <f>B7L215C27*B7L119C1</f>
        <v>5360.6598997682377</v>
      </c>
      <c r="BH22" s="16" t="s">
        <v>15305</v>
      </c>
      <c r="BI22" s="17">
        <f>B7L215C28</f>
        <v>5360.6598997682377</v>
      </c>
      <c r="BJ22" s="16" t="s">
        <v>15306</v>
      </c>
      <c r="BK22" s="23">
        <f>B7L215C29/24</f>
        <v>223.3608291570099</v>
      </c>
      <c r="BL22" s="16" t="s">
        <v>15307</v>
      </c>
      <c r="BM22" s="23">
        <f>B7L215C30</f>
        <v>223.3608291570099</v>
      </c>
      <c r="BN22" s="16" t="s">
        <v>15308</v>
      </c>
      <c r="BO22" s="26">
        <f>IF(B7L215C31=0,0,B7L215C25/B7L215C31)</f>
        <v>584.65376625282659</v>
      </c>
      <c r="BP22" s="16" t="s">
        <v>15309</v>
      </c>
      <c r="BQ22" s="17">
        <f>A1L215C27</f>
        <v>148729.60000000001</v>
      </c>
      <c r="BR22" s="16" t="s">
        <v>15310</v>
      </c>
      <c r="BS22" s="21">
        <f>IF(B7L105C1=0,0,B7L215C33/B7L105C1)</f>
        <v>0.88703517766010931</v>
      </c>
      <c r="BT22" s="16" t="s">
        <v>15311</v>
      </c>
      <c r="BU22" s="23">
        <f>B7L215C34</f>
        <v>0.88703517766010931</v>
      </c>
      <c r="BV22" s="16" t="s">
        <v>15312</v>
      </c>
      <c r="BW22" s="17">
        <f>B7L215C35*B7L120C1</f>
        <v>6071.8884915460249</v>
      </c>
      <c r="BX22" s="16" t="s">
        <v>15313</v>
      </c>
      <c r="BY22" s="17">
        <f>B7L215C36</f>
        <v>6071.8884915460249</v>
      </c>
      <c r="BZ22" s="16" t="s">
        <v>15314</v>
      </c>
      <c r="CA22" s="23">
        <f>B7L215C37/24</f>
        <v>252.99535381441771</v>
      </c>
      <c r="CB22" s="16" t="s">
        <v>15315</v>
      </c>
      <c r="CC22" s="23">
        <f>B7L215C38</f>
        <v>252.99535381441771</v>
      </c>
      <c r="CD22" s="16" t="s">
        <v>15316</v>
      </c>
      <c r="CE22" s="26">
        <f>IF(B7L215C39=0,0,B7L215C33/B7L215C39)</f>
        <v>587.87482757133625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3229218</v>
      </c>
      <c r="F23" s="16" t="s">
        <v>15318</v>
      </c>
      <c r="G23" s="21">
        <f>IF(B7L101C1=0,0,B7L216C1/B7L101C1)</f>
        <v>20.618046176976666</v>
      </c>
      <c r="H23" s="16" t="s">
        <v>15319</v>
      </c>
      <c r="I23" s="21">
        <f>B7L216C2</f>
        <v>20.618046176976666</v>
      </c>
      <c r="J23" s="16" t="s">
        <v>15320</v>
      </c>
      <c r="K23" s="17">
        <f>B7L216C3*B7L116C1</f>
        <v>121218.09129874328</v>
      </c>
      <c r="L23" s="16" t="s">
        <v>15321</v>
      </c>
      <c r="M23" s="17">
        <f>B7L216C4</f>
        <v>121218.09129874328</v>
      </c>
      <c r="N23" s="16" t="s">
        <v>15322</v>
      </c>
      <c r="O23" s="17">
        <f>B7L216C5/24</f>
        <v>5050.7538041143034</v>
      </c>
      <c r="P23" s="16" t="s">
        <v>15323</v>
      </c>
      <c r="Q23" s="17">
        <f>B7L216C6</f>
        <v>5050.7538041143034</v>
      </c>
      <c r="R23" s="16" t="s">
        <v>15324</v>
      </c>
      <c r="S23" s="25">
        <f>IF(B7L216C7=0,0,B7L216C1/B7L216C7)</f>
        <v>639.35367377627972</v>
      </c>
      <c r="T23" s="16" t="s">
        <v>15325</v>
      </c>
      <c r="U23" s="17">
        <f>A1L216C18</f>
        <v>3178527.5</v>
      </c>
      <c r="V23" s="16" t="s">
        <v>15326</v>
      </c>
      <c r="W23" s="23">
        <f>IF(B7L102C1=0,0,B7L216C9/B7L102C1)</f>
        <v>20.385049898575716</v>
      </c>
      <c r="X23" s="16" t="s">
        <v>15327</v>
      </c>
      <c r="Y23" s="23">
        <f>B7L216C10</f>
        <v>20.385049898575716</v>
      </c>
      <c r="Z23" s="16" t="s">
        <v>15328</v>
      </c>
      <c r="AA23" s="17">
        <f>B7L216C11*B7L117C1</f>
        <v>123816.11244988722</v>
      </c>
      <c r="AB23" s="16" t="s">
        <v>15329</v>
      </c>
      <c r="AC23" s="17">
        <f>B7L216C12</f>
        <v>123816.11244988722</v>
      </c>
      <c r="AD23" s="16" t="s">
        <v>15330</v>
      </c>
      <c r="AE23" s="17">
        <f>B7L216C13/24</f>
        <v>5159.0046854119673</v>
      </c>
      <c r="AF23" s="16" t="s">
        <v>15331</v>
      </c>
      <c r="AG23" s="17">
        <f>B7L216C14</f>
        <v>5159.0046854119673</v>
      </c>
      <c r="AH23" s="16" t="s">
        <v>15332</v>
      </c>
      <c r="AI23" s="26">
        <f>IF(B7L216C15=0,0,B7L216C9/B7L216C15)</f>
        <v>616.11254376020827</v>
      </c>
      <c r="AJ23" s="16" t="s">
        <v>15333</v>
      </c>
      <c r="AK23" s="17">
        <f>A1L216C21</f>
        <v>3282156.666666667</v>
      </c>
      <c r="AL23" s="16" t="s">
        <v>15334</v>
      </c>
      <c r="AM23" s="23">
        <f>IF(B7L103C1=0,0,B7L216C17/B7L103C1)</f>
        <v>20.321246524930363</v>
      </c>
      <c r="AN23" s="16" t="s">
        <v>15335</v>
      </c>
      <c r="AO23" s="23">
        <f>B7L216C18</f>
        <v>20.321246524930363</v>
      </c>
      <c r="AP23" s="16" t="s">
        <v>15336</v>
      </c>
      <c r="AQ23" s="17">
        <f>B7L216C19*B7L118C1</f>
        <v>131558.27332515168</v>
      </c>
      <c r="AR23" s="16" t="s">
        <v>15337</v>
      </c>
      <c r="AS23" s="17">
        <f>B7L216C20</f>
        <v>131558.27332515168</v>
      </c>
      <c r="AT23" s="16" t="s">
        <v>15338</v>
      </c>
      <c r="AU23" s="17">
        <f>B7L216C21/24</f>
        <v>5481.5947218813199</v>
      </c>
      <c r="AV23" s="16" t="s">
        <v>15339</v>
      </c>
      <c r="AW23" s="17">
        <f>B7L216C22</f>
        <v>5481.5947218813199</v>
      </c>
      <c r="AX23" s="16" t="s">
        <v>15340</v>
      </c>
      <c r="AY23" s="26">
        <f>IF(B7L216C23=0,0,B7L216C17/B7L216C23)</f>
        <v>598.75945471944863</v>
      </c>
      <c r="AZ23" s="16" t="s">
        <v>15341</v>
      </c>
      <c r="BA23" s="17">
        <f>A1L216C24</f>
        <v>3412358.5</v>
      </c>
      <c r="BB23" s="16" t="s">
        <v>15342</v>
      </c>
      <c r="BC23" s="23">
        <f>IF(B7L104C1=0,0,B7L216C25/B7L104C1)</f>
        <v>20.589007260846298</v>
      </c>
      <c r="BD23" s="16" t="s">
        <v>15343</v>
      </c>
      <c r="BE23" s="23">
        <f>B7L216C26</f>
        <v>20.589007260846298</v>
      </c>
      <c r="BF23" s="16" t="s">
        <v>15344</v>
      </c>
      <c r="BG23" s="17">
        <f>B7L216C27*B7L119C1</f>
        <v>140077.09986184334</v>
      </c>
      <c r="BH23" s="16" t="s">
        <v>15345</v>
      </c>
      <c r="BI23" s="17">
        <f>B7L216C28</f>
        <v>140077.09986184334</v>
      </c>
      <c r="BJ23" s="16" t="s">
        <v>15346</v>
      </c>
      <c r="BK23" s="17">
        <f>B7L216C29/24</f>
        <v>5836.545827576806</v>
      </c>
      <c r="BL23" s="16" t="s">
        <v>15347</v>
      </c>
      <c r="BM23" s="17">
        <f>B7L216C30</f>
        <v>5836.545827576806</v>
      </c>
      <c r="BN23" s="16" t="s">
        <v>15348</v>
      </c>
      <c r="BO23" s="26">
        <f>IF(B7L216C31=0,0,B7L216C25/B7L216C31)</f>
        <v>584.65376625282659</v>
      </c>
      <c r="BP23" s="16" t="s">
        <v>15349</v>
      </c>
      <c r="BQ23" s="17">
        <f>A1L216C27</f>
        <v>3488912</v>
      </c>
      <c r="BR23" s="16" t="s">
        <v>15350</v>
      </c>
      <c r="BS23" s="21">
        <f>IF(B7L105C1=0,0,B7L216C33/B7L105C1)</f>
        <v>20.808148988234265</v>
      </c>
      <c r="BT23" s="16" t="s">
        <v>15351</v>
      </c>
      <c r="BU23" s="23">
        <f>B7L216C34</f>
        <v>20.808148988234265</v>
      </c>
      <c r="BV23" s="16" t="s">
        <v>15352</v>
      </c>
      <c r="BW23" s="17">
        <f>B7L216C35*B7L120C1</f>
        <v>142434.89272355216</v>
      </c>
      <c r="BX23" s="16" t="s">
        <v>15353</v>
      </c>
      <c r="BY23" s="17">
        <f>B7L216C36</f>
        <v>142434.89272355216</v>
      </c>
      <c r="BZ23" s="16" t="s">
        <v>15354</v>
      </c>
      <c r="CA23" s="17">
        <f>B7L216C37/24</f>
        <v>5934.7871968146728</v>
      </c>
      <c r="CB23" s="16" t="s">
        <v>15355</v>
      </c>
      <c r="CC23" s="17">
        <f>B7L216C38</f>
        <v>5934.7871968146728</v>
      </c>
      <c r="CD23" s="16" t="s">
        <v>15356</v>
      </c>
      <c r="CE23" s="26">
        <f>IF(B7L216C39=0,0,B7L216C33/B7L216C39)</f>
        <v>587.87482757133625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2B4DD7-3C6C-4986-B9BC-2321F7DC551C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22.948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41.306400000000004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41.306400000000004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45.896000000000001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165.22560000000001</v>
      </c>
      <c r="V9" s="16" t="s">
        <v>15450</v>
      </c>
      <c r="W9" s="17">
        <f>B7L302C9*B7L121C1</f>
        <v>429.58656000000008</v>
      </c>
      <c r="X9" s="16" t="s">
        <v>15451</v>
      </c>
      <c r="Y9" s="17">
        <f>A1L304C16</f>
        <v>23.146999999999998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41.6646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41.6646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46.293999999999997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166.6584</v>
      </c>
      <c r="AP9" s="16" t="s">
        <v>15456</v>
      </c>
      <c r="AQ9" s="17">
        <f>B7L302C19*B7L121C1</f>
        <v>433.31184000000002</v>
      </c>
      <c r="AR9" s="16" t="s">
        <v>15457</v>
      </c>
      <c r="AS9" s="17">
        <f>A1L304C17</f>
        <v>23.792333333333332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42.8262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42.8262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47.584666666666664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171.3048</v>
      </c>
      <c r="BJ9" s="16" t="s">
        <v>15462</v>
      </c>
      <c r="BK9" s="17">
        <f>B7L302C29*B7L121C1</f>
        <v>445.39248000000003</v>
      </c>
      <c r="BL9" s="16" t="s">
        <v>15463</v>
      </c>
      <c r="BM9" s="17">
        <f>A1L304C18</f>
        <v>24.28275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43.708950000000002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43.708950000000002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48.5655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174.83580000000001</v>
      </c>
      <c r="CD9" s="16" t="s">
        <v>15468</v>
      </c>
      <c r="CE9" s="17">
        <f>B7L302C39*B7L121C1</f>
        <v>454.57308</v>
      </c>
      <c r="CF9" s="16" t="s">
        <v>15469</v>
      </c>
      <c r="CG9" s="17">
        <f>A1L304C19</f>
        <v>24.436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43.9848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43.9848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48.872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175.9392</v>
      </c>
      <c r="CX9" s="16" t="s">
        <v>15474</v>
      </c>
      <c r="CY9" s="17">
        <f>B7L302C49*B7L121C1</f>
        <v>457.44192000000004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541.31899999999996</v>
      </c>
      <c r="F10" s="16" t="s">
        <v>12074</v>
      </c>
      <c r="G10" s="24">
        <f>A1L503C5</f>
        <v>2</v>
      </c>
      <c r="H10" s="16" t="s">
        <v>15476</v>
      </c>
      <c r="I10" s="15">
        <f>B7L303C1*B7L303C2</f>
        <v>1082.6379999999999</v>
      </c>
      <c r="J10" s="16" t="s">
        <v>15477</v>
      </c>
      <c r="K10" s="17">
        <f>A1L523C1</f>
        <v>1</v>
      </c>
      <c r="L10" s="16" t="s">
        <v>15478</v>
      </c>
      <c r="M10" s="17">
        <f>B7L303C3*B7L303C4</f>
        <v>1082.6379999999999</v>
      </c>
      <c r="N10" s="16" t="s">
        <v>15479</v>
      </c>
      <c r="O10" s="17">
        <f>A1L523C6</f>
        <v>2</v>
      </c>
      <c r="P10" s="16" t="s">
        <v>15480</v>
      </c>
      <c r="Q10" s="17">
        <f>B7L303C1*B7L303C6</f>
        <v>1082.6379999999999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4330.5519999999997</v>
      </c>
      <c r="V10" s="16" t="s">
        <v>15483</v>
      </c>
      <c r="W10" s="17">
        <f>B7L303C9*B7L121C1</f>
        <v>11259.4352</v>
      </c>
      <c r="X10" s="16" t="s">
        <v>15484</v>
      </c>
      <c r="Y10" s="23">
        <f>A1L305C16</f>
        <v>569.09799999999996</v>
      </c>
      <c r="Z10" s="16" t="s">
        <v>12074</v>
      </c>
      <c r="AA10" s="27">
        <f>A1L503C5</f>
        <v>2</v>
      </c>
      <c r="AB10" s="16" t="s">
        <v>15485</v>
      </c>
      <c r="AC10" s="17">
        <f>B7L303C11*B7L303C12</f>
        <v>1138.1959999999999</v>
      </c>
      <c r="AD10" s="16" t="s">
        <v>15477</v>
      </c>
      <c r="AE10" s="17">
        <f>A1L523C1</f>
        <v>1</v>
      </c>
      <c r="AF10" s="16" t="s">
        <v>15486</v>
      </c>
      <c r="AG10" s="17">
        <f>B7L303C13*B7L303C14</f>
        <v>1138.1959999999999</v>
      </c>
      <c r="AH10" s="16" t="s">
        <v>15479</v>
      </c>
      <c r="AI10" s="17">
        <f>A1L523C6</f>
        <v>2</v>
      </c>
      <c r="AJ10" s="16" t="s">
        <v>15487</v>
      </c>
      <c r="AK10" s="17">
        <f>B7L303C11*B7L303C16</f>
        <v>1138.1959999999999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4552.7839999999997</v>
      </c>
      <c r="AP10" s="16" t="s">
        <v>15489</v>
      </c>
      <c r="AQ10" s="17">
        <f>B7L303C19*B7L121C1</f>
        <v>11837.2384</v>
      </c>
      <c r="AR10" s="16" t="s">
        <v>15490</v>
      </c>
      <c r="AS10" s="23">
        <f>A1L305C17</f>
        <v>587.05866666666668</v>
      </c>
      <c r="AT10" s="16" t="s">
        <v>12074</v>
      </c>
      <c r="AU10" s="27">
        <f>A1L503C5</f>
        <v>2</v>
      </c>
      <c r="AV10" s="16" t="s">
        <v>15491</v>
      </c>
      <c r="AW10" s="17">
        <f>B7L303C21*B7L303C22</f>
        <v>1174.1173333333334</v>
      </c>
      <c r="AX10" s="16" t="s">
        <v>15477</v>
      </c>
      <c r="AY10" s="17">
        <f>A1L523C1</f>
        <v>1</v>
      </c>
      <c r="AZ10" s="16" t="s">
        <v>15492</v>
      </c>
      <c r="BA10" s="17">
        <f>B7L303C23*B7L303C24</f>
        <v>1174.1173333333334</v>
      </c>
      <c r="BB10" s="16" t="s">
        <v>15479</v>
      </c>
      <c r="BC10" s="17">
        <f>A1L523C6</f>
        <v>2</v>
      </c>
      <c r="BD10" s="16" t="s">
        <v>15493</v>
      </c>
      <c r="BE10" s="17">
        <f>B7L303C21*B7L303C26</f>
        <v>1174.1173333333334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4696.4693333333335</v>
      </c>
      <c r="BJ10" s="16" t="s">
        <v>15495</v>
      </c>
      <c r="BK10" s="17">
        <f>B7L303C29*B7L121C1</f>
        <v>12210.820266666668</v>
      </c>
      <c r="BL10" s="16" t="s">
        <v>15496</v>
      </c>
      <c r="BM10" s="23">
        <f>A1L305C18</f>
        <v>609.58349999999996</v>
      </c>
      <c r="BN10" s="16" t="s">
        <v>12074</v>
      </c>
      <c r="BO10" s="17">
        <f>A1L503C5</f>
        <v>2</v>
      </c>
      <c r="BP10" s="16" t="s">
        <v>15497</v>
      </c>
      <c r="BQ10" s="17">
        <f>B7L303C31*B7L303C32</f>
        <v>1219.1669999999999</v>
      </c>
      <c r="BR10" s="16" t="s">
        <v>15477</v>
      </c>
      <c r="BS10" s="15">
        <f>A1L523C1</f>
        <v>1</v>
      </c>
      <c r="BT10" s="16" t="s">
        <v>15498</v>
      </c>
      <c r="BU10" s="17">
        <f>B7L303C33*B7L303C34</f>
        <v>1219.1669999999999</v>
      </c>
      <c r="BV10" s="16" t="s">
        <v>15479</v>
      </c>
      <c r="BW10" s="17">
        <f>A1L523C6</f>
        <v>2</v>
      </c>
      <c r="BX10" s="16" t="s">
        <v>15499</v>
      </c>
      <c r="BY10" s="17">
        <f>B7L303C31*B7L303C36</f>
        <v>1219.1669999999999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4876.6679999999997</v>
      </c>
      <c r="CD10" s="16" t="s">
        <v>15501</v>
      </c>
      <c r="CE10" s="17">
        <f>B7L303C39*B7L121C1</f>
        <v>12679.336799999999</v>
      </c>
      <c r="CF10" s="16" t="s">
        <v>15502</v>
      </c>
      <c r="CG10" s="23">
        <f>A1L305C19</f>
        <v>628.06499999999994</v>
      </c>
      <c r="CH10" s="16" t="s">
        <v>12074</v>
      </c>
      <c r="CI10" s="17">
        <f>A1L503C5</f>
        <v>2</v>
      </c>
      <c r="CJ10" s="16" t="s">
        <v>15503</v>
      </c>
      <c r="CK10" s="17">
        <f>B7L303C41*B7L303C42</f>
        <v>1256.1299999999999</v>
      </c>
      <c r="CL10" s="16" t="s">
        <v>15477</v>
      </c>
      <c r="CM10" s="15">
        <f>A1L523C1</f>
        <v>1</v>
      </c>
      <c r="CN10" s="16" t="s">
        <v>15504</v>
      </c>
      <c r="CO10" s="17">
        <f>B7L303C43*B7L303C44</f>
        <v>1256.1299999999999</v>
      </c>
      <c r="CP10" s="16" t="s">
        <v>15479</v>
      </c>
      <c r="CQ10" s="17">
        <f>A1L523C6</f>
        <v>2</v>
      </c>
      <c r="CR10" s="16" t="s">
        <v>15505</v>
      </c>
      <c r="CS10" s="17">
        <f>B7L303C41*B7L303C46</f>
        <v>1256.1299999999999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5024.5199999999995</v>
      </c>
      <c r="CX10" s="16" t="s">
        <v>15507</v>
      </c>
      <c r="CY10" s="17">
        <f>B7L303C49*B7L121C1</f>
        <v>13063.751999999999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1743.1379999999999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3486.2759999999998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3486.2759999999998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3486.2759999999998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13945.103999999999</v>
      </c>
      <c r="V11" s="16" t="s">
        <v>15516</v>
      </c>
      <c r="W11" s="17">
        <f>B7L304C9*B7L121C1</f>
        <v>36257.270400000001</v>
      </c>
      <c r="X11" s="16" t="s">
        <v>15517</v>
      </c>
      <c r="Y11" s="17">
        <f>A1L308C16</f>
        <v>1600.6369999999999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3201.2739999999999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3201.2739999999999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3201.2739999999999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12805.096</v>
      </c>
      <c r="AP11" s="16" t="s">
        <v>15522</v>
      </c>
      <c r="AQ11" s="17">
        <f>B7L304C19*B7L121C1</f>
        <v>33293.249600000003</v>
      </c>
      <c r="AR11" s="16" t="s">
        <v>15523</v>
      </c>
      <c r="AS11" s="17">
        <f>A1L308C17</f>
        <v>1598.3913333333333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3196.7826666666665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3196.7826666666665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3196.7826666666665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12787.130666666666</v>
      </c>
      <c r="BJ11" s="16" t="s">
        <v>15528</v>
      </c>
      <c r="BK11" s="17">
        <f>B7L304C29*B7L121C1</f>
        <v>33246.539733333331</v>
      </c>
      <c r="BL11" s="16" t="s">
        <v>15529</v>
      </c>
      <c r="BM11" s="17">
        <f>A1L308C18</f>
        <v>1692.42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3384.84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3384.84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3384.84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13539.36</v>
      </c>
      <c r="CD11" s="16" t="s">
        <v>15534</v>
      </c>
      <c r="CE11" s="17">
        <f>B7L304C39*B7L121C1</f>
        <v>35202.336000000003</v>
      </c>
      <c r="CF11" s="16" t="s">
        <v>15535</v>
      </c>
      <c r="CG11" s="17">
        <f>A1L308C19</f>
        <v>1748.2368000000001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3496.4736000000003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3496.4736000000003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3496.4736000000003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13985.894400000001</v>
      </c>
      <c r="CX11" s="16" t="s">
        <v>15540</v>
      </c>
      <c r="CY11" s="17">
        <f>B7L304C49*B7L121C1</f>
        <v>36363.325440000001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515.67500000000007</v>
      </c>
      <c r="F12" s="16" t="s">
        <v>12152</v>
      </c>
      <c r="G12" s="24">
        <f>A1L505C5</f>
        <v>2</v>
      </c>
      <c r="H12" s="16" t="s">
        <v>15542</v>
      </c>
      <c r="I12" s="15">
        <f>B7L305C1*B7L305C2</f>
        <v>1031.3500000000001</v>
      </c>
      <c r="J12" s="16" t="s">
        <v>15543</v>
      </c>
      <c r="K12" s="17">
        <f>A1L525C1</f>
        <v>1</v>
      </c>
      <c r="L12" s="16" t="s">
        <v>15544</v>
      </c>
      <c r="M12" s="17">
        <f>B7L305C3*B7L305C4</f>
        <v>1031.3500000000001</v>
      </c>
      <c r="N12" s="16" t="s">
        <v>15545</v>
      </c>
      <c r="O12" s="17">
        <f>A1L525C6</f>
        <v>2</v>
      </c>
      <c r="P12" s="16" t="s">
        <v>15546</v>
      </c>
      <c r="Q12" s="17">
        <f>B7L305C1*B7L305C6</f>
        <v>1031.3500000000001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4125.4000000000005</v>
      </c>
      <c r="V12" s="16" t="s">
        <v>15549</v>
      </c>
      <c r="W12" s="17">
        <f>B7L305C9*B7L121C1</f>
        <v>10726.040000000003</v>
      </c>
      <c r="X12" s="16" t="s">
        <v>15550</v>
      </c>
      <c r="Y12" s="23">
        <f>A1L309C16</f>
        <v>515.02050000000008</v>
      </c>
      <c r="Z12" s="16" t="s">
        <v>12152</v>
      </c>
      <c r="AA12" s="27">
        <f>A1L505C5</f>
        <v>2</v>
      </c>
      <c r="AB12" s="16" t="s">
        <v>15551</v>
      </c>
      <c r="AC12" s="17">
        <f>B7L305C11*B7L305C12</f>
        <v>1030.0410000000002</v>
      </c>
      <c r="AD12" s="16" t="s">
        <v>15543</v>
      </c>
      <c r="AE12" s="17">
        <f>A1L525C1</f>
        <v>1</v>
      </c>
      <c r="AF12" s="16" t="s">
        <v>15552</v>
      </c>
      <c r="AG12" s="17">
        <f>B7L305C13*B7L305C14</f>
        <v>1030.0410000000002</v>
      </c>
      <c r="AH12" s="16" t="s">
        <v>15545</v>
      </c>
      <c r="AI12" s="17">
        <f>A1L525C6</f>
        <v>2</v>
      </c>
      <c r="AJ12" s="16" t="s">
        <v>15553</v>
      </c>
      <c r="AK12" s="17">
        <f>B7L305C11*B7L305C16</f>
        <v>1030.0410000000002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4120.1640000000007</v>
      </c>
      <c r="AP12" s="16" t="s">
        <v>15555</v>
      </c>
      <c r="AQ12" s="17">
        <f>B7L305C19*B7L121C1</f>
        <v>10712.426400000002</v>
      </c>
      <c r="AR12" s="16" t="s">
        <v>15556</v>
      </c>
      <c r="AS12" s="23">
        <f>A1L309C17</f>
        <v>530.29533333333336</v>
      </c>
      <c r="AT12" s="16" t="s">
        <v>12152</v>
      </c>
      <c r="AU12" s="27">
        <f>A1L505C5</f>
        <v>2</v>
      </c>
      <c r="AV12" s="16" t="s">
        <v>15557</v>
      </c>
      <c r="AW12" s="17">
        <f>B7L305C21*B7L305C22</f>
        <v>1060.5906666666667</v>
      </c>
      <c r="AX12" s="16" t="s">
        <v>15543</v>
      </c>
      <c r="AY12" s="17">
        <f>A1L525C1</f>
        <v>1</v>
      </c>
      <c r="AZ12" s="16" t="s">
        <v>15558</v>
      </c>
      <c r="BA12" s="17">
        <f>B7L305C23*B7L305C24</f>
        <v>1060.5906666666667</v>
      </c>
      <c r="BB12" s="16" t="s">
        <v>15545</v>
      </c>
      <c r="BC12" s="17">
        <f>A1L525C6</f>
        <v>2</v>
      </c>
      <c r="BD12" s="16" t="s">
        <v>15559</v>
      </c>
      <c r="BE12" s="17">
        <f>B7L305C21*B7L305C26</f>
        <v>1060.5906666666667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4242.3626666666669</v>
      </c>
      <c r="BJ12" s="16" t="s">
        <v>15561</v>
      </c>
      <c r="BK12" s="17">
        <f>B7L305C29*B7L121C1</f>
        <v>11030.142933333334</v>
      </c>
      <c r="BL12" s="16" t="s">
        <v>15562</v>
      </c>
      <c r="BM12" s="23">
        <f>A1L309C18</f>
        <v>571.47250000000008</v>
      </c>
      <c r="BN12" s="16" t="s">
        <v>12152</v>
      </c>
      <c r="BO12" s="17">
        <f>A1L505C5</f>
        <v>2</v>
      </c>
      <c r="BP12" s="16" t="s">
        <v>15563</v>
      </c>
      <c r="BQ12" s="17">
        <f>B7L305C31*B7L305C32</f>
        <v>1142.9450000000002</v>
      </c>
      <c r="BR12" s="16" t="s">
        <v>15543</v>
      </c>
      <c r="BS12" s="15">
        <f>A1L525C1</f>
        <v>1</v>
      </c>
      <c r="BT12" s="16" t="s">
        <v>15564</v>
      </c>
      <c r="BU12" s="17">
        <f>B7L305C33*B7L305C34</f>
        <v>1142.9450000000002</v>
      </c>
      <c r="BV12" s="16" t="s">
        <v>15545</v>
      </c>
      <c r="BW12" s="17">
        <f>A1L525C6</f>
        <v>2</v>
      </c>
      <c r="BX12" s="16" t="s">
        <v>15565</v>
      </c>
      <c r="BY12" s="17">
        <f>B7L305C31*B7L305C36</f>
        <v>1142.9450000000002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4571.7800000000007</v>
      </c>
      <c r="CD12" s="16" t="s">
        <v>15567</v>
      </c>
      <c r="CE12" s="17">
        <f>B7L305C39*B7L121C1</f>
        <v>11886.628000000002</v>
      </c>
      <c r="CF12" s="16" t="s">
        <v>15568</v>
      </c>
      <c r="CG12" s="23">
        <f>A1L309C19</f>
        <v>585.9996000000001</v>
      </c>
      <c r="CH12" s="16" t="s">
        <v>12152</v>
      </c>
      <c r="CI12" s="17">
        <f>A1L505C5</f>
        <v>2</v>
      </c>
      <c r="CJ12" s="16" t="s">
        <v>15569</v>
      </c>
      <c r="CK12" s="17">
        <f>B7L305C41*B7L305C42</f>
        <v>1171.9992000000002</v>
      </c>
      <c r="CL12" s="16" t="s">
        <v>15543</v>
      </c>
      <c r="CM12" s="15">
        <f>A1L525C1</f>
        <v>1</v>
      </c>
      <c r="CN12" s="16" t="s">
        <v>15570</v>
      </c>
      <c r="CO12" s="17">
        <f>B7L305C43*B7L305C44</f>
        <v>1171.9992000000002</v>
      </c>
      <c r="CP12" s="16" t="s">
        <v>15545</v>
      </c>
      <c r="CQ12" s="17">
        <f>A1L525C6</f>
        <v>2</v>
      </c>
      <c r="CR12" s="16" t="s">
        <v>15571</v>
      </c>
      <c r="CS12" s="17">
        <f>B7L305C41*B7L305C46</f>
        <v>1171.9992000000002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4687.9968000000008</v>
      </c>
      <c r="CX12" s="16" t="s">
        <v>15573</v>
      </c>
      <c r="CY12" s="17">
        <f>B7L305C49*B7L121C1</f>
        <v>12188.791680000002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468.18099999999998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936.36199999999997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936.36199999999997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936.36199999999997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3745.4479999999999</v>
      </c>
      <c r="V13" s="16" t="s">
        <v>15582</v>
      </c>
      <c r="W13" s="17">
        <f>B7L306C9*B7L121C1</f>
        <v>9738.1648000000005</v>
      </c>
      <c r="X13" s="16" t="s">
        <v>15583</v>
      </c>
      <c r="Y13" s="17">
        <f>A1L312C16</f>
        <v>494.30150000000003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988.60300000000007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988.60300000000007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988.60300000000007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3954.4120000000003</v>
      </c>
      <c r="AP13" s="16" t="s">
        <v>15588</v>
      </c>
      <c r="AQ13" s="17">
        <f>B7L306C19*B7L121C1</f>
        <v>10281.471200000002</v>
      </c>
      <c r="AR13" s="16" t="s">
        <v>15589</v>
      </c>
      <c r="AS13" s="17">
        <f>A1L312C17</f>
        <v>541.84433333333334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1083.6886666666667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1083.6886666666667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1083.6886666666667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4334.7546666666667</v>
      </c>
      <c r="BJ13" s="16" t="s">
        <v>15594</v>
      </c>
      <c r="BK13" s="17">
        <f>B7L306C29*B7L121C1</f>
        <v>11270.362133333334</v>
      </c>
      <c r="BL13" s="16" t="s">
        <v>15595</v>
      </c>
      <c r="BM13" s="17">
        <f>A1L312C18</f>
        <v>578.40425000000005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1156.8085000000001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1156.8085000000001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1156.8085000000001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4627.2340000000004</v>
      </c>
      <c r="CD13" s="16" t="s">
        <v>15600</v>
      </c>
      <c r="CE13" s="17">
        <f>B7L306C39*B7L121C1</f>
        <v>12030.808400000002</v>
      </c>
      <c r="CF13" s="16" t="s">
        <v>15601</v>
      </c>
      <c r="CG13" s="17">
        <f>A1L312C19</f>
        <v>590.90359999999998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1181.8072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1181.8072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1181.8072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4727.2287999999999</v>
      </c>
      <c r="CX13" s="16" t="s">
        <v>15606</v>
      </c>
      <c r="CY13" s="17">
        <f>B7L306C49*B7L121C1</f>
        <v>12290.794879999999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465.75599999999997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931.51199999999994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931.51199999999994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931.51199999999994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3726.0479999999998</v>
      </c>
      <c r="V14" s="16" t="s">
        <v>15615</v>
      </c>
      <c r="W14" s="17">
        <f>B7L307C9*B7L121C1</f>
        <v>9687.7248</v>
      </c>
      <c r="X14" s="16" t="s">
        <v>15616</v>
      </c>
      <c r="Y14" s="23">
        <f>A1L313C16</f>
        <v>437.13599999999997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874.27199999999993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874.27199999999993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874.27199999999993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3497.0879999999997</v>
      </c>
      <c r="AP14" s="16" t="s">
        <v>15621</v>
      </c>
      <c r="AQ14" s="17">
        <f>B7L307C19*B7L121C1</f>
        <v>9092.4287999999997</v>
      </c>
      <c r="AR14" s="16" t="s">
        <v>15622</v>
      </c>
      <c r="AS14" s="23">
        <f>A1L313C17</f>
        <v>459.07899999999995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918.1579999999999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918.1579999999999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918.1579999999999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3672.6319999999996</v>
      </c>
      <c r="BJ14" s="16" t="s">
        <v>15627</v>
      </c>
      <c r="BK14" s="17">
        <f>B7L307C29*B7L121C1</f>
        <v>9548.8431999999993</v>
      </c>
      <c r="BL14" s="16" t="s">
        <v>15628</v>
      </c>
      <c r="BM14" s="23">
        <f>A1L313C18</f>
        <v>496.05199999999996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992.10399999999993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992.10399999999993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992.10399999999993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3968.4159999999997</v>
      </c>
      <c r="CD14" s="16" t="s">
        <v>15633</v>
      </c>
      <c r="CE14" s="17">
        <f>B7L307C39*B7L121C1</f>
        <v>10317.881599999999</v>
      </c>
      <c r="CF14" s="16" t="s">
        <v>15634</v>
      </c>
      <c r="CG14" s="23">
        <f>A1L313C19</f>
        <v>505.7826</v>
      </c>
      <c r="CH14" s="16" t="s">
        <v>12230</v>
      </c>
      <c r="CI14" s="17">
        <f>A1L507C5</f>
        <v>2</v>
      </c>
      <c r="CJ14" s="16" t="s">
        <v>15635</v>
      </c>
      <c r="CK14" s="17">
        <f>B7L307C41*B7L307C42</f>
        <v>1011.5652</v>
      </c>
      <c r="CL14" s="16" t="s">
        <v>15609</v>
      </c>
      <c r="CM14" s="15">
        <f>A1L527C1</f>
        <v>1</v>
      </c>
      <c r="CN14" s="16" t="s">
        <v>15636</v>
      </c>
      <c r="CO14" s="17">
        <f>B7L307C43*B7L307C44</f>
        <v>1011.5652</v>
      </c>
      <c r="CP14" s="16" t="s">
        <v>15611</v>
      </c>
      <c r="CQ14" s="17">
        <f>A1L527C6</f>
        <v>2</v>
      </c>
      <c r="CR14" s="16" t="s">
        <v>15637</v>
      </c>
      <c r="CS14" s="17">
        <f>B7L307C41*B7L307C46</f>
        <v>1011.5652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4046.2608</v>
      </c>
      <c r="CX14" s="16" t="s">
        <v>15639</v>
      </c>
      <c r="CY14" s="17">
        <f>B7L307C49*B7L121C1</f>
        <v>10520.27808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1647.2809999999999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3294.5619999999999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3294.5619999999999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3294.5619999999999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13178.248</v>
      </c>
      <c r="V15" s="16" t="s">
        <v>15648</v>
      </c>
      <c r="W15" s="17">
        <f>B7L308C9*B7L121C1</f>
        <v>34263.444799999997</v>
      </c>
      <c r="X15" s="16" t="s">
        <v>15649</v>
      </c>
      <c r="Y15" s="17">
        <f>A1L314C16</f>
        <v>1550.1195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3100.239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3100.239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3100.239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12400.956</v>
      </c>
      <c r="AP15" s="16" t="s">
        <v>15654</v>
      </c>
      <c r="AQ15" s="17">
        <f>B7L308C19*B7L121C1</f>
        <v>32242.4856</v>
      </c>
      <c r="AR15" s="16" t="s">
        <v>15655</v>
      </c>
      <c r="AS15" s="17">
        <f>A1L314C17</f>
        <v>1566.5619999999999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3133.1239999999998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3133.1239999999998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3133.1239999999998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12532.495999999999</v>
      </c>
      <c r="BJ15" s="16" t="s">
        <v>15660</v>
      </c>
      <c r="BK15" s="17">
        <f>B7L308C29*B7L121C1</f>
        <v>32584.489600000001</v>
      </c>
      <c r="BL15" s="16" t="s">
        <v>15661</v>
      </c>
      <c r="BM15" s="17">
        <f>A1L314C18</f>
        <v>1643.20075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3286.4014999999999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3286.4014999999999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3286.4014999999999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13145.606</v>
      </c>
      <c r="CD15" s="16" t="s">
        <v>15666</v>
      </c>
      <c r="CE15" s="17">
        <f>B7L308C39*B7L121C1</f>
        <v>34178.575600000004</v>
      </c>
      <c r="CF15" s="16" t="s">
        <v>15667</v>
      </c>
      <c r="CG15" s="17">
        <f>A1L314C19</f>
        <v>1690.6790000000001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3381.3580000000002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3381.3580000000002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3381.3580000000002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13525.432000000001</v>
      </c>
      <c r="CX15" s="16" t="s">
        <v>15672</v>
      </c>
      <c r="CY15" s="17">
        <f>B7L308C49*B7L121C1</f>
        <v>35166.123200000002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19.342000000000002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38.684000000000005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38.684000000000005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38.684000000000005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154.73600000000002</v>
      </c>
      <c r="V16" s="16" t="s">
        <v>15681</v>
      </c>
      <c r="W16" s="23">
        <f>B7L309C9*B7L121C1</f>
        <v>402.31360000000006</v>
      </c>
      <c r="X16" s="16" t="s">
        <v>15682</v>
      </c>
      <c r="Y16" s="23">
        <f>A1L316C16</f>
        <v>19.671500000000002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39.343000000000004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39.343000000000004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39.343000000000004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157.37200000000001</v>
      </c>
      <c r="AP16" s="16" t="s">
        <v>15687</v>
      </c>
      <c r="AQ16" s="23">
        <f>B7L309C19*B7L121C1</f>
        <v>409.16720000000004</v>
      </c>
      <c r="AR16" s="16" t="s">
        <v>15688</v>
      </c>
      <c r="AS16" s="23">
        <f>A1L316C17</f>
        <v>20.62166666666667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41.243333333333339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41.243333333333339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41.243333333333339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164.97333333333336</v>
      </c>
      <c r="BJ16" s="16" t="s">
        <v>15693</v>
      </c>
      <c r="BK16" s="23">
        <f>B7L309C29*B7L121C1</f>
        <v>428.93066666666675</v>
      </c>
      <c r="BL16" s="16" t="s">
        <v>15694</v>
      </c>
      <c r="BM16" s="23">
        <f>A1L316C18</f>
        <v>21.931250000000002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43.862500000000004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43.862500000000004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43.862500000000004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175.45000000000002</v>
      </c>
      <c r="CD16" s="16" t="s">
        <v>15699</v>
      </c>
      <c r="CE16" s="23">
        <f>B7L309C39*B7L121C1</f>
        <v>456.17000000000007</v>
      </c>
      <c r="CF16" s="16" t="s">
        <v>15700</v>
      </c>
      <c r="CG16" s="23">
        <f>A1L316C19</f>
        <v>22.7668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45.5336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45.5336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45.5336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182.1344</v>
      </c>
      <c r="CX16" s="16" t="s">
        <v>15705</v>
      </c>
      <c r="CY16" s="23">
        <f>B7L309C49*B7L121C1</f>
        <v>473.54944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5.9850000000000003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11.97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11.97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11.97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47.88</v>
      </c>
      <c r="V17" s="16" t="s">
        <v>15714</v>
      </c>
      <c r="W17" s="23">
        <f>B7L310C9*B7L121C1</f>
        <v>124.48800000000001</v>
      </c>
      <c r="X17" s="16" t="s">
        <v>15715</v>
      </c>
      <c r="Y17" s="23">
        <f>A1L315C16</f>
        <v>7.1319999999999997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14.263999999999999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14.263999999999999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14.263999999999999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57.055999999999997</v>
      </c>
      <c r="AP17" s="16" t="s">
        <v>15720</v>
      </c>
      <c r="AQ17" s="23">
        <f>B7L310C19*B7L121C1</f>
        <v>148.34559999999999</v>
      </c>
      <c r="AR17" s="16" t="s">
        <v>15721</v>
      </c>
      <c r="AS17" s="23">
        <f>A1L315C17</f>
        <v>8.3763333333333332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16.752666666666666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16.752666666666666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16.752666666666666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67.010666666666665</v>
      </c>
      <c r="BJ17" s="16" t="s">
        <v>15726</v>
      </c>
      <c r="BK17" s="23">
        <f>B7L310C29*B7L121C1</f>
        <v>174.22773333333333</v>
      </c>
      <c r="BL17" s="16" t="s">
        <v>15727</v>
      </c>
      <c r="BM17" s="23">
        <f>A1L315C18</f>
        <v>9.2307499999999987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18.461499999999997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18.461499999999997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18.461499999999997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73.845999999999989</v>
      </c>
      <c r="CD17" s="16" t="s">
        <v>15732</v>
      </c>
      <c r="CE17" s="23">
        <f>B7L310C39*B7L121C1</f>
        <v>191.99959999999999</v>
      </c>
      <c r="CF17" s="16" t="s">
        <v>15733</v>
      </c>
      <c r="CG17" s="23">
        <f>A1L315C19</f>
        <v>9.8255999999999979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19.651199999999996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19.651199999999996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19.651199999999996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78.604799999999983</v>
      </c>
      <c r="CX17" s="16" t="s">
        <v>15738</v>
      </c>
      <c r="CY17" s="23">
        <f>B7L310C49*B7L121C1</f>
        <v>204.37247999999997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1237.2820000000002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1237.2820000000002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1237.2820000000002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2474.5640000000003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4949.1280000000006</v>
      </c>
      <c r="V18" s="16" t="s">
        <v>15747</v>
      </c>
      <c r="W18" s="17">
        <f>B7L311C9*B7L121C1</f>
        <v>12867.732800000002</v>
      </c>
      <c r="X18" s="16" t="s">
        <v>15748</v>
      </c>
      <c r="Y18" s="17">
        <f>A1L317C16</f>
        <v>1232.3385000000001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1232.3385000000001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1232.3385000000001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2464.6770000000001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4929.3540000000003</v>
      </c>
      <c r="AP18" s="16" t="s">
        <v>15753</v>
      </c>
      <c r="AQ18" s="17">
        <f>B7L311C19*B7L121C1</f>
        <v>12816.320400000001</v>
      </c>
      <c r="AR18" s="16" t="s">
        <v>15754</v>
      </c>
      <c r="AS18" s="17">
        <f>A1L317C17</f>
        <v>1231.8720000000001</v>
      </c>
      <c r="AT18" s="16" t="s">
        <v>12386</v>
      </c>
      <c r="AU18" s="27">
        <f>A1L511C5</f>
        <v>1</v>
      </c>
      <c r="AV18" s="16" t="s">
        <v>15755</v>
      </c>
      <c r="AW18" s="17">
        <f>B7L311C21*B7L311C22</f>
        <v>1231.8720000000001</v>
      </c>
      <c r="AX18" s="16" t="s">
        <v>15741</v>
      </c>
      <c r="AY18" s="17">
        <f>A1L531C1</f>
        <v>1</v>
      </c>
      <c r="AZ18" s="16" t="s">
        <v>15756</v>
      </c>
      <c r="BA18" s="17">
        <f>B7L311C23*B7L311C24</f>
        <v>1231.8720000000001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2463.7440000000001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4927.4880000000003</v>
      </c>
      <c r="BJ18" s="16" t="s">
        <v>15759</v>
      </c>
      <c r="BK18" s="17">
        <f>B7L311C29*B7L121C1</f>
        <v>12811.468800000001</v>
      </c>
      <c r="BL18" s="16" t="s">
        <v>15760</v>
      </c>
      <c r="BM18" s="17">
        <f>A1L317C18</f>
        <v>1210.5405000000001</v>
      </c>
      <c r="BN18" s="16" t="s">
        <v>12386</v>
      </c>
      <c r="BO18" s="17">
        <f>A1L511C5</f>
        <v>1</v>
      </c>
      <c r="BP18" s="16" t="s">
        <v>15761</v>
      </c>
      <c r="BQ18" s="17">
        <f>B7L311C31*B7L311C32</f>
        <v>1210.5405000000001</v>
      </c>
      <c r="BR18" s="16" t="s">
        <v>15741</v>
      </c>
      <c r="BS18" s="15">
        <f>A1L531C1</f>
        <v>1</v>
      </c>
      <c r="BT18" s="16" t="s">
        <v>15762</v>
      </c>
      <c r="BU18" s="17">
        <f>B7L311C33*B7L311C34</f>
        <v>1210.5405000000001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2421.0810000000001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4842.1620000000003</v>
      </c>
      <c r="CD18" s="16" t="s">
        <v>15765</v>
      </c>
      <c r="CE18" s="17">
        <f>B7L311C39*B7L121C1</f>
        <v>12589.621200000001</v>
      </c>
      <c r="CF18" s="16" t="s">
        <v>15766</v>
      </c>
      <c r="CG18" s="17">
        <f>A1L317C19</f>
        <v>1184.8258000000001</v>
      </c>
      <c r="CH18" s="16" t="s">
        <v>12386</v>
      </c>
      <c r="CI18" s="17">
        <f>A1L511C5</f>
        <v>1</v>
      </c>
      <c r="CJ18" s="16" t="s">
        <v>15767</v>
      </c>
      <c r="CK18" s="17">
        <f>B7L311C41*B7L311C42</f>
        <v>1184.8258000000001</v>
      </c>
      <c r="CL18" s="16" t="s">
        <v>15741</v>
      </c>
      <c r="CM18" s="15">
        <f>A1L531C1</f>
        <v>1</v>
      </c>
      <c r="CN18" s="16" t="s">
        <v>15768</v>
      </c>
      <c r="CO18" s="17">
        <f>B7L311C43*B7L311C44</f>
        <v>1184.8258000000001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2369.6516000000001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4739.3032000000003</v>
      </c>
      <c r="CX18" s="16" t="s">
        <v>15771</v>
      </c>
      <c r="CY18" s="17">
        <f>B7L311C49*B7L121C1</f>
        <v>12322.188320000001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151.94400000000002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303.88800000000003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303.88800000000003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303.88800000000003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1215.5520000000001</v>
      </c>
      <c r="V19" s="16" t="s">
        <v>15780</v>
      </c>
      <c r="W19" s="17">
        <f>B7L312C9*B7L121C1</f>
        <v>3160.4352000000003</v>
      </c>
      <c r="X19" s="16" t="s">
        <v>15781</v>
      </c>
      <c r="Y19" s="23">
        <f>A1L318C16</f>
        <v>151.94150000000002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303.88300000000004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303.88300000000004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303.88300000000004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1215.5320000000002</v>
      </c>
      <c r="AP19" s="16" t="s">
        <v>15786</v>
      </c>
      <c r="AQ19" s="17">
        <f>B7L312C19*B7L121C1</f>
        <v>3160.3832000000007</v>
      </c>
      <c r="AR19" s="16" t="s">
        <v>15787</v>
      </c>
      <c r="AS19" s="23">
        <f>A1L318C17</f>
        <v>149.01133333333334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298.02266666666668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298.02266666666668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298.02266666666668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1192.0906666666667</v>
      </c>
      <c r="BJ19" s="16" t="s">
        <v>15792</v>
      </c>
      <c r="BK19" s="17">
        <f>B7L312C29*B7L121C1</f>
        <v>3099.4357333333337</v>
      </c>
      <c r="BL19" s="16" t="s">
        <v>15793</v>
      </c>
      <c r="BM19" s="23">
        <f>A1L318C18</f>
        <v>147.33050000000003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294.66100000000006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294.66100000000006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294.66100000000006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1178.6440000000002</v>
      </c>
      <c r="CD19" s="16" t="s">
        <v>15798</v>
      </c>
      <c r="CE19" s="17">
        <f>B7L312C39*B7L121C1</f>
        <v>3064.4744000000005</v>
      </c>
      <c r="CF19" s="16" t="s">
        <v>15799</v>
      </c>
      <c r="CG19" s="23">
        <f>A1L318C19</f>
        <v>148.25660000000002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296.51320000000004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296.51320000000004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296.51320000000004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1186.0528000000002</v>
      </c>
      <c r="CX19" s="16" t="s">
        <v>15804</v>
      </c>
      <c r="CY19" s="17">
        <f>B7L312C49*B7L121C1</f>
        <v>3083.7372800000007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0.56299999999999994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1.1259999999999999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1.1259999999999999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1.1259999999999999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4.5039999999999996</v>
      </c>
      <c r="V20" s="16" t="s">
        <v>15813</v>
      </c>
      <c r="W20" s="23">
        <f>B7L313C9*B7L121C1</f>
        <v>11.7104</v>
      </c>
      <c r="X20" s="16" t="s">
        <v>15814</v>
      </c>
      <c r="Y20" s="23">
        <f>A1L319C16</f>
        <v>0.60599999999999998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1.212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1.212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1.212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4.8479999999999999</v>
      </c>
      <c r="AP20" s="16" t="s">
        <v>15819</v>
      </c>
      <c r="AQ20" s="23">
        <f>B7L313C19*B7L121C1</f>
        <v>12.604800000000001</v>
      </c>
      <c r="AR20" s="16" t="s">
        <v>15820</v>
      </c>
      <c r="AS20" s="23">
        <f>A1L319C17</f>
        <v>0.73433333333333339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1.4686666666666668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1.4686666666666668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1.4686666666666668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5.8746666666666671</v>
      </c>
      <c r="BJ20" s="16" t="s">
        <v>15825</v>
      </c>
      <c r="BK20" s="23">
        <f>B7L313C29*B7L121C1</f>
        <v>15.274133333333335</v>
      </c>
      <c r="BL20" s="16" t="s">
        <v>15826</v>
      </c>
      <c r="BM20" s="23">
        <f>A1L319C18</f>
        <v>0.8347500000000001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1.6695000000000002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1.6695000000000002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1.6695000000000002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6.6780000000000008</v>
      </c>
      <c r="CD20" s="16" t="s">
        <v>15831</v>
      </c>
      <c r="CE20" s="23">
        <f>B7L313C39*B7L121C1</f>
        <v>17.362800000000004</v>
      </c>
      <c r="CF20" s="16" t="s">
        <v>15832</v>
      </c>
      <c r="CG20" s="23">
        <f>A1L319C19</f>
        <v>0.84380000000000011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1.6876000000000002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1.6876000000000002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1.6876000000000002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6.7504000000000008</v>
      </c>
      <c r="CX20" s="16" t="s">
        <v>15837</v>
      </c>
      <c r="CY20" s="23">
        <f>B7L313C49*B7L121C1</f>
        <v>17.551040000000004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155.26300000000001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310.52600000000001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310.52600000000001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310.52600000000001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1242.104</v>
      </c>
      <c r="V21" s="16" t="s">
        <v>15846</v>
      </c>
      <c r="W21" s="17">
        <f>B7L314C9*B7L121C1</f>
        <v>3229.4704000000002</v>
      </c>
      <c r="X21" s="16" t="s">
        <v>15847</v>
      </c>
      <c r="Y21" s="23">
        <f>A1L320C16</f>
        <v>155.67250000000001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311.34500000000003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311.34500000000003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311.34500000000003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1245.3800000000001</v>
      </c>
      <c r="AP21" s="16" t="s">
        <v>15852</v>
      </c>
      <c r="AQ21" s="17">
        <f>B7L314C19*B7L121C1</f>
        <v>3237.9880000000003</v>
      </c>
      <c r="AR21" s="16" t="s">
        <v>15853</v>
      </c>
      <c r="AS21" s="23">
        <f>A1L320C17</f>
        <v>160.48500000000001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320.97000000000003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320.97000000000003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320.97000000000003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1283.8800000000001</v>
      </c>
      <c r="BJ21" s="16" t="s">
        <v>15858</v>
      </c>
      <c r="BK21" s="17">
        <f>B7L314C29*B7L121C1</f>
        <v>3338.0880000000002</v>
      </c>
      <c r="BL21" s="16" t="s">
        <v>15859</v>
      </c>
      <c r="BM21" s="23">
        <f>A1L320C18</f>
        <v>163.76425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327.52850000000001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327.52850000000001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327.52850000000001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1310.114</v>
      </c>
      <c r="CD21" s="16" t="s">
        <v>15864</v>
      </c>
      <c r="CE21" s="17">
        <f>B7L314C39*B7L121C1</f>
        <v>3406.2964000000002</v>
      </c>
      <c r="CF21" s="16" t="s">
        <v>15865</v>
      </c>
      <c r="CG21" s="23">
        <f>A1L320C19</f>
        <v>165.90960000000001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331.81920000000002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331.81920000000002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331.81920000000002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1327.2768000000001</v>
      </c>
      <c r="CX21" s="16" t="s">
        <v>15870</v>
      </c>
      <c r="CY21" s="17">
        <f>B7L314C49*B7L121C1</f>
        <v>3450.9196800000004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30.36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60.72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60.72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60.72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242.88</v>
      </c>
      <c r="V22" s="16" t="s">
        <v>15879</v>
      </c>
      <c r="W22" s="17">
        <f>B7L315C9*B7L121C1</f>
        <v>631.48800000000006</v>
      </c>
      <c r="X22" s="16" t="s">
        <v>15880</v>
      </c>
      <c r="Y22" s="17">
        <f>A1L323C16</f>
        <v>29.476500000000001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58.953000000000003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58.953000000000003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58.953000000000003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235.81200000000001</v>
      </c>
      <c r="AP22" s="16" t="s">
        <v>15885</v>
      </c>
      <c r="AQ22" s="17">
        <f>B7L315C19*B7L121C1</f>
        <v>613.11120000000005</v>
      </c>
      <c r="AR22" s="16" t="s">
        <v>15886</v>
      </c>
      <c r="AS22" s="17">
        <f>A1L323C17</f>
        <v>33.076000000000001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66.152000000000001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66.152000000000001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66.152000000000001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264.608</v>
      </c>
      <c r="BJ22" s="16" t="s">
        <v>15891</v>
      </c>
      <c r="BK22" s="17">
        <f>B7L315C29*B7L121C1</f>
        <v>687.98080000000004</v>
      </c>
      <c r="BL22" s="16" t="s">
        <v>15892</v>
      </c>
      <c r="BM22" s="17">
        <f>A1L323C18</f>
        <v>30.866500000000002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61.733000000000004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61.733000000000004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61.733000000000004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246.93200000000002</v>
      </c>
      <c r="CD22" s="16" t="s">
        <v>15897</v>
      </c>
      <c r="CE22" s="17">
        <f>B7L315C39*B7L121C1</f>
        <v>642.02320000000009</v>
      </c>
      <c r="CF22" s="16" t="s">
        <v>15898</v>
      </c>
      <c r="CG22" s="17">
        <f>A1L323C19</f>
        <v>28.297000000000004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56.594000000000008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56.594000000000008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56.594000000000008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226.37600000000003</v>
      </c>
      <c r="CX22" s="16" t="s">
        <v>15903</v>
      </c>
      <c r="CY22" s="17">
        <f>B7L315C49*B7L121C1</f>
        <v>588.57760000000007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7005.0370000000003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13309.570299999999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13309.570299999999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14010.074000000001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53238.281199999998</v>
      </c>
      <c r="V23" s="16" t="s">
        <v>15913</v>
      </c>
      <c r="W23" s="17">
        <f>B7L316C9*B7L121C1</f>
        <v>138419.53112</v>
      </c>
      <c r="X23" s="16" t="s">
        <v>15914</v>
      </c>
      <c r="Y23" s="17">
        <f>A1L324C16</f>
        <v>6786.2979999999998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12893.966199999999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12893.966199999999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13572.596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51575.864799999996</v>
      </c>
      <c r="AP23" s="16" t="s">
        <v>15919</v>
      </c>
      <c r="AQ23" s="17">
        <f>B7L316C19*B7L121C1</f>
        <v>134097.24847999998</v>
      </c>
      <c r="AR23" s="16" t="s">
        <v>15920</v>
      </c>
      <c r="AS23" s="17">
        <f>A1L324C17</f>
        <v>6911.1996666666664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13131.279366666666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13131.279366666666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13822.399333333333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52525.117466666663</v>
      </c>
      <c r="BJ23" s="16" t="s">
        <v>15925</v>
      </c>
      <c r="BK23" s="17">
        <f>B7L316C29*B7L121C1</f>
        <v>136565.30541333332</v>
      </c>
      <c r="BL23" s="16" t="s">
        <v>15926</v>
      </c>
      <c r="BM23" s="17">
        <f>A1L324C18</f>
        <v>7199.9142499999998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13679.837074999999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13679.837074999999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14399.8285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54719.348299999998</v>
      </c>
      <c r="CD23" s="16" t="s">
        <v>15931</v>
      </c>
      <c r="CE23" s="17">
        <f>B7L316C39*B7L121C1</f>
        <v>142270.30557999999</v>
      </c>
      <c r="CF23" s="16" t="s">
        <v>15932</v>
      </c>
      <c r="CG23" s="17">
        <f>A1L324C19</f>
        <v>7334.8278000000009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13936.172820000002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13936.172820000002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14669.655600000002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55744.691280000006</v>
      </c>
      <c r="CX23" s="16" t="s">
        <v>15937</v>
      </c>
      <c r="CY23" s="17">
        <f>B7L316C49*B7L121C1</f>
        <v>144936.19732800001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D49C50-25D7-42ED-B1BE-FBD5C6AC5AA2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0.28029755200456968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0.28177872073939914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0.28540684694908797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0.27812649669282175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0.27300037553929601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22.948</v>
      </c>
      <c r="F9" s="16" t="s">
        <v>12038</v>
      </c>
      <c r="G9" s="21">
        <f>A1L542C9</f>
        <v>0.90464218723914092</v>
      </c>
      <c r="H9" s="16" t="s">
        <v>16018</v>
      </c>
      <c r="I9" s="15">
        <f>B7L402C1*B7L402C2</f>
        <v>20.759728912763805</v>
      </c>
      <c r="J9" s="16" t="s">
        <v>16019</v>
      </c>
      <c r="K9" s="23">
        <f>B3L802C3</f>
        <v>1.9470490546755239</v>
      </c>
      <c r="L9" s="16" t="s">
        <v>16020</v>
      </c>
      <c r="M9" s="17">
        <f>B7L402C3*B7L402C4</f>
        <v>40.420210554916906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20.210105277458453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111.15557902602148</v>
      </c>
      <c r="V9" s="16" t="s">
        <v>16025</v>
      </c>
      <c r="W9" s="17">
        <f>B7L402C9*B7L121C1</f>
        <v>289.00450546765586</v>
      </c>
      <c r="X9" s="16" t="s">
        <v>15451</v>
      </c>
      <c r="Y9" s="17">
        <f>A1L304C16</f>
        <v>23.146999999999998</v>
      </c>
      <c r="Z9" s="16" t="s">
        <v>12647</v>
      </c>
      <c r="AA9" s="23">
        <f>A1L542C54</f>
        <v>0.90976611883691516</v>
      </c>
      <c r="AB9" s="16" t="s">
        <v>16026</v>
      </c>
      <c r="AC9" s="17">
        <f>B7L402C11*B7L402C12</f>
        <v>21.058356352718075</v>
      </c>
      <c r="AD9" s="16" t="s">
        <v>16027</v>
      </c>
      <c r="AE9" s="23">
        <f>B3L802C9</f>
        <v>1.9697778656647551</v>
      </c>
      <c r="AF9" s="16" t="s">
        <v>16028</v>
      </c>
      <c r="AG9" s="17">
        <f>B7L402C13*B7L402C14</f>
        <v>41.480284230864847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20.740142115432423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114.07078163487833</v>
      </c>
      <c r="AP9" s="16" t="s">
        <v>16031</v>
      </c>
      <c r="AQ9" s="17">
        <f>B7L402C19*B7L121C1</f>
        <v>296.58403225068366</v>
      </c>
      <c r="AR9" s="16" t="s">
        <v>15457</v>
      </c>
      <c r="AS9" s="17">
        <f>A1L304C17</f>
        <v>23.792333333333332</v>
      </c>
      <c r="AT9" s="16" t="s">
        <v>13145</v>
      </c>
      <c r="AU9" s="23">
        <f>A1L542C63</f>
        <v>0.88563533688347584</v>
      </c>
      <c r="AV9" s="16" t="s">
        <v>16032</v>
      </c>
      <c r="AW9" s="17">
        <f>B7L402C21*B7L402C22</f>
        <v>21.071331146910616</v>
      </c>
      <c r="AX9" s="16" t="s">
        <v>16033</v>
      </c>
      <c r="AY9" s="23">
        <f>B3L802C15</f>
        <v>1.9772349908240847</v>
      </c>
      <c r="AZ9" s="16" t="s">
        <v>16034</v>
      </c>
      <c r="BA9" s="17">
        <f>B7L402C23*B7L402C24</f>
        <v>41.662973246913062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20.831486623456531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114.57317642901091</v>
      </c>
      <c r="BJ9" s="16" t="s">
        <v>16037</v>
      </c>
      <c r="BK9" s="17">
        <f>B7L402C29*B7L121C1</f>
        <v>297.89025871542839</v>
      </c>
      <c r="BL9" s="16" t="s">
        <v>15463</v>
      </c>
      <c r="BM9" s="17">
        <f>A1L304C18</f>
        <v>24.28275</v>
      </c>
      <c r="BN9" s="16" t="s">
        <v>13643</v>
      </c>
      <c r="BO9" s="23">
        <f>A1L542C72</f>
        <v>0.85157620488560426</v>
      </c>
      <c r="BP9" s="16" t="s">
        <v>16038</v>
      </c>
      <c r="BQ9" s="17">
        <f>B7L402C31*B7L402C32</f>
        <v>20.678612089185908</v>
      </c>
      <c r="BR9" s="16" t="s">
        <v>16039</v>
      </c>
      <c r="BS9" s="21">
        <f>B3L802C21</f>
        <v>1.9771962616822429</v>
      </c>
      <c r="BT9" s="16" t="s">
        <v>16040</v>
      </c>
      <c r="BU9" s="17">
        <f>B7L402C33*B7L402C34</f>
        <v>40.885674519515611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20.442837259757805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112.43560492866793</v>
      </c>
      <c r="CD9" s="16" t="s">
        <v>16043</v>
      </c>
      <c r="CE9" s="17">
        <f>B7L402C39*B7L121C1</f>
        <v>292.3325728145366</v>
      </c>
      <c r="CF9" s="16" t="s">
        <v>15469</v>
      </c>
      <c r="CG9" s="17">
        <f>A1L304C19</f>
        <v>24.436</v>
      </c>
      <c r="CH9" s="16" t="s">
        <v>14141</v>
      </c>
      <c r="CI9" s="23">
        <f>A1L542C81</f>
        <v>0.83392762535196174</v>
      </c>
      <c r="CJ9" s="16" t="s">
        <v>16044</v>
      </c>
      <c r="CK9" s="17">
        <f>B7L402C41*B7L402C42</f>
        <v>20.377855453100537</v>
      </c>
      <c r="CL9" s="16" t="s">
        <v>16045</v>
      </c>
      <c r="CM9" s="21">
        <f>B3L802C27</f>
        <v>1.9851253828980844</v>
      </c>
      <c r="CN9" s="16" t="s">
        <v>16046</v>
      </c>
      <c r="CO9" s="17">
        <f>B7L402C43*B7L402C44</f>
        <v>40.452598108978023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20.226299054489012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111.24464479968957</v>
      </c>
      <c r="CX9" s="16" t="s">
        <v>16049</v>
      </c>
      <c r="CY9" s="17">
        <f>B7L402C49*B7L121C1</f>
        <v>289.23607647919289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541.31899999999996</v>
      </c>
      <c r="F10" s="16" t="s">
        <v>12077</v>
      </c>
      <c r="G10" s="21">
        <f>A1L543C9</f>
        <v>0.85191805075457383</v>
      </c>
      <c r="H10" s="16" t="s">
        <v>16050</v>
      </c>
      <c r="I10" s="21">
        <f>B7L403C1*B7L403C2</f>
        <v>461.15942731641513</v>
      </c>
      <c r="J10" s="16" t="s">
        <v>16051</v>
      </c>
      <c r="K10" s="23">
        <f>B3L803C3</f>
        <v>1.9423253574338841</v>
      </c>
      <c r="L10" s="16" t="s">
        <v>16052</v>
      </c>
      <c r="M10" s="23">
        <f>B7L403C3*B7L403C4</f>
        <v>895.72164949636135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447.86082474818068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2463.2345361149937</v>
      </c>
      <c r="V10" s="16" t="s">
        <v>16057</v>
      </c>
      <c r="W10" s="17">
        <f>B7L403C9*B7L121C1</f>
        <v>6404.4097938989835</v>
      </c>
      <c r="X10" s="16" t="s">
        <v>15484</v>
      </c>
      <c r="Y10" s="23">
        <f>A1L305C16</f>
        <v>569.09799999999996</v>
      </c>
      <c r="Z10" s="16" t="s">
        <v>12678</v>
      </c>
      <c r="AA10" s="23">
        <f>A1L543C54</f>
        <v>0.84895807894000686</v>
      </c>
      <c r="AB10" s="16" t="s">
        <v>16058</v>
      </c>
      <c r="AC10" s="23">
        <f>B7L403C11*B7L403C12</f>
        <v>483.14034480859999</v>
      </c>
      <c r="AD10" s="16" t="s">
        <v>16059</v>
      </c>
      <c r="AE10" s="23">
        <f>B3L803C9</f>
        <v>1.9332426305470127</v>
      </c>
      <c r="AF10" s="16" t="s">
        <v>16060</v>
      </c>
      <c r="AG10" s="23">
        <f>B7L403C13*B7L403C14</f>
        <v>934.02751112116857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467.01375556058429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2568.5756555832136</v>
      </c>
      <c r="AP10" s="16" t="s">
        <v>16063</v>
      </c>
      <c r="AQ10" s="17">
        <f>B7L403C19*B7L121C1</f>
        <v>6678.2967045163559</v>
      </c>
      <c r="AR10" s="16" t="s">
        <v>15490</v>
      </c>
      <c r="AS10" s="23">
        <f>A1L305C17</f>
        <v>587.05866666666668</v>
      </c>
      <c r="AT10" s="16" t="s">
        <v>13176</v>
      </c>
      <c r="AU10" s="23">
        <f>A1L543C63</f>
        <v>0.84138387371207124</v>
      </c>
      <c r="AV10" s="16" t="s">
        <v>16064</v>
      </c>
      <c r="AW10" s="23">
        <f>B7L403C21*B7L403C22</f>
        <v>493.94169505624359</v>
      </c>
      <c r="AX10" s="16" t="s">
        <v>16065</v>
      </c>
      <c r="AY10" s="23">
        <f>B3L803C15</f>
        <v>1.9321623619619595</v>
      </c>
      <c r="AZ10" s="16" t="s">
        <v>16066</v>
      </c>
      <c r="BA10" s="23">
        <f>B7L403C23*B7L403C24</f>
        <v>954.3755521913655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477.18777609568275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2624.532768526255</v>
      </c>
      <c r="BJ10" s="16" t="s">
        <v>16069</v>
      </c>
      <c r="BK10" s="17">
        <f>B7L403C29*B7L121C1</f>
        <v>6823.7851981682634</v>
      </c>
      <c r="BL10" s="16" t="s">
        <v>15496</v>
      </c>
      <c r="BM10" s="23">
        <f>A1L305C18</f>
        <v>609.58349999999996</v>
      </c>
      <c r="BN10" s="16" t="s">
        <v>13674</v>
      </c>
      <c r="BO10" s="23">
        <f>A1L543C72</f>
        <v>0.81345124191353979</v>
      </c>
      <c r="BP10" s="16" t="s">
        <v>16070</v>
      </c>
      <c r="BQ10" s="23">
        <f>B7L403C31*B7L403C32</f>
        <v>495.86645512500223</v>
      </c>
      <c r="BR10" s="16" t="s">
        <v>16071</v>
      </c>
      <c r="BS10" s="21">
        <f>B3L803C21</f>
        <v>1.9255532744145607</v>
      </c>
      <c r="BT10" s="16" t="s">
        <v>16072</v>
      </c>
      <c r="BU10" s="23">
        <f>B7L403C33*B7L403C34</f>
        <v>954.81727633828882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477.40863816914441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2625.7475099302942</v>
      </c>
      <c r="CD10" s="16" t="s">
        <v>16075</v>
      </c>
      <c r="CE10" s="17">
        <f>B7L403C39*B7L121C1</f>
        <v>6826.943525818765</v>
      </c>
      <c r="CF10" s="16" t="s">
        <v>15502</v>
      </c>
      <c r="CG10" s="23">
        <f>A1L305C19</f>
        <v>628.06499999999994</v>
      </c>
      <c r="CH10" s="16" t="s">
        <v>14172</v>
      </c>
      <c r="CI10" s="23">
        <f>A1L543C81</f>
        <v>0.81146645593635336</v>
      </c>
      <c r="CJ10" s="16" t="s">
        <v>16076</v>
      </c>
      <c r="CK10" s="23">
        <f>B7L403C41*B7L403C42</f>
        <v>509.65367964766574</v>
      </c>
      <c r="CL10" s="16" t="s">
        <v>16077</v>
      </c>
      <c r="CM10" s="21">
        <f>B3L803C27</f>
        <v>1.9316583879565976</v>
      </c>
      <c r="CN10" s="16" t="s">
        <v>16078</v>
      </c>
      <c r="CO10" s="23">
        <f>B7L403C43*B7L403C44</f>
        <v>984.47680524435827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492.23840262217914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2707.3112144219854</v>
      </c>
      <c r="CX10" s="16" t="s">
        <v>16081</v>
      </c>
      <c r="CY10" s="17">
        <f>B7L403C49*B7L121C1</f>
        <v>7039.0091574971621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1743.1379999999999</v>
      </c>
      <c r="F11" s="16" t="s">
        <v>12116</v>
      </c>
      <c r="G11" s="21">
        <f>A1L544C9</f>
        <v>0.12237985092268146</v>
      </c>
      <c r="H11" s="16" t="s">
        <v>16082</v>
      </c>
      <c r="I11" s="15">
        <f>B7L404C1*B7L404C2</f>
        <v>213.32496857766111</v>
      </c>
      <c r="J11" s="16" t="s">
        <v>16083</v>
      </c>
      <c r="K11" s="23">
        <f>B3L804C3</f>
        <v>1.9063721871651387</v>
      </c>
      <c r="L11" s="16" t="s">
        <v>16084</v>
      </c>
      <c r="M11" s="17">
        <f>B7L404C3*B7L404C4</f>
        <v>406.67678692433032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203.33839346216516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1118.3611640419083</v>
      </c>
      <c r="V11" s="16" t="s">
        <v>16089</v>
      </c>
      <c r="W11" s="17">
        <f>B7L404C9*B7L121C1</f>
        <v>2907.7390265089616</v>
      </c>
      <c r="X11" s="16" t="s">
        <v>15517</v>
      </c>
      <c r="Y11" s="17">
        <f>A1L308C16</f>
        <v>1600.6369999999999</v>
      </c>
      <c r="Z11" s="16" t="s">
        <v>12709</v>
      </c>
      <c r="AA11" s="23">
        <f>A1L544C54</f>
        <v>0.14692179789173002</v>
      </c>
      <c r="AB11" s="16" t="s">
        <v>16090</v>
      </c>
      <c r="AC11" s="17">
        <f>B7L404C11*B7L404C12</f>
        <v>235.16846581202506</v>
      </c>
      <c r="AD11" s="16" t="s">
        <v>16091</v>
      </c>
      <c r="AE11" s="23">
        <f>B3L804C9</f>
        <v>1.9276470386266094</v>
      </c>
      <c r="AF11" s="16" t="s">
        <v>16092</v>
      </c>
      <c r="AG11" s="17">
        <f>B7L404C13*B7L404C14</f>
        <v>453.32179670091313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226.66089835045656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1246.634940927511</v>
      </c>
      <c r="AP11" s="16" t="s">
        <v>16095</v>
      </c>
      <c r="AQ11" s="17">
        <f>B7L404C19*B7L121C1</f>
        <v>3241.250846411529</v>
      </c>
      <c r="AR11" s="16" t="s">
        <v>15523</v>
      </c>
      <c r="AS11" s="17">
        <f>A1L308C17</f>
        <v>1598.3913333333333</v>
      </c>
      <c r="AT11" s="16" t="s">
        <v>13207</v>
      </c>
      <c r="AU11" s="23">
        <f>A1L544C63</f>
        <v>0.16183711669937842</v>
      </c>
      <c r="AV11" s="16" t="s">
        <v>16096</v>
      </c>
      <c r="AW11" s="17">
        <f>B7L404C21*B7L404C22</f>
        <v>258.67904474394174</v>
      </c>
      <c r="AX11" s="16" t="s">
        <v>16097</v>
      </c>
      <c r="AY11" s="23">
        <f>B3L804C15</f>
        <v>1.9518681888946547</v>
      </c>
      <c r="AZ11" s="16" t="s">
        <v>16098</v>
      </c>
      <c r="BA11" s="17">
        <f>B7L404C23*B7L404C24</f>
        <v>504.90739856935693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252.45369928467846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1388.4953460657316</v>
      </c>
      <c r="BJ11" s="16" t="s">
        <v>16101</v>
      </c>
      <c r="BK11" s="17">
        <f>B7L404C29*B7L121C1</f>
        <v>3610.0878997709024</v>
      </c>
      <c r="BL11" s="16" t="s">
        <v>15529</v>
      </c>
      <c r="BM11" s="17">
        <f>A1L308C18</f>
        <v>1692.42</v>
      </c>
      <c r="BN11" s="16" t="s">
        <v>13705</v>
      </c>
      <c r="BO11" s="23">
        <f>A1L544C72</f>
        <v>0.16474460606922248</v>
      </c>
      <c r="BP11" s="16" t="s">
        <v>16102</v>
      </c>
      <c r="BQ11" s="17">
        <f>B7L404C31*B7L404C32</f>
        <v>278.81706620367351</v>
      </c>
      <c r="BR11" s="16" t="s">
        <v>16103</v>
      </c>
      <c r="BS11" s="21">
        <f>B3L804C21</f>
        <v>1.9547098907237463</v>
      </c>
      <c r="BT11" s="16" t="s">
        <v>16104</v>
      </c>
      <c r="BU11" s="17">
        <f>B7L404C33*B7L404C34</f>
        <v>545.00647701089815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272.50323850544908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1498.7678117799699</v>
      </c>
      <c r="CD11" s="16" t="s">
        <v>16107</v>
      </c>
      <c r="CE11" s="17">
        <f>B7L404C39*B7L121C1</f>
        <v>3896.7963106279217</v>
      </c>
      <c r="CF11" s="16" t="s">
        <v>15535</v>
      </c>
      <c r="CG11" s="17">
        <f>A1L308C19</f>
        <v>1748.2368000000001</v>
      </c>
      <c r="CH11" s="16" t="s">
        <v>14203</v>
      </c>
      <c r="CI11" s="23">
        <f>A1L544C81</f>
        <v>0.15621870484126615</v>
      </c>
      <c r="CJ11" s="16" t="s">
        <v>16108</v>
      </c>
      <c r="CK11" s="17">
        <f>B7L404C41*B7L404C42</f>
        <v>273.10728865183967</v>
      </c>
      <c r="CL11" s="16" t="s">
        <v>16109</v>
      </c>
      <c r="CM11" s="21">
        <f>B3L804C27</f>
        <v>1.9565835095839001</v>
      </c>
      <c r="CN11" s="16" t="s">
        <v>16110</v>
      </c>
      <c r="CO11" s="17">
        <f>B7L404C43*B7L404C44</f>
        <v>534.35721732335969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267.17860866167985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1469.4823476392392</v>
      </c>
      <c r="CX11" s="16" t="s">
        <v>16113</v>
      </c>
      <c r="CY11" s="17">
        <f>B7L404C49*B7L121C1</f>
        <v>3820.6541038620221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515.67500000000007</v>
      </c>
      <c r="F12" s="16" t="s">
        <v>12155</v>
      </c>
      <c r="G12" s="21">
        <f>A1L545C9</f>
        <v>0.39656694794414071</v>
      </c>
      <c r="H12" s="16" t="s">
        <v>16114</v>
      </c>
      <c r="I12" s="21">
        <f>B7L405C1*B7L405C2</f>
        <v>204.4996608810948</v>
      </c>
      <c r="J12" s="16" t="s">
        <v>16115</v>
      </c>
      <c r="K12" s="23">
        <f>B3L805C3</f>
        <v>1.8935517096507515</v>
      </c>
      <c r="L12" s="16" t="s">
        <v>16116</v>
      </c>
      <c r="M12" s="23">
        <f>B7L405C3*B7L405C4</f>
        <v>387.23068248439597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193.61534124219799</v>
      </c>
      <c r="R12" s="16" t="s">
        <v>16119</v>
      </c>
      <c r="S12" s="25">
        <f>A1L525C10</f>
        <v>2.75</v>
      </c>
      <c r="T12" s="16" t="s">
        <v>16120</v>
      </c>
      <c r="U12" s="17">
        <f>B7L405C5*B7L405C8</f>
        <v>1064.8843768320889</v>
      </c>
      <c r="V12" s="16" t="s">
        <v>16121</v>
      </c>
      <c r="W12" s="17">
        <f>B7L405C9*B7L121C1</f>
        <v>2768.6993797634314</v>
      </c>
      <c r="X12" s="16" t="s">
        <v>15550</v>
      </c>
      <c r="Y12" s="23">
        <f>A1L309C16</f>
        <v>515.02050000000008</v>
      </c>
      <c r="Z12" s="16" t="s">
        <v>12740</v>
      </c>
      <c r="AA12" s="23">
        <f>A1L545C54</f>
        <v>0.37586378462048758</v>
      </c>
      <c r="AB12" s="16" t="s">
        <v>16122</v>
      </c>
      <c r="AC12" s="23">
        <f>B7L405C11*B7L405C12</f>
        <v>193.57755428713585</v>
      </c>
      <c r="AD12" s="16" t="s">
        <v>16123</v>
      </c>
      <c r="AE12" s="23">
        <f>B3L805C9</f>
        <v>1.9159052996726529</v>
      </c>
      <c r="AF12" s="16" t="s">
        <v>16124</v>
      </c>
      <c r="AG12" s="23">
        <f>B7L405C13*B7L405C14</f>
        <v>370.87626215639426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185.43813107819713</v>
      </c>
      <c r="AL12" s="16" t="s">
        <v>16119</v>
      </c>
      <c r="AM12" s="25">
        <f>A1L525C10</f>
        <v>2.75</v>
      </c>
      <c r="AN12" s="16" t="s">
        <v>16126</v>
      </c>
      <c r="AO12" s="17">
        <f>B7L405C15*B7L405C18</f>
        <v>1019.9097209300842</v>
      </c>
      <c r="AP12" s="16" t="s">
        <v>16127</v>
      </c>
      <c r="AQ12" s="17">
        <f>B7L405C19*B7L121C1</f>
        <v>2651.7652744182187</v>
      </c>
      <c r="AR12" s="16" t="s">
        <v>15556</v>
      </c>
      <c r="AS12" s="23">
        <f>A1L309C17</f>
        <v>530.29533333333336</v>
      </c>
      <c r="AT12" s="16" t="s">
        <v>13238</v>
      </c>
      <c r="AU12" s="23">
        <f>A1L545C63</f>
        <v>0.36487572133077045</v>
      </c>
      <c r="AV12" s="16" t="s">
        <v>16128</v>
      </c>
      <c r="AW12" s="23">
        <f>B7L405C21*B7L405C22</f>
        <v>193.49189226834136</v>
      </c>
      <c r="AX12" s="16" t="s">
        <v>16129</v>
      </c>
      <c r="AY12" s="23">
        <f>B3L805C15</f>
        <v>1.9455492913147334</v>
      </c>
      <c r="AZ12" s="16" t="s">
        <v>16130</v>
      </c>
      <c r="BA12" s="23">
        <f>B7L405C23*B7L405C24</f>
        <v>376.44801387781825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188.22400693890913</v>
      </c>
      <c r="BF12" s="16" t="s">
        <v>16119</v>
      </c>
      <c r="BG12" s="25">
        <f>A1L525C10</f>
        <v>2.75</v>
      </c>
      <c r="BH12" s="16" t="s">
        <v>16132</v>
      </c>
      <c r="BI12" s="17">
        <f>B7L405C25*B7L405C28</f>
        <v>1035.2320381640002</v>
      </c>
      <c r="BJ12" s="16" t="s">
        <v>16133</v>
      </c>
      <c r="BK12" s="17">
        <f>B7L405C29*B7L121C1</f>
        <v>2691.6032992264004</v>
      </c>
      <c r="BL12" s="16" t="s">
        <v>15562</v>
      </c>
      <c r="BM12" s="23">
        <f>A1L309C18</f>
        <v>571.47250000000008</v>
      </c>
      <c r="BN12" s="16" t="s">
        <v>13736</v>
      </c>
      <c r="BO12" s="23">
        <f>A1L545C72</f>
        <v>0.35397032373778392</v>
      </c>
      <c r="BP12" s="16" t="s">
        <v>16134</v>
      </c>
      <c r="BQ12" s="23">
        <f>B7L405C31*B7L405C32</f>
        <v>202.28430583224076</v>
      </c>
      <c r="BR12" s="16" t="s">
        <v>16135</v>
      </c>
      <c r="BS12" s="21">
        <f>B3L805C21</f>
        <v>1.920204327274025</v>
      </c>
      <c r="BT12" s="16" t="s">
        <v>16136</v>
      </c>
      <c r="BU12" s="23">
        <f>B7L405C33*B7L405C34</f>
        <v>388.42719939869102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194.21359969934551</v>
      </c>
      <c r="BZ12" s="16" t="s">
        <v>16119</v>
      </c>
      <c r="CA12" s="25">
        <f>A1L525C10</f>
        <v>2.75</v>
      </c>
      <c r="CB12" s="16" t="s">
        <v>16138</v>
      </c>
      <c r="CC12" s="17">
        <f>B7L405C35*B7L405C38</f>
        <v>1068.1747983464004</v>
      </c>
      <c r="CD12" s="16" t="s">
        <v>16139</v>
      </c>
      <c r="CE12" s="17">
        <f>B7L405C39*B7L121C1</f>
        <v>2777.2544757006413</v>
      </c>
      <c r="CF12" s="16" t="s">
        <v>15568</v>
      </c>
      <c r="CG12" s="23">
        <f>A1L309C19</f>
        <v>585.9996000000001</v>
      </c>
      <c r="CH12" s="16" t="s">
        <v>14234</v>
      </c>
      <c r="CI12" s="23">
        <f>A1L545C81</f>
        <v>0.34406181986098799</v>
      </c>
      <c r="CJ12" s="16" t="s">
        <v>16140</v>
      </c>
      <c r="CK12" s="23">
        <f>B7L405C41*B7L405C42</f>
        <v>201.62008881381107</v>
      </c>
      <c r="CL12" s="16" t="s">
        <v>16141</v>
      </c>
      <c r="CM12" s="21">
        <f>B3L805C27</f>
        <v>1.9351226662784451</v>
      </c>
      <c r="CN12" s="16" t="s">
        <v>16142</v>
      </c>
      <c r="CO12" s="23">
        <f>B7L405C43*B7L405C44</f>
        <v>390.15960384067898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195.07980192033949</v>
      </c>
      <c r="CT12" s="16" t="s">
        <v>16119</v>
      </c>
      <c r="CU12" s="25">
        <f>A1L525C10</f>
        <v>2.75</v>
      </c>
      <c r="CV12" s="16" t="s">
        <v>16144</v>
      </c>
      <c r="CW12" s="17">
        <f>B7L405C45*B7L405C48</f>
        <v>1072.9389105618673</v>
      </c>
      <c r="CX12" s="16" t="s">
        <v>16145</v>
      </c>
      <c r="CY12" s="17">
        <f>B7L405C49*B7L121C1</f>
        <v>2789.6411674608548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468.18099999999998</v>
      </c>
      <c r="F13" s="16" t="s">
        <v>12194</v>
      </c>
      <c r="G13" s="21">
        <f>A1L546C9</f>
        <v>0.43412607218831301</v>
      </c>
      <c r="H13" s="16" t="s">
        <v>16146</v>
      </c>
      <c r="I13" s="15">
        <f>B7L406C1*B7L406C2</f>
        <v>203.24957860319657</v>
      </c>
      <c r="J13" s="16" t="s">
        <v>16147</v>
      </c>
      <c r="K13" s="23">
        <f>B3L806C3</f>
        <v>2.035652671513045</v>
      </c>
      <c r="L13" s="16" t="s">
        <v>16148</v>
      </c>
      <c r="M13" s="17">
        <f>B7L406C3*B7L406C4</f>
        <v>413.7455476674977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206.87277383374885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1137.8002560856187</v>
      </c>
      <c r="V13" s="16" t="s">
        <v>16153</v>
      </c>
      <c r="W13" s="17">
        <f>B7L406C9*B7L121C1</f>
        <v>2958.2806658226086</v>
      </c>
      <c r="X13" s="16" t="s">
        <v>15583</v>
      </c>
      <c r="Y13" s="17">
        <f>A1L312C16</f>
        <v>494.30150000000003</v>
      </c>
      <c r="Z13" s="16" t="s">
        <v>12771</v>
      </c>
      <c r="AA13" s="23">
        <f>A1L546C54</f>
        <v>0.42187575601967242</v>
      </c>
      <c r="AB13" s="16" t="s">
        <v>16154</v>
      </c>
      <c r="AC13" s="17">
        <f>B7L406C11*B7L406C12</f>
        <v>208.53381901415813</v>
      </c>
      <c r="AD13" s="16" t="s">
        <v>16155</v>
      </c>
      <c r="AE13" s="23">
        <f>B3L806C9</f>
        <v>2.0547291557101826</v>
      </c>
      <c r="AF13" s="16" t="s">
        <v>16156</v>
      </c>
      <c r="AG13" s="17">
        <f>B7L406C13*B7L406C14</f>
        <v>428.48051787998116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214.24025893999058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1178.3214241699482</v>
      </c>
      <c r="AP13" s="16" t="s">
        <v>16159</v>
      </c>
      <c r="AQ13" s="17">
        <f>B7L406C19*B7L121C1</f>
        <v>3063.6357028418652</v>
      </c>
      <c r="AR13" s="16" t="s">
        <v>15589</v>
      </c>
      <c r="AS13" s="17">
        <f>A1L312C17</f>
        <v>541.84433333333334</v>
      </c>
      <c r="AT13" s="16" t="s">
        <v>13269</v>
      </c>
      <c r="AU13" s="23">
        <f>A1L546C63</f>
        <v>0.42762106603016059</v>
      </c>
      <c r="AV13" s="16" t="s">
        <v>16160</v>
      </c>
      <c r="AW13" s="17">
        <f>B7L406C21*B7L406C22</f>
        <v>231.70405144240169</v>
      </c>
      <c r="AX13" s="16" t="s">
        <v>16161</v>
      </c>
      <c r="AY13" s="23">
        <f>B3L806C15</f>
        <v>2.0614772386819151</v>
      </c>
      <c r="AZ13" s="16" t="s">
        <v>16162</v>
      </c>
      <c r="BA13" s="17">
        <f>B7L406C23*B7L406C24</f>
        <v>477.65262815889463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238.82631407944731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1313.5447274369603</v>
      </c>
      <c r="BJ13" s="16" t="s">
        <v>16165</v>
      </c>
      <c r="BK13" s="17">
        <f>B7L406C29*B7L121C1</f>
        <v>3415.2162913360971</v>
      </c>
      <c r="BL13" s="16" t="s">
        <v>15595</v>
      </c>
      <c r="BM13" s="17">
        <f>A1L312C18</f>
        <v>578.40425000000005</v>
      </c>
      <c r="BN13" s="16" t="s">
        <v>13767</v>
      </c>
      <c r="BO13" s="23">
        <f>A1L546C72</f>
        <v>0.41620386774610707</v>
      </c>
      <c r="BP13" s="16" t="s">
        <v>16166</v>
      </c>
      <c r="BQ13" s="17">
        <f>B7L406C31*B7L406C32</f>
        <v>240.73408597078628</v>
      </c>
      <c r="BR13" s="16" t="s">
        <v>16167</v>
      </c>
      <c r="BS13" s="21">
        <f>B3L806C21</f>
        <v>2.0529256191200265</v>
      </c>
      <c r="BT13" s="16" t="s">
        <v>16168</v>
      </c>
      <c r="BU13" s="17">
        <f>B7L406C33*B7L406C34</f>
        <v>494.20917248487012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247.10458624243506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1359.0752243333927</v>
      </c>
      <c r="CD13" s="16" t="s">
        <v>16171</v>
      </c>
      <c r="CE13" s="17">
        <f>B7L406C39*B7L121C1</f>
        <v>3533.595583266821</v>
      </c>
      <c r="CF13" s="16" t="s">
        <v>15601</v>
      </c>
      <c r="CG13" s="17">
        <f>A1L312C19</f>
        <v>590.90359999999998</v>
      </c>
      <c r="CH13" s="16" t="s">
        <v>14265</v>
      </c>
      <c r="CI13" s="23">
        <f>A1L546C81</f>
        <v>0.41365891845437225</v>
      </c>
      <c r="CJ13" s="16" t="s">
        <v>16172</v>
      </c>
      <c r="CK13" s="17">
        <f>B7L406C41*B7L406C42</f>
        <v>244.43254408679499</v>
      </c>
      <c r="CL13" s="16" t="s">
        <v>16173</v>
      </c>
      <c r="CM13" s="21">
        <f>B3L806C27</f>
        <v>2.0554981388407638</v>
      </c>
      <c r="CN13" s="16" t="s">
        <v>16174</v>
      </c>
      <c r="CO13" s="17">
        <f>B7L406C43*B7L406C44</f>
        <v>502.43063944252003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251.21531972126002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1381.68425846693</v>
      </c>
      <c r="CX13" s="16" t="s">
        <v>16177</v>
      </c>
      <c r="CY13" s="17">
        <f>B7L406C49*B7L121C1</f>
        <v>3592.3790720140182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465.75599999999997</v>
      </c>
      <c r="F14" s="16" t="s">
        <v>12233</v>
      </c>
      <c r="G14" s="21">
        <f>A1L547C9</f>
        <v>0.13593579775752282</v>
      </c>
      <c r="H14" s="16" t="s">
        <v>16178</v>
      </c>
      <c r="I14" s="21">
        <f>B7L407C1*B7L407C2</f>
        <v>63.312913420352793</v>
      </c>
      <c r="J14" s="16" t="s">
        <v>16179</v>
      </c>
      <c r="K14" s="23">
        <f>B3L807C3</f>
        <v>2.0190681293043498</v>
      </c>
      <c r="L14" s="16" t="s">
        <v>16180</v>
      </c>
      <c r="M14" s="23">
        <f>B7L407C3*B7L407C4</f>
        <v>127.83308566043998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63.916542830219989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351.54098556620994</v>
      </c>
      <c r="V14" s="16" t="s">
        <v>16185</v>
      </c>
      <c r="W14" s="23">
        <f>B7L407C9*B7L121C1</f>
        <v>914.0065624721459</v>
      </c>
      <c r="X14" s="16" t="s">
        <v>15616</v>
      </c>
      <c r="Y14" s="23">
        <f>A1L313C16</f>
        <v>437.13599999999997</v>
      </c>
      <c r="Z14" s="16" t="s">
        <v>12802</v>
      </c>
      <c r="AA14" s="23">
        <f>A1L547C54</f>
        <v>0.13155834963042284</v>
      </c>
      <c r="AB14" s="16" t="s">
        <v>16186</v>
      </c>
      <c r="AC14" s="23">
        <f>B7L407C11*B7L407C12</f>
        <v>57.50889072404452</v>
      </c>
      <c r="AD14" s="16" t="s">
        <v>16187</v>
      </c>
      <c r="AE14" s="23">
        <f>B3L807C9</f>
        <v>2.0479453726643642</v>
      </c>
      <c r="AF14" s="16" t="s">
        <v>16188</v>
      </c>
      <c r="AG14" s="23">
        <f>B7L407C13*B7L407C14</f>
        <v>117.77506664536754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58.887533322683772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323.88143327476075</v>
      </c>
      <c r="AP14" s="16" t="s">
        <v>16191</v>
      </c>
      <c r="AQ14" s="23">
        <f>B7L407C19*B7L121C1</f>
        <v>842.09172651437802</v>
      </c>
      <c r="AR14" s="16" t="s">
        <v>15622</v>
      </c>
      <c r="AS14" s="23">
        <f>A1L313C17</f>
        <v>459.07899999999995</v>
      </c>
      <c r="AT14" s="16" t="s">
        <v>13300</v>
      </c>
      <c r="AU14" s="23">
        <f>A1L547C63</f>
        <v>0.12697583531642387</v>
      </c>
      <c r="AV14" s="16" t="s">
        <v>16192</v>
      </c>
      <c r="AW14" s="23">
        <f>B7L407C21*B7L407C22</f>
        <v>58.291939501228548</v>
      </c>
      <c r="AX14" s="16" t="s">
        <v>16193</v>
      </c>
      <c r="AY14" s="23">
        <f>B3L807C15</f>
        <v>2.044299865050438</v>
      </c>
      <c r="AZ14" s="16" t="s">
        <v>16194</v>
      </c>
      <c r="BA14" s="23">
        <f>B7L407C23*B7L407C24</f>
        <v>119.16620405588982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59.583102027944911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327.707061153697</v>
      </c>
      <c r="BJ14" s="16" t="s">
        <v>16197</v>
      </c>
      <c r="BK14" s="23">
        <f>B7L407C29*B7L121C1</f>
        <v>852.03835899961223</v>
      </c>
      <c r="BL14" s="16" t="s">
        <v>15628</v>
      </c>
      <c r="BM14" s="23">
        <f>A1L313C18</f>
        <v>496.05199999999996</v>
      </c>
      <c r="BN14" s="16" t="s">
        <v>13798</v>
      </c>
      <c r="BO14" s="23">
        <f>A1L547C72</f>
        <v>0.11984621218939484</v>
      </c>
      <c r="BP14" s="16" t="s">
        <v>16198</v>
      </c>
      <c r="BQ14" s="23">
        <f>B7L407C31*B7L407C32</f>
        <v>59.449953248973685</v>
      </c>
      <c r="BR14" s="16" t="s">
        <v>16199</v>
      </c>
      <c r="BS14" s="21">
        <f>B3L807C21</f>
        <v>2.0424163813464169</v>
      </c>
      <c r="BT14" s="16" t="s">
        <v>16200</v>
      </c>
      <c r="BU14" s="23">
        <f>B7L407C33*B7L407C34</f>
        <v>121.42155838598249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60.710779192991247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333.90928556145184</v>
      </c>
      <c r="CD14" s="16" t="s">
        <v>16203</v>
      </c>
      <c r="CE14" s="23">
        <f>B7L407C39*B7L121C1</f>
        <v>868.16414245977478</v>
      </c>
      <c r="CF14" s="16" t="s">
        <v>15634</v>
      </c>
      <c r="CG14" s="23">
        <f>A1L313C19</f>
        <v>505.7826</v>
      </c>
      <c r="CH14" s="16" t="s">
        <v>14296</v>
      </c>
      <c r="CI14" s="23">
        <f>A1L547C81</f>
        <v>0.11899751635748822</v>
      </c>
      <c r="CJ14" s="16" t="s">
        <v>16204</v>
      </c>
      <c r="CK14" s="23">
        <f>B7L407C41*B7L407C42</f>
        <v>60.186873216832922</v>
      </c>
      <c r="CL14" s="16" t="s">
        <v>16205</v>
      </c>
      <c r="CM14" s="21">
        <f>B3L807C27</f>
        <v>2.0459184108081403</v>
      </c>
      <c r="CN14" s="16" t="s">
        <v>16206</v>
      </c>
      <c r="CO14" s="23">
        <f>B7L407C43*B7L407C44</f>
        <v>123.13743200329384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61.568716001646919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338.62793800905808</v>
      </c>
      <c r="CX14" s="16" t="s">
        <v>16209</v>
      </c>
      <c r="CY14" s="23">
        <f>B7L407C49*B7L121C1</f>
        <v>880.43263882355109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1647.2809999999999</v>
      </c>
      <c r="F15" s="16" t="s">
        <v>12272</v>
      </c>
      <c r="G15" s="21">
        <f>A1L548C9</f>
        <v>0.15641495307164632</v>
      </c>
      <c r="H15" s="16" t="s">
        <v>16210</v>
      </c>
      <c r="I15" s="21">
        <f>B7L408C1*B7L408C2</f>
        <v>257.65938031081464</v>
      </c>
      <c r="J15" s="16" t="s">
        <v>16211</v>
      </c>
      <c r="K15" s="23">
        <f>B3L808C3</f>
        <v>2.0115328630612472</v>
      </c>
      <c r="L15" s="16" t="s">
        <v>16212</v>
      </c>
      <c r="M15" s="23">
        <f>B7L408C3*B7L408C4</f>
        <v>518.29031097119969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259.14515548559984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1425.2983551707991</v>
      </c>
      <c r="V15" s="16" t="s">
        <v>16217</v>
      </c>
      <c r="W15" s="17">
        <f>B7L408C9*B7L121C1</f>
        <v>3705.7757234440778</v>
      </c>
      <c r="X15" s="16" t="s">
        <v>15649</v>
      </c>
      <c r="Y15" s="17">
        <f>A1L314C16</f>
        <v>1550.1195</v>
      </c>
      <c r="Z15" s="16" t="s">
        <v>12833</v>
      </c>
      <c r="AA15" s="23">
        <f>A1L548C54</f>
        <v>0.15277177652608134</v>
      </c>
      <c r="AB15" s="16" t="s">
        <v>16218</v>
      </c>
      <c r="AC15" s="23">
        <f>B7L408C11*B7L408C12</f>
        <v>236.81450984272095</v>
      </c>
      <c r="AD15" s="16" t="s">
        <v>16219</v>
      </c>
      <c r="AE15" s="23">
        <f>B3L808C9</f>
        <v>2.036493301665077</v>
      </c>
      <c r="AF15" s="16" t="s">
        <v>16220</v>
      </c>
      <c r="AG15" s="23">
        <f>B7L408C13*B7L408C14</f>
        <v>482.27116303179969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241.13558151589984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1326.2456983374491</v>
      </c>
      <c r="AP15" s="16" t="s">
        <v>16223</v>
      </c>
      <c r="AQ15" s="17">
        <f>B7L408C19*B7L121C1</f>
        <v>3448.2388156773677</v>
      </c>
      <c r="AR15" s="16" t="s">
        <v>15655</v>
      </c>
      <c r="AS15" s="17">
        <f>A1L314C17</f>
        <v>1566.5619999999999</v>
      </c>
      <c r="AT15" s="16" t="s">
        <v>13331</v>
      </c>
      <c r="AU15" s="23">
        <f>A1L548C63</f>
        <v>0.16168809366817516</v>
      </c>
      <c r="AV15" s="16" t="s">
        <v>16224</v>
      </c>
      <c r="AW15" s="23">
        <f>B7L408C21*B7L408C22</f>
        <v>253.2944233930038</v>
      </c>
      <c r="AX15" s="16" t="s">
        <v>16225</v>
      </c>
      <c r="AY15" s="23">
        <f>B3L808C15</f>
        <v>2.0352737494052402</v>
      </c>
      <c r="AZ15" s="16" t="s">
        <v>16226</v>
      </c>
      <c r="BA15" s="23">
        <f>B7L408C23*B7L408C24</f>
        <v>515.52349080251724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257.76174540125862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1417.6895997069223</v>
      </c>
      <c r="BJ15" s="16" t="s">
        <v>16229</v>
      </c>
      <c r="BK15" s="17">
        <f>B7L408C29*B7L121C1</f>
        <v>3685.9929592379981</v>
      </c>
      <c r="BL15" s="16" t="s">
        <v>15661</v>
      </c>
      <c r="BM15" s="17">
        <f>A1L314C18</f>
        <v>1643.20075</v>
      </c>
      <c r="BN15" s="16" t="s">
        <v>13829</v>
      </c>
      <c r="BO15" s="23">
        <f>A1L548C72</f>
        <v>0.15160934669027032</v>
      </c>
      <c r="BP15" s="16" t="s">
        <v>16230</v>
      </c>
      <c r="BQ15" s="23">
        <f>B7L408C31*B7L408C32</f>
        <v>249.1245921884622</v>
      </c>
      <c r="BR15" s="16" t="s">
        <v>16231</v>
      </c>
      <c r="BS15" s="21">
        <f>B3L808C21</f>
        <v>2.02852194589404</v>
      </c>
      <c r="BT15" s="16" t="s">
        <v>16232</v>
      </c>
      <c r="BU15" s="23">
        <f>B7L408C33*B7L408C34</f>
        <v>505.35470251619853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252.67735125809926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1389.7254319195461</v>
      </c>
      <c r="CD15" s="16" t="s">
        <v>16235</v>
      </c>
      <c r="CE15" s="17">
        <f>B7L408C39*B7L121C1</f>
        <v>3613.2861229908199</v>
      </c>
      <c r="CF15" s="16" t="s">
        <v>15667</v>
      </c>
      <c r="CG15" s="17">
        <f>A1L314C19</f>
        <v>1690.6790000000001</v>
      </c>
      <c r="CH15" s="16" t="s">
        <v>14327</v>
      </c>
      <c r="CI15" s="23">
        <f>A1L548C81</f>
        <v>0.14235824915560075</v>
      </c>
      <c r="CJ15" s="16" t="s">
        <v>16236</v>
      </c>
      <c r="CK15" s="23">
        <f>B7L408C41*B7L408C42</f>
        <v>240.68210232414194</v>
      </c>
      <c r="CL15" s="16" t="s">
        <v>16237</v>
      </c>
      <c r="CM15" s="21">
        <f>B3L808C27</f>
        <v>2.0343344356707385</v>
      </c>
      <c r="CN15" s="16" t="s">
        <v>16238</v>
      </c>
      <c r="CO15" s="23">
        <f>B7L408C43*B7L408C44</f>
        <v>489.6278888076302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244.8139444038151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1346.4766942209831</v>
      </c>
      <c r="CX15" s="16" t="s">
        <v>16241</v>
      </c>
      <c r="CY15" s="17">
        <f>B7L408C49*B7L121C1</f>
        <v>3500.8394049745561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19.342000000000002</v>
      </c>
      <c r="F16" s="16" t="s">
        <v>12311</v>
      </c>
      <c r="G16" s="21">
        <f>A1L549C9</f>
        <v>0.78697627460878339</v>
      </c>
      <c r="H16" s="16" t="s">
        <v>16242</v>
      </c>
      <c r="I16" s="21">
        <f>B7L409C1*B7L409C2</f>
        <v>15.221695103483091</v>
      </c>
      <c r="J16" s="16" t="s">
        <v>16243</v>
      </c>
      <c r="K16" s="23">
        <f>B3L809C3</f>
        <v>1.9720298000261405</v>
      </c>
      <c r="L16" s="16" t="s">
        <v>16244</v>
      </c>
      <c r="M16" s="23">
        <f>B7L409C3*B7L409C4</f>
        <v>30.017636350980641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15.008818175490321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82.548499965196768</v>
      </c>
      <c r="V16" s="16" t="s">
        <v>16249</v>
      </c>
      <c r="W16" s="23">
        <f>B7L409C9*B7L121C1</f>
        <v>214.62609990951159</v>
      </c>
      <c r="X16" s="16" t="s">
        <v>15682</v>
      </c>
      <c r="Y16" s="23">
        <f>A1L316C16</f>
        <v>19.671500000000002</v>
      </c>
      <c r="Z16" s="16" t="s">
        <v>12864</v>
      </c>
      <c r="AA16" s="23">
        <f>A1L549C54</f>
        <v>0.77728136452065333</v>
      </c>
      <c r="AB16" s="16" t="s">
        <v>16250</v>
      </c>
      <c r="AC16" s="23">
        <f>B7L409C11*B7L409C12</f>
        <v>15.290290362168033</v>
      </c>
      <c r="AD16" s="16" t="s">
        <v>16251</v>
      </c>
      <c r="AE16" s="23">
        <f>B3L809C9</f>
        <v>1.9496474041928589</v>
      </c>
      <c r="AF16" s="16" t="s">
        <v>16252</v>
      </c>
      <c r="AG16" s="23">
        <f>B7L409C13*B7L409C14</f>
        <v>29.810674913955992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14.905337456977996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81.979356013378975</v>
      </c>
      <c r="AP16" s="16" t="s">
        <v>16255</v>
      </c>
      <c r="AQ16" s="23">
        <f>B7L409C19*B7L121C1</f>
        <v>213.14632563478534</v>
      </c>
      <c r="AR16" s="16" t="s">
        <v>15688</v>
      </c>
      <c r="AS16" s="23">
        <f>A1L316C17</f>
        <v>20.62166666666667</v>
      </c>
      <c r="AT16" s="16" t="s">
        <v>13362</v>
      </c>
      <c r="AU16" s="23">
        <f>A1L549C63</f>
        <v>0.77444787572524798</v>
      </c>
      <c r="AV16" s="16" t="s">
        <v>16256</v>
      </c>
      <c r="AW16" s="23">
        <f>B7L409C21*B7L409C22</f>
        <v>15.970405943914157</v>
      </c>
      <c r="AX16" s="16" t="s">
        <v>16257</v>
      </c>
      <c r="AY16" s="23">
        <f>B3L809C15</f>
        <v>1.9469733330773515</v>
      </c>
      <c r="AZ16" s="16" t="s">
        <v>16258</v>
      </c>
      <c r="BA16" s="23">
        <f>B7L409C23*B7L409C24</f>
        <v>31.093954491220892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15.546977245610446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85.50837485085745</v>
      </c>
      <c r="BJ16" s="16" t="s">
        <v>16261</v>
      </c>
      <c r="BK16" s="23">
        <f>B7L409C29*B7L121C1</f>
        <v>222.32177461222938</v>
      </c>
      <c r="BL16" s="16" t="s">
        <v>15694</v>
      </c>
      <c r="BM16" s="23">
        <f>A1L316C18</f>
        <v>21.931250000000002</v>
      </c>
      <c r="BN16" s="16" t="s">
        <v>13860</v>
      </c>
      <c r="BO16" s="23">
        <f>A1L549C72</f>
        <v>0.76293410426102692</v>
      </c>
      <c r="BP16" s="16" t="s">
        <v>16262</v>
      </c>
      <c r="BQ16" s="23">
        <f>B7L409C31*B7L409C32</f>
        <v>16.732098574074648</v>
      </c>
      <c r="BR16" s="16" t="s">
        <v>16263</v>
      </c>
      <c r="BS16" s="21">
        <f>B3L809C21</f>
        <v>1.941736783616447</v>
      </c>
      <c r="BT16" s="16" t="s">
        <v>16264</v>
      </c>
      <c r="BU16" s="23">
        <f>B7L409C33*B7L409C34</f>
        <v>32.489331268377043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16.244665634188522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89.345660988036869</v>
      </c>
      <c r="CD16" s="16" t="s">
        <v>16267</v>
      </c>
      <c r="CE16" s="23">
        <f>B7L409C39*B7L121C1</f>
        <v>232.29871856889588</v>
      </c>
      <c r="CF16" s="16" t="s">
        <v>15700</v>
      </c>
      <c r="CG16" s="23">
        <f>A1L316C19</f>
        <v>22.7668</v>
      </c>
      <c r="CH16" s="16" t="s">
        <v>14358</v>
      </c>
      <c r="CI16" s="23">
        <f>A1L549C81</f>
        <v>0.76004135846655518</v>
      </c>
      <c r="CJ16" s="16" t="s">
        <v>16268</v>
      </c>
      <c r="CK16" s="23">
        <f>B7L409C41*B7L409C42</f>
        <v>17.303709599936369</v>
      </c>
      <c r="CL16" s="16" t="s">
        <v>16269</v>
      </c>
      <c r="CM16" s="21">
        <f>B3L809C27</f>
        <v>1.9413525327847774</v>
      </c>
      <c r="CN16" s="16" t="s">
        <v>16270</v>
      </c>
      <c r="CO16" s="23">
        <f>B7L409C43*B7L409C44</f>
        <v>33.592600458408739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16.79630022920437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92.37965126062403</v>
      </c>
      <c r="CX16" s="16" t="s">
        <v>16273</v>
      </c>
      <c r="CY16" s="23">
        <f>B7L409C49*B7L121C1</f>
        <v>240.18709327762249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5.9850000000000003</v>
      </c>
      <c r="F17" s="16" t="s">
        <v>12350</v>
      </c>
      <c r="G17" s="21">
        <f>A1L550C9</f>
        <v>0.81112016118660768</v>
      </c>
      <c r="H17" s="16" t="s">
        <v>16274</v>
      </c>
      <c r="I17" s="21">
        <f>B7L410C1*B7L410C2</f>
        <v>4.8545541647018471</v>
      </c>
      <c r="J17" s="16" t="s">
        <v>16275</v>
      </c>
      <c r="K17" s="23">
        <f>B3L810C3</f>
        <v>1.9010886882634095</v>
      </c>
      <c r="L17" s="16" t="s">
        <v>16276</v>
      </c>
      <c r="M17" s="23">
        <f>B7L410C3*B7L410C4</f>
        <v>9.2289380090767068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4.6144690045383534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25.379579524960945</v>
      </c>
      <c r="V17" s="16" t="s">
        <v>16281</v>
      </c>
      <c r="W17" s="23">
        <f>B7L410C9*B7L121C1</f>
        <v>65.986906764898464</v>
      </c>
      <c r="X17" s="16" t="s">
        <v>15715</v>
      </c>
      <c r="Y17" s="23">
        <f>A1L315C16</f>
        <v>7.1319999999999997</v>
      </c>
      <c r="Z17" s="16" t="s">
        <v>12895</v>
      </c>
      <c r="AA17" s="23">
        <f>A1L550C54</f>
        <v>0.7443726365073331</v>
      </c>
      <c r="AB17" s="16" t="s">
        <v>16282</v>
      </c>
      <c r="AC17" s="23">
        <f>B7L410C11*B7L410C12</f>
        <v>5.3088656435702992</v>
      </c>
      <c r="AD17" s="16" t="s">
        <v>16283</v>
      </c>
      <c r="AE17" s="23">
        <f>B3L810C9</f>
        <v>1.9054172254941979</v>
      </c>
      <c r="AF17" s="16" t="s">
        <v>16284</v>
      </c>
      <c r="AG17" s="23">
        <f>B7L410C13*B7L410C14</f>
        <v>10.115604045093189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5.0578020225465945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27.817911124006269</v>
      </c>
      <c r="AP17" s="16" t="s">
        <v>16287</v>
      </c>
      <c r="AQ17" s="23">
        <f>B7L410C19*B7L121C1</f>
        <v>72.3265689224163</v>
      </c>
      <c r="AR17" s="16" t="s">
        <v>15721</v>
      </c>
      <c r="AS17" s="23">
        <f>A1L315C17</f>
        <v>8.3763333333333332</v>
      </c>
      <c r="AT17" s="16" t="s">
        <v>13393</v>
      </c>
      <c r="AU17" s="23">
        <f>A1L550C63</f>
        <v>0.74056617247978995</v>
      </c>
      <c r="AV17" s="16" t="s">
        <v>16288</v>
      </c>
      <c r="AW17" s="23">
        <f>B7L410C21*B7L410C22</f>
        <v>6.2032291160815474</v>
      </c>
      <c r="AX17" s="16" t="s">
        <v>16289</v>
      </c>
      <c r="AY17" s="23">
        <f>B3L810C15</f>
        <v>1.9164412383528706</v>
      </c>
      <c r="AZ17" s="16" t="s">
        <v>16290</v>
      </c>
      <c r="BA17" s="23">
        <f>B7L410C23*B7L410C24</f>
        <v>11.888124089009903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5.9440620445049515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32.692341244777232</v>
      </c>
      <c r="BJ17" s="16" t="s">
        <v>16293</v>
      </c>
      <c r="BK17" s="23">
        <f>B7L410C29*B7L121C1</f>
        <v>85.000087236420811</v>
      </c>
      <c r="BL17" s="16" t="s">
        <v>15727</v>
      </c>
      <c r="BM17" s="23">
        <f>A1L315C18</f>
        <v>9.2307499999999987</v>
      </c>
      <c r="BN17" s="16" t="s">
        <v>13891</v>
      </c>
      <c r="BO17" s="23">
        <f>A1L550C72</f>
        <v>0.73446619127092505</v>
      </c>
      <c r="BP17" s="16" t="s">
        <v>16294</v>
      </c>
      <c r="BQ17" s="23">
        <f>B7L410C31*B7L410C32</f>
        <v>6.7796737950740908</v>
      </c>
      <c r="BR17" s="16" t="s">
        <v>16295</v>
      </c>
      <c r="BS17" s="21">
        <f>B3L810C21</f>
        <v>1.9057114044737808</v>
      </c>
      <c r="BT17" s="16" t="s">
        <v>16296</v>
      </c>
      <c r="BU17" s="23">
        <f>B7L410C33*B7L410C34</f>
        <v>12.920101669884733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6.4600508349423666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35.530279592183014</v>
      </c>
      <c r="CD17" s="16" t="s">
        <v>16299</v>
      </c>
      <c r="CE17" s="23">
        <f>B7L410C39*B7L121C1</f>
        <v>92.378726939675843</v>
      </c>
      <c r="CF17" s="16" t="s">
        <v>15733</v>
      </c>
      <c r="CG17" s="23">
        <f>A1L315C19</f>
        <v>9.8255999999999979</v>
      </c>
      <c r="CH17" s="16" t="s">
        <v>14389</v>
      </c>
      <c r="CI17" s="23">
        <f>A1L550C81</f>
        <v>0.73213923833574956</v>
      </c>
      <c r="CJ17" s="16" t="s">
        <v>16300</v>
      </c>
      <c r="CK17" s="23">
        <f>B7L410C41*B7L410C42</f>
        <v>7.1937073001917398</v>
      </c>
      <c r="CL17" s="16" t="s">
        <v>16301</v>
      </c>
      <c r="CM17" s="21">
        <f>B3L810C27</f>
        <v>1.9068138588164187</v>
      </c>
      <c r="CN17" s="16" t="s">
        <v>16302</v>
      </c>
      <c r="CO17" s="23">
        <f>B7L410C43*B7L410C44</f>
        <v>13.717060776274453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6.8585303881372264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37.721917134754747</v>
      </c>
      <c r="CX17" s="16" t="s">
        <v>16305</v>
      </c>
      <c r="CY17" s="23">
        <f>B7L410C49*B7L121C1</f>
        <v>98.07698455036234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1237.2820000000002</v>
      </c>
      <c r="F18" s="16" t="s">
        <v>12389</v>
      </c>
      <c r="G18" s="21">
        <f>A1L551C9</f>
        <v>0.19482151269578288</v>
      </c>
      <c r="H18" s="16" t="s">
        <v>16306</v>
      </c>
      <c r="I18" s="21">
        <f>B7L411C1*B7L411C2</f>
        <v>241.04915087126366</v>
      </c>
      <c r="J18" s="16" t="s">
        <v>16307</v>
      </c>
      <c r="K18" s="23">
        <f>B3L811C3</f>
        <v>1.1176200800533689</v>
      </c>
      <c r="L18" s="16" t="s">
        <v>16308</v>
      </c>
      <c r="M18" s="23">
        <f>B7L411C3*B7L411C4</f>
        <v>269.40137129353826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134.70068564676913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740.85377105723023</v>
      </c>
      <c r="V18" s="16" t="s">
        <v>16313</v>
      </c>
      <c r="W18" s="17">
        <f>B7L411C9*B7L121C1</f>
        <v>1926.2198047487987</v>
      </c>
      <c r="X18" s="16" t="s">
        <v>15748</v>
      </c>
      <c r="Y18" s="17">
        <f>A1L317C16</f>
        <v>1232.3385000000001</v>
      </c>
      <c r="Z18" s="16" t="s">
        <v>12926</v>
      </c>
      <c r="AA18" s="23">
        <f>A1L551C54</f>
        <v>0.19327688227107157</v>
      </c>
      <c r="AB18" s="16" t="s">
        <v>16314</v>
      </c>
      <c r="AC18" s="23">
        <f>B7L411C11*B7L411C12</f>
        <v>238.18254318260895</v>
      </c>
      <c r="AD18" s="16" t="s">
        <v>16315</v>
      </c>
      <c r="AE18" s="23">
        <f>B3L811C9</f>
        <v>1.1224866876889021</v>
      </c>
      <c r="AF18" s="16" t="s">
        <v>16316</v>
      </c>
      <c r="AG18" s="23">
        <f>B7L411C13*B7L411C14</f>
        <v>267.35673396236564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133.67836698118282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735.23101839650553</v>
      </c>
      <c r="AP18" s="16" t="s">
        <v>16319</v>
      </c>
      <c r="AQ18" s="17">
        <f>B7L411C19*B7L121C1</f>
        <v>1911.6006478309143</v>
      </c>
      <c r="AR18" s="16" t="s">
        <v>15754</v>
      </c>
      <c r="AS18" s="17">
        <f>A1L317C17</f>
        <v>1231.8720000000001</v>
      </c>
      <c r="AT18" s="16" t="s">
        <v>13424</v>
      </c>
      <c r="AU18" s="23">
        <f>A1L551C63</f>
        <v>0.1930583823936283</v>
      </c>
      <c r="AV18" s="16" t="s">
        <v>16320</v>
      </c>
      <c r="AW18" s="23">
        <f>B7L411C21*B7L411C22</f>
        <v>237.82321563600368</v>
      </c>
      <c r="AX18" s="16" t="s">
        <v>16321</v>
      </c>
      <c r="AY18" s="23">
        <f>B3L811C15</f>
        <v>1.1168215651947662</v>
      </c>
      <c r="AZ18" s="16" t="s">
        <v>16322</v>
      </c>
      <c r="BA18" s="23">
        <f>B7L411C23*B7L411C24</f>
        <v>265.606095926254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132.803047963127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730.41676379719854</v>
      </c>
      <c r="BJ18" s="16" t="s">
        <v>16325</v>
      </c>
      <c r="BK18" s="17">
        <f>B7L411C29*B7L121C1</f>
        <v>1899.0835858727162</v>
      </c>
      <c r="BL18" s="16" t="s">
        <v>15760</v>
      </c>
      <c r="BM18" s="17">
        <f>A1L317C18</f>
        <v>1210.5405000000001</v>
      </c>
      <c r="BN18" s="16" t="s">
        <v>13922</v>
      </c>
      <c r="BO18" s="23">
        <f>A1L551C72</f>
        <v>0.18702470538400059</v>
      </c>
      <c r="BP18" s="16" t="s">
        <v>16326</v>
      </c>
      <c r="BQ18" s="23">
        <f>B7L411C31*B7L411C32</f>
        <v>226.40098036790079</v>
      </c>
      <c r="BR18" s="16" t="s">
        <v>16327</v>
      </c>
      <c r="BS18" s="21">
        <f>B3L811C21</f>
        <v>1.1137732287185711</v>
      </c>
      <c r="BT18" s="16" t="s">
        <v>16328</v>
      </c>
      <c r="BU18" s="23">
        <f>B7L411C33*B7L411C34</f>
        <v>252.15935088940668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126.07967544470334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693.43821494586837</v>
      </c>
      <c r="CD18" s="16" t="s">
        <v>16331</v>
      </c>
      <c r="CE18" s="17">
        <f>B7L411C39*B7L121C1</f>
        <v>1802.9393588592577</v>
      </c>
      <c r="CF18" s="16" t="s">
        <v>15766</v>
      </c>
      <c r="CG18" s="17">
        <f>A1L317C19</f>
        <v>1184.8258000000001</v>
      </c>
      <c r="CH18" s="16" t="s">
        <v>14420</v>
      </c>
      <c r="CI18" s="23">
        <f>A1L551C81</f>
        <v>0.18234313610014324</v>
      </c>
      <c r="CJ18" s="16" t="s">
        <v>16332</v>
      </c>
      <c r="CK18" s="23">
        <f>B7L411C41*B7L411C42</f>
        <v>216.0448521043611</v>
      </c>
      <c r="CL18" s="16" t="s">
        <v>16333</v>
      </c>
      <c r="CM18" s="21">
        <f>B3L811C27</f>
        <v>1.1176328467499963</v>
      </c>
      <c r="CN18" s="16" t="s">
        <v>16334</v>
      </c>
      <c r="CO18" s="23">
        <f>B7L411C43*B7L411C44</f>
        <v>241.45882308307901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120.72941154153951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664.01176347846729</v>
      </c>
      <c r="CX18" s="16" t="s">
        <v>16337</v>
      </c>
      <c r="CY18" s="17">
        <f>B7L411C49*B7L121C1</f>
        <v>1726.4305850440151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151.94400000000002</v>
      </c>
      <c r="F19" s="16" t="s">
        <v>12428</v>
      </c>
      <c r="G19" s="21">
        <f>A1L552C9</f>
        <v>9.2986422940512209E-2</v>
      </c>
      <c r="H19" s="16" t="s">
        <v>16338</v>
      </c>
      <c r="I19" s="21">
        <f>B7L412C1*B7L412C2</f>
        <v>14.128729047273188</v>
      </c>
      <c r="J19" s="16" t="s">
        <v>16339</v>
      </c>
      <c r="K19" s="23">
        <f>B3L812C3</f>
        <v>1.6554355269225933</v>
      </c>
      <c r="L19" s="16" t="s">
        <v>16340</v>
      </c>
      <c r="M19" s="23">
        <f>B7L412C3*B7L412C4</f>
        <v>23.38920001511924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11.69460000755962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64.320300041577909</v>
      </c>
      <c r="V19" s="16" t="s">
        <v>16345</v>
      </c>
      <c r="W19" s="23">
        <f>B7L412C9*B7L121C1</f>
        <v>167.23278010810256</v>
      </c>
      <c r="X19" s="16" t="s">
        <v>15781</v>
      </c>
      <c r="Y19" s="23">
        <f>A1L318C16</f>
        <v>151.94150000000002</v>
      </c>
      <c r="Z19" s="16" t="s">
        <v>12957</v>
      </c>
      <c r="AA19" s="23">
        <f>A1L552C54</f>
        <v>9.4289568548186972E-2</v>
      </c>
      <c r="AB19" s="16" t="s">
        <v>16346</v>
      </c>
      <c r="AC19" s="23">
        <f>B7L412C11*B7L412C12</f>
        <v>14.326498479564354</v>
      </c>
      <c r="AD19" s="16" t="s">
        <v>16347</v>
      </c>
      <c r="AE19" s="23">
        <f>B3L812C9</f>
        <v>1.6449538544871216</v>
      </c>
      <c r="AF19" s="16" t="s">
        <v>16348</v>
      </c>
      <c r="AG19" s="23">
        <f>B7L412C13*B7L412C14</f>
        <v>23.566428895263272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11.783214447631636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64.807679461974004</v>
      </c>
      <c r="AP19" s="16" t="s">
        <v>16351</v>
      </c>
      <c r="AQ19" s="23">
        <f>B7L412C19*B7L121C1</f>
        <v>168.49996660113243</v>
      </c>
      <c r="AR19" s="16" t="s">
        <v>15787</v>
      </c>
      <c r="AS19" s="23">
        <f>A1L318C17</f>
        <v>149.01133333333334</v>
      </c>
      <c r="AT19" s="16" t="s">
        <v>13455</v>
      </c>
      <c r="AU19" s="23">
        <f>A1L552C63</f>
        <v>0.10934272532180994</v>
      </c>
      <c r="AV19" s="16" t="s">
        <v>16352</v>
      </c>
      <c r="AW19" s="23">
        <f>B7L412C21*B7L412C22</f>
        <v>16.29330529050333</v>
      </c>
      <c r="AX19" s="16" t="s">
        <v>16353</v>
      </c>
      <c r="AY19" s="23">
        <f>B3L812C15</f>
        <v>1.6360000751018569</v>
      </c>
      <c r="AZ19" s="16" t="s">
        <v>16354</v>
      </c>
      <c r="BA19" s="23">
        <f>B7L412C23*B7L412C24</f>
        <v>26.655848678920929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13.327924339460465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73.303583867032557</v>
      </c>
      <c r="BJ19" s="16" t="s">
        <v>16357</v>
      </c>
      <c r="BK19" s="23">
        <f>B7L412C29*B7L121C1</f>
        <v>190.58931805428466</v>
      </c>
      <c r="BL19" s="16" t="s">
        <v>15793</v>
      </c>
      <c r="BM19" s="23">
        <f>A1L318C18</f>
        <v>147.33050000000003</v>
      </c>
      <c r="BN19" s="16" t="s">
        <v>13953</v>
      </c>
      <c r="BO19" s="23">
        <f>A1L552C72</f>
        <v>0.10373414724189092</v>
      </c>
      <c r="BP19" s="16" t="s">
        <v>16358</v>
      </c>
      <c r="BQ19" s="23">
        <f>B7L412C31*B7L412C32</f>
        <v>15.283203780221413</v>
      </c>
      <c r="BR19" s="16" t="s">
        <v>16359</v>
      </c>
      <c r="BS19" s="21">
        <f>B3L812C21</f>
        <v>1.6320030493343829</v>
      </c>
      <c r="BT19" s="16" t="s">
        <v>16360</v>
      </c>
      <c r="BU19" s="23">
        <f>B7L412C33*B7L412C34</f>
        <v>24.942235172920114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12.471117586460057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68.591146725530308</v>
      </c>
      <c r="CD19" s="16" t="s">
        <v>16363</v>
      </c>
      <c r="CE19" s="23">
        <f>B7L412C39*B7L121C1</f>
        <v>178.33698148637882</v>
      </c>
      <c r="CF19" s="16" t="s">
        <v>15799</v>
      </c>
      <c r="CG19" s="23">
        <f>A1L318C19</f>
        <v>148.25660000000002</v>
      </c>
      <c r="CH19" s="16" t="s">
        <v>14451</v>
      </c>
      <c r="CI19" s="23">
        <f>A1L552C81</f>
        <v>0.10223806303574938</v>
      </c>
      <c r="CJ19" s="16" t="s">
        <v>16364</v>
      </c>
      <c r="CK19" s="23">
        <f>B7L412C41*B7L412C42</f>
        <v>15.157467616265883</v>
      </c>
      <c r="CL19" s="16" t="s">
        <v>16365</v>
      </c>
      <c r="CM19" s="21">
        <f>B3L812C27</f>
        <v>1.6298323854027212</v>
      </c>
      <c r="CN19" s="16" t="s">
        <v>16366</v>
      </c>
      <c r="CO19" s="23">
        <f>B7L412C43*B7L412C44</f>
        <v>24.704131601683123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12.352065800841562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67.936361904628583</v>
      </c>
      <c r="CX19" s="16" t="s">
        <v>16369</v>
      </c>
      <c r="CY19" s="23">
        <f>B7L412C49*B7L121C1</f>
        <v>176.63454095203431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0.56299999999999994</v>
      </c>
      <c r="F20" s="16" t="s">
        <v>12467</v>
      </c>
      <c r="G20" s="21">
        <f>A1L553C9</f>
        <v>0.68517350157728718</v>
      </c>
      <c r="H20" s="16" t="s">
        <v>16370</v>
      </c>
      <c r="I20" s="21">
        <f>B7L413C1*B7L413C2</f>
        <v>0.38575268138801266</v>
      </c>
      <c r="J20" s="16" t="s">
        <v>16371</v>
      </c>
      <c r="K20" s="23">
        <f>B3L813C3</f>
        <v>2.0702247191011236</v>
      </c>
      <c r="L20" s="16" t="s">
        <v>16372</v>
      </c>
      <c r="M20" s="23">
        <f>B7L413C3*B7L413C4</f>
        <v>0.7985947364690037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0.39929736823450185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2.1961355252897601</v>
      </c>
      <c r="V20" s="16" t="s">
        <v>16377</v>
      </c>
      <c r="W20" s="23">
        <f>B7L413C9*B7L121C1</f>
        <v>5.7099523657533764</v>
      </c>
      <c r="X20" s="16" t="s">
        <v>15814</v>
      </c>
      <c r="Y20" s="23">
        <f>A1L319C16</f>
        <v>0.60599999999999998</v>
      </c>
      <c r="Z20" s="16" t="s">
        <v>12988</v>
      </c>
      <c r="AA20" s="23">
        <f>A1L553C54</f>
        <v>0.68915204060054991</v>
      </c>
      <c r="AB20" s="16" t="s">
        <v>16378</v>
      </c>
      <c r="AC20" s="23">
        <f>B7L413C11*B7L413C12</f>
        <v>0.41762613660393322</v>
      </c>
      <c r="AD20" s="16" t="s">
        <v>16379</v>
      </c>
      <c r="AE20" s="23">
        <f>B3L813C9</f>
        <v>2.1098191214470283</v>
      </c>
      <c r="AF20" s="16" t="s">
        <v>16380</v>
      </c>
      <c r="AG20" s="23">
        <f>B7L413C13*B7L413C14</f>
        <v>0.88111560862302707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0.44055780431151353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2.4230679237133246</v>
      </c>
      <c r="AP20" s="16" t="s">
        <v>16383</v>
      </c>
      <c r="AQ20" s="23">
        <f>B7L413C19*B7L121C1</f>
        <v>6.2999766016546443</v>
      </c>
      <c r="AR20" s="16" t="s">
        <v>15820</v>
      </c>
      <c r="AS20" s="23">
        <f>A1L319C17</f>
        <v>0.73433333333333339</v>
      </c>
      <c r="AT20" s="16" t="s">
        <v>13486</v>
      </c>
      <c r="AU20" s="23">
        <f>A1L553C63</f>
        <v>0.65477057538237438</v>
      </c>
      <c r="AV20" s="16" t="s">
        <v>16384</v>
      </c>
      <c r="AW20" s="23">
        <f>B7L413C21*B7L413C22</f>
        <v>0.48081985918912362</v>
      </c>
      <c r="AX20" s="16" t="s">
        <v>16385</v>
      </c>
      <c r="AY20" s="23">
        <f>B3L813C15</f>
        <v>2.1084529505582137</v>
      </c>
      <c r="AZ20" s="16" t="s">
        <v>16386</v>
      </c>
      <c r="BA20" s="23">
        <f>B7L413C23*B7L413C24</f>
        <v>1.0137860507942926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0.50689302539714631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2.7879116396843049</v>
      </c>
      <c r="BJ20" s="16" t="s">
        <v>16389</v>
      </c>
      <c r="BK20" s="23">
        <f>B7L413C29*B7L121C1</f>
        <v>7.2485702631791931</v>
      </c>
      <c r="BL20" s="16" t="s">
        <v>15826</v>
      </c>
      <c r="BM20" s="23">
        <f>A1L319C18</f>
        <v>0.8347500000000001</v>
      </c>
      <c r="BN20" s="16" t="s">
        <v>13984</v>
      </c>
      <c r="BO20" s="23">
        <f>A1L553C72</f>
        <v>0.60462130937098857</v>
      </c>
      <c r="BP20" s="16" t="s">
        <v>16390</v>
      </c>
      <c r="BQ20" s="23">
        <f>B7L413C31*B7L413C32</f>
        <v>0.50470763799743279</v>
      </c>
      <c r="BR20" s="16" t="s">
        <v>16391</v>
      </c>
      <c r="BS20" s="21">
        <f>B3L813C21</f>
        <v>2.1379504504504503</v>
      </c>
      <c r="BT20" s="16" t="s">
        <v>16392</v>
      </c>
      <c r="BU20" s="23">
        <f>B7L413C33*B7L413C34</f>
        <v>1.0790399220023943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0.53951996100119715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2.9673597855065843</v>
      </c>
      <c r="CD20" s="16" t="s">
        <v>16395</v>
      </c>
      <c r="CE20" s="23">
        <f>B7L413C39*B7L121C1</f>
        <v>7.715135442317119</v>
      </c>
      <c r="CF20" s="16" t="s">
        <v>15832</v>
      </c>
      <c r="CG20" s="23">
        <f>A1L319C19</f>
        <v>0.84380000000000011</v>
      </c>
      <c r="CH20" s="16" t="s">
        <v>14482</v>
      </c>
      <c r="CI20" s="23">
        <f>A1L553C81</f>
        <v>0.57069597069597078</v>
      </c>
      <c r="CJ20" s="16" t="s">
        <v>16396</v>
      </c>
      <c r="CK20" s="23">
        <f>B7L413C41*B7L413C42</f>
        <v>0.48155326007326021</v>
      </c>
      <c r="CL20" s="16" t="s">
        <v>16397</v>
      </c>
      <c r="CM20" s="21">
        <f>B3L813C27</f>
        <v>2.1408207343412529</v>
      </c>
      <c r="CN20" s="16" t="s">
        <v>16398</v>
      </c>
      <c r="CO20" s="23">
        <f>B7L413C43*B7L413C44</f>
        <v>1.0309192038544612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0.51545960192723062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2.8350278105997684</v>
      </c>
      <c r="CX20" s="16" t="s">
        <v>16401</v>
      </c>
      <c r="CY20" s="23">
        <f>B7L413C49*B7L121C1</f>
        <v>7.3710723075593982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155.26300000000001</v>
      </c>
      <c r="F21" s="16" t="s">
        <v>12506</v>
      </c>
      <c r="G21" s="21">
        <f>A1L554C9</f>
        <v>1.0713976516982624</v>
      </c>
      <c r="H21" s="16" t="s">
        <v>16402</v>
      </c>
      <c r="I21" s="21">
        <f>B7L414C1*B7L414C2</f>
        <v>166.34841359562731</v>
      </c>
      <c r="J21" s="16" t="s">
        <v>16403</v>
      </c>
      <c r="K21" s="23">
        <f>B3L814C3</f>
        <v>2.0315632708149112</v>
      </c>
      <c r="L21" s="16" t="s">
        <v>16404</v>
      </c>
      <c r="M21" s="23">
        <f>B7L414C3*B7L414C4</f>
        <v>337.94732721920423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168.97366360960211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929.35514985281156</v>
      </c>
      <c r="V21" s="16" t="s">
        <v>16409</v>
      </c>
      <c r="W21" s="17">
        <f>B7L414C9*B7L121C1</f>
        <v>2416.3233896173101</v>
      </c>
      <c r="X21" s="16" t="s">
        <v>15847</v>
      </c>
      <c r="Y21" s="23">
        <f>A1L320C16</f>
        <v>155.67250000000001</v>
      </c>
      <c r="Z21" s="16" t="s">
        <v>13019</v>
      </c>
      <c r="AA21" s="23">
        <f>A1L554C54</f>
        <v>1.0880385388834273</v>
      </c>
      <c r="AB21" s="16" t="s">
        <v>16410</v>
      </c>
      <c r="AC21" s="23">
        <f>B7L414C11*B7L414C12</f>
        <v>169.37767944433034</v>
      </c>
      <c r="AD21" s="16" t="s">
        <v>16411</v>
      </c>
      <c r="AE21" s="23">
        <f>B3L814C9</f>
        <v>2.0452029014635213</v>
      </c>
      <c r="AF21" s="16" t="s">
        <v>16412</v>
      </c>
      <c r="AG21" s="23">
        <f>B7L414C13*B7L414C14</f>
        <v>346.41172144270263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173.20586072135131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952.63223396743228</v>
      </c>
      <c r="AP21" s="16" t="s">
        <v>16415</v>
      </c>
      <c r="AQ21" s="17">
        <f>B7L414C19*B7L121C1</f>
        <v>2476.8438083153242</v>
      </c>
      <c r="AR21" s="16" t="s">
        <v>15853</v>
      </c>
      <c r="AS21" s="23">
        <f>A1L320C17</f>
        <v>160.48500000000001</v>
      </c>
      <c r="AT21" s="16" t="s">
        <v>13517</v>
      </c>
      <c r="AU21" s="23">
        <f>A1L554C63</f>
        <v>1.0725760859142774</v>
      </c>
      <c r="AV21" s="16" t="s">
        <v>16416</v>
      </c>
      <c r="AW21" s="23">
        <f>B7L414C21*B7L414C22</f>
        <v>172.13237314795282</v>
      </c>
      <c r="AX21" s="16" t="s">
        <v>16417</v>
      </c>
      <c r="AY21" s="23">
        <f>B3L814C15</f>
        <v>2.0463415831558791</v>
      </c>
      <c r="AZ21" s="16" t="s">
        <v>16418</v>
      </c>
      <c r="BA21" s="23">
        <f>B7L414C23*B7L414C24</f>
        <v>352.24163297996029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176.12081648998014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968.66449069489079</v>
      </c>
      <c r="BJ21" s="16" t="s">
        <v>16421</v>
      </c>
      <c r="BK21" s="17">
        <f>B7L414C29*B7L121C1</f>
        <v>2518.5276758067162</v>
      </c>
      <c r="BL21" s="16" t="s">
        <v>15859</v>
      </c>
      <c r="BM21" s="23">
        <f>A1L320C18</f>
        <v>163.76425</v>
      </c>
      <c r="BN21" s="16" t="s">
        <v>14015</v>
      </c>
      <c r="BO21" s="23">
        <f>A1L554C72</f>
        <v>1.0030954812356394</v>
      </c>
      <c r="BP21" s="16" t="s">
        <v>16422</v>
      </c>
      <c r="BQ21" s="23">
        <f>B7L414C31*B7L414C32</f>
        <v>164.27117916294355</v>
      </c>
      <c r="BR21" s="16" t="s">
        <v>16423</v>
      </c>
      <c r="BS21" s="21">
        <f>B3L814C21</f>
        <v>2.0390445696781483</v>
      </c>
      <c r="BT21" s="16" t="s">
        <v>16424</v>
      </c>
      <c r="BU21" s="23">
        <f>B7L414C33*B7L414C34</f>
        <v>334.95625582682624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167.47812791341312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921.12970352377215</v>
      </c>
      <c r="CD21" s="16" t="s">
        <v>16427</v>
      </c>
      <c r="CE21" s="17">
        <f>B7L414C39*B7L121C1</f>
        <v>2394.9372291618079</v>
      </c>
      <c r="CF21" s="16" t="s">
        <v>15865</v>
      </c>
      <c r="CG21" s="23">
        <f>A1L320C19</f>
        <v>165.90960000000001</v>
      </c>
      <c r="CH21" s="16" t="s">
        <v>14513</v>
      </c>
      <c r="CI21" s="23">
        <f>A1L554C81</f>
        <v>0.96385125001304661</v>
      </c>
      <c r="CJ21" s="16" t="s">
        <v>16428</v>
      </c>
      <c r="CK21" s="23">
        <f>B7L414C41*B7L414C42</f>
        <v>159.91217534916456</v>
      </c>
      <c r="CL21" s="16" t="s">
        <v>16429</v>
      </c>
      <c r="CM21" s="21">
        <f>B3L814C27</f>
        <v>2.0337134672914106</v>
      </c>
      <c r="CN21" s="16" t="s">
        <v>16430</v>
      </c>
      <c r="CO21" s="23">
        <f>B7L414C43*B7L414C44</f>
        <v>325.21554459146148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162.60777229573074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894.3427476265191</v>
      </c>
      <c r="CX21" s="16" t="s">
        <v>16433</v>
      </c>
      <c r="CY21" s="17">
        <f>B7L414C49*B7L121C1</f>
        <v>2325.2911438289498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30.36</v>
      </c>
      <c r="F22" s="16" t="s">
        <v>12545</v>
      </c>
      <c r="G22" s="21">
        <f>A1L555C9</f>
        <v>0.54833905237482761</v>
      </c>
      <c r="H22" s="16" t="s">
        <v>16434</v>
      </c>
      <c r="I22" s="15">
        <f>B7L415C1*B7L415C2</f>
        <v>16.647573630099767</v>
      </c>
      <c r="J22" s="16" t="s">
        <v>16435</v>
      </c>
      <c r="K22" s="23">
        <f>B3L815C3</f>
        <v>1.0695725193213803</v>
      </c>
      <c r="L22" s="16" t="s">
        <v>16436</v>
      </c>
      <c r="M22" s="17">
        <f>B7L415C3*B7L415C4</f>
        <v>17.805787268133987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8.9028936340669933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48.965914987368464</v>
      </c>
      <c r="V22" s="16" t="s">
        <v>16441</v>
      </c>
      <c r="W22" s="17">
        <f>B7L415C9*B7L121C1</f>
        <v>127.31137896715801</v>
      </c>
      <c r="X22" s="16" t="s">
        <v>15880</v>
      </c>
      <c r="Y22" s="17">
        <f>A1L323C16</f>
        <v>29.476500000000001</v>
      </c>
      <c r="Z22" s="16" t="s">
        <v>13050</v>
      </c>
      <c r="AA22" s="23">
        <f>A1L555C54</f>
        <v>0.55223492795452889</v>
      </c>
      <c r="AB22" s="16" t="s">
        <v>16442</v>
      </c>
      <c r="AC22" s="17">
        <f>B7L415C11*B7L415C12</f>
        <v>16.277952853851673</v>
      </c>
      <c r="AD22" s="16" t="s">
        <v>16443</v>
      </c>
      <c r="AE22" s="23">
        <f>B3L815C9</f>
        <v>1.0674982428644137</v>
      </c>
      <c r="AF22" s="16" t="s">
        <v>16444</v>
      </c>
      <c r="AG22" s="17">
        <f>B7L415C13*B7L415C14</f>
        <v>17.376686068916431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8.6883430344582155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47.785886689520183</v>
      </c>
      <c r="AP22" s="16" t="s">
        <v>16447</v>
      </c>
      <c r="AQ22" s="17">
        <f>B7L415C19*B7L121C1</f>
        <v>124.24330539275248</v>
      </c>
      <c r="AR22" s="16" t="s">
        <v>15886</v>
      </c>
      <c r="AS22" s="17">
        <f>A1L323C17</f>
        <v>33.076000000000001</v>
      </c>
      <c r="AT22" s="16" t="s">
        <v>13548</v>
      </c>
      <c r="AU22" s="23">
        <f>A1L555C63</f>
        <v>0.49127828945997076</v>
      </c>
      <c r="AV22" s="16" t="s">
        <v>16448</v>
      </c>
      <c r="AW22" s="17">
        <f>B7L415C21*B7L415C22</f>
        <v>16.249520702177993</v>
      </c>
      <c r="AX22" s="16" t="s">
        <v>16449</v>
      </c>
      <c r="AY22" s="23">
        <f>B3L815C15</f>
        <v>1.0442966462098977</v>
      </c>
      <c r="AZ22" s="16" t="s">
        <v>16450</v>
      </c>
      <c r="BA22" s="17">
        <f>B7L415C23*B7L415C24</f>
        <v>16.969319971802779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8.4846599859013896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46.66562992245764</v>
      </c>
      <c r="BJ22" s="16" t="s">
        <v>16453</v>
      </c>
      <c r="BK22" s="17">
        <f>B7L415C29*B7L121C1</f>
        <v>121.33063779838987</v>
      </c>
      <c r="BL22" s="16" t="s">
        <v>15892</v>
      </c>
      <c r="BM22" s="17">
        <f>A1L323C18</f>
        <v>30.866500000000002</v>
      </c>
      <c r="BN22" s="16" t="s">
        <v>14046</v>
      </c>
      <c r="BO22" s="23">
        <f>A1L555C72</f>
        <v>0.51105048631321748</v>
      </c>
      <c r="BP22" s="16" t="s">
        <v>16454</v>
      </c>
      <c r="BQ22" s="17">
        <f>B7L415C31*B7L415C32</f>
        <v>15.774339835786929</v>
      </c>
      <c r="BR22" s="16" t="s">
        <v>16455</v>
      </c>
      <c r="BS22" s="21">
        <f>B3L815C21</f>
        <v>1.0340428143273985</v>
      </c>
      <c r="BT22" s="16" t="s">
        <v>16456</v>
      </c>
      <c r="BU22" s="17">
        <f>B7L415C33*B7L415C34</f>
        <v>16.311342757953909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8.1556713789769546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44.856192584373247</v>
      </c>
      <c r="CD22" s="16" t="s">
        <v>16459</v>
      </c>
      <c r="CE22" s="17">
        <f>B7L415C39*B7L121C1</f>
        <v>116.62610071937044</v>
      </c>
      <c r="CF22" s="16" t="s">
        <v>15898</v>
      </c>
      <c r="CG22" s="17">
        <f>A1L323C19</f>
        <v>28.297000000000004</v>
      </c>
      <c r="CH22" s="16" t="s">
        <v>14544</v>
      </c>
      <c r="CI22" s="23">
        <f>A1L555C81</f>
        <v>0.5199285025063104</v>
      </c>
      <c r="CJ22" s="16" t="s">
        <v>16460</v>
      </c>
      <c r="CK22" s="17">
        <f>B7L415C41*B7L415C42</f>
        <v>14.712416835421067</v>
      </c>
      <c r="CL22" s="16" t="s">
        <v>16461</v>
      </c>
      <c r="CM22" s="21">
        <f>B3L815C27</f>
        <v>1.0285730093085659</v>
      </c>
      <c r="CN22" s="16" t="s">
        <v>16462</v>
      </c>
      <c r="CO22" s="17">
        <f>B7L415C43*B7L415C44</f>
        <v>15.132794858611055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7.5663974293055274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41.6151858611804</v>
      </c>
      <c r="CX22" s="16" t="s">
        <v>16465</v>
      </c>
      <c r="CY22" s="17">
        <f>B7L415C49*B7L121C1</f>
        <v>108.19948323906904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7005.0370000000003</v>
      </c>
      <c r="F23" s="16" t="s">
        <v>16466</v>
      </c>
      <c r="G23" s="21">
        <f>A1L556C9</f>
        <v>0.28029755200456968</v>
      </c>
      <c r="H23" s="16" t="s">
        <v>16467</v>
      </c>
      <c r="I23" s="15">
        <f>B7L416C1*B7L416C2</f>
        <v>1963.4947228014348</v>
      </c>
      <c r="J23" s="16" t="s">
        <v>16468</v>
      </c>
      <c r="K23" s="23">
        <f>B3L816C3</f>
        <v>1.7812395023456826</v>
      </c>
      <c r="L23" s="16" t="s">
        <v>16469</v>
      </c>
      <c r="M23" s="17">
        <f>B7L416C3*B7L416C4</f>
        <v>3497.4543629012019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1748.7271814506009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9617.999497978306</v>
      </c>
      <c r="V23" s="16" t="s">
        <v>16474</v>
      </c>
      <c r="W23" s="17">
        <f>B7L416C9*B7L121C1</f>
        <v>25006.798694743597</v>
      </c>
      <c r="X23" s="16" t="s">
        <v>15914</v>
      </c>
      <c r="Y23" s="17">
        <f>A1L324C16</f>
        <v>6786.2979999999998</v>
      </c>
      <c r="Z23" s="16" t="s">
        <v>16475</v>
      </c>
      <c r="AA23" s="23">
        <f>A1L556C54</f>
        <v>0.28177872073939914</v>
      </c>
      <c r="AB23" s="16" t="s">
        <v>16476</v>
      </c>
      <c r="AC23" s="17">
        <f>B7L416C11*B7L416C12</f>
        <v>1912.2343689963427</v>
      </c>
      <c r="AD23" s="16" t="s">
        <v>16477</v>
      </c>
      <c r="AE23" s="23">
        <f>B3L816C9</f>
        <v>1.7871625097763157</v>
      </c>
      <c r="AF23" s="16" t="s">
        <v>16478</v>
      </c>
      <c r="AG23" s="17">
        <f>B7L416C13*B7L416C14</f>
        <v>3417.4735741760333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1708.7367870880166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9398.0523289840912</v>
      </c>
      <c r="AP23" s="16" t="s">
        <v>16481</v>
      </c>
      <c r="AQ23" s="17">
        <f>B7L416C19*B7L121C1</f>
        <v>24434.936055358638</v>
      </c>
      <c r="AR23" s="16" t="s">
        <v>15920</v>
      </c>
      <c r="AS23" s="17">
        <f>A1L324C17</f>
        <v>6911.1996666666664</v>
      </c>
      <c r="AT23" s="16" t="s">
        <v>16482</v>
      </c>
      <c r="AU23" s="23">
        <f>A1L556C63</f>
        <v>0.28540684694908797</v>
      </c>
      <c r="AV23" s="16" t="s">
        <v>16483</v>
      </c>
      <c r="AW23" s="17">
        <f>B7L416C21*B7L416C22</f>
        <v>1972.5037054989211</v>
      </c>
      <c r="AX23" s="16" t="s">
        <v>16484</v>
      </c>
      <c r="AY23" s="23">
        <f>B3L816C15</f>
        <v>1.78085013720175</v>
      </c>
      <c r="AZ23" s="16" t="s">
        <v>16485</v>
      </c>
      <c r="BA23" s="17">
        <f>B7L416C23*B7L416C24</f>
        <v>3512.7334945687139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1756.366747284357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9660.0171100639636</v>
      </c>
      <c r="BJ23" s="16" t="s">
        <v>16488</v>
      </c>
      <c r="BK23" s="17">
        <f>B7L416C29*B7L121C1</f>
        <v>25116.044486166305</v>
      </c>
      <c r="BL23" s="16" t="s">
        <v>15926</v>
      </c>
      <c r="BM23" s="17">
        <f>A1L324C18</f>
        <v>7199.9142499999998</v>
      </c>
      <c r="BN23" s="16" t="s">
        <v>16489</v>
      </c>
      <c r="BO23" s="23">
        <f>A1L556C72</f>
        <v>0.27812649669282175</v>
      </c>
      <c r="BP23" s="16" t="s">
        <v>16490</v>
      </c>
      <c r="BQ23" s="17">
        <f>B7L416C31*B7L416C32</f>
        <v>2002.4869268412251</v>
      </c>
      <c r="BR23" s="16" t="s">
        <v>16491</v>
      </c>
      <c r="BS23" s="21">
        <f>B3L816C21</f>
        <v>1.7728628259020676</v>
      </c>
      <c r="BT23" s="16" t="s">
        <v>16492</v>
      </c>
      <c r="BU23" s="17">
        <f>B7L416C33*B7L416C34</f>
        <v>3550.1346319516811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1775.0673159758405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9762.8702378671223</v>
      </c>
      <c r="CD23" s="16" t="s">
        <v>16495</v>
      </c>
      <c r="CE23" s="17">
        <f>B7L416C39*B7L121C1</f>
        <v>25383.46261845452</v>
      </c>
      <c r="CF23" s="16" t="s">
        <v>15932</v>
      </c>
      <c r="CG23" s="17">
        <f>A1L324C19</f>
        <v>7334.8278000000009</v>
      </c>
      <c r="CH23" s="16" t="s">
        <v>16496</v>
      </c>
      <c r="CI23" s="23">
        <f>A1L556C81</f>
        <v>0.27300037553929601</v>
      </c>
      <c r="CJ23" s="16" t="s">
        <v>16497</v>
      </c>
      <c r="CK23" s="17">
        <f>B7L416C41*B7L416C42</f>
        <v>2002.4107439160687</v>
      </c>
      <c r="CL23" s="16" t="s">
        <v>16498</v>
      </c>
      <c r="CM23" s="21">
        <f>B3L816C27</f>
        <v>1.7729890676637257</v>
      </c>
      <c r="CN23" s="16" t="s">
        <v>16499</v>
      </c>
      <c r="CO23" s="17">
        <f>B7L416C43*B7L416C44</f>
        <v>3550.2523579355779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1775.126178967789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9763.1939843228392</v>
      </c>
      <c r="CX23" s="16" t="s">
        <v>16502</v>
      </c>
      <c r="CY23" s="17">
        <f>B7L416C49*B7L121C1</f>
        <v>25384.304359239384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E2A916-0D07-4E3A-8391-2F0F28E8CE37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22.948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0.74948168000000004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1.349067024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2.698134048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2.9979267200000002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8.094402144</v>
      </c>
      <c r="Z9" s="16" t="s">
        <v>16591</v>
      </c>
      <c r="AA9" s="17">
        <f>B7L502C11*B7L121C1</f>
        <v>21.045445574400002</v>
      </c>
      <c r="AB9" s="16" t="s">
        <v>15451</v>
      </c>
      <c r="AC9" s="17">
        <f>A1L304C16</f>
        <v>23.146999999999998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0.75598102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1.3607658360000001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2.7215316720000002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3.02392408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8.1645950159999998</v>
      </c>
      <c r="AX9" s="16" t="s">
        <v>16597</v>
      </c>
      <c r="AY9" s="17">
        <f>B7L502C23*B7L121C1</f>
        <v>21.2279470416</v>
      </c>
      <c r="AZ9" s="16" t="s">
        <v>15457</v>
      </c>
      <c r="BA9" s="17">
        <f>A1L304C17</f>
        <v>23.792333333333332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0.77705760666666668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1.398703692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2.797407384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3.1082304266666667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8.3922221520000004</v>
      </c>
      <c r="BV9" s="16" t="s">
        <v>16603</v>
      </c>
      <c r="BW9" s="17">
        <f>B7L502C35*B7L121C1</f>
        <v>21.819777595200001</v>
      </c>
      <c r="BX9" s="16" t="s">
        <v>15463</v>
      </c>
      <c r="BY9" s="17">
        <f>A1L304C18</f>
        <v>24.28275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0.79307461500000009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1.4275343070000002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2.8550686140000003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3.1722984600000004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8.565205842000001</v>
      </c>
      <c r="CT9" s="16" t="s">
        <v>16609</v>
      </c>
      <c r="CU9" s="17">
        <f>B7L502C47*B7L121C1</f>
        <v>22.269535189200003</v>
      </c>
      <c r="CV9" s="16" t="s">
        <v>15469</v>
      </c>
      <c r="CW9" s="17">
        <f>A1L304C19</f>
        <v>24.436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0.79807976000000003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1.436543568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2.8730871360000001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3.1923190400000001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8.6192614079999998</v>
      </c>
      <c r="DR9" s="16" t="s">
        <v>16615</v>
      </c>
      <c r="DS9" s="17">
        <f>B7L502C59*B7L121C1</f>
        <v>22.410079660800001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541.31899999999996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17.679478539999998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35.358957079999996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70.717914159999992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70.717914159999992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212.15374247999998</v>
      </c>
      <c r="Z10" s="16" t="s">
        <v>16624</v>
      </c>
      <c r="AA10" s="23">
        <f>B7L503C11*B7L121C1</f>
        <v>551.59973044799995</v>
      </c>
      <c r="AB10" s="16" t="s">
        <v>15484</v>
      </c>
      <c r="AC10" s="23">
        <f>A1L305C16</f>
        <v>569.09799999999996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18.586740679999998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37.173481359999997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74.346962719999993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74.346962719999993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223.04088815999998</v>
      </c>
      <c r="AX10" s="16" t="s">
        <v>16630</v>
      </c>
      <c r="AY10" s="23">
        <f>B7L503C23*B7L121C1</f>
        <v>579.90630921599995</v>
      </c>
      <c r="AZ10" s="16" t="s">
        <v>15490</v>
      </c>
      <c r="BA10" s="23">
        <f>A1L305C17</f>
        <v>587.05866666666668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19.173336053333333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38.346672106666666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76.693344213333333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76.693344213333333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230.08003264000001</v>
      </c>
      <c r="BV10" s="16" t="s">
        <v>16636</v>
      </c>
      <c r="BW10" s="23">
        <f>B7L503C35*B7L121C1</f>
        <v>598.20808486400006</v>
      </c>
      <c r="BX10" s="16" t="s">
        <v>15496</v>
      </c>
      <c r="BY10" s="23">
        <f>A1L305C18</f>
        <v>609.58349999999996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19.908997109999998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39.817994219999996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79.635988439999991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79.635988439999991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238.90796531999996</v>
      </c>
      <c r="CT10" s="16" t="s">
        <v>16642</v>
      </c>
      <c r="CU10" s="23">
        <f>B7L503C47*B7L121C1</f>
        <v>621.16070983199995</v>
      </c>
      <c r="CV10" s="16" t="s">
        <v>15502</v>
      </c>
      <c r="CW10" s="23">
        <f>A1L305C19</f>
        <v>628.06499999999994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20.512602899999997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41.025205799999995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82.05041159999999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82.05041159999999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246.15123479999997</v>
      </c>
      <c r="DR10" s="16" t="s">
        <v>16648</v>
      </c>
      <c r="DS10" s="23">
        <f>B7L503C59*B7L121C1</f>
        <v>639.9932104799999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1743.1379999999999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56.930887079999998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113.86177416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227.72354831999999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227.72354831999999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683.17064496</v>
      </c>
      <c r="Z11" s="16" t="s">
        <v>16657</v>
      </c>
      <c r="AA11" s="17">
        <f>B7L504C11*B7L121C1</f>
        <v>1776.2436768960001</v>
      </c>
      <c r="AB11" s="16" t="s">
        <v>15517</v>
      </c>
      <c r="AC11" s="17">
        <f>A1L308C16</f>
        <v>1600.6369999999999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52.276804419999998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104.55360884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209.10721767999999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209.10721767999999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627.32165304</v>
      </c>
      <c r="AX11" s="16" t="s">
        <v>16663</v>
      </c>
      <c r="AY11" s="17">
        <f>B7L504C23*B7L121C1</f>
        <v>1631.0362979040001</v>
      </c>
      <c r="AZ11" s="16" t="s">
        <v>15523</v>
      </c>
      <c r="BA11" s="17">
        <f>A1L308C17</f>
        <v>1598.3913333333333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52.203460946666667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104.40692189333333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208.81384378666667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208.81384378666667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626.44153136</v>
      </c>
      <c r="BV11" s="16" t="s">
        <v>16669</v>
      </c>
      <c r="BW11" s="17">
        <f>B7L504C35*B7L121C1</f>
        <v>1628.747981536</v>
      </c>
      <c r="BX11" s="16" t="s">
        <v>15529</v>
      </c>
      <c r="BY11" s="17">
        <f>A1L308C18</f>
        <v>1692.42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55.274437200000008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110.54887440000002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221.09774880000003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221.09774880000003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663.29324640000004</v>
      </c>
      <c r="CT11" s="16" t="s">
        <v>16675</v>
      </c>
      <c r="CU11" s="17">
        <f>B7L504C47*B7L121C1</f>
        <v>1724.5624406400002</v>
      </c>
      <c r="CV11" s="16" t="s">
        <v>15535</v>
      </c>
      <c r="CW11" s="17">
        <f>A1L308C19</f>
        <v>1748.2368000000001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57.097413888000005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114.19482777600001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228.38965555200002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228.38965555200002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685.16896665600007</v>
      </c>
      <c r="DR11" s="16" t="s">
        <v>16681</v>
      </c>
      <c r="DS11" s="17">
        <f>B7L504C59*B7L121C1</f>
        <v>1781.4393133056003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515.67500000000007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16.841945500000001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33.683891000000003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67.367782000000005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67.367782000000005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202.10334600000002</v>
      </c>
      <c r="Z12" s="16" t="s">
        <v>16690</v>
      </c>
      <c r="AA12" s="23">
        <f>B7L505C11*B7L121C1</f>
        <v>525.46869960000004</v>
      </c>
      <c r="AB12" s="16" t="s">
        <v>15550</v>
      </c>
      <c r="AC12" s="23">
        <f>A1L309C16</f>
        <v>515.02050000000008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16.820569530000004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33.641139060000008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67.282278120000015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67.282278120000015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201.84683436000006</v>
      </c>
      <c r="AX12" s="16" t="s">
        <v>16696</v>
      </c>
      <c r="AY12" s="23">
        <f>B7L505C23*B7L121C1</f>
        <v>524.80176933600012</v>
      </c>
      <c r="AZ12" s="16" t="s">
        <v>15556</v>
      </c>
      <c r="BA12" s="23">
        <f>A1L309C17</f>
        <v>530.29533333333336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17.319445586666667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34.638891173333334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69.277782346666669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69.277782346666669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207.83334704000001</v>
      </c>
      <c r="BV12" s="16" t="s">
        <v>16702</v>
      </c>
      <c r="BW12" s="23">
        <f>B7L505C35*B7L121C1</f>
        <v>540.366702304</v>
      </c>
      <c r="BX12" s="16" t="s">
        <v>15562</v>
      </c>
      <c r="BY12" s="23">
        <f>A1L309C18</f>
        <v>571.47250000000008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18.664291850000005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37.32858370000001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74.65716740000002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74.65716740000002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223.97150220000006</v>
      </c>
      <c r="CT12" s="16" t="s">
        <v>16708</v>
      </c>
      <c r="CU12" s="23">
        <f>B7L505C47*B7L121C1</f>
        <v>582.32590572000015</v>
      </c>
      <c r="CV12" s="16" t="s">
        <v>15568</v>
      </c>
      <c r="CW12" s="23">
        <f>A1L309C19</f>
        <v>585.9996000000001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19.138746936000004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38.277493872000008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76.554987744000016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76.554987744000016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229.66496323200005</v>
      </c>
      <c r="DR12" s="16" t="s">
        <v>16714</v>
      </c>
      <c r="DS12" s="23">
        <f>B7L505C59*B7L121C1</f>
        <v>597.12890440320018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468.18099999999998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15.290791459999999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30.581582919999999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61.163165839999998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61.163165839999998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183.48949751999999</v>
      </c>
      <c r="Z13" s="16" t="s">
        <v>16723</v>
      </c>
      <c r="AA13" s="17">
        <f>B7L506C11*B7L121C1</f>
        <v>477.07269355199998</v>
      </c>
      <c r="AB13" s="16" t="s">
        <v>15583</v>
      </c>
      <c r="AC13" s="17">
        <f>A1L312C16</f>
        <v>494.30150000000003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16.143886990000002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32.287773980000004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64.575547960000009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64.575547960000009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193.72664388000004</v>
      </c>
      <c r="AX13" s="16" t="s">
        <v>16729</v>
      </c>
      <c r="AY13" s="17">
        <f>B7L506C23*B7L121C1</f>
        <v>503.6892740880001</v>
      </c>
      <c r="AZ13" s="16" t="s">
        <v>15589</v>
      </c>
      <c r="BA13" s="17">
        <f>A1L312C17</f>
        <v>541.84433333333334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17.696635926666669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35.393271853333339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70.786543706666677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70.786543706666677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212.35963112000002</v>
      </c>
      <c r="BV13" s="16" t="s">
        <v>16735</v>
      </c>
      <c r="BW13" s="17">
        <f>B7L506C35*B7L121C1</f>
        <v>552.13504091200002</v>
      </c>
      <c r="BX13" s="16" t="s">
        <v>15595</v>
      </c>
      <c r="BY13" s="17">
        <f>A1L312C18</f>
        <v>578.40425000000005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18.890682805000001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37.781365610000002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75.562731220000003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75.562731220000003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226.68819366000002</v>
      </c>
      <c r="CT13" s="16" t="s">
        <v>16741</v>
      </c>
      <c r="CU13" s="17">
        <f>B7L506C47*B7L121C1</f>
        <v>589.38930351600004</v>
      </c>
      <c r="CV13" s="16" t="s">
        <v>15601</v>
      </c>
      <c r="CW13" s="17">
        <f>A1L312C19</f>
        <v>590.90359999999998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19.298911576000002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38.597823152000004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77.195646304000007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77.195646304000007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231.58693891200002</v>
      </c>
      <c r="DR13" s="16" t="s">
        <v>16747</v>
      </c>
      <c r="DS13" s="17">
        <f>B7L506C59*B7L121C1</f>
        <v>602.12604117120009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465.75599999999997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15.211590960000001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30.423181920000001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60.846363840000002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60.846363840000002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182.53909152</v>
      </c>
      <c r="Z14" s="16" t="s">
        <v>16756</v>
      </c>
      <c r="AA14" s="23">
        <f>B7L507C11*B7L121C1</f>
        <v>474.60163795200003</v>
      </c>
      <c r="AB14" s="16" t="s">
        <v>15616</v>
      </c>
      <c r="AC14" s="23">
        <f>A1L313C16</f>
        <v>437.13599999999997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14.276861759999999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28.553723519999998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57.107447039999997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57.107447039999997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171.32234111999998</v>
      </c>
      <c r="AX14" s="16" t="s">
        <v>16762</v>
      </c>
      <c r="AY14" s="23">
        <f>B7L507C23*B7L121C1</f>
        <v>445.43808691199996</v>
      </c>
      <c r="AZ14" s="16" t="s">
        <v>15622</v>
      </c>
      <c r="BA14" s="23">
        <f>A1L313C17</f>
        <v>459.07899999999995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14.993520139999999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29.987040279999999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59.974080559999997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59.974080559999997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179.92224167999998</v>
      </c>
      <c r="BV14" s="16" t="s">
        <v>16768</v>
      </c>
      <c r="BW14" s="23">
        <f>B7L507C35*B7L121C1</f>
        <v>467.79782836799995</v>
      </c>
      <c r="BX14" s="16" t="s">
        <v>15628</v>
      </c>
      <c r="BY14" s="23">
        <f>A1L313C18</f>
        <v>496.05199999999996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16.201058320000001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32.402116640000003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64.804233280000005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64.804233280000005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194.41269984000002</v>
      </c>
      <c r="CT14" s="16" t="s">
        <v>16774</v>
      </c>
      <c r="CU14" s="23">
        <f>B7L507C47*B7L121C1</f>
        <v>505.47301958400004</v>
      </c>
      <c r="CV14" s="16" t="s">
        <v>15634</v>
      </c>
      <c r="CW14" s="23">
        <f>A1L313C19</f>
        <v>505.7826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16.518859716000001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33.037719432000003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66.075438864000006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66.075438864000006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198.22631659200002</v>
      </c>
      <c r="DR14" s="16" t="s">
        <v>16780</v>
      </c>
      <c r="DS14" s="23">
        <f>B7L507C59*B7L121C1</f>
        <v>515.38842313920009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1647.2809999999999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53.80019746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107.60039492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215.20078984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215.20078984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645.60236952000002</v>
      </c>
      <c r="Z15" s="16" t="s">
        <v>16789</v>
      </c>
      <c r="AA15" s="17">
        <f>B7L508C11*B7L121C1</f>
        <v>1678.5661607520001</v>
      </c>
      <c r="AB15" s="16" t="s">
        <v>15649</v>
      </c>
      <c r="AC15" s="17">
        <f>A1L314C16</f>
        <v>1550.1195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50.626902870000002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101.25380574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202.50761148000001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202.50761148000001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607.52283444</v>
      </c>
      <c r="AX15" s="16" t="s">
        <v>16795</v>
      </c>
      <c r="AY15" s="17">
        <f>B7L508C23*B7L121C1</f>
        <v>1579.559369544</v>
      </c>
      <c r="AZ15" s="16" t="s">
        <v>15655</v>
      </c>
      <c r="BA15" s="17">
        <f>A1L314C17</f>
        <v>1566.5619999999999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51.163914919999996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102.32782983999999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204.65565967999999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204.65565967999999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613.96697903999996</v>
      </c>
      <c r="BV15" s="16" t="s">
        <v>16801</v>
      </c>
      <c r="BW15" s="17">
        <f>B7L508C35*B7L121C1</f>
        <v>1596.314145504</v>
      </c>
      <c r="BX15" s="16" t="s">
        <v>15661</v>
      </c>
      <c r="BY15" s="17">
        <f>A1L314C18</f>
        <v>1643.20075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53.666936495000002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107.33387299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214.66774598000001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214.66774598000001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644.00323793999996</v>
      </c>
      <c r="CT15" s="16" t="s">
        <v>16807</v>
      </c>
      <c r="CU15" s="17">
        <f>B7L508C47*B7L121C1</f>
        <v>1674.408418644</v>
      </c>
      <c r="CV15" s="16" t="s">
        <v>15667</v>
      </c>
      <c r="CW15" s="17">
        <f>A1L314C19</f>
        <v>1690.6790000000001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55.217576140000006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110.43515228000001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220.87030456000002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220.87030456000002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662.61091368000007</v>
      </c>
      <c r="DR15" s="16" t="s">
        <v>16813</v>
      </c>
      <c r="DS15" s="17">
        <f>B7L508C59*B7L121C1</f>
        <v>1722.7883755680002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19.342000000000002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0.63170972000000014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1.2634194400000003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2.5268388800000006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2.5268388800000006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7.5805166400000017</v>
      </c>
      <c r="Z16" s="16" t="s">
        <v>16822</v>
      </c>
      <c r="AA16" s="23">
        <f>B7L509C11*B7L121C1</f>
        <v>19.709343264000005</v>
      </c>
      <c r="AB16" s="16" t="s">
        <v>15682</v>
      </c>
      <c r="AC16" s="23">
        <f>A1L316C16</f>
        <v>19.671500000000002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0.64247119000000008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1.2849423800000002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2.5698847600000003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2.5698847600000003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7.7096542800000005</v>
      </c>
      <c r="AX16" s="16" t="s">
        <v>16828</v>
      </c>
      <c r="AY16" s="23">
        <f>B7L509C23*B7L121C1</f>
        <v>20.045101128000002</v>
      </c>
      <c r="AZ16" s="16" t="s">
        <v>15688</v>
      </c>
      <c r="BA16" s="23">
        <f>A1L316C17</f>
        <v>20.62166666666667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0.67350363333333352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1.347007266666667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2.6940145333333341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2.6940145333333341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8.0820436000000022</v>
      </c>
      <c r="BV16" s="16" t="s">
        <v>16834</v>
      </c>
      <c r="BW16" s="23">
        <f>B7L509C35*B7L121C1</f>
        <v>21.013313360000005</v>
      </c>
      <c r="BX16" s="16" t="s">
        <v>15694</v>
      </c>
      <c r="BY16" s="23">
        <f>A1L316C18</f>
        <v>21.931250000000002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0.71627462500000005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1.4325492500000001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2.8650985000000002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2.8650985000000002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8.5952955000000006</v>
      </c>
      <c r="CT16" s="16" t="s">
        <v>16840</v>
      </c>
      <c r="CU16" s="23">
        <f>B7L509C47*B7L121C1</f>
        <v>22.347768300000002</v>
      </c>
      <c r="CV16" s="16" t="s">
        <v>15700</v>
      </c>
      <c r="CW16" s="23">
        <f>A1L316C19</f>
        <v>22.7668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0.74356368800000006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1.4871273760000001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2.9742547520000002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2.9742547520000002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8.9227642560000007</v>
      </c>
      <c r="DR16" s="16" t="s">
        <v>16846</v>
      </c>
      <c r="DS16" s="23">
        <f>B7L509C59*B7L121C1</f>
        <v>23.199187065600004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5.9850000000000003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0.19547010000000001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0.39094020000000002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0.78188040000000003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0.78188040000000003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2.3456412000000002</v>
      </c>
      <c r="Z17" s="16" t="s">
        <v>16855</v>
      </c>
      <c r="AA17" s="23">
        <f>B7L510C11*B7L121C1</f>
        <v>6.0986671200000009</v>
      </c>
      <c r="AB17" s="16" t="s">
        <v>15715</v>
      </c>
      <c r="AC17" s="23">
        <f>A1L315C16</f>
        <v>7.1319999999999997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0.23293111999999999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0.46586223999999998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0.93172447999999997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0.93172447999999997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2.7951734400000001</v>
      </c>
      <c r="AX17" s="16" t="s">
        <v>16861</v>
      </c>
      <c r="AY17" s="23">
        <f>B7L510C23*B7L121C1</f>
        <v>7.2674509440000001</v>
      </c>
      <c r="AZ17" s="16" t="s">
        <v>15721</v>
      </c>
      <c r="BA17" s="23">
        <f>A1L315C17</f>
        <v>8.3763333333333332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0.27357104666666665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0.5471420933333333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1.0942841866666666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1.0942841866666666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3.2828525599999998</v>
      </c>
      <c r="BV17" s="16" t="s">
        <v>16867</v>
      </c>
      <c r="BW17" s="23">
        <f>B7L510C35*B7L121C1</f>
        <v>8.5354166560000007</v>
      </c>
      <c r="BX17" s="16" t="s">
        <v>15727</v>
      </c>
      <c r="BY17" s="23">
        <f>A1L315C18</f>
        <v>9.2307499999999987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0.30147629499999995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0.6029525899999999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1.2059051799999998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1.2059051799999998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3.6177155399999994</v>
      </c>
      <c r="CT17" s="16" t="s">
        <v>16873</v>
      </c>
      <c r="CU17" s="23">
        <f>B7L510C47*B7L121C1</f>
        <v>9.406060403999998</v>
      </c>
      <c r="CV17" s="16" t="s">
        <v>15733</v>
      </c>
      <c r="CW17" s="23">
        <f>A1L315C19</f>
        <v>9.8255999999999979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0.32090409599999997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0.64180819199999994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1.2836163839999999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1.2836163839999999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3.8508491519999994</v>
      </c>
      <c r="DR17" s="16" t="s">
        <v>16879</v>
      </c>
      <c r="DS17" s="23">
        <f>B7L510C59*B7L121C1</f>
        <v>10.012207795199998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1237.2820000000002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40.40963012000001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40.40963012000001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80.81926024000002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161.63852048000004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242.45778072000007</v>
      </c>
      <c r="Z18" s="16" t="s">
        <v>16888</v>
      </c>
      <c r="AA18" s="23">
        <f>B7L511C11*B7L121C1</f>
        <v>630.39022987200019</v>
      </c>
      <c r="AB18" s="16" t="s">
        <v>15748</v>
      </c>
      <c r="AC18" s="17">
        <f>A1L317C16</f>
        <v>1232.3385000000001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40.248175410000002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40.248175410000002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80.496350820000004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160.99270164000001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241.48905246000001</v>
      </c>
      <c r="AX18" s="16" t="s">
        <v>16894</v>
      </c>
      <c r="AY18" s="23">
        <f>B7L511C23*B7L121C1</f>
        <v>627.87153639600001</v>
      </c>
      <c r="AZ18" s="16" t="s">
        <v>15754</v>
      </c>
      <c r="BA18" s="17">
        <f>A1L317C17</f>
        <v>1231.8720000000001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40.232939520000002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40.232939520000002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80.465879040000004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160.93175808000001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241.39763712000001</v>
      </c>
      <c r="BV18" s="16" t="s">
        <v>16900</v>
      </c>
      <c r="BW18" s="23">
        <f>B7L511C35*B7L121C1</f>
        <v>627.63385651200008</v>
      </c>
      <c r="BX18" s="16" t="s">
        <v>15760</v>
      </c>
      <c r="BY18" s="17">
        <f>A1L317C18</f>
        <v>1210.5405000000001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39.536252730000001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39.536252730000001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79.072505460000002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158.14501092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237.21751638000001</v>
      </c>
      <c r="CT18" s="16" t="s">
        <v>16906</v>
      </c>
      <c r="CU18" s="23">
        <f>B7L511C47*B7L121C1</f>
        <v>616.76554258800002</v>
      </c>
      <c r="CV18" s="16" t="s">
        <v>15766</v>
      </c>
      <c r="CW18" s="17">
        <f>A1L317C19</f>
        <v>1184.8258000000001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38.696410628000002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38.696410628000002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77.392821256000005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154.78564251200001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232.17846376800003</v>
      </c>
      <c r="DR18" s="16" t="s">
        <v>16912</v>
      </c>
      <c r="DS18" s="23">
        <f>B7L511C59*B7L121C1</f>
        <v>603.6640057968001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151.94400000000002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4.9624910400000006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9.9249820800000013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19.849964160000003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19.849964160000003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59.549892480000011</v>
      </c>
      <c r="Z19" s="16" t="s">
        <v>16921</v>
      </c>
      <c r="AA19" s="23">
        <f>B7L512C11*B7L121C1</f>
        <v>154.82972044800005</v>
      </c>
      <c r="AB19" s="16" t="s">
        <v>15781</v>
      </c>
      <c r="AC19" s="23">
        <f>A1L318C16</f>
        <v>151.94150000000002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4.9624093900000013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9.9248187800000025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19.849637560000005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19.849637560000005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59.548912680000015</v>
      </c>
      <c r="AX19" s="16" t="s">
        <v>16927</v>
      </c>
      <c r="AY19" s="23">
        <f>B7L512C23*B7L121C1</f>
        <v>154.82717296800004</v>
      </c>
      <c r="AZ19" s="16" t="s">
        <v>15787</v>
      </c>
      <c r="BA19" s="23">
        <f>A1L318C17</f>
        <v>149.01133333333334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4.8667101466666667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9.7334202933333334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19.466840586666667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19.466840586666667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58.400521760000004</v>
      </c>
      <c r="BV19" s="16" t="s">
        <v>16933</v>
      </c>
      <c r="BW19" s="23">
        <f>B7L512C35*B7L121C1</f>
        <v>151.84135657600001</v>
      </c>
      <c r="BX19" s="16" t="s">
        <v>15793</v>
      </c>
      <c r="BY19" s="23">
        <f>A1L318C18</f>
        <v>147.33050000000003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4.811814130000001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9.623628260000002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19.247256520000004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19.247256520000004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57.741769560000009</v>
      </c>
      <c r="CT19" s="16" t="s">
        <v>16939</v>
      </c>
      <c r="CU19" s="23">
        <f>B7L512C47*B7L121C1</f>
        <v>150.12860085600002</v>
      </c>
      <c r="CV19" s="16" t="s">
        <v>15799</v>
      </c>
      <c r="CW19" s="23">
        <f>A1L318C19</f>
        <v>148.25660000000002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4.8420605560000007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9.6841211120000015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19.368242224000003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19.368242224000003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58.104726672000012</v>
      </c>
      <c r="DR19" s="16" t="s">
        <v>16945</v>
      </c>
      <c r="DS19" s="23">
        <f>B7L512C59*B7L121C1</f>
        <v>151.07228934720004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0.56299999999999994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1.8387580000000001E-2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3.6775160000000001E-2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7.3550320000000002E-2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7.3550320000000002E-2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0.22065096000000001</v>
      </c>
      <c r="Z20" s="16" t="s">
        <v>16954</v>
      </c>
      <c r="AA20" s="23">
        <f>B7L513C11*B7L121C1</f>
        <v>0.57369249600000005</v>
      </c>
      <c r="AB20" s="16" t="s">
        <v>15814</v>
      </c>
      <c r="AC20" s="23">
        <f>A1L319C16</f>
        <v>0.60599999999999998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1.9791960000000001E-2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3.9583920000000002E-2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7.9167840000000003E-2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7.9167840000000003E-2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0.23750352000000002</v>
      </c>
      <c r="AX20" s="16" t="s">
        <v>16960</v>
      </c>
      <c r="AY20" s="23">
        <f>B7L513C23*B7L121C1</f>
        <v>0.61750915200000012</v>
      </c>
      <c r="AZ20" s="16" t="s">
        <v>15820</v>
      </c>
      <c r="BA20" s="23">
        <f>A1L319C17</f>
        <v>0.73433333333333339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2.3983326666666669E-2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4.7966653333333338E-2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9.5933306666666676E-2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9.5933306666666676E-2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0.28779992000000004</v>
      </c>
      <c r="BV20" s="16" t="s">
        <v>16966</v>
      </c>
      <c r="BW20" s="23">
        <f>B7L513C35*B7L121C1</f>
        <v>0.74827979200000017</v>
      </c>
      <c r="BX20" s="16" t="s">
        <v>15826</v>
      </c>
      <c r="BY20" s="23">
        <f>A1L319C18</f>
        <v>0.8347500000000001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2.7262935000000005E-2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5.4525870000000011E-2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0.10905174000000002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0.10905174000000002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0.32715522000000008</v>
      </c>
      <c r="CT20" s="16" t="s">
        <v>16972</v>
      </c>
      <c r="CU20" s="23">
        <f>B7L513C47*B7L121C1</f>
        <v>0.85060357200000025</v>
      </c>
      <c r="CV20" s="16" t="s">
        <v>15832</v>
      </c>
      <c r="CW20" s="23">
        <f>A1L319C19</f>
        <v>0.84380000000000011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2.7558508000000006E-2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5.5117016000000012E-2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0.11023403200000002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0.11023403200000002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0.33070209600000006</v>
      </c>
      <c r="DR20" s="16" t="s">
        <v>16978</v>
      </c>
      <c r="DS20" s="23">
        <f>B7L513C59*B7L121C1</f>
        <v>0.85982544960000018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155.26300000000001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5.0708895800000002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10.14177916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20.283558320000001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20.283558320000001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60.850674960000006</v>
      </c>
      <c r="Z21" s="16" t="s">
        <v>16987</v>
      </c>
      <c r="AA21" s="23">
        <f>B7L514C11*B7L121C1</f>
        <v>158.21175489600003</v>
      </c>
      <c r="AB21" s="16" t="s">
        <v>15847</v>
      </c>
      <c r="AC21" s="23">
        <f>A1L320C16</f>
        <v>155.67250000000001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5.084263850000001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10.168527700000002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20.337055400000004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20.337055400000004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61.011166200000012</v>
      </c>
      <c r="AX21" s="16" t="s">
        <v>16993</v>
      </c>
      <c r="AY21" s="23">
        <f>B7L514C23*B7L121C1</f>
        <v>158.62903212000003</v>
      </c>
      <c r="AZ21" s="16" t="s">
        <v>15853</v>
      </c>
      <c r="BA21" s="23">
        <f>A1L320C17</f>
        <v>160.48500000000001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5.241440100000001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10.482880200000002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20.965760400000004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20.965760400000004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62.897281200000009</v>
      </c>
      <c r="BV21" s="16" t="s">
        <v>16999</v>
      </c>
      <c r="BW21" s="23">
        <f>B7L514C35*B7L121C1</f>
        <v>163.53293112000003</v>
      </c>
      <c r="BX21" s="16" t="s">
        <v>15859</v>
      </c>
      <c r="BY21" s="23">
        <f>A1L320C18</f>
        <v>163.76425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5.3485404050000005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10.697080810000001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21.394161620000002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21.394161620000002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64.182484860000002</v>
      </c>
      <c r="CT21" s="16" t="s">
        <v>17005</v>
      </c>
      <c r="CU21" s="23">
        <f>B7L514C47*B7L121C1</f>
        <v>166.87446063600001</v>
      </c>
      <c r="CV21" s="16" t="s">
        <v>15865</v>
      </c>
      <c r="CW21" s="23">
        <f>A1L320C19</f>
        <v>165.90960000000001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5.4186075360000006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10.837215072000001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21.674430144000002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21.674430144000002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65.02329043200001</v>
      </c>
      <c r="DR21" s="16" t="s">
        <v>17011</v>
      </c>
      <c r="DS21" s="23">
        <f>B7L514C59*B7L121C1</f>
        <v>169.06055512320003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30.36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0.99155760000000004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1.9831152000000001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3.9662304000000002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3.9662304000000002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11.8986912</v>
      </c>
      <c r="Z22" s="16" t="s">
        <v>17020</v>
      </c>
      <c r="AA22" s="17">
        <f>B7L515C11*B7L121C1</f>
        <v>30.936597120000002</v>
      </c>
      <c r="AB22" s="16" t="s">
        <v>15880</v>
      </c>
      <c r="AC22" s="17">
        <f>A1L323C16</f>
        <v>29.476500000000001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0.96270249000000008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1.9254049800000002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3.8508099600000003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3.8508099600000003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11.552429880000002</v>
      </c>
      <c r="AX22" s="16" t="s">
        <v>17026</v>
      </c>
      <c r="AY22" s="17">
        <f>B7L515C23*B7L121C1</f>
        <v>30.036317688000004</v>
      </c>
      <c r="AZ22" s="16" t="s">
        <v>15886</v>
      </c>
      <c r="BA22" s="17">
        <f>A1L323C17</f>
        <v>33.076000000000001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1.08026216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2.1605243199999999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4.3210486399999999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4.3210486399999999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12.963145919999999</v>
      </c>
      <c r="BV22" s="16" t="s">
        <v>17032</v>
      </c>
      <c r="BW22" s="17">
        <f>B7L515C35*B7L121C1</f>
        <v>33.704179392</v>
      </c>
      <c r="BX22" s="16" t="s">
        <v>15892</v>
      </c>
      <c r="BY22" s="17">
        <f>A1L323C18</f>
        <v>30.866500000000002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1.0080998900000002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2.0161997800000004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4.0323995600000009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4.0323995600000009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12.097198680000002</v>
      </c>
      <c r="CT22" s="16" t="s">
        <v>17038</v>
      </c>
      <c r="CU22" s="17">
        <f>B7L515C47*B7L121C1</f>
        <v>31.452716568000007</v>
      </c>
      <c r="CV22" s="16" t="s">
        <v>15898</v>
      </c>
      <c r="CW22" s="17">
        <f>A1L323C19</f>
        <v>28.297000000000004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0.92418002000000021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1.8483600400000004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3.6967200800000009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3.6967200800000009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11.090160240000003</v>
      </c>
      <c r="DR22" s="16" t="s">
        <v>17044</v>
      </c>
      <c r="DS22" s="17">
        <f>B7L515C59*B7L121C1</f>
        <v>28.83441662400001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7005.0370000000003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228.78450842000001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434.69056599800001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869.38113199600002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915.13803368000004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2608.1433959880001</v>
      </c>
      <c r="Z23" s="16" t="s">
        <v>17054</v>
      </c>
      <c r="AA23" s="17">
        <f>B7L516C11*B7L121C1</f>
        <v>6781.1728295688008</v>
      </c>
      <c r="AB23" s="16" t="s">
        <v>15914</v>
      </c>
      <c r="AC23" s="17">
        <f>A1L324C16</f>
        <v>6786.2979999999998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221.64049267999999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421.11693609199995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842.23387218399989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886.56197071999998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2526.7016165519999</v>
      </c>
      <c r="AX23" s="16" t="s">
        <v>17060</v>
      </c>
      <c r="AY23" s="17">
        <f>B7L516C23*B7L121C1</f>
        <v>6569.4242030351998</v>
      </c>
      <c r="AZ23" s="16" t="s">
        <v>15920</v>
      </c>
      <c r="BA23" s="17">
        <f>A1L324C17</f>
        <v>6911.1996666666664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225.71978111333334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428.86758411533333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857.73516823066666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902.87912445333336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2573.205504692</v>
      </c>
      <c r="BV23" s="16" t="s">
        <v>17066</v>
      </c>
      <c r="BW23" s="17">
        <f>B7L516C35*B7L121C1</f>
        <v>6690.3343121992002</v>
      </c>
      <c r="BX23" s="16" t="s">
        <v>15926</v>
      </c>
      <c r="BY23" s="17">
        <f>A1L324C18</f>
        <v>7199.9142499999998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235.14919940500002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446.78347886950002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893.56695773900003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940.59679762000007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2680.7008732170002</v>
      </c>
      <c r="CT23" s="16" t="s">
        <v>17072</v>
      </c>
      <c r="CU23" s="17">
        <f>B7L516C47*B7L121C1</f>
        <v>6969.8222703642004</v>
      </c>
      <c r="CV23" s="16" t="s">
        <v>15932</v>
      </c>
      <c r="CW23" s="17">
        <f>A1L324C19</f>
        <v>7334.8278000000009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239.55547594800004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455.15540430120006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910.31080860240013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958.22190379200015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2730.9324258072002</v>
      </c>
      <c r="DR23" s="16" t="s">
        <v>17078</v>
      </c>
      <c r="DS23" s="17">
        <f>B7L516C59*B7L121C1</f>
        <v>7100.4243070987204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3454E3-A85F-4F15-9D82-3E497C7950D8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22.948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1.0716715999999999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1.92900888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2.8935133200000003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2.1433431999999999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10.127296620000001</v>
      </c>
      <c r="Z9" s="16" t="s">
        <v>17166</v>
      </c>
      <c r="AA9" s="17">
        <f>B7L602C11*B7L121C1</f>
        <v>26.330971212000005</v>
      </c>
      <c r="AB9" s="16" t="s">
        <v>15451</v>
      </c>
      <c r="AC9" s="17">
        <f>A1L304C16</f>
        <v>23.146999999999998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1.0809648999999999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1.9457368199999998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2.9186052299999998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2.1619297999999998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10.215118304999999</v>
      </c>
      <c r="AX9" s="16" t="s">
        <v>17172</v>
      </c>
      <c r="AY9" s="17">
        <f>B7L602C23*B7L121C1</f>
        <v>26.559307593</v>
      </c>
      <c r="AZ9" s="16" t="s">
        <v>15457</v>
      </c>
      <c r="BA9" s="17">
        <f>A1L304C17</f>
        <v>23.792333333333332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1.1111019666666666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1.9999835399999999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2.99997531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2.2222039333333332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10.499913585</v>
      </c>
      <c r="BV9" s="16" t="s">
        <v>17178</v>
      </c>
      <c r="BW9" s="17">
        <f>B7L602C35*B7L121C1</f>
        <v>27.299775321000002</v>
      </c>
      <c r="BX9" s="16" t="s">
        <v>15463</v>
      </c>
      <c r="BY9" s="17">
        <f>A1L304C18</f>
        <v>24.28275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1.1340044249999999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2.0412079649999999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3.0618119474999999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2.2680088499999997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10.716341816249999</v>
      </c>
      <c r="CT9" s="16" t="s">
        <v>17184</v>
      </c>
      <c r="CU9" s="17">
        <f>B7L602C47*B7L121C1</f>
        <v>27.862488722249999</v>
      </c>
      <c r="CV9" s="16" t="s">
        <v>15469</v>
      </c>
      <c r="CW9" s="17">
        <f>A1L304C19</f>
        <v>24.436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1.1411612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2.0540901599999999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3.0811352400000001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2.2823224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10.783973339999999</v>
      </c>
      <c r="DR9" s="16" t="s">
        <v>17190</v>
      </c>
      <c r="DS9" s="17">
        <f>B7L602C59*B7L121C1</f>
        <v>28.038330683999998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541.31899999999996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25.279597299999999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50.559194599999998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75.83879189999999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50.559194599999998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265.43577164999999</v>
      </c>
      <c r="Z10" s="16" t="s">
        <v>17199</v>
      </c>
      <c r="AA10" s="23">
        <f>B7L603C11*B7L121C1</f>
        <v>690.13300629000003</v>
      </c>
      <c r="AB10" s="16" t="s">
        <v>15484</v>
      </c>
      <c r="AC10" s="23">
        <f>A1L305C16</f>
        <v>569.09799999999996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26.576876599999999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53.153753199999997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79.730629800000003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53.153753199999997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279.05720429999997</v>
      </c>
      <c r="AX10" s="16" t="s">
        <v>17205</v>
      </c>
      <c r="AY10" s="23">
        <f>B7L603C23*B7L121C1</f>
        <v>725.54873117999989</v>
      </c>
      <c r="AZ10" s="16" t="s">
        <v>15490</v>
      </c>
      <c r="BA10" s="23">
        <f>A1L305C17</f>
        <v>587.05866666666668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27.415639733333332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54.831279466666665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82.246919199999994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54.831279466666665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287.86421719999998</v>
      </c>
      <c r="BV10" s="16" t="s">
        <v>17211</v>
      </c>
      <c r="BW10" s="23">
        <f>B7L603C35*B7L121C1</f>
        <v>748.44696471999998</v>
      </c>
      <c r="BX10" s="16" t="s">
        <v>15496</v>
      </c>
      <c r="BY10" s="23">
        <f>A1L305C18</f>
        <v>609.58349999999996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28.467549449999996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56.935098899999993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85.402648349999993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56.935098899999993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298.90926922499995</v>
      </c>
      <c r="CT10" s="16" t="s">
        <v>17217</v>
      </c>
      <c r="CU10" s="23">
        <f>B7L603C47*B7L121C1</f>
        <v>777.16409998499989</v>
      </c>
      <c r="CV10" s="16" t="s">
        <v>15502</v>
      </c>
      <c r="CW10" s="23">
        <f>A1L305C19</f>
        <v>628.06499999999994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29.330635499999996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58.661270999999992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87.991906499999985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58.661270999999992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307.97167274999998</v>
      </c>
      <c r="DR10" s="16" t="s">
        <v>17223</v>
      </c>
      <c r="DS10" s="23">
        <f>B7L603C59*B7L121C1</f>
        <v>800.72634915000003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1743.1379999999999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81.404544599999994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162.80908919999999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244.21363379999997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162.80908919999999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854.74771829999997</v>
      </c>
      <c r="Z11" s="16" t="s">
        <v>17232</v>
      </c>
      <c r="AA11" s="17">
        <f>B7L604C11*B7L121C1</f>
        <v>2222.3440675800002</v>
      </c>
      <c r="AB11" s="16" t="s">
        <v>15517</v>
      </c>
      <c r="AC11" s="17">
        <f>A1L308C16</f>
        <v>1600.6369999999999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74.749747899999988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149.49949579999998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224.24924369999997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149.49949579999998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784.87235294999982</v>
      </c>
      <c r="AX11" s="16" t="s">
        <v>17238</v>
      </c>
      <c r="AY11" s="17">
        <f>B7L604C23*B7L121C1</f>
        <v>2040.6681176699997</v>
      </c>
      <c r="AZ11" s="16" t="s">
        <v>15523</v>
      </c>
      <c r="BA11" s="17">
        <f>A1L308C17</f>
        <v>1598.3913333333333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74.644875266666659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149.28975053333332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223.93462579999999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149.28975053333332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783.77119029999994</v>
      </c>
      <c r="BV11" s="16" t="s">
        <v>17244</v>
      </c>
      <c r="BW11" s="17">
        <f>B7L604C35*B7L121C1</f>
        <v>2037.80509478</v>
      </c>
      <c r="BX11" s="16" t="s">
        <v>15529</v>
      </c>
      <c r="BY11" s="17">
        <f>A1L308C18</f>
        <v>1692.42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79.036013999999994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158.07202799999999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237.10804199999998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158.07202799999999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829.8781469999999</v>
      </c>
      <c r="CT11" s="16" t="s">
        <v>17250</v>
      </c>
      <c r="CU11" s="17">
        <f>B7L604C47*B7L121C1</f>
        <v>2157.6831821999999</v>
      </c>
      <c r="CV11" s="16" t="s">
        <v>15535</v>
      </c>
      <c r="CW11" s="17">
        <f>A1L308C19</f>
        <v>1748.2368000000001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81.642658560000001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163.28531712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244.92797568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163.28531712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857.24791488000005</v>
      </c>
      <c r="DR11" s="16" t="s">
        <v>17256</v>
      </c>
      <c r="DS11" s="17">
        <f>B7L604C59*B7L121C1</f>
        <v>2228.8445786880002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515.67500000000007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24.082022500000001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48.164045000000002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72.246067500000009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48.164045000000002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252.86123625000002</v>
      </c>
      <c r="Z12" s="16" t="s">
        <v>17265</v>
      </c>
      <c r="AA12" s="23">
        <f>B7L605C11*B7L121C1</f>
        <v>657.43921425000008</v>
      </c>
      <c r="AB12" s="16" t="s">
        <v>15550</v>
      </c>
      <c r="AC12" s="23">
        <f>A1L309C16</f>
        <v>515.02050000000008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24.051457350000003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48.102914700000007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72.154372050000006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48.102914700000007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252.54030217500002</v>
      </c>
      <c r="AX12" s="16" t="s">
        <v>17271</v>
      </c>
      <c r="AY12" s="23">
        <f>B7L605C23*B7L121C1</f>
        <v>656.60478565500011</v>
      </c>
      <c r="AZ12" s="16" t="s">
        <v>15556</v>
      </c>
      <c r="BA12" s="23">
        <f>A1L309C17</f>
        <v>530.29533333333336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24.764792066666669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49.529584133333337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74.294376200000002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49.529584133333337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260.03031670000001</v>
      </c>
      <c r="BV12" s="16" t="s">
        <v>17277</v>
      </c>
      <c r="BW12" s="23">
        <f>B7L605C35*B7L121C1</f>
        <v>676.07882342000005</v>
      </c>
      <c r="BX12" s="16" t="s">
        <v>15562</v>
      </c>
      <c r="BY12" s="23">
        <f>A1L309C18</f>
        <v>571.47250000000008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26.687765750000004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53.375531500000008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80.063297250000005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53.375531500000008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280.22154037500002</v>
      </c>
      <c r="CT12" s="16" t="s">
        <v>17283</v>
      </c>
      <c r="CU12" s="23">
        <f>B7L605C47*B7L121C1</f>
        <v>728.57600497500005</v>
      </c>
      <c r="CV12" s="16" t="s">
        <v>15568</v>
      </c>
      <c r="CW12" s="23">
        <f>A1L309C19</f>
        <v>585.9996000000001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27.366181320000003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54.732362640000005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82.098543960000001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54.732362640000005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287.34490386000004</v>
      </c>
      <c r="DR12" s="16" t="s">
        <v>17289</v>
      </c>
      <c r="DS12" s="23">
        <f>B7L605C59*B7L121C1</f>
        <v>747.09675003600012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468.18099999999998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21.864052699999998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43.728105399999997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65.592158099999992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43.728105399999997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229.57255334999999</v>
      </c>
      <c r="Z13" s="16" t="s">
        <v>17298</v>
      </c>
      <c r="AA13" s="17">
        <f>B7L606C11*B7L121C1</f>
        <v>596.88863871000001</v>
      </c>
      <c r="AB13" s="16" t="s">
        <v>15583</v>
      </c>
      <c r="AC13" s="17">
        <f>A1L312C16</f>
        <v>494.30150000000003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23.083880050000001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46.167760100000002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69.25164015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46.167760100000002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242.38074052500002</v>
      </c>
      <c r="AX13" s="16" t="s">
        <v>17304</v>
      </c>
      <c r="AY13" s="17">
        <f>B7L606C23*B7L121C1</f>
        <v>630.18992536500002</v>
      </c>
      <c r="AZ13" s="16" t="s">
        <v>15589</v>
      </c>
      <c r="BA13" s="17">
        <f>A1L312C17</f>
        <v>541.84433333333334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25.304130366666666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50.608260733333331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75.912391099999994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50.608260733333331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265.69336885000001</v>
      </c>
      <c r="BV13" s="16" t="s">
        <v>17310</v>
      </c>
      <c r="BW13" s="17">
        <f>B7L606C35*B7L121C1</f>
        <v>690.80275901000005</v>
      </c>
      <c r="BX13" s="16" t="s">
        <v>15595</v>
      </c>
      <c r="BY13" s="17">
        <f>A1L312C18</f>
        <v>578.40425000000005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27.011478475000001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54.022956950000001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81.034435424999998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54.022956950000001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283.62052398750001</v>
      </c>
      <c r="CT13" s="16" t="s">
        <v>17316</v>
      </c>
      <c r="CU13" s="17">
        <f>B7L606C47*B7L121C1</f>
        <v>737.4133623675001</v>
      </c>
      <c r="CV13" s="16" t="s">
        <v>15601</v>
      </c>
      <c r="CW13" s="17">
        <f>A1L312C19</f>
        <v>590.90359999999998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27.595198119999999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55.190396239999998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82.785594360000005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55.190396239999998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289.74958026000002</v>
      </c>
      <c r="DR13" s="16" t="s">
        <v>17322</v>
      </c>
      <c r="DS13" s="17">
        <f>B7L606C59*B7L121C1</f>
        <v>753.34890867600006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465.75599999999997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21.750805199999999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43.501610399999997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65.252415599999992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43.501610399999997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228.38345459999999</v>
      </c>
      <c r="Z14" s="16" t="s">
        <v>17331</v>
      </c>
      <c r="AA14" s="23">
        <f>B7L607C11*B7L121C1</f>
        <v>593.79698196000004</v>
      </c>
      <c r="AB14" s="16" t="s">
        <v>15616</v>
      </c>
      <c r="AC14" s="23">
        <f>A1L313C16</f>
        <v>437.13599999999997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20.414251199999999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40.828502399999998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61.2427536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40.828502399999998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214.34963759999999</v>
      </c>
      <c r="AX14" s="16" t="s">
        <v>17337</v>
      </c>
      <c r="AY14" s="23">
        <f>B7L607C23*B7L121C1</f>
        <v>557.30905775999997</v>
      </c>
      <c r="AZ14" s="16" t="s">
        <v>15622</v>
      </c>
      <c r="BA14" s="23">
        <f>A1L313C17</f>
        <v>459.07899999999995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21.438989299999996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42.877978599999992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64.31696789999998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42.877978599999992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225.10938764999995</v>
      </c>
      <c r="BV14" s="16" t="s">
        <v>17343</v>
      </c>
      <c r="BW14" s="23">
        <f>B7L607C35*B7L121C1</f>
        <v>585.2844078899999</v>
      </c>
      <c r="BX14" s="16" t="s">
        <v>15628</v>
      </c>
      <c r="BY14" s="23">
        <f>A1L313C18</f>
        <v>496.05199999999996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23.165628399999999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46.331256799999998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69.496885199999994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46.331256799999998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243.2390982</v>
      </c>
      <c r="CT14" s="16" t="s">
        <v>17349</v>
      </c>
      <c r="CU14" s="23">
        <f>B7L607C47*B7L121C1</f>
        <v>632.42165532000001</v>
      </c>
      <c r="CV14" s="16" t="s">
        <v>15634</v>
      </c>
      <c r="CW14" s="23">
        <f>A1L313C19</f>
        <v>505.7826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23.620047419999999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47.240094839999998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70.860142260000003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47.240094839999998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248.01049791</v>
      </c>
      <c r="DR14" s="16" t="s">
        <v>17355</v>
      </c>
      <c r="DS14" s="23">
        <f>B7L607C59*B7L121C1</f>
        <v>644.82729456599998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1647.2809999999999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76.9280227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153.8560454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230.78406810000001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153.8560454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807.74423835000005</v>
      </c>
      <c r="Z15" s="16" t="s">
        <v>17364</v>
      </c>
      <c r="AA15" s="17">
        <f>B7L608C11*B7L121C1</f>
        <v>2100.1350197100001</v>
      </c>
      <c r="AB15" s="16" t="s">
        <v>15649</v>
      </c>
      <c r="AC15" s="17">
        <f>A1L314C16</f>
        <v>1550.1195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72.390580650000004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144.78116130000001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217.17174195000001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144.78116130000001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760.10109682500001</v>
      </c>
      <c r="AX15" s="16" t="s">
        <v>17370</v>
      </c>
      <c r="AY15" s="17">
        <f>B7L608C23*B7L121C1</f>
        <v>1976.262851745</v>
      </c>
      <c r="AZ15" s="16" t="s">
        <v>15655</v>
      </c>
      <c r="BA15" s="17">
        <f>A1L314C17</f>
        <v>1566.5619999999999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73.158445399999991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146.31689079999998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219.47533619999996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146.31689079999998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768.16367669999988</v>
      </c>
      <c r="BV15" s="16" t="s">
        <v>17376</v>
      </c>
      <c r="BW15" s="17">
        <f>B7L608C35*B7L121C1</f>
        <v>1997.2255594199999</v>
      </c>
      <c r="BX15" s="16" t="s">
        <v>15661</v>
      </c>
      <c r="BY15" s="17">
        <f>A1L314C18</f>
        <v>1643.20075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76.737475024999995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153.47495004999999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230.212425075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153.47495004999999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805.74348776249997</v>
      </c>
      <c r="CT15" s="16" t="s">
        <v>17382</v>
      </c>
      <c r="CU15" s="17">
        <f>B7L608C47*B7L121C1</f>
        <v>2094.9330681824999</v>
      </c>
      <c r="CV15" s="16" t="s">
        <v>15667</v>
      </c>
      <c r="CW15" s="17">
        <f>A1L314C19</f>
        <v>1690.6790000000001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78.954709300000005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157.90941860000001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236.86412790000003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157.90941860000001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829.02444765000007</v>
      </c>
      <c r="DR15" s="16" t="s">
        <v>17388</v>
      </c>
      <c r="DS15" s="17">
        <f>B7L608C59*B7L121C1</f>
        <v>2155.4635638900004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19.342000000000002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0.90327140000000006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1.8065428000000001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2.7098142000000003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1.8065428000000001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9.484349700000001</v>
      </c>
      <c r="Z16" s="16" t="s">
        <v>17397</v>
      </c>
      <c r="AA16" s="23">
        <f>B7L609C11*B7L121C1</f>
        <v>24.659309220000004</v>
      </c>
      <c r="AB16" s="16" t="s">
        <v>15682</v>
      </c>
      <c r="AC16" s="23">
        <f>A1L316C16</f>
        <v>19.671500000000002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0.91865905000000003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1.8373181000000001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2.7559771500000001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1.8373181000000001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9.6459200250000006</v>
      </c>
      <c r="AX16" s="16" t="s">
        <v>17403</v>
      </c>
      <c r="AY16" s="23">
        <f>B7L609C23*B7L121C1</f>
        <v>25.079392065000004</v>
      </c>
      <c r="AZ16" s="16" t="s">
        <v>15688</v>
      </c>
      <c r="BA16" s="23">
        <f>A1L316C17</f>
        <v>20.62166666666667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0.96303183333333342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1.9260636666666668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2.8890955000000003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1.9260636666666668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10.111834250000001</v>
      </c>
      <c r="BV16" s="16" t="s">
        <v>17409</v>
      </c>
      <c r="BW16" s="23">
        <f>B7L609C35*B7L121C1</f>
        <v>26.290769050000005</v>
      </c>
      <c r="BX16" s="16" t="s">
        <v>15694</v>
      </c>
      <c r="BY16" s="23">
        <f>A1L316C18</f>
        <v>21.931250000000002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1.024189375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2.0483787499999999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3.0725681250000001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2.0483787499999999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10.7539884375</v>
      </c>
      <c r="CT16" s="16" t="s">
        <v>17415</v>
      </c>
      <c r="CU16" s="23">
        <f>B7L609C47*B7L121C1</f>
        <v>27.960369937500001</v>
      </c>
      <c r="CV16" s="16" t="s">
        <v>15700</v>
      </c>
      <c r="CW16" s="23">
        <f>A1L316C19</f>
        <v>22.7668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1.06320956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2.12641912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3.1896286800000002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2.12641912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11.16370038</v>
      </c>
      <c r="DR16" s="16" t="s">
        <v>17421</v>
      </c>
      <c r="DS16" s="23">
        <f>B7L609C59*B7L121C1</f>
        <v>29.025620988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5.9850000000000003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0.27949950000000001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0.55899900000000002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0.83849850000000004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0.55899900000000002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2.9347447500000001</v>
      </c>
      <c r="Z17" s="16" t="s">
        <v>17430</v>
      </c>
      <c r="AA17" s="23">
        <f>B7L610C11*B7L121C1</f>
        <v>7.6303363500000003</v>
      </c>
      <c r="AB17" s="16" t="s">
        <v>15715</v>
      </c>
      <c r="AC17" s="23">
        <f>A1L315C16</f>
        <v>7.1319999999999997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0.33306439999999998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0.66612879999999997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0.99919319999999989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0.66612879999999997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3.4971761999999997</v>
      </c>
      <c r="AX17" s="16" t="s">
        <v>17436</v>
      </c>
      <c r="AY17" s="23">
        <f>B7L610C23*B7L121C1</f>
        <v>9.0926581199999994</v>
      </c>
      <c r="AZ17" s="16" t="s">
        <v>15721</v>
      </c>
      <c r="BA17" s="23">
        <f>A1L315C17</f>
        <v>8.3763333333333332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0.39117476666666667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0.78234953333333335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1.1735243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0.78234953333333335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4.1073350499999997</v>
      </c>
      <c r="BV17" s="16" t="s">
        <v>17442</v>
      </c>
      <c r="BW17" s="23">
        <f>B7L610C35*B7L121C1</f>
        <v>10.679071129999999</v>
      </c>
      <c r="BX17" s="16" t="s">
        <v>15727</v>
      </c>
      <c r="BY17" s="23">
        <f>A1L315C18</f>
        <v>9.2307499999999987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0.43107602499999992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0.86215204999999984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1.2932280749999998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0.86215204999999984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4.5262982624999992</v>
      </c>
      <c r="CT17" s="16" t="s">
        <v>17448</v>
      </c>
      <c r="CU17" s="23">
        <f>B7L610C47*B7L121C1</f>
        <v>11.768375482499998</v>
      </c>
      <c r="CV17" s="16" t="s">
        <v>15733</v>
      </c>
      <c r="CW17" s="23">
        <f>A1L315C19</f>
        <v>9.8255999999999979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0.45885551999999991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0.91771103999999981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1.3765665599999997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0.91771103999999981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4.8179829599999993</v>
      </c>
      <c r="DR17" s="16" t="s">
        <v>17454</v>
      </c>
      <c r="DS17" s="23">
        <f>B7L610C59*B7L121C1</f>
        <v>12.526755695999999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1237.2820000000002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57.781069400000007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57.781069400000007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86.67160410000001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115.56213880000001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303.35061435000006</v>
      </c>
      <c r="Z18" s="16" t="s">
        <v>17463</v>
      </c>
      <c r="AA18" s="23">
        <f>B7L611C11*B7L121C1</f>
        <v>788.71159731000023</v>
      </c>
      <c r="AB18" s="16" t="s">
        <v>15748</v>
      </c>
      <c r="AC18" s="17">
        <f>A1L317C16</f>
        <v>1232.3385000000001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57.550207950000001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57.550207950000001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86.325311924999994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115.1004159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302.13859173750001</v>
      </c>
      <c r="AX18" s="16" t="s">
        <v>17469</v>
      </c>
      <c r="AY18" s="23">
        <f>B7L611C23*B7L121C1</f>
        <v>785.5603385175001</v>
      </c>
      <c r="AZ18" s="16" t="s">
        <v>15754</v>
      </c>
      <c r="BA18" s="17">
        <f>A1L317C17</f>
        <v>1231.8720000000001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57.528422400000004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57.528422400000004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86.292633600000002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115.05684480000001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302.02421760000004</v>
      </c>
      <c r="BV18" s="16" t="s">
        <v>17475</v>
      </c>
      <c r="BW18" s="23">
        <f>B7L611C35*B7L121C1</f>
        <v>785.26296576000016</v>
      </c>
      <c r="BX18" s="16" t="s">
        <v>15760</v>
      </c>
      <c r="BY18" s="17">
        <f>A1L317C18</f>
        <v>1210.5405000000001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56.53224135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56.53224135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84.798362025000003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113.0644827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296.79426708749997</v>
      </c>
      <c r="CT18" s="16" t="s">
        <v>17481</v>
      </c>
      <c r="CU18" s="23">
        <f>B7L611C47*B7L121C1</f>
        <v>771.66509442749998</v>
      </c>
      <c r="CV18" s="16" t="s">
        <v>15766</v>
      </c>
      <c r="CW18" s="17">
        <f>A1L317C19</f>
        <v>1184.8258000000001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55.331364860000001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55.331364860000001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82.997047289999998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110.66272972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290.48966551500001</v>
      </c>
      <c r="DR18" s="16" t="s">
        <v>17487</v>
      </c>
      <c r="DS18" s="23">
        <f>B7L611C59*B7L121C1</f>
        <v>755.27313033900009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151.94400000000002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7.0957848000000006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14.191569600000001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21.287354400000002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14.191569600000001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74.505740400000008</v>
      </c>
      <c r="Z19" s="16" t="s">
        <v>17496</v>
      </c>
      <c r="AA19" s="23">
        <f>B7L612C11*B7L121C1</f>
        <v>193.71492504000003</v>
      </c>
      <c r="AB19" s="16" t="s">
        <v>15781</v>
      </c>
      <c r="AC19" s="23">
        <f>A1L318C16</f>
        <v>151.94150000000002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7.0956680500000004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14.191336100000001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21.287004150000001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14.191336100000001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74.504514525000005</v>
      </c>
      <c r="AX19" s="16" t="s">
        <v>17502</v>
      </c>
      <c r="AY19" s="23">
        <f>B7L612C23*B7L121C1</f>
        <v>193.71173776500001</v>
      </c>
      <c r="AZ19" s="16" t="s">
        <v>15787</v>
      </c>
      <c r="BA19" s="23">
        <f>A1L318C17</f>
        <v>149.01133333333334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6.9588292666666671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13.917658533333334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20.8764878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13.917658533333334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73.067707300000009</v>
      </c>
      <c r="BV19" s="16" t="s">
        <v>17508</v>
      </c>
      <c r="BW19" s="23">
        <f>B7L612C35*B7L121C1</f>
        <v>189.97603898000003</v>
      </c>
      <c r="BX19" s="16" t="s">
        <v>15793</v>
      </c>
      <c r="BY19" s="23">
        <f>A1L318C18</f>
        <v>147.33050000000003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6.8803343500000009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13.760668700000002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20.641003050000002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13.760668700000002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72.24351067500001</v>
      </c>
      <c r="CT19" s="16" t="s">
        <v>17514</v>
      </c>
      <c r="CU19" s="23">
        <f>B7L612C47*B7L121C1</f>
        <v>187.83312775500002</v>
      </c>
      <c r="CV19" s="16" t="s">
        <v>15799</v>
      </c>
      <c r="CW19" s="23">
        <f>A1L318C19</f>
        <v>148.25660000000002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6.9235832200000011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13.847166440000002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20.770749660000003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13.847166440000002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72.69762381000001</v>
      </c>
      <c r="DR19" s="16" t="s">
        <v>17520</v>
      </c>
      <c r="DS19" s="23">
        <f>B7L612C59*B7L121C1</f>
        <v>189.01382190600003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0.56299999999999994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2.6292099999999995E-2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5.2584199999999991E-2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7.8876299999999983E-2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5.2584199999999991E-2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0.27606704999999993</v>
      </c>
      <c r="Z20" s="16" t="s">
        <v>17529</v>
      </c>
      <c r="AA20" s="23">
        <f>B7L613C11*B7L121C1</f>
        <v>0.71777432999999979</v>
      </c>
      <c r="AB20" s="16" t="s">
        <v>15814</v>
      </c>
      <c r="AC20" s="23">
        <f>A1L319C16</f>
        <v>0.60599999999999998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2.8300199999999998E-2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5.6600399999999995E-2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8.4900599999999993E-2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5.6600399999999995E-2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0.29715209999999997</v>
      </c>
      <c r="AX20" s="16" t="s">
        <v>17535</v>
      </c>
      <c r="AY20" s="23">
        <f>B7L613C23*B7L121C1</f>
        <v>0.77259546000000001</v>
      </c>
      <c r="AZ20" s="16" t="s">
        <v>15820</v>
      </c>
      <c r="BA20" s="23">
        <f>A1L319C17</f>
        <v>0.73433333333333339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3.4293366666666665E-2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6.858673333333333E-2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0.1028801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6.858673333333333E-2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0.36008034999999999</v>
      </c>
      <c r="BV20" s="16" t="s">
        <v>17541</v>
      </c>
      <c r="BW20" s="23">
        <f>B7L613C35*B7L121C1</f>
        <v>0.93620891000000006</v>
      </c>
      <c r="BX20" s="16" t="s">
        <v>15826</v>
      </c>
      <c r="BY20" s="23">
        <f>A1L319C18</f>
        <v>0.8347500000000001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3.8982825000000006E-2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7.7965650000000011E-2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0.11694847500000002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7.7965650000000011E-2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0.40931966250000007</v>
      </c>
      <c r="CT20" s="16" t="s">
        <v>17547</v>
      </c>
      <c r="CU20" s="23">
        <f>B7L613C47*B7L121C1</f>
        <v>1.0642311225000003</v>
      </c>
      <c r="CV20" s="16" t="s">
        <v>15832</v>
      </c>
      <c r="CW20" s="23">
        <f>A1L319C19</f>
        <v>0.84380000000000011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3.9405460000000003E-2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7.8810920000000007E-2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0.11821638000000001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7.8810920000000007E-2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0.41375733000000003</v>
      </c>
      <c r="DR20" s="16" t="s">
        <v>17553</v>
      </c>
      <c r="DS20" s="23">
        <f>B7L613C59*B7L121C1</f>
        <v>1.0757690580000001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155.26300000000001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7.2507821000000003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14.501564200000001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21.752346299999999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14.501564200000001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76.133212049999997</v>
      </c>
      <c r="Z21" s="16" t="s">
        <v>17562</v>
      </c>
      <c r="AA21" s="23">
        <f>B7L614C11*B7L121C1</f>
        <v>197.94635133</v>
      </c>
      <c r="AB21" s="16" t="s">
        <v>15847</v>
      </c>
      <c r="AC21" s="23">
        <f>A1L320C16</f>
        <v>155.67250000000001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7.2699057500000004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14.539811500000001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21.809717250000002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14.539811500000001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76.334010375000005</v>
      </c>
      <c r="AX21" s="16" t="s">
        <v>17568</v>
      </c>
      <c r="AY21" s="23">
        <f>B7L614C23*B7L121C1</f>
        <v>198.46842697500003</v>
      </c>
      <c r="AZ21" s="16" t="s">
        <v>15853</v>
      </c>
      <c r="BA21" s="23">
        <f>A1L320C17</f>
        <v>160.48500000000001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7.4946495000000004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14.989299000000001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22.4839485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14.989299000000001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78.693819750000003</v>
      </c>
      <c r="BV21" s="16" t="s">
        <v>17574</v>
      </c>
      <c r="BW21" s="23">
        <f>B7L614C35*B7L121C1</f>
        <v>204.60393135000001</v>
      </c>
      <c r="BX21" s="16" t="s">
        <v>15859</v>
      </c>
      <c r="BY21" s="23">
        <f>A1L320C18</f>
        <v>163.76425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7.6477904749999999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15.29558095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22.943371424999999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15.29558095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80.301799987500004</v>
      </c>
      <c r="CT21" s="16" t="s">
        <v>17580</v>
      </c>
      <c r="CU21" s="23">
        <f>B7L614C47*B7L121C1</f>
        <v>208.78467996750001</v>
      </c>
      <c r="CV21" s="16" t="s">
        <v>15865</v>
      </c>
      <c r="CW21" s="23">
        <f>A1L320C19</f>
        <v>165.90960000000001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7.7479783200000005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15.495956640000001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23.243934960000001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15.495956640000001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81.353772360000008</v>
      </c>
      <c r="DR21" s="16" t="s">
        <v>17586</v>
      </c>
      <c r="DS21" s="23">
        <f>B7L614C59*B7L121C1</f>
        <v>211.51980813600002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30.36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1.4178119999999999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2.8356239999999997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4.2534359999999998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2.8356239999999997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14.887025999999999</v>
      </c>
      <c r="Z22" s="16" t="s">
        <v>17595</v>
      </c>
      <c r="AA22" s="17">
        <f>B7L615C11*B7L121C1</f>
        <v>38.706267599999997</v>
      </c>
      <c r="AB22" s="16" t="s">
        <v>15880</v>
      </c>
      <c r="AC22" s="17">
        <f>A1L323C16</f>
        <v>29.476500000000001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1.37655255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2.7531051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4.1296576500000004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2.7531051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14.453801775000001</v>
      </c>
      <c r="AX22" s="16" t="s">
        <v>17601</v>
      </c>
      <c r="AY22" s="17">
        <f>B7L615C23*B7L121C1</f>
        <v>37.579884615000005</v>
      </c>
      <c r="AZ22" s="16" t="s">
        <v>15886</v>
      </c>
      <c r="BA22" s="17">
        <f>A1L323C17</f>
        <v>33.076000000000001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1.5446492000000001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3.0892984000000001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4.6339475999999999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3.0892984000000001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16.2188166</v>
      </c>
      <c r="BV22" s="16" t="s">
        <v>17607</v>
      </c>
      <c r="BW22" s="17">
        <f>B7L615C35*B7L121C1</f>
        <v>42.168923160000006</v>
      </c>
      <c r="BX22" s="16" t="s">
        <v>15892</v>
      </c>
      <c r="BY22" s="17">
        <f>A1L323C18</f>
        <v>30.866500000000002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1.44146555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2.8829311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4.3243966499999997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2.8829311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15.135388275</v>
      </c>
      <c r="CT22" s="16" t="s">
        <v>17613</v>
      </c>
      <c r="CU22" s="17">
        <f>B7L615C47*B7L121C1</f>
        <v>39.352009514999999</v>
      </c>
      <c r="CV22" s="16" t="s">
        <v>15898</v>
      </c>
      <c r="CW22" s="17">
        <f>A1L323C19</f>
        <v>28.297000000000004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1.3214699000000001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2.6429398000000002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3.9644097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2.6429398000000002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13.875433950000001</v>
      </c>
      <c r="DR22" s="16" t="s">
        <v>17619</v>
      </c>
      <c r="DS22" s="17">
        <f>B7L615C59*B7L121C1</f>
        <v>36.076128270000005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7005.0370000000003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327.13522790000002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621.55693300999997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932.33539951499995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654.27045580000004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3263.1738983024998</v>
      </c>
      <c r="Z23" s="16" t="s">
        <v>17629</v>
      </c>
      <c r="AA23" s="17">
        <f>B7L616C11*B7L121C1</f>
        <v>8484.2521355864992</v>
      </c>
      <c r="AB23" s="16" t="s">
        <v>15914</v>
      </c>
      <c r="AC23" s="17">
        <f>A1L324C16</f>
        <v>6786.2979999999998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316.92011659999997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602.14822153999989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903.22233230999984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633.84023319999994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3161.2781630849995</v>
      </c>
      <c r="AX23" s="16" t="s">
        <v>17635</v>
      </c>
      <c r="AY23" s="17">
        <f>B7L616C23*B7L121C1</f>
        <v>8219.3232240209982</v>
      </c>
      <c r="AZ23" s="16" t="s">
        <v>15920</v>
      </c>
      <c r="BA23" s="17">
        <f>A1L324C17</f>
        <v>6911.1996666666664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322.75302443333334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613.23074642333336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919.84611963500004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645.50604886666667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3219.4614187225002</v>
      </c>
      <c r="BV23" s="16" t="s">
        <v>17641</v>
      </c>
      <c r="BW23" s="17">
        <f>B7L616C35*B7L121C1</f>
        <v>8370.5996886785015</v>
      </c>
      <c r="BX23" s="16" t="s">
        <v>15926</v>
      </c>
      <c r="BY23" s="17">
        <f>A1L324C18</f>
        <v>7199.9142499999998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336.23599547499998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638.84839140249994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958.27258710374986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672.47199094999996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3353.9540548631248</v>
      </c>
      <c r="CT23" s="16" t="s">
        <v>17647</v>
      </c>
      <c r="CU23" s="17">
        <f>B7L616C47*B7L121C1</f>
        <v>8720.2805426441246</v>
      </c>
      <c r="CV23" s="16" t="s">
        <v>15932</v>
      </c>
      <c r="CW23" s="17">
        <f>A1L324C19</f>
        <v>7334.8278000000009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342.53645826000002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650.81927069400001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976.22890604100007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685.07291652000004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3416.8011711435001</v>
      </c>
      <c r="DR23" s="16" t="s">
        <v>17653</v>
      </c>
      <c r="DS23" s="17">
        <f>B7L616C59*B7L121C1</f>
        <v>8883.6830449731006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E168ED-D076-425F-BA25-7C9DB684C3A2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30483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152.41499999999999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76.207499999999996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152.41499999999999</v>
      </c>
      <c r="R9" s="16" t="s">
        <v>17723</v>
      </c>
      <c r="S9" s="23">
        <f>B7L702C7*B7L121C1</f>
        <v>396.279</v>
      </c>
      <c r="T9" s="16" t="s">
        <v>14765</v>
      </c>
      <c r="U9" s="17">
        <f>A1L202C18</f>
        <v>29883.5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149.41749999999999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74.708749999999995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149.41749999999999</v>
      </c>
      <c r="AH9" s="16" t="s">
        <v>17727</v>
      </c>
      <c r="AI9" s="23">
        <f>B7L702C15*B7L121C1</f>
        <v>388.4855</v>
      </c>
      <c r="AJ9" s="16" t="s">
        <v>14773</v>
      </c>
      <c r="AK9" s="17">
        <f>A1L202C21</f>
        <v>30167.333333333336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150.83666666666667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75.418333333333337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150.83666666666667</v>
      </c>
      <c r="AX9" s="16" t="s">
        <v>17731</v>
      </c>
      <c r="AY9" s="23">
        <f>B7L702C23*B7L121C1</f>
        <v>392.17533333333336</v>
      </c>
      <c r="AZ9" s="16" t="s">
        <v>14781</v>
      </c>
      <c r="BA9" s="17">
        <f>A1L202C24</f>
        <v>30411.75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152.05875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76.029375000000002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152.05875</v>
      </c>
      <c r="BN9" s="16" t="s">
        <v>17735</v>
      </c>
      <c r="BO9" s="23">
        <f>B7L702C31*B7L121C1</f>
        <v>395.35275000000001</v>
      </c>
      <c r="BP9" s="16" t="s">
        <v>14789</v>
      </c>
      <c r="BQ9" s="17">
        <f>A1L202C27</f>
        <v>30588.400000000001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152.94200000000001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76.471000000000004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152.94200000000001</v>
      </c>
      <c r="CD9" s="16" t="s">
        <v>17739</v>
      </c>
      <c r="CE9" s="23">
        <f>B7L702C39*B7L121C1</f>
        <v>397.64920000000001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524389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2621.9450000000002</v>
      </c>
      <c r="J10" s="16" t="s">
        <v>17741</v>
      </c>
      <c r="K10" s="27">
        <f>A1L523C5</f>
        <v>0.5</v>
      </c>
      <c r="L10" s="16" t="s">
        <v>17742</v>
      </c>
      <c r="M10" s="17">
        <f>B7L703C3*B7L703C4</f>
        <v>1310.9725000000001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2621.9450000000002</v>
      </c>
      <c r="R10" s="16" t="s">
        <v>17745</v>
      </c>
      <c r="S10" s="17">
        <f>B7L703C7*B7L121C1</f>
        <v>6817.0570000000007</v>
      </c>
      <c r="T10" s="16" t="s">
        <v>14805</v>
      </c>
      <c r="U10" s="17">
        <f>A1L203C18</f>
        <v>542797.5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2713.9875000000002</v>
      </c>
      <c r="Z10" s="16" t="s">
        <v>17741</v>
      </c>
      <c r="AA10" s="27">
        <f>A1L523C5</f>
        <v>0.5</v>
      </c>
      <c r="AB10" s="16" t="s">
        <v>17747</v>
      </c>
      <c r="AC10" s="17">
        <f>B7L703C11*B7L703C12</f>
        <v>1356.9937500000001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2713.9875000000002</v>
      </c>
      <c r="AH10" s="16" t="s">
        <v>17749</v>
      </c>
      <c r="AI10" s="17">
        <f>B7L703C15*B7L121C1</f>
        <v>7056.3675000000003</v>
      </c>
      <c r="AJ10" s="16" t="s">
        <v>14813</v>
      </c>
      <c r="AK10" s="17">
        <f>A1L203C21</f>
        <v>561934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2809.67</v>
      </c>
      <c r="AP10" s="16" t="s">
        <v>17741</v>
      </c>
      <c r="AQ10" s="27">
        <f>A1L523C5</f>
        <v>0.5</v>
      </c>
      <c r="AR10" s="16" t="s">
        <v>17751</v>
      </c>
      <c r="AS10" s="17">
        <f>B7L703C19*B7L703C20</f>
        <v>1404.835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2809.67</v>
      </c>
      <c r="AX10" s="16" t="s">
        <v>17753</v>
      </c>
      <c r="AY10" s="17">
        <f>B7L703C23*B7L121C1</f>
        <v>7305.1420000000007</v>
      </c>
      <c r="AZ10" s="16" t="s">
        <v>14821</v>
      </c>
      <c r="BA10" s="17">
        <f>A1L203C24</f>
        <v>574704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2873.52</v>
      </c>
      <c r="BF10" s="16" t="s">
        <v>17741</v>
      </c>
      <c r="BG10" s="27">
        <f>A1L523C5</f>
        <v>0.5</v>
      </c>
      <c r="BH10" s="16" t="s">
        <v>17755</v>
      </c>
      <c r="BI10" s="17">
        <f>B7L703C27*B7L703C28</f>
        <v>1436.76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2873.52</v>
      </c>
      <c r="BN10" s="16" t="s">
        <v>17757</v>
      </c>
      <c r="BO10" s="17">
        <f>B7L703C31*B7L121C1</f>
        <v>7471.152</v>
      </c>
      <c r="BP10" s="16" t="s">
        <v>14829</v>
      </c>
      <c r="BQ10" s="17">
        <f>A1L203C27</f>
        <v>587443.19999999995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2937.2159999999999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1468.6079999999999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2937.2159999999999</v>
      </c>
      <c r="CD10" s="16" t="s">
        <v>17761</v>
      </c>
      <c r="CE10" s="17">
        <f>B7L703C39*B7L121C1</f>
        <v>7636.7615999999998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800581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4002.9050000000002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2001.4525000000001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4002.9050000000002</v>
      </c>
      <c r="R11" s="16" t="s">
        <v>17767</v>
      </c>
      <c r="S11" s="17">
        <f>B7L704C7*B7L121C1</f>
        <v>10407.553000000002</v>
      </c>
      <c r="T11" s="16" t="s">
        <v>14845</v>
      </c>
      <c r="U11" s="17">
        <f>A1L204C18</f>
        <v>701784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3508.92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1754.46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3508.92</v>
      </c>
      <c r="AH11" s="16" t="s">
        <v>17771</v>
      </c>
      <c r="AI11" s="17">
        <f>B7L704C15*B7L121C1</f>
        <v>9123.1920000000009</v>
      </c>
      <c r="AJ11" s="16" t="s">
        <v>14853</v>
      </c>
      <c r="AK11" s="17">
        <f>A1L204C21</f>
        <v>692070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3460.35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1730.175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3460.35</v>
      </c>
      <c r="AX11" s="16" t="s">
        <v>17775</v>
      </c>
      <c r="AY11" s="17">
        <f>B7L704C23*B7L121C1</f>
        <v>8996.91</v>
      </c>
      <c r="AZ11" s="16" t="s">
        <v>14861</v>
      </c>
      <c r="BA11" s="17">
        <f>A1L204C24</f>
        <v>731342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3656.71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1828.355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3656.71</v>
      </c>
      <c r="BN11" s="16" t="s">
        <v>17779</v>
      </c>
      <c r="BO11" s="17">
        <f>B7L704C31*B7L121C1</f>
        <v>9507.4459999999999</v>
      </c>
      <c r="BP11" s="16" t="s">
        <v>14869</v>
      </c>
      <c r="BQ11" s="17">
        <f>A1L204C27</f>
        <v>754693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3773.4650000000001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1886.7325000000001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3773.4650000000001</v>
      </c>
      <c r="CD11" s="16" t="s">
        <v>17783</v>
      </c>
      <c r="CE11" s="17">
        <f>B7L704C39*B7L121C1</f>
        <v>9811.009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279439</v>
      </c>
      <c r="F12" s="16" t="s">
        <v>12173</v>
      </c>
      <c r="G12" s="15">
        <f>A1L565C1</f>
        <v>200</v>
      </c>
      <c r="H12" s="16" t="s">
        <v>17784</v>
      </c>
      <c r="I12" s="15">
        <f>IF(B7L705C2=0,0,B7L705C1/B7L705C2)</f>
        <v>1397.1949999999999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698.59749999999997</v>
      </c>
      <c r="N12" s="16" t="s">
        <v>17787</v>
      </c>
      <c r="O12" s="17">
        <f>A1L525C13</f>
        <v>1</v>
      </c>
      <c r="P12" s="16" t="s">
        <v>17788</v>
      </c>
      <c r="Q12" s="17">
        <f>B7L705C3*B7L705C6</f>
        <v>1397.1949999999999</v>
      </c>
      <c r="R12" s="16" t="s">
        <v>17789</v>
      </c>
      <c r="S12" s="17">
        <f>B7L705C7*B7L121C1</f>
        <v>3632.7069999999999</v>
      </c>
      <c r="T12" s="16" t="s">
        <v>14885</v>
      </c>
      <c r="U12" s="17">
        <f>A1L205C18</f>
        <v>274497.5</v>
      </c>
      <c r="V12" s="16" t="s">
        <v>12173</v>
      </c>
      <c r="W12" s="17">
        <f>A1L565C1</f>
        <v>200</v>
      </c>
      <c r="X12" s="16" t="s">
        <v>17790</v>
      </c>
      <c r="Y12" s="17">
        <f>IF(B7L705C10=0,0,B7L705C9/B7L705C10)</f>
        <v>1372.4875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686.24374999999998</v>
      </c>
      <c r="AD12" s="16" t="s">
        <v>17787</v>
      </c>
      <c r="AE12" s="17">
        <f>A1L525C13</f>
        <v>1</v>
      </c>
      <c r="AF12" s="16" t="s">
        <v>17792</v>
      </c>
      <c r="AG12" s="17">
        <f>B7L705C11*B7L705C14</f>
        <v>1372.4875</v>
      </c>
      <c r="AH12" s="16" t="s">
        <v>17793</v>
      </c>
      <c r="AI12" s="17">
        <f>B7L705C15*B7L121C1</f>
        <v>3568.4675000000002</v>
      </c>
      <c r="AJ12" s="16" t="s">
        <v>14893</v>
      </c>
      <c r="AK12" s="17">
        <f>A1L205C21</f>
        <v>282628</v>
      </c>
      <c r="AL12" s="16" t="s">
        <v>12173</v>
      </c>
      <c r="AM12" s="17">
        <f>A1L565C1</f>
        <v>200</v>
      </c>
      <c r="AN12" s="16" t="s">
        <v>17794</v>
      </c>
      <c r="AO12" s="17">
        <f>IF(B7L705C18=0,0,B7L705C17/B7L705C18)</f>
        <v>1413.14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706.57</v>
      </c>
      <c r="AT12" s="16" t="s">
        <v>17787</v>
      </c>
      <c r="AU12" s="17">
        <f>A1L525C13</f>
        <v>1</v>
      </c>
      <c r="AV12" s="16" t="s">
        <v>17796</v>
      </c>
      <c r="AW12" s="17">
        <f>B7L705C19*B7L705C22</f>
        <v>1413.14</v>
      </c>
      <c r="AX12" s="16" t="s">
        <v>17797</v>
      </c>
      <c r="AY12" s="17">
        <f>B7L705C23*B7L121C1</f>
        <v>3674.1640000000002</v>
      </c>
      <c r="AZ12" s="16" t="s">
        <v>14901</v>
      </c>
      <c r="BA12" s="17">
        <f>A1L205C24</f>
        <v>295933.25</v>
      </c>
      <c r="BB12" s="16" t="s">
        <v>12173</v>
      </c>
      <c r="BC12" s="17">
        <f>A1L565C1</f>
        <v>200</v>
      </c>
      <c r="BD12" s="16" t="s">
        <v>17798</v>
      </c>
      <c r="BE12" s="17">
        <f>IF(B7L705C26=0,0,B7L705C25/B7L705C26)</f>
        <v>1479.66625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739.833125</v>
      </c>
      <c r="BJ12" s="16" t="s">
        <v>17787</v>
      </c>
      <c r="BK12" s="17">
        <f>A1L525C13</f>
        <v>1</v>
      </c>
      <c r="BL12" s="16" t="s">
        <v>17800</v>
      </c>
      <c r="BM12" s="17">
        <f>B7L705C27*B7L705C30</f>
        <v>1479.66625</v>
      </c>
      <c r="BN12" s="16" t="s">
        <v>17801</v>
      </c>
      <c r="BO12" s="17">
        <f>B7L705C31*B7L121C1</f>
        <v>3847.1322500000001</v>
      </c>
      <c r="BP12" s="16" t="s">
        <v>14909</v>
      </c>
      <c r="BQ12" s="17">
        <f>A1L205C27</f>
        <v>308379.59999999998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1541.8979999999999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770.94899999999996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1541.8979999999999</v>
      </c>
      <c r="CD12" s="16" t="s">
        <v>17805</v>
      </c>
      <c r="CE12" s="17">
        <f>B7L705C39*B7L121C1</f>
        <v>4008.9348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480241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2401.2049999999999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1200.6025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2401.2049999999999</v>
      </c>
      <c r="R13" s="16" t="s">
        <v>17811</v>
      </c>
      <c r="S13" s="17">
        <f>B7L706C7*B7L121C1</f>
        <v>6243.1329999999998</v>
      </c>
      <c r="T13" s="16" t="s">
        <v>14925</v>
      </c>
      <c r="U13" s="17">
        <f>A1L206C18</f>
        <v>507908.5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2539.5425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1269.77125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2539.5425</v>
      </c>
      <c r="AH13" s="16" t="s">
        <v>17815</v>
      </c>
      <c r="AI13" s="17">
        <f>B7L706C15*B7L121C1</f>
        <v>6602.8105000000005</v>
      </c>
      <c r="AJ13" s="16" t="s">
        <v>14933</v>
      </c>
      <c r="AK13" s="17">
        <f>A1L206C21</f>
        <v>543582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2717.91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1358.9549999999999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2717.91</v>
      </c>
      <c r="AX13" s="16" t="s">
        <v>17819</v>
      </c>
      <c r="AY13" s="17">
        <f>B7L706C23*B7L121C1</f>
        <v>7066.5659999999998</v>
      </c>
      <c r="AZ13" s="16" t="s">
        <v>14941</v>
      </c>
      <c r="BA13" s="17">
        <f>A1L206C24</f>
        <v>569750.5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2848.7525000000001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1424.37625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2848.7525000000001</v>
      </c>
      <c r="BN13" s="16" t="s">
        <v>17823</v>
      </c>
      <c r="BO13" s="17">
        <f>B7L706C31*B7L121C1</f>
        <v>7406.7565000000004</v>
      </c>
      <c r="BP13" s="16" t="s">
        <v>14949</v>
      </c>
      <c r="BQ13" s="17">
        <f>A1L206C27</f>
        <v>575181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2875.9050000000002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1437.9525000000001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2875.9050000000002</v>
      </c>
      <c r="CD13" s="16" t="s">
        <v>17827</v>
      </c>
      <c r="CE13" s="17">
        <f>B7L706C39*B7L121C1</f>
        <v>7477.353000000001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180008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900.04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450.02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900.04</v>
      </c>
      <c r="R14" s="16" t="s">
        <v>17833</v>
      </c>
      <c r="S14" s="17">
        <f>B7L707C7*B7L121C1</f>
        <v>2340.1039999999998</v>
      </c>
      <c r="T14" s="16" t="s">
        <v>14965</v>
      </c>
      <c r="U14" s="17">
        <f>A1L207C18</f>
        <v>167802.5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839.01250000000005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419.50625000000002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839.01250000000005</v>
      </c>
      <c r="AH14" s="16" t="s">
        <v>17837</v>
      </c>
      <c r="AI14" s="17">
        <f>B7L707C15*B7L121C1</f>
        <v>2181.4325000000003</v>
      </c>
      <c r="AJ14" s="16" t="s">
        <v>14973</v>
      </c>
      <c r="AK14" s="17">
        <f>A1L207C21</f>
        <v>172189.33333333331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860.9466666666666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430.4733333333333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860.9466666666666</v>
      </c>
      <c r="AX14" s="16" t="s">
        <v>17841</v>
      </c>
      <c r="AY14" s="17">
        <f>B7L707C23*B7L121C1</f>
        <v>2238.4613333333332</v>
      </c>
      <c r="AZ14" s="16" t="s">
        <v>14981</v>
      </c>
      <c r="BA14" s="17">
        <f>A1L207C24</f>
        <v>184625.25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923.12625000000003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461.56312500000001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923.12625000000003</v>
      </c>
      <c r="BN14" s="16" t="s">
        <v>17845</v>
      </c>
      <c r="BO14" s="17">
        <f>B7L707C31*B7L121C1</f>
        <v>2400.1282500000002</v>
      </c>
      <c r="BP14" s="16" t="s">
        <v>14989</v>
      </c>
      <c r="BQ14" s="17">
        <f>A1L207C27</f>
        <v>192141.2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960.70600000000002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480.35300000000001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960.70600000000002</v>
      </c>
      <c r="CD14" s="16" t="s">
        <v>17849</v>
      </c>
      <c r="CE14" s="17">
        <f>B7L707C39*B7L121C1</f>
        <v>2497.8356000000003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161685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808.42499999999995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404.21249999999998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808.42499999999995</v>
      </c>
      <c r="R15" s="16" t="s">
        <v>17855</v>
      </c>
      <c r="S15" s="17">
        <f>B7L708C7*B7L121C1</f>
        <v>2101.9049999999997</v>
      </c>
      <c r="T15" s="16" t="s">
        <v>15005</v>
      </c>
      <c r="U15" s="17">
        <f>A1L208C18</f>
        <v>163340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816.7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408.35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816.7</v>
      </c>
      <c r="AH15" s="16" t="s">
        <v>17859</v>
      </c>
      <c r="AI15" s="17">
        <f>B7L708C15*B7L121C1</f>
        <v>2123.42</v>
      </c>
      <c r="AJ15" s="16" t="s">
        <v>15013</v>
      </c>
      <c r="AK15" s="17">
        <f>A1L208C21</f>
        <v>169674.66666666669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848.37333333333345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424.18666666666672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848.37333333333345</v>
      </c>
      <c r="AX15" s="16" t="s">
        <v>17863</v>
      </c>
      <c r="AY15" s="17">
        <f>B7L708C23*B7L121C1</f>
        <v>2205.7706666666672</v>
      </c>
      <c r="AZ15" s="16" t="s">
        <v>15021</v>
      </c>
      <c r="BA15" s="17">
        <f>A1L208C24</f>
        <v>177448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887.24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443.62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887.24</v>
      </c>
      <c r="BN15" s="16" t="s">
        <v>17867</v>
      </c>
      <c r="BO15" s="17">
        <f>B7L708C31*B7L121C1</f>
        <v>2306.8240000000001</v>
      </c>
      <c r="BP15" s="16" t="s">
        <v>15029</v>
      </c>
      <c r="BQ15" s="17">
        <f>A1L208C27</f>
        <v>180856.4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904.28199999999993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452.14099999999996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904.28199999999993</v>
      </c>
      <c r="CD15" s="16" t="s">
        <v>17871</v>
      </c>
      <c r="CE15" s="17">
        <f>B7L708C39*B7L121C1</f>
        <v>2351.1331999999998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30176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150.88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75.44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150.88</v>
      </c>
      <c r="R16" s="16" t="s">
        <v>17877</v>
      </c>
      <c r="S16" s="23">
        <f>B7L709C7*B7L121C1</f>
        <v>392.28800000000001</v>
      </c>
      <c r="T16" s="16" t="s">
        <v>15045</v>
      </c>
      <c r="U16" s="17">
        <f>A1L209C18</f>
        <v>30550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152.75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76.375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152.75</v>
      </c>
      <c r="AH16" s="16" t="s">
        <v>17881</v>
      </c>
      <c r="AI16" s="23">
        <f>B7L709C15*B7L121C1</f>
        <v>397.15000000000003</v>
      </c>
      <c r="AJ16" s="16" t="s">
        <v>15053</v>
      </c>
      <c r="AK16" s="17">
        <f>A1L209C21</f>
        <v>33804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169.02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84.51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169.02</v>
      </c>
      <c r="AX16" s="16" t="s">
        <v>17885</v>
      </c>
      <c r="AY16" s="23">
        <f>B7L709C23*B7L121C1</f>
        <v>439.45200000000006</v>
      </c>
      <c r="AZ16" s="16" t="s">
        <v>15061</v>
      </c>
      <c r="BA16" s="17">
        <f>A1L209C24</f>
        <v>36693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183.465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91.732500000000002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183.465</v>
      </c>
      <c r="BN16" s="16" t="s">
        <v>17889</v>
      </c>
      <c r="BO16" s="23">
        <f>B7L709C31*B7L121C1</f>
        <v>477.00900000000001</v>
      </c>
      <c r="BP16" s="16" t="s">
        <v>15069</v>
      </c>
      <c r="BQ16" s="17">
        <f>A1L209C27</f>
        <v>37749.599999999999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188.74799999999999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94.373999999999995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188.74799999999999</v>
      </c>
      <c r="CD16" s="16" t="s">
        <v>17893</v>
      </c>
      <c r="CE16" s="23">
        <f>B7L709C39*B7L121C1</f>
        <v>490.7448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14319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71.594999999999999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35.797499999999999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71.594999999999999</v>
      </c>
      <c r="R17" s="16" t="s">
        <v>17899</v>
      </c>
      <c r="S17" s="23">
        <f>B7L710C7*B7L121C1</f>
        <v>186.14699999999999</v>
      </c>
      <c r="T17" s="16" t="s">
        <v>15085</v>
      </c>
      <c r="U17" s="17">
        <f>A1L210C18</f>
        <v>16338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81.69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40.844999999999999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81.69</v>
      </c>
      <c r="AH17" s="16" t="s">
        <v>17903</v>
      </c>
      <c r="AI17" s="23">
        <f>B7L710C15*B7L121C1</f>
        <v>212.39400000000001</v>
      </c>
      <c r="AJ17" s="16" t="s">
        <v>15093</v>
      </c>
      <c r="AK17" s="17">
        <f>A1L210C21</f>
        <v>19128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95.64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47.82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95.64</v>
      </c>
      <c r="AX17" s="16" t="s">
        <v>17907</v>
      </c>
      <c r="AY17" s="23">
        <f>B7L710C23*B7L121C1</f>
        <v>248.66400000000002</v>
      </c>
      <c r="AZ17" s="16" t="s">
        <v>15101</v>
      </c>
      <c r="BA17" s="17">
        <f>A1L210C24</f>
        <v>20787.5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103.9375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51.96875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103.9375</v>
      </c>
      <c r="BN17" s="16" t="s">
        <v>17911</v>
      </c>
      <c r="BO17" s="23">
        <f>B7L710C31*B7L121C1</f>
        <v>270.23750000000001</v>
      </c>
      <c r="BP17" s="16" t="s">
        <v>15109</v>
      </c>
      <c r="BQ17" s="17">
        <f>A1L210C27</f>
        <v>21452.800000000003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107.26400000000001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53.632000000000005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107.26400000000001</v>
      </c>
      <c r="CD17" s="16" t="s">
        <v>17915</v>
      </c>
      <c r="CE17" s="23">
        <f>B7L710C39*B7L121C1</f>
        <v>278.88640000000004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321660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1608.3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804.15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1608.3</v>
      </c>
      <c r="R18" s="16" t="s">
        <v>17921</v>
      </c>
      <c r="S18" s="17">
        <f>B7L711C7*B7L121C1</f>
        <v>4181.58</v>
      </c>
      <c r="T18" s="16" t="s">
        <v>15125</v>
      </c>
      <c r="U18" s="17">
        <f>A1L211C18</f>
        <v>334432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1672.16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836.08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1672.16</v>
      </c>
      <c r="AH18" s="16" t="s">
        <v>17925</v>
      </c>
      <c r="AI18" s="17">
        <f>B7L711C15*B7L121C1</f>
        <v>4347.616</v>
      </c>
      <c r="AJ18" s="16" t="s">
        <v>15133</v>
      </c>
      <c r="AK18" s="17">
        <f>A1L211C21</f>
        <v>331941.33333333337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1659.7066666666669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829.85333333333347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1659.7066666666669</v>
      </c>
      <c r="AX18" s="16" t="s">
        <v>17929</v>
      </c>
      <c r="AY18" s="17">
        <f>B7L711C23*B7L121C1</f>
        <v>4315.2373333333344</v>
      </c>
      <c r="AZ18" s="16" t="s">
        <v>15141</v>
      </c>
      <c r="BA18" s="17">
        <f>A1L211C24</f>
        <v>327590.5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1637.9525000000001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818.97625000000005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1637.9525000000001</v>
      </c>
      <c r="BN18" s="16" t="s">
        <v>17933</v>
      </c>
      <c r="BO18" s="17">
        <f>B7L711C31*B7L121C1</f>
        <v>4258.6765000000005</v>
      </c>
      <c r="BP18" s="16" t="s">
        <v>15149</v>
      </c>
      <c r="BQ18" s="17">
        <f>A1L211C27</f>
        <v>324735.59999999998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1623.6779999999999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811.83899999999994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1623.6779999999999</v>
      </c>
      <c r="CD18" s="16" t="s">
        <v>17937</v>
      </c>
      <c r="CE18" s="17">
        <f>B7L711C39*B7L121C1</f>
        <v>4221.5627999999997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118458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592.29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296.14499999999998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592.29</v>
      </c>
      <c r="R19" s="16" t="s">
        <v>17943</v>
      </c>
      <c r="S19" s="17">
        <f>B7L712C7*B7L121C1</f>
        <v>1539.954</v>
      </c>
      <c r="T19" s="16" t="s">
        <v>15165</v>
      </c>
      <c r="U19" s="17">
        <f>A1L212C18</f>
        <v>118437.5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592.1875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296.09375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592.1875</v>
      </c>
      <c r="AH19" s="16" t="s">
        <v>17947</v>
      </c>
      <c r="AI19" s="17">
        <f>B7L712C15*B7L121C1</f>
        <v>1539.6875</v>
      </c>
      <c r="AJ19" s="16" t="s">
        <v>15173</v>
      </c>
      <c r="AK19" s="17">
        <f>A1L212C21</f>
        <v>116180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580.9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290.45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580.9</v>
      </c>
      <c r="AX19" s="16" t="s">
        <v>17951</v>
      </c>
      <c r="AY19" s="17">
        <f>B7L712C23*B7L121C1</f>
        <v>1510.34</v>
      </c>
      <c r="AZ19" s="16" t="s">
        <v>15181</v>
      </c>
      <c r="BA19" s="17">
        <f>A1L212C24</f>
        <v>114532.75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572.66375000000005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286.33187500000003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572.66375000000005</v>
      </c>
      <c r="BN19" s="16" t="s">
        <v>17955</v>
      </c>
      <c r="BO19" s="17">
        <f>B7L712C31*B7L121C1</f>
        <v>1488.9257500000001</v>
      </c>
      <c r="BP19" s="16" t="s">
        <v>15189</v>
      </c>
      <c r="BQ19" s="17">
        <f>A1L212C27</f>
        <v>114681.20000000001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573.40600000000006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286.70300000000003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573.40600000000006</v>
      </c>
      <c r="CD19" s="16" t="s">
        <v>17959</v>
      </c>
      <c r="CE19" s="17">
        <f>B7L712C39*B7L121C1</f>
        <v>1490.8556000000003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737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3.6850000000000001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1.8425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3.6850000000000001</v>
      </c>
      <c r="R20" s="16" t="s">
        <v>17965</v>
      </c>
      <c r="S20" s="23">
        <f>B7L713C7*B7L121C1</f>
        <v>9.5810000000000013</v>
      </c>
      <c r="T20" s="16" t="s">
        <v>15205</v>
      </c>
      <c r="U20" s="23">
        <f>A1L213C18</f>
        <v>816.5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4.0824999999999996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2.0412499999999998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4.0824999999999996</v>
      </c>
      <c r="AH20" s="16" t="s">
        <v>17969</v>
      </c>
      <c r="AI20" s="23">
        <f>B7L713C15*B7L121C1</f>
        <v>10.6145</v>
      </c>
      <c r="AJ20" s="16" t="s">
        <v>15213</v>
      </c>
      <c r="AK20" s="23">
        <f>A1L213C21</f>
        <v>881.33333333333326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4.4066666666666663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2.2033333333333331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4.4066666666666663</v>
      </c>
      <c r="AX20" s="16" t="s">
        <v>17973</v>
      </c>
      <c r="AY20" s="23">
        <f>B7L713C23*B7L121C1</f>
        <v>11.457333333333333</v>
      </c>
      <c r="AZ20" s="16" t="s">
        <v>15221</v>
      </c>
      <c r="BA20" s="23">
        <f>A1L213C24</f>
        <v>949.25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4.7462499999999999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2.3731249999999999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4.7462499999999999</v>
      </c>
      <c r="BN20" s="16" t="s">
        <v>17977</v>
      </c>
      <c r="BO20" s="23">
        <f>B7L713C31*B7L121C1</f>
        <v>12.340249999999999</v>
      </c>
      <c r="BP20" s="16" t="s">
        <v>15229</v>
      </c>
      <c r="BQ20" s="23">
        <f>A1L213C27</f>
        <v>991.2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4.9560000000000004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2.4780000000000002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4.9560000000000004</v>
      </c>
      <c r="CD20" s="16" t="s">
        <v>17981</v>
      </c>
      <c r="CE20" s="23">
        <f>B7L713C39*B7L121C1</f>
        <v>12.885600000000002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218261</v>
      </c>
      <c r="F21" s="16" t="s">
        <v>12524</v>
      </c>
      <c r="G21" s="15">
        <f>A1L574C1</f>
        <v>200</v>
      </c>
      <c r="H21" s="16" t="s">
        <v>17982</v>
      </c>
      <c r="I21" s="15">
        <f>IF(B7L714C2=0,0,B7L714C1/B7L714C2)</f>
        <v>1091.3050000000001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545.65250000000003</v>
      </c>
      <c r="N21" s="16" t="s">
        <v>17985</v>
      </c>
      <c r="O21" s="17">
        <f>A1L534C13</f>
        <v>1</v>
      </c>
      <c r="P21" s="16" t="s">
        <v>17986</v>
      </c>
      <c r="Q21" s="17">
        <f>B7L714C3*B7L714C6</f>
        <v>1091.3050000000001</v>
      </c>
      <c r="R21" s="16" t="s">
        <v>17987</v>
      </c>
      <c r="S21" s="17">
        <f>B7L714C7*B7L121C1</f>
        <v>2837.3930000000005</v>
      </c>
      <c r="T21" s="16" t="s">
        <v>15245</v>
      </c>
      <c r="U21" s="17">
        <f>A1L214C18</f>
        <v>223872</v>
      </c>
      <c r="V21" s="16" t="s">
        <v>12524</v>
      </c>
      <c r="W21" s="17">
        <f>A1L574C1</f>
        <v>200</v>
      </c>
      <c r="X21" s="16" t="s">
        <v>17988</v>
      </c>
      <c r="Y21" s="17">
        <f>IF(B7L714C10=0,0,B7L714C9/B7L714C10)</f>
        <v>1119.3599999999999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559.67999999999995</v>
      </c>
      <c r="AD21" s="16" t="s">
        <v>17985</v>
      </c>
      <c r="AE21" s="17">
        <f>A1L534C13</f>
        <v>1</v>
      </c>
      <c r="AF21" s="16" t="s">
        <v>17990</v>
      </c>
      <c r="AG21" s="17">
        <f>B7L714C11*B7L714C14</f>
        <v>1119.3599999999999</v>
      </c>
      <c r="AH21" s="16" t="s">
        <v>17991</v>
      </c>
      <c r="AI21" s="17">
        <f>B7L714C15*B7L121C1</f>
        <v>2910.3359999999998</v>
      </c>
      <c r="AJ21" s="16" t="s">
        <v>15253</v>
      </c>
      <c r="AK21" s="17">
        <f>A1L214C21</f>
        <v>222305</v>
      </c>
      <c r="AL21" s="16" t="s">
        <v>12524</v>
      </c>
      <c r="AM21" s="17">
        <f>A1L574C1</f>
        <v>200</v>
      </c>
      <c r="AN21" s="16" t="s">
        <v>17992</v>
      </c>
      <c r="AO21" s="17">
        <f>IF(B7L714C18=0,0,B7L714C17/B7L714C18)</f>
        <v>1111.5250000000001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555.76250000000005</v>
      </c>
      <c r="AT21" s="16" t="s">
        <v>17985</v>
      </c>
      <c r="AU21" s="17">
        <f>A1L534C13</f>
        <v>1</v>
      </c>
      <c r="AV21" s="16" t="s">
        <v>17994</v>
      </c>
      <c r="AW21" s="17">
        <f>B7L714C19*B7L714C22</f>
        <v>1111.5250000000001</v>
      </c>
      <c r="AX21" s="16" t="s">
        <v>17995</v>
      </c>
      <c r="AY21" s="17">
        <f>B7L714C23*B7L121C1</f>
        <v>2889.9650000000001</v>
      </c>
      <c r="AZ21" s="16" t="s">
        <v>15261</v>
      </c>
      <c r="BA21" s="17">
        <f>A1L214C24</f>
        <v>217001.75</v>
      </c>
      <c r="BB21" s="16" t="s">
        <v>12524</v>
      </c>
      <c r="BC21" s="17">
        <f>A1L574C1</f>
        <v>200</v>
      </c>
      <c r="BD21" s="16" t="s">
        <v>17996</v>
      </c>
      <c r="BE21" s="17">
        <f>IF(B7L714C26=0,0,B7L714C25/B7L714C26)</f>
        <v>1085.00875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542.50437499999998</v>
      </c>
      <c r="BJ21" s="16" t="s">
        <v>17985</v>
      </c>
      <c r="BK21" s="17">
        <f>A1L534C13</f>
        <v>1</v>
      </c>
      <c r="BL21" s="16" t="s">
        <v>17998</v>
      </c>
      <c r="BM21" s="17">
        <f>B7L714C27*B7L714C30</f>
        <v>1085.00875</v>
      </c>
      <c r="BN21" s="16" t="s">
        <v>17999</v>
      </c>
      <c r="BO21" s="17">
        <f>B7L714C31*B7L121C1</f>
        <v>2821.0227500000001</v>
      </c>
      <c r="BP21" s="16" t="s">
        <v>15269</v>
      </c>
      <c r="BQ21" s="17">
        <f>A1L214C27</f>
        <v>211289</v>
      </c>
      <c r="BR21" s="16" t="s">
        <v>12524</v>
      </c>
      <c r="BS21" s="15">
        <f>A1L574C1</f>
        <v>200</v>
      </c>
      <c r="BT21" s="16" t="s">
        <v>18000</v>
      </c>
      <c r="BU21" s="17">
        <f>IF(B7L714C34=0,0,B7L714C33/B7L714C34)</f>
        <v>1056.4449999999999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528.22249999999997</v>
      </c>
      <c r="BZ21" s="16" t="s">
        <v>17985</v>
      </c>
      <c r="CA21" s="17">
        <f>A1L534C13</f>
        <v>1</v>
      </c>
      <c r="CB21" s="16" t="s">
        <v>18002</v>
      </c>
      <c r="CC21" s="17">
        <f>B7L714C35*B7L714C38</f>
        <v>1056.4449999999999</v>
      </c>
      <c r="CD21" s="16" t="s">
        <v>18003</v>
      </c>
      <c r="CE21" s="17">
        <f>B7L714C39*B7L121C1</f>
        <v>2746.7570000000001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68781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343.90499999999997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171.95249999999999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343.90499999999997</v>
      </c>
      <c r="R22" s="16" t="s">
        <v>18009</v>
      </c>
      <c r="S22" s="23">
        <f>B7L715C7*B7L121C1</f>
        <v>894.15299999999991</v>
      </c>
      <c r="T22" s="16" t="s">
        <v>15285</v>
      </c>
      <c r="U22" s="17">
        <f>A1L215C18</f>
        <v>66068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330.34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165.17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330.34</v>
      </c>
      <c r="AH22" s="16" t="s">
        <v>18013</v>
      </c>
      <c r="AI22" s="23">
        <f>B7L715C15*B7L121C1</f>
        <v>858.88400000000001</v>
      </c>
      <c r="AJ22" s="16" t="s">
        <v>15293</v>
      </c>
      <c r="AK22" s="17">
        <f>A1L215C21</f>
        <v>105671.33333333333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528.35666666666668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264.17833333333334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528.35666666666668</v>
      </c>
      <c r="AX22" s="16" t="s">
        <v>18017</v>
      </c>
      <c r="AY22" s="17">
        <f>B7L715C23*B7L121C1</f>
        <v>1373.7273333333335</v>
      </c>
      <c r="AZ22" s="16" t="s">
        <v>15301</v>
      </c>
      <c r="BA22" s="17">
        <f>A1L215C24</f>
        <v>130588.75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652.94375000000002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326.47187500000001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652.94375000000002</v>
      </c>
      <c r="BN22" s="16" t="s">
        <v>18021</v>
      </c>
      <c r="BO22" s="17">
        <f>B7L715C31*B7L121C1</f>
        <v>1697.6537500000002</v>
      </c>
      <c r="BP22" s="16" t="s">
        <v>15309</v>
      </c>
      <c r="BQ22" s="17">
        <f>A1L215C27</f>
        <v>148729.60000000001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743.64800000000002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371.82400000000001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743.64800000000002</v>
      </c>
      <c r="CD22" s="16" t="s">
        <v>18025</v>
      </c>
      <c r="CE22" s="17">
        <f>B7L715C39*B7L121C1</f>
        <v>1933.4848000000002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3229218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16146.09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8073.0450000000001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16146.09</v>
      </c>
      <c r="R23" s="16" t="s">
        <v>18032</v>
      </c>
      <c r="S23" s="17">
        <f>B7L716C7*B7L121C1</f>
        <v>41979.834000000003</v>
      </c>
      <c r="T23" s="16" t="s">
        <v>15325</v>
      </c>
      <c r="U23" s="17">
        <f>A1L216C18</f>
        <v>3178527.5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15892.637500000001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7946.3187500000004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15892.637500000001</v>
      </c>
      <c r="AH23" s="16" t="s">
        <v>18036</v>
      </c>
      <c r="AI23" s="17">
        <f>B7L716C15*B7L121C1</f>
        <v>41320.857500000006</v>
      </c>
      <c r="AJ23" s="16" t="s">
        <v>15333</v>
      </c>
      <c r="AK23" s="17">
        <f>A1L216C21</f>
        <v>3282156.666666667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16410.783333333336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8205.3916666666682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16410.783333333336</v>
      </c>
      <c r="AX23" s="16" t="s">
        <v>18040</v>
      </c>
      <c r="AY23" s="17">
        <f>B7L716C23*B7L121C1</f>
        <v>42668.036666666674</v>
      </c>
      <c r="AZ23" s="16" t="s">
        <v>15341</v>
      </c>
      <c r="BA23" s="17">
        <f>A1L216C24</f>
        <v>3412358.5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17061.7925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8530.8962499999998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17061.7925</v>
      </c>
      <c r="BN23" s="16" t="s">
        <v>18044</v>
      </c>
      <c r="BO23" s="17">
        <f>B7L716C31*B7L121C1</f>
        <v>44360.660499999998</v>
      </c>
      <c r="BP23" s="16" t="s">
        <v>15349</v>
      </c>
      <c r="BQ23" s="17">
        <f>A1L216C27</f>
        <v>3488912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17444.560000000001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8722.2800000000007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17444.560000000001</v>
      </c>
      <c r="CD23" s="16" t="s">
        <v>18048</v>
      </c>
      <c r="CE23" s="17">
        <f>B7L716C39*B7L121C1</f>
        <v>45355.856000000007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7570DA-0927-41F2-B640-0D34C71FB1F0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194.35292256545847</v>
      </c>
      <c r="F9" s="16" t="s">
        <v>18142</v>
      </c>
      <c r="G9" s="23">
        <f>B7L202C7</f>
        <v>47.677836618901644</v>
      </c>
      <c r="H9" s="16" t="s">
        <v>18143</v>
      </c>
      <c r="I9" s="17">
        <f>B7L802C1+B7L802C2</f>
        <v>242.03075918436011</v>
      </c>
      <c r="J9" s="16" t="s">
        <v>18144</v>
      </c>
      <c r="K9" s="17">
        <f>IF(B7L802C3=0,0,B7L802C2/B7L802C3)</f>
        <v>0.19699081546318828</v>
      </c>
      <c r="L9" s="16" t="s">
        <v>18145</v>
      </c>
      <c r="M9" s="17">
        <f>B7L302C9+B7L402C9+B7L502C11+B7L602C11+B7L702C7</f>
        <v>447.01787779002154</v>
      </c>
      <c r="N9" s="16" t="s">
        <v>18146</v>
      </c>
      <c r="O9" s="17">
        <f>B7L302C10+B7L402C10+B7L502C12+B7L602C12+B7L702C8</f>
        <v>1162.246482254056</v>
      </c>
      <c r="P9" s="16" t="s">
        <v>18147</v>
      </c>
      <c r="Q9" s="17">
        <f>B7L202C1</f>
        <v>30483</v>
      </c>
      <c r="R9" s="16" t="s">
        <v>18148</v>
      </c>
      <c r="S9" s="17">
        <f>B7L802C6+B7L802C7</f>
        <v>31645.246482254057</v>
      </c>
      <c r="T9" s="16" t="s">
        <v>18149</v>
      </c>
      <c r="U9" s="17">
        <f>IF(B7L802C8=0,0,B7L802C7/B7L802C8)</f>
        <v>0.96327263613175462</v>
      </c>
      <c r="V9" s="16" t="s">
        <v>18150</v>
      </c>
      <c r="W9" s="17">
        <f>B7L302C15+B7L302C17+B7L402C17+B7L502C19+B7L502C21+B7L602C19+B7L602C21+B7L702C13</f>
        <v>194.2334828974324</v>
      </c>
      <c r="X9" s="16" t="s">
        <v>18151</v>
      </c>
      <c r="Y9" s="23">
        <f>B7L202C15</f>
        <v>48.503313725147422</v>
      </c>
      <c r="Z9" s="16" t="s">
        <v>18152</v>
      </c>
      <c r="AA9" s="17">
        <f>B7L802C10+B7L802C11</f>
        <v>242.73679662257982</v>
      </c>
      <c r="AB9" s="16" t="s">
        <v>18153</v>
      </c>
      <c r="AC9" s="17">
        <f>IF(B7L802C12=0,0,B7L802C11/B7L802C12)</f>
        <v>0.19981854584891376</v>
      </c>
      <c r="AD9" s="16" t="s">
        <v>18154</v>
      </c>
      <c r="AE9" s="17">
        <f>B7L302C19+B7L402C19+B7L502C23+B7L602C23+B7L702C15</f>
        <v>448.52639495587835</v>
      </c>
      <c r="AF9" s="16" t="s">
        <v>18155</v>
      </c>
      <c r="AG9" s="17">
        <f>B7L302C20+B7L402C20+B7L502C24+B7L602C24+B7L702C16</f>
        <v>1166.1686268852836</v>
      </c>
      <c r="AH9" s="16" t="s">
        <v>18156</v>
      </c>
      <c r="AI9" s="17">
        <f>B7L202C9</f>
        <v>29883.5</v>
      </c>
      <c r="AJ9" s="16" t="s">
        <v>18157</v>
      </c>
      <c r="AK9" s="17">
        <f>B7L802C15+B7L802C16</f>
        <v>31049.668626885283</v>
      </c>
      <c r="AL9" s="16" t="s">
        <v>18158</v>
      </c>
      <c r="AM9" s="17">
        <f>IF(B7L802C17=0,0,B7L802C16/B7L802C17)</f>
        <v>0.96244183340895562</v>
      </c>
      <c r="AN9" s="16" t="s">
        <v>18159</v>
      </c>
      <c r="AO9" s="17">
        <f>B7L302C25+B7L302C27+B7L402C27+B7L502C31+B7L502C33+B7L602C31+B7L602C33+B7L702C21</f>
        <v>197.7885036774565</v>
      </c>
      <c r="AP9" s="16" t="s">
        <v>18160</v>
      </c>
      <c r="AQ9" s="23">
        <f>B7L202C23</f>
        <v>50.383059667038367</v>
      </c>
      <c r="AR9" s="16" t="s">
        <v>18161</v>
      </c>
      <c r="AS9" s="17">
        <f>B7L802C19+B7L802C20</f>
        <v>248.17156334449487</v>
      </c>
      <c r="AT9" s="16" t="s">
        <v>18162</v>
      </c>
      <c r="AU9" s="17">
        <f>IF(B7L802C21=0,0,B7L802C20/B7L802C21)</f>
        <v>0.20301705396077163</v>
      </c>
      <c r="AV9" s="16" t="s">
        <v>18163</v>
      </c>
      <c r="AW9" s="17">
        <f>B7L302C29+B7L402C29+B7L502C35+B7L602C35+B7L702C23</f>
        <v>455.60677883267761</v>
      </c>
      <c r="AX9" s="16" t="s">
        <v>18164</v>
      </c>
      <c r="AY9" s="17">
        <f>B7L302C30+B7L402C30+B7L502C36+B7L602C36+B7L702C24</f>
        <v>1184.5776249649616</v>
      </c>
      <c r="AZ9" s="16" t="s">
        <v>18165</v>
      </c>
      <c r="BA9" s="17">
        <f>B7L202C17</f>
        <v>30167.333333333336</v>
      </c>
      <c r="BB9" s="16" t="s">
        <v>18166</v>
      </c>
      <c r="BC9" s="17">
        <f>B7L802C24+B7L802C25</f>
        <v>31351.910958298296</v>
      </c>
      <c r="BD9" s="16" t="s">
        <v>18167</v>
      </c>
      <c r="BE9" s="17">
        <f>IF(B7L802C26=0,0,B7L802C25/B7L802C26)</f>
        <v>0.96221673292768062</v>
      </c>
      <c r="BF9" s="16" t="s">
        <v>18168</v>
      </c>
      <c r="BG9" s="17">
        <f>B7L302C35+B7L302C37+B7L402C37+B7L502C43+B7L502C45+B7L602C43+B7L602C45+B7L702C29</f>
        <v>200.10385013125781</v>
      </c>
      <c r="BH9" s="16" t="s">
        <v>18169</v>
      </c>
      <c r="BI9" s="23">
        <f>B7L202C31</f>
        <v>52.016683643236469</v>
      </c>
      <c r="BJ9" s="16" t="s">
        <v>18170</v>
      </c>
      <c r="BK9" s="17">
        <f>B7L802C28+B7L802C29</f>
        <v>252.12053377449428</v>
      </c>
      <c r="BL9" s="16" t="s">
        <v>18171</v>
      </c>
      <c r="BM9" s="17">
        <f>IF(B7L802C30=0,0,B7L802C29/B7L802C30)</f>
        <v>0.20631672821128513</v>
      </c>
      <c r="BN9" s="16" t="s">
        <v>18172</v>
      </c>
      <c r="BO9" s="17">
        <f>B7L302C39+B7L402C39+B7L502C47+B7L602C47+B7L702C31</f>
        <v>458.611702586918</v>
      </c>
      <c r="BP9" s="16" t="s">
        <v>18173</v>
      </c>
      <c r="BQ9" s="17">
        <f>B7L302C40+B7L402C40+B7L502C48+B7L602C48+B7L702C32</f>
        <v>1192.3904267259866</v>
      </c>
      <c r="BR9" s="16" t="s">
        <v>18174</v>
      </c>
      <c r="BS9" s="17">
        <f>B7L202C25</f>
        <v>30411.75</v>
      </c>
      <c r="BT9" s="16" t="s">
        <v>18175</v>
      </c>
      <c r="BU9" s="17">
        <f>B7L802C33+B7L802C34</f>
        <v>31604.140426725986</v>
      </c>
      <c r="BV9" s="16" t="s">
        <v>18176</v>
      </c>
      <c r="BW9" s="17">
        <f>IF(B7L802C35=0,0,B7L802C34/B7L802C35)</f>
        <v>0.9622710692135249</v>
      </c>
      <c r="BX9" s="16" t="s">
        <v>18177</v>
      </c>
      <c r="BY9" s="17">
        <f>B7L302C45+B7L302C47+B7L402C47+B7L502C55+B7L502C57+B7L602C55+B7L602C57+B7L702C37</f>
        <v>200.98296287048899</v>
      </c>
      <c r="BZ9" s="16" t="s">
        <v>18178</v>
      </c>
      <c r="CA9" s="23">
        <f>B7L202C39</f>
        <v>52.032164953156162</v>
      </c>
      <c r="CB9" s="16" t="s">
        <v>18179</v>
      </c>
      <c r="CC9" s="17">
        <f>B7L802C37+B7L802C38</f>
        <v>253.01512782364514</v>
      </c>
      <c r="CD9" s="16" t="s">
        <v>18180</v>
      </c>
      <c r="CE9" s="17">
        <f>IF(B7L802C39=0,0,B7L802C38/B7L802C39)</f>
        <v>0.20564843454508089</v>
      </c>
      <c r="CF9" s="16" t="s">
        <v>18181</v>
      </c>
      <c r="CG9" s="17">
        <f>B7L302C49+B7L402C49+B7L502C59+B7L602C59+B7L702C39</f>
        <v>459.52907954768955</v>
      </c>
      <c r="CH9" s="16" t="s">
        <v>18182</v>
      </c>
      <c r="CI9" s="17">
        <f>B7L302C50+B7L402C50+B7L502C60+B7L602C60+B7L702C40</f>
        <v>1194.7756068239928</v>
      </c>
      <c r="CJ9" s="16" t="s">
        <v>18183</v>
      </c>
      <c r="CK9" s="17">
        <f>B7L202C33</f>
        <v>30588.400000000001</v>
      </c>
      <c r="CL9" s="16" t="s">
        <v>18184</v>
      </c>
      <c r="CM9" s="17">
        <f>B7L802C42+B7L802C43</f>
        <v>31783.175606823996</v>
      </c>
      <c r="CN9" s="16" t="s">
        <v>18185</v>
      </c>
      <c r="CO9" s="17">
        <f>IF(B7L802C44=0,0,B7L802C43/B7L802C44)</f>
        <v>0.96240855156816141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4191.9431395681804</v>
      </c>
      <c r="F10" s="16" t="s">
        <v>18187</v>
      </c>
      <c r="G10" s="23">
        <f>B7L203C7</f>
        <v>820.18610591966717</v>
      </c>
      <c r="H10" s="16" t="s">
        <v>18188</v>
      </c>
      <c r="I10" s="17">
        <f>B7L803C1+B7L803C2</f>
        <v>5012.1292454878476</v>
      </c>
      <c r="J10" s="16" t="s">
        <v>18189</v>
      </c>
      <c r="K10" s="23">
        <f>IF(B7L803C3=0,0,B7L803C2/B7L803C3)</f>
        <v>0.16364025461993761</v>
      </c>
      <c r="L10" s="16" t="s">
        <v>18190</v>
      </c>
      <c r="M10" s="17">
        <f>B7L303C9+B7L403C9+B7L503C11+B7L603C11+B7L703C7</f>
        <v>9893.3210502449929</v>
      </c>
      <c r="N10" s="16" t="s">
        <v>18191</v>
      </c>
      <c r="O10" s="17">
        <f>B7L303C10+B7L403C10+B7L503C12+B7L603C12+B7L703C8</f>
        <v>25722.634730636986</v>
      </c>
      <c r="P10" s="16" t="s">
        <v>18192</v>
      </c>
      <c r="Q10" s="17">
        <f>B7L203C1</f>
        <v>524389</v>
      </c>
      <c r="R10" s="16" t="s">
        <v>18193</v>
      </c>
      <c r="S10" s="17">
        <f>B7L803C6+B7L803C7</f>
        <v>550111.63473063696</v>
      </c>
      <c r="T10" s="16" t="s">
        <v>18194</v>
      </c>
      <c r="U10" s="23">
        <f>IF(B7L803C8=0,0,B7L803C7/B7L803C8)</f>
        <v>0.95324106398289121</v>
      </c>
      <c r="V10" s="16" t="s">
        <v>18195</v>
      </c>
      <c r="W10" s="17">
        <f>B7L303C15+B7L303C17+B7L403C17+B7L503C19+B7L503C21+B7L603C19+B7L603C21+B7L703C13</f>
        <v>4381.9778140005847</v>
      </c>
      <c r="X10" s="16" t="s">
        <v>18196</v>
      </c>
      <c r="Y10" s="23">
        <f>B7L203C15</f>
        <v>881.0038125295132</v>
      </c>
      <c r="Z10" s="16" t="s">
        <v>18197</v>
      </c>
      <c r="AA10" s="17">
        <f>B7L803C10+B7L803C11</f>
        <v>5262.9816265300979</v>
      </c>
      <c r="AB10" s="16" t="s">
        <v>18198</v>
      </c>
      <c r="AC10" s="23">
        <f>IF(B7L803C12=0,0,B7L803C11/B7L803C12)</f>
        <v>0.16739633064430098</v>
      </c>
      <c r="AD10" s="16" t="s">
        <v>18199</v>
      </c>
      <c r="AE10" s="17">
        <f>B7L303C19+B7L403C19+B7L503C23+B7L603C23+B7L703C15</f>
        <v>10337.445248043214</v>
      </c>
      <c r="AF10" s="16" t="s">
        <v>18200</v>
      </c>
      <c r="AG10" s="17">
        <f>B7L303C20+B7L403C20+B7L503C24+B7L603C24+B7L703C16</f>
        <v>26877.357644912354</v>
      </c>
      <c r="AH10" s="16" t="s">
        <v>18201</v>
      </c>
      <c r="AI10" s="17">
        <f>B7L203C9</f>
        <v>542797.5</v>
      </c>
      <c r="AJ10" s="16" t="s">
        <v>18202</v>
      </c>
      <c r="AK10" s="17">
        <f>B7L803C15+B7L803C16</f>
        <v>569674.85764491232</v>
      </c>
      <c r="AL10" s="16" t="s">
        <v>18203</v>
      </c>
      <c r="AM10" s="23">
        <f>IF(B7L803C17=0,0,B7L803C16/B7L803C17)</f>
        <v>0.95281982821564959</v>
      </c>
      <c r="AN10" s="16" t="s">
        <v>18204</v>
      </c>
      <c r="AO10" s="17">
        <f>B7L303C25+B7L303C27+B7L403C27+B7L503C31+B7L503C33+B7L603C31+B7L603C33+B7L703C21</f>
        <v>4520.7223298556819</v>
      </c>
      <c r="AP10" s="16" t="s">
        <v>18205</v>
      </c>
      <c r="AQ10" s="23">
        <f>B7L203C23</f>
        <v>938.4970802061016</v>
      </c>
      <c r="AR10" s="16" t="s">
        <v>18206</v>
      </c>
      <c r="AS10" s="17">
        <f>B7L803C19+B7L803C20</f>
        <v>5459.2194100617835</v>
      </c>
      <c r="AT10" s="16" t="s">
        <v>18207</v>
      </c>
      <c r="AU10" s="23">
        <f>IF(B7L803C21=0,0,B7L803C20/B7L803C21)</f>
        <v>0.17191048934145703</v>
      </c>
      <c r="AV10" s="16" t="s">
        <v>18208</v>
      </c>
      <c r="AW10" s="17">
        <f>B7L303C29+B7L403C29+B7L503C35+B7L603C35+B7L703C23</f>
        <v>10648.616351699589</v>
      </c>
      <c r="AX10" s="16" t="s">
        <v>18209</v>
      </c>
      <c r="AY10" s="17">
        <f>B7L303C30+B7L403C30+B7L503C36+B7L603C36+B7L703C24</f>
        <v>27686.402514418929</v>
      </c>
      <c r="AZ10" s="16" t="s">
        <v>18210</v>
      </c>
      <c r="BA10" s="17">
        <f>B7L203C17</f>
        <v>561934</v>
      </c>
      <c r="BB10" s="16" t="s">
        <v>18211</v>
      </c>
      <c r="BC10" s="17">
        <f>B7L803C24+B7L803C25</f>
        <v>589620.40251441894</v>
      </c>
      <c r="BD10" s="16" t="s">
        <v>18212</v>
      </c>
      <c r="BE10" s="23">
        <f>IF(B7L803C26=0,0,B7L803C25/B7L803C26)</f>
        <v>0.95304368302665399</v>
      </c>
      <c r="BF10" s="16" t="s">
        <v>18213</v>
      </c>
      <c r="BG10" s="17">
        <f>B7L303C35+B7L303C37+B7L403C37+B7L503C43+B7L503C45+B7L603C43+B7L603C45+B7L703C29</f>
        <v>4654.1123622991445</v>
      </c>
      <c r="BH10" s="16" t="s">
        <v>18214</v>
      </c>
      <c r="BI10" s="23">
        <f>B7L203C31</f>
        <v>982.9817802823768</v>
      </c>
      <c r="BJ10" s="16" t="s">
        <v>18215</v>
      </c>
      <c r="BK10" s="17">
        <f>B7L803C28+B7L803C29</f>
        <v>5637.0941425815217</v>
      </c>
      <c r="BL10" s="16" t="s">
        <v>18216</v>
      </c>
      <c r="BM10" s="23">
        <f>IF(B7L803C30=0,0,B7L803C29/B7L803C30)</f>
        <v>0.17437739292965182</v>
      </c>
      <c r="BN10" s="16" t="s">
        <v>18217</v>
      </c>
      <c r="BO10" s="17">
        <f>B7L303C39+B7L403C39+B7L503C47+B7L603C47+B7L703C31</f>
        <v>10913.752744475292</v>
      </c>
      <c r="BP10" s="16" t="s">
        <v>18218</v>
      </c>
      <c r="BQ10" s="17">
        <f>B7L303C40+B7L403C40+B7L503C48+B7L603C48+B7L703C32</f>
        <v>28375.757135635758</v>
      </c>
      <c r="BR10" s="16" t="s">
        <v>18219</v>
      </c>
      <c r="BS10" s="17">
        <f>B7L203C25</f>
        <v>574704</v>
      </c>
      <c r="BT10" s="16" t="s">
        <v>18220</v>
      </c>
      <c r="BU10" s="17">
        <f>B7L803C33+B7L803C34</f>
        <v>603079.75713563571</v>
      </c>
      <c r="BV10" s="16" t="s">
        <v>18221</v>
      </c>
      <c r="BW10" s="23">
        <f>IF(B7L803C35=0,0,B7L803C34/B7L803C35)</f>
        <v>0.9529485830026726</v>
      </c>
      <c r="BX10" s="16" t="s">
        <v>18222</v>
      </c>
      <c r="BY10" s="17">
        <f>B7L303C45+B7L303C47+B7L403C47+B7L503C55+B7L503C57+B7L603C55+B7L603C57+B7L703C37</f>
        <v>4783.8604033221791</v>
      </c>
      <c r="BZ10" s="16" t="s">
        <v>18223</v>
      </c>
      <c r="CA10" s="23">
        <f>B7L203C39</f>
        <v>999.26578320572196</v>
      </c>
      <c r="CB10" s="16" t="s">
        <v>18224</v>
      </c>
      <c r="CC10" s="17">
        <f>B7L803C37+B7L803C38</f>
        <v>5783.1261865279012</v>
      </c>
      <c r="CD10" s="16" t="s">
        <v>18225</v>
      </c>
      <c r="CE10" s="23">
        <f>IF(B7L803C39=0,0,B7L803C38/B7L803C39)</f>
        <v>0.1727898978814546</v>
      </c>
      <c r="CF10" s="16" t="s">
        <v>18226</v>
      </c>
      <c r="CG10" s="17">
        <f>B7L303C49+B7L403C49+B7L503C59+B7L603C59+B7L703C39</f>
        <v>11223.170121971985</v>
      </c>
      <c r="CH10" s="16" t="s">
        <v>18227</v>
      </c>
      <c r="CI10" s="17">
        <f>B7L303C50+B7L403C50+B7L503C60+B7L603C60+B7L703C40</f>
        <v>29180.242317127158</v>
      </c>
      <c r="CJ10" s="16" t="s">
        <v>18228</v>
      </c>
      <c r="CK10" s="17">
        <f>B7L203C33</f>
        <v>587443.19999999995</v>
      </c>
      <c r="CL10" s="16" t="s">
        <v>18229</v>
      </c>
      <c r="CM10" s="17">
        <f>B7L803C42+B7L803C43</f>
        <v>616623.44231712713</v>
      </c>
      <c r="CN10" s="16" t="s">
        <v>18230</v>
      </c>
      <c r="CO10" s="23">
        <f>IF(B7L803C44=0,0,B7L803C43/B7L803C44)</f>
        <v>0.95267737112381812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10039.812713102165</v>
      </c>
      <c r="F11" s="16" t="s">
        <v>18232</v>
      </c>
      <c r="G11" s="17">
        <f>B7L204C7</f>
        <v>1252.1723622411475</v>
      </c>
      <c r="H11" s="16" t="s">
        <v>18233</v>
      </c>
      <c r="I11" s="17">
        <f>B7L804C1+B7L804C2</f>
        <v>11291.985075343313</v>
      </c>
      <c r="J11" s="16" t="s">
        <v>18234</v>
      </c>
      <c r="K11" s="17">
        <f>IF(B7L804C3=0,0,B7L804C2/B7L804C3)</f>
        <v>0.11089036638698156</v>
      </c>
      <c r="L11" s="16" t="s">
        <v>18235</v>
      </c>
      <c r="M11" s="17">
        <f>B7L304C9+B7L404C9+B7L504C11+B7L604C11+B7L704C7</f>
        <v>20604.288527301906</v>
      </c>
      <c r="N11" s="16" t="s">
        <v>18236</v>
      </c>
      <c r="O11" s="17">
        <f>B7L304C10+B7L404C10+B7L504C12+B7L604C12+B7L704C8</f>
        <v>53571.150170984969</v>
      </c>
      <c r="P11" s="16" t="s">
        <v>18237</v>
      </c>
      <c r="Q11" s="17">
        <f>B7L204C1</f>
        <v>800581</v>
      </c>
      <c r="R11" s="16" t="s">
        <v>18238</v>
      </c>
      <c r="S11" s="17">
        <f>B7L804C6+B7L804C7</f>
        <v>854152.15017098491</v>
      </c>
      <c r="T11" s="16" t="s">
        <v>18239</v>
      </c>
      <c r="U11" s="17">
        <f>IF(B7L804C8=0,0,B7L804C7/B7L804C8)</f>
        <v>0.9372814900012123</v>
      </c>
      <c r="V11" s="16" t="s">
        <v>18240</v>
      </c>
      <c r="W11" s="17">
        <f>B7L304C15+B7L304C17+B7L404C17+B7L504C19+B7L504C21+B7L604C19+B7L604C21+B7L704C13</f>
        <v>9175.6320732104559</v>
      </c>
      <c r="X11" s="16" t="s">
        <v>18241</v>
      </c>
      <c r="Y11" s="17">
        <f>B7L204C15</f>
        <v>1139.0516344902323</v>
      </c>
      <c r="Z11" s="16" t="s">
        <v>18242</v>
      </c>
      <c r="AA11" s="17">
        <f>B7L804C10+B7L804C11</f>
        <v>10314.683707700688</v>
      </c>
      <c r="AB11" s="16" t="s">
        <v>18243</v>
      </c>
      <c r="AC11" s="17">
        <f>IF(B7L804C12=0,0,B7L804C11/B7L804C12)</f>
        <v>0.11043010787037945</v>
      </c>
      <c r="AD11" s="16" t="s">
        <v>18244</v>
      </c>
      <c r="AE11" s="17">
        <f>B7L304C19+B7L404C19+B7L504C23+B7L604C23+B7L704C15</f>
        <v>18972.84494691751</v>
      </c>
      <c r="AF11" s="16" t="s">
        <v>18245</v>
      </c>
      <c r="AG11" s="17">
        <f>B7L304C20+B7L404C20+B7L504C24+B7L604C24+B7L704C16</f>
        <v>49329.396861985537</v>
      </c>
      <c r="AH11" s="16" t="s">
        <v>18246</v>
      </c>
      <c r="AI11" s="17">
        <f>B7L204C9</f>
        <v>701784</v>
      </c>
      <c r="AJ11" s="16" t="s">
        <v>18247</v>
      </c>
      <c r="AK11" s="17">
        <f>B7L804C15+B7L804C16</f>
        <v>751113.39686198556</v>
      </c>
      <c r="AL11" s="16" t="s">
        <v>18248</v>
      </c>
      <c r="AM11" s="17">
        <f>IF(B7L804C17=0,0,B7L804C16/B7L804C17)</f>
        <v>0.93432496735103543</v>
      </c>
      <c r="AN11" s="16" t="s">
        <v>18249</v>
      </c>
      <c r="AO11" s="17">
        <f>B7L304C25+B7L304C27+B7L404C27+B7L504C31+B7L504C33+B7L604C31+B7L604C33+B7L704C21</f>
        <v>9167.0460965246766</v>
      </c>
      <c r="AP11" s="16" t="s">
        <v>18250</v>
      </c>
      <c r="AQ11" s="17">
        <f>B7L204C23</f>
        <v>1155.839785985964</v>
      </c>
      <c r="AR11" s="16" t="s">
        <v>18251</v>
      </c>
      <c r="AS11" s="17">
        <f>B7L804C19+B7L804C20</f>
        <v>10322.88588251064</v>
      </c>
      <c r="AT11" s="16" t="s">
        <v>18252</v>
      </c>
      <c r="AU11" s="17">
        <f>IF(B7L804C21=0,0,B7L804C20/B7L804C21)</f>
        <v>0.11196866836862203</v>
      </c>
      <c r="AV11" s="16" t="s">
        <v>18253</v>
      </c>
      <c r="AW11" s="17">
        <f>B7L304C29+B7L404C29+B7L504C35+B7L604C35+B7L704C23</f>
        <v>19046.188734392399</v>
      </c>
      <c r="AX11" s="16" t="s">
        <v>18254</v>
      </c>
      <c r="AY11" s="17">
        <f>B7L304C30+B7L404C30+B7L504C36+B7L604C36+B7L704C24</f>
        <v>49520.090709420227</v>
      </c>
      <c r="AZ11" s="16" t="s">
        <v>18255</v>
      </c>
      <c r="BA11" s="17">
        <f>B7L204C17</f>
        <v>692070</v>
      </c>
      <c r="BB11" s="16" t="s">
        <v>18256</v>
      </c>
      <c r="BC11" s="17">
        <f>B7L804C24+B7L804C25</f>
        <v>741590.09070942027</v>
      </c>
      <c r="BD11" s="16" t="s">
        <v>18257</v>
      </c>
      <c r="BE11" s="17">
        <f>IF(B7L804C26=0,0,B7L804C25/B7L804C26)</f>
        <v>0.93322444389453973</v>
      </c>
      <c r="BF11" s="16" t="s">
        <v>18258</v>
      </c>
      <c r="BG11" s="17">
        <f>B7L304C35+B7L304C37+B7L404C37+B7L504C43+B7L504C45+B7L604C43+B7L604C45+B7L704C29</f>
        <v>9707.9138061054491</v>
      </c>
      <c r="BH11" s="16" t="s">
        <v>18259</v>
      </c>
      <c r="BI11" s="17">
        <f>B7L204C31</f>
        <v>1250.8976119102599</v>
      </c>
      <c r="BJ11" s="16" t="s">
        <v>18260</v>
      </c>
      <c r="BK11" s="17">
        <f>B7L804C28+B7L804C29</f>
        <v>10958.81141801571</v>
      </c>
      <c r="BL11" s="16" t="s">
        <v>18261</v>
      </c>
      <c r="BM11" s="17">
        <f>IF(B7L804C30=0,0,B7L804C29/B7L804C30)</f>
        <v>0.11414537254047916</v>
      </c>
      <c r="BN11" s="16" t="s">
        <v>18262</v>
      </c>
      <c r="BO11" s="17">
        <f>B7L304C39+B7L404C39+B7L504C47+B7L604C47+B7L704C31</f>
        <v>20188.009205179969</v>
      </c>
      <c r="BP11" s="16" t="s">
        <v>18263</v>
      </c>
      <c r="BQ11" s="17">
        <f>B7L304C40+B7L404C40+B7L504C48+B7L604C48+B7L704C32</f>
        <v>52488.823933467924</v>
      </c>
      <c r="BR11" s="16" t="s">
        <v>18264</v>
      </c>
      <c r="BS11" s="17">
        <f>B7L204C25</f>
        <v>731342</v>
      </c>
      <c r="BT11" s="16" t="s">
        <v>18265</v>
      </c>
      <c r="BU11" s="17">
        <f>B7L804C33+B7L804C34</f>
        <v>783830.82393346797</v>
      </c>
      <c r="BV11" s="16" t="s">
        <v>18266</v>
      </c>
      <c r="BW11" s="17">
        <f>IF(B7L804C35=0,0,B7L804C34/B7L804C35)</f>
        <v>0.93303551948867569</v>
      </c>
      <c r="BX11" s="16" t="s">
        <v>18267</v>
      </c>
      <c r="BY11" s="17">
        <f>B7L304C45+B7L304C47+B7L404C47+B7L504C55+B7L504C57+B7L604C55+B7L604C57+B7L704C37</f>
        <v>10011.850912565682</v>
      </c>
      <c r="BZ11" s="16" t="s">
        <v>18268</v>
      </c>
      <c r="CA11" s="17">
        <f>B7L204C39</f>
        <v>1283.7647822374586</v>
      </c>
      <c r="CB11" s="16" t="s">
        <v>18269</v>
      </c>
      <c r="CC11" s="17">
        <f>B7L804C37+B7L804C38</f>
        <v>11295.61569480314</v>
      </c>
      <c r="CD11" s="16" t="s">
        <v>18270</v>
      </c>
      <c r="CE11" s="17">
        <f>IF(B7L804C39=0,0,B7L804C38/B7L804C39)</f>
        <v>0.11365159871967759</v>
      </c>
      <c r="CF11" s="16" t="s">
        <v>18271</v>
      </c>
      <c r="CG11" s="17">
        <f>B7L304C49+B7L404C49+B7L504C59+B7L604C59+B7L704C39</f>
        <v>20771.258629175241</v>
      </c>
      <c r="CH11" s="16" t="s">
        <v>18272</v>
      </c>
      <c r="CI11" s="17">
        <f>B7L304C50+B7L404C50+B7L504C60+B7L604C60+B7L704C40</f>
        <v>54005.272435855622</v>
      </c>
      <c r="CJ11" s="16" t="s">
        <v>18273</v>
      </c>
      <c r="CK11" s="17">
        <f>B7L204C33</f>
        <v>754693</v>
      </c>
      <c r="CL11" s="16" t="s">
        <v>18274</v>
      </c>
      <c r="CM11" s="17">
        <f>B7L804C42+B7L804C43</f>
        <v>808698.27243585559</v>
      </c>
      <c r="CN11" s="16" t="s">
        <v>18275</v>
      </c>
      <c r="CO11" s="17">
        <f>IF(B7L804C44=0,0,B7L804C43/B7L804C44)</f>
        <v>0.93321950314894586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3210.0585177421981</v>
      </c>
      <c r="F12" s="16" t="s">
        <v>18277</v>
      </c>
      <c r="G12" s="23">
        <f>B7L205C7</f>
        <v>437.06482258797547</v>
      </c>
      <c r="H12" s="16" t="s">
        <v>18278</v>
      </c>
      <c r="I12" s="17">
        <f>B7L805C1+B7L805C2</f>
        <v>3647.1233403301735</v>
      </c>
      <c r="J12" s="16" t="s">
        <v>18279</v>
      </c>
      <c r="K12" s="23">
        <f>IF(B7L805C3=0,0,B7L805C2/B7L805C3)</f>
        <v>0.11983823463135417</v>
      </c>
      <c r="L12" s="16" t="s">
        <v>18280</v>
      </c>
      <c r="M12" s="17">
        <f>B7L305C9+B7L405C9+B7L505C11+B7L605C11+B7L705C7</f>
        <v>7042.4439590820884</v>
      </c>
      <c r="N12" s="16" t="s">
        <v>18281</v>
      </c>
      <c r="O12" s="17">
        <f>B7L305C10+B7L405C10+B7L505C12+B7L605C12+B7L705C8</f>
        <v>18310.354293613433</v>
      </c>
      <c r="P12" s="16" t="s">
        <v>18282</v>
      </c>
      <c r="Q12" s="17">
        <f>B7L205C1</f>
        <v>279439</v>
      </c>
      <c r="R12" s="16" t="s">
        <v>18283</v>
      </c>
      <c r="S12" s="17">
        <f>B7L805C6+B7L805C7</f>
        <v>297749.35429361346</v>
      </c>
      <c r="T12" s="16" t="s">
        <v>18284</v>
      </c>
      <c r="U12" s="23">
        <f>IF(B7L805C8=0,0,B7L805C7/B7L805C8)</f>
        <v>0.9385041343345536</v>
      </c>
      <c r="V12" s="16" t="s">
        <v>18285</v>
      </c>
      <c r="W12" s="17">
        <f>B7L305C15+B7L305C17+B7L405C17+B7L505C19+B7L505C21+B7L605C19+B7L605C21+B7L705C13</f>
        <v>3186.585724068198</v>
      </c>
      <c r="X12" s="16" t="s">
        <v>18286</v>
      </c>
      <c r="Y12" s="23">
        <f>B7L205C15</f>
        <v>445.531425678674</v>
      </c>
      <c r="Z12" s="16" t="s">
        <v>18287</v>
      </c>
      <c r="AA12" s="17">
        <f>B7L805C10+B7L805C11</f>
        <v>3632.1171497468722</v>
      </c>
      <c r="AB12" s="16" t="s">
        <v>18288</v>
      </c>
      <c r="AC12" s="23">
        <f>IF(B7L805C12=0,0,B7L805C11/B7L805C12)</f>
        <v>0.12266438754865706</v>
      </c>
      <c r="AD12" s="16" t="s">
        <v>18289</v>
      </c>
      <c r="AE12" s="17">
        <f>B7L305C19+B7L405C19+B7L505C23+B7L605C23+B7L705C15</f>
        <v>6966.9483574650849</v>
      </c>
      <c r="AF12" s="16" t="s">
        <v>18290</v>
      </c>
      <c r="AG12" s="17">
        <f>B7L305C20+B7L405C20+B7L505C24+B7L605C24+B7L705C16</f>
        <v>18114.06572940922</v>
      </c>
      <c r="AH12" s="16" t="s">
        <v>18291</v>
      </c>
      <c r="AI12" s="17">
        <f>B7L205C9</f>
        <v>274497.5</v>
      </c>
      <c r="AJ12" s="16" t="s">
        <v>18292</v>
      </c>
      <c r="AK12" s="17">
        <f>B7L805C15+B7L805C16</f>
        <v>292611.56572940922</v>
      </c>
      <c r="AL12" s="16" t="s">
        <v>18293</v>
      </c>
      <c r="AM12" s="23">
        <f>IF(B7L805C17=0,0,B7L805C16/B7L805C17)</f>
        <v>0.93809518197185648</v>
      </c>
      <c r="AN12" s="16" t="s">
        <v>18294</v>
      </c>
      <c r="AO12" s="17">
        <f>B7L305C25+B7L305C27+B7L405C27+B7L505C31+B7L505C33+B7L605C31+B7L605C33+B7L705C21</f>
        <v>3278.3548652989093</v>
      </c>
      <c r="AP12" s="16" t="s">
        <v>18295</v>
      </c>
      <c r="AQ12" s="23">
        <f>B7L205C23</f>
        <v>472.02260903324958</v>
      </c>
      <c r="AR12" s="16" t="s">
        <v>18296</v>
      </c>
      <c r="AS12" s="17">
        <f>B7L805C19+B7L805C20</f>
        <v>3750.3774743321587</v>
      </c>
      <c r="AT12" s="16" t="s">
        <v>18297</v>
      </c>
      <c r="AU12" s="23">
        <f>IF(B7L805C21=0,0,B7L805C20/B7L805C21)</f>
        <v>0.12586002669432739</v>
      </c>
      <c r="AV12" s="16" t="s">
        <v>18298</v>
      </c>
      <c r="AW12" s="17">
        <f>B7L305C29+B7L405C29+B7L505C35+B7L605C35+B7L705C23</f>
        <v>7158.5983685706678</v>
      </c>
      <c r="AX12" s="16" t="s">
        <v>18299</v>
      </c>
      <c r="AY12" s="17">
        <f>B7L305C30+B7L405C30+B7L505C36+B7L605C36+B7L705C24</f>
        <v>18612.355758283735</v>
      </c>
      <c r="AZ12" s="16" t="s">
        <v>18300</v>
      </c>
      <c r="BA12" s="17">
        <f>B7L205C17</f>
        <v>282628</v>
      </c>
      <c r="BB12" s="16" t="s">
        <v>18301</v>
      </c>
      <c r="BC12" s="17">
        <f>B7L805C24+B7L805C25</f>
        <v>301240.35575828375</v>
      </c>
      <c r="BD12" s="16" t="s">
        <v>18302</v>
      </c>
      <c r="BE12" s="23">
        <f>IF(B7L805C26=0,0,B7L805C25/B7L805C26)</f>
        <v>0.93821426843215394</v>
      </c>
      <c r="BF12" s="16" t="s">
        <v>18303</v>
      </c>
      <c r="BG12" s="17">
        <f>B7L305C35+B7L305C37+B7L405C37+B7L505C43+B7L505C45+B7L605C43+B7L605C45+B7L705C29</f>
        <v>3502.689888249346</v>
      </c>
      <c r="BH12" s="16" t="s">
        <v>18304</v>
      </c>
      <c r="BI12" s="23">
        <f>B7L205C31</f>
        <v>506.16838047020673</v>
      </c>
      <c r="BJ12" s="16" t="s">
        <v>18305</v>
      </c>
      <c r="BK12" s="17">
        <f>B7L805C28+B7L805C29</f>
        <v>4008.8582687195526</v>
      </c>
      <c r="BL12" s="16" t="s">
        <v>18306</v>
      </c>
      <c r="BM12" s="23">
        <f>IF(B7L805C30=0,0,B7L805C29/B7L805C30)</f>
        <v>0.12626247837688689</v>
      </c>
      <c r="BN12" s="16" t="s">
        <v>18307</v>
      </c>
      <c r="BO12" s="17">
        <f>B7L305C39+B7L405C39+B7L505C47+B7L605C47+B7L705C31</f>
        <v>7623.8140909214007</v>
      </c>
      <c r="BP12" s="16" t="s">
        <v>18308</v>
      </c>
      <c r="BQ12" s="17">
        <f>B7L305C40+B7L405C40+B7L505C48+B7L605C48+B7L705C32</f>
        <v>19821.916636395643</v>
      </c>
      <c r="BR12" s="16" t="s">
        <v>18309</v>
      </c>
      <c r="BS12" s="17">
        <f>B7L205C25</f>
        <v>295933.25</v>
      </c>
      <c r="BT12" s="16" t="s">
        <v>18310</v>
      </c>
      <c r="BU12" s="17">
        <f>B7L805C33+B7L805C34</f>
        <v>315755.16663639562</v>
      </c>
      <c r="BV12" s="16" t="s">
        <v>18311</v>
      </c>
      <c r="BW12" s="23">
        <f>IF(B7L805C35=0,0,B7L805C34/B7L805C35)</f>
        <v>0.93722377737298812</v>
      </c>
      <c r="BX12" s="16" t="s">
        <v>18312</v>
      </c>
      <c r="BY12" s="17">
        <f>B7L305C45+B7L305C47+B7L405C47+B7L505C55+B7L505C57+B7L605C55+B7L605C57+B7L705C37</f>
        <v>3599.9680840083392</v>
      </c>
      <c r="BZ12" s="16" t="s">
        <v>18313</v>
      </c>
      <c r="CA12" s="23">
        <f>B7L205C39</f>
        <v>524.56677091277459</v>
      </c>
      <c r="CB12" s="16" t="s">
        <v>18314</v>
      </c>
      <c r="CC12" s="17">
        <f>B7L805C37+B7L805C38</f>
        <v>4124.5348549211139</v>
      </c>
      <c r="CD12" s="16" t="s">
        <v>18315</v>
      </c>
      <c r="CE12" s="23">
        <f>IF(B7L805C39=0,0,B7L805C38/B7L805C39)</f>
        <v>0.12718204339742631</v>
      </c>
      <c r="CF12" s="16" t="s">
        <v>18316</v>
      </c>
      <c r="CG12" s="17">
        <f>B7L305C49+B7L405C49+B7L505C59+B7L605C59+B7L705C39</f>
        <v>7819.843577653869</v>
      </c>
      <c r="CH12" s="16" t="s">
        <v>18317</v>
      </c>
      <c r="CI12" s="17">
        <f>B7L305C50+B7L405C50+B7L505C60+B7L605C60+B7L705C40</f>
        <v>20331.593301900059</v>
      </c>
      <c r="CJ12" s="16" t="s">
        <v>18318</v>
      </c>
      <c r="CK12" s="17">
        <f>B7L205C33</f>
        <v>308379.59999999998</v>
      </c>
      <c r="CL12" s="16" t="s">
        <v>18319</v>
      </c>
      <c r="CM12" s="17">
        <f>B7L805C42+B7L805C43</f>
        <v>328711.19330190006</v>
      </c>
      <c r="CN12" s="16" t="s">
        <v>18320</v>
      </c>
      <c r="CO12" s="23">
        <f>IF(B7L805C44=0,0,B7L805C43/B7L805C44)</f>
        <v>0.93814754801115996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3511.8458690137486</v>
      </c>
      <c r="F13" s="16" t="s">
        <v>18322</v>
      </c>
      <c r="G13" s="23">
        <f>B7L206C7</f>
        <v>751.13512238618068</v>
      </c>
      <c r="H13" s="16" t="s">
        <v>18323</v>
      </c>
      <c r="I13" s="17">
        <f>B7L806C1+B7L806C2</f>
        <v>4262.9809913999288</v>
      </c>
      <c r="J13" s="16" t="s">
        <v>18324</v>
      </c>
      <c r="K13" s="17">
        <f>IF(B7L806C3=0,0,B7L806C2/B7L806C3)</f>
        <v>0.17619950074877391</v>
      </c>
      <c r="L13" s="16" t="s">
        <v>18325</v>
      </c>
      <c r="M13" s="17">
        <f>B7L306C9+B7L406C9+B7L506C11+B7L606C11+B7L706C7</f>
        <v>7697.5153069556191</v>
      </c>
      <c r="N13" s="16" t="s">
        <v>18326</v>
      </c>
      <c r="O13" s="17">
        <f>B7L306C10+B7L406C10+B7L506C12+B7L606C12+B7L706C8</f>
        <v>20013.53979808461</v>
      </c>
      <c r="P13" s="16" t="s">
        <v>18327</v>
      </c>
      <c r="Q13" s="17">
        <f>B7L206C1</f>
        <v>480241</v>
      </c>
      <c r="R13" s="16" t="s">
        <v>18328</v>
      </c>
      <c r="S13" s="17">
        <f>B7L806C6+B7L806C7</f>
        <v>500254.53979808459</v>
      </c>
      <c r="T13" s="16" t="s">
        <v>18329</v>
      </c>
      <c r="U13" s="17">
        <f>IF(B7L806C8=0,0,B7L806C7/B7L806C8)</f>
        <v>0.95999328700512632</v>
      </c>
      <c r="V13" s="16" t="s">
        <v>18330</v>
      </c>
      <c r="W13" s="17">
        <f>B7L306C15+B7L306C17+B7L406C17+B7L506C19+B7L506C21+B7L606C19+B7L606C21+B7L706C13</f>
        <v>3705.7880051099919</v>
      </c>
      <c r="X13" s="16" t="s">
        <v>18331</v>
      </c>
      <c r="Y13" s="23">
        <f>B7L206C15</f>
        <v>824.37617143805244</v>
      </c>
      <c r="Z13" s="16" t="s">
        <v>18332</v>
      </c>
      <c r="AA13" s="17">
        <f>B7L806C10+B7L806C11</f>
        <v>4530.1641765480445</v>
      </c>
      <c r="AB13" s="16" t="s">
        <v>18333</v>
      </c>
      <c r="AC13" s="17">
        <f>IF(B7L806C12=0,0,B7L806C11/B7L806C12)</f>
        <v>0.18197489965280281</v>
      </c>
      <c r="AD13" s="16" t="s">
        <v>18334</v>
      </c>
      <c r="AE13" s="17">
        <f>B7L306C19+B7L406C19+B7L506C23+B7L606C23+B7L706C15</f>
        <v>8108.3833085749484</v>
      </c>
      <c r="AF13" s="16" t="s">
        <v>18335</v>
      </c>
      <c r="AG13" s="17">
        <f>B7L306C20+B7L406C20+B7L506C24+B7L606C24+B7L706C16</f>
        <v>21081.796602294868</v>
      </c>
      <c r="AH13" s="16" t="s">
        <v>18336</v>
      </c>
      <c r="AI13" s="17">
        <f>B7L206C9</f>
        <v>507908.5</v>
      </c>
      <c r="AJ13" s="16" t="s">
        <v>18337</v>
      </c>
      <c r="AK13" s="17">
        <f>B7L806C15+B7L806C16</f>
        <v>528990.2966022949</v>
      </c>
      <c r="AL13" s="16" t="s">
        <v>18338</v>
      </c>
      <c r="AM13" s="17">
        <f>IF(B7L806C17=0,0,B7L806C16/B7L806C17)</f>
        <v>0.96014710149183591</v>
      </c>
      <c r="AN13" s="16" t="s">
        <v>18339</v>
      </c>
      <c r="AO13" s="17">
        <f>B7L306C25+B7L306C27+B7L406C27+B7L506C31+B7L506C33+B7L606C31+B7L606C33+B7L706C21</f>
        <v>4033.2523866594474</v>
      </c>
      <c r="AP13" s="16" t="s">
        <v>18340</v>
      </c>
      <c r="AQ13" s="23">
        <f>B7L206C23</f>
        <v>907.84704227292366</v>
      </c>
      <c r="AR13" s="16" t="s">
        <v>18341</v>
      </c>
      <c r="AS13" s="17">
        <f>B7L806C19+B7L806C20</f>
        <v>4941.0994289323708</v>
      </c>
      <c r="AT13" s="16" t="s">
        <v>18342</v>
      </c>
      <c r="AU13" s="17">
        <f>IF(B7L806C21=0,0,B7L806C20/B7L806C21)</f>
        <v>0.18373381376563055</v>
      </c>
      <c r="AV13" s="16" t="s">
        <v>18343</v>
      </c>
      <c r="AW13" s="17">
        <f>B7L306C29+B7L406C29+B7L506C35+B7L606C35+B7L706C23</f>
        <v>8844.2623940736266</v>
      </c>
      <c r="AX13" s="16" t="s">
        <v>18344</v>
      </c>
      <c r="AY13" s="17">
        <f>B7L306C30+B7L406C30+B7L506C36+B7L606C36+B7L706C24</f>
        <v>22995.082224591431</v>
      </c>
      <c r="AZ13" s="16" t="s">
        <v>18345</v>
      </c>
      <c r="BA13" s="17">
        <f>B7L206C17</f>
        <v>543582</v>
      </c>
      <c r="BB13" s="16" t="s">
        <v>18346</v>
      </c>
      <c r="BC13" s="17">
        <f>B7L806C24+B7L806C25</f>
        <v>566577.0822245914</v>
      </c>
      <c r="BD13" s="16" t="s">
        <v>18347</v>
      </c>
      <c r="BE13" s="17">
        <f>IF(B7L806C26=0,0,B7L806C25/B7L806C26)</f>
        <v>0.95941402688879651</v>
      </c>
      <c r="BF13" s="16" t="s">
        <v>18348</v>
      </c>
      <c r="BG13" s="17">
        <f>B7L306C35+B7L306C37+B7L406C37+B7L506C43+B7L506C45+B7L606C43+B7L606C45+B7L706C29</f>
        <v>4271.2806910574354</v>
      </c>
      <c r="BH13" s="16" t="s">
        <v>18349</v>
      </c>
      <c r="BI13" s="23">
        <f>B7L206C31</f>
        <v>974.50924442282349</v>
      </c>
      <c r="BJ13" s="16" t="s">
        <v>18350</v>
      </c>
      <c r="BK13" s="17">
        <f>B7L806C28+B7L806C29</f>
        <v>5245.7899354802594</v>
      </c>
      <c r="BL13" s="16" t="s">
        <v>18351</v>
      </c>
      <c r="BM13" s="17">
        <f>IF(B7L806C30=0,0,B7L806C29/B7L806C30)</f>
        <v>0.18576978041603678</v>
      </c>
      <c r="BN13" s="16" t="s">
        <v>18352</v>
      </c>
      <c r="BO13" s="17">
        <f>B7L306C39+B7L406C39+B7L506C47+B7L606C47+B7L706C31</f>
        <v>9345.3704419808928</v>
      </c>
      <c r="BP13" s="16" t="s">
        <v>18353</v>
      </c>
      <c r="BQ13" s="17">
        <f>B7L306C40+B7L406C40+B7L506C48+B7L606C48+B7L706C32</f>
        <v>24297.963149150321</v>
      </c>
      <c r="BR13" s="16" t="s">
        <v>18354</v>
      </c>
      <c r="BS13" s="17">
        <f>B7L206C25</f>
        <v>569750.5</v>
      </c>
      <c r="BT13" s="16" t="s">
        <v>18355</v>
      </c>
      <c r="BU13" s="17">
        <f>B7L806C33+B7L806C34</f>
        <v>594048.46314915037</v>
      </c>
      <c r="BV13" s="16" t="s">
        <v>18356</v>
      </c>
      <c r="BW13" s="17">
        <f>IF(B7L806C35=0,0,B7L806C34/B7L806C35)</f>
        <v>0.95909767526315481</v>
      </c>
      <c r="BX13" s="16" t="s">
        <v>18357</v>
      </c>
      <c r="BY13" s="17">
        <f>B7L306C45+B7L306C47+B7L406C47+B7L506C55+B7L506C57+B7L606C55+B7L606C57+B7L706C37</f>
        <v>4345.149502929261</v>
      </c>
      <c r="BZ13" s="16" t="s">
        <v>18358</v>
      </c>
      <c r="CA13" s="23">
        <f>B7L206C39</f>
        <v>978.40726124678997</v>
      </c>
      <c r="CB13" s="16" t="s">
        <v>18359</v>
      </c>
      <c r="CC13" s="17">
        <f>B7L806C37+B7L806C38</f>
        <v>5323.5567641760508</v>
      </c>
      <c r="CD13" s="16" t="s">
        <v>18360</v>
      </c>
      <c r="CE13" s="17">
        <f>IF(B7L806C39=0,0,B7L806C38/B7L806C39)</f>
        <v>0.18378826498682449</v>
      </c>
      <c r="CF13" s="16" t="s">
        <v>18361</v>
      </c>
      <c r="CG13" s="17">
        <f>B7L306C49+B7L406C49+B7L506C59+B7L606C59+B7L706C39</f>
        <v>9506.1545776389303</v>
      </c>
      <c r="CH13" s="16" t="s">
        <v>18362</v>
      </c>
      <c r="CI13" s="17">
        <f>B7L306C50+B7L406C50+B7L506C60+B7L606C60+B7L706C40</f>
        <v>24716.001901861222</v>
      </c>
      <c r="CJ13" s="16" t="s">
        <v>18363</v>
      </c>
      <c r="CK13" s="17">
        <f>B7L206C33</f>
        <v>575181</v>
      </c>
      <c r="CL13" s="16" t="s">
        <v>18364</v>
      </c>
      <c r="CM13" s="17">
        <f>B7L806C42+B7L806C43</f>
        <v>599897.00190186128</v>
      </c>
      <c r="CN13" s="16" t="s">
        <v>18365</v>
      </c>
      <c r="CO13" s="17">
        <f>IF(B7L806C44=0,0,B7L806C43/B7L806C44)</f>
        <v>0.95879959089059652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2607.40729651022</v>
      </c>
      <c r="F14" s="16" t="s">
        <v>18367</v>
      </c>
      <c r="G14" s="23">
        <f>B7L207C7</f>
        <v>281.54682984270727</v>
      </c>
      <c r="H14" s="16" t="s">
        <v>18368</v>
      </c>
      <c r="I14" s="17">
        <f>B7L807C1+B7L807C2</f>
        <v>2888.9541263529272</v>
      </c>
      <c r="J14" s="16" t="s">
        <v>18369</v>
      </c>
      <c r="K14" s="23">
        <f>IF(B7L807C3=0,0,B7L807C2/B7L807C3)</f>
        <v>9.7456317244516977E-2</v>
      </c>
      <c r="L14" s="16" t="s">
        <v>18370</v>
      </c>
      <c r="M14" s="17">
        <f>B7L307C9+B7L407C9+B7L507C11+B7L607C11+B7L707C7</f>
        <v>5388.5515316862093</v>
      </c>
      <c r="N14" s="16" t="s">
        <v>18371</v>
      </c>
      <c r="O14" s="17">
        <f>B7L307C10+B7L407C10+B7L507C12+B7L607C12+B7L707C8</f>
        <v>14010.233982384147</v>
      </c>
      <c r="P14" s="16" t="s">
        <v>18372</v>
      </c>
      <c r="Q14" s="17">
        <f>B7L207C1</f>
        <v>180008</v>
      </c>
      <c r="R14" s="16" t="s">
        <v>18373</v>
      </c>
      <c r="S14" s="17">
        <f>B7L807C6+B7L807C7</f>
        <v>194018.23398238415</v>
      </c>
      <c r="T14" s="16" t="s">
        <v>18374</v>
      </c>
      <c r="U14" s="23">
        <f>IF(B7L807C8=0,0,B7L807C7/B7L807C8)</f>
        <v>0.92778908613477951</v>
      </c>
      <c r="V14" s="16" t="s">
        <v>18375</v>
      </c>
      <c r="W14" s="17">
        <f>B7L307C15+B7L307C17+B7L407C17+B7L507C19+B7L507C21+B7L607C19+B7L607C21+B7L707C13</f>
        <v>2443.2239334026835</v>
      </c>
      <c r="X14" s="16" t="s">
        <v>18376</v>
      </c>
      <c r="Y14" s="23">
        <f>B7L207C15</f>
        <v>272.35689599156893</v>
      </c>
      <c r="Z14" s="16" t="s">
        <v>18377</v>
      </c>
      <c r="AA14" s="17">
        <f>B7L807C10+B7L807C11</f>
        <v>2715.5808293942523</v>
      </c>
      <c r="AB14" s="16" t="s">
        <v>18378</v>
      </c>
      <c r="AC14" s="23">
        <f>IF(B7L807C12=0,0,B7L807C11/B7L807C12)</f>
        <v>0.10029415918815493</v>
      </c>
      <c r="AD14" s="16" t="s">
        <v>18379</v>
      </c>
      <c r="AE14" s="17">
        <f>B7L307C19+B7L407C19+B7L507C23+B7L607C23+B7L707C15</f>
        <v>5045.6539119947602</v>
      </c>
      <c r="AF14" s="16" t="s">
        <v>18380</v>
      </c>
      <c r="AG14" s="17">
        <f>B7L307C20+B7L407C20+B7L507C24+B7L607C24+B7L707C16</f>
        <v>13118.700171186378</v>
      </c>
      <c r="AH14" s="16" t="s">
        <v>18381</v>
      </c>
      <c r="AI14" s="17">
        <f>B7L207C9</f>
        <v>167802.5</v>
      </c>
      <c r="AJ14" s="16" t="s">
        <v>18382</v>
      </c>
      <c r="AK14" s="17">
        <f>B7L807C15+B7L807C16</f>
        <v>180921.20017118638</v>
      </c>
      <c r="AL14" s="16" t="s">
        <v>18383</v>
      </c>
      <c r="AM14" s="23">
        <f>IF(B7L807C17=0,0,B7L807C16/B7L807C17)</f>
        <v>0.92748942545830138</v>
      </c>
      <c r="AN14" s="16" t="s">
        <v>18384</v>
      </c>
      <c r="AO14" s="17">
        <f>B7L307C25+B7L307C27+B7L407C27+B7L507C31+B7L507C33+B7L607C31+B7L607C33+B7L707C21</f>
        <v>2553.515542981278</v>
      </c>
      <c r="AP14" s="16" t="s">
        <v>18385</v>
      </c>
      <c r="AQ14" s="23">
        <f>B7L207C23</f>
        <v>287.57680897751067</v>
      </c>
      <c r="AR14" s="16" t="s">
        <v>18386</v>
      </c>
      <c r="AS14" s="17">
        <f>B7L807C19+B7L807C20</f>
        <v>2841.0923519587886</v>
      </c>
      <c r="AT14" s="16" t="s">
        <v>18387</v>
      </c>
      <c r="AU14" s="23">
        <f>IF(B7L807C21=0,0,B7L807C20/B7L807C21)</f>
        <v>0.10122050723878831</v>
      </c>
      <c r="AV14" s="16" t="s">
        <v>18388</v>
      </c>
      <c r="AW14" s="17">
        <f>B7L307C29+B7L407C29+B7L507C35+B7L607C35+B7L707C23</f>
        <v>5266.317357150363</v>
      </c>
      <c r="AX14" s="16" t="s">
        <v>18389</v>
      </c>
      <c r="AY14" s="17">
        <f>B7L307C30+B7L407C30+B7L507C36+B7L607C36+B7L707C24</f>
        <v>13692.425128590945</v>
      </c>
      <c r="AZ14" s="16" t="s">
        <v>18390</v>
      </c>
      <c r="BA14" s="17">
        <f>B7L207C17</f>
        <v>172189.33333333331</v>
      </c>
      <c r="BB14" s="16" t="s">
        <v>18391</v>
      </c>
      <c r="BC14" s="17">
        <f>B7L807C24+B7L807C25</f>
        <v>185881.75846192427</v>
      </c>
      <c r="BD14" s="16" t="s">
        <v>18392</v>
      </c>
      <c r="BE14" s="23">
        <f>IF(B7L807C26=0,0,B7L807C25/B7L807C26)</f>
        <v>0.92633798366290099</v>
      </c>
      <c r="BF14" s="16" t="s">
        <v>18393</v>
      </c>
      <c r="BG14" s="17">
        <f>B7L307C35+B7L307C37+B7L407C37+B7L507C43+B7L507C45+B7L607C43+B7L607C45+B7L707C29</f>
        <v>2751.9185127529913</v>
      </c>
      <c r="BH14" s="16" t="s">
        <v>18394</v>
      </c>
      <c r="BI14" s="23">
        <f>B7L207C31</f>
        <v>315.78561647400903</v>
      </c>
      <c r="BJ14" s="16" t="s">
        <v>18395</v>
      </c>
      <c r="BK14" s="17">
        <f>B7L807C28+B7L807C29</f>
        <v>3067.7041292270005</v>
      </c>
      <c r="BL14" s="16" t="s">
        <v>18396</v>
      </c>
      <c r="BM14" s="23">
        <f>IF(B7L807C30=0,0,B7L807C29/B7L807C30)</f>
        <v>0.10293874610182197</v>
      </c>
      <c r="BN14" s="16" t="s">
        <v>18397</v>
      </c>
      <c r="BO14" s="17">
        <f>B7L307C39+B7L407C39+B7L507C47+B7L607C47+B7L707C31</f>
        <v>5663.1033336014516</v>
      </c>
      <c r="BP14" s="16" t="s">
        <v>18398</v>
      </c>
      <c r="BQ14" s="17">
        <f>B7L307C40+B7L407C40+B7L507C48+B7L607C48+B7L707C32</f>
        <v>14724.068667363774</v>
      </c>
      <c r="BR14" s="16" t="s">
        <v>18399</v>
      </c>
      <c r="BS14" s="17">
        <f>B7L207C25</f>
        <v>184625.25</v>
      </c>
      <c r="BT14" s="16" t="s">
        <v>18400</v>
      </c>
      <c r="BU14" s="17">
        <f>B7L807C33+B7L807C34</f>
        <v>199349.31866736378</v>
      </c>
      <c r="BV14" s="16" t="s">
        <v>18401</v>
      </c>
      <c r="BW14" s="23">
        <f>IF(B7L807C35=0,0,B7L807C34/B7L807C35)</f>
        <v>0.92613935795821556</v>
      </c>
      <c r="BX14" s="16" t="s">
        <v>18402</v>
      </c>
      <c r="BY14" s="17">
        <f>B7L307C45+B7L307C47+B7L407C47+B7L507C55+B7L507C57+B7L607C55+B7L607C57+B7L707C37</f>
        <v>2815.3032308296465</v>
      </c>
      <c r="BZ14" s="16" t="s">
        <v>18403</v>
      </c>
      <c r="CA14" s="23">
        <f>B7L207C39</f>
        <v>326.84032550566127</v>
      </c>
      <c r="CB14" s="16" t="s">
        <v>18404</v>
      </c>
      <c r="CC14" s="17">
        <f>B7L807C37+B7L807C38</f>
        <v>3142.1435563353079</v>
      </c>
      <c r="CD14" s="16" t="s">
        <v>18405</v>
      </c>
      <c r="CE14" s="23">
        <f>IF(B7L807C39=0,0,B7L807C38/B7L807C39)</f>
        <v>0.10401826639864163</v>
      </c>
      <c r="CF14" s="16" t="s">
        <v>18406</v>
      </c>
      <c r="CG14" s="17">
        <f>B7L307C49+B7L407C49+B7L507C59+B7L607C59+B7L707C39</f>
        <v>5791.8315525110584</v>
      </c>
      <c r="CH14" s="16" t="s">
        <v>18407</v>
      </c>
      <c r="CI14" s="17">
        <f>B7L307C50+B7L407C50+B7L507C60+B7L607C60+B7L707C40</f>
        <v>15058.762036528751</v>
      </c>
      <c r="CJ14" s="16" t="s">
        <v>18408</v>
      </c>
      <c r="CK14" s="17">
        <f>B7L207C33</f>
        <v>192141.2</v>
      </c>
      <c r="CL14" s="16" t="s">
        <v>18409</v>
      </c>
      <c r="CM14" s="17">
        <f>B7L807C42+B7L807C43</f>
        <v>207199.96203652877</v>
      </c>
      <c r="CN14" s="16" t="s">
        <v>18410</v>
      </c>
      <c r="CO14" s="23">
        <f>IF(B7L807C44=0,0,B7L807C43/B7L807C44)</f>
        <v>0.92732256372771948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8067.523348665598</v>
      </c>
      <c r="F15" s="16" t="s">
        <v>18412</v>
      </c>
      <c r="G15" s="23">
        <f>B7L208C7</f>
        <v>252.88820043063717</v>
      </c>
      <c r="H15" s="16" t="s">
        <v>18413</v>
      </c>
      <c r="I15" s="17">
        <f>B7L808C1+B7L808C2</f>
        <v>8320.4115490962358</v>
      </c>
      <c r="J15" s="16" t="s">
        <v>18414</v>
      </c>
      <c r="K15" s="23">
        <f>IF(B7L808C3=0,0,B7L808C2/B7L808C3)</f>
        <v>3.0393712971818795E-2</v>
      </c>
      <c r="L15" s="16" t="s">
        <v>18415</v>
      </c>
      <c r="M15" s="17">
        <f>B7L308C9+B7L408C9+B7L508C11+B7L608C11+B7L708C7</f>
        <v>16865.317963040798</v>
      </c>
      <c r="N15" s="16" t="s">
        <v>18416</v>
      </c>
      <c r="O15" s="17">
        <f>B7L308C10+B7L408C10+B7L508C12+B7L608C12+B7L708C8</f>
        <v>43849.826703906074</v>
      </c>
      <c r="P15" s="16" t="s">
        <v>18417</v>
      </c>
      <c r="Q15" s="17">
        <f>B7L208C1</f>
        <v>161685</v>
      </c>
      <c r="R15" s="16" t="s">
        <v>18418</v>
      </c>
      <c r="S15" s="17">
        <f>B7L808C6+B7L808C7</f>
        <v>205534.82670390606</v>
      </c>
      <c r="T15" s="16" t="s">
        <v>18419</v>
      </c>
      <c r="U15" s="23">
        <f>IF(B7L808C8=0,0,B7L808C7/B7L808C8)</f>
        <v>0.78665500437511637</v>
      </c>
      <c r="V15" s="16" t="s">
        <v>18420</v>
      </c>
      <c r="W15" s="17">
        <f>B7L308C15+B7L308C17+B7L408C17+B7L508C19+B7L508C21+B7L608C19+B7L608C21+B7L708C13</f>
        <v>7616.9317077259011</v>
      </c>
      <c r="X15" s="16" t="s">
        <v>18421</v>
      </c>
      <c r="Y15" s="23">
        <f>B7L208C15</f>
        <v>265.11390111150234</v>
      </c>
      <c r="Z15" s="16" t="s">
        <v>18422</v>
      </c>
      <c r="AA15" s="17">
        <f>B7L808C10+B7L808C11</f>
        <v>7882.0456088374031</v>
      </c>
      <c r="AB15" s="16" t="s">
        <v>18423</v>
      </c>
      <c r="AC15" s="23">
        <f>IF(B7L808C12=0,0,B7L808C11/B7L808C12)</f>
        <v>3.3635164558582967E-2</v>
      </c>
      <c r="AD15" s="16" t="s">
        <v>18424</v>
      </c>
      <c r="AE15" s="17">
        <f>B7L308C19+B7L408C19+B7L508C23+B7L608C23+B7L708C15</f>
        <v>15911.525629602449</v>
      </c>
      <c r="AF15" s="16" t="s">
        <v>18425</v>
      </c>
      <c r="AG15" s="17">
        <f>B7L308C20+B7L408C20+B7L508C24+B7L608C24+B7L708C16</f>
        <v>41369.966636966361</v>
      </c>
      <c r="AH15" s="16" t="s">
        <v>18426</v>
      </c>
      <c r="AI15" s="17">
        <f>B7L208C9</f>
        <v>163340</v>
      </c>
      <c r="AJ15" s="16" t="s">
        <v>18427</v>
      </c>
      <c r="AK15" s="17">
        <f>B7L808C15+B7L808C16</f>
        <v>204709.96663696636</v>
      </c>
      <c r="AL15" s="16" t="s">
        <v>18428</v>
      </c>
      <c r="AM15" s="23">
        <f>IF(B7L808C17=0,0,B7L808C16/B7L808C17)</f>
        <v>0.79790936749878882</v>
      </c>
      <c r="AN15" s="16" t="s">
        <v>18429</v>
      </c>
      <c r="AO15" s="17">
        <f>B7L308C25+B7L308C27+B7L408C27+B7L508C31+B7L508C33+B7L608C31+B7L608C33+B7L708C21</f>
        <v>7723.299958427925</v>
      </c>
      <c r="AP15" s="16" t="s">
        <v>18430</v>
      </c>
      <c r="AQ15" s="23">
        <f>B7L208C23</f>
        <v>283.3770144743159</v>
      </c>
      <c r="AR15" s="16" t="s">
        <v>18431</v>
      </c>
      <c r="AS15" s="17">
        <f>B7L808C19+B7L808C20</f>
        <v>8006.6769729022408</v>
      </c>
      <c r="AT15" s="16" t="s">
        <v>18432</v>
      </c>
      <c r="AU15" s="23">
        <f>IF(B7L808C21=0,0,B7L808C20/B7L808C21)</f>
        <v>3.539258739092082E-2</v>
      </c>
      <c r="AV15" s="16" t="s">
        <v>18433</v>
      </c>
      <c r="AW15" s="17">
        <f>B7L308C29+B7L408C29+B7L508C35+B7L608C35+B7L708C23</f>
        <v>16180.689588780255</v>
      </c>
      <c r="AX15" s="16" t="s">
        <v>18434</v>
      </c>
      <c r="AY15" s="17">
        <f>B7L308C30+B7L408C30+B7L508C36+B7L608C36+B7L708C24</f>
        <v>42069.792930828669</v>
      </c>
      <c r="AZ15" s="16" t="s">
        <v>18435</v>
      </c>
      <c r="BA15" s="17">
        <f>B7L208C17</f>
        <v>169674.66666666669</v>
      </c>
      <c r="BB15" s="16" t="s">
        <v>18436</v>
      </c>
      <c r="BC15" s="17">
        <f>B7L808C24+B7L808C25</f>
        <v>211744.45959749536</v>
      </c>
      <c r="BD15" s="16" t="s">
        <v>18437</v>
      </c>
      <c r="BE15" s="23">
        <f>IF(B7L808C26=0,0,B7L808C25/B7L808C26)</f>
        <v>0.80131809346606253</v>
      </c>
      <c r="BF15" s="16" t="s">
        <v>18438</v>
      </c>
      <c r="BG15" s="17">
        <f>B7L308C35+B7L308C37+B7L408C37+B7L508C43+B7L508C45+B7L608C43+B7L608C45+B7L708C29</f>
        <v>8082.1232183431002</v>
      </c>
      <c r="BH15" s="16" t="s">
        <v>18439</v>
      </c>
      <c r="BI15" s="23">
        <f>B7L208C31</f>
        <v>303.50954743232552</v>
      </c>
      <c r="BJ15" s="16" t="s">
        <v>18440</v>
      </c>
      <c r="BK15" s="17">
        <f>B7L808C28+B7L808C29</f>
        <v>8385.6327657754264</v>
      </c>
      <c r="BL15" s="16" t="s">
        <v>18441</v>
      </c>
      <c r="BM15" s="23">
        <f>IF(B7L808C30=0,0,B7L808C29/B7L808C30)</f>
        <v>3.6193994646539919E-2</v>
      </c>
      <c r="BN15" s="16" t="s">
        <v>18442</v>
      </c>
      <c r="BO15" s="17">
        <f>B7L308C39+B7L408C39+B7L508C47+B7L608C47+B7L708C31</f>
        <v>16872.318157622045</v>
      </c>
      <c r="BP15" s="16" t="s">
        <v>18443</v>
      </c>
      <c r="BQ15" s="17">
        <f>B7L308C40+B7L408C40+B7L508C48+B7L608C48+B7L708C32</f>
        <v>43868.02720981733</v>
      </c>
      <c r="BR15" s="16" t="s">
        <v>18444</v>
      </c>
      <c r="BS15" s="17">
        <f>B7L208C25</f>
        <v>177448</v>
      </c>
      <c r="BT15" s="16" t="s">
        <v>18445</v>
      </c>
      <c r="BU15" s="17">
        <f>B7L808C33+B7L808C34</f>
        <v>221316.02720981732</v>
      </c>
      <c r="BV15" s="16" t="s">
        <v>18446</v>
      </c>
      <c r="BW15" s="23">
        <f>IF(B7L808C35=0,0,B7L808C34/B7L808C35)</f>
        <v>0.8017855834352724</v>
      </c>
      <c r="BX15" s="16" t="s">
        <v>18447</v>
      </c>
      <c r="BY15" s="17">
        <f>B7L308C45+B7L308C47+B7L408C47+B7L508C55+B7L508C57+B7L608C55+B7L608C57+B7L708C37</f>
        <v>8296.1851000238148</v>
      </c>
      <c r="BZ15" s="16" t="s">
        <v>18448</v>
      </c>
      <c r="CA15" s="23">
        <f>B7L208C39</f>
        <v>307.64440237586774</v>
      </c>
      <c r="CB15" s="16" t="s">
        <v>18449</v>
      </c>
      <c r="CC15" s="17">
        <f>B7L808C37+B7L808C38</f>
        <v>8603.8295023996834</v>
      </c>
      <c r="CD15" s="16" t="s">
        <v>18450</v>
      </c>
      <c r="CE15" s="23">
        <f>IF(B7L808C39=0,0,B7L808C38/B7L808C39)</f>
        <v>3.5756682799219001E-2</v>
      </c>
      <c r="CF15" s="16" t="s">
        <v>18451</v>
      </c>
      <c r="CG15" s="17">
        <f>B7L308C49+B7L408C49+B7L508C59+B7L608C59+B7L708C39</f>
        <v>17267.826055550984</v>
      </c>
      <c r="CH15" s="16" t="s">
        <v>18452</v>
      </c>
      <c r="CI15" s="17">
        <f>B7L308C50+B7L408C50+B7L508C60+B7L608C60+B7L708C40</f>
        <v>44896.347744432554</v>
      </c>
      <c r="CJ15" s="16" t="s">
        <v>18453</v>
      </c>
      <c r="CK15" s="17">
        <f>B7L208C33</f>
        <v>180856.4</v>
      </c>
      <c r="CL15" s="16" t="s">
        <v>18454</v>
      </c>
      <c r="CM15" s="17">
        <f>B7L808C42+B7L808C43</f>
        <v>225752.74774443253</v>
      </c>
      <c r="CN15" s="16" t="s">
        <v>18455</v>
      </c>
      <c r="CO15" s="23">
        <f>IF(B7L808C44=0,0,B7L808C43/B7L808C44)</f>
        <v>0.80112601865090804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177.38685293549031</v>
      </c>
      <c r="F16" s="16" t="s">
        <v>18457</v>
      </c>
      <c r="G16" s="23">
        <f>B7L209C7</f>
        <v>47.197664200110751</v>
      </c>
      <c r="H16" s="16" t="s">
        <v>18458</v>
      </c>
      <c r="I16" s="23">
        <f>B7L809C1+B7L809C2</f>
        <v>224.58451713560106</v>
      </c>
      <c r="J16" s="16" t="s">
        <v>18459</v>
      </c>
      <c r="K16" s="23">
        <f>IF(B7L809C3=0,0,B7L809C2/B7L809C3)</f>
        <v>0.21015546753658645</v>
      </c>
      <c r="L16" s="16" t="s">
        <v>18460</v>
      </c>
      <c r="M16" s="23">
        <f>B7L309C9+B7L409C9+B7L509C11+B7L609C11+B7L709C7</f>
        <v>405.22936630519678</v>
      </c>
      <c r="N16" s="16" t="s">
        <v>18461</v>
      </c>
      <c r="O16" s="17">
        <f>B7L309C10+B7L409C10+B7L509C12+B7L609C12+B7L709C8</f>
        <v>1053.5963523935116</v>
      </c>
      <c r="P16" s="16" t="s">
        <v>18462</v>
      </c>
      <c r="Q16" s="17">
        <f>B7L209C1</f>
        <v>30176</v>
      </c>
      <c r="R16" s="16" t="s">
        <v>18463</v>
      </c>
      <c r="S16" s="17">
        <f>B7L809C6+B7L809C7</f>
        <v>31229.596352393513</v>
      </c>
      <c r="T16" s="16" t="s">
        <v>18464</v>
      </c>
      <c r="U16" s="23">
        <f>IF(B7L809C8=0,0,B7L809C7/B7L809C8)</f>
        <v>0.96626288919956649</v>
      </c>
      <c r="V16" s="16" t="s">
        <v>18465</v>
      </c>
      <c r="W16" s="23">
        <f>B7L309C15+B7L309C17+B7L409C17+B7L509C19+B7L509C21+B7L609C19+B7L609C21+B7L709C13</f>
        <v>179.69940222697801</v>
      </c>
      <c r="X16" s="16" t="s">
        <v>18466</v>
      </c>
      <c r="Y16" s="23">
        <f>B7L209C15</f>
        <v>49.585096601912561</v>
      </c>
      <c r="Z16" s="16" t="s">
        <v>18467</v>
      </c>
      <c r="AA16" s="23">
        <f>B7L809C10+B7L809C11</f>
        <v>229.28449882889058</v>
      </c>
      <c r="AB16" s="16" t="s">
        <v>18468</v>
      </c>
      <c r="AC16" s="23">
        <f>IF(B7L809C12=0,0,B7L809C11/B7L809C12)</f>
        <v>0.21626013470241923</v>
      </c>
      <c r="AD16" s="16" t="s">
        <v>18469</v>
      </c>
      <c r="AE16" s="23">
        <f>B7L309C19+B7L409C19+B7L509C23+B7L609C23+B7L709C15</f>
        <v>409.45693031837897</v>
      </c>
      <c r="AF16" s="16" t="s">
        <v>18470</v>
      </c>
      <c r="AG16" s="17">
        <f>B7L309C20+B7L409C20+B7L509C24+B7L609C24+B7L709C16</f>
        <v>1064.5880188277854</v>
      </c>
      <c r="AH16" s="16" t="s">
        <v>18471</v>
      </c>
      <c r="AI16" s="17">
        <f>B7L209C9</f>
        <v>30550</v>
      </c>
      <c r="AJ16" s="16" t="s">
        <v>18472</v>
      </c>
      <c r="AK16" s="17">
        <f>B7L809C15+B7L809C16</f>
        <v>31614.588018827784</v>
      </c>
      <c r="AL16" s="16" t="s">
        <v>18473</v>
      </c>
      <c r="AM16" s="23">
        <f>IF(B7L809C17=0,0,B7L809C16/B7L809C17)</f>
        <v>0.96632605118264459</v>
      </c>
      <c r="AN16" s="16" t="s">
        <v>18474</v>
      </c>
      <c r="AO16" s="23">
        <f>B7L309C25+B7L309C27+B7L409C27+B7L509C31+B7L509C33+B7L609C31+B7L609C33+B7L709C21</f>
        <v>192.74683214561045</v>
      </c>
      <c r="AP16" s="16" t="s">
        <v>18475</v>
      </c>
      <c r="AQ16" s="23">
        <f>B7L209C23</f>
        <v>56.456728546923763</v>
      </c>
      <c r="AR16" s="16" t="s">
        <v>18476</v>
      </c>
      <c r="AS16" s="23">
        <f>B7L809C19+B7L809C20</f>
        <v>249.20356069253421</v>
      </c>
      <c r="AT16" s="16" t="s">
        <v>18477</v>
      </c>
      <c r="AU16" s="23">
        <f>IF(B7L809C21=0,0,B7L809C20/B7L809C21)</f>
        <v>0.22654864316557546</v>
      </c>
      <c r="AV16" s="16" t="s">
        <v>18478</v>
      </c>
      <c r="AW16" s="23">
        <f>B7L309C29+B7L409C29+B7L509C35+B7L609C35+B7L709C23</f>
        <v>437.6955860341908</v>
      </c>
      <c r="AX16" s="16" t="s">
        <v>18479</v>
      </c>
      <c r="AY16" s="17">
        <f>B7L309C30+B7L409C30+B7L509C36+B7L609C36+B7L709C24</f>
        <v>1138.0085236888963</v>
      </c>
      <c r="AZ16" s="16" t="s">
        <v>18480</v>
      </c>
      <c r="BA16" s="17">
        <f>B7L209C17</f>
        <v>33804</v>
      </c>
      <c r="BB16" s="16" t="s">
        <v>18481</v>
      </c>
      <c r="BC16" s="17">
        <f>B7L809C24+B7L809C25</f>
        <v>34942.008523688899</v>
      </c>
      <c r="BD16" s="16" t="s">
        <v>18482</v>
      </c>
      <c r="BE16" s="23">
        <f>IF(B7L809C26=0,0,B7L809C25/B7L809C26)</f>
        <v>0.96743150803945954</v>
      </c>
      <c r="BF16" s="16" t="s">
        <v>18483</v>
      </c>
      <c r="BG16" s="23">
        <f>B7L309C35+B7L309C37+B7L409C37+B7L509C43+B7L509C45+B7L609C43+B7L609C45+B7L709C29</f>
        <v>206.55330950918852</v>
      </c>
      <c r="BH16" s="16" t="s">
        <v>18484</v>
      </c>
      <c r="BI16" s="23">
        <f>B7L209C31</f>
        <v>62.760221720922857</v>
      </c>
      <c r="BJ16" s="16" t="s">
        <v>18485</v>
      </c>
      <c r="BK16" s="23">
        <f>B7L809C28+B7L809C29</f>
        <v>269.31353123011138</v>
      </c>
      <c r="BL16" s="16" t="s">
        <v>18486</v>
      </c>
      <c r="BM16" s="23">
        <f>IF(B7L809C30=0,0,B7L809C29/B7L809C30)</f>
        <v>0.23303775875746183</v>
      </c>
      <c r="BN16" s="16" t="s">
        <v>18487</v>
      </c>
      <c r="BO16" s="23">
        <f>B7L309C39+B7L409C39+B7L509C47+B7L609C47+B7L709C31</f>
        <v>467.60994492553698</v>
      </c>
      <c r="BP16" s="16" t="s">
        <v>18488</v>
      </c>
      <c r="BQ16" s="17">
        <f>B7L309C40+B7L409C40+B7L509C48+B7L609C48+B7L709C32</f>
        <v>1215.7858568063959</v>
      </c>
      <c r="BR16" s="16" t="s">
        <v>18489</v>
      </c>
      <c r="BS16" s="17">
        <f>B7L209C25</f>
        <v>36693</v>
      </c>
      <c r="BT16" s="16" t="s">
        <v>18490</v>
      </c>
      <c r="BU16" s="17">
        <f>B7L809C33+B7L809C34</f>
        <v>37908.785856806397</v>
      </c>
      <c r="BV16" s="16" t="s">
        <v>18491</v>
      </c>
      <c r="BW16" s="23">
        <f>IF(B7L809C35=0,0,B7L809C34/B7L809C35)</f>
        <v>0.96792865217580937</v>
      </c>
      <c r="BX16" s="16" t="s">
        <v>18492</v>
      </c>
      <c r="BY16" s="23">
        <f>B7L309C45+B7L309C47+B7L409C47+B7L509C55+B7L509C57+B7L609C55+B7L609C57+B7L709C37</f>
        <v>213.50205753320438</v>
      </c>
      <c r="BZ16" s="16" t="s">
        <v>18493</v>
      </c>
      <c r="CA16" s="23">
        <f>B7L209C39</f>
        <v>64.213669695559872</v>
      </c>
      <c r="CB16" s="16" t="s">
        <v>18494</v>
      </c>
      <c r="CC16" s="23">
        <f>B7L809C37+B7L809C38</f>
        <v>277.71572722876425</v>
      </c>
      <c r="CD16" s="16" t="s">
        <v>18495</v>
      </c>
      <c r="CE16" s="23">
        <f>IF(B7L809C39=0,0,B7L809C38/B7L809C39)</f>
        <v>0.23122086147704846</v>
      </c>
      <c r="CF16" s="16" t="s">
        <v>18496</v>
      </c>
      <c r="CG16" s="23">
        <f>B7L309C49+B7L409C49+B7L509C59+B7L609C59+B7L709C39</f>
        <v>483.34851589662401</v>
      </c>
      <c r="CH16" s="16" t="s">
        <v>18497</v>
      </c>
      <c r="CI16" s="17">
        <f>B7L309C50+B7L409C50+B7L509C60+B7L609C60+B7L709C40</f>
        <v>1256.7061413312224</v>
      </c>
      <c r="CJ16" s="16" t="s">
        <v>18498</v>
      </c>
      <c r="CK16" s="17">
        <f>B7L209C33</f>
        <v>37749.599999999999</v>
      </c>
      <c r="CL16" s="16" t="s">
        <v>18499</v>
      </c>
      <c r="CM16" s="17">
        <f>B7L809C42+B7L809C43</f>
        <v>39006.306141331224</v>
      </c>
      <c r="CN16" s="16" t="s">
        <v>18500</v>
      </c>
      <c r="CO16" s="23">
        <f>IF(B7L809C44=0,0,B7L809C43/B7L809C44)</f>
        <v>0.96778197513043629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67.313227304538344</v>
      </c>
      <c r="F17" s="16" t="s">
        <v>18502</v>
      </c>
      <c r="G17" s="23">
        <f>B7L210C7</f>
        <v>22.396054933768085</v>
      </c>
      <c r="H17" s="16" t="s">
        <v>18503</v>
      </c>
      <c r="I17" s="23">
        <f>B7L810C1+B7L810C2</f>
        <v>89.709282238306429</v>
      </c>
      <c r="J17" s="16" t="s">
        <v>18504</v>
      </c>
      <c r="K17" s="23">
        <f>IF(B7L810C3=0,0,B7L810C2/B7L810C3)</f>
        <v>0.24965147836401735</v>
      </c>
      <c r="L17" s="16" t="s">
        <v>18505</v>
      </c>
      <c r="M17" s="23">
        <f>B7L310C9+B7L410C9+B7L510C11+B7L610C11+B7L710C7</f>
        <v>150.13496547496095</v>
      </c>
      <c r="N17" s="16" t="s">
        <v>18506</v>
      </c>
      <c r="O17" s="23">
        <f>B7L310C10+B7L410C10+B7L510C12+B7L610C12+B7L710C8</f>
        <v>390.35091023489849</v>
      </c>
      <c r="P17" s="16" t="s">
        <v>18507</v>
      </c>
      <c r="Q17" s="17">
        <f>B7L210C1</f>
        <v>14319</v>
      </c>
      <c r="R17" s="16" t="s">
        <v>18508</v>
      </c>
      <c r="S17" s="17">
        <f>B7L810C6+B7L810C7</f>
        <v>14709.350910234898</v>
      </c>
      <c r="T17" s="16" t="s">
        <v>18509</v>
      </c>
      <c r="U17" s="23">
        <f>IF(B7L810C8=0,0,B7L810C7/B7L810C8)</f>
        <v>0.97346239731331119</v>
      </c>
      <c r="V17" s="16" t="s">
        <v>18510</v>
      </c>
      <c r="W17" s="23">
        <f>B7L310C15+B7L310C17+B7L410C17+B7L510C19+B7L510C21+B7L610C19+B7L610C21+B7L710C13</f>
        <v>77.959572982546604</v>
      </c>
      <c r="X17" s="16" t="s">
        <v>18511</v>
      </c>
      <c r="Y17" s="23">
        <f>B7L210C15</f>
        <v>26.517882431490914</v>
      </c>
      <c r="Z17" s="16" t="s">
        <v>18512</v>
      </c>
      <c r="AA17" s="23">
        <f>B7L810C10+B7L810C11</f>
        <v>104.47745541403752</v>
      </c>
      <c r="AB17" s="16" t="s">
        <v>18513</v>
      </c>
      <c r="AC17" s="23">
        <f>IF(B7L810C12=0,0,B7L810C11/B7L810C12)</f>
        <v>0.25381439781819176</v>
      </c>
      <c r="AD17" s="16" t="s">
        <v>18514</v>
      </c>
      <c r="AE17" s="23">
        <f>B7L310C19+B7L410C19+B7L510C23+B7L610C23+B7L710C15</f>
        <v>172.85626076400627</v>
      </c>
      <c r="AF17" s="16" t="s">
        <v>18515</v>
      </c>
      <c r="AG17" s="23">
        <f>B7L310C20+B7L410C20+B7L510C24+B7L610C24+B7L710C16</f>
        <v>449.42627798641627</v>
      </c>
      <c r="AH17" s="16" t="s">
        <v>18516</v>
      </c>
      <c r="AI17" s="17">
        <f>B7L210C9</f>
        <v>16338</v>
      </c>
      <c r="AJ17" s="16" t="s">
        <v>18517</v>
      </c>
      <c r="AK17" s="17">
        <f>B7L810C15+B7L810C16</f>
        <v>16787.426277986415</v>
      </c>
      <c r="AL17" s="16" t="s">
        <v>18518</v>
      </c>
      <c r="AM17" s="23">
        <f>IF(B7L810C17=0,0,B7L810C16/B7L810C17)</f>
        <v>0.97322839900862268</v>
      </c>
      <c r="AN17" s="16" t="s">
        <v>18519</v>
      </c>
      <c r="AO17" s="23">
        <f>B7L310C25+B7L310C27+B7L410C27+B7L510C31+B7L510C33+B7L610C31+B7L610C33+B7L710C21</f>
        <v>91.413837584504961</v>
      </c>
      <c r="AP17" s="16" t="s">
        <v>18520</v>
      </c>
      <c r="AQ17" s="23">
        <f>B7L210C23</f>
        <v>31.946050871067261</v>
      </c>
      <c r="AR17" s="16" t="s">
        <v>18521</v>
      </c>
      <c r="AS17" s="23">
        <f>B7L810C19+B7L810C20</f>
        <v>123.35988845557222</v>
      </c>
      <c r="AT17" s="16" t="s">
        <v>18522</v>
      </c>
      <c r="AU17" s="23">
        <f>IF(B7L810C21=0,0,B7L810C20/B7L810C21)</f>
        <v>0.25896627559429547</v>
      </c>
      <c r="AV17" s="16" t="s">
        <v>18523</v>
      </c>
      <c r="AW17" s="23">
        <f>B7L310C29+B7L410C29+B7L510C35+B7L610C35+B7L710C23</f>
        <v>202.73319552144392</v>
      </c>
      <c r="AX17" s="16" t="s">
        <v>18524</v>
      </c>
      <c r="AY17" s="23">
        <f>B7L310C30+B7L410C30+B7L510C36+B7L610C36+B7L710C24</f>
        <v>527.10630835575421</v>
      </c>
      <c r="AZ17" s="16" t="s">
        <v>18525</v>
      </c>
      <c r="BA17" s="17">
        <f>B7L210C17</f>
        <v>19128</v>
      </c>
      <c r="BB17" s="16" t="s">
        <v>18526</v>
      </c>
      <c r="BC17" s="17">
        <f>B7L810C24+B7L810C25</f>
        <v>19655.106308355753</v>
      </c>
      <c r="BD17" s="16" t="s">
        <v>18527</v>
      </c>
      <c r="BE17" s="23">
        <f>IF(B7L810C26=0,0,B7L810C25/B7L810C26)</f>
        <v>0.97318222043237335</v>
      </c>
      <c r="BF17" s="16" t="s">
        <v>18528</v>
      </c>
      <c r="BG17" s="23">
        <f>B7L310C35+B7L310C37+B7L410C37+B7L510C43+B7L510C45+B7L610C43+B7L610C45+B7L710C29</f>
        <v>99.918991319942364</v>
      </c>
      <c r="BH17" s="16" t="s">
        <v>18529</v>
      </c>
      <c r="BI17" s="23">
        <f>B7L210C31</f>
        <v>35.55523148894023</v>
      </c>
      <c r="BJ17" s="16" t="s">
        <v>18530</v>
      </c>
      <c r="BK17" s="23">
        <f>B7L810C28+B7L810C29</f>
        <v>135.47422280888259</v>
      </c>
      <c r="BL17" s="16" t="s">
        <v>18531</v>
      </c>
      <c r="BM17" s="23">
        <f>IF(B7L810C30=0,0,B7L810C29/B7L810C30)</f>
        <v>0.26245016027217977</v>
      </c>
      <c r="BN17" s="16" t="s">
        <v>18532</v>
      </c>
      <c r="BO17" s="23">
        <f>B7L310C39+B7L410C39+B7L510C47+B7L610C47+B7L710C31</f>
        <v>221.45779339468302</v>
      </c>
      <c r="BP17" s="16" t="s">
        <v>18533</v>
      </c>
      <c r="BQ17" s="23">
        <f>B7L310C40+B7L410C40+B7L510C48+B7L610C48+B7L710C32</f>
        <v>575.79026282617588</v>
      </c>
      <c r="BR17" s="16" t="s">
        <v>18534</v>
      </c>
      <c r="BS17" s="17">
        <f>B7L210C25</f>
        <v>20787.5</v>
      </c>
      <c r="BT17" s="16" t="s">
        <v>18535</v>
      </c>
      <c r="BU17" s="17">
        <f>B7L810C33+B7L810C34</f>
        <v>21363.290262826176</v>
      </c>
      <c r="BV17" s="16" t="s">
        <v>18536</v>
      </c>
      <c r="BW17" s="23">
        <f>IF(B7L810C35=0,0,B7L810C34/B7L810C35)</f>
        <v>0.97304767871697662</v>
      </c>
      <c r="BX17" s="16" t="s">
        <v>18537</v>
      </c>
      <c r="BY17" s="23">
        <f>B7L310C45+B7L310C47+B7L410C47+B7L510C55+B7L510C57+B7L610C55+B7L610C57+B7L710C37</f>
        <v>104.65444075613722</v>
      </c>
      <c r="BZ17" s="16" t="s">
        <v>18538</v>
      </c>
      <c r="CA17" s="23">
        <f>B7L210C39</f>
        <v>36.492122121688901</v>
      </c>
      <c r="CB17" s="16" t="s">
        <v>18539</v>
      </c>
      <c r="CC17" s="23">
        <f>B7L810C37+B7L810C38</f>
        <v>141.14656287782611</v>
      </c>
      <c r="CD17" s="16" t="s">
        <v>18540</v>
      </c>
      <c r="CE17" s="23">
        <f>IF(B7L810C39=0,0,B7L810C38/B7L810C39)</f>
        <v>0.2585406359011081</v>
      </c>
      <c r="CF17" s="16" t="s">
        <v>18541</v>
      </c>
      <c r="CG17" s="23">
        <f>B7L310C49+B7L410C49+B7L510C59+B7L610C59+B7L710C39</f>
        <v>232.25954924675472</v>
      </c>
      <c r="CH17" s="16" t="s">
        <v>18542</v>
      </c>
      <c r="CI17" s="23">
        <f>B7L310C50+B7L410C50+B7L510C60+B7L610C60+B7L710C40</f>
        <v>603.8748280415623</v>
      </c>
      <c r="CJ17" s="16" t="s">
        <v>18543</v>
      </c>
      <c r="CK17" s="17">
        <f>B7L210C33</f>
        <v>21452.800000000003</v>
      </c>
      <c r="CL17" s="16" t="s">
        <v>18544</v>
      </c>
      <c r="CM17" s="17">
        <f>B7L810C42+B7L810C43</f>
        <v>22056.674828041567</v>
      </c>
      <c r="CN17" s="16" t="s">
        <v>18545</v>
      </c>
      <c r="CO17" s="23">
        <f>IF(B7L810C44=0,0,B7L810C43/B7L810C44)</f>
        <v>0.97262167426642965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5095.3882092667691</v>
      </c>
      <c r="F18" s="16" t="s">
        <v>18547</v>
      </c>
      <c r="G18" s="23">
        <f>B7L211C7</f>
        <v>503.10182484781359</v>
      </c>
      <c r="H18" s="16" t="s">
        <v>18548</v>
      </c>
      <c r="I18" s="17">
        <f>B7L811C1+B7L811C2</f>
        <v>5598.4900341145831</v>
      </c>
      <c r="J18" s="16" t="s">
        <v>18549</v>
      </c>
      <c r="K18" s="23">
        <f>IF(B7L811C3=0,0,B7L811C2/B7L811C3)</f>
        <v>8.9863842175684175E-2</v>
      </c>
      <c r="L18" s="16" t="s">
        <v>18550</v>
      </c>
      <c r="M18" s="17">
        <f>B7L311C9+B7L411C9+B7L511C11+B7L611C11+B7L711C7</f>
        <v>7844.090166127231</v>
      </c>
      <c r="N18" s="16" t="s">
        <v>18551</v>
      </c>
      <c r="O18" s="17">
        <f>B7L311C10+B7L411C10+B7L511C12+B7L611C12+B7L711C8</f>
        <v>20394.634431930801</v>
      </c>
      <c r="P18" s="16" t="s">
        <v>18552</v>
      </c>
      <c r="Q18" s="17">
        <f>B7L211C1</f>
        <v>321660</v>
      </c>
      <c r="R18" s="16" t="s">
        <v>18553</v>
      </c>
      <c r="S18" s="17">
        <f>B7L811C6+B7L811C7</f>
        <v>342054.63443193078</v>
      </c>
      <c r="T18" s="16" t="s">
        <v>18554</v>
      </c>
      <c r="U18" s="23">
        <f>IF(B7L811C8=0,0,B7L811C7/B7L811C8)</f>
        <v>0.94037609089611873</v>
      </c>
      <c r="V18" s="16" t="s">
        <v>18555</v>
      </c>
      <c r="W18" s="17">
        <f>B7L311C15+B7L311C17+B7L411C17+B7L511C19+B7L511C21+B7L611C19+B7L611C21+B7L711C13</f>
        <v>5109.6886472661836</v>
      </c>
      <c r="X18" s="16" t="s">
        <v>18556</v>
      </c>
      <c r="Y18" s="23">
        <f>B7L211C15</f>
        <v>542.80991904323457</v>
      </c>
      <c r="Z18" s="16" t="s">
        <v>18557</v>
      </c>
      <c r="AA18" s="17">
        <f>B7L811C10+B7L811C11</f>
        <v>5652.4985663094185</v>
      </c>
      <c r="AB18" s="16" t="s">
        <v>18558</v>
      </c>
      <c r="AC18" s="23">
        <f>IF(B7L811C12=0,0,B7L811C11/B7L811C12)</f>
        <v>9.6030085222585285E-2</v>
      </c>
      <c r="AD18" s="16" t="s">
        <v>18559</v>
      </c>
      <c r="AE18" s="17">
        <f>B7L311C19+B7L411C19+B7L511C23+B7L611C23+B7L711C15</f>
        <v>7880.3726625940053</v>
      </c>
      <c r="AF18" s="16" t="s">
        <v>18560</v>
      </c>
      <c r="AG18" s="17">
        <f>B7L311C20+B7L411C20+B7L511C24+B7L611C24+B7L711C16</f>
        <v>20488.968922744414</v>
      </c>
      <c r="AH18" s="16" t="s">
        <v>18561</v>
      </c>
      <c r="AI18" s="17">
        <f>B7L211C9</f>
        <v>334432</v>
      </c>
      <c r="AJ18" s="16" t="s">
        <v>18562</v>
      </c>
      <c r="AK18" s="17">
        <f>B7L811C15+B7L811C16</f>
        <v>354920.96892274439</v>
      </c>
      <c r="AL18" s="16" t="s">
        <v>18563</v>
      </c>
      <c r="AM18" s="23">
        <f>IF(B7L811C17=0,0,B7L811C16/B7L811C17)</f>
        <v>0.94227174296032024</v>
      </c>
      <c r="AN18" s="16" t="s">
        <v>18564</v>
      </c>
      <c r="AO18" s="17">
        <f>B7L311C25+B7L311C27+B7L411C27+B7L511C31+B7L511C33+B7L611C31+B7L611C33+B7L711C21</f>
        <v>5101.0194968164606</v>
      </c>
      <c r="AP18" s="16" t="s">
        <v>18565</v>
      </c>
      <c r="AQ18" s="23">
        <f>B7L211C23</f>
        <v>554.38178172713117</v>
      </c>
      <c r="AR18" s="16" t="s">
        <v>18566</v>
      </c>
      <c r="AS18" s="17">
        <f>B7L811C19+B7L811C20</f>
        <v>5655.4012785435916</v>
      </c>
      <c r="AT18" s="16" t="s">
        <v>18567</v>
      </c>
      <c r="AU18" s="23">
        <f>IF(B7L811C21=0,0,B7L811C20/B7L811C21)</f>
        <v>9.8026957667962059E-2</v>
      </c>
      <c r="AV18" s="16" t="s">
        <v>18568</v>
      </c>
      <c r="AW18" s="17">
        <f>B7L311C29+B7L411C29+B7L511C35+B7L611C35+B7L711C23</f>
        <v>7861.0332851838657</v>
      </c>
      <c r="AX18" s="16" t="s">
        <v>18569</v>
      </c>
      <c r="AY18" s="17">
        <f>B7L311C30+B7L411C30+B7L511C36+B7L611C36+B7L711C24</f>
        <v>20438.686541478055</v>
      </c>
      <c r="AZ18" s="16" t="s">
        <v>18570</v>
      </c>
      <c r="BA18" s="17">
        <f>B7L211C17</f>
        <v>331941.33333333337</v>
      </c>
      <c r="BB18" s="16" t="s">
        <v>18571</v>
      </c>
      <c r="BC18" s="17">
        <f>B7L811C24+B7L811C25</f>
        <v>352380.01987481141</v>
      </c>
      <c r="BD18" s="16" t="s">
        <v>18572</v>
      </c>
      <c r="BE18" s="23">
        <f>IF(B7L811C26=0,0,B7L811C25/B7L811C26)</f>
        <v>0.9419981684865697</v>
      </c>
      <c r="BF18" s="16" t="s">
        <v>18573</v>
      </c>
      <c r="BG18" s="17">
        <f>B7L311C35+B7L311C37+B7L411C37+B7L511C43+B7L511C45+B7L611C43+B7L611C45+B7L711C29</f>
        <v>5011.7577865497033</v>
      </c>
      <c r="BH18" s="16" t="s">
        <v>18574</v>
      </c>
      <c r="BI18" s="23">
        <f>B7L211C31</f>
        <v>560.31538477824063</v>
      </c>
      <c r="BJ18" s="16" t="s">
        <v>18575</v>
      </c>
      <c r="BK18" s="17">
        <f>B7L811C28+B7L811C29</f>
        <v>5572.0731713279438</v>
      </c>
      <c r="BL18" s="16" t="s">
        <v>18576</v>
      </c>
      <c r="BM18" s="23">
        <f>IF(B7L811C30=0,0,B7L811C29/B7L811C30)</f>
        <v>0.10055779376003879</v>
      </c>
      <c r="BN18" s="16" t="s">
        <v>18577</v>
      </c>
      <c r="BO18" s="17">
        <f>B7L311C39+B7L411C39+B7L511C47+B7L611C47+B7L711C31</f>
        <v>7707.5644984133696</v>
      </c>
      <c r="BP18" s="16" t="s">
        <v>18578</v>
      </c>
      <c r="BQ18" s="17">
        <f>B7L311C40+B7L411C40+B7L511C48+B7L611C48+B7L711C32</f>
        <v>20039.667695874759</v>
      </c>
      <c r="BR18" s="16" t="s">
        <v>18579</v>
      </c>
      <c r="BS18" s="17">
        <f>B7L211C25</f>
        <v>327590.5</v>
      </c>
      <c r="BT18" s="16" t="s">
        <v>18580</v>
      </c>
      <c r="BU18" s="17">
        <f>B7L811C33+B7L811C34</f>
        <v>347630.16769587476</v>
      </c>
      <c r="BV18" s="16" t="s">
        <v>18581</v>
      </c>
      <c r="BW18" s="23">
        <f>IF(B7L811C35=0,0,B7L811C34/B7L811C35)</f>
        <v>0.94235348494436044</v>
      </c>
      <c r="BX18" s="16" t="s">
        <v>18582</v>
      </c>
      <c r="BY18" s="17">
        <f>B7L311C45+B7L311C47+B7L411C47+B7L511C55+B7L511C57+B7L611C55+B7L611C57+B7L711C37</f>
        <v>4912.8840523195395</v>
      </c>
      <c r="BZ18" s="16" t="s">
        <v>18583</v>
      </c>
      <c r="CA18" s="23">
        <f>B7L211C39</f>
        <v>552.38902019596105</v>
      </c>
      <c r="CB18" s="16" t="s">
        <v>18584</v>
      </c>
      <c r="CC18" s="17">
        <f>B7L811C37+B7L811C38</f>
        <v>5465.2730725155006</v>
      </c>
      <c r="CD18" s="16" t="s">
        <v>18585</v>
      </c>
      <c r="CE18" s="23">
        <f>IF(B7L811C39=0,0,B7L811C38/B7L811C39)</f>
        <v>0.10107253798056115</v>
      </c>
      <c r="CF18" s="16" t="s">
        <v>18586</v>
      </c>
      <c r="CG18" s="17">
        <f>B7L311C49+B7L411C49+B7L511C59+B7L611C59+B7L711C39</f>
        <v>7549.6610927614674</v>
      </c>
      <c r="CH18" s="16" t="s">
        <v>18587</v>
      </c>
      <c r="CI18" s="17">
        <f>B7L311C50+B7L411C50+B7L511C60+B7L611C60+B7L711C40</f>
        <v>19629.118841179814</v>
      </c>
      <c r="CJ18" s="16" t="s">
        <v>18588</v>
      </c>
      <c r="CK18" s="17">
        <f>B7L211C33</f>
        <v>324735.59999999998</v>
      </c>
      <c r="CL18" s="16" t="s">
        <v>18589</v>
      </c>
      <c r="CM18" s="17">
        <f>B7L811C42+B7L811C43</f>
        <v>344364.7188411798</v>
      </c>
      <c r="CN18" s="16" t="s">
        <v>18590</v>
      </c>
      <c r="CO18" s="23">
        <f>IF(B7L811C44=0,0,B7L811C43/B7L811C44)</f>
        <v>0.94299904209922059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990.79445232755972</v>
      </c>
      <c r="F19" s="16" t="s">
        <v>18592</v>
      </c>
      <c r="G19" s="23">
        <f>B7L212C7</f>
        <v>185.27773415352331</v>
      </c>
      <c r="H19" s="16" t="s">
        <v>18593</v>
      </c>
      <c r="I19" s="17">
        <f>B7L812C1+B7L812C2</f>
        <v>1176.072186481083</v>
      </c>
      <c r="J19" s="16" t="s">
        <v>18594</v>
      </c>
      <c r="K19" s="23">
        <f>IF(B7L812C3=0,0,B7L812C2/B7L812C3)</f>
        <v>0.15753942341574412</v>
      </c>
      <c r="L19" s="16" t="s">
        <v>18595</v>
      </c>
      <c r="M19" s="17">
        <f>B7L312C9+B7L412C9+B7L512C11+B7L612C11+B7L712C7</f>
        <v>2006.2179329215778</v>
      </c>
      <c r="N19" s="16" t="s">
        <v>18596</v>
      </c>
      <c r="O19" s="17">
        <f>B7L312C10+B7L412C10+B7L512C12+B7L612C12+B7L712C8</f>
        <v>5216.1666255961027</v>
      </c>
      <c r="P19" s="16" t="s">
        <v>18597</v>
      </c>
      <c r="Q19" s="17">
        <f>B7L212C1</f>
        <v>118458</v>
      </c>
      <c r="R19" s="16" t="s">
        <v>18598</v>
      </c>
      <c r="S19" s="17">
        <f>B7L812C6+B7L812C7</f>
        <v>123674.1666255961</v>
      </c>
      <c r="T19" s="16" t="s">
        <v>18599</v>
      </c>
      <c r="U19" s="23">
        <f>IF(B7L812C8=0,0,B7L812C7/B7L812C8)</f>
        <v>0.957823312920416</v>
      </c>
      <c r="V19" s="16" t="s">
        <v>18600</v>
      </c>
      <c r="W19" s="23">
        <f>B7L312C15+B7L312C17+B7L412C17+B7L512C19+B7L512C21+B7L612C19+B7L612C21+B7L712C13</f>
        <v>990.82057981763182</v>
      </c>
      <c r="X19" s="16" t="s">
        <v>18601</v>
      </c>
      <c r="Y19" s="23">
        <f>B7L212C15</f>
        <v>192.23354758720191</v>
      </c>
      <c r="Z19" s="16" t="s">
        <v>18602</v>
      </c>
      <c r="AA19" s="17">
        <f>B7L812C10+B7L812C11</f>
        <v>1183.0541274048337</v>
      </c>
      <c r="AB19" s="16" t="s">
        <v>18603</v>
      </c>
      <c r="AC19" s="23">
        <f>IF(B7L812C12=0,0,B7L812C11/B7L812C12)</f>
        <v>0.1624892244016666</v>
      </c>
      <c r="AD19" s="16" t="s">
        <v>18604</v>
      </c>
      <c r="AE19" s="17">
        <f>B7L312C19+B7L412C19+B7L512C23+B7L612C23+B7L712C15</f>
        <v>2006.5806066669743</v>
      </c>
      <c r="AF19" s="16" t="s">
        <v>18605</v>
      </c>
      <c r="AG19" s="17">
        <f>B7L312C20+B7L412C20+B7L512C24+B7L612C24+B7L712C16</f>
        <v>5217.1095773341331</v>
      </c>
      <c r="AH19" s="16" t="s">
        <v>18606</v>
      </c>
      <c r="AI19" s="17">
        <f>B7L212C9</f>
        <v>118437.5</v>
      </c>
      <c r="AJ19" s="16" t="s">
        <v>18607</v>
      </c>
      <c r="AK19" s="17">
        <f>B7L812C15+B7L812C16</f>
        <v>123654.60957733414</v>
      </c>
      <c r="AL19" s="16" t="s">
        <v>18608</v>
      </c>
      <c r="AM19" s="23">
        <f>IF(B7L812C17=0,0,B7L812C16/B7L812C17)</f>
        <v>0.95780901662164619</v>
      </c>
      <c r="AN19" s="16" t="s">
        <v>18609</v>
      </c>
      <c r="AO19" s="23">
        <f>B7L312C25+B7L312C27+B7L412C27+B7L512C31+B7L512C33+B7L612C31+B7L612C33+B7L712C21</f>
        <v>973.55108517946042</v>
      </c>
      <c r="AP19" s="16" t="s">
        <v>18610</v>
      </c>
      <c r="AQ19" s="23">
        <f>B7L212C23</f>
        <v>194.03451433503736</v>
      </c>
      <c r="AR19" s="16" t="s">
        <v>18611</v>
      </c>
      <c r="AS19" s="17">
        <f>B7L812C19+B7L812C20</f>
        <v>1167.5855995144977</v>
      </c>
      <c r="AT19" s="16" t="s">
        <v>18612</v>
      </c>
      <c r="AU19" s="23">
        <f>IF(B7L812C21=0,0,B7L812C20/B7L812C21)</f>
        <v>0.16618440173955576</v>
      </c>
      <c r="AV19" s="16" t="s">
        <v>18613</v>
      </c>
      <c r="AW19" s="17">
        <f>B7L312C29+B7L412C29+B7L512C35+B7L612C35+B7L712C23</f>
        <v>1977.762479593699</v>
      </c>
      <c r="AX19" s="16" t="s">
        <v>18614</v>
      </c>
      <c r="AY19" s="17">
        <f>B7L312C30+B7L412C30+B7L512C36+B7L612C36+B7L712C24</f>
        <v>5142.1824469436187</v>
      </c>
      <c r="AZ19" s="16" t="s">
        <v>18615</v>
      </c>
      <c r="BA19" s="17">
        <f>B7L212C17</f>
        <v>116180</v>
      </c>
      <c r="BB19" s="16" t="s">
        <v>18616</v>
      </c>
      <c r="BC19" s="17">
        <f>B7L812C24+B7L812C25</f>
        <v>121322.18244694363</v>
      </c>
      <c r="BD19" s="16" t="s">
        <v>18617</v>
      </c>
      <c r="BE19" s="23">
        <f>IF(B7L812C26=0,0,B7L812C25/B7L812C26)</f>
        <v>0.95761548017657538</v>
      </c>
      <c r="BF19" s="16" t="s">
        <v>18618</v>
      </c>
      <c r="BG19" s="23">
        <f>B7L312C35+B7L312C37+B7L412C37+B7L512C43+B7L512C45+B7L612C43+B7L612C45+B7L712C29</f>
        <v>961.02117737646017</v>
      </c>
      <c r="BH19" s="16" t="s">
        <v>18619</v>
      </c>
      <c r="BI19" s="23">
        <f>B7L212C31</f>
        <v>195.89842161466842</v>
      </c>
      <c r="BJ19" s="16" t="s">
        <v>18620</v>
      </c>
      <c r="BK19" s="17">
        <f>B7L812C28+B7L812C29</f>
        <v>1156.9195989911286</v>
      </c>
      <c r="BL19" s="16" t="s">
        <v>18621</v>
      </c>
      <c r="BM19" s="23">
        <f>IF(B7L812C30=0,0,B7L812C29/B7L812C30)</f>
        <v>0.1693276021821207</v>
      </c>
      <c r="BN19" s="16" t="s">
        <v>18622</v>
      </c>
      <c r="BO19" s="17">
        <f>B7L312C39+B7L412C39+B7L512C47+B7L612C47+B7L712C31</f>
        <v>1949.8841769605306</v>
      </c>
      <c r="BP19" s="16" t="s">
        <v>18623</v>
      </c>
      <c r="BQ19" s="17">
        <f>B7L312C40+B7L412C40+B7L512C48+B7L612C48+B7L712C32</f>
        <v>5069.6988600973791</v>
      </c>
      <c r="BR19" s="16" t="s">
        <v>18624</v>
      </c>
      <c r="BS19" s="17">
        <f>B7L212C25</f>
        <v>114532.75</v>
      </c>
      <c r="BT19" s="16" t="s">
        <v>18625</v>
      </c>
      <c r="BU19" s="17">
        <f>B7L812C33+B7L812C34</f>
        <v>119602.44886009739</v>
      </c>
      <c r="BV19" s="16" t="s">
        <v>18626</v>
      </c>
      <c r="BW19" s="23">
        <f>IF(B7L812C35=0,0,B7L812C34/B7L812C35)</f>
        <v>0.95761208145472365</v>
      </c>
      <c r="BX19" s="16" t="s">
        <v>18627</v>
      </c>
      <c r="BY19" s="23">
        <f>B7L312C45+B7L312C47+B7L412C47+B7L512C55+B7L512C57+B7L612C55+B7L612C57+B7L712C37</f>
        <v>965.43586634884173</v>
      </c>
      <c r="BZ19" s="16" t="s">
        <v>18628</v>
      </c>
      <c r="CA19" s="23">
        <f>B7L212C39</f>
        <v>195.07758220194231</v>
      </c>
      <c r="CB19" s="16" t="s">
        <v>18629</v>
      </c>
      <c r="CC19" s="17">
        <f>B7L812C37+B7L812C38</f>
        <v>1160.513448550784</v>
      </c>
      <c r="CD19" s="16" t="s">
        <v>18630</v>
      </c>
      <c r="CE19" s="23">
        <f>IF(B7L812C39=0,0,B7L812C38/B7L812C39)</f>
        <v>0.16809592551085867</v>
      </c>
      <c r="CF19" s="16" t="s">
        <v>18631</v>
      </c>
      <c r="CG19" s="17">
        <f>B7L312C49+B7L412C49+B7L512C59+B7L612C59+B7L712C39</f>
        <v>1958.1975123866287</v>
      </c>
      <c r="CH19" s="16" t="s">
        <v>18632</v>
      </c>
      <c r="CI19" s="17">
        <f>B7L312C50+B7L412C50+B7L512C60+B7L612C60+B7L712C40</f>
        <v>5091.3135322052358</v>
      </c>
      <c r="CJ19" s="16" t="s">
        <v>18633</v>
      </c>
      <c r="CK19" s="17">
        <f>B7L212C33</f>
        <v>114681.20000000001</v>
      </c>
      <c r="CL19" s="16" t="s">
        <v>18634</v>
      </c>
      <c r="CM19" s="17">
        <f>B7L812C42+B7L812C43</f>
        <v>119772.51353220525</v>
      </c>
      <c r="CN19" s="16" t="s">
        <v>18635</v>
      </c>
      <c r="CO19" s="23">
        <f>IF(B7L812C44=0,0,B7L812C43/B7L812C44)</f>
        <v>0.95749180356947039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4.7723585082345013</v>
      </c>
      <c r="F20" s="16" t="s">
        <v>18637</v>
      </c>
      <c r="G20" s="23">
        <f>B7L213C7</f>
        <v>1.1527266210061513</v>
      </c>
      <c r="H20" s="16" t="s">
        <v>18638</v>
      </c>
      <c r="I20" s="23">
        <f>B7L813C1+B7L813C2</f>
        <v>5.925085129240653</v>
      </c>
      <c r="J20" s="16" t="s">
        <v>18639</v>
      </c>
      <c r="K20" s="23">
        <f>IF(B7L813C3=0,0,B7L813C2/B7L813C3)</f>
        <v>0.19455022094406305</v>
      </c>
      <c r="L20" s="16" t="s">
        <v>18640</v>
      </c>
      <c r="M20" s="23">
        <f>B7L313C9+B7L413C9+B7L513C11+B7L613C11+B7L713C7</f>
        <v>10.881853535289761</v>
      </c>
      <c r="N20" s="16" t="s">
        <v>18641</v>
      </c>
      <c r="O20" s="23">
        <f>B7L313C10+B7L413C10+B7L513C12+B7L613C12+B7L713C8</f>
        <v>28.292819191753381</v>
      </c>
      <c r="P20" s="16" t="s">
        <v>18642</v>
      </c>
      <c r="Q20" s="17">
        <f>B7L213C1</f>
        <v>737</v>
      </c>
      <c r="R20" s="16" t="s">
        <v>18643</v>
      </c>
      <c r="S20" s="23">
        <f>B7L813C6+B7L813C7</f>
        <v>765.29281919175332</v>
      </c>
      <c r="T20" s="16" t="s">
        <v>18644</v>
      </c>
      <c r="U20" s="23">
        <f>IF(B7L813C8=0,0,B7L813C7/B7L813C8)</f>
        <v>0.96303007361073356</v>
      </c>
      <c r="V20" s="16" t="s">
        <v>18645</v>
      </c>
      <c r="W20" s="23">
        <f>B7L313C15+B7L313C17+B7L413C17+B7L513C19+B7L513C21+B7L613C19+B7L613C21+B7L713C13</f>
        <v>5.2056444843115139</v>
      </c>
      <c r="X20" s="16" t="s">
        <v>18646</v>
      </c>
      <c r="Y20" s="23">
        <f>B7L213C15</f>
        <v>1.3252448895404778</v>
      </c>
      <c r="Z20" s="16" t="s">
        <v>18647</v>
      </c>
      <c r="AA20" s="23">
        <f>B7L813C10+B7L813C11</f>
        <v>6.5308893738519913</v>
      </c>
      <c r="AB20" s="16" t="s">
        <v>18648</v>
      </c>
      <c r="AC20" s="23">
        <f>IF(B7L813C12=0,0,B7L813C11/B7L813C12)</f>
        <v>0.20291951274606165</v>
      </c>
      <c r="AD20" s="16" t="s">
        <v>18649</v>
      </c>
      <c r="AE20" s="23">
        <f>B7L313C19+B7L413C19+B7L513C23+B7L613C23+B7L713C15</f>
        <v>11.888223543713323</v>
      </c>
      <c r="AF20" s="16" t="s">
        <v>18650</v>
      </c>
      <c r="AG20" s="23">
        <f>B7L313C20+B7L413C20+B7L513C24+B7L613C24+B7L713C16</f>
        <v>30.909381213654648</v>
      </c>
      <c r="AH20" s="16" t="s">
        <v>18651</v>
      </c>
      <c r="AI20" s="23">
        <f>B7L213C9</f>
        <v>816.5</v>
      </c>
      <c r="AJ20" s="16" t="s">
        <v>18652</v>
      </c>
      <c r="AK20" s="23">
        <f>B7L813C15+B7L813C16</f>
        <v>847.40938121365468</v>
      </c>
      <c r="AL20" s="16" t="s">
        <v>18653</v>
      </c>
      <c r="AM20" s="23">
        <f>IF(B7L813C17=0,0,B7L813C16/B7L813C17)</f>
        <v>0.96352485363168106</v>
      </c>
      <c r="AN20" s="16" t="s">
        <v>18654</v>
      </c>
      <c r="AO20" s="23">
        <f>B7L313C25+B7L313C27+B7L413C27+B7L513C31+B7L513C33+B7L613C31+B7L613C33+B7L713C21</f>
        <v>6.0108931387304807</v>
      </c>
      <c r="AP20" s="16" t="s">
        <v>18655</v>
      </c>
      <c r="AQ20" s="23">
        <f>B7L213C23</f>
        <v>1.4719322198365719</v>
      </c>
      <c r="AR20" s="16" t="s">
        <v>18656</v>
      </c>
      <c r="AS20" s="23">
        <f>B7L813C19+B7L813C20</f>
        <v>7.4828253585670526</v>
      </c>
      <c r="AT20" s="16" t="s">
        <v>18657</v>
      </c>
      <c r="AU20" s="23">
        <f>IF(B7L813C21=0,0,B7L813C20/B7L813C21)</f>
        <v>0.19670808141357507</v>
      </c>
      <c r="AV20" s="16" t="s">
        <v>18658</v>
      </c>
      <c r="AW20" s="23">
        <f>B7L313C29+B7L413C29+B7L513C35+B7L613C35+B7L713C23</f>
        <v>13.717125243017639</v>
      </c>
      <c r="AX20" s="16" t="s">
        <v>18659</v>
      </c>
      <c r="AY20" s="23">
        <f>B7L313C30+B7L413C30+B7L513C36+B7L613C36+B7L713C24</f>
        <v>35.664525631845862</v>
      </c>
      <c r="AZ20" s="16" t="s">
        <v>18660</v>
      </c>
      <c r="BA20" s="23">
        <f>B7L213C17</f>
        <v>881.33333333333326</v>
      </c>
      <c r="BB20" s="16" t="s">
        <v>18661</v>
      </c>
      <c r="BC20" s="23">
        <f>B7L813C24+B7L813C25</f>
        <v>916.99785896517915</v>
      </c>
      <c r="BD20" s="16" t="s">
        <v>18662</v>
      </c>
      <c r="BE20" s="23">
        <f>IF(B7L813C26=0,0,B7L813C25/B7L813C26)</f>
        <v>0.96110729672576023</v>
      </c>
      <c r="BF20" s="16" t="s">
        <v>18663</v>
      </c>
      <c r="BG20" s="23">
        <f>B7L313C35+B7L313C37+B7L413C37+B7L513C43+B7L513C45+B7L613C43+B7L613C45+B7L713C29</f>
        <v>6.6646625660011978</v>
      </c>
      <c r="BH20" s="16" t="s">
        <v>18664</v>
      </c>
      <c r="BI20" s="23">
        <f>B7L213C31</f>
        <v>1.6236105106855812</v>
      </c>
      <c r="BJ20" s="16" t="s">
        <v>18665</v>
      </c>
      <c r="BK20" s="23">
        <f>B7L813C28+B7L813C29</f>
        <v>8.288273076686778</v>
      </c>
      <c r="BL20" s="16" t="s">
        <v>18666</v>
      </c>
      <c r="BM20" s="23">
        <f>IF(B7L813C30=0,0,B7L813C29/B7L813C30)</f>
        <v>0.19589249722628788</v>
      </c>
      <c r="BN20" s="16" t="s">
        <v>18667</v>
      </c>
      <c r="BO20" s="23">
        <f>B7L313C39+B7L413C39+B7L513C47+B7L613C47+B7L713C31</f>
        <v>15.128084668006585</v>
      </c>
      <c r="BP20" s="16" t="s">
        <v>18668</v>
      </c>
      <c r="BQ20" s="23">
        <f>B7L313C40+B7L413C40+B7L513C48+B7L613C48+B7L713C32</f>
        <v>39.333020136817126</v>
      </c>
      <c r="BR20" s="16" t="s">
        <v>18669</v>
      </c>
      <c r="BS20" s="23">
        <f>B7L213C25</f>
        <v>949.25</v>
      </c>
      <c r="BT20" s="16" t="s">
        <v>18670</v>
      </c>
      <c r="BU20" s="23">
        <f>B7L813C33+B7L813C34</f>
        <v>988.58302013681714</v>
      </c>
      <c r="BV20" s="16" t="s">
        <v>18671</v>
      </c>
      <c r="BW20" s="23">
        <f>IF(B7L813C35=0,0,B7L813C34/B7L813C35)</f>
        <v>0.96021272939588465</v>
      </c>
      <c r="BX20" s="16" t="s">
        <v>18672</v>
      </c>
      <c r="BY20" s="23">
        <f>B7L313C45+B7L313C47+B7L413C47+B7L513C55+B7L513C57+B7L613C55+B7L613C57+B7L713C37</f>
        <v>6.7861549659272313</v>
      </c>
      <c r="BZ20" s="16" t="s">
        <v>18673</v>
      </c>
      <c r="CA20" s="23">
        <f>B7L213C39</f>
        <v>1.6860732140801213</v>
      </c>
      <c r="CB20" s="16" t="s">
        <v>18674</v>
      </c>
      <c r="CC20" s="23">
        <f>B7L813C37+B7L813C38</f>
        <v>8.4722281800073524</v>
      </c>
      <c r="CD20" s="16" t="s">
        <v>18675</v>
      </c>
      <c r="CE20" s="23">
        <f>IF(B7L813C39=0,0,B7L813C38/B7L813C39)</f>
        <v>0.19901178040257386</v>
      </c>
      <c r="CF20" s="16" t="s">
        <v>18676</v>
      </c>
      <c r="CG20" s="23">
        <f>B7L313C49+B7L413C49+B7L513C59+B7L613C59+B7L713C39</f>
        <v>15.28588723659977</v>
      </c>
      <c r="CH20" s="16" t="s">
        <v>18677</v>
      </c>
      <c r="CI20" s="23">
        <f>B7L313C50+B7L413C50+B7L513C60+B7L613C60+B7L713C40</f>
        <v>39.7433068151594</v>
      </c>
      <c r="CJ20" s="16" t="s">
        <v>18678</v>
      </c>
      <c r="CK20" s="23">
        <f>B7L213C33</f>
        <v>991.2</v>
      </c>
      <c r="CL20" s="16" t="s">
        <v>18679</v>
      </c>
      <c r="CM20" s="17">
        <f>B7L813C42+B7L813C43</f>
        <v>1030.9433068151595</v>
      </c>
      <c r="CN20" s="16" t="s">
        <v>18680</v>
      </c>
      <c r="CO20" s="23">
        <f>IF(B7L813C44=0,0,B7L813C43/B7L813C44)</f>
        <v>0.9614495709391272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1412.4991907496021</v>
      </c>
      <c r="F21" s="16" t="s">
        <v>18682</v>
      </c>
      <c r="G21" s="23">
        <f>B7L214C7</f>
        <v>341.37756448768465</v>
      </c>
      <c r="H21" s="16" t="s">
        <v>18683</v>
      </c>
      <c r="I21" s="17">
        <f>B7L814C1+B7L814C2</f>
        <v>1753.8767552372867</v>
      </c>
      <c r="J21" s="16" t="s">
        <v>18684</v>
      </c>
      <c r="K21" s="23">
        <f>IF(B7L814C3=0,0,B7L814C2/B7L814C3)</f>
        <v>0.19464170641881776</v>
      </c>
      <c r="L21" s="16" t="s">
        <v>18685</v>
      </c>
      <c r="M21" s="17">
        <f>B7L314C9+B7L414C9+B7L514C11+B7L614C11+B7L714C7</f>
        <v>3399.7480368628121</v>
      </c>
      <c r="N21" s="16" t="s">
        <v>18686</v>
      </c>
      <c r="O21" s="17">
        <f>B7L314C10+B7L414C10+B7L514C12+B7L614C12+B7L714C8</f>
        <v>8839.344895843311</v>
      </c>
      <c r="P21" s="16" t="s">
        <v>18687</v>
      </c>
      <c r="Q21" s="17">
        <f>B7L214C1</f>
        <v>218261</v>
      </c>
      <c r="R21" s="16" t="s">
        <v>18688</v>
      </c>
      <c r="S21" s="17">
        <f>B7L814C6+B7L814C7</f>
        <v>227100.3448958433</v>
      </c>
      <c r="T21" s="16" t="s">
        <v>18689</v>
      </c>
      <c r="U21" s="23">
        <f>IF(B7L814C8=0,0,B7L814C7/B7L814C8)</f>
        <v>0.96107736031886104</v>
      </c>
      <c r="V21" s="16" t="s">
        <v>18690</v>
      </c>
      <c r="W21" s="17">
        <f>B7L314C15+B7L314C17+B7L414C17+B7L514C19+B7L514C21+B7L614C19+B7L614C21+B7L714C13</f>
        <v>1432.5995002713514</v>
      </c>
      <c r="X21" s="16" t="s">
        <v>18691</v>
      </c>
      <c r="Y21" s="23">
        <f>B7L214C15</f>
        <v>363.36218482695148</v>
      </c>
      <c r="Z21" s="16" t="s">
        <v>18692</v>
      </c>
      <c r="AA21" s="17">
        <f>B7L814C10+B7L814C11</f>
        <v>1795.961685098303</v>
      </c>
      <c r="AB21" s="16" t="s">
        <v>18693</v>
      </c>
      <c r="AC21" s="23">
        <f>IF(B7L814C12=0,0,B7L814C11/B7L814C12)</f>
        <v>0.20232179107265458</v>
      </c>
      <c r="AD21" s="16" t="s">
        <v>18694</v>
      </c>
      <c r="AE21" s="17">
        <f>B7L314C19+B7L414C19+B7L514C23+B7L614C23+B7L714C15</f>
        <v>3454.7174105424328</v>
      </c>
      <c r="AF21" s="16" t="s">
        <v>18695</v>
      </c>
      <c r="AG21" s="17">
        <f>B7L314C20+B7L414C20+B7L514C24+B7L614C24+B7L714C16</f>
        <v>8982.2652674103247</v>
      </c>
      <c r="AH21" s="16" t="s">
        <v>18696</v>
      </c>
      <c r="AI21" s="17">
        <f>B7L214C9</f>
        <v>223872</v>
      </c>
      <c r="AJ21" s="16" t="s">
        <v>18697</v>
      </c>
      <c r="AK21" s="17">
        <f>B7L814C15+B7L814C16</f>
        <v>232854.26526741032</v>
      </c>
      <c r="AL21" s="16" t="s">
        <v>18698</v>
      </c>
      <c r="AM21" s="23">
        <f>IF(B7L814C17=0,0,B7L814C16/B7L814C17)</f>
        <v>0.96142537798440131</v>
      </c>
      <c r="AN21" s="16" t="s">
        <v>18699</v>
      </c>
      <c r="AO21" s="17">
        <f>B7L314C25+B7L314C27+B7L414C27+B7L514C31+B7L514C33+B7L614C31+B7L614C33+B7L714C21</f>
        <v>1453.2280847899801</v>
      </c>
      <c r="AP21" s="16" t="s">
        <v>18700</v>
      </c>
      <c r="AQ21" s="23">
        <f>B7L214C23</f>
        <v>371.27597442976827</v>
      </c>
      <c r="AR21" s="16" t="s">
        <v>18701</v>
      </c>
      <c r="AS21" s="17">
        <f>B7L814C19+B7L814C20</f>
        <v>1824.5040592197483</v>
      </c>
      <c r="AT21" s="16" t="s">
        <v>18702</v>
      </c>
      <c r="AU21" s="23">
        <f>IF(B7L814C21=0,0,B7L814C20/B7L814C21)</f>
        <v>0.20349418931331123</v>
      </c>
      <c r="AV21" s="16" t="s">
        <v>18703</v>
      </c>
      <c r="AW21" s="17">
        <f>B7L314C29+B7L414C29+B7L514C35+B7L614C35+B7L714C23</f>
        <v>3505.6605916448912</v>
      </c>
      <c r="AX21" s="16" t="s">
        <v>18704</v>
      </c>
      <c r="AY21" s="17">
        <f>B7L314C30+B7L414C30+B7L514C36+B7L614C36+B7L714C24</f>
        <v>9114.7175382767164</v>
      </c>
      <c r="AZ21" s="16" t="s">
        <v>18705</v>
      </c>
      <c r="BA21" s="17">
        <f>B7L214C17</f>
        <v>222305</v>
      </c>
      <c r="BB21" s="16" t="s">
        <v>18706</v>
      </c>
      <c r="BC21" s="17">
        <f>B7L814C24+B7L814C25</f>
        <v>231419.71753827672</v>
      </c>
      <c r="BD21" s="16" t="s">
        <v>18707</v>
      </c>
      <c r="BE21" s="23">
        <f>IF(B7L814C26=0,0,B7L814C25/B7L814C26)</f>
        <v>0.96061391122919704</v>
      </c>
      <c r="BF21" s="16" t="s">
        <v>18708</v>
      </c>
      <c r="BG21" s="17">
        <f>B7L314C35+B7L314C37+B7L414C37+B7L514C43+B7L514C45+B7L614C43+B7L614C45+B7L714C29</f>
        <v>1446.0667785284131</v>
      </c>
      <c r="BH21" s="16" t="s">
        <v>18709</v>
      </c>
      <c r="BI21" s="23">
        <f>B7L214C31</f>
        <v>371.16283606759526</v>
      </c>
      <c r="BJ21" s="16" t="s">
        <v>18710</v>
      </c>
      <c r="BK21" s="17">
        <f>B7L814C28+B7L814C29</f>
        <v>1817.2296145960083</v>
      </c>
      <c r="BL21" s="16" t="s">
        <v>18711</v>
      </c>
      <c r="BM21" s="23">
        <f>IF(B7L814C30=0,0,B7L814C29/B7L814C30)</f>
        <v>0.20424652618822151</v>
      </c>
      <c r="BN21" s="16" t="s">
        <v>18712</v>
      </c>
      <c r="BO21" s="17">
        <f>B7L314C39+B7L414C39+B7L514C47+B7L614C47+B7L714C31</f>
        <v>3460.7367383712722</v>
      </c>
      <c r="BP21" s="16" t="s">
        <v>18713</v>
      </c>
      <c r="BQ21" s="17">
        <f>B7L314C40+B7L414C40+B7L514C48+B7L614C48+B7L714C32</f>
        <v>8997.915519765309</v>
      </c>
      <c r="BR21" s="16" t="s">
        <v>18714</v>
      </c>
      <c r="BS21" s="17">
        <f>B7L214C25</f>
        <v>217001.75</v>
      </c>
      <c r="BT21" s="16" t="s">
        <v>18715</v>
      </c>
      <c r="BU21" s="17">
        <f>B7L814C33+B7L814C34</f>
        <v>225999.66551976532</v>
      </c>
      <c r="BV21" s="16" t="s">
        <v>18716</v>
      </c>
      <c r="BW21" s="23">
        <f>IF(B7L814C35=0,0,B7L814C34/B7L814C35)</f>
        <v>0.96018615558978171</v>
      </c>
      <c r="BX21" s="16" t="s">
        <v>18717</v>
      </c>
      <c r="BY21" s="17">
        <f>B7L314C45+B7L314C47+B7L414C47+B7L514C55+B7L514C57+B7L614C55+B7L614C57+B7L714C37</f>
        <v>1436.5574241837307</v>
      </c>
      <c r="BZ21" s="16" t="s">
        <v>18718</v>
      </c>
      <c r="CA21" s="23">
        <f>B7L214C39</f>
        <v>359.41154492511578</v>
      </c>
      <c r="CB21" s="16" t="s">
        <v>18719</v>
      </c>
      <c r="CC21" s="17">
        <f>B7L814C37+B7L814C38</f>
        <v>1795.9689691088465</v>
      </c>
      <c r="CD21" s="16" t="s">
        <v>18720</v>
      </c>
      <c r="CE21" s="23">
        <f>IF(B7L814C39=0,0,B7L814C38/B7L814C39)</f>
        <v>0.20012124435727557</v>
      </c>
      <c r="CF21" s="16" t="s">
        <v>18721</v>
      </c>
      <c r="CG21" s="17">
        <f>B7L314C49+B7L414C49+B7L514C59+B7L614C59+B7L714C39</f>
        <v>3424.4416104185193</v>
      </c>
      <c r="CH21" s="16" t="s">
        <v>18722</v>
      </c>
      <c r="CI21" s="17">
        <f>B7L314C50+B7L414C50+B7L514C60+B7L614C60+B7L714C40</f>
        <v>8903.5481870881504</v>
      </c>
      <c r="CJ21" s="16" t="s">
        <v>18723</v>
      </c>
      <c r="CK21" s="17">
        <f>B7L214C33</f>
        <v>211289</v>
      </c>
      <c r="CL21" s="16" t="s">
        <v>18724</v>
      </c>
      <c r="CM21" s="17">
        <f>B7L814C42+B7L814C43</f>
        <v>220192.54818708816</v>
      </c>
      <c r="CN21" s="16" t="s">
        <v>18725</v>
      </c>
      <c r="CO21" s="23">
        <f>IF(B7L814C44=0,0,B7L814C43/B7L814C44)</f>
        <v>0.95956471615232319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317.31691443406697</v>
      </c>
      <c r="F22" s="16" t="s">
        <v>18727</v>
      </c>
      <c r="G22" s="23">
        <f>B7L215C7</f>
        <v>107.5789548431806</v>
      </c>
      <c r="H22" s="16" t="s">
        <v>18728</v>
      </c>
      <c r="I22" s="17">
        <f>B7L815C1+B7L815C2</f>
        <v>424.89586927724758</v>
      </c>
      <c r="J22" s="16" t="s">
        <v>18729</v>
      </c>
      <c r="K22" s="17">
        <f>IF(B7L815C3=0,0,B7L815C2/B7L815C3)</f>
        <v>0.25318898728333966</v>
      </c>
      <c r="L22" s="16" t="s">
        <v>18730</v>
      </c>
      <c r="M22" s="17">
        <f>B7L315C9+B7L415C9+B7L515C11+B7L615C11+B7L715C7</f>
        <v>662.53663218736847</v>
      </c>
      <c r="N22" s="16" t="s">
        <v>18731</v>
      </c>
      <c r="O22" s="17">
        <f>B7L315C10+B7L415C10+B7L515C12+B7L615C12+B7L715C8</f>
        <v>1722.595243687158</v>
      </c>
      <c r="P22" s="16" t="s">
        <v>18732</v>
      </c>
      <c r="Q22" s="17">
        <f>B7L215C1</f>
        <v>68781</v>
      </c>
      <c r="R22" s="16" t="s">
        <v>18733</v>
      </c>
      <c r="S22" s="17">
        <f>B7L815C6+B7L815C7</f>
        <v>70503.595243687159</v>
      </c>
      <c r="T22" s="16" t="s">
        <v>18734</v>
      </c>
      <c r="U22" s="17">
        <f>IF(B7L815C8=0,0,B7L815C7/B7L815C8)</f>
        <v>0.97556727089259465</v>
      </c>
      <c r="V22" s="16" t="s">
        <v>18735</v>
      </c>
      <c r="W22" s="17">
        <f>B7L315C15+B7L315C17+B7L415C17+B7L515C19+B7L515C21+B7L615C19+B7L615C21+B7L715C13</f>
        <v>306.34872570445822</v>
      </c>
      <c r="X22" s="16" t="s">
        <v>18736</v>
      </c>
      <c r="Y22" s="23">
        <f>B7L215C15</f>
        <v>107.23365506694465</v>
      </c>
      <c r="Z22" s="16" t="s">
        <v>18737</v>
      </c>
      <c r="AA22" s="17">
        <f>B7L815C10+B7L815C11</f>
        <v>413.58238077140288</v>
      </c>
      <c r="AB22" s="16" t="s">
        <v>18738</v>
      </c>
      <c r="AC22" s="17">
        <f>IF(B7L815C12=0,0,B7L815C11/B7L815C12)</f>
        <v>0.25928003718856513</v>
      </c>
      <c r="AD22" s="16" t="s">
        <v>18739</v>
      </c>
      <c r="AE22" s="17">
        <f>B7L315C19+B7L415C19+B7L515C23+B7L615C23+B7L715C15</f>
        <v>639.94411834452012</v>
      </c>
      <c r="AF22" s="16" t="s">
        <v>18740</v>
      </c>
      <c r="AG22" s="17">
        <f>B7L315C20+B7L415C20+B7L515C24+B7L615C24+B7L715C16</f>
        <v>1663.8547076957525</v>
      </c>
      <c r="AH22" s="16" t="s">
        <v>18741</v>
      </c>
      <c r="AI22" s="17">
        <f>B7L215C9</f>
        <v>66068</v>
      </c>
      <c r="AJ22" s="16" t="s">
        <v>18742</v>
      </c>
      <c r="AK22" s="17">
        <f>B7L815C15+B7L815C16</f>
        <v>67731.854707695747</v>
      </c>
      <c r="AL22" s="16" t="s">
        <v>18743</v>
      </c>
      <c r="AM22" s="17">
        <f>IF(B7L815C17=0,0,B7L815C16/B7L815C17)</f>
        <v>0.97543467966621766</v>
      </c>
      <c r="AN22" s="16" t="s">
        <v>18744</v>
      </c>
      <c r="AO22" s="17">
        <f>B7L315C25+B7L315C27+B7L415C27+B7L515C31+B7L515C33+B7L615C31+B7L615C33+B7L715C21</f>
        <v>421.33233659923474</v>
      </c>
      <c r="AP22" s="16" t="s">
        <v>18745</v>
      </c>
      <c r="AQ22" s="23">
        <f>B7L215C23</f>
        <v>176.48378242786347</v>
      </c>
      <c r="AR22" s="16" t="s">
        <v>18746</v>
      </c>
      <c r="AS22" s="17">
        <f>B7L815C19+B7L815C20</f>
        <v>597.81611902709824</v>
      </c>
      <c r="AT22" s="16" t="s">
        <v>18747</v>
      </c>
      <c r="AU22" s="17">
        <f>IF(B7L815C21=0,0,B7L815C20/B7L815C21)</f>
        <v>0.2952141583520328</v>
      </c>
      <c r="AV22" s="16" t="s">
        <v>18748</v>
      </c>
      <c r="AW22" s="17">
        <f>B7L315C29+B7L415C29+B7L515C35+B7L615C35+B7L715C23</f>
        <v>868.8122591091244</v>
      </c>
      <c r="AX22" s="16" t="s">
        <v>18749</v>
      </c>
      <c r="AY22" s="17">
        <f>B7L315C30+B7L415C30+B7L515C36+B7L615C36+B7L715C24</f>
        <v>2258.9118736837236</v>
      </c>
      <c r="AZ22" s="16" t="s">
        <v>18750</v>
      </c>
      <c r="BA22" s="17">
        <f>B7L215C17</f>
        <v>105671.33333333333</v>
      </c>
      <c r="BB22" s="16" t="s">
        <v>18751</v>
      </c>
      <c r="BC22" s="17">
        <f>B7L815C24+B7L815C25</f>
        <v>107930.24520701705</v>
      </c>
      <c r="BD22" s="16" t="s">
        <v>18752</v>
      </c>
      <c r="BE22" s="17">
        <f>IF(B7L815C26=0,0,B7L815C25/B7L815C26)</f>
        <v>0.97907063150508933</v>
      </c>
      <c r="BF22" s="16" t="s">
        <v>18753</v>
      </c>
      <c r="BG22" s="17">
        <f>B7L315C35+B7L315C37+B7L415C37+B7L515C43+B7L515C45+B7L615C43+B7L615C45+B7L715C29</f>
        <v>473.36567324897698</v>
      </c>
      <c r="BH22" s="16" t="s">
        <v>18754</v>
      </c>
      <c r="BI22" s="23">
        <f>B7L215C31</f>
        <v>223.3608291570099</v>
      </c>
      <c r="BJ22" s="16" t="s">
        <v>18755</v>
      </c>
      <c r="BK22" s="17">
        <f>B7L815C28+B7L815C29</f>
        <v>696.72650240598682</v>
      </c>
      <c r="BL22" s="16" t="s">
        <v>18756</v>
      </c>
      <c r="BM22" s="17">
        <f>IF(B7L815C30=0,0,B7L815C29/B7L815C30)</f>
        <v>0.32058609567123397</v>
      </c>
      <c r="BN22" s="16" t="s">
        <v>18757</v>
      </c>
      <c r="BO22" s="17">
        <f>B7L315C39+B7L415C39+B7L515C47+B7L615C47+B7L715C31</f>
        <v>971.96452953937342</v>
      </c>
      <c r="BP22" s="16" t="s">
        <v>18758</v>
      </c>
      <c r="BQ22" s="17">
        <f>B7L315C40+B7L415C40+B7L515C48+B7L615C48+B7L715C32</f>
        <v>2527.1077768023706</v>
      </c>
      <c r="BR22" s="16" t="s">
        <v>18759</v>
      </c>
      <c r="BS22" s="17">
        <f>B7L215C25</f>
        <v>130588.75</v>
      </c>
      <c r="BT22" s="16" t="s">
        <v>18760</v>
      </c>
      <c r="BU22" s="17">
        <f>B7L815C33+B7L815C34</f>
        <v>133115.85777680238</v>
      </c>
      <c r="BV22" s="16" t="s">
        <v>18761</v>
      </c>
      <c r="BW22" s="17">
        <f>IF(B7L815C35=0,0,B7L815C34/B7L815C35)</f>
        <v>0.98101572705905837</v>
      </c>
      <c r="BX22" s="16" t="s">
        <v>18762</v>
      </c>
      <c r="BY22" s="17">
        <f>B7L315C45+B7L315C47+B7L415C47+B7L515C55+B7L515C57+B7L615C55+B7L615C57+B7L715C37</f>
        <v>506.57918708930555</v>
      </c>
      <c r="BZ22" s="16" t="s">
        <v>18763</v>
      </c>
      <c r="CA22" s="23">
        <f>B7L215C39</f>
        <v>252.99535381441771</v>
      </c>
      <c r="CB22" s="16" t="s">
        <v>18764</v>
      </c>
      <c r="CC22" s="17">
        <f>B7L815C37+B7L815C38</f>
        <v>759.57454090372323</v>
      </c>
      <c r="CD22" s="16" t="s">
        <v>18765</v>
      </c>
      <c r="CE22" s="17">
        <f>IF(B7L815C39=0,0,B7L815C38/B7L815C39)</f>
        <v>0.33307508373491562</v>
      </c>
      <c r="CF22" s="16" t="s">
        <v>18766</v>
      </c>
      <c r="CG22" s="17">
        <f>B7L315C49+B7L415C49+B7L515C59+B7L615C59+B7L715C39</f>
        <v>1036.6047800511806</v>
      </c>
      <c r="CH22" s="16" t="s">
        <v>18767</v>
      </c>
      <c r="CI22" s="17">
        <f>B7L315C50+B7L415C50+B7L515C60+B7L615C60+B7L715C40</f>
        <v>2695.1724281330694</v>
      </c>
      <c r="CJ22" s="16" t="s">
        <v>18768</v>
      </c>
      <c r="CK22" s="17">
        <f>B7L215C33</f>
        <v>148729.60000000001</v>
      </c>
      <c r="CL22" s="16" t="s">
        <v>18769</v>
      </c>
      <c r="CM22" s="17">
        <f>B7L815C42+B7L815C43</f>
        <v>151424.77242813309</v>
      </c>
      <c r="CN22" s="16" t="s">
        <v>18770</v>
      </c>
      <c r="CO22" s="17">
        <f>IF(B7L815C44=0,0,B7L815C43/B7L815C44)</f>
        <v>0.98220124498181283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40512.5415024416</v>
      </c>
      <c r="F23" s="16" t="s">
        <v>18772</v>
      </c>
      <c r="G23" s="17">
        <f>B7L216C7</f>
        <v>5050.7538041143034</v>
      </c>
      <c r="H23" s="16" t="s">
        <v>18773</v>
      </c>
      <c r="I23" s="17">
        <f>B7L816C1+B7L816C2</f>
        <v>45563.295306555905</v>
      </c>
      <c r="J23" s="16" t="s">
        <v>18774</v>
      </c>
      <c r="K23" s="17">
        <f>IF(B7L816C3=0,0,B7L816C2/B7L816C3)</f>
        <v>0.11085137214356777</v>
      </c>
      <c r="L23" s="16" t="s">
        <v>18775</v>
      </c>
      <c r="M23" s="17">
        <f>B7L316C9+B7L416C9+B7L516C11+B7L616C11+B7L716C7</f>
        <v>84873.687992268809</v>
      </c>
      <c r="N23" s="16" t="s">
        <v>18776</v>
      </c>
      <c r="O23" s="17">
        <f>B7L316C10+B7L416C10+B7L516C12+B7L616C12+B7L716C8</f>
        <v>220671.58877989888</v>
      </c>
      <c r="P23" s="16" t="s">
        <v>18777</v>
      </c>
      <c r="Q23" s="17">
        <f>B7L216C1</f>
        <v>3229218</v>
      </c>
      <c r="R23" s="16" t="s">
        <v>18778</v>
      </c>
      <c r="S23" s="17">
        <f>B7L816C6+B7L816C7</f>
        <v>3449889.5887798988</v>
      </c>
      <c r="T23" s="16" t="s">
        <v>18779</v>
      </c>
      <c r="U23" s="17">
        <f>IF(B7L816C8=0,0,B7L816C7/B7L816C8)</f>
        <v>0.93603517356103494</v>
      </c>
      <c r="V23" s="16" t="s">
        <v>18780</v>
      </c>
      <c r="W23" s="17">
        <f>B7L316C15+B7L316C17+B7L416C17+B7L516C19+B7L516C21+B7L616C19+B7L616C21+B7L716C13</f>
        <v>39387.476145502013</v>
      </c>
      <c r="X23" s="16" t="s">
        <v>18781</v>
      </c>
      <c r="Y23" s="17">
        <f>B7L216C15</f>
        <v>5159.0046854119673</v>
      </c>
      <c r="Z23" s="16" t="s">
        <v>18782</v>
      </c>
      <c r="AA23" s="17">
        <f>B7L816C10+B7L816C11</f>
        <v>44546.480830913977</v>
      </c>
      <c r="AB23" s="16" t="s">
        <v>18783</v>
      </c>
      <c r="AC23" s="17">
        <f>IF(B7L816C12=0,0,B7L816C11/B7L816C12)</f>
        <v>0.11581172270362076</v>
      </c>
      <c r="AD23" s="16" t="s">
        <v>18784</v>
      </c>
      <c r="AE23" s="17">
        <f>B7L316C19+B7L416C19+B7L516C23+B7L616C23+B7L716C15</f>
        <v>82554.534408621083</v>
      </c>
      <c r="AF23" s="16" t="s">
        <v>18785</v>
      </c>
      <c r="AG23" s="17">
        <f>B7L316C20+B7L416C20+B7L516C24+B7L616C24+B7L716C16</f>
        <v>214641.78946241483</v>
      </c>
      <c r="AH23" s="16" t="s">
        <v>18786</v>
      </c>
      <c r="AI23" s="17">
        <f>B7L216C9</f>
        <v>3178527.5</v>
      </c>
      <c r="AJ23" s="16" t="s">
        <v>18787</v>
      </c>
      <c r="AK23" s="17">
        <f>B7L816C15+B7L816C16</f>
        <v>3393169.289462415</v>
      </c>
      <c r="AL23" s="16" t="s">
        <v>18788</v>
      </c>
      <c r="AM23" s="17">
        <f>IF(B7L816C17=0,0,B7L816C16/B7L816C17)</f>
        <v>0.9367429765060673</v>
      </c>
      <c r="AN23" s="16" t="s">
        <v>18789</v>
      </c>
      <c r="AO23" s="17">
        <f>B7L316C25+B7L316C27+B7L416C27+B7L516C31+B7L516C33+B7L616C31+B7L616C33+B7L716C21</f>
        <v>40241.40357513669</v>
      </c>
      <c r="AP23" s="16" t="s">
        <v>18790</v>
      </c>
      <c r="AQ23" s="17">
        <f>B7L216C23</f>
        <v>5481.5947218813199</v>
      </c>
      <c r="AR23" s="16" t="s">
        <v>18791</v>
      </c>
      <c r="AS23" s="17">
        <f>B7L816C19+B7L816C20</f>
        <v>45722.998297018014</v>
      </c>
      <c r="AT23" s="16" t="s">
        <v>18792</v>
      </c>
      <c r="AU23" s="17">
        <f>IF(B7L816C21=0,0,B7L816C20/B7L816C21)</f>
        <v>0.11988703554112333</v>
      </c>
      <c r="AV23" s="16" t="s">
        <v>18793</v>
      </c>
      <c r="AW23" s="17">
        <f>B7L316C29+B7L416C29+B7L516C35+B7L616C35+B7L716C23</f>
        <v>84388.584833478468</v>
      </c>
      <c r="AX23" s="16" t="s">
        <v>18794</v>
      </c>
      <c r="AY23" s="17">
        <f>B7L316C30+B7L416C30+B7L516C36+B7L616C36+B7L716C24</f>
        <v>219410.32056704402</v>
      </c>
      <c r="AZ23" s="16" t="s">
        <v>18795</v>
      </c>
      <c r="BA23" s="17">
        <f>B7L216C17</f>
        <v>3282156.666666667</v>
      </c>
      <c r="BB23" s="16" t="s">
        <v>18796</v>
      </c>
      <c r="BC23" s="17">
        <f>B7L816C24+B7L816C25</f>
        <v>3501566.9872337109</v>
      </c>
      <c r="BD23" s="16" t="s">
        <v>18797</v>
      </c>
      <c r="BE23" s="17">
        <f>IF(B7L816C26=0,0,B7L816C25/B7L816C26)</f>
        <v>0.93733939080217876</v>
      </c>
      <c r="BF23" s="16" t="s">
        <v>18798</v>
      </c>
      <c r="BG23" s="17">
        <f>B7L316C35+B7L316C37+B7L416C37+B7L516C43+B7L516C45+B7L616C43+B7L616C45+B7L716C29</f>
        <v>41850.537474388591</v>
      </c>
      <c r="BH23" s="16" t="s">
        <v>18799</v>
      </c>
      <c r="BI23" s="17">
        <f>B7L216C31</f>
        <v>5836.545827576806</v>
      </c>
      <c r="BJ23" s="16" t="s">
        <v>18800</v>
      </c>
      <c r="BK23" s="17">
        <f>B7L816C28+B7L816C29</f>
        <v>47687.083301965395</v>
      </c>
      <c r="BL23" s="16" t="s">
        <v>18801</v>
      </c>
      <c r="BM23" s="17">
        <f>IF(B7L816C30=0,0,B7L816C29/B7L816C30)</f>
        <v>0.12239259404100011</v>
      </c>
      <c r="BN23" s="16" t="s">
        <v>18802</v>
      </c>
      <c r="BO23" s="17">
        <f>B7L316C39+B7L416C39+B7L516C47+B7L616C47+B7L716C31</f>
        <v>87578.665965947235</v>
      </c>
      <c r="BP23" s="16" t="s">
        <v>18803</v>
      </c>
      <c r="BQ23" s="17">
        <f>B7L316C40+B7L416C40+B7L516C48+B7L616C48+B7L716C32</f>
        <v>227704.53151146285</v>
      </c>
      <c r="BR23" s="16" t="s">
        <v>18804</v>
      </c>
      <c r="BS23" s="17">
        <f>B7L216C25</f>
        <v>3412358.5</v>
      </c>
      <c r="BT23" s="16" t="s">
        <v>18805</v>
      </c>
      <c r="BU23" s="17">
        <f>B7L816C33+B7L816C34</f>
        <v>3640063.0315114628</v>
      </c>
      <c r="BV23" s="16" t="s">
        <v>18806</v>
      </c>
      <c r="BW23" s="17">
        <f>IF(B7L816C35=0,0,B7L816C34/B7L816C35)</f>
        <v>0.93744489325040259</v>
      </c>
      <c r="BX23" s="16" t="s">
        <v>18807</v>
      </c>
      <c r="BY23" s="17">
        <f>B7L316C45+B7L316C47+B7L416C47+B7L516C55+B7L516C57+B7L616C55+B7L616C57+B7L716C37</f>
        <v>42633.069133923193</v>
      </c>
      <c r="BZ23" s="16" t="s">
        <v>18808</v>
      </c>
      <c r="CA23" s="17">
        <f>B7L216C39</f>
        <v>5934.7871968146728</v>
      </c>
      <c r="CB23" s="16" t="s">
        <v>18809</v>
      </c>
      <c r="CC23" s="17">
        <f>B7L816C37+B7L816C38</f>
        <v>48567.856330737864</v>
      </c>
      <c r="CD23" s="16" t="s">
        <v>18810</v>
      </c>
      <c r="CE23" s="17">
        <f>IF(B7L816C39=0,0,B7L816C38/B7L816C39)</f>
        <v>0.12219578225565281</v>
      </c>
      <c r="CF23" s="16" t="s">
        <v>18811</v>
      </c>
      <c r="CG23" s="17">
        <f>B7L316C49+B7L416C49+B7L516C59+B7L616C59+B7L716C39</f>
        <v>89100.17886127354</v>
      </c>
      <c r="CH23" s="16" t="s">
        <v>18812</v>
      </c>
      <c r="CI23" s="17">
        <f>B7L316C50+B7L416C50+B7L516C60+B7L616C60+B7L716C40</f>
        <v>231660.46503931121</v>
      </c>
      <c r="CJ23" s="16" t="s">
        <v>18813</v>
      </c>
      <c r="CK23" s="17">
        <f>B7L216C33</f>
        <v>3488912</v>
      </c>
      <c r="CL23" s="16" t="s">
        <v>18814</v>
      </c>
      <c r="CM23" s="17">
        <f>B7L816C42+B7L816C43</f>
        <v>3720572.465039311</v>
      </c>
      <c r="CN23" s="16" t="s">
        <v>18815</v>
      </c>
      <c r="CO23" s="17">
        <f>IF(B7L816C44=0,0,B7L816C43/B7L816C44)</f>
        <v>0.93773526326496015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2B4812-8B20-49B8-9948-81871D616AF2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8153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21959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1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30113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0.27074685351841399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0.72921993823265696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3.3208248929033973E-5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31211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1369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3918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36498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0.85514274754781083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3.7508904597512195E-2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0.10734834785467696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53960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956763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1010723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5.3387525563383838E-2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0.94661247443661611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C12CE3-175F-41A9-85FA-5D7BFA4524C6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13233.41035858</v>
      </c>
      <c r="F8" s="16" t="s">
        <v>18915</v>
      </c>
      <c r="G8" s="21">
        <f>B3L520C2</f>
        <v>0.4631871307569278</v>
      </c>
      <c r="H8" s="16" t="s">
        <v>18916</v>
      </c>
      <c r="I8" s="15">
        <f>IF(B9L101C2=NULL_VALUE,NULL_VALUE,B9L101C1*B9L101C2)</f>
        <v>6129.545374119677</v>
      </c>
      <c r="J8" s="16" t="s">
        <v>18917</v>
      </c>
      <c r="K8" s="21">
        <f>B3L520C3</f>
        <v>1.4960732618197838E-2</v>
      </c>
      <c r="L8" s="16" t="s">
        <v>18918</v>
      </c>
      <c r="M8" s="21">
        <f>IF(B9L101C4=NULL_VALUE,NULL_VALUE,B9L101C1*B9L101C4)</f>
        <v>197.98151400160495</v>
      </c>
      <c r="N8" s="16" t="s">
        <v>18919</v>
      </c>
      <c r="O8" s="21">
        <f>B3L520C4</f>
        <v>0.15237632304832105</v>
      </c>
      <c r="P8" s="16" t="s">
        <v>18920</v>
      </c>
      <c r="Q8" s="15">
        <f>B9L101C1*B9L101C6</f>
        <v>2016.4584118299842</v>
      </c>
      <c r="R8" s="16" t="s">
        <v>18921</v>
      </c>
      <c r="S8" s="21">
        <f>B3L520C5</f>
        <v>4.1769078879727466E-2</v>
      </c>
      <c r="T8" s="16" t="s">
        <v>18922</v>
      </c>
      <c r="U8" s="21">
        <f>B9L101C1*B9L101C8</f>
        <v>552.74736111533059</v>
      </c>
      <c r="V8" s="16" t="s">
        <v>18923</v>
      </c>
      <c r="W8" s="21">
        <f>B3L520C6</f>
        <v>7.0070397914276508E-2</v>
      </c>
      <c r="X8" s="16" t="s">
        <v>18924</v>
      </c>
      <c r="Y8" s="21">
        <f>B9L101C1*B9L101C10</f>
        <v>927.27032958860923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0.25763633678254932</v>
      </c>
      <c r="BD8" s="16" t="s">
        <v>18926</v>
      </c>
      <c r="BE8" s="15">
        <f>B9L101C1*B9L101C26</f>
        <v>3409.4073679247936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43915.055171699998</v>
      </c>
      <c r="F9" s="16" t="s">
        <v>18928</v>
      </c>
      <c r="G9" s="21">
        <f>B3L524C2</f>
        <v>0.74282320637971921</v>
      </c>
      <c r="H9" s="16" t="s">
        <v>18929</v>
      </c>
      <c r="I9" s="15">
        <f>IF(B9L102C2=NULL_VALUE,NULL_VALUE,B9L102C1*B9L102C2)</f>
        <v>32621.122090984463</v>
      </c>
      <c r="J9" s="16" t="s">
        <v>18930</v>
      </c>
      <c r="K9" s="21">
        <f>B3L524C3</f>
        <v>7.4255959696569784E-2</v>
      </c>
      <c r="L9" s="16" t="s">
        <v>18931</v>
      </c>
      <c r="M9" s="15">
        <f>IF(B9L102C4=NULL_VALUE,NULL_VALUE,B9L102C1*B9L102C4)</f>
        <v>3260.9545669023937</v>
      </c>
      <c r="N9" s="16" t="s">
        <v>18932</v>
      </c>
      <c r="O9" s="21">
        <f>B3L524C4</f>
        <v>2.2469777703783791E-2</v>
      </c>
      <c r="P9" s="16" t="s">
        <v>18933</v>
      </c>
      <c r="Q9" s="21">
        <f>B9L102C1*B9L102C6</f>
        <v>986.76152755749968</v>
      </c>
      <c r="R9" s="16" t="s">
        <v>18934</v>
      </c>
      <c r="S9" s="21">
        <f>B3L524C5</f>
        <v>6.1593684539930759E-3</v>
      </c>
      <c r="T9" s="16" t="s">
        <v>18935</v>
      </c>
      <c r="U9" s="21">
        <f>B9L102C1*B9L102C8</f>
        <v>270.48900547993446</v>
      </c>
      <c r="V9" s="16" t="s">
        <v>18936</v>
      </c>
      <c r="W9" s="21">
        <f>B3L524C6</f>
        <v>1.0332748771278459E-2</v>
      </c>
      <c r="X9" s="16" t="s">
        <v>18937</v>
      </c>
      <c r="Y9" s="21">
        <f>B9L102C1*B9L102C10</f>
        <v>453.76323236600888</v>
      </c>
      <c r="Z9" s="16" t="s">
        <v>18938</v>
      </c>
      <c r="AA9" s="21">
        <f>B3L524C7</f>
        <v>1.2930028851485441E-2</v>
      </c>
      <c r="AB9" s="16" t="s">
        <v>18939</v>
      </c>
      <c r="AC9" s="21">
        <f>B9L102C1*B9L102C12</f>
        <v>567.82293038465593</v>
      </c>
      <c r="AD9" s="16" t="s">
        <v>18940</v>
      </c>
      <c r="AE9" s="21">
        <f>B3L524C8</f>
        <v>7.7312483034363494E-3</v>
      </c>
      <c r="AF9" s="16" t="s">
        <v>18941</v>
      </c>
      <c r="AG9" s="21">
        <f>B9L102C1*B9L102C14</f>
        <v>339.5181957915193</v>
      </c>
      <c r="AH9" s="16" t="s">
        <v>18942</v>
      </c>
      <c r="AI9" s="21">
        <f>B3L524C9</f>
        <v>4.7952358680564662E-3</v>
      </c>
      <c r="AJ9" s="16" t="s">
        <v>18943</v>
      </c>
      <c r="AK9" s="21">
        <f>B9L102C1*B9L102C16</f>
        <v>210.58304770701446</v>
      </c>
      <c r="AL9" s="16" t="s">
        <v>18944</v>
      </c>
      <c r="AM9" s="21">
        <f>B3L524C10</f>
        <v>1.3605367905627113E-2</v>
      </c>
      <c r="AN9" s="16" t="s">
        <v>18945</v>
      </c>
      <c r="AO9" s="21">
        <f>B9L102C1*B9L102C18</f>
        <v>597.48048220689111</v>
      </c>
      <c r="AP9" s="16" t="s">
        <v>18946</v>
      </c>
      <c r="AQ9" s="21">
        <f>B3L524C11</f>
        <v>3.480108429021128E-4</v>
      </c>
      <c r="AR9" s="16" t="s">
        <v>18947</v>
      </c>
      <c r="AS9" s="21">
        <f>B9L102C1*B9L102C20</f>
        <v>15.282915366396104</v>
      </c>
      <c r="AT9" s="16" t="s">
        <v>18948</v>
      </c>
      <c r="AU9" s="21">
        <f>B3L524C12</f>
        <v>2.8134249389322775E-3</v>
      </c>
      <c r="AV9" s="16" t="s">
        <v>18949</v>
      </c>
      <c r="AW9" s="21">
        <f>B9L102C1*B9L102C22</f>
        <v>123.55171141464767</v>
      </c>
      <c r="AX9" s="16" t="s">
        <v>18950</v>
      </c>
      <c r="AY9" s="21">
        <f>B3L524C13</f>
        <v>5.5534012373548974E-3</v>
      </c>
      <c r="AZ9" s="16" t="s">
        <v>18951</v>
      </c>
      <c r="BA9" s="21">
        <f>B9L102C1*B9L102C24</f>
        <v>243.87792172902735</v>
      </c>
      <c r="BB9" s="16" t="s">
        <v>18952</v>
      </c>
      <c r="BC9" s="21">
        <f>B3L524C14</f>
        <v>9.6182221046861013E-2</v>
      </c>
      <c r="BD9" s="16" t="s">
        <v>18953</v>
      </c>
      <c r="BE9" s="15">
        <f>B9L102C1*B9L102C26</f>
        <v>4223.8475438095466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381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0.12283881076747687</v>
      </c>
      <c r="P10" s="16" t="s">
        <v>18960</v>
      </c>
      <c r="Q10" s="21">
        <f>B9L103C1*B9L103C6</f>
        <v>46.801586902408687</v>
      </c>
      <c r="R10" s="16" t="s">
        <v>18961</v>
      </c>
      <c r="S10" s="21">
        <f>B3L522C5</f>
        <v>3.3672317810238633E-2</v>
      </c>
      <c r="T10" s="16" t="s">
        <v>18962</v>
      </c>
      <c r="U10" s="21">
        <f>B9L103C1*B9L103C8</f>
        <v>12.82915308570092</v>
      </c>
      <c r="V10" s="16" t="s">
        <v>18963</v>
      </c>
      <c r="W10" s="21">
        <f>B3L522C6</f>
        <v>5.6487544636866456E-2</v>
      </c>
      <c r="X10" s="16" t="s">
        <v>18964</v>
      </c>
      <c r="Y10" s="21">
        <f>B9L103C1*B9L103C10</f>
        <v>21.521754506646118</v>
      </c>
      <c r="Z10" s="16" t="s">
        <v>18965</v>
      </c>
      <c r="AA10" s="21">
        <f>B3L522C7</f>
        <v>7.0686474438871438E-2</v>
      </c>
      <c r="AB10" s="16" t="s">
        <v>18966</v>
      </c>
      <c r="AC10" s="21">
        <f>B9L103C1*B9L103C12</f>
        <v>26.931546761210019</v>
      </c>
      <c r="AD10" s="16" t="s">
        <v>18967</v>
      </c>
      <c r="AE10" s="21">
        <f>B3L522C8</f>
        <v>4.2265542626274862E-2</v>
      </c>
      <c r="AF10" s="16" t="s">
        <v>18968</v>
      </c>
      <c r="AG10" s="21">
        <f>B9L103C1*B9L103C14</f>
        <v>16.103171740610723</v>
      </c>
      <c r="AH10" s="16" t="s">
        <v>18969</v>
      </c>
      <c r="AI10" s="21">
        <f>B3L522C9</f>
        <v>2.6214815257492044E-2</v>
      </c>
      <c r="AJ10" s="16" t="s">
        <v>18970</v>
      </c>
      <c r="AK10" s="21">
        <f>B9L103C1*B9L103C16</f>
        <v>9.9878446131044694</v>
      </c>
      <c r="AL10" s="16" t="s">
        <v>18971</v>
      </c>
      <c r="AM10" s="21">
        <f>B3L522C10</f>
        <v>7.4378448937650124E-2</v>
      </c>
      <c r="AN10" s="16" t="s">
        <v>18972</v>
      </c>
      <c r="AO10" s="21">
        <f>B9L103C1*B9L103C18</f>
        <v>28.338189045244697</v>
      </c>
      <c r="AP10" s="16" t="s">
        <v>18973</v>
      </c>
      <c r="AQ10" s="21">
        <f>B3L522C11</f>
        <v>1.902521628822523E-3</v>
      </c>
      <c r="AR10" s="16" t="s">
        <v>18974</v>
      </c>
      <c r="AS10" s="21">
        <f>B9L103C1*B9L103C20</f>
        <v>0.72486074058138128</v>
      </c>
      <c r="AT10" s="16" t="s">
        <v>18975</v>
      </c>
      <c r="AU10" s="21">
        <f>B3L522C12</f>
        <v>1.5380560423782268E-2</v>
      </c>
      <c r="AV10" s="16" t="s">
        <v>18976</v>
      </c>
      <c r="AW10" s="21">
        <f>B9L103C1*B9L103C22</f>
        <v>5.8599935214610444</v>
      </c>
      <c r="AX10" s="16" t="s">
        <v>18977</v>
      </c>
      <c r="AY10" s="21">
        <f>B3L522C13</f>
        <v>3.0359588452734704E-2</v>
      </c>
      <c r="AZ10" s="16" t="s">
        <v>18978</v>
      </c>
      <c r="BA10" s="21">
        <f>B9L103C1*B9L103C24</f>
        <v>11.567003200491921</v>
      </c>
      <c r="BB10" s="16" t="s">
        <v>18979</v>
      </c>
      <c r="BC10" s="21">
        <f>B3L522C14</f>
        <v>0.52581337501979031</v>
      </c>
      <c r="BD10" s="16" t="s">
        <v>18980</v>
      </c>
      <c r="BE10" s="21">
        <f>B9L103C1*B9L103C26</f>
        <v>200.33489588254011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73338.017393999995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0.12283881076747687</v>
      </c>
      <c r="P11" s="16" t="s">
        <v>18984</v>
      </c>
      <c r="Q11" s="15">
        <f>B9L104C1*B9L104C6</f>
        <v>9008.7548407234917</v>
      </c>
      <c r="R11" s="16" t="s">
        <v>18961</v>
      </c>
      <c r="S11" s="21">
        <f>B3L522C5</f>
        <v>3.3672317810238633E-2</v>
      </c>
      <c r="T11" s="16" t="s">
        <v>18985</v>
      </c>
      <c r="U11" s="15">
        <f>B9L104C1*B9L104C8</f>
        <v>2469.4610292635766</v>
      </c>
      <c r="V11" s="16" t="s">
        <v>18963</v>
      </c>
      <c r="W11" s="21">
        <f>B3L522C6</f>
        <v>5.6487544636866456E-2</v>
      </c>
      <c r="X11" s="16" t="s">
        <v>18986</v>
      </c>
      <c r="Y11" s="15">
        <f>B9L104C1*B9L104C10</f>
        <v>4142.6845311228635</v>
      </c>
      <c r="Z11" s="16" t="s">
        <v>18965</v>
      </c>
      <c r="AA11" s="21">
        <f>B3L522C7</f>
        <v>7.0686474438871438E-2</v>
      </c>
      <c r="AB11" s="16" t="s">
        <v>18987</v>
      </c>
      <c r="AC11" s="15">
        <f>B9L104C1*B9L104C12</f>
        <v>5184.0058919184894</v>
      </c>
      <c r="AD11" s="16" t="s">
        <v>18967</v>
      </c>
      <c r="AE11" s="21">
        <f>B3L522C8</f>
        <v>4.2265542626274862E-2</v>
      </c>
      <c r="AF11" s="16" t="s">
        <v>18988</v>
      </c>
      <c r="AG11" s="15">
        <f>B9L104C1*B9L104C14</f>
        <v>3099.671100292594</v>
      </c>
      <c r="AH11" s="16" t="s">
        <v>18969</v>
      </c>
      <c r="AI11" s="21">
        <f>B3L522C9</f>
        <v>2.6214815257492044E-2</v>
      </c>
      <c r="AJ11" s="16" t="s">
        <v>18989</v>
      </c>
      <c r="AK11" s="15">
        <f>B9L104C1*B9L104C16</f>
        <v>1922.542577334448</v>
      </c>
      <c r="AL11" s="16" t="s">
        <v>18971</v>
      </c>
      <c r="AM11" s="21">
        <f>B3L522C10</f>
        <v>7.4378448937650124E-2</v>
      </c>
      <c r="AN11" s="16" t="s">
        <v>18990</v>
      </c>
      <c r="AO11" s="15">
        <f>B9L104C1*B9L104C18</f>
        <v>5454.7679819281257</v>
      </c>
      <c r="AP11" s="16" t="s">
        <v>18973</v>
      </c>
      <c r="AQ11" s="21">
        <f>B3L522C11</f>
        <v>1.902521628822523E-3</v>
      </c>
      <c r="AR11" s="16" t="s">
        <v>18991</v>
      </c>
      <c r="AS11" s="21">
        <f>B9L104C1*B9L104C20</f>
        <v>139.5271643070474</v>
      </c>
      <c r="AT11" s="16" t="s">
        <v>18975</v>
      </c>
      <c r="AU11" s="21">
        <f>B3L522C12</f>
        <v>1.5380560423782268E-2</v>
      </c>
      <c r="AV11" s="16" t="s">
        <v>18992</v>
      </c>
      <c r="AW11" s="15">
        <f>B9L104C1*B9L104C22</f>
        <v>1127.9798078888118</v>
      </c>
      <c r="AX11" s="16" t="s">
        <v>18977</v>
      </c>
      <c r="AY11" s="21">
        <f>B3L522C13</f>
        <v>3.0359588452734704E-2</v>
      </c>
      <c r="AZ11" s="16" t="s">
        <v>18993</v>
      </c>
      <c r="BA11" s="15">
        <f>B9L104C1*B9L104C24</f>
        <v>2226.5120260213389</v>
      </c>
      <c r="BB11" s="16" t="s">
        <v>18979</v>
      </c>
      <c r="BC11" s="21">
        <f>B3L522C14</f>
        <v>0.52581337501979031</v>
      </c>
      <c r="BD11" s="16" t="s">
        <v>18994</v>
      </c>
      <c r="BE11" s="15">
        <f>B9L104C1*B9L104C26</f>
        <v>38562.110443199221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8987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0.12283881076747687</v>
      </c>
      <c r="P12" s="16" t="s">
        <v>18998</v>
      </c>
      <c r="Q12" s="15">
        <f>B9L105C1*B9L105C6</f>
        <v>1103.9523923673146</v>
      </c>
      <c r="R12" s="16" t="s">
        <v>18961</v>
      </c>
      <c r="S12" s="21">
        <f>B3L522C5</f>
        <v>3.3672317810238633E-2</v>
      </c>
      <c r="T12" s="16" t="s">
        <v>18999</v>
      </c>
      <c r="U12" s="21">
        <f>B9L105C1*B9L105C8</f>
        <v>302.61312016061459</v>
      </c>
      <c r="V12" s="16" t="s">
        <v>18963</v>
      </c>
      <c r="W12" s="21">
        <f>B3L522C6</f>
        <v>5.6487544636866456E-2</v>
      </c>
      <c r="X12" s="16" t="s">
        <v>19000</v>
      </c>
      <c r="Y12" s="21">
        <f>B9L105C1*B9L105C10</f>
        <v>507.65356365151882</v>
      </c>
      <c r="Z12" s="16" t="s">
        <v>18965</v>
      </c>
      <c r="AA12" s="21">
        <f>B3L522C7</f>
        <v>7.0686474438871438E-2</v>
      </c>
      <c r="AB12" s="16" t="s">
        <v>19001</v>
      </c>
      <c r="AC12" s="21">
        <f>B9L105C1*B9L105C12</f>
        <v>635.25934578213764</v>
      </c>
      <c r="AD12" s="16" t="s">
        <v>18967</v>
      </c>
      <c r="AE12" s="21">
        <f>B3L522C8</f>
        <v>4.2265542626274862E-2</v>
      </c>
      <c r="AF12" s="16" t="s">
        <v>19002</v>
      </c>
      <c r="AG12" s="21">
        <f>B9L105C1*B9L105C14</f>
        <v>379.8404315823322</v>
      </c>
      <c r="AH12" s="16" t="s">
        <v>18969</v>
      </c>
      <c r="AI12" s="21">
        <f>B3L522C9</f>
        <v>2.6214815257492044E-2</v>
      </c>
      <c r="AJ12" s="16" t="s">
        <v>19003</v>
      </c>
      <c r="AK12" s="21">
        <f>B9L105C1*B9L105C16</f>
        <v>235.59254471908099</v>
      </c>
      <c r="AL12" s="16" t="s">
        <v>18971</v>
      </c>
      <c r="AM12" s="21">
        <f>B3L522C10</f>
        <v>7.4378448937650124E-2</v>
      </c>
      <c r="AN12" s="16" t="s">
        <v>19004</v>
      </c>
      <c r="AO12" s="21">
        <f>B9L105C1*B9L105C18</f>
        <v>668.43912060266166</v>
      </c>
      <c r="AP12" s="16" t="s">
        <v>18973</v>
      </c>
      <c r="AQ12" s="21">
        <f>B3L522C11</f>
        <v>1.902521628822523E-3</v>
      </c>
      <c r="AR12" s="16" t="s">
        <v>19005</v>
      </c>
      <c r="AS12" s="21">
        <f>B9L105C1*B9L105C20</f>
        <v>17.097961878228013</v>
      </c>
      <c r="AT12" s="16" t="s">
        <v>18975</v>
      </c>
      <c r="AU12" s="21">
        <f>B3L522C12</f>
        <v>1.5380560423782268E-2</v>
      </c>
      <c r="AV12" s="16" t="s">
        <v>19006</v>
      </c>
      <c r="AW12" s="21">
        <f>B9L105C1*B9L105C22</f>
        <v>138.22509652853125</v>
      </c>
      <c r="AX12" s="16" t="s">
        <v>18977</v>
      </c>
      <c r="AY12" s="21">
        <f>B3L522C13</f>
        <v>3.0359588452734704E-2</v>
      </c>
      <c r="AZ12" s="16" t="s">
        <v>19007</v>
      </c>
      <c r="BA12" s="21">
        <f>B9L105C1*B9L105C24</f>
        <v>272.84162142472678</v>
      </c>
      <c r="BB12" s="16" t="s">
        <v>18979</v>
      </c>
      <c r="BC12" s="21">
        <f>B3L522C14</f>
        <v>0.52581337501979031</v>
      </c>
      <c r="BD12" s="16" t="s">
        <v>19008</v>
      </c>
      <c r="BE12" s="15">
        <f>B9L105C1*B9L105C26</f>
        <v>4725.4848013028559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86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0.12283881076747687</v>
      </c>
      <c r="P13" s="16" t="s">
        <v>19012</v>
      </c>
      <c r="Q13" s="21">
        <f>B9L106C1*B9L106C6</f>
        <v>10.564137726003011</v>
      </c>
      <c r="R13" s="16" t="s">
        <v>18961</v>
      </c>
      <c r="S13" s="21">
        <f>B3L522C5</f>
        <v>3.3672317810238633E-2</v>
      </c>
      <c r="T13" s="16" t="s">
        <v>19013</v>
      </c>
      <c r="U13" s="21">
        <f>B9L106C1*B9L106C8</f>
        <v>2.8958193316805225</v>
      </c>
      <c r="V13" s="16" t="s">
        <v>18963</v>
      </c>
      <c r="W13" s="21">
        <f>B3L522C6</f>
        <v>5.6487544636866456E-2</v>
      </c>
      <c r="X13" s="16" t="s">
        <v>19014</v>
      </c>
      <c r="Y13" s="21">
        <f>B9L106C1*B9L106C10</f>
        <v>4.8579288387705155</v>
      </c>
      <c r="Z13" s="16" t="s">
        <v>18965</v>
      </c>
      <c r="AA13" s="21">
        <f>B3L522C7</f>
        <v>7.0686474438871438E-2</v>
      </c>
      <c r="AB13" s="16" t="s">
        <v>19015</v>
      </c>
      <c r="AC13" s="21">
        <f>B9L106C1*B9L106C12</f>
        <v>6.0790368017429435</v>
      </c>
      <c r="AD13" s="16" t="s">
        <v>18967</v>
      </c>
      <c r="AE13" s="21">
        <f>B3L522C8</f>
        <v>4.2265542626274862E-2</v>
      </c>
      <c r="AF13" s="16" t="s">
        <v>19016</v>
      </c>
      <c r="AG13" s="21">
        <f>B9L106C1*B9L106C14</f>
        <v>3.634836665859638</v>
      </c>
      <c r="AH13" s="16" t="s">
        <v>18969</v>
      </c>
      <c r="AI13" s="21">
        <f>B3L522C9</f>
        <v>2.6214815257492044E-2</v>
      </c>
      <c r="AJ13" s="16" t="s">
        <v>19017</v>
      </c>
      <c r="AK13" s="21">
        <f>B9L106C1*B9L106C16</f>
        <v>2.2544741121443157</v>
      </c>
      <c r="AL13" s="16" t="s">
        <v>18971</v>
      </c>
      <c r="AM13" s="21">
        <f>B3L522C10</f>
        <v>7.4378448937650124E-2</v>
      </c>
      <c r="AN13" s="16" t="s">
        <v>19018</v>
      </c>
      <c r="AO13" s="21">
        <f>B9L106C1*B9L106C18</f>
        <v>6.3965466086379106</v>
      </c>
      <c r="AP13" s="16" t="s">
        <v>18973</v>
      </c>
      <c r="AQ13" s="21">
        <f>B3L522C11</f>
        <v>1.902521628822523E-3</v>
      </c>
      <c r="AR13" s="16" t="s">
        <v>19019</v>
      </c>
      <c r="AS13" s="21">
        <f>B9L106C1*B9L106C20</f>
        <v>0.16361686007873699</v>
      </c>
      <c r="AT13" s="16" t="s">
        <v>18975</v>
      </c>
      <c r="AU13" s="21">
        <f>B3L522C12</f>
        <v>1.5380560423782268E-2</v>
      </c>
      <c r="AV13" s="16" t="s">
        <v>19020</v>
      </c>
      <c r="AW13" s="21">
        <f>B9L106C1*B9L106C22</f>
        <v>1.3227281964452751</v>
      </c>
      <c r="AX13" s="16" t="s">
        <v>18977</v>
      </c>
      <c r="AY13" s="21">
        <f>B3L522C13</f>
        <v>3.0359588452734704E-2</v>
      </c>
      <c r="AZ13" s="16" t="s">
        <v>19021</v>
      </c>
      <c r="BA13" s="21">
        <f>B9L106C1*B9L106C24</f>
        <v>2.6109246069351846</v>
      </c>
      <c r="BB13" s="16" t="s">
        <v>18979</v>
      </c>
      <c r="BC13" s="21">
        <f>B3L522C14</f>
        <v>0.52581337501979031</v>
      </c>
      <c r="BD13" s="16" t="s">
        <v>19022</v>
      </c>
      <c r="BE13" s="21">
        <f>B9L106C1*B9L106C26</f>
        <v>45.219950251701967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3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0.12283881076747687</v>
      </c>
      <c r="P14" s="16" t="s">
        <v>19026</v>
      </c>
      <c r="Q14" s="21">
        <f>B9L107C1*B9L107C6</f>
        <v>0.36851643230243059</v>
      </c>
      <c r="R14" s="16" t="s">
        <v>18961</v>
      </c>
      <c r="S14" s="21">
        <f>B3L522C5</f>
        <v>3.3672317810238633E-2</v>
      </c>
      <c r="T14" s="16" t="s">
        <v>19027</v>
      </c>
      <c r="U14" s="21">
        <f>B9L107C1*B9L107C8</f>
        <v>0.1010169534307159</v>
      </c>
      <c r="V14" s="16" t="s">
        <v>18963</v>
      </c>
      <c r="W14" s="21">
        <f>B3L522C6</f>
        <v>5.6487544636866456E-2</v>
      </c>
      <c r="X14" s="16" t="s">
        <v>19028</v>
      </c>
      <c r="Y14" s="21">
        <f>B9L107C1*B9L107C10</f>
        <v>0.16946263391059938</v>
      </c>
      <c r="Z14" s="16" t="s">
        <v>18965</v>
      </c>
      <c r="AA14" s="21">
        <f>B3L522C7</f>
        <v>7.0686474438871438E-2</v>
      </c>
      <c r="AB14" s="16" t="s">
        <v>19029</v>
      </c>
      <c r="AC14" s="21">
        <f>B9L107C1*B9L107C12</f>
        <v>0.21205942331661431</v>
      </c>
      <c r="AD14" s="16" t="s">
        <v>18967</v>
      </c>
      <c r="AE14" s="21">
        <f>B3L522C8</f>
        <v>4.2265542626274862E-2</v>
      </c>
      <c r="AF14" s="16" t="s">
        <v>19030</v>
      </c>
      <c r="AG14" s="21">
        <f>B9L107C1*B9L107C14</f>
        <v>0.12679662787882459</v>
      </c>
      <c r="AH14" s="16" t="s">
        <v>18969</v>
      </c>
      <c r="AI14" s="21">
        <f>B3L522C9</f>
        <v>2.6214815257492044E-2</v>
      </c>
      <c r="AJ14" s="16" t="s">
        <v>19031</v>
      </c>
      <c r="AK14" s="21">
        <f>B9L107C1*B9L107C16</f>
        <v>7.8644445772476132E-2</v>
      </c>
      <c r="AL14" s="16" t="s">
        <v>18971</v>
      </c>
      <c r="AM14" s="21">
        <f>B3L522C10</f>
        <v>7.4378448937650124E-2</v>
      </c>
      <c r="AN14" s="16" t="s">
        <v>19032</v>
      </c>
      <c r="AO14" s="21">
        <f>B9L107C1*B9L107C18</f>
        <v>0.22313534681295039</v>
      </c>
      <c r="AP14" s="16" t="s">
        <v>18973</v>
      </c>
      <c r="AQ14" s="21">
        <f>B3L522C11</f>
        <v>1.902521628822523E-3</v>
      </c>
      <c r="AR14" s="16" t="s">
        <v>19033</v>
      </c>
      <c r="AS14" s="21">
        <f>B9L107C1*B9L107C20</f>
        <v>5.7075648864675695E-3</v>
      </c>
      <c r="AT14" s="16" t="s">
        <v>18975</v>
      </c>
      <c r="AU14" s="21">
        <f>B3L522C12</f>
        <v>1.5380560423782268E-2</v>
      </c>
      <c r="AV14" s="16" t="s">
        <v>19034</v>
      </c>
      <c r="AW14" s="21">
        <f>B9L107C1*B9L107C22</f>
        <v>4.6141681271346803E-2</v>
      </c>
      <c r="AX14" s="16" t="s">
        <v>18977</v>
      </c>
      <c r="AY14" s="21">
        <f>B3L522C13</f>
        <v>3.0359588452734704E-2</v>
      </c>
      <c r="AZ14" s="16" t="s">
        <v>19035</v>
      </c>
      <c r="BA14" s="21">
        <f>B9L107C1*B9L107C24</f>
        <v>9.1078765358204111E-2</v>
      </c>
      <c r="BB14" s="16" t="s">
        <v>18979</v>
      </c>
      <c r="BC14" s="21">
        <f>B3L522C14</f>
        <v>0.52581337501979031</v>
      </c>
      <c r="BD14" s="16" t="s">
        <v>19036</v>
      </c>
      <c r="BE14" s="21">
        <f>B9L107C1*B9L107C26</f>
        <v>1.577440125059371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207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0.12283881076747687</v>
      </c>
      <c r="P15" s="16" t="s">
        <v>19040</v>
      </c>
      <c r="Q15" s="21">
        <f>B9L108C1*B9L108C6</f>
        <v>25.427633828867712</v>
      </c>
      <c r="R15" s="16" t="s">
        <v>18961</v>
      </c>
      <c r="S15" s="21">
        <f>B3L522C5</f>
        <v>3.3672317810238633E-2</v>
      </c>
      <c r="T15" s="16" t="s">
        <v>19041</v>
      </c>
      <c r="U15" s="21">
        <f>B9L108C1*B9L108C8</f>
        <v>6.9701697867193975</v>
      </c>
      <c r="V15" s="16" t="s">
        <v>18963</v>
      </c>
      <c r="W15" s="21">
        <f>B3L522C6</f>
        <v>5.6487544636866456E-2</v>
      </c>
      <c r="X15" s="16" t="s">
        <v>19042</v>
      </c>
      <c r="Y15" s="21">
        <f>B9L108C1*B9L108C10</f>
        <v>11.692921739831357</v>
      </c>
      <c r="Z15" s="16" t="s">
        <v>18965</v>
      </c>
      <c r="AA15" s="21">
        <f>B3L522C7</f>
        <v>7.0686474438871438E-2</v>
      </c>
      <c r="AB15" s="16" t="s">
        <v>19043</v>
      </c>
      <c r="AC15" s="21">
        <f>B9L108C1*B9L108C12</f>
        <v>14.632100208846389</v>
      </c>
      <c r="AD15" s="16" t="s">
        <v>18967</v>
      </c>
      <c r="AE15" s="21">
        <f>B3L522C8</f>
        <v>4.2265542626274862E-2</v>
      </c>
      <c r="AF15" s="16" t="s">
        <v>19044</v>
      </c>
      <c r="AG15" s="21">
        <f>B9L108C1*B9L108C14</f>
        <v>8.7489673236388956</v>
      </c>
      <c r="AH15" s="16" t="s">
        <v>18969</v>
      </c>
      <c r="AI15" s="21">
        <f>B3L522C9</f>
        <v>2.6214815257492044E-2</v>
      </c>
      <c r="AJ15" s="16" t="s">
        <v>19045</v>
      </c>
      <c r="AK15" s="21">
        <f>B9L108C1*B9L108C16</f>
        <v>5.4264667583008528</v>
      </c>
      <c r="AL15" s="16" t="s">
        <v>18971</v>
      </c>
      <c r="AM15" s="21">
        <f>B3L522C10</f>
        <v>7.4378448937650124E-2</v>
      </c>
      <c r="AN15" s="16" t="s">
        <v>19046</v>
      </c>
      <c r="AO15" s="21">
        <f>B9L108C1*B9L108C18</f>
        <v>15.396338930093576</v>
      </c>
      <c r="AP15" s="16" t="s">
        <v>18973</v>
      </c>
      <c r="AQ15" s="21">
        <f>B3L522C11</f>
        <v>1.902521628822523E-3</v>
      </c>
      <c r="AR15" s="16" t="s">
        <v>19047</v>
      </c>
      <c r="AS15" s="21">
        <f>B9L108C1*B9L108C20</f>
        <v>0.39382197716626227</v>
      </c>
      <c r="AT15" s="16" t="s">
        <v>18975</v>
      </c>
      <c r="AU15" s="21">
        <f>B3L522C12</f>
        <v>1.5380560423782268E-2</v>
      </c>
      <c r="AV15" s="16" t="s">
        <v>19048</v>
      </c>
      <c r="AW15" s="21">
        <f>B9L108C1*B9L108C22</f>
        <v>3.1837760077229293</v>
      </c>
      <c r="AX15" s="16" t="s">
        <v>18977</v>
      </c>
      <c r="AY15" s="21">
        <f>B3L522C13</f>
        <v>3.0359588452734704E-2</v>
      </c>
      <c r="AZ15" s="16" t="s">
        <v>19049</v>
      </c>
      <c r="BA15" s="21">
        <f>B9L108C1*B9L108C24</f>
        <v>6.2844348097160836</v>
      </c>
      <c r="BB15" s="16" t="s">
        <v>18979</v>
      </c>
      <c r="BC15" s="21">
        <f>B3L522C14</f>
        <v>0.52581337501979031</v>
      </c>
      <c r="BD15" s="16" t="s">
        <v>19050</v>
      </c>
      <c r="BE15" s="21">
        <f>B9L108C1*B9L108C26</f>
        <v>108.84336862909659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265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0.12283881076747687</v>
      </c>
      <c r="P16" s="16" t="s">
        <v>19054</v>
      </c>
      <c r="Q16" s="21">
        <f>B9L109C1*B9L109C6</f>
        <v>32.552284853381373</v>
      </c>
      <c r="R16" s="16" t="s">
        <v>18961</v>
      </c>
      <c r="S16" s="21">
        <f>B3L522C5</f>
        <v>3.3672317810238633E-2</v>
      </c>
      <c r="T16" s="16" t="s">
        <v>19055</v>
      </c>
      <c r="U16" s="21">
        <f>B9L109C1*B9L109C8</f>
        <v>8.9231642197132377</v>
      </c>
      <c r="V16" s="16" t="s">
        <v>18963</v>
      </c>
      <c r="W16" s="21">
        <f>B3L522C6</f>
        <v>5.6487544636866456E-2</v>
      </c>
      <c r="X16" s="16" t="s">
        <v>19056</v>
      </c>
      <c r="Y16" s="21">
        <f>B9L109C1*B9L109C10</f>
        <v>14.96919932876961</v>
      </c>
      <c r="Z16" s="16" t="s">
        <v>18965</v>
      </c>
      <c r="AA16" s="21">
        <f>B3L522C7</f>
        <v>7.0686474438871438E-2</v>
      </c>
      <c r="AB16" s="16" t="s">
        <v>19057</v>
      </c>
      <c r="AC16" s="21">
        <f>B9L109C1*B9L109C12</f>
        <v>18.731915726300929</v>
      </c>
      <c r="AD16" s="16" t="s">
        <v>18967</v>
      </c>
      <c r="AE16" s="21">
        <f>B3L522C8</f>
        <v>4.2265542626274862E-2</v>
      </c>
      <c r="AF16" s="16" t="s">
        <v>19058</v>
      </c>
      <c r="AG16" s="21">
        <f>B9L109C1*B9L109C14</f>
        <v>11.200368795962838</v>
      </c>
      <c r="AH16" s="16" t="s">
        <v>18969</v>
      </c>
      <c r="AI16" s="21">
        <f>B3L522C9</f>
        <v>2.6214815257492044E-2</v>
      </c>
      <c r="AJ16" s="16" t="s">
        <v>19059</v>
      </c>
      <c r="AK16" s="21">
        <f>B9L109C1*B9L109C16</f>
        <v>6.9469260432353916</v>
      </c>
      <c r="AL16" s="16" t="s">
        <v>18971</v>
      </c>
      <c r="AM16" s="21">
        <f>B3L522C10</f>
        <v>7.4378448937650124E-2</v>
      </c>
      <c r="AN16" s="16" t="s">
        <v>19060</v>
      </c>
      <c r="AO16" s="21">
        <f>B9L109C1*B9L109C18</f>
        <v>19.710288968477283</v>
      </c>
      <c r="AP16" s="16" t="s">
        <v>18973</v>
      </c>
      <c r="AQ16" s="21">
        <f>B3L522C11</f>
        <v>1.902521628822523E-3</v>
      </c>
      <c r="AR16" s="16" t="s">
        <v>19061</v>
      </c>
      <c r="AS16" s="21">
        <f>B9L109C1*B9L109C20</f>
        <v>0.50416823163796864</v>
      </c>
      <c r="AT16" s="16" t="s">
        <v>18975</v>
      </c>
      <c r="AU16" s="21">
        <f>B3L522C12</f>
        <v>1.5380560423782268E-2</v>
      </c>
      <c r="AV16" s="16" t="s">
        <v>19062</v>
      </c>
      <c r="AW16" s="21">
        <f>B9L109C1*B9L109C22</f>
        <v>4.0758485123023007</v>
      </c>
      <c r="AX16" s="16" t="s">
        <v>18977</v>
      </c>
      <c r="AY16" s="21">
        <f>B3L522C13</f>
        <v>3.0359588452734704E-2</v>
      </c>
      <c r="AZ16" s="16" t="s">
        <v>19063</v>
      </c>
      <c r="BA16" s="21">
        <f>B9L109C1*B9L109C24</f>
        <v>8.0452909399746968</v>
      </c>
      <c r="BB16" s="16" t="s">
        <v>18979</v>
      </c>
      <c r="BC16" s="21">
        <f>B3L522C14</f>
        <v>0.52581337501979031</v>
      </c>
      <c r="BD16" s="16" t="s">
        <v>19064</v>
      </c>
      <c r="BE16" s="21">
        <f>B9L109C1*B9L109C26</f>
        <v>139.34054438024444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0.12283881076747687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3.3672317810238633E-2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5.6487544636866456E-2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7.0686474438871438E-2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4.2265542626274862E-2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2.6214815257492044E-2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7.4378448937650124E-2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1.902521628822523E-3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1.5380560423782268E-2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3.0359588452734704E-2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0.52581337501979031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9723</v>
      </c>
      <c r="F18" s="16" t="s">
        <v>18928</v>
      </c>
      <c r="G18" s="21">
        <f>B3L524C2</f>
        <v>0.74282320637971921</v>
      </c>
      <c r="H18" s="16" t="s">
        <v>19080</v>
      </c>
      <c r="I18" s="15">
        <f>IF(B9L111C2=NULL_VALUE,NULL_VALUE,B9L111C1*B9L111C2)</f>
        <v>7222.47003563001</v>
      </c>
      <c r="J18" s="16" t="s">
        <v>18930</v>
      </c>
      <c r="K18" s="21">
        <f>B3L524C3</f>
        <v>7.4255959696569784E-2</v>
      </c>
      <c r="L18" s="16" t="s">
        <v>19081</v>
      </c>
      <c r="M18" s="21">
        <f>IF(B9L111C4=NULL_VALUE,NULL_VALUE,B9L111C1*B9L111C4)</f>
        <v>721.99069612974802</v>
      </c>
      <c r="N18" s="16" t="s">
        <v>18932</v>
      </c>
      <c r="O18" s="21">
        <f>B3L524C4</f>
        <v>2.2469777703783791E-2</v>
      </c>
      <c r="P18" s="16" t="s">
        <v>19082</v>
      </c>
      <c r="Q18" s="21">
        <f>B9L111C1*B9L111C6</f>
        <v>218.47364861388979</v>
      </c>
      <c r="R18" s="16" t="s">
        <v>18934</v>
      </c>
      <c r="S18" s="21">
        <f>B3L524C5</f>
        <v>6.1593684539930759E-3</v>
      </c>
      <c r="T18" s="16" t="s">
        <v>19083</v>
      </c>
      <c r="U18" s="21">
        <f>B9L111C1*B9L111C8</f>
        <v>59.887539478174673</v>
      </c>
      <c r="V18" s="16" t="s">
        <v>18936</v>
      </c>
      <c r="W18" s="21">
        <f>B3L524C6</f>
        <v>1.0332748771278459E-2</v>
      </c>
      <c r="X18" s="16" t="s">
        <v>19084</v>
      </c>
      <c r="Y18" s="21">
        <f>B9L111C1*B9L111C10</f>
        <v>100.46531630314045</v>
      </c>
      <c r="Z18" s="16" t="s">
        <v>18938</v>
      </c>
      <c r="AA18" s="21">
        <f>B3L524C7</f>
        <v>1.2930028851485441E-2</v>
      </c>
      <c r="AB18" s="16" t="s">
        <v>19085</v>
      </c>
      <c r="AC18" s="21">
        <f>B9L111C1*B9L111C12</f>
        <v>125.71867052299294</v>
      </c>
      <c r="AD18" s="16" t="s">
        <v>18940</v>
      </c>
      <c r="AE18" s="21">
        <f>B3L524C8</f>
        <v>7.7312483034363494E-3</v>
      </c>
      <c r="AF18" s="16" t="s">
        <v>19086</v>
      </c>
      <c r="AG18" s="21">
        <f>B9L111C1*B9L111C14</f>
        <v>75.170927254311621</v>
      </c>
      <c r="AH18" s="16" t="s">
        <v>18942</v>
      </c>
      <c r="AI18" s="21">
        <f>B3L524C9</f>
        <v>4.7952358680564662E-3</v>
      </c>
      <c r="AJ18" s="16" t="s">
        <v>19087</v>
      </c>
      <c r="AK18" s="21">
        <f>B9L111C1*B9L111C16</f>
        <v>46.62407834511302</v>
      </c>
      <c r="AL18" s="16" t="s">
        <v>18944</v>
      </c>
      <c r="AM18" s="21">
        <f>B3L524C10</f>
        <v>1.3605367905627113E-2</v>
      </c>
      <c r="AN18" s="16" t="s">
        <v>19088</v>
      </c>
      <c r="AO18" s="21">
        <f>B9L111C1*B9L111C18</f>
        <v>132.28499214641243</v>
      </c>
      <c r="AP18" s="16" t="s">
        <v>18946</v>
      </c>
      <c r="AQ18" s="21">
        <f>B3L524C11</f>
        <v>3.480108429021128E-4</v>
      </c>
      <c r="AR18" s="16" t="s">
        <v>19089</v>
      </c>
      <c r="AS18" s="21">
        <f>B9L111C1*B9L111C20</f>
        <v>3.3837094255372429</v>
      </c>
      <c r="AT18" s="16" t="s">
        <v>18948</v>
      </c>
      <c r="AU18" s="21">
        <f>B3L524C12</f>
        <v>2.8134249389322775E-3</v>
      </c>
      <c r="AV18" s="16" t="s">
        <v>19090</v>
      </c>
      <c r="AW18" s="21">
        <f>B9L111C1*B9L111C22</f>
        <v>27.354930681238535</v>
      </c>
      <c r="AX18" s="16" t="s">
        <v>18950</v>
      </c>
      <c r="AY18" s="21">
        <f>B3L524C13</f>
        <v>5.5534012373548974E-3</v>
      </c>
      <c r="AZ18" s="16" t="s">
        <v>19091</v>
      </c>
      <c r="BA18" s="21">
        <f>B9L111C1*B9L111C24</f>
        <v>53.995720230801666</v>
      </c>
      <c r="BB18" s="16" t="s">
        <v>18952</v>
      </c>
      <c r="BC18" s="21">
        <f>B3L524C14</f>
        <v>9.6182221046861013E-2</v>
      </c>
      <c r="BD18" s="16" t="s">
        <v>19092</v>
      </c>
      <c r="BE18" s="21">
        <f>B9L111C1*B9L111C26</f>
        <v>935.17973523862963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23741.294697939997</v>
      </c>
      <c r="F19" s="16" t="s">
        <v>18928</v>
      </c>
      <c r="G19" s="21">
        <f>B3L524C2</f>
        <v>0.74282320637971921</v>
      </c>
      <c r="H19" s="16" t="s">
        <v>19094</v>
      </c>
      <c r="I19" s="15">
        <f>IF(B9L112C2=NULL_VALUE,NULL_VALUE,B9L112C1*B9L112C2)</f>
        <v>17635.584651129615</v>
      </c>
      <c r="J19" s="16" t="s">
        <v>18930</v>
      </c>
      <c r="K19" s="21">
        <f>B3L524C3</f>
        <v>7.4255959696569784E-2</v>
      </c>
      <c r="L19" s="16" t="s">
        <v>19095</v>
      </c>
      <c r="M19" s="15">
        <f>IF(B9L112C4=NULL_VALUE,NULL_VALUE,B9L112C1*B9L112C4)</f>
        <v>1762.9326222346183</v>
      </c>
      <c r="N19" s="16" t="s">
        <v>18932</v>
      </c>
      <c r="O19" s="21">
        <f>B3L524C4</f>
        <v>2.2469777703783791E-2</v>
      </c>
      <c r="P19" s="16" t="s">
        <v>19096</v>
      </c>
      <c r="Q19" s="21">
        <f>B9L112C1*B9L112C6</f>
        <v>533.4616142627325</v>
      </c>
      <c r="R19" s="16" t="s">
        <v>18934</v>
      </c>
      <c r="S19" s="21">
        <f>B3L524C5</f>
        <v>6.1593684539930759E-3</v>
      </c>
      <c r="T19" s="16" t="s">
        <v>19097</v>
      </c>
      <c r="U19" s="21">
        <f>B9L112C1*B9L112C8</f>
        <v>146.23138161944468</v>
      </c>
      <c r="V19" s="16" t="s">
        <v>18936</v>
      </c>
      <c r="W19" s="21">
        <f>B3L524C6</f>
        <v>1.0332748771278459E-2</v>
      </c>
      <c r="X19" s="16" t="s">
        <v>19098</v>
      </c>
      <c r="Y19" s="21">
        <f>B9L112C1*B9L112C10</f>
        <v>245.3128336186993</v>
      </c>
      <c r="Z19" s="16" t="s">
        <v>18938</v>
      </c>
      <c r="AA19" s="21">
        <f>B3L524C7</f>
        <v>1.2930028851485441E-2</v>
      </c>
      <c r="AB19" s="16" t="s">
        <v>19099</v>
      </c>
      <c r="AC19" s="21">
        <f>B9L112C1*B9L112C12</f>
        <v>306.97562541598251</v>
      </c>
      <c r="AD19" s="16" t="s">
        <v>18940</v>
      </c>
      <c r="AE19" s="21">
        <f>B3L524C8</f>
        <v>7.7312483034363494E-3</v>
      </c>
      <c r="AF19" s="16" t="s">
        <v>19100</v>
      </c>
      <c r="AG19" s="21">
        <f>B9L112C1*B9L112C14</f>
        <v>183.54984435483101</v>
      </c>
      <c r="AH19" s="16" t="s">
        <v>18942</v>
      </c>
      <c r="AI19" s="21">
        <f>B3L524C9</f>
        <v>4.7952358680564662E-3</v>
      </c>
      <c r="AJ19" s="16" t="s">
        <v>19101</v>
      </c>
      <c r="AK19" s="21">
        <f>B9L112C1*B9L112C16</f>
        <v>113.84510788966068</v>
      </c>
      <c r="AL19" s="16" t="s">
        <v>18944</v>
      </c>
      <c r="AM19" s="21">
        <f>B3L524C10</f>
        <v>1.3605367905627113E-2</v>
      </c>
      <c r="AN19" s="16" t="s">
        <v>19102</v>
      </c>
      <c r="AO19" s="21">
        <f>B9L112C1*B9L112C18</f>
        <v>323.009048921388</v>
      </c>
      <c r="AP19" s="16" t="s">
        <v>18946</v>
      </c>
      <c r="AQ19" s="21">
        <f>B3L524C11</f>
        <v>3.480108429021128E-4</v>
      </c>
      <c r="AR19" s="16" t="s">
        <v>19103</v>
      </c>
      <c r="AS19" s="21">
        <f>B9L112C1*B9L112C20</f>
        <v>8.2622279794175597</v>
      </c>
      <c r="AT19" s="16" t="s">
        <v>18948</v>
      </c>
      <c r="AU19" s="21">
        <f>B3L524C12</f>
        <v>2.8134249389322775E-3</v>
      </c>
      <c r="AV19" s="16" t="s">
        <v>19104</v>
      </c>
      <c r="AW19" s="21">
        <f>B9L112C1*B9L112C22</f>
        <v>66.794350585725041</v>
      </c>
      <c r="AX19" s="16" t="s">
        <v>18950</v>
      </c>
      <c r="AY19" s="21">
        <f>B3L524C13</f>
        <v>5.5534012373548974E-3</v>
      </c>
      <c r="AZ19" s="16" t="s">
        <v>19105</v>
      </c>
      <c r="BA19" s="21">
        <f>B9L112C1*B9L112C24</f>
        <v>131.84493535194724</v>
      </c>
      <c r="BB19" s="16" t="s">
        <v>18952</v>
      </c>
      <c r="BC19" s="21">
        <f>B3L524C14</f>
        <v>9.6182221046861013E-2</v>
      </c>
      <c r="BD19" s="16" t="s">
        <v>19106</v>
      </c>
      <c r="BE19" s="15">
        <f>B9L112C1*B9L112C26</f>
        <v>2283.4904545759341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78256.440564533332</v>
      </c>
      <c r="F20" s="16" t="s">
        <v>18928</v>
      </c>
      <c r="G20" s="21">
        <f>B3L524C2</f>
        <v>0.74282320637971921</v>
      </c>
      <c r="H20" s="16" t="s">
        <v>19107</v>
      </c>
      <c r="I20" s="15">
        <f>IF(B9L113C2=NULL_VALUE,NULL_VALUE,B9L113C1*B9L113C2)</f>
        <v>58130.700100010574</v>
      </c>
      <c r="J20" s="16" t="s">
        <v>18930</v>
      </c>
      <c r="K20" s="21">
        <f>B3L524C3</f>
        <v>7.4255959696569784E-2</v>
      </c>
      <c r="L20" s="16" t="s">
        <v>19108</v>
      </c>
      <c r="M20" s="15">
        <f>IF(B9L113C4=NULL_VALUE,NULL_VALUE,B9L113C1*B9L113C4)</f>
        <v>5811.0070965569957</v>
      </c>
      <c r="N20" s="16" t="s">
        <v>18932</v>
      </c>
      <c r="O20" s="21">
        <f>B3L524C4</f>
        <v>2.2469777703783791E-2</v>
      </c>
      <c r="P20" s="16" t="s">
        <v>19109</v>
      </c>
      <c r="Q20" s="15">
        <f>B9L113C1*B9L113C6</f>
        <v>1758.4048233744325</v>
      </c>
      <c r="R20" s="16" t="s">
        <v>18934</v>
      </c>
      <c r="S20" s="21">
        <f>B3L524C5</f>
        <v>6.1593684539930759E-3</v>
      </c>
      <c r="T20" s="16" t="s">
        <v>19110</v>
      </c>
      <c r="U20" s="21">
        <f>B9L113C1*B9L113C8</f>
        <v>482.01025133497069</v>
      </c>
      <c r="V20" s="16" t="s">
        <v>18936</v>
      </c>
      <c r="W20" s="21">
        <f>B3L524C6</f>
        <v>1.0332748771278459E-2</v>
      </c>
      <c r="X20" s="16" t="s">
        <v>19111</v>
      </c>
      <c r="Y20" s="21">
        <f>B9L113C1*B9L113C10</f>
        <v>808.60414008780754</v>
      </c>
      <c r="Z20" s="16" t="s">
        <v>18938</v>
      </c>
      <c r="AA20" s="21">
        <f>B3L524C7</f>
        <v>1.2930028851485441E-2</v>
      </c>
      <c r="AB20" s="16" t="s">
        <v>19112</v>
      </c>
      <c r="AC20" s="15">
        <f>B9L113C1*B9L113C12</f>
        <v>1011.8580343139715</v>
      </c>
      <c r="AD20" s="16" t="s">
        <v>18940</v>
      </c>
      <c r="AE20" s="21">
        <f>B3L524C8</f>
        <v>7.7312483034363494E-3</v>
      </c>
      <c r="AF20" s="16" t="s">
        <v>19113</v>
      </c>
      <c r="AG20" s="21">
        <f>B9L113C1*B9L113C14</f>
        <v>605.01997334751582</v>
      </c>
      <c r="AH20" s="16" t="s">
        <v>18942</v>
      </c>
      <c r="AI20" s="21">
        <f>B3L524C9</f>
        <v>4.7952358680564662E-3</v>
      </c>
      <c r="AJ20" s="16" t="s">
        <v>19114</v>
      </c>
      <c r="AK20" s="21">
        <f>B9L113C1*B9L113C16</f>
        <v>375.25809070147926</v>
      </c>
      <c r="AL20" s="16" t="s">
        <v>18944</v>
      </c>
      <c r="AM20" s="21">
        <f>B3L524C10</f>
        <v>1.3605367905627113E-2</v>
      </c>
      <c r="AN20" s="16" t="s">
        <v>19115</v>
      </c>
      <c r="AO20" s="15">
        <f>B9L113C1*B9L113C18</f>
        <v>1064.7076648653176</v>
      </c>
      <c r="AP20" s="16" t="s">
        <v>18946</v>
      </c>
      <c r="AQ20" s="21">
        <f>B3L524C11</f>
        <v>3.480108429021128E-4</v>
      </c>
      <c r="AR20" s="16" t="s">
        <v>19116</v>
      </c>
      <c r="AS20" s="21">
        <f>B9L113C1*B9L113C20</f>
        <v>27.234089843382336</v>
      </c>
      <c r="AT20" s="16" t="s">
        <v>18948</v>
      </c>
      <c r="AU20" s="21">
        <f>B3L524C12</f>
        <v>2.8134249389322775E-3</v>
      </c>
      <c r="AV20" s="16" t="s">
        <v>19117</v>
      </c>
      <c r="AW20" s="21">
        <f>B9L113C1*B9L113C22</f>
        <v>220.16862151632961</v>
      </c>
      <c r="AX20" s="16" t="s">
        <v>18950</v>
      </c>
      <c r="AY20" s="21">
        <f>B3L524C13</f>
        <v>5.5534012373548974E-3</v>
      </c>
      <c r="AZ20" s="16" t="s">
        <v>19118</v>
      </c>
      <c r="BA20" s="21">
        <f>B9L113C1*B9L113C24</f>
        <v>434.58941386206936</v>
      </c>
      <c r="BB20" s="16" t="s">
        <v>18952</v>
      </c>
      <c r="BC20" s="21">
        <f>B3L524C14</f>
        <v>9.6182221046861013E-2</v>
      </c>
      <c r="BD20" s="16" t="s">
        <v>19119</v>
      </c>
      <c r="BE20" s="15">
        <f>B9L113C1*B9L113C26</f>
        <v>7526.8782647184862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286</v>
      </c>
      <c r="F21" s="16" t="s">
        <v>19121</v>
      </c>
      <c r="G21" s="21">
        <f>B8L105C1</f>
        <v>0.27074685351841399</v>
      </c>
      <c r="H21" s="16" t="s">
        <v>19122</v>
      </c>
      <c r="I21" s="21">
        <f>IF(B9L114C2=NULL_VALUE,NULL_VALUE,B9L114C1*B9L114C2)</f>
        <v>77.433600106266397</v>
      </c>
      <c r="J21" s="16" t="s">
        <v>19123</v>
      </c>
      <c r="K21" s="21">
        <f>B8L106C1</f>
        <v>0.72921993823265696</v>
      </c>
      <c r="L21" s="16" t="s">
        <v>19124</v>
      </c>
      <c r="M21" s="21">
        <f>IF(B9L114C4=NULL_VALUE,NULL_VALUE,B9L114C1*B9L114C4)</f>
        <v>208.5569023345399</v>
      </c>
      <c r="N21" s="16" t="s">
        <v>19125</v>
      </c>
      <c r="O21" s="21">
        <f>B8L107C1</f>
        <v>3.3208248929033973E-5</v>
      </c>
      <c r="P21" s="16" t="s">
        <v>19126</v>
      </c>
      <c r="Q21" s="21">
        <f>B9L114C1*B9L114C6</f>
        <v>9.4975591937037154E-3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130012</v>
      </c>
      <c r="F22" s="16" t="s">
        <v>19128</v>
      </c>
      <c r="G22" s="21">
        <f>B8L112C1</f>
        <v>0.85514274754781083</v>
      </c>
      <c r="H22" s="16" t="s">
        <v>19129</v>
      </c>
      <c r="I22" s="15">
        <f>IF(B9L115C2=NULL_VALUE,NULL_VALUE,B9L115C1*B9L115C2)</f>
        <v>111178.81889418598</v>
      </c>
      <c r="J22" s="16" t="s">
        <v>19130</v>
      </c>
      <c r="K22" s="21">
        <f>B8L113C1</f>
        <v>3.7508904597512195E-2</v>
      </c>
      <c r="L22" s="16" t="s">
        <v>19131</v>
      </c>
      <c r="M22" s="15">
        <f>IF(B9L115C4=NULL_VALUE,NULL_VALUE,B9L115C1*B9L115C4)</f>
        <v>4876.6077045317552</v>
      </c>
      <c r="N22" s="16" t="s">
        <v>19132</v>
      </c>
      <c r="O22" s="21">
        <f>B8L114C1</f>
        <v>0.10734834785467696</v>
      </c>
      <c r="P22" s="16" t="s">
        <v>19133</v>
      </c>
      <c r="Q22" s="15">
        <f>B9L115C1*B9L115C6</f>
        <v>13956.573401282261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39755</v>
      </c>
      <c r="F23" s="16" t="s">
        <v>19128</v>
      </c>
      <c r="G23" s="21">
        <f>B8L112C1</f>
        <v>0.85514274754781083</v>
      </c>
      <c r="H23" s="16" t="s">
        <v>19135</v>
      </c>
      <c r="I23" s="15">
        <f>IF(B9L116C2=NULL_VALUE,NULL_VALUE,B9L116C1*B9L116C2)</f>
        <v>33996.199928763221</v>
      </c>
      <c r="J23" s="16" t="s">
        <v>19130</v>
      </c>
      <c r="K23" s="21">
        <f>B8L113C1</f>
        <v>3.7508904597512195E-2</v>
      </c>
      <c r="L23" s="16" t="s">
        <v>19136</v>
      </c>
      <c r="M23" s="15">
        <f>IF(B9L116C4=NULL_VALUE,NULL_VALUE,B9L116C1*B9L116C4)</f>
        <v>1491.1665022740974</v>
      </c>
      <c r="N23" s="16" t="s">
        <v>19132</v>
      </c>
      <c r="O23" s="21">
        <f>B8L114C1</f>
        <v>0.10734834785467696</v>
      </c>
      <c r="P23" s="16" t="s">
        <v>19137</v>
      </c>
      <c r="Q23" s="15">
        <f>B9L116C1*B9L116C6</f>
        <v>4267.6335689626831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989</v>
      </c>
      <c r="F24" s="16" t="s">
        <v>19128</v>
      </c>
      <c r="G24" s="21">
        <f>B8L112C1</f>
        <v>0.85514274754781083</v>
      </c>
      <c r="H24" s="16" t="s">
        <v>19139</v>
      </c>
      <c r="I24" s="21">
        <f>IF(B9L117C2=NULL_VALUE,NULL_VALUE,B9L117C1*B9L117C2)</f>
        <v>845.73617732478488</v>
      </c>
      <c r="J24" s="16" t="s">
        <v>19130</v>
      </c>
      <c r="K24" s="21">
        <f>B8L113C1</f>
        <v>3.7508904597512195E-2</v>
      </c>
      <c r="L24" s="16" t="s">
        <v>19140</v>
      </c>
      <c r="M24" s="21">
        <f>IF(B9L117C4=NULL_VALUE,NULL_VALUE,B9L117C1*B9L117C4)</f>
        <v>37.09630664693956</v>
      </c>
      <c r="N24" s="16" t="s">
        <v>19132</v>
      </c>
      <c r="O24" s="21">
        <f>B8L114C1</f>
        <v>0.10734834785467696</v>
      </c>
      <c r="P24" s="16" t="s">
        <v>19141</v>
      </c>
      <c r="Q24" s="21">
        <f>B9L117C1*B9L117C6</f>
        <v>106.16751602827551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0.85514274754781083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3.7508904597512195E-2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0.10734834785467696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0.85514274754781083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3.7508904597512195E-2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0.10734834785467696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14793</v>
      </c>
      <c r="F27" s="16" t="s">
        <v>19128</v>
      </c>
      <c r="G27" s="21">
        <f>B8L112C1</f>
        <v>0.85514274754781083</v>
      </c>
      <c r="H27" s="16" t="s">
        <v>19151</v>
      </c>
      <c r="I27" s="15">
        <f>IF(B9L120C2=NULL_VALUE,NULL_VALUE,B9L120C1*B9L120C2)</f>
        <v>12650.126664474765</v>
      </c>
      <c r="J27" s="16" t="s">
        <v>19130</v>
      </c>
      <c r="K27" s="21">
        <f>B8L113C1</f>
        <v>3.7508904597512195E-2</v>
      </c>
      <c r="L27" s="16" t="s">
        <v>19152</v>
      </c>
      <c r="M27" s="21">
        <f>IF(B9L120C4=NULL_VALUE,NULL_VALUE,B9L120C1*B9L120C4)</f>
        <v>554.86922571099785</v>
      </c>
      <c r="N27" s="16" t="s">
        <v>19132</v>
      </c>
      <c r="O27" s="21">
        <f>B8L114C1</f>
        <v>0.10734834785467696</v>
      </c>
      <c r="P27" s="16" t="s">
        <v>19153</v>
      </c>
      <c r="Q27" s="15">
        <f>B9L120C1*B9L120C6</f>
        <v>1588.0041098142362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14792</v>
      </c>
      <c r="F28" s="16" t="s">
        <v>19155</v>
      </c>
      <c r="G28" s="21">
        <f>B8L119C1</f>
        <v>5.3387525563383838E-2</v>
      </c>
      <c r="H28" s="16" t="s">
        <v>19156</v>
      </c>
      <c r="I28" s="21">
        <f>IF(B9L121C2=NULL_VALUE,NULL_VALUE,B9L121C1*B9L121C2)</f>
        <v>789.70827813357369</v>
      </c>
      <c r="J28" s="16" t="s">
        <v>19157</v>
      </c>
      <c r="K28" s="21">
        <f>B8L120C1</f>
        <v>0.94661247443661611</v>
      </c>
      <c r="L28" s="16" t="s">
        <v>19158</v>
      </c>
      <c r="M28" s="15">
        <f>IF(B9L121C4=NULL_VALUE,NULL_VALUE,B9L121C1*B9L121C4)</f>
        <v>14002.291721866426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17566</v>
      </c>
      <c r="F29" s="16" t="s">
        <v>19155</v>
      </c>
      <c r="G29" s="21">
        <f>B8L119C1</f>
        <v>5.3387525563383838E-2</v>
      </c>
      <c r="H29" s="16" t="s">
        <v>19162</v>
      </c>
      <c r="I29" s="21">
        <f>IF(B9L122C2=NULL_VALUE,NULL_VALUE,B9L122C1*B9L122C2)</f>
        <v>937.80527404640054</v>
      </c>
      <c r="J29" s="16" t="s">
        <v>19157</v>
      </c>
      <c r="K29" s="21">
        <f>B8L120C1</f>
        <v>0.94661247443661611</v>
      </c>
      <c r="L29" s="16" t="s">
        <v>19163</v>
      </c>
      <c r="M29" s="15">
        <f>IF(B9L122C4=NULL_VALUE,NULL_VALUE,B9L122C1*B9L122C4)</f>
        <v>16628.194725953599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11248</v>
      </c>
      <c r="F30" s="16" t="s">
        <v>19155</v>
      </c>
      <c r="G30" s="21">
        <f>B8L119C1</f>
        <v>5.3387525563383838E-2</v>
      </c>
      <c r="H30" s="16" t="s">
        <v>19166</v>
      </c>
      <c r="I30" s="21">
        <f>IF(B9L123C2=NULL_VALUE,NULL_VALUE,B9L123C1*B9L123C2)</f>
        <v>600.50288753694144</v>
      </c>
      <c r="J30" s="16" t="s">
        <v>19157</v>
      </c>
      <c r="K30" s="21">
        <f>B8L120C1</f>
        <v>0.94661247443661611</v>
      </c>
      <c r="L30" s="16" t="s">
        <v>19167</v>
      </c>
      <c r="M30" s="15">
        <f>IF(B9L123C4=NULL_VALUE,NULL_VALUE,B9L123C1*B9L123C4)</f>
        <v>10647.497112463057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1</v>
      </c>
      <c r="F31" s="16" t="s">
        <v>19155</v>
      </c>
      <c r="G31" s="21">
        <f>B8L119C1</f>
        <v>5.3387525563383838E-2</v>
      </c>
      <c r="H31" s="16" t="s">
        <v>19170</v>
      </c>
      <c r="I31" s="21">
        <f>IF(B9L124C2=NULL_VALUE,NULL_VALUE,B9L124C1*B9L124C2)</f>
        <v>5.3387525563383838E-2</v>
      </c>
      <c r="J31" s="16" t="s">
        <v>19157</v>
      </c>
      <c r="K31" s="21">
        <f>B8L120C1</f>
        <v>0.94661247443661611</v>
      </c>
      <c r="L31" s="16" t="s">
        <v>19171</v>
      </c>
      <c r="M31" s="21">
        <f>IF(B9L124C4=NULL_VALUE,NULL_VALUE,B9L124C1*B9L124C4)</f>
        <v>0.94661247443661611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5.3387525563383838E-2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0.94661247443661611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5.3387525563383838E-2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0.94661247443661611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A3641F-3FBC-40CA-8324-B44A29743940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552.74736111533059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3.5996771726082332E-3</v>
      </c>
      <c r="L8" s="16" t="s">
        <v>19231</v>
      </c>
      <c r="M8" s="21">
        <f>B9L201C1*B9L201C4</f>
        <v>1.9897120580262952</v>
      </c>
      <c r="N8" s="16" t="s">
        <v>19232</v>
      </c>
      <c r="O8" s="21">
        <f>B3L309C4</f>
        <v>0.19220225115692458</v>
      </c>
      <c r="P8" s="16" t="s">
        <v>19233</v>
      </c>
      <c r="Q8" s="21">
        <f>B9L201C1*B9L201C6</f>
        <v>106.23928712741605</v>
      </c>
      <c r="R8" s="16" t="s">
        <v>19234</v>
      </c>
      <c r="S8" s="21">
        <f>B3L310C4</f>
        <v>0.17160697754480486</v>
      </c>
      <c r="T8" s="16" t="s">
        <v>19235</v>
      </c>
      <c r="U8" s="21">
        <f>B9L201C1*B9L201C8</f>
        <v>94.855303986868677</v>
      </c>
      <c r="V8" s="16" t="s">
        <v>19236</v>
      </c>
      <c r="W8" s="21">
        <f>B3L311C4</f>
        <v>0.11194053564668903</v>
      </c>
      <c r="X8" s="16" t="s">
        <v>19237</v>
      </c>
      <c r="Y8" s="21">
        <f>B9L201C1*B9L201C10</f>
        <v>61.87483568054396</v>
      </c>
      <c r="Z8" s="16" t="s">
        <v>19238</v>
      </c>
      <c r="AA8" s="21">
        <f>B3L312C4</f>
        <v>0.16158459520207885</v>
      </c>
      <c r="AB8" s="16" t="s">
        <v>19239</v>
      </c>
      <c r="AC8" s="21">
        <f>B9L201C1*B9L201C12</f>
        <v>89.315458594837992</v>
      </c>
      <c r="AD8" s="16" t="s">
        <v>19240</v>
      </c>
      <c r="AE8" s="21">
        <f>B3L313C4</f>
        <v>4.0231155417685023E-2</v>
      </c>
      <c r="AF8" s="16" t="s">
        <v>19241</v>
      </c>
      <c r="AG8" s="21">
        <f>B9L201C1*B9L201C14</f>
        <v>22.237664991746133</v>
      </c>
      <c r="AH8" s="16" t="s">
        <v>19242</v>
      </c>
      <c r="AI8" s="21">
        <f>B3L314C4</f>
        <v>9.4728010916467723E-2</v>
      </c>
      <c r="AJ8" s="16" t="s">
        <v>19243</v>
      </c>
      <c r="AK8" s="21">
        <f>B9L201C1*B9L201C16</f>
        <v>52.360658057781762</v>
      </c>
      <c r="AL8" s="16" t="s">
        <v>19244</v>
      </c>
      <c r="AM8" s="21">
        <f>B3L315C4</f>
        <v>1.0768432134276734E-3</v>
      </c>
      <c r="AN8" s="16" t="s">
        <v>19245</v>
      </c>
      <c r="AO8" s="21">
        <f>B9L201C1*B9L201C18</f>
        <v>0.59522224455709916</v>
      </c>
      <c r="AP8" s="16" t="s">
        <v>19246</v>
      </c>
      <c r="AQ8" s="21">
        <f>B3L316C4</f>
        <v>7.2536414869951574E-4</v>
      </c>
      <c r="AR8" s="16" t="s">
        <v>19247</v>
      </c>
      <c r="AS8" s="21">
        <f>B9L201C1*B9L201C20</f>
        <v>0.40094311904132557</v>
      </c>
      <c r="AT8" s="16" t="s">
        <v>19248</v>
      </c>
      <c r="AU8" s="21">
        <f>B3L317C4</f>
        <v>1.0091240030540389E-2</v>
      </c>
      <c r="AV8" s="16" t="s">
        <v>19249</v>
      </c>
      <c r="AW8" s="21">
        <f>B9L201C1*B9L201C22</f>
        <v>5.5779062972625884</v>
      </c>
      <c r="AX8" s="16" t="s">
        <v>19250</v>
      </c>
      <c r="AY8" s="21">
        <f>B3L318C4</f>
        <v>2.7858035660875007E-2</v>
      </c>
      <c r="AZ8" s="16" t="s">
        <v>19251</v>
      </c>
      <c r="BA8" s="21">
        <f>B9L201C1*B9L201C24</f>
        <v>15.398455697405435</v>
      </c>
      <c r="BB8" s="16" t="s">
        <v>19252</v>
      </c>
      <c r="BC8" s="21">
        <f>B3L319C4</f>
        <v>5.1915737157531708E-3</v>
      </c>
      <c r="BD8" s="16" t="s">
        <v>19253</v>
      </c>
      <c r="BE8" s="21">
        <f>B9L201C1*B9L201C26</f>
        <v>2.8696286714182766</v>
      </c>
      <c r="BF8" s="16" t="s">
        <v>19254</v>
      </c>
      <c r="BG8" s="21">
        <f>B3L320C4</f>
        <v>6.6364728178811908E-2</v>
      </c>
      <c r="BH8" s="16" t="s">
        <v>19255</v>
      </c>
      <c r="BI8" s="21">
        <f>B9L201C1*B9L201C28</f>
        <v>36.682928371974498</v>
      </c>
      <c r="BJ8" s="16" t="s">
        <v>19256</v>
      </c>
      <c r="BK8" s="21">
        <f>B3L321C4</f>
        <v>3.1802686338830474E-2</v>
      </c>
      <c r="BL8" s="16" t="s">
        <v>19257</v>
      </c>
      <c r="BM8" s="21">
        <f>B9L201C1*B9L201C30</f>
        <v>17.578850950167119</v>
      </c>
      <c r="BN8" s="16" t="s">
        <v>19258</v>
      </c>
      <c r="BO8" s="21">
        <f>B3L322C4</f>
        <v>1.6386610333252589E-4</v>
      </c>
      <c r="BP8" s="16" t="s">
        <v>19259</v>
      </c>
      <c r="BQ8" s="21">
        <f>B9L201C1*B9L201C32</f>
        <v>9.0576556193305763E-2</v>
      </c>
      <c r="BR8" s="16" t="s">
        <v>19260</v>
      </c>
      <c r="BS8" s="21">
        <f>B3L323C4</f>
        <v>8.0832459552471189E-2</v>
      </c>
      <c r="BT8" s="16" t="s">
        <v>19261</v>
      </c>
      <c r="BU8" s="21">
        <f>B9L201C1*B9L201C34</f>
        <v>44.679928710090145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270.48900547993446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3.5996771726082332E-3</v>
      </c>
      <c r="L9" s="16" t="s">
        <v>19266</v>
      </c>
      <c r="M9" s="21">
        <f>B9L202C1*B9L202C4</f>
        <v>0.9736730984676234</v>
      </c>
      <c r="N9" s="16" t="s">
        <v>19232</v>
      </c>
      <c r="O9" s="21">
        <f>B3L309C4</f>
        <v>0.19220225115692458</v>
      </c>
      <c r="P9" s="16" t="s">
        <v>19267</v>
      </c>
      <c r="Q9" s="21">
        <f>B9L202C1*B9L202C6</f>
        <v>51.988595766441108</v>
      </c>
      <c r="R9" s="16" t="s">
        <v>19234</v>
      </c>
      <c r="S9" s="21">
        <f>B3L310C4</f>
        <v>0.17160697754480486</v>
      </c>
      <c r="T9" s="16" t="s">
        <v>19268</v>
      </c>
      <c r="U9" s="21">
        <f>B9L202C1*B9L202C8</f>
        <v>46.417800689511715</v>
      </c>
      <c r="V9" s="16" t="s">
        <v>19236</v>
      </c>
      <c r="W9" s="21">
        <f>B3L311C4</f>
        <v>0.11194053564668903</v>
      </c>
      <c r="X9" s="16" t="s">
        <v>19269</v>
      </c>
      <c r="Y9" s="21">
        <f>B9L202C1*B9L202C10</f>
        <v>30.278684159964069</v>
      </c>
      <c r="Z9" s="16" t="s">
        <v>19238</v>
      </c>
      <c r="AA9" s="21">
        <f>B3L312C4</f>
        <v>0.16158459520207885</v>
      </c>
      <c r="AB9" s="16" t="s">
        <v>19270</v>
      </c>
      <c r="AC9" s="21">
        <f>B9L202C1*B9L202C12</f>
        <v>43.706856457088101</v>
      </c>
      <c r="AD9" s="16" t="s">
        <v>19240</v>
      </c>
      <c r="AE9" s="21">
        <f>B3L313C4</f>
        <v>4.0231155417685023E-2</v>
      </c>
      <c r="AF9" s="16" t="s">
        <v>19271</v>
      </c>
      <c r="AG9" s="21">
        <f>B9L202C1*B9L202C14</f>
        <v>10.882085218238299</v>
      </c>
      <c r="AH9" s="16" t="s">
        <v>19242</v>
      </c>
      <c r="AI9" s="21">
        <f>B3L314C4</f>
        <v>9.4728010916467723E-2</v>
      </c>
      <c r="AJ9" s="16" t="s">
        <v>19272</v>
      </c>
      <c r="AK9" s="21">
        <f>B9L202C1*B9L202C16</f>
        <v>25.62288546388773</v>
      </c>
      <c r="AL9" s="16" t="s">
        <v>19244</v>
      </c>
      <c r="AM9" s="21">
        <f>B3L315C4</f>
        <v>1.0768432134276734E-3</v>
      </c>
      <c r="AN9" s="16" t="s">
        <v>19273</v>
      </c>
      <c r="AO9" s="21">
        <f>B9L202C1*B9L202C18</f>
        <v>0.29127424985786821</v>
      </c>
      <c r="AP9" s="16" t="s">
        <v>19246</v>
      </c>
      <c r="AQ9" s="21">
        <f>B3L316C4</f>
        <v>7.2536414869951574E-4</v>
      </c>
      <c r="AR9" s="16" t="s">
        <v>19274</v>
      </c>
      <c r="AS9" s="21">
        <f>B9L202C1*B9L202C20</f>
        <v>0.1962030271925313</v>
      </c>
      <c r="AT9" s="16" t="s">
        <v>19248</v>
      </c>
      <c r="AU9" s="21">
        <f>B3L317C4</f>
        <v>1.0091240030540389E-2</v>
      </c>
      <c r="AV9" s="16" t="s">
        <v>19275</v>
      </c>
      <c r="AW9" s="21">
        <f>B9L202C1*B9L202C22</f>
        <v>2.7295694799201735</v>
      </c>
      <c r="AX9" s="16" t="s">
        <v>19250</v>
      </c>
      <c r="AY9" s="21">
        <f>B3L318C4</f>
        <v>2.7858035660875007E-2</v>
      </c>
      <c r="AZ9" s="16" t="s">
        <v>19276</v>
      </c>
      <c r="BA9" s="21">
        <f>B9L202C1*B9L202C24</f>
        <v>7.5352923605346298</v>
      </c>
      <c r="BB9" s="16" t="s">
        <v>19252</v>
      </c>
      <c r="BC9" s="21">
        <f>B3L319C4</f>
        <v>5.1915737157531708E-3</v>
      </c>
      <c r="BD9" s="16" t="s">
        <v>19277</v>
      </c>
      <c r="BE9" s="21">
        <f>B9L202C1*B9L202C26</f>
        <v>1.4042636112498432</v>
      </c>
      <c r="BF9" s="16" t="s">
        <v>19254</v>
      </c>
      <c r="BG9" s="21">
        <f>B3L320C4</f>
        <v>6.6364728178811908E-2</v>
      </c>
      <c r="BH9" s="16" t="s">
        <v>19278</v>
      </c>
      <c r="BI9" s="21">
        <f>B9L202C1*B9L202C28</f>
        <v>17.950929324033016</v>
      </c>
      <c r="BJ9" s="16" t="s">
        <v>19256</v>
      </c>
      <c r="BK9" s="21">
        <f>B3L321C4</f>
        <v>3.1802686338830474E-2</v>
      </c>
      <c r="BL9" s="16" t="s">
        <v>19279</v>
      </c>
      <c r="BM9" s="21">
        <f>B9L202C1*B9L202C30</f>
        <v>8.6022769993805532</v>
      </c>
      <c r="BN9" s="16" t="s">
        <v>19258</v>
      </c>
      <c r="BO9" s="21">
        <f>B3L322C4</f>
        <v>1.6386610333252589E-4</v>
      </c>
      <c r="BP9" s="16" t="s">
        <v>19280</v>
      </c>
      <c r="BQ9" s="21">
        <f>B9L202C1*B9L202C32</f>
        <v>4.4323979322287106E-2</v>
      </c>
      <c r="BR9" s="16" t="s">
        <v>19260</v>
      </c>
      <c r="BS9" s="21">
        <f>B3L323C4</f>
        <v>8.0832459552471189E-2</v>
      </c>
      <c r="BT9" s="16" t="s">
        <v>19281</v>
      </c>
      <c r="BU9" s="21">
        <f>B9L202C1*B9L202C34</f>
        <v>21.864291594844961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12.82915308570092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3.5996771726082332E-3</v>
      </c>
      <c r="L10" s="16" t="s">
        <v>19285</v>
      </c>
      <c r="M10" s="21">
        <f>B9L203C1*B9L203C4</f>
        <v>4.6180809506494079E-2</v>
      </c>
      <c r="N10" s="16" t="s">
        <v>19232</v>
      </c>
      <c r="O10" s="21">
        <f>B3L309C4</f>
        <v>0.19220225115692458</v>
      </c>
      <c r="P10" s="16" t="s">
        <v>19286</v>
      </c>
      <c r="Q10" s="21">
        <f>B9L203C1*B9L203C6</f>
        <v>2.4657921035085222</v>
      </c>
      <c r="R10" s="16" t="s">
        <v>19234</v>
      </c>
      <c r="S10" s="21">
        <f>B3L310C4</f>
        <v>0.17160697754480486</v>
      </c>
      <c r="T10" s="16" t="s">
        <v>19287</v>
      </c>
      <c r="U10" s="21">
        <f>B9L203C1*B9L203C8</f>
        <v>2.2015721854967416</v>
      </c>
      <c r="V10" s="16" t="s">
        <v>19236</v>
      </c>
      <c r="W10" s="21">
        <f>B3L311C4</f>
        <v>0.11194053564668903</v>
      </c>
      <c r="X10" s="16" t="s">
        <v>19288</v>
      </c>
      <c r="Y10" s="21">
        <f>B9L203C1*B9L203C10</f>
        <v>1.4361022683067344</v>
      </c>
      <c r="Z10" s="16" t="s">
        <v>19238</v>
      </c>
      <c r="AA10" s="21">
        <f>B3L312C4</f>
        <v>0.16158459520207885</v>
      </c>
      <c r="AB10" s="16" t="s">
        <v>19289</v>
      </c>
      <c r="AC10" s="21">
        <f>B9L203C1*B9L203C12</f>
        <v>2.072993508138484</v>
      </c>
      <c r="AD10" s="16" t="s">
        <v>19240</v>
      </c>
      <c r="AE10" s="21">
        <f>B3L313C4</f>
        <v>4.0231155417685023E-2</v>
      </c>
      <c r="AF10" s="16" t="s">
        <v>19290</v>
      </c>
      <c r="AG10" s="21">
        <f>B9L203C1*B9L203C14</f>
        <v>0.51613165166810715</v>
      </c>
      <c r="AH10" s="16" t="s">
        <v>19242</v>
      </c>
      <c r="AI10" s="21">
        <f>B3L314C4</f>
        <v>9.4728010916467723E-2</v>
      </c>
      <c r="AJ10" s="16" t="s">
        <v>19291</v>
      </c>
      <c r="AK10" s="21">
        <f>B9L203C1*B9L203C16</f>
        <v>1.2152801535513122</v>
      </c>
      <c r="AL10" s="16" t="s">
        <v>19244</v>
      </c>
      <c r="AM10" s="21">
        <f>B3L315C4</f>
        <v>1.0768432134276734E-3</v>
      </c>
      <c r="AN10" s="16" t="s">
        <v>19292</v>
      </c>
      <c r="AO10" s="21">
        <f>B9L203C1*B9L203C18</f>
        <v>1.381498643436173E-2</v>
      </c>
      <c r="AP10" s="16" t="s">
        <v>19246</v>
      </c>
      <c r="AQ10" s="21">
        <f>B3L316C4</f>
        <v>7.2536414869951574E-4</v>
      </c>
      <c r="AR10" s="16" t="s">
        <v>19293</v>
      </c>
      <c r="AS10" s="21">
        <f>B9L203C1*B9L203C20</f>
        <v>9.305807706545214E-3</v>
      </c>
      <c r="AT10" s="16" t="s">
        <v>19248</v>
      </c>
      <c r="AU10" s="21">
        <f>B3L317C4</f>
        <v>1.0091240030540389E-2</v>
      </c>
      <c r="AV10" s="16" t="s">
        <v>19294</v>
      </c>
      <c r="AW10" s="21">
        <f>B9L203C1*B9L203C22</f>
        <v>0.12946206317635589</v>
      </c>
      <c r="AX10" s="16" t="s">
        <v>19250</v>
      </c>
      <c r="AY10" s="21">
        <f>B3L318C4</f>
        <v>2.7858035660875007E-2</v>
      </c>
      <c r="AZ10" s="16" t="s">
        <v>19295</v>
      </c>
      <c r="BA10" s="21">
        <f>B9L203C1*B9L203C24</f>
        <v>0.35739500416028086</v>
      </c>
      <c r="BB10" s="16" t="s">
        <v>19252</v>
      </c>
      <c r="BC10" s="21">
        <f>B3L319C4</f>
        <v>5.1915737157531708E-3</v>
      </c>
      <c r="BD10" s="16" t="s">
        <v>19296</v>
      </c>
      <c r="BE10" s="21">
        <f>B9L203C1*B9L203C26</f>
        <v>6.6603493955098583E-2</v>
      </c>
      <c r="BF10" s="16" t="s">
        <v>19254</v>
      </c>
      <c r="BG10" s="21">
        <f>B3L320C4</f>
        <v>6.6364728178811908E-2</v>
      </c>
      <c r="BH10" s="16" t="s">
        <v>19297</v>
      </c>
      <c r="BI10" s="21">
        <f>B9L203C1*B9L203C28</f>
        <v>0.85140325729690758</v>
      </c>
      <c r="BJ10" s="16" t="s">
        <v>19256</v>
      </c>
      <c r="BK10" s="21">
        <f>B3L321C4</f>
        <v>3.1802686338830474E-2</v>
      </c>
      <c r="BL10" s="16" t="s">
        <v>19298</v>
      </c>
      <c r="BM10" s="21">
        <f>B9L203C1*B9L203C30</f>
        <v>0.40800153157738545</v>
      </c>
      <c r="BN10" s="16" t="s">
        <v>19258</v>
      </c>
      <c r="BO10" s="21">
        <f>B3L322C4</f>
        <v>1.6386610333252589E-4</v>
      </c>
      <c r="BP10" s="16" t="s">
        <v>19299</v>
      </c>
      <c r="BQ10" s="21">
        <f>B9L203C1*B9L203C32</f>
        <v>2.1022633252102602E-3</v>
      </c>
      <c r="BR10" s="16" t="s">
        <v>19260</v>
      </c>
      <c r="BS10" s="21">
        <f>B3L323C4</f>
        <v>8.0832459552471189E-2</v>
      </c>
      <c r="BT10" s="16" t="s">
        <v>19300</v>
      </c>
      <c r="BU10" s="21">
        <f>B9L203C1*B9L203C34</f>
        <v>1.0370119978923806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7006.0407299400003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3.5996771726082332E-3</v>
      </c>
      <c r="L11" s="16" t="s">
        <v>19303</v>
      </c>
      <c r="M11" s="21">
        <f>B9L204C1*B9L204C4</f>
        <v>25.219484885928544</v>
      </c>
      <c r="N11" s="16" t="s">
        <v>19232</v>
      </c>
      <c r="O11" s="21">
        <f>B3L309C4</f>
        <v>0.19220225115692458</v>
      </c>
      <c r="P11" s="16" t="s">
        <v>19304</v>
      </c>
      <c r="Q11" s="15">
        <f>B9L204C1*B9L204C6</f>
        <v>1346.5767999915711</v>
      </c>
      <c r="R11" s="16" t="s">
        <v>19234</v>
      </c>
      <c r="S11" s="21">
        <f>B3L310C4</f>
        <v>0.17160697754480486</v>
      </c>
      <c r="T11" s="16" t="s">
        <v>19305</v>
      </c>
      <c r="U11" s="15">
        <f>B9L204C1*B9L204C8</f>
        <v>1202.2854742208019</v>
      </c>
      <c r="V11" s="16" t="s">
        <v>19236</v>
      </c>
      <c r="W11" s="21">
        <f>B3L311C4</f>
        <v>0.11194053564668903</v>
      </c>
      <c r="X11" s="16" t="s">
        <v>19306</v>
      </c>
      <c r="Y11" s="21">
        <f>B9L204C1*B9L204C10</f>
        <v>784.25995207200378</v>
      </c>
      <c r="Z11" s="16" t="s">
        <v>19238</v>
      </c>
      <c r="AA11" s="21">
        <f>B3L312C4</f>
        <v>0.16158459520207885</v>
      </c>
      <c r="AB11" s="16" t="s">
        <v>19307</v>
      </c>
      <c r="AC11" s="15">
        <f>B9L204C1*B9L204C12</f>
        <v>1132.0682553166321</v>
      </c>
      <c r="AD11" s="16" t="s">
        <v>19240</v>
      </c>
      <c r="AE11" s="21">
        <f>B3L313C4</f>
        <v>4.0231155417685023E-2</v>
      </c>
      <c r="AF11" s="16" t="s">
        <v>19308</v>
      </c>
      <c r="AG11" s="21">
        <f>B9L204C1*B9L204C14</f>
        <v>281.86111346884758</v>
      </c>
      <c r="AH11" s="16" t="s">
        <v>19242</v>
      </c>
      <c r="AI11" s="21">
        <f>B3L314C4</f>
        <v>9.4728010916467723E-2</v>
      </c>
      <c r="AJ11" s="16" t="s">
        <v>19309</v>
      </c>
      <c r="AK11" s="21">
        <f>B9L204C1*B9L204C16</f>
        <v>663.66830274697384</v>
      </c>
      <c r="AL11" s="16" t="s">
        <v>19244</v>
      </c>
      <c r="AM11" s="21">
        <f>B3L315C4</f>
        <v>1.0768432134276734E-3</v>
      </c>
      <c r="AN11" s="16" t="s">
        <v>19310</v>
      </c>
      <c r="AO11" s="21">
        <f>B9L204C1*B9L204C18</f>
        <v>7.5444074130337526</v>
      </c>
      <c r="AP11" s="16" t="s">
        <v>19246</v>
      </c>
      <c r="AQ11" s="21">
        <f>B3L316C4</f>
        <v>7.2536414869951574E-4</v>
      </c>
      <c r="AR11" s="16" t="s">
        <v>19311</v>
      </c>
      <c r="AS11" s="21">
        <f>B9L204C1*B9L204C20</f>
        <v>5.0819307698270624</v>
      </c>
      <c r="AT11" s="16" t="s">
        <v>19248</v>
      </c>
      <c r="AU11" s="21">
        <f>B3L317C4</f>
        <v>1.0091240030540389E-2</v>
      </c>
      <c r="AV11" s="16" t="s">
        <v>19312</v>
      </c>
      <c r="AW11" s="21">
        <f>B9L204C1*B9L204C22</f>
        <v>70.699638669566937</v>
      </c>
      <c r="AX11" s="16" t="s">
        <v>19250</v>
      </c>
      <c r="AY11" s="21">
        <f>B3L318C4</f>
        <v>2.7858035660875007E-2</v>
      </c>
      <c r="AZ11" s="16" t="s">
        <v>19313</v>
      </c>
      <c r="BA11" s="21">
        <f>B9L204C1*B9L204C24</f>
        <v>195.1745324962113</v>
      </c>
      <c r="BB11" s="16" t="s">
        <v>19252</v>
      </c>
      <c r="BC11" s="21">
        <f>B3L319C4</f>
        <v>5.1915737157531708E-3</v>
      </c>
      <c r="BD11" s="16" t="s">
        <v>19314</v>
      </c>
      <c r="BE11" s="21">
        <f>B9L204C1*B9L204C26</f>
        <v>36.372376905052661</v>
      </c>
      <c r="BF11" s="16" t="s">
        <v>19254</v>
      </c>
      <c r="BG11" s="21">
        <f>B3L320C4</f>
        <v>6.6364728178811908E-2</v>
      </c>
      <c r="BH11" s="16" t="s">
        <v>19315</v>
      </c>
      <c r="BI11" s="21">
        <f>B9L204C1*B9L204C28</f>
        <v>464.9539886521531</v>
      </c>
      <c r="BJ11" s="16" t="s">
        <v>19256</v>
      </c>
      <c r="BK11" s="21">
        <f>B3L321C4</f>
        <v>3.1802686338830474E-2</v>
      </c>
      <c r="BL11" s="16" t="s">
        <v>19316</v>
      </c>
      <c r="BM11" s="21">
        <f>B9L204C1*B9L204C30</f>
        <v>222.81091581135274</v>
      </c>
      <c r="BN11" s="16" t="s">
        <v>19258</v>
      </c>
      <c r="BO11" s="21">
        <f>B3L322C4</f>
        <v>1.6386610333252589E-4</v>
      </c>
      <c r="BP11" s="16" t="s">
        <v>19317</v>
      </c>
      <c r="BQ11" s="21">
        <f>B9L204C1*B9L204C32</f>
        <v>1.1480525942042332</v>
      </c>
      <c r="BR11" s="16" t="s">
        <v>19260</v>
      </c>
      <c r="BS11" s="21">
        <f>B3L323C4</f>
        <v>8.0832459552471189E-2</v>
      </c>
      <c r="BT11" s="16" t="s">
        <v>19318</v>
      </c>
      <c r="BU11" s="21">
        <f>B9L204C1*B9L204C34</f>
        <v>566.31550392584086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2469.4610292635766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3.5996771726082332E-3</v>
      </c>
      <c r="L12" s="16" t="s">
        <v>19322</v>
      </c>
      <c r="M12" s="21">
        <f>B9L205C1*B9L205C4</f>
        <v>8.8892624956857293</v>
      </c>
      <c r="N12" s="16" t="s">
        <v>19232</v>
      </c>
      <c r="O12" s="21">
        <f>B3L309C4</f>
        <v>0.19220225115692458</v>
      </c>
      <c r="P12" s="16" t="s">
        <v>19323</v>
      </c>
      <c r="Q12" s="21">
        <f>B9L205C1*B9L205C6</f>
        <v>474.63596896875544</v>
      </c>
      <c r="R12" s="16" t="s">
        <v>19234</v>
      </c>
      <c r="S12" s="21">
        <f>B3L310C4</f>
        <v>0.17160697754480486</v>
      </c>
      <c r="T12" s="16" t="s">
        <v>19324</v>
      </c>
      <c r="U12" s="21">
        <f>B9L205C1*B9L205C8</f>
        <v>423.7767433966053</v>
      </c>
      <c r="V12" s="16" t="s">
        <v>19236</v>
      </c>
      <c r="W12" s="21">
        <f>B3L311C4</f>
        <v>0.11194053564668903</v>
      </c>
      <c r="X12" s="16" t="s">
        <v>19325</v>
      </c>
      <c r="Y12" s="21">
        <f>B9L205C1*B9L205C10</f>
        <v>276.43279037438879</v>
      </c>
      <c r="Z12" s="16" t="s">
        <v>19238</v>
      </c>
      <c r="AA12" s="21">
        <f>B3L312C4</f>
        <v>0.16158459520207885</v>
      </c>
      <c r="AB12" s="16" t="s">
        <v>19326</v>
      </c>
      <c r="AC12" s="21">
        <f>B9L205C1*B9L205C12</f>
        <v>399.02686078086401</v>
      </c>
      <c r="AD12" s="16" t="s">
        <v>19240</v>
      </c>
      <c r="AE12" s="21">
        <f>B3L313C4</f>
        <v>4.0231155417685023E-2</v>
      </c>
      <c r="AF12" s="16" t="s">
        <v>19327</v>
      </c>
      <c r="AG12" s="21">
        <f>B9L205C1*B9L205C14</f>
        <v>99.34927046621938</v>
      </c>
      <c r="AH12" s="16" t="s">
        <v>19242</v>
      </c>
      <c r="AI12" s="21">
        <f>B3L314C4</f>
        <v>9.4728010916467723E-2</v>
      </c>
      <c r="AJ12" s="16" t="s">
        <v>19328</v>
      </c>
      <c r="AK12" s="21">
        <f>B9L205C1*B9L205C16</f>
        <v>233.92713133787171</v>
      </c>
      <c r="AL12" s="16" t="s">
        <v>19244</v>
      </c>
      <c r="AM12" s="21">
        <f>B3L315C4</f>
        <v>1.0768432134276734E-3</v>
      </c>
      <c r="AN12" s="16" t="s">
        <v>19329</v>
      </c>
      <c r="AO12" s="21">
        <f>B9L205C1*B9L205C18</f>
        <v>2.6592223501865995</v>
      </c>
      <c r="AP12" s="16" t="s">
        <v>19246</v>
      </c>
      <c r="AQ12" s="21">
        <f>B3L316C4</f>
        <v>7.2536414869951574E-4</v>
      </c>
      <c r="AR12" s="16" t="s">
        <v>19330</v>
      </c>
      <c r="AS12" s="21">
        <f>B9L205C1*B9L205C20</f>
        <v>1.7912584972384042</v>
      </c>
      <c r="AT12" s="16" t="s">
        <v>19248</v>
      </c>
      <c r="AU12" s="21">
        <f>B3L317C4</f>
        <v>1.0091240030540389E-2</v>
      </c>
      <c r="AV12" s="16" t="s">
        <v>19331</v>
      </c>
      <c r="AW12" s="21">
        <f>B9L205C1*B9L205C22</f>
        <v>24.919923992364076</v>
      </c>
      <c r="AX12" s="16" t="s">
        <v>19250</v>
      </c>
      <c r="AY12" s="21">
        <f>B3L318C4</f>
        <v>2.7858035660875007E-2</v>
      </c>
      <c r="AZ12" s="16" t="s">
        <v>19332</v>
      </c>
      <c r="BA12" s="21">
        <f>B9L205C1*B9L205C24</f>
        <v>68.794333416365816</v>
      </c>
      <c r="BB12" s="16" t="s">
        <v>19252</v>
      </c>
      <c r="BC12" s="21">
        <f>B3L319C4</f>
        <v>5.1915737157531708E-3</v>
      </c>
      <c r="BD12" s="16" t="s">
        <v>19333</v>
      </c>
      <c r="BE12" s="21">
        <f>B9L205C1*B9L205C26</f>
        <v>12.820388971601556</v>
      </c>
      <c r="BF12" s="16" t="s">
        <v>19254</v>
      </c>
      <c r="BG12" s="21">
        <f>B3L320C4</f>
        <v>6.6364728178811908E-2</v>
      </c>
      <c r="BH12" s="16" t="s">
        <v>19334</v>
      </c>
      <c r="BI12" s="21">
        <f>B9L205C1*B9L205C28</f>
        <v>163.88510995524635</v>
      </c>
      <c r="BJ12" s="16" t="s">
        <v>19256</v>
      </c>
      <c r="BK12" s="21">
        <f>B3L321C4</f>
        <v>3.1802686338830474E-2</v>
      </c>
      <c r="BL12" s="16" t="s">
        <v>19335</v>
      </c>
      <c r="BM12" s="21">
        <f>B9L205C1*B9L205C30</f>
        <v>78.535494539634996</v>
      </c>
      <c r="BN12" s="16" t="s">
        <v>19258</v>
      </c>
      <c r="BO12" s="21">
        <f>B3L322C4</f>
        <v>1.6386610333252589E-4</v>
      </c>
      <c r="BP12" s="16" t="s">
        <v>19336</v>
      </c>
      <c r="BQ12" s="21">
        <f>B9L205C1*B9L205C32</f>
        <v>0.40466095619695097</v>
      </c>
      <c r="BR12" s="16" t="s">
        <v>19260</v>
      </c>
      <c r="BS12" s="21">
        <f>B3L323C4</f>
        <v>8.0832459552471189E-2</v>
      </c>
      <c r="BT12" s="16" t="s">
        <v>19337</v>
      </c>
      <c r="BU12" s="21">
        <f>B9L205C1*B9L205C34</f>
        <v>199.61260876435193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302.61312016061459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3.5996771726082332E-3</v>
      </c>
      <c r="L13" s="16" t="s">
        <v>19341</v>
      </c>
      <c r="M13" s="21">
        <f>B9L206C1*B9L206C4</f>
        <v>1.0893095407739166</v>
      </c>
      <c r="N13" s="16" t="s">
        <v>19232</v>
      </c>
      <c r="O13" s="21">
        <f>B3L309C4</f>
        <v>0.19220225115692458</v>
      </c>
      <c r="P13" s="16" t="s">
        <v>19342</v>
      </c>
      <c r="Q13" s="21">
        <f>B9L206C1*B9L206C6</f>
        <v>58.162922924491042</v>
      </c>
      <c r="R13" s="16" t="s">
        <v>19234</v>
      </c>
      <c r="S13" s="21">
        <f>B3L310C4</f>
        <v>0.17160697754480486</v>
      </c>
      <c r="T13" s="16" t="s">
        <v>19343</v>
      </c>
      <c r="U13" s="21">
        <f>B9L206C1*B9L206C8</f>
        <v>51.93052291616592</v>
      </c>
      <c r="V13" s="16" t="s">
        <v>19236</v>
      </c>
      <c r="W13" s="21">
        <f>B3L311C4</f>
        <v>0.11194053564668903</v>
      </c>
      <c r="X13" s="16" t="s">
        <v>19344</v>
      </c>
      <c r="Y13" s="21">
        <f>B9L206C1*B9L206C10</f>
        <v>33.874674764495069</v>
      </c>
      <c r="Z13" s="16" t="s">
        <v>19238</v>
      </c>
      <c r="AA13" s="21">
        <f>B3L312C4</f>
        <v>0.16158459520207885</v>
      </c>
      <c r="AB13" s="16" t="s">
        <v>19345</v>
      </c>
      <c r="AC13" s="21">
        <f>B9L206C1*B9L206C12</f>
        <v>48.897618523990957</v>
      </c>
      <c r="AD13" s="16" t="s">
        <v>19240</v>
      </c>
      <c r="AE13" s="21">
        <f>B3L313C4</f>
        <v>4.0231155417685023E-2</v>
      </c>
      <c r="AF13" s="16" t="s">
        <v>19346</v>
      </c>
      <c r="AG13" s="21">
        <f>B9L206C1*B9L206C14</f>
        <v>12.174475468612279</v>
      </c>
      <c r="AH13" s="16" t="s">
        <v>19242</v>
      </c>
      <c r="AI13" s="21">
        <f>B3L314C4</f>
        <v>9.4728010916467723E-2</v>
      </c>
      <c r="AJ13" s="16" t="s">
        <v>19347</v>
      </c>
      <c r="AK13" s="21">
        <f>B9L206C1*B9L206C16</f>
        <v>28.665938950041056</v>
      </c>
      <c r="AL13" s="16" t="s">
        <v>19244</v>
      </c>
      <c r="AM13" s="21">
        <f>B3L315C4</f>
        <v>1.0768432134276734E-3</v>
      </c>
      <c r="AN13" s="16" t="s">
        <v>19348</v>
      </c>
      <c r="AO13" s="21">
        <f>B9L206C1*B9L206C18</f>
        <v>0.32586688473913089</v>
      </c>
      <c r="AP13" s="16" t="s">
        <v>19246</v>
      </c>
      <c r="AQ13" s="21">
        <f>B3L316C4</f>
        <v>7.2536414869951574E-4</v>
      </c>
      <c r="AR13" s="16" t="s">
        <v>19349</v>
      </c>
      <c r="AS13" s="21">
        <f>B9L206C1*B9L206C20</f>
        <v>0.21950470829060847</v>
      </c>
      <c r="AT13" s="16" t="s">
        <v>19248</v>
      </c>
      <c r="AU13" s="21">
        <f>B3L317C4</f>
        <v>1.0091240030540389E-2</v>
      </c>
      <c r="AV13" s="16" t="s">
        <v>19350</v>
      </c>
      <c r="AW13" s="21">
        <f>B9L206C1*B9L206C22</f>
        <v>3.0537416319315227</v>
      </c>
      <c r="AX13" s="16" t="s">
        <v>19250</v>
      </c>
      <c r="AY13" s="21">
        <f>B3L318C4</f>
        <v>2.7858035660875007E-2</v>
      </c>
      <c r="AZ13" s="16" t="s">
        <v>19351</v>
      </c>
      <c r="BA13" s="21">
        <f>B9L206C1*B9L206C24</f>
        <v>8.4302070928830553</v>
      </c>
      <c r="BB13" s="16" t="s">
        <v>19252</v>
      </c>
      <c r="BC13" s="21">
        <f>B3L319C4</f>
        <v>5.1915737157531708E-3</v>
      </c>
      <c r="BD13" s="16" t="s">
        <v>19352</v>
      </c>
      <c r="BE13" s="21">
        <f>B9L206C1*B9L206C26</f>
        <v>1.5710383206679026</v>
      </c>
      <c r="BF13" s="16" t="s">
        <v>19254</v>
      </c>
      <c r="BG13" s="21">
        <f>B3L320C4</f>
        <v>6.6364728178811908E-2</v>
      </c>
      <c r="BH13" s="16" t="s">
        <v>19353</v>
      </c>
      <c r="BI13" s="21">
        <f>B9L206C1*B9L206C28</f>
        <v>20.082837462801333</v>
      </c>
      <c r="BJ13" s="16" t="s">
        <v>19256</v>
      </c>
      <c r="BK13" s="21">
        <f>B3L321C4</f>
        <v>3.1802686338830474E-2</v>
      </c>
      <c r="BL13" s="16" t="s">
        <v>19354</v>
      </c>
      <c r="BM13" s="21">
        <f>B9L206C1*B9L206C30</f>
        <v>9.6239101424828419</v>
      </c>
      <c r="BN13" s="16" t="s">
        <v>19258</v>
      </c>
      <c r="BO13" s="21">
        <f>B3L322C4</f>
        <v>1.6386610333252589E-4</v>
      </c>
      <c r="BP13" s="16" t="s">
        <v>19355</v>
      </c>
      <c r="BQ13" s="21">
        <f>B9L206C1*B9L206C32</f>
        <v>4.9588032818017345E-2</v>
      </c>
      <c r="BR13" s="16" t="s">
        <v>19260</v>
      </c>
      <c r="BS13" s="21">
        <f>B3L323C4</f>
        <v>8.0832459552471189E-2</v>
      </c>
      <c r="BT13" s="16" t="s">
        <v>19356</v>
      </c>
      <c r="BU13" s="21">
        <f>B9L206C1*B9L206C34</f>
        <v>24.460962795429982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2.8958193316805225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3.5996771726082332E-3</v>
      </c>
      <c r="L14" s="16" t="s">
        <v>19360</v>
      </c>
      <c r="M14" s="21">
        <f>B9L207C1*B9L207C4</f>
        <v>1.0424014744248008E-2</v>
      </c>
      <c r="N14" s="16" t="s">
        <v>19232</v>
      </c>
      <c r="O14" s="21">
        <f>B3L309C4</f>
        <v>0.19220225115692458</v>
      </c>
      <c r="P14" s="16" t="s">
        <v>19361</v>
      </c>
      <c r="Q14" s="21">
        <f>B9L207C1*B9L207C6</f>
        <v>0.55658299449273729</v>
      </c>
      <c r="R14" s="16" t="s">
        <v>19234</v>
      </c>
      <c r="S14" s="21">
        <f>B3L310C4</f>
        <v>0.17160697754480486</v>
      </c>
      <c r="T14" s="16" t="s">
        <v>19362</v>
      </c>
      <c r="U14" s="21">
        <f>B9L207C1*B9L207C8</f>
        <v>0.49694280302551125</v>
      </c>
      <c r="V14" s="16" t="s">
        <v>19236</v>
      </c>
      <c r="W14" s="21">
        <f>B3L311C4</f>
        <v>0.11194053564668903</v>
      </c>
      <c r="X14" s="16" t="s">
        <v>19363</v>
      </c>
      <c r="Y14" s="21">
        <f>B9L207C1*B9L207C10</f>
        <v>0.32415956712435473</v>
      </c>
      <c r="Z14" s="16" t="s">
        <v>19238</v>
      </c>
      <c r="AA14" s="21">
        <f>B3L312C4</f>
        <v>0.16158459520207885</v>
      </c>
      <c r="AB14" s="16" t="s">
        <v>19364</v>
      </c>
      <c r="AC14" s="21">
        <f>B9L207C1*B9L207C12</f>
        <v>0.46791979448795173</v>
      </c>
      <c r="AD14" s="16" t="s">
        <v>19240</v>
      </c>
      <c r="AE14" s="21">
        <f>B3L313C4</f>
        <v>4.0231155417685023E-2</v>
      </c>
      <c r="AF14" s="16" t="s">
        <v>19365</v>
      </c>
      <c r="AG14" s="21">
        <f>B9L207C1*B9L207C14</f>
        <v>0.11650215759437588</v>
      </c>
      <c r="AH14" s="16" t="s">
        <v>19242</v>
      </c>
      <c r="AI14" s="21">
        <f>B3L314C4</f>
        <v>9.4728010916467723E-2</v>
      </c>
      <c r="AJ14" s="16" t="s">
        <v>19366</v>
      </c>
      <c r="AK14" s="21">
        <f>B9L207C1*B9L207C16</f>
        <v>0.2743152052635508</v>
      </c>
      <c r="AL14" s="16" t="s">
        <v>19244</v>
      </c>
      <c r="AM14" s="21">
        <f>B3L315C4</f>
        <v>1.0768432134276734E-3</v>
      </c>
      <c r="AN14" s="16" t="s">
        <v>19367</v>
      </c>
      <c r="AO14" s="21">
        <f>B9L207C1*B9L207C18</f>
        <v>3.1183433946328316E-3</v>
      </c>
      <c r="AP14" s="16" t="s">
        <v>19246</v>
      </c>
      <c r="AQ14" s="21">
        <f>B3L316C4</f>
        <v>7.2536414869951574E-4</v>
      </c>
      <c r="AR14" s="16" t="s">
        <v>19368</v>
      </c>
      <c r="AS14" s="21">
        <f>B9L207C1*B9L207C20</f>
        <v>2.100523524312043E-3</v>
      </c>
      <c r="AT14" s="16" t="s">
        <v>19248</v>
      </c>
      <c r="AU14" s="21">
        <f>B3L317C4</f>
        <v>1.0091240030540389E-2</v>
      </c>
      <c r="AV14" s="16" t="s">
        <v>19369</v>
      </c>
      <c r="AW14" s="21">
        <f>B9L207C1*B9L207C22</f>
        <v>2.9222407961067207E-2</v>
      </c>
      <c r="AX14" s="16" t="s">
        <v>19250</v>
      </c>
      <c r="AY14" s="21">
        <f>B3L318C4</f>
        <v>2.7858035660875007E-2</v>
      </c>
      <c r="AZ14" s="16" t="s">
        <v>19370</v>
      </c>
      <c r="BA14" s="21">
        <f>B9L207C1*B9L207C24</f>
        <v>8.0671838209407223E-2</v>
      </c>
      <c r="BB14" s="16" t="s">
        <v>19252</v>
      </c>
      <c r="BC14" s="21">
        <f>B3L319C4</f>
        <v>5.1915737157531708E-3</v>
      </c>
      <c r="BD14" s="16" t="s">
        <v>19371</v>
      </c>
      <c r="BE14" s="21">
        <f>B9L207C1*B9L207C26</f>
        <v>1.5033859527922515E-2</v>
      </c>
      <c r="BF14" s="16" t="s">
        <v>19254</v>
      </c>
      <c r="BG14" s="21">
        <f>B3L320C4</f>
        <v>6.6364728178811908E-2</v>
      </c>
      <c r="BH14" s="16" t="s">
        <v>19372</v>
      </c>
      <c r="BI14" s="21">
        <f>B9L207C1*B9L207C28</f>
        <v>0.19218026280192663</v>
      </c>
      <c r="BJ14" s="16" t="s">
        <v>19256</v>
      </c>
      <c r="BK14" s="21">
        <f>B3L321C4</f>
        <v>3.1802686338830474E-2</v>
      </c>
      <c r="BL14" s="16" t="s">
        <v>19373</v>
      </c>
      <c r="BM14" s="21">
        <f>B9L207C1*B9L207C30</f>
        <v>9.2094833899357353E-2</v>
      </c>
      <c r="BN14" s="16" t="s">
        <v>19258</v>
      </c>
      <c r="BO14" s="21">
        <f>B3L322C4</f>
        <v>1.6386610333252589E-4</v>
      </c>
      <c r="BP14" s="16" t="s">
        <v>19374</v>
      </c>
      <c r="BQ14" s="21">
        <f>B9L207C1*B9L207C32</f>
        <v>4.745266298374866E-4</v>
      </c>
      <c r="BR14" s="16" t="s">
        <v>19260</v>
      </c>
      <c r="BS14" s="21">
        <f>B3L323C4</f>
        <v>8.0832459552471189E-2</v>
      </c>
      <c r="BT14" s="16" t="s">
        <v>19375</v>
      </c>
      <c r="BU14" s="21">
        <f>B9L207C1*B9L207C34</f>
        <v>0.23407619899932999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0.1010169534307159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3.5996771726082332E-3</v>
      </c>
      <c r="L15" s="16" t="s">
        <v>19379</v>
      </c>
      <c r="M15" s="21">
        <f>B9L208C1*B9L208C4</f>
        <v>3.6362842131097695E-4</v>
      </c>
      <c r="N15" s="16" t="s">
        <v>19232</v>
      </c>
      <c r="O15" s="21">
        <f>B3L309C4</f>
        <v>0.19220225115692458</v>
      </c>
      <c r="P15" s="16" t="s">
        <v>19380</v>
      </c>
      <c r="Q15" s="21">
        <f>B9L208C1*B9L208C6</f>
        <v>1.9415685854397811E-2</v>
      </c>
      <c r="R15" s="16" t="s">
        <v>19234</v>
      </c>
      <c r="S15" s="21">
        <f>B3L310C4</f>
        <v>0.17160697754480486</v>
      </c>
      <c r="T15" s="16" t="s">
        <v>19381</v>
      </c>
      <c r="U15" s="21">
        <f>B9L208C1*B9L208C8</f>
        <v>1.7335214059029463E-2</v>
      </c>
      <c r="V15" s="16" t="s">
        <v>19236</v>
      </c>
      <c r="W15" s="21">
        <f>B3L311C4</f>
        <v>0.11194053564668903</v>
      </c>
      <c r="X15" s="16" t="s">
        <v>19382</v>
      </c>
      <c r="Y15" s="21">
        <f>B9L208C1*B9L208C10</f>
        <v>1.1307891876430979E-2</v>
      </c>
      <c r="Z15" s="16" t="s">
        <v>19238</v>
      </c>
      <c r="AA15" s="21">
        <f>B3L312C4</f>
        <v>0.16158459520207885</v>
      </c>
      <c r="AB15" s="16" t="s">
        <v>19383</v>
      </c>
      <c r="AC15" s="21">
        <f>B9L208C1*B9L208C12</f>
        <v>1.6322783528649479E-2</v>
      </c>
      <c r="AD15" s="16" t="s">
        <v>19240</v>
      </c>
      <c r="AE15" s="21">
        <f>B3L313C4</f>
        <v>4.0231155417685023E-2</v>
      </c>
      <c r="AF15" s="16" t="s">
        <v>19384</v>
      </c>
      <c r="AG15" s="21">
        <f>B9L208C1*B9L208C14</f>
        <v>4.064028753292182E-3</v>
      </c>
      <c r="AH15" s="16" t="s">
        <v>19242</v>
      </c>
      <c r="AI15" s="21">
        <f>B3L314C4</f>
        <v>9.4728010916467723E-2</v>
      </c>
      <c r="AJ15" s="16" t="s">
        <v>19385</v>
      </c>
      <c r="AK15" s="21">
        <f>B9L208C1*B9L208C16</f>
        <v>9.569135067333168E-3</v>
      </c>
      <c r="AL15" s="16" t="s">
        <v>19244</v>
      </c>
      <c r="AM15" s="21">
        <f>B3L315C4</f>
        <v>1.0768432134276734E-3</v>
      </c>
      <c r="AN15" s="16" t="s">
        <v>19386</v>
      </c>
      <c r="AO15" s="21">
        <f>B9L208C1*B9L208C18</f>
        <v>1.0877942074300574E-4</v>
      </c>
      <c r="AP15" s="16" t="s">
        <v>19246</v>
      </c>
      <c r="AQ15" s="21">
        <f>B3L316C4</f>
        <v>7.2536414869951574E-4</v>
      </c>
      <c r="AR15" s="16" t="s">
        <v>19387</v>
      </c>
      <c r="AS15" s="21">
        <f>B9L208C1*B9L208C20</f>
        <v>7.327407642948987E-5</v>
      </c>
      <c r="AT15" s="16" t="s">
        <v>19248</v>
      </c>
      <c r="AU15" s="21">
        <f>B3L317C4</f>
        <v>1.0091240030540389E-2</v>
      </c>
      <c r="AV15" s="16" t="s">
        <v>19388</v>
      </c>
      <c r="AW15" s="21">
        <f>B9L208C1*B9L208C22</f>
        <v>1.0193863242232747E-3</v>
      </c>
      <c r="AX15" s="16" t="s">
        <v>19250</v>
      </c>
      <c r="AY15" s="21">
        <f>B3L318C4</f>
        <v>2.7858035660875007E-2</v>
      </c>
      <c r="AZ15" s="16" t="s">
        <v>19389</v>
      </c>
      <c r="BA15" s="21">
        <f>B9L208C1*B9L208C24</f>
        <v>2.8141338910258333E-3</v>
      </c>
      <c r="BB15" s="16" t="s">
        <v>19252</v>
      </c>
      <c r="BC15" s="21">
        <f>B3L319C4</f>
        <v>5.1915737157531708E-3</v>
      </c>
      <c r="BD15" s="16" t="s">
        <v>19390</v>
      </c>
      <c r="BE15" s="21">
        <f>B9L208C1*B9L208C26</f>
        <v>5.2443696027636676E-4</v>
      </c>
      <c r="BF15" s="16" t="s">
        <v>19254</v>
      </c>
      <c r="BG15" s="21">
        <f>B3L320C4</f>
        <v>6.6364728178811908E-2</v>
      </c>
      <c r="BH15" s="16" t="s">
        <v>19391</v>
      </c>
      <c r="BI15" s="21">
        <f>B9L208C1*B9L208C28</f>
        <v>6.7039626558811618E-3</v>
      </c>
      <c r="BJ15" s="16" t="s">
        <v>19256</v>
      </c>
      <c r="BK15" s="21">
        <f>B3L321C4</f>
        <v>3.1802686338830474E-2</v>
      </c>
      <c r="BL15" s="16" t="s">
        <v>19392</v>
      </c>
      <c r="BM15" s="21">
        <f>B9L208C1*B9L208C30</f>
        <v>3.2126104848613029E-3</v>
      </c>
      <c r="BN15" s="16" t="s">
        <v>19258</v>
      </c>
      <c r="BO15" s="21">
        <f>B3L322C4</f>
        <v>1.6386610333252589E-4</v>
      </c>
      <c r="BP15" s="16" t="s">
        <v>19393</v>
      </c>
      <c r="BQ15" s="21">
        <f>B9L208C1*B9L208C32</f>
        <v>1.6553254529214649E-5</v>
      </c>
      <c r="BR15" s="16" t="s">
        <v>19260</v>
      </c>
      <c r="BS15" s="21">
        <f>B3L323C4</f>
        <v>8.0832459552471189E-2</v>
      </c>
      <c r="BT15" s="16" t="s">
        <v>19394</v>
      </c>
      <c r="BU15" s="21">
        <f>B9L208C1*B9L208C34</f>
        <v>8.1654488023022095E-3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6.9701697867193975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3.5996771726082332E-3</v>
      </c>
      <c r="L16" s="16" t="s">
        <v>19398</v>
      </c>
      <c r="M16" s="21">
        <f>B9L209C1*B9L209C4</f>
        <v>2.5090361070457413E-2</v>
      </c>
      <c r="N16" s="16" t="s">
        <v>19232</v>
      </c>
      <c r="O16" s="21">
        <f>B3L309C4</f>
        <v>0.19220225115692458</v>
      </c>
      <c r="P16" s="16" t="s">
        <v>19399</v>
      </c>
      <c r="Q16" s="21">
        <f>B9L209C1*B9L209C6</f>
        <v>1.339682323953449</v>
      </c>
      <c r="R16" s="16" t="s">
        <v>19234</v>
      </c>
      <c r="S16" s="21">
        <f>B3L310C4</f>
        <v>0.17160697754480486</v>
      </c>
      <c r="T16" s="16" t="s">
        <v>19400</v>
      </c>
      <c r="U16" s="21">
        <f>B9L209C1*B9L209C8</f>
        <v>1.1961297700730329</v>
      </c>
      <c r="V16" s="16" t="s">
        <v>19236</v>
      </c>
      <c r="W16" s="21">
        <f>B3L311C4</f>
        <v>0.11194053564668903</v>
      </c>
      <c r="X16" s="16" t="s">
        <v>19401</v>
      </c>
      <c r="Y16" s="21">
        <f>B9L209C1*B9L209C10</f>
        <v>0.78024453947373762</v>
      </c>
      <c r="Z16" s="16" t="s">
        <v>19238</v>
      </c>
      <c r="AA16" s="21">
        <f>B3L312C4</f>
        <v>0.16158459520207885</v>
      </c>
      <c r="AB16" s="16" t="s">
        <v>19402</v>
      </c>
      <c r="AC16" s="21">
        <f>B9L209C1*B9L209C12</f>
        <v>1.1262720634768142</v>
      </c>
      <c r="AD16" s="16" t="s">
        <v>19240</v>
      </c>
      <c r="AE16" s="21">
        <f>B3L313C4</f>
        <v>4.0231155417685023E-2</v>
      </c>
      <c r="AF16" s="16" t="s">
        <v>19403</v>
      </c>
      <c r="AG16" s="21">
        <f>B9L209C1*B9L209C14</f>
        <v>0.28041798397716056</v>
      </c>
      <c r="AH16" s="16" t="s">
        <v>19242</v>
      </c>
      <c r="AI16" s="21">
        <f>B3L314C4</f>
        <v>9.4728010916467723E-2</v>
      </c>
      <c r="AJ16" s="16" t="s">
        <v>19404</v>
      </c>
      <c r="AK16" s="21">
        <f>B9L209C1*B9L209C16</f>
        <v>0.66027031964598859</v>
      </c>
      <c r="AL16" s="16" t="s">
        <v>19244</v>
      </c>
      <c r="AM16" s="21">
        <f>B3L315C4</f>
        <v>1.0768432134276734E-3</v>
      </c>
      <c r="AN16" s="16" t="s">
        <v>19405</v>
      </c>
      <c r="AO16" s="21">
        <f>B9L209C1*B9L209C18</f>
        <v>7.5057800312673967E-3</v>
      </c>
      <c r="AP16" s="16" t="s">
        <v>19246</v>
      </c>
      <c r="AQ16" s="21">
        <f>B3L316C4</f>
        <v>7.2536414869951574E-4</v>
      </c>
      <c r="AR16" s="16" t="s">
        <v>19406</v>
      </c>
      <c r="AS16" s="21">
        <f>B9L209C1*B9L209C20</f>
        <v>5.0559112736348012E-3</v>
      </c>
      <c r="AT16" s="16" t="s">
        <v>19248</v>
      </c>
      <c r="AU16" s="21">
        <f>B3L317C4</f>
        <v>1.0091240030540389E-2</v>
      </c>
      <c r="AV16" s="16" t="s">
        <v>19407</v>
      </c>
      <c r="AW16" s="21">
        <f>B9L209C1*B9L209C22</f>
        <v>7.0337656371405946E-2</v>
      </c>
      <c r="AX16" s="16" t="s">
        <v>19250</v>
      </c>
      <c r="AY16" s="21">
        <f>B3L318C4</f>
        <v>2.7858035660875007E-2</v>
      </c>
      <c r="AZ16" s="16" t="s">
        <v>19408</v>
      </c>
      <c r="BA16" s="21">
        <f>B9L209C1*B9L209C24</f>
        <v>0.19417523848078252</v>
      </c>
      <c r="BB16" s="16" t="s">
        <v>19252</v>
      </c>
      <c r="BC16" s="21">
        <f>B3L319C4</f>
        <v>5.1915737157531708E-3</v>
      </c>
      <c r="BD16" s="16" t="s">
        <v>19409</v>
      </c>
      <c r="BE16" s="21">
        <f>B9L209C1*B9L209C26</f>
        <v>3.6186150259069308E-2</v>
      </c>
      <c r="BF16" s="16" t="s">
        <v>19254</v>
      </c>
      <c r="BG16" s="21">
        <f>B3L320C4</f>
        <v>6.6364728178811908E-2</v>
      </c>
      <c r="BH16" s="16" t="s">
        <v>19410</v>
      </c>
      <c r="BI16" s="21">
        <f>B9L209C1*B9L209C28</f>
        <v>0.4625734232558002</v>
      </c>
      <c r="BJ16" s="16" t="s">
        <v>19256</v>
      </c>
      <c r="BK16" s="21">
        <f>B3L321C4</f>
        <v>3.1802686338830474E-2</v>
      </c>
      <c r="BL16" s="16" t="s">
        <v>19411</v>
      </c>
      <c r="BM16" s="21">
        <f>B9L209C1*B9L209C30</f>
        <v>0.22167012345542991</v>
      </c>
      <c r="BN16" s="16" t="s">
        <v>19258</v>
      </c>
      <c r="BO16" s="21">
        <f>B3L322C4</f>
        <v>1.6386610333252589E-4</v>
      </c>
      <c r="BP16" s="16" t="s">
        <v>19412</v>
      </c>
      <c r="BQ16" s="21">
        <f>B9L209C1*B9L209C32</f>
        <v>1.1421745625158108E-3</v>
      </c>
      <c r="BR16" s="16" t="s">
        <v>19260</v>
      </c>
      <c r="BS16" s="21">
        <f>B3L323C4</f>
        <v>8.0832459552471189E-2</v>
      </c>
      <c r="BT16" s="16" t="s">
        <v>19413</v>
      </c>
      <c r="BU16" s="21">
        <f>B9L209C1*B9L209C34</f>
        <v>0.56341596735885247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8.9231642197132377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3.5996771726082332E-3</v>
      </c>
      <c r="L17" s="16" t="s">
        <v>19417</v>
      </c>
      <c r="M17" s="21">
        <f>B9L210C1*B9L210C4</f>
        <v>3.2120510549136297E-2</v>
      </c>
      <c r="N17" s="16" t="s">
        <v>19232</v>
      </c>
      <c r="O17" s="21">
        <f>B3L309C4</f>
        <v>0.19220225115692458</v>
      </c>
      <c r="P17" s="16" t="s">
        <v>19418</v>
      </c>
      <c r="Q17" s="21">
        <f>B9L210C1*B9L210C6</f>
        <v>1.7150522504718066</v>
      </c>
      <c r="R17" s="16" t="s">
        <v>19234</v>
      </c>
      <c r="S17" s="21">
        <f>B3L310C4</f>
        <v>0.17160697754480486</v>
      </c>
      <c r="T17" s="16" t="s">
        <v>19419</v>
      </c>
      <c r="U17" s="21">
        <f>B9L210C1*B9L210C8</f>
        <v>1.5312772418809357</v>
      </c>
      <c r="V17" s="16" t="s">
        <v>19236</v>
      </c>
      <c r="W17" s="21">
        <f>B3L311C4</f>
        <v>0.11194053564668903</v>
      </c>
      <c r="X17" s="16" t="s">
        <v>19420</v>
      </c>
      <c r="Y17" s="21">
        <f>B9L210C1*B9L210C10</f>
        <v>0.99886378241806983</v>
      </c>
      <c r="Z17" s="16" t="s">
        <v>19238</v>
      </c>
      <c r="AA17" s="21">
        <f>B3L312C4</f>
        <v>0.16158459520207885</v>
      </c>
      <c r="AB17" s="16" t="s">
        <v>19421</v>
      </c>
      <c r="AC17" s="21">
        <f>B9L210C1*B9L210C12</f>
        <v>1.4418458783640373</v>
      </c>
      <c r="AD17" s="16" t="s">
        <v>19240</v>
      </c>
      <c r="AE17" s="21">
        <f>B3L313C4</f>
        <v>4.0231155417685023E-2</v>
      </c>
      <c r="AF17" s="16" t="s">
        <v>19422</v>
      </c>
      <c r="AG17" s="21">
        <f>B9L210C1*B9L210C14</f>
        <v>0.35898920654080935</v>
      </c>
      <c r="AH17" s="16" t="s">
        <v>19242</v>
      </c>
      <c r="AI17" s="21">
        <f>B3L314C4</f>
        <v>9.4728010916467723E-2</v>
      </c>
      <c r="AJ17" s="16" t="s">
        <v>19423</v>
      </c>
      <c r="AK17" s="21">
        <f>B9L210C1*B9L210C16</f>
        <v>0.84527359761442977</v>
      </c>
      <c r="AL17" s="16" t="s">
        <v>19244</v>
      </c>
      <c r="AM17" s="21">
        <f>B3L315C4</f>
        <v>1.0768432134276734E-3</v>
      </c>
      <c r="AN17" s="16" t="s">
        <v>19424</v>
      </c>
      <c r="AO17" s="21">
        <f>B9L210C1*B9L210C18</f>
        <v>9.6088488322988407E-3</v>
      </c>
      <c r="AP17" s="16" t="s">
        <v>19246</v>
      </c>
      <c r="AQ17" s="21">
        <f>B3L316C4</f>
        <v>7.2536414869951574E-4</v>
      </c>
      <c r="AR17" s="16" t="s">
        <v>19425</v>
      </c>
      <c r="AS17" s="21">
        <f>B9L210C1*B9L210C20</f>
        <v>6.4725434179382715E-3</v>
      </c>
      <c r="AT17" s="16" t="s">
        <v>19248</v>
      </c>
      <c r="AU17" s="21">
        <f>B3L317C4</f>
        <v>1.0091240030540389E-2</v>
      </c>
      <c r="AV17" s="16" t="s">
        <v>19426</v>
      </c>
      <c r="AW17" s="21">
        <f>B9L210C1*B9L210C22</f>
        <v>9.0045791973055928E-2</v>
      </c>
      <c r="AX17" s="16" t="s">
        <v>19250</v>
      </c>
      <c r="AY17" s="21">
        <f>B3L318C4</f>
        <v>2.7858035660875007E-2</v>
      </c>
      <c r="AZ17" s="16" t="s">
        <v>19427</v>
      </c>
      <c r="BA17" s="21">
        <f>B9L210C1*B9L210C24</f>
        <v>0.24858182704061529</v>
      </c>
      <c r="BB17" s="16" t="s">
        <v>19252</v>
      </c>
      <c r="BC17" s="21">
        <f>B3L319C4</f>
        <v>5.1915737157531708E-3</v>
      </c>
      <c r="BD17" s="16" t="s">
        <v>19428</v>
      </c>
      <c r="BE17" s="21">
        <f>B9L210C1*B9L210C26</f>
        <v>4.6325264824412397E-2</v>
      </c>
      <c r="BF17" s="16" t="s">
        <v>19254</v>
      </c>
      <c r="BG17" s="21">
        <f>B3L320C4</f>
        <v>6.6364728178811908E-2</v>
      </c>
      <c r="BH17" s="16" t="s">
        <v>19429</v>
      </c>
      <c r="BI17" s="21">
        <f>B9L210C1*B9L210C28</f>
        <v>0.59218336793616932</v>
      </c>
      <c r="BJ17" s="16" t="s">
        <v>19256</v>
      </c>
      <c r="BK17" s="21">
        <f>B3L321C4</f>
        <v>3.1802686338830474E-2</v>
      </c>
      <c r="BL17" s="16" t="s">
        <v>19430</v>
      </c>
      <c r="BM17" s="21">
        <f>B9L210C1*B9L210C30</f>
        <v>0.28378059282941509</v>
      </c>
      <c r="BN17" s="16" t="s">
        <v>19258</v>
      </c>
      <c r="BO17" s="21">
        <f>B3L322C4</f>
        <v>1.6386610333252589E-4</v>
      </c>
      <c r="BP17" s="16" t="s">
        <v>19431</v>
      </c>
      <c r="BQ17" s="21">
        <f>B9L210C1*B9L210C32</f>
        <v>1.4622041500806271E-3</v>
      </c>
      <c r="BR17" s="16" t="s">
        <v>19260</v>
      </c>
      <c r="BS17" s="21">
        <f>B3L323C4</f>
        <v>8.0832459552471189E-2</v>
      </c>
      <c r="BT17" s="16" t="s">
        <v>19432</v>
      </c>
      <c r="BU17" s="21">
        <f>B9L210C1*B9L210C34</f>
        <v>0.72128131087002845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3.5996771726082332E-3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0.19220225115692458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0.17160697754480486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0.11194053564668903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0.16158459520207885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4.0231155417685023E-2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9.4728010916467723E-2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1.0768432134276734E-3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7.2536414869951574E-4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1.0091240030540389E-2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2.7858035660875007E-2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5.1915737157531708E-3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6.6364728178811908E-2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3.1802686338830474E-2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1.6386610333252589E-4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8.0832459552471189E-2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59.887539478174673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3.5996771726082332E-3</v>
      </c>
      <c r="L19" s="16" t="s">
        <v>19455</v>
      </c>
      <c r="M19" s="21">
        <f>B9L212C1*B9L212C4</f>
        <v>0.21557580878325974</v>
      </c>
      <c r="N19" s="16" t="s">
        <v>19232</v>
      </c>
      <c r="O19" s="21">
        <f>B3L309C4</f>
        <v>0.19220225115692458</v>
      </c>
      <c r="P19" s="16" t="s">
        <v>19456</v>
      </c>
      <c r="Q19" s="21">
        <f>B9L212C1*B9L212C6</f>
        <v>11.510519903954364</v>
      </c>
      <c r="R19" s="16" t="s">
        <v>19234</v>
      </c>
      <c r="S19" s="21">
        <f>B3L310C4</f>
        <v>0.17160697754480486</v>
      </c>
      <c r="T19" s="16" t="s">
        <v>19457</v>
      </c>
      <c r="U19" s="21">
        <f>B9L212C1*B9L212C8</f>
        <v>10.277119642444736</v>
      </c>
      <c r="V19" s="16" t="s">
        <v>19236</v>
      </c>
      <c r="W19" s="21">
        <f>B3L311C4</f>
        <v>0.11194053564668903</v>
      </c>
      <c r="X19" s="16" t="s">
        <v>19458</v>
      </c>
      <c r="Y19" s="21">
        <f>B9L212C1*B9L212C10</f>
        <v>6.7038432477491083</v>
      </c>
      <c r="Z19" s="16" t="s">
        <v>19238</v>
      </c>
      <c r="AA19" s="21">
        <f>B3L312C4</f>
        <v>0.16158459520207885</v>
      </c>
      <c r="AB19" s="16" t="s">
        <v>19459</v>
      </c>
      <c r="AC19" s="21">
        <f>B9L212C1*B9L212C12</f>
        <v>9.6769038242293703</v>
      </c>
      <c r="AD19" s="16" t="s">
        <v>19240</v>
      </c>
      <c r="AE19" s="21">
        <f>B3L313C4</f>
        <v>4.0231155417685023E-2</v>
      </c>
      <c r="AF19" s="16" t="s">
        <v>19460</v>
      </c>
      <c r="AG19" s="21">
        <f>B9L212C1*B9L212C14</f>
        <v>2.4093449083291927</v>
      </c>
      <c r="AH19" s="16" t="s">
        <v>19242</v>
      </c>
      <c r="AI19" s="21">
        <f>B3L314C4</f>
        <v>9.4728010916467723E-2</v>
      </c>
      <c r="AJ19" s="16" t="s">
        <v>19461</v>
      </c>
      <c r="AK19" s="21">
        <f>B9L212C1*B9L212C16</f>
        <v>5.673027493448922</v>
      </c>
      <c r="AL19" s="16" t="s">
        <v>19244</v>
      </c>
      <c r="AM19" s="21">
        <f>B3L315C4</f>
        <v>1.0768432134276734E-3</v>
      </c>
      <c r="AN19" s="16" t="s">
        <v>19462</v>
      </c>
      <c r="AO19" s="21">
        <f>B9L212C1*B9L212C18</f>
        <v>6.4489490455954271E-2</v>
      </c>
      <c r="AP19" s="16" t="s">
        <v>19246</v>
      </c>
      <c r="AQ19" s="21">
        <f>B3L316C4</f>
        <v>7.2536414869951574E-4</v>
      </c>
      <c r="AR19" s="16" t="s">
        <v>19463</v>
      </c>
      <c r="AS19" s="21">
        <f>B9L212C1*B9L212C20</f>
        <v>4.3440274091294813E-2</v>
      </c>
      <c r="AT19" s="16" t="s">
        <v>19248</v>
      </c>
      <c r="AU19" s="21">
        <f>B3L317C4</f>
        <v>1.0091240030540389E-2</v>
      </c>
      <c r="AV19" s="16" t="s">
        <v>19464</v>
      </c>
      <c r="AW19" s="21">
        <f>B9L212C1*B9L212C22</f>
        <v>0.60433953571272414</v>
      </c>
      <c r="AX19" s="16" t="s">
        <v>19250</v>
      </c>
      <c r="AY19" s="21">
        <f>B3L318C4</f>
        <v>2.7858035660875007E-2</v>
      </c>
      <c r="AZ19" s="16" t="s">
        <v>19465</v>
      </c>
      <c r="BA19" s="21">
        <f>B9L212C1*B9L212C24</f>
        <v>1.6683492104250499</v>
      </c>
      <c r="BB19" s="16" t="s">
        <v>19252</v>
      </c>
      <c r="BC19" s="21">
        <f>B3L319C4</f>
        <v>5.1915737157531708E-3</v>
      </c>
      <c r="BD19" s="16" t="s">
        <v>19466</v>
      </c>
      <c r="BE19" s="21">
        <f>B9L212C1*B9L212C26</f>
        <v>0.310910575856022</v>
      </c>
      <c r="BF19" s="16" t="s">
        <v>19254</v>
      </c>
      <c r="BG19" s="21">
        <f>B3L320C4</f>
        <v>6.6364728178811908E-2</v>
      </c>
      <c r="BH19" s="16" t="s">
        <v>19467</v>
      </c>
      <c r="BI19" s="21">
        <f>B9L212C1*B9L212C28</f>
        <v>3.9744202787669294</v>
      </c>
      <c r="BJ19" s="16" t="s">
        <v>19256</v>
      </c>
      <c r="BK19" s="21">
        <f>B3L321C4</f>
        <v>3.1802686338830474E-2</v>
      </c>
      <c r="BL19" s="16" t="s">
        <v>19468</v>
      </c>
      <c r="BM19" s="21">
        <f>B9L212C1*B9L212C30</f>
        <v>1.9045846336287164</v>
      </c>
      <c r="BN19" s="16" t="s">
        <v>19258</v>
      </c>
      <c r="BO19" s="21">
        <f>B3L322C4</f>
        <v>1.6386610333252589E-4</v>
      </c>
      <c r="BP19" s="16" t="s">
        <v>19469</v>
      </c>
      <c r="BQ19" s="21">
        <f>B9L212C1*B9L212C32</f>
        <v>9.8135377324612954E-3</v>
      </c>
      <c r="BR19" s="16" t="s">
        <v>19260</v>
      </c>
      <c r="BS19" s="21">
        <f>B3L323C4</f>
        <v>8.0832459552471189E-2</v>
      </c>
      <c r="BT19" s="16" t="s">
        <v>19470</v>
      </c>
      <c r="BU19" s="21">
        <f>B9L212C1*B9L212C34</f>
        <v>4.8408571125665762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146.23138161944468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3.5996771726082332E-3</v>
      </c>
      <c r="L20" s="16" t="s">
        <v>19474</v>
      </c>
      <c r="M20" s="21">
        <f>B9L213C1*B9L213C4</f>
        <v>0.5263857663344782</v>
      </c>
      <c r="N20" s="16" t="s">
        <v>19232</v>
      </c>
      <c r="O20" s="21">
        <f>B3L309C4</f>
        <v>0.19220225115692458</v>
      </c>
      <c r="P20" s="16" t="s">
        <v>19475</v>
      </c>
      <c r="Q20" s="21">
        <f>B9L213C1*B9L213C6</f>
        <v>28.106000737044589</v>
      </c>
      <c r="R20" s="16" t="s">
        <v>19234</v>
      </c>
      <c r="S20" s="21">
        <f>B3L310C4</f>
        <v>0.17160697754480486</v>
      </c>
      <c r="T20" s="16" t="s">
        <v>19476</v>
      </c>
      <c r="U20" s="21">
        <f>B9L213C1*B9L213C8</f>
        <v>25.094325421913833</v>
      </c>
      <c r="V20" s="16" t="s">
        <v>19236</v>
      </c>
      <c r="W20" s="21">
        <f>B3L311C4</f>
        <v>0.11194053564668903</v>
      </c>
      <c r="X20" s="16" t="s">
        <v>19477</v>
      </c>
      <c r="Y20" s="21">
        <f>B9L213C1*B9L213C10</f>
        <v>16.369219186836034</v>
      </c>
      <c r="Z20" s="16" t="s">
        <v>19238</v>
      </c>
      <c r="AA20" s="21">
        <f>B3L312C4</f>
        <v>0.16158459520207885</v>
      </c>
      <c r="AB20" s="16" t="s">
        <v>19478</v>
      </c>
      <c r="AC20" s="21">
        <f>B9L213C1*B9L213C12</f>
        <v>23.628738604818682</v>
      </c>
      <c r="AD20" s="16" t="s">
        <v>19240</v>
      </c>
      <c r="AE20" s="21">
        <f>B3L313C4</f>
        <v>4.0231155417685023E-2</v>
      </c>
      <c r="AF20" s="16" t="s">
        <v>19479</v>
      </c>
      <c r="AG20" s="21">
        <f>B9L213C1*B9L213C14</f>
        <v>5.8830574408746878</v>
      </c>
      <c r="AH20" s="16" t="s">
        <v>19242</v>
      </c>
      <c r="AI20" s="21">
        <f>B3L314C4</f>
        <v>9.4728010916467723E-2</v>
      </c>
      <c r="AJ20" s="16" t="s">
        <v>19480</v>
      </c>
      <c r="AK20" s="21">
        <f>B9L213C1*B9L213C16</f>
        <v>13.852207914376912</v>
      </c>
      <c r="AL20" s="16" t="s">
        <v>19244</v>
      </c>
      <c r="AM20" s="21">
        <f>B3L315C4</f>
        <v>1.0768432134276734E-3</v>
      </c>
      <c r="AN20" s="16" t="s">
        <v>19481</v>
      </c>
      <c r="AO20" s="21">
        <f>B9L213C1*B9L213C18</f>
        <v>0.15746827088705123</v>
      </c>
      <c r="AP20" s="16" t="s">
        <v>19246</v>
      </c>
      <c r="AQ20" s="21">
        <f>B3L316C4</f>
        <v>7.2536414869951574E-4</v>
      </c>
      <c r="AR20" s="16" t="s">
        <v>19482</v>
      </c>
      <c r="AS20" s="21">
        <f>B9L213C1*B9L213C20</f>
        <v>0.1060710016415425</v>
      </c>
      <c r="AT20" s="16" t="s">
        <v>19248</v>
      </c>
      <c r="AU20" s="21">
        <f>B3L317C4</f>
        <v>1.0091240030540389E-2</v>
      </c>
      <c r="AV20" s="16" t="s">
        <v>19483</v>
      </c>
      <c r="AW20" s="21">
        <f>B9L213C1*B9L213C22</f>
        <v>1.4756559719193683</v>
      </c>
      <c r="AX20" s="16" t="s">
        <v>19250</v>
      </c>
      <c r="AY20" s="21">
        <f>B3L318C4</f>
        <v>2.7858035660875007E-2</v>
      </c>
      <c r="AZ20" s="16" t="s">
        <v>19484</v>
      </c>
      <c r="BA20" s="21">
        <f>B9L213C1*B9L213C24</f>
        <v>4.0737190438935116</v>
      </c>
      <c r="BB20" s="16" t="s">
        <v>19252</v>
      </c>
      <c r="BC20" s="21">
        <f>B3L319C4</f>
        <v>5.1915737157531708E-3</v>
      </c>
      <c r="BD20" s="16" t="s">
        <v>19485</v>
      </c>
      <c r="BE20" s="21">
        <f>B9L213C1*B9L213C26</f>
        <v>0.75917099723378034</v>
      </c>
      <c r="BF20" s="16" t="s">
        <v>19254</v>
      </c>
      <c r="BG20" s="21">
        <f>B3L320C4</f>
        <v>6.6364728178811908E-2</v>
      </c>
      <c r="BH20" s="16" t="s">
        <v>19486</v>
      </c>
      <c r="BI20" s="21">
        <f>B9L213C1*B9L213C28</f>
        <v>9.7046058923865584</v>
      </c>
      <c r="BJ20" s="16" t="s">
        <v>19256</v>
      </c>
      <c r="BK20" s="21">
        <f>B3L321C4</f>
        <v>3.1802686338830474E-2</v>
      </c>
      <c r="BL20" s="16" t="s">
        <v>19487</v>
      </c>
      <c r="BM20" s="21">
        <f>B9L213C1*B9L213C30</f>
        <v>4.6505507625370193</v>
      </c>
      <c r="BN20" s="16" t="s">
        <v>19258</v>
      </c>
      <c r="BO20" s="21">
        <f>B3L322C4</f>
        <v>1.6386610333252589E-4</v>
      </c>
      <c r="BP20" s="16" t="s">
        <v>19488</v>
      </c>
      <c r="BQ20" s="21">
        <f>B9L213C1*B9L213C32</f>
        <v>2.396236669090995E-2</v>
      </c>
      <c r="BR20" s="16" t="s">
        <v>19260</v>
      </c>
      <c r="BS20" s="21">
        <f>B3L323C4</f>
        <v>8.0832459552471189E-2</v>
      </c>
      <c r="BT20" s="16" t="s">
        <v>19489</v>
      </c>
      <c r="BU20" s="21">
        <f>B9L213C1*B9L213C34</f>
        <v>11.820242240055741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482.01025133497069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3.5996771726082332E-3</v>
      </c>
      <c r="L21" s="16" t="s">
        <v>19493</v>
      </c>
      <c r="M21" s="21">
        <f>B9L214C1*B9L214C4</f>
        <v>1.7350812986936512</v>
      </c>
      <c r="N21" s="16" t="s">
        <v>19232</v>
      </c>
      <c r="O21" s="21">
        <f>B3L309C4</f>
        <v>0.19220225115692458</v>
      </c>
      <c r="P21" s="16" t="s">
        <v>19494</v>
      </c>
      <c r="Q21" s="21">
        <f>B9L214C1*B9L214C6</f>
        <v>92.64345538729637</v>
      </c>
      <c r="R21" s="16" t="s">
        <v>19234</v>
      </c>
      <c r="S21" s="21">
        <f>B3L310C4</f>
        <v>0.17160697754480486</v>
      </c>
      <c r="T21" s="16" t="s">
        <v>19495</v>
      </c>
      <c r="U21" s="21">
        <f>B9L214C1*B9L214C8</f>
        <v>82.716322377206069</v>
      </c>
      <c r="V21" s="16" t="s">
        <v>19236</v>
      </c>
      <c r="W21" s="21">
        <f>B3L311C4</f>
        <v>0.11194053564668903</v>
      </c>
      <c r="X21" s="16" t="s">
        <v>19496</v>
      </c>
      <c r="Y21" s="21">
        <f>B9L214C1*B9L214C10</f>
        <v>53.956485721631822</v>
      </c>
      <c r="Z21" s="16" t="s">
        <v>19238</v>
      </c>
      <c r="AA21" s="21">
        <f>B3L312C4</f>
        <v>0.16158459520207885</v>
      </c>
      <c r="AB21" s="16" t="s">
        <v>19497</v>
      </c>
      <c r="AC21" s="21">
        <f>B9L214C1*B9L214C12</f>
        <v>77.885431345213533</v>
      </c>
      <c r="AD21" s="16" t="s">
        <v>19240</v>
      </c>
      <c r="AE21" s="21">
        <f>B3L313C4</f>
        <v>4.0231155417685023E-2</v>
      </c>
      <c r="AF21" s="16" t="s">
        <v>19498</v>
      </c>
      <c r="AG21" s="21">
        <f>B9L214C1*B9L214C14</f>
        <v>19.391829334374627</v>
      </c>
      <c r="AH21" s="16" t="s">
        <v>19242</v>
      </c>
      <c r="AI21" s="21">
        <f>B3L314C4</f>
        <v>9.4728010916467723E-2</v>
      </c>
      <c r="AJ21" s="16" t="s">
        <v>19499</v>
      </c>
      <c r="AK21" s="21">
        <f>B9L214C1*B9L214C16</f>
        <v>45.659872350308454</v>
      </c>
      <c r="AL21" s="16" t="s">
        <v>19244</v>
      </c>
      <c r="AM21" s="21">
        <f>B3L315C4</f>
        <v>1.0768432134276734E-3</v>
      </c>
      <c r="AN21" s="16" t="s">
        <v>19500</v>
      </c>
      <c r="AO21" s="21">
        <f>B9L214C1*B9L214C18</f>
        <v>0.51904946795263029</v>
      </c>
      <c r="AP21" s="16" t="s">
        <v>19246</v>
      </c>
      <c r="AQ21" s="21">
        <f>B3L316C4</f>
        <v>7.2536414869951574E-4</v>
      </c>
      <c r="AR21" s="16" t="s">
        <v>19501</v>
      </c>
      <c r="AS21" s="21">
        <f>B9L214C1*B9L214C20</f>
        <v>0.34963295562403063</v>
      </c>
      <c r="AT21" s="16" t="s">
        <v>19248</v>
      </c>
      <c r="AU21" s="21">
        <f>B3L317C4</f>
        <v>1.0091240030540389E-2</v>
      </c>
      <c r="AV21" s="16" t="s">
        <v>19502</v>
      </c>
      <c r="AW21" s="21">
        <f>B9L214C1*B9L214C22</f>
        <v>4.8640811434022906</v>
      </c>
      <c r="AX21" s="16" t="s">
        <v>19250</v>
      </c>
      <c r="AY21" s="21">
        <f>B3L318C4</f>
        <v>2.7858035660875007E-2</v>
      </c>
      <c r="AZ21" s="16" t="s">
        <v>19503</v>
      </c>
      <c r="BA21" s="21">
        <f>B9L214C1*B9L214C24</f>
        <v>13.427858770596938</v>
      </c>
      <c r="BB21" s="16" t="s">
        <v>19252</v>
      </c>
      <c r="BC21" s="21">
        <f>B3L319C4</f>
        <v>5.1915737157531708E-3</v>
      </c>
      <c r="BD21" s="16" t="s">
        <v>19504</v>
      </c>
      <c r="BE21" s="21">
        <f>B9L214C1*B9L214C26</f>
        <v>2.5023917515542133</v>
      </c>
      <c r="BF21" s="16" t="s">
        <v>19254</v>
      </c>
      <c r="BG21" s="21">
        <f>B3L320C4</f>
        <v>6.6364728178811908E-2</v>
      </c>
      <c r="BH21" s="16" t="s">
        <v>19505</v>
      </c>
      <c r="BI21" s="21">
        <f>B9L214C1*B9L214C28</f>
        <v>31.988479309246138</v>
      </c>
      <c r="BJ21" s="16" t="s">
        <v>19256</v>
      </c>
      <c r="BK21" s="21">
        <f>B3L321C4</f>
        <v>3.1802686338830474E-2</v>
      </c>
      <c r="BL21" s="16" t="s">
        <v>19506</v>
      </c>
      <c r="BM21" s="21">
        <f>B9L214C1*B9L214C30</f>
        <v>15.329220835306916</v>
      </c>
      <c r="BN21" s="16" t="s">
        <v>19258</v>
      </c>
      <c r="BO21" s="21">
        <f>B3L322C4</f>
        <v>1.6386610333252589E-4</v>
      </c>
      <c r="BP21" s="16" t="s">
        <v>19507</v>
      </c>
      <c r="BQ21" s="21">
        <f>B9L214C1*B9L214C32</f>
        <v>7.8985141652593086E-2</v>
      </c>
      <c r="BR21" s="16" t="s">
        <v>19260</v>
      </c>
      <c r="BS21" s="21">
        <f>B3L323C4</f>
        <v>8.0832459552471189E-2</v>
      </c>
      <c r="BT21" s="16" t="s">
        <v>19508</v>
      </c>
      <c r="BU21" s="21">
        <f>B9L214C1*B9L214C34</f>
        <v>38.962074144910488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23927.501603866665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3.5996771726082332E-3</v>
      </c>
      <c r="L22" s="16" t="s">
        <v>19512</v>
      </c>
      <c r="M22" s="21">
        <f>B9L215C1*B9L215C4</f>
        <v>86.131281320985721</v>
      </c>
      <c r="N22" s="16" t="s">
        <v>19232</v>
      </c>
      <c r="O22" s="21">
        <f>B3L309C4</f>
        <v>0.19220225115692458</v>
      </c>
      <c r="P22" s="16" t="s">
        <v>19513</v>
      </c>
      <c r="Q22" s="15">
        <f>B9L215C1*B9L215C6</f>
        <v>4598.9196728240968</v>
      </c>
      <c r="R22" s="16" t="s">
        <v>19234</v>
      </c>
      <c r="S22" s="21">
        <f>B3L310C4</f>
        <v>0.17160697754480486</v>
      </c>
      <c r="T22" s="16" t="s">
        <v>19514</v>
      </c>
      <c r="U22" s="15">
        <f>B9L215C1*B9L215C8</f>
        <v>4106.1262304380289</v>
      </c>
      <c r="V22" s="16" t="s">
        <v>19236</v>
      </c>
      <c r="W22" s="21">
        <f>B3L311C4</f>
        <v>0.11194053564668903</v>
      </c>
      <c r="X22" s="16" t="s">
        <v>19515</v>
      </c>
      <c r="Y22" s="15">
        <f>B9L215C1*B9L215C10</f>
        <v>2678.4573462238454</v>
      </c>
      <c r="Z22" s="16" t="s">
        <v>19238</v>
      </c>
      <c r="AA22" s="21">
        <f>B3L312C4</f>
        <v>0.16158459520207885</v>
      </c>
      <c r="AB22" s="16" t="s">
        <v>19516</v>
      </c>
      <c r="AC22" s="15">
        <f>B9L215C1*B9L215C12</f>
        <v>3866.3156608578875</v>
      </c>
      <c r="AD22" s="16" t="s">
        <v>19240</v>
      </c>
      <c r="AE22" s="21">
        <f>B3L313C4</f>
        <v>4.0231155417685023E-2</v>
      </c>
      <c r="AF22" s="16" t="s">
        <v>19517</v>
      </c>
      <c r="AG22" s="21">
        <f>B9L215C1*B9L215C14</f>
        <v>962.63103578206744</v>
      </c>
      <c r="AH22" s="16" t="s">
        <v>19242</v>
      </c>
      <c r="AI22" s="21">
        <f>B3L314C4</f>
        <v>9.4728010916467723E-2</v>
      </c>
      <c r="AJ22" s="16" t="s">
        <v>19518</v>
      </c>
      <c r="AK22" s="15">
        <f>B9L215C1*B9L215C16</f>
        <v>2266.6046331348803</v>
      </c>
      <c r="AL22" s="16" t="s">
        <v>19244</v>
      </c>
      <c r="AM22" s="21">
        <f>B3L315C4</f>
        <v>1.0768432134276734E-3</v>
      </c>
      <c r="AN22" s="16" t="s">
        <v>19519</v>
      </c>
      <c r="AO22" s="21">
        <f>B9L215C1*B9L215C18</f>
        <v>25.76616771640359</v>
      </c>
      <c r="AP22" s="16" t="s">
        <v>19246</v>
      </c>
      <c r="AQ22" s="21">
        <f>B3L316C4</f>
        <v>7.2536414869951574E-4</v>
      </c>
      <c r="AR22" s="16" t="s">
        <v>19520</v>
      </c>
      <c r="AS22" s="21">
        <f>B9L215C1*B9L215C20</f>
        <v>17.356151831395042</v>
      </c>
      <c r="AT22" s="16" t="s">
        <v>19248</v>
      </c>
      <c r="AU22" s="21">
        <f>B3L317C4</f>
        <v>1.0091240030540389E-2</v>
      </c>
      <c r="AV22" s="16" t="s">
        <v>19521</v>
      </c>
      <c r="AW22" s="21">
        <f>B9L215C1*B9L215C22</f>
        <v>241.45816201575866</v>
      </c>
      <c r="AX22" s="16" t="s">
        <v>19250</v>
      </c>
      <c r="AY22" s="21">
        <f>B3L318C4</f>
        <v>2.7858035660875007E-2</v>
      </c>
      <c r="AZ22" s="16" t="s">
        <v>19522</v>
      </c>
      <c r="BA22" s="21">
        <f>B9L215C1*B9L215C24</f>
        <v>666.57319295616151</v>
      </c>
      <c r="BB22" s="16" t="s">
        <v>19252</v>
      </c>
      <c r="BC22" s="21">
        <f>B3L319C4</f>
        <v>5.1915737157531708E-3</v>
      </c>
      <c r="BD22" s="16" t="s">
        <v>19523</v>
      </c>
      <c r="BE22" s="21">
        <f>B9L215C1*B9L215C26</f>
        <v>124.22138841027602</v>
      </c>
      <c r="BF22" s="16" t="s">
        <v>19254</v>
      </c>
      <c r="BG22" s="21">
        <f>B3L320C4</f>
        <v>6.6364728178811908E-2</v>
      </c>
      <c r="BH22" s="16" t="s">
        <v>19524</v>
      </c>
      <c r="BI22" s="15">
        <f>B9L215C1*B9L215C28</f>
        <v>1587.9421399386972</v>
      </c>
      <c r="BJ22" s="16" t="s">
        <v>19256</v>
      </c>
      <c r="BK22" s="21">
        <f>B3L321C4</f>
        <v>3.1802686338830474E-2</v>
      </c>
      <c r="BL22" s="16" t="s">
        <v>19525</v>
      </c>
      <c r="BM22" s="21">
        <f>B9L215C1*B9L215C30</f>
        <v>760.95882837963461</v>
      </c>
      <c r="BN22" s="16" t="s">
        <v>19258</v>
      </c>
      <c r="BO22" s="21">
        <f>B3L322C4</f>
        <v>1.6386610333252589E-4</v>
      </c>
      <c r="BP22" s="16" t="s">
        <v>19526</v>
      </c>
      <c r="BQ22" s="21">
        <f>B9L215C1*B9L215C32</f>
        <v>3.9209064503083941</v>
      </c>
      <c r="BR22" s="16" t="s">
        <v>19260</v>
      </c>
      <c r="BS22" s="21">
        <f>B3L323C4</f>
        <v>8.0832459552471189E-2</v>
      </c>
      <c r="BT22" s="16" t="s">
        <v>19527</v>
      </c>
      <c r="BU22" s="15">
        <f>B9L215C1*B9L215C34</f>
        <v>1934.1188055862417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10372.224363366666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3.5996771726082332E-3</v>
      </c>
      <c r="L23" s="16" t="s">
        <v>19530</v>
      </c>
      <c r="M23" s="21">
        <f>B9L216C1*B9L216C4</f>
        <v>37.336659269981951</v>
      </c>
      <c r="N23" s="16" t="s">
        <v>19232</v>
      </c>
      <c r="O23" s="21">
        <f>B3L309C4</f>
        <v>0.19220225115692458</v>
      </c>
      <c r="P23" s="16" t="s">
        <v>19531</v>
      </c>
      <c r="Q23" s="15">
        <f>B9L216C1*B9L216C6</f>
        <v>1993.5648721437719</v>
      </c>
      <c r="R23" s="16" t="s">
        <v>19234</v>
      </c>
      <c r="S23" s="21">
        <f>B3L310C4</f>
        <v>0.17160697754480486</v>
      </c>
      <c r="T23" s="16" t="s">
        <v>19532</v>
      </c>
      <c r="U23" s="15">
        <f>B9L216C1*B9L216C8</f>
        <v>1779.9460734139413</v>
      </c>
      <c r="V23" s="16" t="s">
        <v>19236</v>
      </c>
      <c r="W23" s="21">
        <f>B3L311C4</f>
        <v>0.11194053564668903</v>
      </c>
      <c r="X23" s="16" t="s">
        <v>19533</v>
      </c>
      <c r="Y23" s="15">
        <f>B9L216C1*B9L216C10</f>
        <v>1161.0723510829027</v>
      </c>
      <c r="Z23" s="16" t="s">
        <v>19238</v>
      </c>
      <c r="AA23" s="21">
        <f>B3L312C4</f>
        <v>0.16158459520207885</v>
      </c>
      <c r="AB23" s="16" t="s">
        <v>19534</v>
      </c>
      <c r="AC23" s="15">
        <f>B9L216C1*B9L216C12</f>
        <v>1675.9916750997427</v>
      </c>
      <c r="AD23" s="16" t="s">
        <v>19240</v>
      </c>
      <c r="AE23" s="21">
        <f>B3L313C4</f>
        <v>4.0231155417685023E-2</v>
      </c>
      <c r="AF23" s="16" t="s">
        <v>19535</v>
      </c>
      <c r="AG23" s="21">
        <f>B9L216C1*B9L216C14</f>
        <v>417.2865703897034</v>
      </c>
      <c r="AH23" s="16" t="s">
        <v>19242</v>
      </c>
      <c r="AI23" s="21">
        <f>B3L314C4</f>
        <v>9.4728010916467723E-2</v>
      </c>
      <c r="AJ23" s="16" t="s">
        <v>19536</v>
      </c>
      <c r="AK23" s="21">
        <f>B9L216C1*B9L216C16</f>
        <v>982.54018272104997</v>
      </c>
      <c r="AL23" s="16" t="s">
        <v>19244</v>
      </c>
      <c r="AM23" s="21">
        <f>B3L315C4</f>
        <v>1.0768432134276734E-3</v>
      </c>
      <c r="AN23" s="16" t="s">
        <v>19537</v>
      </c>
      <c r="AO23" s="21">
        <f>B9L216C1*B9L216C18</f>
        <v>11.169259413840564</v>
      </c>
      <c r="AP23" s="16" t="s">
        <v>19246</v>
      </c>
      <c r="AQ23" s="21">
        <f>B3L316C4</f>
        <v>7.2536414869951574E-4</v>
      </c>
      <c r="AR23" s="16" t="s">
        <v>19538</v>
      </c>
      <c r="AS23" s="21">
        <f>B9L216C1*B9L216C20</f>
        <v>7.5236396954538378</v>
      </c>
      <c r="AT23" s="16" t="s">
        <v>19248</v>
      </c>
      <c r="AU23" s="21">
        <f>B3L317C4</f>
        <v>1.0091240030540389E-2</v>
      </c>
      <c r="AV23" s="16" t="s">
        <v>19539</v>
      </c>
      <c r="AW23" s="21">
        <f>B9L216C1*B9L216C22</f>
        <v>104.66860570135201</v>
      </c>
      <c r="AX23" s="16" t="s">
        <v>19250</v>
      </c>
      <c r="AY23" s="21">
        <f>B3L318C4</f>
        <v>2.7858035660875007E-2</v>
      </c>
      <c r="AZ23" s="16" t="s">
        <v>19540</v>
      </c>
      <c r="BA23" s="21">
        <f>B9L216C1*B9L216C24</f>
        <v>288.94979619726513</v>
      </c>
      <c r="BB23" s="16" t="s">
        <v>19252</v>
      </c>
      <c r="BC23" s="21">
        <f>B3L319C4</f>
        <v>5.1915737157531708E-3</v>
      </c>
      <c r="BD23" s="16" t="s">
        <v>19541</v>
      </c>
      <c r="BE23" s="21">
        <f>B9L216C1*B9L216C26</f>
        <v>53.848167378749046</v>
      </c>
      <c r="BF23" s="16" t="s">
        <v>19254</v>
      </c>
      <c r="BG23" s="21">
        <f>B3L320C4</f>
        <v>6.6364728178811908E-2</v>
      </c>
      <c r="BH23" s="16" t="s">
        <v>19542</v>
      </c>
      <c r="BI23" s="21">
        <f>B9L216C1*B9L216C28</f>
        <v>688.34985048447913</v>
      </c>
      <c r="BJ23" s="16" t="s">
        <v>19256</v>
      </c>
      <c r="BK23" s="21">
        <f>B3L321C4</f>
        <v>3.1802686338830474E-2</v>
      </c>
      <c r="BL23" s="16" t="s">
        <v>19543</v>
      </c>
      <c r="BM23" s="21">
        <f>B9L216C1*B9L216C30</f>
        <v>329.86459806412569</v>
      </c>
      <c r="BN23" s="16" t="s">
        <v>19258</v>
      </c>
      <c r="BO23" s="21">
        <f>B3L322C4</f>
        <v>1.6386610333252589E-4</v>
      </c>
      <c r="BP23" s="16" t="s">
        <v>19544</v>
      </c>
      <c r="BQ23" s="21">
        <f>B9L216C1*B9L216C32</f>
        <v>1.6996559893155847</v>
      </c>
      <c r="BR23" s="16" t="s">
        <v>19260</v>
      </c>
      <c r="BS23" s="21">
        <f>B3L323C4</f>
        <v>8.0832459552471189E-2</v>
      </c>
      <c r="BT23" s="16" t="s">
        <v>19545</v>
      </c>
      <c r="BU23" s="21">
        <f>B9L216C1*B9L216C34</f>
        <v>838.4124063209922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14875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3.5996771726082332E-3</v>
      </c>
      <c r="L24" s="16" t="s">
        <v>19549</v>
      </c>
      <c r="M24" s="21">
        <f>B9L217C1*B9L217C4</f>
        <v>53.545197942547468</v>
      </c>
      <c r="N24" s="16" t="s">
        <v>19232</v>
      </c>
      <c r="O24" s="21">
        <f>B3L309C4</f>
        <v>0.19220225115692458</v>
      </c>
      <c r="P24" s="16" t="s">
        <v>19550</v>
      </c>
      <c r="Q24" s="15">
        <f>B9L217C1*B9L217C6</f>
        <v>2859.008485959253</v>
      </c>
      <c r="R24" s="16" t="s">
        <v>19234</v>
      </c>
      <c r="S24" s="21">
        <f>B3L310C4</f>
        <v>0.17160697754480486</v>
      </c>
      <c r="T24" s="16" t="s">
        <v>19551</v>
      </c>
      <c r="U24" s="15">
        <f>B9L217C1*B9L217C8</f>
        <v>2552.6537909789722</v>
      </c>
      <c r="V24" s="16" t="s">
        <v>19236</v>
      </c>
      <c r="W24" s="21">
        <f>B3L311C4</f>
        <v>0.11194053564668903</v>
      </c>
      <c r="X24" s="16" t="s">
        <v>19552</v>
      </c>
      <c r="Y24" s="15">
        <f>B9L217C1*B9L217C10</f>
        <v>1665.1154677444993</v>
      </c>
      <c r="Z24" s="16" t="s">
        <v>19238</v>
      </c>
      <c r="AA24" s="21">
        <f>B3L312C4</f>
        <v>0.16158459520207885</v>
      </c>
      <c r="AB24" s="16" t="s">
        <v>19553</v>
      </c>
      <c r="AC24" s="15">
        <f>B9L217C1*B9L217C12</f>
        <v>2403.570853630923</v>
      </c>
      <c r="AD24" s="16" t="s">
        <v>19240</v>
      </c>
      <c r="AE24" s="21">
        <f>B3L313C4</f>
        <v>4.0231155417685023E-2</v>
      </c>
      <c r="AF24" s="16" t="s">
        <v>19554</v>
      </c>
      <c r="AG24" s="21">
        <f>B9L217C1*B9L217C14</f>
        <v>598.43843683806472</v>
      </c>
      <c r="AH24" s="16" t="s">
        <v>19242</v>
      </c>
      <c r="AI24" s="21">
        <f>B3L314C4</f>
        <v>9.4728010916467723E-2</v>
      </c>
      <c r="AJ24" s="16" t="s">
        <v>19555</v>
      </c>
      <c r="AK24" s="15">
        <f>B9L217C1*B9L217C16</f>
        <v>1409.0791623824573</v>
      </c>
      <c r="AL24" s="16" t="s">
        <v>19244</v>
      </c>
      <c r="AM24" s="21">
        <f>B3L315C4</f>
        <v>1.0768432134276734E-3</v>
      </c>
      <c r="AN24" s="16" t="s">
        <v>19556</v>
      </c>
      <c r="AO24" s="21">
        <f>B9L217C1*B9L217C18</f>
        <v>16.018042799736641</v>
      </c>
      <c r="AP24" s="16" t="s">
        <v>19246</v>
      </c>
      <c r="AQ24" s="21">
        <f>B3L316C4</f>
        <v>7.2536414869951574E-4</v>
      </c>
      <c r="AR24" s="16" t="s">
        <v>19557</v>
      </c>
      <c r="AS24" s="21">
        <f>B9L217C1*B9L217C20</f>
        <v>10.789791711905297</v>
      </c>
      <c r="AT24" s="16" t="s">
        <v>19248</v>
      </c>
      <c r="AU24" s="21">
        <f>B3L317C4</f>
        <v>1.0091240030540389E-2</v>
      </c>
      <c r="AV24" s="16" t="s">
        <v>19558</v>
      </c>
      <c r="AW24" s="21">
        <f>B9L217C1*B9L217C22</f>
        <v>150.1071954542883</v>
      </c>
      <c r="AX24" s="16" t="s">
        <v>19250</v>
      </c>
      <c r="AY24" s="21">
        <f>B3L318C4</f>
        <v>2.7858035660875007E-2</v>
      </c>
      <c r="AZ24" s="16" t="s">
        <v>19559</v>
      </c>
      <c r="BA24" s="21">
        <f>B9L217C1*B9L217C24</f>
        <v>414.38828045551571</v>
      </c>
      <c r="BB24" s="16" t="s">
        <v>19252</v>
      </c>
      <c r="BC24" s="21">
        <f>B3L319C4</f>
        <v>5.1915737157531708E-3</v>
      </c>
      <c r="BD24" s="16" t="s">
        <v>19560</v>
      </c>
      <c r="BE24" s="21">
        <f>B9L217C1*B9L217C26</f>
        <v>77.224659021828415</v>
      </c>
      <c r="BF24" s="16" t="s">
        <v>19254</v>
      </c>
      <c r="BG24" s="21">
        <f>B3L320C4</f>
        <v>6.6364728178811908E-2</v>
      </c>
      <c r="BH24" s="16" t="s">
        <v>19561</v>
      </c>
      <c r="BI24" s="21">
        <f>B9L217C1*B9L217C28</f>
        <v>987.17533165982718</v>
      </c>
      <c r="BJ24" s="16" t="s">
        <v>19256</v>
      </c>
      <c r="BK24" s="21">
        <f>B3L321C4</f>
        <v>3.1802686338830474E-2</v>
      </c>
      <c r="BL24" s="16" t="s">
        <v>19562</v>
      </c>
      <c r="BM24" s="21">
        <f>B9L217C1*B9L217C30</f>
        <v>473.06495929010333</v>
      </c>
      <c r="BN24" s="16" t="s">
        <v>19258</v>
      </c>
      <c r="BO24" s="21">
        <f>B3L322C4</f>
        <v>1.6386610333252589E-4</v>
      </c>
      <c r="BP24" s="16" t="s">
        <v>19563</v>
      </c>
      <c r="BQ24" s="21">
        <f>B9L217C1*B9L217C32</f>
        <v>2.4375082870713225</v>
      </c>
      <c r="BR24" s="16" t="s">
        <v>19260</v>
      </c>
      <c r="BS24" s="21">
        <f>B3L323C4</f>
        <v>8.0832459552471189E-2</v>
      </c>
      <c r="BT24" s="16" t="s">
        <v>19564</v>
      </c>
      <c r="BU24" s="15">
        <f>B9L217C1*B9L217C34</f>
        <v>1202.3828358430089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68162.972489333348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3.5996771726082332E-3</v>
      </c>
      <c r="L25" s="16" t="s">
        <v>19568</v>
      </c>
      <c r="M25" s="21">
        <f>B9L218C1*B9L218C4</f>
        <v>245.36469608697624</v>
      </c>
      <c r="N25" s="16" t="s">
        <v>19232</v>
      </c>
      <c r="O25" s="21">
        <f>B3L309C4</f>
        <v>0.19220225115692458</v>
      </c>
      <c r="P25" s="16" t="s">
        <v>19569</v>
      </c>
      <c r="Q25" s="15">
        <f>B9L218C1*B9L218C6</f>
        <v>13101.076757997389</v>
      </c>
      <c r="R25" s="16" t="s">
        <v>19234</v>
      </c>
      <c r="S25" s="21">
        <f>B3L310C4</f>
        <v>0.17160697754480486</v>
      </c>
      <c r="T25" s="16" t="s">
        <v>19570</v>
      </c>
      <c r="U25" s="15">
        <f>B9L218C1*B9L218C8</f>
        <v>11697.241689364178</v>
      </c>
      <c r="V25" s="16" t="s">
        <v>19236</v>
      </c>
      <c r="W25" s="21">
        <f>B3L311C4</f>
        <v>0.11194053564668903</v>
      </c>
      <c r="X25" s="16" t="s">
        <v>19571</v>
      </c>
      <c r="Y25" s="15">
        <f>B9L218C1*B9L218C10</f>
        <v>7630.1996517265034</v>
      </c>
      <c r="Z25" s="16" t="s">
        <v>19238</v>
      </c>
      <c r="AA25" s="21">
        <f>B3L312C4</f>
        <v>0.16158459520207885</v>
      </c>
      <c r="AB25" s="16" t="s">
        <v>19572</v>
      </c>
      <c r="AC25" s="15">
        <f>B9L218C1*B9L218C12</f>
        <v>11014.086317459365</v>
      </c>
      <c r="AD25" s="16" t="s">
        <v>19240</v>
      </c>
      <c r="AE25" s="21">
        <f>B3L313C4</f>
        <v>4.0231155417685023E-2</v>
      </c>
      <c r="AF25" s="16" t="s">
        <v>19573</v>
      </c>
      <c r="AG25" s="15">
        <f>B9L218C1*B9L218C14</f>
        <v>2742.2751399497583</v>
      </c>
      <c r="AH25" s="16" t="s">
        <v>19242</v>
      </c>
      <c r="AI25" s="21">
        <f>B3L314C4</f>
        <v>9.4728010916467723E-2</v>
      </c>
      <c r="AJ25" s="16" t="s">
        <v>19574</v>
      </c>
      <c r="AK25" s="15">
        <f>B9L218C1*B9L218C16</f>
        <v>6456.9428020684581</v>
      </c>
      <c r="AL25" s="16" t="s">
        <v>19244</v>
      </c>
      <c r="AM25" s="21">
        <f>B3L315C4</f>
        <v>1.0768432134276734E-3</v>
      </c>
      <c r="AN25" s="16" t="s">
        <v>19575</v>
      </c>
      <c r="AO25" s="21">
        <f>B9L218C1*B9L218C18</f>
        <v>73.400834332195814</v>
      </c>
      <c r="AP25" s="16" t="s">
        <v>19246</v>
      </c>
      <c r="AQ25" s="21">
        <f>B3L316C4</f>
        <v>7.2536414869951574E-4</v>
      </c>
      <c r="AR25" s="16" t="s">
        <v>19576</v>
      </c>
      <c r="AS25" s="21">
        <f>B9L218C1*B9L218C20</f>
        <v>49.442976512553798</v>
      </c>
      <c r="AT25" s="16" t="s">
        <v>19248</v>
      </c>
      <c r="AU25" s="21">
        <f>B3L317C4</f>
        <v>1.0091240030540389E-2</v>
      </c>
      <c r="AV25" s="16" t="s">
        <v>19577</v>
      </c>
      <c r="AW25" s="21">
        <f>B9L218C1*B9L218C22</f>
        <v>687.84891658498395</v>
      </c>
      <c r="AX25" s="16" t="s">
        <v>19250</v>
      </c>
      <c r="AY25" s="21">
        <f>B3L318C4</f>
        <v>2.7858035660875007E-2</v>
      </c>
      <c r="AZ25" s="16" t="s">
        <v>19578</v>
      </c>
      <c r="BA25" s="15">
        <f>B9L218C1*B9L218C24</f>
        <v>1898.8865183590904</v>
      </c>
      <c r="BB25" s="16" t="s">
        <v>19252</v>
      </c>
      <c r="BC25" s="21">
        <f>B3L319C4</f>
        <v>5.1915737157531708E-3</v>
      </c>
      <c r="BD25" s="16" t="s">
        <v>19579</v>
      </c>
      <c r="BE25" s="21">
        <f>B9L218C1*B9L218C26</f>
        <v>353.87309636322948</v>
      </c>
      <c r="BF25" s="16" t="s">
        <v>19254</v>
      </c>
      <c r="BG25" s="21">
        <f>B3L320C4</f>
        <v>6.6364728178811908E-2</v>
      </c>
      <c r="BH25" s="16" t="s">
        <v>19580</v>
      </c>
      <c r="BI25" s="15">
        <f>B9L218C1*B9L218C28</f>
        <v>4523.6171411144414</v>
      </c>
      <c r="BJ25" s="16" t="s">
        <v>19256</v>
      </c>
      <c r="BK25" s="21">
        <f>B3L321C4</f>
        <v>3.1802686338830474E-2</v>
      </c>
      <c r="BL25" s="16" t="s">
        <v>19581</v>
      </c>
      <c r="BM25" s="15">
        <f>B9L218C1*B9L218C30</f>
        <v>2167.7656340005992</v>
      </c>
      <c r="BN25" s="16" t="s">
        <v>19258</v>
      </c>
      <c r="BO25" s="21">
        <f>B3L322C4</f>
        <v>1.6386610333252589E-4</v>
      </c>
      <c r="BP25" s="16" t="s">
        <v>19582</v>
      </c>
      <c r="BQ25" s="21">
        <f>B9L218C1*B9L218C32</f>
        <v>11.169600693389217</v>
      </c>
      <c r="BR25" s="16" t="s">
        <v>19260</v>
      </c>
      <c r="BS25" s="21">
        <f>B3L323C4</f>
        <v>8.0832459552471189E-2</v>
      </c>
      <c r="BT25" s="16" t="s">
        <v>19583</v>
      </c>
      <c r="BU25" s="15">
        <f>B9L218C1*B9L218C34</f>
        <v>5509.7807167202445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25291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3.5996771726082332E-3</v>
      </c>
      <c r="L26" s="16" t="s">
        <v>19587</v>
      </c>
      <c r="M26" s="21">
        <f>B9L219C1*B9L219C4</f>
        <v>91.039435372434824</v>
      </c>
      <c r="N26" s="16" t="s">
        <v>19232</v>
      </c>
      <c r="O26" s="21">
        <f>B3L309C4</f>
        <v>0.19220225115692458</v>
      </c>
      <c r="P26" s="16" t="s">
        <v>19588</v>
      </c>
      <c r="Q26" s="15">
        <f>B9L219C1*B9L219C6</f>
        <v>4860.9871340097798</v>
      </c>
      <c r="R26" s="16" t="s">
        <v>19234</v>
      </c>
      <c r="S26" s="21">
        <f>B3L310C4</f>
        <v>0.17160697754480486</v>
      </c>
      <c r="T26" s="16" t="s">
        <v>19589</v>
      </c>
      <c r="U26" s="15">
        <f>B9L219C1*B9L219C8</f>
        <v>4340.1120690856596</v>
      </c>
      <c r="V26" s="16" t="s">
        <v>19236</v>
      </c>
      <c r="W26" s="21">
        <f>B3L311C4</f>
        <v>0.11194053564668903</v>
      </c>
      <c r="X26" s="16" t="s">
        <v>19590</v>
      </c>
      <c r="Y26" s="15">
        <f>B9L219C1*B9L219C10</f>
        <v>2831.0880870404121</v>
      </c>
      <c r="Z26" s="16" t="s">
        <v>19238</v>
      </c>
      <c r="AA26" s="21">
        <f>B3L312C4</f>
        <v>0.16158459520207885</v>
      </c>
      <c r="AB26" s="16" t="s">
        <v>19591</v>
      </c>
      <c r="AC26" s="15">
        <f>B9L219C1*B9L219C12</f>
        <v>4086.6359972557761</v>
      </c>
      <c r="AD26" s="16" t="s">
        <v>19240</v>
      </c>
      <c r="AE26" s="21">
        <f>B3L313C4</f>
        <v>4.0231155417685023E-2</v>
      </c>
      <c r="AF26" s="16" t="s">
        <v>19592</v>
      </c>
      <c r="AG26" s="15">
        <f>B9L219C1*B9L219C14</f>
        <v>1017.4861516686719</v>
      </c>
      <c r="AH26" s="16" t="s">
        <v>19242</v>
      </c>
      <c r="AI26" s="21">
        <f>B3L314C4</f>
        <v>9.4728010916467723E-2</v>
      </c>
      <c r="AJ26" s="16" t="s">
        <v>19593</v>
      </c>
      <c r="AK26" s="15">
        <f>B9L219C1*B9L219C16</f>
        <v>2395.7661240883854</v>
      </c>
      <c r="AL26" s="16" t="s">
        <v>19244</v>
      </c>
      <c r="AM26" s="21">
        <f>B3L315C4</f>
        <v>1.0768432134276734E-3</v>
      </c>
      <c r="AN26" s="16" t="s">
        <v>19594</v>
      </c>
      <c r="AO26" s="21">
        <f>B9L219C1*B9L219C18</f>
        <v>27.234441710799288</v>
      </c>
      <c r="AP26" s="16" t="s">
        <v>19246</v>
      </c>
      <c r="AQ26" s="21">
        <f>B3L316C4</f>
        <v>7.2536414869951574E-4</v>
      </c>
      <c r="AR26" s="16" t="s">
        <v>19595</v>
      </c>
      <c r="AS26" s="21">
        <f>B9L219C1*B9L219C20</f>
        <v>18.345184684759452</v>
      </c>
      <c r="AT26" s="16" t="s">
        <v>19248</v>
      </c>
      <c r="AU26" s="21">
        <f>B3L317C4</f>
        <v>1.0091240030540389E-2</v>
      </c>
      <c r="AV26" s="16" t="s">
        <v>19596</v>
      </c>
      <c r="AW26" s="21">
        <f>B9L219C1*B9L219C22</f>
        <v>255.21755161239699</v>
      </c>
      <c r="AX26" s="16" t="s">
        <v>19250</v>
      </c>
      <c r="AY26" s="21">
        <f>B3L318C4</f>
        <v>2.7858035660875007E-2</v>
      </c>
      <c r="AZ26" s="16" t="s">
        <v>19597</v>
      </c>
      <c r="BA26" s="21">
        <f>B9L219C1*B9L219C24</f>
        <v>704.55757989918982</v>
      </c>
      <c r="BB26" s="16" t="s">
        <v>19252</v>
      </c>
      <c r="BC26" s="21">
        <f>B3L319C4</f>
        <v>5.1915737157531708E-3</v>
      </c>
      <c r="BD26" s="16" t="s">
        <v>19598</v>
      </c>
      <c r="BE26" s="21">
        <f>B9L219C1*B9L219C26</f>
        <v>131.30009084511343</v>
      </c>
      <c r="BF26" s="16" t="s">
        <v>19254</v>
      </c>
      <c r="BG26" s="21">
        <f>B3L320C4</f>
        <v>6.6364728178811908E-2</v>
      </c>
      <c r="BH26" s="16" t="s">
        <v>19599</v>
      </c>
      <c r="BI26" s="15">
        <f>B9L219C1*B9L219C28</f>
        <v>1678.430340370332</v>
      </c>
      <c r="BJ26" s="16" t="s">
        <v>19256</v>
      </c>
      <c r="BK26" s="21">
        <f>B3L321C4</f>
        <v>3.1802686338830474E-2</v>
      </c>
      <c r="BL26" s="16" t="s">
        <v>19600</v>
      </c>
      <c r="BM26" s="21">
        <f>B9L219C1*B9L219C30</f>
        <v>804.32174019536149</v>
      </c>
      <c r="BN26" s="16" t="s">
        <v>19258</v>
      </c>
      <c r="BO26" s="21">
        <f>B3L322C4</f>
        <v>1.6386610333252589E-4</v>
      </c>
      <c r="BP26" s="16" t="s">
        <v>19601</v>
      </c>
      <c r="BQ26" s="21">
        <f>B9L219C1*B9L219C32</f>
        <v>4.1443376193829122</v>
      </c>
      <c r="BR26" s="16" t="s">
        <v>19260</v>
      </c>
      <c r="BS26" s="21">
        <f>B3L323C4</f>
        <v>8.0832459552471189E-2</v>
      </c>
      <c r="BT26" s="16" t="s">
        <v>19602</v>
      </c>
      <c r="BU26" s="15">
        <f>B9L219C1*B9L219C34</f>
        <v>2044.3337345415489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3.5996771726082332E-3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0.19220225115692458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0.17160697754480486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0.11194053564668903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0.16158459520207885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4.0231155417685023E-2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9.4728010916467723E-2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1.0768432134276734E-3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7.2536414869951574E-4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1.0091240030540389E-2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2.7858035660875007E-2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5.1915737157531708E-3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6.6364728178811908E-2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3.1802686338830474E-2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1.6386610333252589E-4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8.0832459552471189E-2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3.5996771726082332E-3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0.19220225115692458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0.17160697754480486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0.11194053564668903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0.16158459520207885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4.0231155417685023E-2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9.4728010916467723E-2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1.0768432134276734E-3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7.2536414869951574E-4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1.0091240030540389E-2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2.7858035660875007E-2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5.1915737157531708E-3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6.6364728178811908E-2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3.1802686338830474E-2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1.6386610333252589E-4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8.0832459552471189E-2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3.5996771726082332E-3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0.19220225115692458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0.17160697754480486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0.11194053564668903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0.16158459520207885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4.0231155417685023E-2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9.4728010916467723E-2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1.0768432134276734E-3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7.2536414869951574E-4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1.0091240030540389E-2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2.7858035660875007E-2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5.1915737157531708E-3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6.6364728178811908E-2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3.1802686338830474E-2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1.6386610333252589E-4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8.0832459552471189E-2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3.5996771726082332E-3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0.19220225115692458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0.17160697754480486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0.11194053564668903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0.16158459520207885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4.0231155417685023E-2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9.4728010916467723E-2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1.0768432134276734E-3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7.2536414869951574E-4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1.0091240030540389E-2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2.7858035660875007E-2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5.1915737157531708E-3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6.6364728178811908E-2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3.1802686338830474E-2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1.6386610333252589E-4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8.0832459552471189E-2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3.5996771726082332E-3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0.19220225115692458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0.17160697754480486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0.11194053564668903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0.16158459520207885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4.0231155417685023E-2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9.4728010916467723E-2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1.0768432134276734E-3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7.2536414869951574E-4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1.0091240030540389E-2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2.7858035660875007E-2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5.1915737157531708E-3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6.6364728178811908E-2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3.1802686338830474E-2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1.6386610333252589E-4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8.0832459552471189E-2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32958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3.5996771726082332E-3</v>
      </c>
      <c r="L32" s="16" t="s">
        <v>19701</v>
      </c>
      <c r="M32" s="21">
        <f>B9L225C1*B9L225C4</f>
        <v>118.63816025482215</v>
      </c>
      <c r="N32" s="16" t="s">
        <v>19232</v>
      </c>
      <c r="O32" s="21">
        <f>B3L309C4</f>
        <v>0.19220225115692458</v>
      </c>
      <c r="P32" s="16" t="s">
        <v>19702</v>
      </c>
      <c r="Q32" s="15">
        <f>B9L225C1*B9L225C6</f>
        <v>6334.6017936299204</v>
      </c>
      <c r="R32" s="16" t="s">
        <v>19234</v>
      </c>
      <c r="S32" s="21">
        <f>B3L310C4</f>
        <v>0.17160697754480486</v>
      </c>
      <c r="T32" s="16" t="s">
        <v>19703</v>
      </c>
      <c r="U32" s="15">
        <f>B9L225C1*B9L225C8</f>
        <v>5655.8227659216782</v>
      </c>
      <c r="V32" s="16" t="s">
        <v>19236</v>
      </c>
      <c r="W32" s="21">
        <f>B3L311C4</f>
        <v>0.11194053564668903</v>
      </c>
      <c r="X32" s="16" t="s">
        <v>19704</v>
      </c>
      <c r="Y32" s="15">
        <f>B9L225C1*B9L225C10</f>
        <v>3689.3361738435769</v>
      </c>
      <c r="Z32" s="16" t="s">
        <v>19238</v>
      </c>
      <c r="AA32" s="21">
        <f>B3L312C4</f>
        <v>0.16158459520207885</v>
      </c>
      <c r="AB32" s="16" t="s">
        <v>19705</v>
      </c>
      <c r="AC32" s="15">
        <f>B9L225C1*B9L225C12</f>
        <v>5325.5050886701147</v>
      </c>
      <c r="AD32" s="16" t="s">
        <v>19240</v>
      </c>
      <c r="AE32" s="21">
        <f>B3L313C4</f>
        <v>4.0231155417685023E-2</v>
      </c>
      <c r="AF32" s="16" t="s">
        <v>19706</v>
      </c>
      <c r="AG32" s="15">
        <f>B9L225C1*B9L225C14</f>
        <v>1325.938420256063</v>
      </c>
      <c r="AH32" s="16" t="s">
        <v>19242</v>
      </c>
      <c r="AI32" s="21">
        <f>B3L314C4</f>
        <v>9.4728010916467723E-2</v>
      </c>
      <c r="AJ32" s="16" t="s">
        <v>19707</v>
      </c>
      <c r="AK32" s="15">
        <f>B9L225C1*B9L225C16</f>
        <v>3122.0457837849431</v>
      </c>
      <c r="AL32" s="16" t="s">
        <v>19244</v>
      </c>
      <c r="AM32" s="21">
        <f>B3L315C4</f>
        <v>1.0768432134276734E-3</v>
      </c>
      <c r="AN32" s="16" t="s">
        <v>19708</v>
      </c>
      <c r="AO32" s="21">
        <f>B9L225C1*B9L225C18</f>
        <v>35.490598628149257</v>
      </c>
      <c r="AP32" s="16" t="s">
        <v>19246</v>
      </c>
      <c r="AQ32" s="21">
        <f>B3L316C4</f>
        <v>7.2536414869951574E-4</v>
      </c>
      <c r="AR32" s="16" t="s">
        <v>19709</v>
      </c>
      <c r="AS32" s="21">
        <f>B9L225C1*B9L225C20</f>
        <v>23.906551612838641</v>
      </c>
      <c r="AT32" s="16" t="s">
        <v>19248</v>
      </c>
      <c r="AU32" s="21">
        <f>B3L317C4</f>
        <v>1.0091240030540389E-2</v>
      </c>
      <c r="AV32" s="16" t="s">
        <v>19710</v>
      </c>
      <c r="AW32" s="21">
        <f>B9L225C1*B9L225C22</f>
        <v>332.58708892655017</v>
      </c>
      <c r="AX32" s="16" t="s">
        <v>19250</v>
      </c>
      <c r="AY32" s="21">
        <f>B3L318C4</f>
        <v>2.7858035660875007E-2</v>
      </c>
      <c r="AZ32" s="16" t="s">
        <v>19711</v>
      </c>
      <c r="BA32" s="21">
        <f>B9L225C1*B9L225C24</f>
        <v>918.14513931111844</v>
      </c>
      <c r="BB32" s="16" t="s">
        <v>19252</v>
      </c>
      <c r="BC32" s="21">
        <f>B3L319C4</f>
        <v>5.1915737157531708E-3</v>
      </c>
      <c r="BD32" s="16" t="s">
        <v>19712</v>
      </c>
      <c r="BE32" s="21">
        <f>B9L225C1*B9L225C26</f>
        <v>171.10388652379299</v>
      </c>
      <c r="BF32" s="16" t="s">
        <v>19254</v>
      </c>
      <c r="BG32" s="21">
        <f>B3L320C4</f>
        <v>6.6364728178811908E-2</v>
      </c>
      <c r="BH32" s="16" t="s">
        <v>19713</v>
      </c>
      <c r="BI32" s="15">
        <f>B9L225C1*B9L225C28</f>
        <v>2187.2487113172829</v>
      </c>
      <c r="BJ32" s="16" t="s">
        <v>19256</v>
      </c>
      <c r="BK32" s="21">
        <f>B3L321C4</f>
        <v>3.1802686338830474E-2</v>
      </c>
      <c r="BL32" s="16" t="s">
        <v>19714</v>
      </c>
      <c r="BM32" s="15">
        <f>B9L225C1*B9L225C30</f>
        <v>1048.1529363551747</v>
      </c>
      <c r="BN32" s="16" t="s">
        <v>19258</v>
      </c>
      <c r="BO32" s="21">
        <f>B3L322C4</f>
        <v>1.6386610333252589E-4</v>
      </c>
      <c r="BP32" s="16" t="s">
        <v>19715</v>
      </c>
      <c r="BQ32" s="21">
        <f>B9L225C1*B9L225C32</f>
        <v>5.400699033633388</v>
      </c>
      <c r="BR32" s="16" t="s">
        <v>19260</v>
      </c>
      <c r="BS32" s="21">
        <f>B3L323C4</f>
        <v>8.0832459552471189E-2</v>
      </c>
      <c r="BT32" s="16" t="s">
        <v>19716</v>
      </c>
      <c r="BU32" s="15">
        <f>B9L225C1*B9L225C34</f>
        <v>2664.0762019303456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1.4131433155853301E-2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3.5996771726082332E-3</v>
      </c>
      <c r="L33" s="16" t="s">
        <v>19720</v>
      </c>
      <c r="M33" s="21">
        <f>B9L226C1*B9L226C4</f>
        <v>5.0868597347364256E-5</v>
      </c>
      <c r="N33" s="16" t="s">
        <v>19232</v>
      </c>
      <c r="O33" s="21">
        <f>B3L309C4</f>
        <v>0.19220225115692458</v>
      </c>
      <c r="P33" s="16" t="s">
        <v>19721</v>
      </c>
      <c r="Q33" s="21">
        <f>B9L226C1*B9L226C6</f>
        <v>2.7160932646286074E-3</v>
      </c>
      <c r="R33" s="16" t="s">
        <v>19234</v>
      </c>
      <c r="S33" s="21">
        <f>B3L310C4</f>
        <v>0.17160697754480486</v>
      </c>
      <c r="T33" s="16" t="s">
        <v>19722</v>
      </c>
      <c r="U33" s="21">
        <f>B9L226C1*B9L226C8</f>
        <v>2.4250525322524284E-3</v>
      </c>
      <c r="V33" s="16" t="s">
        <v>19236</v>
      </c>
      <c r="W33" s="21">
        <f>B3L311C4</f>
        <v>0.11194053564668903</v>
      </c>
      <c r="X33" s="16" t="s">
        <v>19723</v>
      </c>
      <c r="Y33" s="21">
        <f>B9L226C1*B9L226C10</f>
        <v>1.5818801969215998E-3</v>
      </c>
      <c r="Z33" s="16" t="s">
        <v>19238</v>
      </c>
      <c r="AA33" s="21">
        <f>B3L312C4</f>
        <v>0.16158459520207885</v>
      </c>
      <c r="AB33" s="16" t="s">
        <v>19724</v>
      </c>
      <c r="AC33" s="21">
        <f>B9L226C1*B9L226C12</f>
        <v>2.2834219061137915E-3</v>
      </c>
      <c r="AD33" s="16" t="s">
        <v>19240</v>
      </c>
      <c r="AE33" s="21">
        <f>B3L313C4</f>
        <v>4.0231155417685023E-2</v>
      </c>
      <c r="AF33" s="16" t="s">
        <v>19725</v>
      </c>
      <c r="AG33" s="21">
        <f>B9L226C1*B9L226C14</f>
        <v>5.6852388356776131E-4</v>
      </c>
      <c r="AH33" s="16" t="s">
        <v>19242</v>
      </c>
      <c r="AI33" s="21">
        <f>B3L314C4</f>
        <v>9.4728010916467723E-2</v>
      </c>
      <c r="AJ33" s="16" t="s">
        <v>19726</v>
      </c>
      <c r="AK33" s="21">
        <f>B9L226C1*B9L226C16</f>
        <v>1.3386425542530054E-3</v>
      </c>
      <c r="AL33" s="16" t="s">
        <v>19244</v>
      </c>
      <c r="AM33" s="21">
        <f>B3L315C4</f>
        <v>1.0768432134276734E-3</v>
      </c>
      <c r="AN33" s="16" t="s">
        <v>19727</v>
      </c>
      <c r="AO33" s="21">
        <f>B9L226C1*B9L226C18</f>
        <v>1.5217337889887436E-5</v>
      </c>
      <c r="AP33" s="16" t="s">
        <v>19246</v>
      </c>
      <c r="AQ33" s="21">
        <f>B3L316C4</f>
        <v>7.2536414869951574E-4</v>
      </c>
      <c r="AR33" s="16" t="s">
        <v>19728</v>
      </c>
      <c r="AS33" s="21">
        <f>B9L226C1*B9L226C20</f>
        <v>1.0250434980999642E-5</v>
      </c>
      <c r="AT33" s="16" t="s">
        <v>19248</v>
      </c>
      <c r="AU33" s="21">
        <f>B3L317C4</f>
        <v>1.0091240030540389E-2</v>
      </c>
      <c r="AV33" s="16" t="s">
        <v>19729</v>
      </c>
      <c r="AW33" s="21">
        <f>B9L226C1*B9L226C22</f>
        <v>1.4260368395125253E-4</v>
      </c>
      <c r="AX33" s="16" t="s">
        <v>19250</v>
      </c>
      <c r="AY33" s="21">
        <f>B3L318C4</f>
        <v>2.7858035660875007E-2</v>
      </c>
      <c r="AZ33" s="16" t="s">
        <v>19730</v>
      </c>
      <c r="BA33" s="21">
        <f>B9L226C1*B9L226C24</f>
        <v>3.9367396879503273E-4</v>
      </c>
      <c r="BB33" s="16" t="s">
        <v>19252</v>
      </c>
      <c r="BC33" s="21">
        <f>B3L319C4</f>
        <v>5.1915737157531708E-3</v>
      </c>
      <c r="BD33" s="16" t="s">
        <v>19731</v>
      </c>
      <c r="BE33" s="21">
        <f>B9L226C1*B9L226C26</f>
        <v>7.3364376937850884E-5</v>
      </c>
      <c r="BF33" s="16" t="s">
        <v>19254</v>
      </c>
      <c r="BG33" s="21">
        <f>B3L320C4</f>
        <v>6.6364728178811908E-2</v>
      </c>
      <c r="BH33" s="16" t="s">
        <v>19732</v>
      </c>
      <c r="BI33" s="21">
        <f>B9L226C1*B9L226C28</f>
        <v>9.378287201652545E-4</v>
      </c>
      <c r="BJ33" s="16" t="s">
        <v>19256</v>
      </c>
      <c r="BK33" s="21">
        <f>B3L321C4</f>
        <v>3.1802686338830474E-2</v>
      </c>
      <c r="BL33" s="16" t="s">
        <v>19733</v>
      </c>
      <c r="BM33" s="21">
        <f>B9L226C1*B9L226C30</f>
        <v>4.494175361737518E-4</v>
      </c>
      <c r="BN33" s="16" t="s">
        <v>19258</v>
      </c>
      <c r="BO33" s="21">
        <f>B3L322C4</f>
        <v>1.6386610333252589E-4</v>
      </c>
      <c r="BP33" s="16" t="s">
        <v>19734</v>
      </c>
      <c r="BQ33" s="21">
        <f>B9L226C1*B9L226C32</f>
        <v>2.3156628857537395E-6</v>
      </c>
      <c r="BR33" s="16" t="s">
        <v>19260</v>
      </c>
      <c r="BS33" s="21">
        <f>B3L323C4</f>
        <v>8.0832459552471189E-2</v>
      </c>
      <c r="BT33" s="16" t="s">
        <v>19735</v>
      </c>
      <c r="BU33" s="21">
        <f>B9L226C1*B9L226C34</f>
        <v>1.1422784989889622E-3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09F62-76D6-41C5-AC90-5C45AEB8A6EF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927.27032958860923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1.0244341914572127E-2</v>
      </c>
      <c r="L8" s="16" t="s">
        <v>19774</v>
      </c>
      <c r="M8" s="21">
        <f>B9L301C1*B9L301C4</f>
        <v>9.4992743035437002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2.7952358499972987E-2</v>
      </c>
      <c r="T8" s="16" t="s">
        <v>19776</v>
      </c>
      <c r="U8" s="21">
        <f>B9L301C1*B9L301C8</f>
        <v>25.919392679048915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0.22471574660611615</v>
      </c>
      <c r="AB8" s="16" t="s">
        <v>19780</v>
      </c>
      <c r="AC8" s="21">
        <f>B9L301C1*B9L301C12</f>
        <v>208.37224441920372</v>
      </c>
      <c r="AD8" s="16" t="s">
        <v>10922</v>
      </c>
      <c r="AE8" s="21">
        <f>B3L337C5</f>
        <v>0.22471574660611615</v>
      </c>
      <c r="AF8" s="16" t="s">
        <v>19781</v>
      </c>
      <c r="AG8" s="21">
        <f>B9L301C1*B9L301C14</f>
        <v>208.37224441920372</v>
      </c>
      <c r="AH8" s="16" t="s">
        <v>10931</v>
      </c>
      <c r="AI8" s="21">
        <f>B3L331C5</f>
        <v>1.7033298475467205E-3</v>
      </c>
      <c r="AJ8" s="16" t="s">
        <v>19782</v>
      </c>
      <c r="AK8" s="21">
        <f>B9L301C1*B9L301C16</f>
        <v>1.579447229132763</v>
      </c>
      <c r="AL8" s="16" t="s">
        <v>10940</v>
      </c>
      <c r="AM8" s="21">
        <f>B3L332C5</f>
        <v>3.1619874638038471E-3</v>
      </c>
      <c r="AN8" s="16" t="s">
        <v>19783</v>
      </c>
      <c r="AO8" s="21">
        <f>B9L301C1*B9L301C18</f>
        <v>2.932017157716444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7.292017644095624E-6</v>
      </c>
      <c r="AV8" s="16" t="s">
        <v>19785</v>
      </c>
      <c r="AW8" s="21">
        <f>B9L301C1*B9L301C22</f>
        <v>6.7616716042065029E-3</v>
      </c>
      <c r="AX8" s="16" t="s">
        <v>10967</v>
      </c>
      <c r="AY8" s="21">
        <f>B3L335C5</f>
        <v>0.39040694342558507</v>
      </c>
      <c r="AZ8" s="16" t="s">
        <v>19786</v>
      </c>
      <c r="BA8" s="21">
        <f>B9L301C1*B9L301C24</f>
        <v>362.01277510392379</v>
      </c>
      <c r="BB8" s="16" t="s">
        <v>10976</v>
      </c>
      <c r="BC8" s="21">
        <f>B3L336C5</f>
        <v>0.34180800022475893</v>
      </c>
      <c r="BD8" s="16" t="s">
        <v>19787</v>
      </c>
      <c r="BE8" s="21">
        <f>B9L301C1*B9L301C26</f>
        <v>316.94841702443563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453.76323236600888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1.0244341914572127E-2</v>
      </c>
      <c r="L9" s="16" t="s">
        <v>19790</v>
      </c>
      <c r="M9" s="21">
        <f>B9L302C1*B9L302C4</f>
        <v>4.6485057006188359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2.7952358499972987E-2</v>
      </c>
      <c r="T9" s="16" t="s">
        <v>19792</v>
      </c>
      <c r="U9" s="21">
        <f>B9L302C1*B9L302C8</f>
        <v>12.683752545201227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0.22471574660611615</v>
      </c>
      <c r="AB9" s="16" t="s">
        <v>19794</v>
      </c>
      <c r="AC9" s="21">
        <f>B9L302C1*B9L302C12</f>
        <v>101.96774354353225</v>
      </c>
      <c r="AD9" s="16" t="s">
        <v>10922</v>
      </c>
      <c r="AE9" s="21">
        <f>B3L337C5</f>
        <v>0.22471574660611615</v>
      </c>
      <c r="AF9" s="16" t="s">
        <v>19795</v>
      </c>
      <c r="AG9" s="21">
        <f>B9L302C1*B9L302C14</f>
        <v>101.96774354353225</v>
      </c>
      <c r="AH9" s="16" t="s">
        <v>10931</v>
      </c>
      <c r="AI9" s="21">
        <f>B3L331C5</f>
        <v>1.7033298475467205E-3</v>
      </c>
      <c r="AJ9" s="16" t="s">
        <v>19796</v>
      </c>
      <c r="AK9" s="21">
        <f>B9L302C1*B9L302C16</f>
        <v>0.77290845740830105</v>
      </c>
      <c r="AL9" s="16" t="s">
        <v>10940</v>
      </c>
      <c r="AM9" s="21">
        <f>B3L332C5</f>
        <v>3.1619874638038471E-3</v>
      </c>
      <c r="AN9" s="16" t="s">
        <v>19797</v>
      </c>
      <c r="AO9" s="21">
        <f>B9L302C1*B9L302C18</f>
        <v>1.4347936522764322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7.292017644095624E-6</v>
      </c>
      <c r="AV9" s="16" t="s">
        <v>19799</v>
      </c>
      <c r="AW9" s="21">
        <f>B9L302C1*B9L302C22</f>
        <v>3.3088494966547993E-3</v>
      </c>
      <c r="AX9" s="16" t="s">
        <v>10967</v>
      </c>
      <c r="AY9" s="21">
        <f>B3L335C5</f>
        <v>0.39040694342558507</v>
      </c>
      <c r="AZ9" s="16" t="s">
        <v>19800</v>
      </c>
      <c r="BA9" s="21">
        <f>B9L302C1*B9L302C24</f>
        <v>177.15231658692704</v>
      </c>
      <c r="BB9" s="16" t="s">
        <v>10976</v>
      </c>
      <c r="BC9" s="21">
        <f>B3L336C5</f>
        <v>0.34180800022475893</v>
      </c>
      <c r="BD9" s="16" t="s">
        <v>19801</v>
      </c>
      <c r="BE9" s="21">
        <f>B9L302C1*B9L302C26</f>
        <v>155.09990303054809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21.521754506646118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1.0244341914572127E-2</v>
      </c>
      <c r="L10" s="16" t="s">
        <v>19804</v>
      </c>
      <c r="M10" s="21">
        <f>B9L303C1*B9L303C4</f>
        <v>0.2204762117675664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2.7952358499972987E-2</v>
      </c>
      <c r="T10" s="16" t="s">
        <v>19806</v>
      </c>
      <c r="U10" s="21">
        <f>B9L303C1*B9L303C8</f>
        <v>0.60158379751818158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0.22471574660611615</v>
      </c>
      <c r="AB10" s="16" t="s">
        <v>19808</v>
      </c>
      <c r="AC10" s="21">
        <f>B9L303C1*B9L303C12</f>
        <v>4.8362771322345273</v>
      </c>
      <c r="AD10" s="16" t="s">
        <v>10922</v>
      </c>
      <c r="AE10" s="21">
        <f>B3L337C5</f>
        <v>0.22471574660611615</v>
      </c>
      <c r="AF10" s="16" t="s">
        <v>19809</v>
      </c>
      <c r="AG10" s="21">
        <f>B9L303C1*B9L303C14</f>
        <v>4.8362771322345273</v>
      </c>
      <c r="AH10" s="16" t="s">
        <v>10931</v>
      </c>
      <c r="AI10" s="21">
        <f>B3L331C5</f>
        <v>1.7033298475467205E-3</v>
      </c>
      <c r="AJ10" s="16" t="s">
        <v>19810</v>
      </c>
      <c r="AK10" s="21">
        <f>B9L303C1*B9L303C16</f>
        <v>3.6658646822743481E-2</v>
      </c>
      <c r="AL10" s="16" t="s">
        <v>10940</v>
      </c>
      <c r="AM10" s="21">
        <f>B3L332C5</f>
        <v>3.1619874638038471E-3</v>
      </c>
      <c r="AN10" s="16" t="s">
        <v>19811</v>
      </c>
      <c r="AO10" s="21">
        <f>B9L303C1*B9L303C18</f>
        <v>6.8051517949078974E-2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7.292017644095624E-6</v>
      </c>
      <c r="AV10" s="16" t="s">
        <v>19813</v>
      </c>
      <c r="AW10" s="21">
        <f>B9L303C1*B9L303C22</f>
        <v>1.5693701359435801E-4</v>
      </c>
      <c r="AX10" s="16" t="s">
        <v>10967</v>
      </c>
      <c r="AY10" s="21">
        <f>B3L335C5</f>
        <v>0.39040694342558507</v>
      </c>
      <c r="AZ10" s="16" t="s">
        <v>19814</v>
      </c>
      <c r="BA10" s="21">
        <f>B9L303C1*B9L303C24</f>
        <v>8.4022423940955218</v>
      </c>
      <c r="BB10" s="16" t="s">
        <v>10976</v>
      </c>
      <c r="BC10" s="21">
        <f>B3L336C5</f>
        <v>0.34180800022475893</v>
      </c>
      <c r="BD10" s="16" t="s">
        <v>19815</v>
      </c>
      <c r="BE10" s="21">
        <f>B9L303C1*B9L303C26</f>
        <v>7.3563078692449029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11753.097624299999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1.0244341914572127E-2</v>
      </c>
      <c r="L11" s="16" t="s">
        <v>19817</v>
      </c>
      <c r="M11" s="21">
        <f>B9L304C1*B9L304C4</f>
        <v>120.40275061867456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2.7952358499972987E-2</v>
      </c>
      <c r="T11" s="16" t="s">
        <v>19819</v>
      </c>
      <c r="U11" s="21">
        <f>B9L304C1*B9L304C8</f>
        <v>328.52679827961441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0.22471574660611615</v>
      </c>
      <c r="AB11" s="16" t="s">
        <v>19821</v>
      </c>
      <c r="AC11" s="15">
        <f>B9L304C1*B9L304C12</f>
        <v>2641.106107579144</v>
      </c>
      <c r="AD11" s="16" t="s">
        <v>10922</v>
      </c>
      <c r="AE11" s="21">
        <f>B3L337C5</f>
        <v>0.22471574660611615</v>
      </c>
      <c r="AF11" s="16" t="s">
        <v>19822</v>
      </c>
      <c r="AG11" s="15">
        <f>B9L304C1*B9L304C14</f>
        <v>2641.106107579144</v>
      </c>
      <c r="AH11" s="16" t="s">
        <v>10931</v>
      </c>
      <c r="AI11" s="21">
        <f>B3L331C5</f>
        <v>1.7033298475467205E-3</v>
      </c>
      <c r="AJ11" s="16" t="s">
        <v>19823</v>
      </c>
      <c r="AK11" s="21">
        <f>B9L304C1*B9L304C16</f>
        <v>20.019401984600638</v>
      </c>
      <c r="AL11" s="16" t="s">
        <v>10940</v>
      </c>
      <c r="AM11" s="21">
        <f>B3L332C5</f>
        <v>3.1619874638038471E-3</v>
      </c>
      <c r="AN11" s="16" t="s">
        <v>19824</v>
      </c>
      <c r="AO11" s="21">
        <f>B9L304C1*B9L304C18</f>
        <v>37.163147348899372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7.292017644095624E-6</v>
      </c>
      <c r="AV11" s="16" t="s">
        <v>19826</v>
      </c>
      <c r="AW11" s="21">
        <f>B9L304C1*B9L304C22</f>
        <v>8.5703795249173945E-2</v>
      </c>
      <c r="AX11" s="16" t="s">
        <v>10967</v>
      </c>
      <c r="AY11" s="21">
        <f>B3L335C5</f>
        <v>0.39040694342558507</v>
      </c>
      <c r="AZ11" s="16" t="s">
        <v>19827</v>
      </c>
      <c r="BA11" s="15">
        <f>B9L304C1*B9L304C24</f>
        <v>4588.4909192854675</v>
      </c>
      <c r="BB11" s="16" t="s">
        <v>10976</v>
      </c>
      <c r="BC11" s="21">
        <f>B3L336C5</f>
        <v>0.34180800022475893</v>
      </c>
      <c r="BD11" s="16" t="s">
        <v>19828</v>
      </c>
      <c r="BE11" s="15">
        <f>B9L304C1*B9L304C26</f>
        <v>4017.3027954083477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4142.6845311228635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1.0244341914572127E-2</v>
      </c>
      <c r="L12" s="16" t="s">
        <v>19831</v>
      </c>
      <c r="M12" s="21">
        <f>B9L305C1*B9L305C4</f>
        <v>42.439076781031531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2.7952358499972987E-2</v>
      </c>
      <c r="T12" s="16" t="s">
        <v>19833</v>
      </c>
      <c r="U12" s="21">
        <f>B9L305C1*B9L305C8</f>
        <v>115.79780316623878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0.22471574660611615</v>
      </c>
      <c r="AB12" s="16" t="s">
        <v>19835</v>
      </c>
      <c r="AC12" s="21">
        <f>B9L305C1*B9L305C12</f>
        <v>930.92644736488251</v>
      </c>
      <c r="AD12" s="16" t="s">
        <v>10922</v>
      </c>
      <c r="AE12" s="21">
        <f>B3L337C5</f>
        <v>0.22471574660611615</v>
      </c>
      <c r="AF12" s="16" t="s">
        <v>19836</v>
      </c>
      <c r="AG12" s="21">
        <f>B9L305C1*B9L305C14</f>
        <v>930.92644736488251</v>
      </c>
      <c r="AH12" s="16" t="s">
        <v>10931</v>
      </c>
      <c r="AI12" s="21">
        <f>B3L331C5</f>
        <v>1.7033298475467205E-3</v>
      </c>
      <c r="AJ12" s="16" t="s">
        <v>19837</v>
      </c>
      <c r="AK12" s="21">
        <f>B9L305C1*B9L305C16</f>
        <v>7.0563582108316645</v>
      </c>
      <c r="AL12" s="16" t="s">
        <v>10940</v>
      </c>
      <c r="AM12" s="21">
        <f>B3L332C5</f>
        <v>3.1619874638038471E-3</v>
      </c>
      <c r="AN12" s="16" t="s">
        <v>19838</v>
      </c>
      <c r="AO12" s="21">
        <f>B9L305C1*B9L305C18</f>
        <v>13.099116553904613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7.292017644095624E-6</v>
      </c>
      <c r="AV12" s="16" t="s">
        <v>19840</v>
      </c>
      <c r="AW12" s="21">
        <f>B9L305C1*B9L305C22</f>
        <v>3.0208528694869927E-2</v>
      </c>
      <c r="AX12" s="16" t="s">
        <v>10967</v>
      </c>
      <c r="AY12" s="21">
        <f>B3L335C5</f>
        <v>0.39040694342558507</v>
      </c>
      <c r="AZ12" s="16" t="s">
        <v>19841</v>
      </c>
      <c r="BA12" s="15">
        <f>B9L305C1*B9L305C24</f>
        <v>1617.3328053721302</v>
      </c>
      <c r="BB12" s="16" t="s">
        <v>10976</v>
      </c>
      <c r="BC12" s="21">
        <f>B3L336C5</f>
        <v>0.34180800022475893</v>
      </c>
      <c r="BD12" s="16" t="s">
        <v>19842</v>
      </c>
      <c r="BE12" s="15">
        <f>B9L305C1*B9L305C26</f>
        <v>1416.0027151451491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507.65356365151882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1.0244341914572127E-2</v>
      </c>
      <c r="L13" s="16" t="s">
        <v>19845</v>
      </c>
      <c r="M13" s="21">
        <f>B9L306C1*B9L306C4</f>
        <v>5.2005766801971633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2.7952358499972987E-2</v>
      </c>
      <c r="T13" s="16" t="s">
        <v>19847</v>
      </c>
      <c r="U13" s="21">
        <f>B9L306C1*B9L306C8</f>
        <v>14.190114404976109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0.22471574660611615</v>
      </c>
      <c r="AB13" s="16" t="s">
        <v>19849</v>
      </c>
      <c r="AC13" s="21">
        <f>B9L306C1*B9L306C12</f>
        <v>114.07774957320656</v>
      </c>
      <c r="AD13" s="16" t="s">
        <v>10922</v>
      </c>
      <c r="AE13" s="21">
        <f>B3L337C5</f>
        <v>0.22471574660611615</v>
      </c>
      <c r="AF13" s="16" t="s">
        <v>19850</v>
      </c>
      <c r="AG13" s="21">
        <f>B9L306C1*B9L306C14</f>
        <v>114.07774957320656</v>
      </c>
      <c r="AH13" s="16" t="s">
        <v>10931</v>
      </c>
      <c r="AI13" s="21">
        <f>B3L331C5</f>
        <v>1.7033298475467205E-3</v>
      </c>
      <c r="AJ13" s="16" t="s">
        <v>19851</v>
      </c>
      <c r="AK13" s="21">
        <f>B9L306C1*B9L306C16</f>
        <v>0.86470146718109087</v>
      </c>
      <c r="AL13" s="16" t="s">
        <v>10940</v>
      </c>
      <c r="AM13" s="21">
        <f>B3L332C5</f>
        <v>3.1619874638038471E-3</v>
      </c>
      <c r="AN13" s="16" t="s">
        <v>19852</v>
      </c>
      <c r="AO13" s="21">
        <f>B9L306C1*B9L306C18</f>
        <v>1.6051942042214509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7.292017644095624E-6</v>
      </c>
      <c r="AV13" s="16" t="s">
        <v>19854</v>
      </c>
      <c r="AW13" s="21">
        <f>B9L306C1*B9L306C22</f>
        <v>3.7018187432348963E-3</v>
      </c>
      <c r="AX13" s="16" t="s">
        <v>10967</v>
      </c>
      <c r="AY13" s="21">
        <f>B3L335C5</f>
        <v>0.39040694342558507</v>
      </c>
      <c r="AZ13" s="16" t="s">
        <v>19855</v>
      </c>
      <c r="BA13" s="21">
        <f>B9L306C1*B9L306C24</f>
        <v>198.19147610429516</v>
      </c>
      <c r="BB13" s="16" t="s">
        <v>10976</v>
      </c>
      <c r="BC13" s="21">
        <f>B3L336C5</f>
        <v>0.34180800022475893</v>
      </c>
      <c r="BD13" s="16" t="s">
        <v>19856</v>
      </c>
      <c r="BE13" s="21">
        <f>B9L306C1*B9L306C26</f>
        <v>173.52004939869801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4.8579288387705155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1.0244341914572127E-2</v>
      </c>
      <c r="L14" s="16" t="s">
        <v>19859</v>
      </c>
      <c r="M14" s="21">
        <f>B9L307C1*B9L307C4</f>
        <v>4.9766284021025495E-2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2.7952358499972987E-2</v>
      </c>
      <c r="T14" s="16" t="s">
        <v>19861</v>
      </c>
      <c r="U14" s="21">
        <f>B9L307C1*B9L307C8</f>
        <v>0.13579056846867091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0.22471574660611615</v>
      </c>
      <c r="AB14" s="16" t="s">
        <v>19863</v>
      </c>
      <c r="AC14" s="21">
        <f>B9L307C1*B9L307C12</f>
        <v>1.0916531059636994</v>
      </c>
      <c r="AD14" s="16" t="s">
        <v>10922</v>
      </c>
      <c r="AE14" s="21">
        <f>B3L337C5</f>
        <v>0.22471574660611615</v>
      </c>
      <c r="AF14" s="16" t="s">
        <v>19864</v>
      </c>
      <c r="AG14" s="21">
        <f>B9L307C1*B9L307C14</f>
        <v>1.0916531059636994</v>
      </c>
      <c r="AH14" s="16" t="s">
        <v>10931</v>
      </c>
      <c r="AI14" s="21">
        <f>B3L331C5</f>
        <v>1.7033298475467205E-3</v>
      </c>
      <c r="AJ14" s="16" t="s">
        <v>19865</v>
      </c>
      <c r="AK14" s="21">
        <f>B9L307C1*B9L307C16</f>
        <v>8.2746551883357989E-3</v>
      </c>
      <c r="AL14" s="16" t="s">
        <v>10940</v>
      </c>
      <c r="AM14" s="21">
        <f>B3L332C5</f>
        <v>3.1619874638038471E-3</v>
      </c>
      <c r="AN14" s="16" t="s">
        <v>19866</v>
      </c>
      <c r="AO14" s="21">
        <f>B9L307C1*B9L307C18</f>
        <v>1.5360710088243551E-2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7.292017644095624E-6</v>
      </c>
      <c r="AV14" s="16" t="s">
        <v>19868</v>
      </c>
      <c r="AW14" s="21">
        <f>B9L307C1*B9L307C22</f>
        <v>3.5424102806075568E-5</v>
      </c>
      <c r="AX14" s="16" t="s">
        <v>10967</v>
      </c>
      <c r="AY14" s="21">
        <f>B3L335C5</f>
        <v>0.39040694342558507</v>
      </c>
      <c r="AZ14" s="16" t="s">
        <v>19869</v>
      </c>
      <c r="BA14" s="21">
        <f>B9L307C1*B9L307C24</f>
        <v>1.8965691493233989</v>
      </c>
      <c r="BB14" s="16" t="s">
        <v>10976</v>
      </c>
      <c r="BC14" s="21">
        <f>B3L336C5</f>
        <v>0.34180800022475893</v>
      </c>
      <c r="BD14" s="16" t="s">
        <v>19870</v>
      </c>
      <c r="BE14" s="21">
        <f>B9L307C1*B9L307C26</f>
        <v>1.6604789416143353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0.16946263391059938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1.0244341914572127E-2</v>
      </c>
      <c r="L15" s="16" t="s">
        <v>19873</v>
      </c>
      <c r="M15" s="21">
        <f>B9L308C1*B9L308C4</f>
        <v>1.7360331635241451E-3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2.7952358499972987E-2</v>
      </c>
      <c r="T15" s="16" t="s">
        <v>19875</v>
      </c>
      <c r="U15" s="21">
        <f>B9L308C1*B9L308C8</f>
        <v>4.7368802954187526E-3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0.22471574660611615</v>
      </c>
      <c r="AB15" s="16" t="s">
        <v>19877</v>
      </c>
      <c r="AC15" s="21">
        <f>B9L308C1*B9L308C12</f>
        <v>3.8080922301059278E-2</v>
      </c>
      <c r="AD15" s="16" t="s">
        <v>10922</v>
      </c>
      <c r="AE15" s="21">
        <f>B3L337C5</f>
        <v>0.22471574660611615</v>
      </c>
      <c r="AF15" s="16" t="s">
        <v>19878</v>
      </c>
      <c r="AG15" s="21">
        <f>B9L308C1*B9L308C14</f>
        <v>3.8080922301059278E-2</v>
      </c>
      <c r="AH15" s="16" t="s">
        <v>10931</v>
      </c>
      <c r="AI15" s="21">
        <f>B3L331C5</f>
        <v>1.7033298475467205E-3</v>
      </c>
      <c r="AJ15" s="16" t="s">
        <v>19879</v>
      </c>
      <c r="AK15" s="21">
        <f>B9L308C1*B9L308C16</f>
        <v>2.8865076238380696E-4</v>
      </c>
      <c r="AL15" s="16" t="s">
        <v>10940</v>
      </c>
      <c r="AM15" s="21">
        <f>B3L332C5</f>
        <v>3.1619874638038471E-3</v>
      </c>
      <c r="AN15" s="16" t="s">
        <v>19880</v>
      </c>
      <c r="AO15" s="21">
        <f>B9L308C1*B9L308C18</f>
        <v>5.3583872400849591E-4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7.292017644095624E-6</v>
      </c>
      <c r="AV15" s="16" t="s">
        <v>19882</v>
      </c>
      <c r="AW15" s="21">
        <f>B9L308C1*B9L308C22</f>
        <v>1.2357245164910081E-6</v>
      </c>
      <c r="AX15" s="16" t="s">
        <v>10967</v>
      </c>
      <c r="AY15" s="21">
        <f>B3L335C5</f>
        <v>0.39040694342558507</v>
      </c>
      <c r="AZ15" s="16" t="s">
        <v>19883</v>
      </c>
      <c r="BA15" s="21">
        <f>B9L308C1*B9L308C24</f>
        <v>6.6159388929886001E-2</v>
      </c>
      <c r="BB15" s="16" t="s">
        <v>10976</v>
      </c>
      <c r="BC15" s="21">
        <f>B3L336C5</f>
        <v>0.34180800022475893</v>
      </c>
      <c r="BD15" s="16" t="s">
        <v>19884</v>
      </c>
      <c r="BE15" s="21">
        <f>B9L308C1*B9L308C26</f>
        <v>5.7923684009802391E-2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11.692921739831357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1.0244341914572127E-2</v>
      </c>
      <c r="L16" s="16" t="s">
        <v>19887</v>
      </c>
      <c r="M16" s="21">
        <f>B9L309C1*B9L309C4</f>
        <v>0.11978628828316601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2.7952358499972987E-2</v>
      </c>
      <c r="T16" s="16" t="s">
        <v>19889</v>
      </c>
      <c r="U16" s="21">
        <f>B9L309C1*B9L309C8</f>
        <v>0.32684474038389394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0.22471574660611615</v>
      </c>
      <c r="AB16" s="16" t="s">
        <v>19891</v>
      </c>
      <c r="AC16" s="21">
        <f>B9L309C1*B9L309C12</f>
        <v>2.62758363877309</v>
      </c>
      <c r="AD16" s="16" t="s">
        <v>10922</v>
      </c>
      <c r="AE16" s="21">
        <f>B3L337C5</f>
        <v>0.22471574660611615</v>
      </c>
      <c r="AF16" s="16" t="s">
        <v>19892</v>
      </c>
      <c r="AG16" s="21">
        <f>B9L309C1*B9L309C14</f>
        <v>2.62758363877309</v>
      </c>
      <c r="AH16" s="16" t="s">
        <v>10931</v>
      </c>
      <c r="AI16" s="21">
        <f>B3L331C5</f>
        <v>1.7033298475467205E-3</v>
      </c>
      <c r="AJ16" s="16" t="s">
        <v>19893</v>
      </c>
      <c r="AK16" s="21">
        <f>B9L309C1*B9L309C16</f>
        <v>1.9916902604482679E-2</v>
      </c>
      <c r="AL16" s="16" t="s">
        <v>10940</v>
      </c>
      <c r="AM16" s="21">
        <f>B3L332C5</f>
        <v>3.1619874638038471E-3</v>
      </c>
      <c r="AN16" s="16" t="s">
        <v>19894</v>
      </c>
      <c r="AO16" s="21">
        <f>B9L309C1*B9L309C18</f>
        <v>3.6972871956586217E-2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7.292017644095624E-6</v>
      </c>
      <c r="AV16" s="16" t="s">
        <v>19896</v>
      </c>
      <c r="AW16" s="21">
        <f>B9L309C1*B9L309C22</f>
        <v>8.526499163787956E-5</v>
      </c>
      <c r="AX16" s="16" t="s">
        <v>10967</v>
      </c>
      <c r="AY16" s="21">
        <f>B3L335C5</f>
        <v>0.39040694342558507</v>
      </c>
      <c r="AZ16" s="16" t="s">
        <v>19897</v>
      </c>
      <c r="BA16" s="21">
        <f>B9L309C1*B9L309C24</f>
        <v>4.5649978361621342</v>
      </c>
      <c r="BB16" s="16" t="s">
        <v>10976</v>
      </c>
      <c r="BC16" s="21">
        <f>B3L336C5</f>
        <v>0.34180800022475893</v>
      </c>
      <c r="BD16" s="16" t="s">
        <v>19898</v>
      </c>
      <c r="BE16" s="21">
        <f>B9L309C1*B9L309C26</f>
        <v>3.996734196676365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14.96919932876961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1.0244341914572127E-2</v>
      </c>
      <c r="L17" s="16" t="s">
        <v>19901</v>
      </c>
      <c r="M17" s="21">
        <f>B9L310C1*B9L310C4</f>
        <v>0.15334959611129947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2.7952358499972987E-2</v>
      </c>
      <c r="T17" s="16" t="s">
        <v>19903</v>
      </c>
      <c r="U17" s="21">
        <f>B9L310C1*B9L310C8</f>
        <v>0.41842442609532315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0.22471574660611615</v>
      </c>
      <c r="AB17" s="16" t="s">
        <v>19905</v>
      </c>
      <c r="AC17" s="21">
        <f>B9L310C1*B9L310C12</f>
        <v>3.3638148032602357</v>
      </c>
      <c r="AD17" s="16" t="s">
        <v>10922</v>
      </c>
      <c r="AE17" s="21">
        <f>B3L337C5</f>
        <v>0.22471574660611615</v>
      </c>
      <c r="AF17" s="16" t="s">
        <v>19906</v>
      </c>
      <c r="AG17" s="21">
        <f>B9L310C1*B9L310C14</f>
        <v>3.3638148032602357</v>
      </c>
      <c r="AH17" s="16" t="s">
        <v>10931</v>
      </c>
      <c r="AI17" s="21">
        <f>B3L331C5</f>
        <v>1.7033298475467205E-3</v>
      </c>
      <c r="AJ17" s="16" t="s">
        <v>19907</v>
      </c>
      <c r="AK17" s="21">
        <f>B9L310C1*B9L310C16</f>
        <v>2.5497484010569612E-2</v>
      </c>
      <c r="AL17" s="16" t="s">
        <v>10940</v>
      </c>
      <c r="AM17" s="21">
        <f>B3L332C5</f>
        <v>3.1619874638038471E-3</v>
      </c>
      <c r="AN17" s="16" t="s">
        <v>19908</v>
      </c>
      <c r="AO17" s="21">
        <f>B9L310C1*B9L310C18</f>
        <v>4.7332420620750472E-2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7.292017644095624E-6</v>
      </c>
      <c r="AV17" s="16" t="s">
        <v>19910</v>
      </c>
      <c r="AW17" s="21">
        <f>B9L310C1*B9L310C22</f>
        <v>1.0915566562337237E-4</v>
      </c>
      <c r="AX17" s="16" t="s">
        <v>10967</v>
      </c>
      <c r="AY17" s="21">
        <f>B3L335C5</f>
        <v>0.39040694342558507</v>
      </c>
      <c r="AZ17" s="16" t="s">
        <v>19911</v>
      </c>
      <c r="BA17" s="21">
        <f>B9L310C1*B9L310C24</f>
        <v>5.8440793554732631</v>
      </c>
      <c r="BB17" s="16" t="s">
        <v>10976</v>
      </c>
      <c r="BC17" s="21">
        <f>B3L336C5</f>
        <v>0.34180800022475893</v>
      </c>
      <c r="BD17" s="16" t="s">
        <v>19912</v>
      </c>
      <c r="BE17" s="21">
        <f>B9L310C1*B9L310C26</f>
        <v>5.1165920875325446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1.0244341914572127E-2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2.7952358499972987E-2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0.22471574660611615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0.22471574660611615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1.7033298475467205E-3</v>
      </c>
      <c r="AJ18" s="16" t="s">
        <v>19921</v>
      </c>
      <c r="AK18" s="15">
        <f>B9L311C1*B9L311C16</f>
        <v>0</v>
      </c>
      <c r="AL18" s="16" t="s">
        <v>10940</v>
      </c>
      <c r="AM18" s="21">
        <f>B3L332C5</f>
        <v>3.1619874638038471E-3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7.292017644095624E-6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0.39040694342558507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0.34180800022475893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100.46531630314045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1.0244341914572127E-2</v>
      </c>
      <c r="L19" s="16" t="s">
        <v>19929</v>
      </c>
      <c r="M19" s="21">
        <f>B9L312C1*B9L312C4</f>
        <v>1.0292010507650082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2.7952358499972987E-2</v>
      </c>
      <c r="T19" s="16" t="s">
        <v>19931</v>
      </c>
      <c r="U19" s="21">
        <f>B9L312C1*B9L312C8</f>
        <v>2.8082425381185629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0.22471574660611615</v>
      </c>
      <c r="AB19" s="16" t="s">
        <v>19933</v>
      </c>
      <c r="AC19" s="21">
        <f>B9L312C1*B9L312C12</f>
        <v>22.576138561079819</v>
      </c>
      <c r="AD19" s="16" t="s">
        <v>10922</v>
      </c>
      <c r="AE19" s="21">
        <f>B3L337C5</f>
        <v>0.22471574660611615</v>
      </c>
      <c r="AF19" s="16" t="s">
        <v>19934</v>
      </c>
      <c r="AG19" s="21">
        <f>B9L312C1*B9L312C14</f>
        <v>22.576138561079819</v>
      </c>
      <c r="AH19" s="16" t="s">
        <v>10931</v>
      </c>
      <c r="AI19" s="21">
        <f>B3L331C5</f>
        <v>1.7033298475467205E-3</v>
      </c>
      <c r="AJ19" s="16" t="s">
        <v>19935</v>
      </c>
      <c r="AK19" s="21">
        <f>B9L312C1*B9L312C16</f>
        <v>0.17112557190236127</v>
      </c>
      <c r="AL19" s="16" t="s">
        <v>10940</v>
      </c>
      <c r="AM19" s="21">
        <f>B3L332C5</f>
        <v>3.1619874638038471E-3</v>
      </c>
      <c r="AN19" s="16" t="s">
        <v>19936</v>
      </c>
      <c r="AO19" s="21">
        <f>B9L312C1*B9L312C18</f>
        <v>0.31767007069761838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7.292017644095624E-6</v>
      </c>
      <c r="AV19" s="16" t="s">
        <v>19938</v>
      </c>
      <c r="AW19" s="21">
        <f>B9L312C1*B9L312C22</f>
        <v>7.3259485910214797E-4</v>
      </c>
      <c r="AX19" s="16" t="s">
        <v>10967</v>
      </c>
      <c r="AY19" s="21">
        <f>B3L335C5</f>
        <v>0.39040694342558507</v>
      </c>
      <c r="AZ19" s="16" t="s">
        <v>19939</v>
      </c>
      <c r="BA19" s="21">
        <f>B9L312C1*B9L312C24</f>
        <v>39.222357058193666</v>
      </c>
      <c r="BB19" s="16" t="s">
        <v>10976</v>
      </c>
      <c r="BC19" s="21">
        <f>B3L336C5</f>
        <v>0.34180800022475893</v>
      </c>
      <c r="BD19" s="16" t="s">
        <v>19940</v>
      </c>
      <c r="BE19" s="21">
        <f>B9L312C1*B9L312C26</f>
        <v>34.339848857524309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245.3128336186993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1.0244341914572127E-2</v>
      </c>
      <c r="L20" s="16" t="s">
        <v>19943</v>
      </c>
      <c r="M20" s="21">
        <f>B9L313C1*B9L313C4</f>
        <v>2.5130685436224995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2.7952358499972987E-2</v>
      </c>
      <c r="T20" s="16" t="s">
        <v>19945</v>
      </c>
      <c r="U20" s="21">
        <f>B9L313C1*B9L313C8</f>
        <v>6.8570722699541085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0.22471574660611615</v>
      </c>
      <c r="AB20" s="16" t="s">
        <v>19947</v>
      </c>
      <c r="AC20" s="21">
        <f>B9L313C1*B9L313C12</f>
        <v>55.125656558687965</v>
      </c>
      <c r="AD20" s="16" t="s">
        <v>10922</v>
      </c>
      <c r="AE20" s="21">
        <f>B3L337C5</f>
        <v>0.22471574660611615</v>
      </c>
      <c r="AF20" s="16" t="s">
        <v>19948</v>
      </c>
      <c r="AG20" s="21">
        <f>B9L313C1*B9L313C14</f>
        <v>55.125656558687965</v>
      </c>
      <c r="AH20" s="16" t="s">
        <v>10931</v>
      </c>
      <c r="AI20" s="21">
        <f>B3L331C5</f>
        <v>1.7033298475467205E-3</v>
      </c>
      <c r="AJ20" s="16" t="s">
        <v>19949</v>
      </c>
      <c r="AK20" s="21">
        <f>B9L313C1*B9L313C16</f>
        <v>0.41784867148899307</v>
      </c>
      <c r="AL20" s="16" t="s">
        <v>10940</v>
      </c>
      <c r="AM20" s="21">
        <f>B3L332C5</f>
        <v>3.1619874638038471E-3</v>
      </c>
      <c r="AN20" s="16" t="s">
        <v>19950</v>
      </c>
      <c r="AO20" s="21">
        <f>B9L313C1*B9L313C18</f>
        <v>0.77567610461252612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7.292017644095624E-6</v>
      </c>
      <c r="AV20" s="16" t="s">
        <v>19952</v>
      </c>
      <c r="AW20" s="21">
        <f>B9L313C1*B9L313C22</f>
        <v>1.7888255110706495E-3</v>
      </c>
      <c r="AX20" s="16" t="s">
        <v>10967</v>
      </c>
      <c r="AY20" s="21">
        <f>B3L335C5</f>
        <v>0.39040694342558507</v>
      </c>
      <c r="AZ20" s="16" t="s">
        <v>19953</v>
      </c>
      <c r="BA20" s="21">
        <f>B9L313C1*B9L313C24</f>
        <v>95.771833556145495</v>
      </c>
      <c r="BB20" s="16" t="s">
        <v>10976</v>
      </c>
      <c r="BC20" s="21">
        <f>B3L336C5</f>
        <v>0.34180800022475893</v>
      </c>
      <c r="BD20" s="16" t="s">
        <v>19954</v>
      </c>
      <c r="BE20" s="21">
        <f>B9L313C1*B9L313C26</f>
        <v>83.849889088676619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808.60414008780754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1.0244341914572127E-2</v>
      </c>
      <c r="L21" s="16" t="s">
        <v>19957</v>
      </c>
      <c r="M21" s="21">
        <f>B9L314C1*B9L314C4</f>
        <v>8.283617284598078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2.7952358499972987E-2</v>
      </c>
      <c r="T21" s="16" t="s">
        <v>19959</v>
      </c>
      <c r="U21" s="21">
        <f>B9L314C1*B9L314C8</f>
        <v>22.602392808296774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0.22471574660611615</v>
      </c>
      <c r="AB21" s="16" t="s">
        <v>19961</v>
      </c>
      <c r="AC21" s="21">
        <f>B9L314C1*B9L314C12</f>
        <v>181.70608304862822</v>
      </c>
      <c r="AD21" s="16" t="s">
        <v>10922</v>
      </c>
      <c r="AE21" s="21">
        <f>B3L337C5</f>
        <v>0.22471574660611615</v>
      </c>
      <c r="AF21" s="16" t="s">
        <v>19962</v>
      </c>
      <c r="AG21" s="21">
        <f>B9L314C1*B9L314C14</f>
        <v>181.70608304862822</v>
      </c>
      <c r="AH21" s="16" t="s">
        <v>10931</v>
      </c>
      <c r="AI21" s="21">
        <f>B3L331C5</f>
        <v>1.7033298475467205E-3</v>
      </c>
      <c r="AJ21" s="16" t="s">
        <v>19963</v>
      </c>
      <c r="AK21" s="21">
        <f>B9L314C1*B9L314C16</f>
        <v>1.3773195666614122</v>
      </c>
      <c r="AL21" s="16" t="s">
        <v>10940</v>
      </c>
      <c r="AM21" s="21">
        <f>B3L332C5</f>
        <v>3.1619874638038471E-3</v>
      </c>
      <c r="AN21" s="16" t="s">
        <v>19964</v>
      </c>
      <c r="AO21" s="21">
        <f>B9L314C1*B9L314C18</f>
        <v>2.5567961541375372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7.292017644095624E-6</v>
      </c>
      <c r="AV21" s="16" t="s">
        <v>19966</v>
      </c>
      <c r="AW21" s="21">
        <f>B9L314C1*B9L314C22</f>
        <v>5.8963556566090621E-3</v>
      </c>
      <c r="AX21" s="16" t="s">
        <v>10967</v>
      </c>
      <c r="AY21" s="21">
        <f>B3L335C5</f>
        <v>0.39040694342558507</v>
      </c>
      <c r="AZ21" s="16" t="s">
        <v>19967</v>
      </c>
      <c r="BA21" s="21">
        <f>B9L314C1*B9L314C24</f>
        <v>315.68467077295452</v>
      </c>
      <c r="BB21" s="16" t="s">
        <v>10976</v>
      </c>
      <c r="BC21" s="21">
        <f>B3L336C5</f>
        <v>0.34180800022475893</v>
      </c>
      <c r="BD21" s="16" t="s">
        <v>19968</v>
      </c>
      <c r="BE21" s="21">
        <f>B9L314C1*B9L314C26</f>
        <v>276.38736409687431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8397.0733252000009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1.0244341914572127E-2</v>
      </c>
      <c r="L22" s="16" t="s">
        <v>19971</v>
      </c>
      <c r="M22" s="21">
        <f>B9L315C1*B9L315C4</f>
        <v>86.02249022508191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2.7952358499972987E-2</v>
      </c>
      <c r="T22" s="16" t="s">
        <v>19973</v>
      </c>
      <c r="U22" s="21">
        <f>B9L315C1*B9L315C8</f>
        <v>234.71800393655067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0.22471574660611615</v>
      </c>
      <c r="AB22" s="16" t="s">
        <v>19975</v>
      </c>
      <c r="AC22" s="15">
        <f>B9L315C1*B9L315C12</f>
        <v>1886.9546015786207</v>
      </c>
      <c r="AD22" s="16" t="s">
        <v>10922</v>
      </c>
      <c r="AE22" s="21">
        <f>B3L337C5</f>
        <v>0.22471574660611615</v>
      </c>
      <c r="AF22" s="16" t="s">
        <v>19976</v>
      </c>
      <c r="AG22" s="15">
        <f>B9L315C1*B9L315C14</f>
        <v>1886.9546015786207</v>
      </c>
      <c r="AH22" s="16" t="s">
        <v>10931</v>
      </c>
      <c r="AI22" s="21">
        <f>B3L331C5</f>
        <v>1.7033298475467205E-3</v>
      </c>
      <c r="AJ22" s="16" t="s">
        <v>19977</v>
      </c>
      <c r="AK22" s="21">
        <f>B9L315C1*B9L315C16</f>
        <v>14.302985626851552</v>
      </c>
      <c r="AL22" s="16" t="s">
        <v>10940</v>
      </c>
      <c r="AM22" s="21">
        <f>B3L332C5</f>
        <v>3.1619874638038471E-3</v>
      </c>
      <c r="AN22" s="16" t="s">
        <v>19978</v>
      </c>
      <c r="AO22" s="21">
        <f>B9L315C1*B9L315C18</f>
        <v>26.551440586924087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7.292017644095624E-6</v>
      </c>
      <c r="AV22" s="16" t="s">
        <v>19980</v>
      </c>
      <c r="AW22" s="21">
        <f>B9L315C1*B9L315C22</f>
        <v>6.1231606846123117E-2</v>
      </c>
      <c r="AX22" s="16" t="s">
        <v>10967</v>
      </c>
      <c r="AY22" s="21">
        <f>B3L335C5</f>
        <v>0.39040694342558507</v>
      </c>
      <c r="AZ22" s="16" t="s">
        <v>19981</v>
      </c>
      <c r="BA22" s="15">
        <f>B9L315C1*B9L315C24</f>
        <v>3278.2757306118465</v>
      </c>
      <c r="BB22" s="16" t="s">
        <v>10976</v>
      </c>
      <c r="BC22" s="21">
        <f>B3L336C5</f>
        <v>0.34180800022475893</v>
      </c>
      <c r="BD22" s="16" t="s">
        <v>19982</v>
      </c>
      <c r="BE22" s="15">
        <f>B9L315C1*B9L315C26</f>
        <v>2870.1868410272791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1620.227888066667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1.0244341914572127E-2</v>
      </c>
      <c r="L23" s="16" t="s">
        <v>19984</v>
      </c>
      <c r="M23" s="21">
        <f>B9L316C1*B9L316C4</f>
        <v>16.598168464880033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2.7952358499972987E-2</v>
      </c>
      <c r="T23" s="16" t="s">
        <v>19986</v>
      </c>
      <c r="U23" s="21">
        <f>B9L316C1*B9L316C8</f>
        <v>45.289190778893577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0.22471574660611615</v>
      </c>
      <c r="AB23" s="16" t="s">
        <v>19988</v>
      </c>
      <c r="AC23" s="21">
        <f>B9L316C1*B9L316C12</f>
        <v>364.09071953895187</v>
      </c>
      <c r="AD23" s="16" t="s">
        <v>10922</v>
      </c>
      <c r="AE23" s="21">
        <f>B3L337C5</f>
        <v>0.22471574660611615</v>
      </c>
      <c r="AF23" s="16" t="s">
        <v>19989</v>
      </c>
      <c r="AG23" s="21">
        <f>B9L316C1*B9L316C14</f>
        <v>364.09071953895187</v>
      </c>
      <c r="AH23" s="16" t="s">
        <v>10931</v>
      </c>
      <c r="AI23" s="21">
        <f>B3L331C5</f>
        <v>1.7033298475467205E-3</v>
      </c>
      <c r="AJ23" s="16" t="s">
        <v>19990</v>
      </c>
      <c r="AK23" s="21">
        <f>B9L316C1*B9L316C16</f>
        <v>2.7597825215715406</v>
      </c>
      <c r="AL23" s="16" t="s">
        <v>10940</v>
      </c>
      <c r="AM23" s="21">
        <f>B3L332C5</f>
        <v>3.1619874638038471E-3</v>
      </c>
      <c r="AN23" s="16" t="s">
        <v>19991</v>
      </c>
      <c r="AO23" s="21">
        <f>B9L316C1*B9L316C18</f>
        <v>5.1231402705721836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7.292017644095624E-6</v>
      </c>
      <c r="AV23" s="16" t="s">
        <v>19993</v>
      </c>
      <c r="AW23" s="21">
        <f>B9L316C1*B9L316C22</f>
        <v>1.1814730347237925E-2</v>
      </c>
      <c r="AX23" s="16" t="s">
        <v>10967</v>
      </c>
      <c r="AY23" s="21">
        <f>B3L335C5</f>
        <v>0.39040694342558507</v>
      </c>
      <c r="AZ23" s="16" t="s">
        <v>19994</v>
      </c>
      <c r="BA23" s="21">
        <f>B9L316C1*B9L316C24</f>
        <v>632.5482174329984</v>
      </c>
      <c r="BB23" s="16" t="s">
        <v>10976</v>
      </c>
      <c r="BC23" s="21">
        <f>B3L336C5</f>
        <v>0.34180800022475893</v>
      </c>
      <c r="BD23" s="16" t="s">
        <v>19995</v>
      </c>
      <c r="BE23" s="21">
        <f>B9L316C1*B9L316C26</f>
        <v>553.806854328452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1.0244341914572127E-2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2.7952358499972987E-2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0.22471574660611615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0.22471574660611615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1.7033298475467205E-3</v>
      </c>
      <c r="AJ24" s="16" t="s">
        <v>20004</v>
      </c>
      <c r="AK24" s="15">
        <f>B9L317C1*B9L317C16</f>
        <v>0</v>
      </c>
      <c r="AL24" s="16" t="s">
        <v>10940</v>
      </c>
      <c r="AM24" s="21">
        <f>B3L332C5</f>
        <v>3.1619874638038471E-3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7.292017644095624E-6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0.39040694342558507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0.34180800022475893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5258.4218086666669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1.0244341914572127E-2</v>
      </c>
      <c r="L25" s="16" t="s">
        <v>20012</v>
      </c>
      <c r="M25" s="21">
        <f>B9L318C1*B9L318C4</f>
        <v>53.869070939024112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2.7952358499972987E-2</v>
      </c>
      <c r="T25" s="16" t="s">
        <v>20014</v>
      </c>
      <c r="U25" s="21">
        <f>B9L318C1*B9L318C8</f>
        <v>146.98529153992703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0.22471574660611615</v>
      </c>
      <c r="AB25" s="16" t="s">
        <v>20016</v>
      </c>
      <c r="AC25" s="15">
        <f>B9L318C1*B9L318C12</f>
        <v>1181.6501827044137</v>
      </c>
      <c r="AD25" s="16" t="s">
        <v>10922</v>
      </c>
      <c r="AE25" s="21">
        <f>B3L337C5</f>
        <v>0.22471574660611615</v>
      </c>
      <c r="AF25" s="16" t="s">
        <v>20017</v>
      </c>
      <c r="AG25" s="15">
        <f>B9L318C1*B9L318C14</f>
        <v>1181.6501827044137</v>
      </c>
      <c r="AH25" s="16" t="s">
        <v>10931</v>
      </c>
      <c r="AI25" s="21">
        <f>B3L331C5</f>
        <v>1.7033298475467205E-3</v>
      </c>
      <c r="AJ25" s="16" t="s">
        <v>20018</v>
      </c>
      <c r="AK25" s="21">
        <f>B9L318C1*B9L318C16</f>
        <v>8.9568268176925443</v>
      </c>
      <c r="AL25" s="16" t="s">
        <v>10940</v>
      </c>
      <c r="AM25" s="21">
        <f>B3L332C5</f>
        <v>3.1619874638038471E-3</v>
      </c>
      <c r="AN25" s="16" t="s">
        <v>20019</v>
      </c>
      <c r="AO25" s="21">
        <f>B9L318C1*B9L318C18</f>
        <v>16.627063838396754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7.292017644095624E-6</v>
      </c>
      <c r="AV25" s="16" t="s">
        <v>20021</v>
      </c>
      <c r="AW25" s="21">
        <f>B9L318C1*B9L318C22</f>
        <v>3.8344504608894561E-2</v>
      </c>
      <c r="AX25" s="16" t="s">
        <v>10967</v>
      </c>
      <c r="AY25" s="21">
        <f>B3L335C5</f>
        <v>0.39040694342558507</v>
      </c>
      <c r="AZ25" s="16" t="s">
        <v>20022</v>
      </c>
      <c r="BA25" s="15">
        <f>B9L318C1*B9L318C24</f>
        <v>2052.9243855639902</v>
      </c>
      <c r="BB25" s="16" t="s">
        <v>10976</v>
      </c>
      <c r="BC25" s="21">
        <f>B3L336C5</f>
        <v>0.34180800022475893</v>
      </c>
      <c r="BD25" s="16" t="s">
        <v>20023</v>
      </c>
      <c r="BE25" s="15">
        <f>B9L318C1*B9L318C26</f>
        <v>1797.3706427586135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10985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1.0244341914572127E-2</v>
      </c>
      <c r="L26" s="16" t="s">
        <v>20026</v>
      </c>
      <c r="M26" s="21">
        <f>B9L319C1*B9L319C4</f>
        <v>112.53409593157481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2.7952358499972987E-2</v>
      </c>
      <c r="T26" s="16" t="s">
        <v>20028</v>
      </c>
      <c r="U26" s="21">
        <f>B9L319C1*B9L319C8</f>
        <v>307.05665812220326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0.22471574660611615</v>
      </c>
      <c r="AB26" s="16" t="s">
        <v>20030</v>
      </c>
      <c r="AC26" s="15">
        <f>B9L319C1*B9L319C12</f>
        <v>2468.5024764681857</v>
      </c>
      <c r="AD26" s="16" t="s">
        <v>10922</v>
      </c>
      <c r="AE26" s="21">
        <f>B3L337C5</f>
        <v>0.22471574660611615</v>
      </c>
      <c r="AF26" s="16" t="s">
        <v>20031</v>
      </c>
      <c r="AG26" s="15">
        <f>B9L319C1*B9L319C14</f>
        <v>2468.5024764681857</v>
      </c>
      <c r="AH26" s="16" t="s">
        <v>10931</v>
      </c>
      <c r="AI26" s="21">
        <f>B3L331C5</f>
        <v>1.7033298475467205E-3</v>
      </c>
      <c r="AJ26" s="16" t="s">
        <v>20032</v>
      </c>
      <c r="AK26" s="21">
        <f>B9L319C1*B9L319C16</f>
        <v>18.711078375300726</v>
      </c>
      <c r="AL26" s="16" t="s">
        <v>10940</v>
      </c>
      <c r="AM26" s="21">
        <f>B3L332C5</f>
        <v>3.1619874638038471E-3</v>
      </c>
      <c r="AN26" s="16" t="s">
        <v>20033</v>
      </c>
      <c r="AO26" s="21">
        <f>B9L319C1*B9L319C18</f>
        <v>34.734432289885262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7.292017644095624E-6</v>
      </c>
      <c r="AV26" s="16" t="s">
        <v>20035</v>
      </c>
      <c r="AW26" s="21">
        <f>B9L319C1*B9L319C22</f>
        <v>8.0102813820390431E-2</v>
      </c>
      <c r="AX26" s="16" t="s">
        <v>10967</v>
      </c>
      <c r="AY26" s="21">
        <f>B3L335C5</f>
        <v>0.39040694342558507</v>
      </c>
      <c r="AZ26" s="16" t="s">
        <v>20036</v>
      </c>
      <c r="BA26" s="15">
        <f>B9L319C1*B9L319C24</f>
        <v>4288.6202735300521</v>
      </c>
      <c r="BB26" s="16" t="s">
        <v>10976</v>
      </c>
      <c r="BC26" s="21">
        <f>B3L336C5</f>
        <v>0.34180800022475893</v>
      </c>
      <c r="BD26" s="16" t="s">
        <v>20037</v>
      </c>
      <c r="BE26" s="15">
        <f>B9L319C1*B9L319C26</f>
        <v>3754.7608824689769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163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1.0244341914572127E-2</v>
      </c>
      <c r="L27" s="16" t="s">
        <v>20040</v>
      </c>
      <c r="M27" s="21">
        <f>B9L320C1*B9L320C4</f>
        <v>1.6698277320752566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2.7952358499972987E-2</v>
      </c>
      <c r="T27" s="16" t="s">
        <v>20042</v>
      </c>
      <c r="U27" s="21">
        <f>B9L320C1*B9L320C8</f>
        <v>4.5562344354955968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0.22471574660611615</v>
      </c>
      <c r="AB27" s="16" t="s">
        <v>20044</v>
      </c>
      <c r="AC27" s="21">
        <f>B9L320C1*B9L320C12</f>
        <v>36.628666696796934</v>
      </c>
      <c r="AD27" s="16" t="s">
        <v>10922</v>
      </c>
      <c r="AE27" s="21">
        <f>B3L337C5</f>
        <v>0.22471574660611615</v>
      </c>
      <c r="AF27" s="16" t="s">
        <v>20045</v>
      </c>
      <c r="AG27" s="21">
        <f>B9L320C1*B9L320C14</f>
        <v>36.628666696796934</v>
      </c>
      <c r="AH27" s="16" t="s">
        <v>10931</v>
      </c>
      <c r="AI27" s="21">
        <f>B3L331C5</f>
        <v>1.7033298475467205E-3</v>
      </c>
      <c r="AJ27" s="16" t="s">
        <v>20046</v>
      </c>
      <c r="AK27" s="21">
        <f>B9L320C1*B9L320C16</f>
        <v>0.27764276515011543</v>
      </c>
      <c r="AL27" s="16" t="s">
        <v>10940</v>
      </c>
      <c r="AM27" s="21">
        <f>B3L332C5</f>
        <v>3.1619874638038471E-3</v>
      </c>
      <c r="AN27" s="16" t="s">
        <v>20047</v>
      </c>
      <c r="AO27" s="21">
        <f>B9L320C1*B9L320C18</f>
        <v>0.51540395660002702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7.292017644095624E-6</v>
      </c>
      <c r="AV27" s="16" t="s">
        <v>20049</v>
      </c>
      <c r="AW27" s="21">
        <f>B9L320C1*B9L320C22</f>
        <v>1.1885988759875866E-3</v>
      </c>
      <c r="AX27" s="16" t="s">
        <v>10967</v>
      </c>
      <c r="AY27" s="21">
        <f>B3L335C5</f>
        <v>0.39040694342558507</v>
      </c>
      <c r="AZ27" s="16" t="s">
        <v>20050</v>
      </c>
      <c r="BA27" s="21">
        <f>B9L320C1*B9L320C24</f>
        <v>63.636331778370369</v>
      </c>
      <c r="BB27" s="16" t="s">
        <v>10976</v>
      </c>
      <c r="BC27" s="21">
        <f>B3L336C5</f>
        <v>0.34180800022475893</v>
      </c>
      <c r="BD27" s="16" t="s">
        <v>20051</v>
      </c>
      <c r="BE27" s="21">
        <f>B9L320C1*B9L320C26</f>
        <v>55.714704036635709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7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1.0244341914572127E-2</v>
      </c>
      <c r="L28" s="16" t="s">
        <v>20054</v>
      </c>
      <c r="M28" s="21">
        <f>B9L321C1*B9L321C4</f>
        <v>7.1710393402004885E-2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2.7952358499972987E-2</v>
      </c>
      <c r="T28" s="16" t="s">
        <v>20056</v>
      </c>
      <c r="U28" s="21">
        <f>B9L321C1*B9L321C8</f>
        <v>0.1956665094998109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0.22471574660611615</v>
      </c>
      <c r="AB28" s="16" t="s">
        <v>20058</v>
      </c>
      <c r="AC28" s="21">
        <f>B9L321C1*B9L321C12</f>
        <v>1.5730102262428129</v>
      </c>
      <c r="AD28" s="16" t="s">
        <v>10922</v>
      </c>
      <c r="AE28" s="21">
        <f>B3L337C5</f>
        <v>0.22471574660611615</v>
      </c>
      <c r="AF28" s="16" t="s">
        <v>20059</v>
      </c>
      <c r="AG28" s="21">
        <f>B9L321C1*B9L321C14</f>
        <v>1.5730102262428129</v>
      </c>
      <c r="AH28" s="16" t="s">
        <v>10931</v>
      </c>
      <c r="AI28" s="21">
        <f>B3L331C5</f>
        <v>1.7033298475467205E-3</v>
      </c>
      <c r="AJ28" s="16" t="s">
        <v>20060</v>
      </c>
      <c r="AK28" s="21">
        <f>B9L321C1*B9L321C16</f>
        <v>1.1923308932827044E-2</v>
      </c>
      <c r="AL28" s="16" t="s">
        <v>10940</v>
      </c>
      <c r="AM28" s="21">
        <f>B3L332C5</f>
        <v>3.1619874638038471E-3</v>
      </c>
      <c r="AN28" s="16" t="s">
        <v>20061</v>
      </c>
      <c r="AO28" s="21">
        <f>B9L321C1*B9L321C18</f>
        <v>2.2133912246626929E-2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7.292017644095624E-6</v>
      </c>
      <c r="AV28" s="16" t="s">
        <v>20063</v>
      </c>
      <c r="AW28" s="21">
        <f>B9L321C1*B9L321C22</f>
        <v>5.1044123508669364E-5</v>
      </c>
      <c r="AX28" s="16" t="s">
        <v>10967</v>
      </c>
      <c r="AY28" s="21">
        <f>B3L335C5</f>
        <v>0.39040694342558507</v>
      </c>
      <c r="AZ28" s="16" t="s">
        <v>20064</v>
      </c>
      <c r="BA28" s="21">
        <f>B9L321C1*B9L321C24</f>
        <v>2.7328486039790953</v>
      </c>
      <c r="BB28" s="16" t="s">
        <v>10976</v>
      </c>
      <c r="BC28" s="21">
        <f>B3L336C5</f>
        <v>0.34180800022475893</v>
      </c>
      <c r="BD28" s="16" t="s">
        <v>20065</v>
      </c>
      <c r="BE28" s="21">
        <f>B9L321C1*B9L321C26</f>
        <v>2.3926560015733127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20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1.0244341914572127E-2</v>
      </c>
      <c r="L29" s="16" t="s">
        <v>20068</v>
      </c>
      <c r="M29" s="21">
        <f>B9L322C1*B9L322C4</f>
        <v>0.20488683829144255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2.7952358499972987E-2</v>
      </c>
      <c r="T29" s="16" t="s">
        <v>20070</v>
      </c>
      <c r="U29" s="21">
        <f>B9L322C1*B9L322C8</f>
        <v>0.55904716999945969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0.22471574660611615</v>
      </c>
      <c r="AB29" s="16" t="s">
        <v>20072</v>
      </c>
      <c r="AC29" s="21">
        <f>B9L322C1*B9L322C12</f>
        <v>4.4943149321223235</v>
      </c>
      <c r="AD29" s="16" t="s">
        <v>10922</v>
      </c>
      <c r="AE29" s="21">
        <f>B3L337C5</f>
        <v>0.22471574660611615</v>
      </c>
      <c r="AF29" s="16" t="s">
        <v>20073</v>
      </c>
      <c r="AG29" s="21">
        <f>B9L322C1*B9L322C14</f>
        <v>4.4943149321223235</v>
      </c>
      <c r="AH29" s="16" t="s">
        <v>10931</v>
      </c>
      <c r="AI29" s="21">
        <f>B3L331C5</f>
        <v>1.7033298475467205E-3</v>
      </c>
      <c r="AJ29" s="16" t="s">
        <v>20074</v>
      </c>
      <c r="AK29" s="21">
        <f>B9L322C1*B9L322C16</f>
        <v>3.4066596950934412E-2</v>
      </c>
      <c r="AL29" s="16" t="s">
        <v>10940</v>
      </c>
      <c r="AM29" s="21">
        <f>B3L332C5</f>
        <v>3.1619874638038471E-3</v>
      </c>
      <c r="AN29" s="16" t="s">
        <v>20075</v>
      </c>
      <c r="AO29" s="21">
        <f>B9L322C1*B9L322C18</f>
        <v>6.3239749276076937E-2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7.292017644095624E-6</v>
      </c>
      <c r="AV29" s="16" t="s">
        <v>20077</v>
      </c>
      <c r="AW29" s="21">
        <f>B9L322C1*B9L322C22</f>
        <v>1.4584035288191249E-4</v>
      </c>
      <c r="AX29" s="16" t="s">
        <v>10967</v>
      </c>
      <c r="AY29" s="21">
        <f>B3L335C5</f>
        <v>0.39040694342558507</v>
      </c>
      <c r="AZ29" s="16" t="s">
        <v>20078</v>
      </c>
      <c r="BA29" s="21">
        <f>B9L322C1*B9L322C24</f>
        <v>7.8081388685117012</v>
      </c>
      <c r="BB29" s="16" t="s">
        <v>10976</v>
      </c>
      <c r="BC29" s="21">
        <f>B3L336C5</f>
        <v>0.34180800022475893</v>
      </c>
      <c r="BD29" s="16" t="s">
        <v>20079</v>
      </c>
      <c r="BE29" s="21">
        <f>B9L322C1*B9L322C26</f>
        <v>6.8361600044951789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1.0244341914572127E-2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2.7952358499972987E-2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0.22471574660611615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0.22471574660611615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1.7033298475467205E-3</v>
      </c>
      <c r="AJ30" s="16" t="s">
        <v>20088</v>
      </c>
      <c r="AK30" s="15">
        <f>B9L323C1*B9L323C16</f>
        <v>0</v>
      </c>
      <c r="AL30" s="16" t="s">
        <v>10940</v>
      </c>
      <c r="AM30" s="21">
        <f>B3L332C5</f>
        <v>3.1619874638038471E-3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7.292017644095624E-6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0.39040694342558507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0.34180800022475893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1.0244341914572127E-2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2.7952358499972987E-2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0.22471574660611615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0.22471574660611615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1.7033298475467205E-3</v>
      </c>
      <c r="AJ31" s="16" t="s">
        <v>20102</v>
      </c>
      <c r="AK31" s="15">
        <f>B9L324C1*B9L324C16</f>
        <v>0</v>
      </c>
      <c r="AL31" s="16" t="s">
        <v>10940</v>
      </c>
      <c r="AM31" s="21">
        <f>B3L332C5</f>
        <v>3.1619874638038471E-3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7.292017644095624E-6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0.39040694342558507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0.34180800022475893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1692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1.0244341914572127E-2</v>
      </c>
      <c r="L32" s="16" t="s">
        <v>20110</v>
      </c>
      <c r="M32" s="21">
        <f>B9L325C1*B9L325C4</f>
        <v>17.33342651945604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2.7952358499972987E-2</v>
      </c>
      <c r="T32" s="16" t="s">
        <v>20112</v>
      </c>
      <c r="U32" s="21">
        <f>B9L325C1*B9L325C8</f>
        <v>47.295390581954294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0.22471574660611615</v>
      </c>
      <c r="AB32" s="16" t="s">
        <v>20114</v>
      </c>
      <c r="AC32" s="21">
        <f>B9L325C1*B9L325C12</f>
        <v>380.21904325754855</v>
      </c>
      <c r="AD32" s="16" t="s">
        <v>10922</v>
      </c>
      <c r="AE32" s="21">
        <f>B3L337C5</f>
        <v>0.22471574660611615</v>
      </c>
      <c r="AF32" s="16" t="s">
        <v>20115</v>
      </c>
      <c r="AG32" s="21">
        <f>B9L325C1*B9L325C14</f>
        <v>380.21904325754855</v>
      </c>
      <c r="AH32" s="16" t="s">
        <v>10931</v>
      </c>
      <c r="AI32" s="21">
        <f>B3L331C5</f>
        <v>1.7033298475467205E-3</v>
      </c>
      <c r="AJ32" s="16" t="s">
        <v>20116</v>
      </c>
      <c r="AK32" s="21">
        <f>B9L325C1*B9L325C16</f>
        <v>2.882034102049051</v>
      </c>
      <c r="AL32" s="16" t="s">
        <v>10940</v>
      </c>
      <c r="AM32" s="21">
        <f>B3L332C5</f>
        <v>3.1619874638038471E-3</v>
      </c>
      <c r="AN32" s="16" t="s">
        <v>20117</v>
      </c>
      <c r="AO32" s="21">
        <f>B9L325C1*B9L325C18</f>
        <v>5.3500827887561089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7.292017644095624E-6</v>
      </c>
      <c r="AV32" s="16" t="s">
        <v>20119</v>
      </c>
      <c r="AW32" s="21">
        <f>B9L325C1*B9L325C22</f>
        <v>1.2338093853809795E-2</v>
      </c>
      <c r="AX32" s="16" t="s">
        <v>10967</v>
      </c>
      <c r="AY32" s="21">
        <f>B3L335C5</f>
        <v>0.39040694342558507</v>
      </c>
      <c r="AZ32" s="16" t="s">
        <v>20120</v>
      </c>
      <c r="BA32" s="21">
        <f>B9L325C1*B9L325C24</f>
        <v>660.56854827608993</v>
      </c>
      <c r="BB32" s="16" t="s">
        <v>10976</v>
      </c>
      <c r="BC32" s="21">
        <f>B3L336C5</f>
        <v>0.34180800022475893</v>
      </c>
      <c r="BD32" s="16" t="s">
        <v>20121</v>
      </c>
      <c r="BE32" s="21">
        <f>B9L325C1*B9L325C26</f>
        <v>578.33913638029208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-7.8553666826337576E-3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1.0244341914572127E-2</v>
      </c>
      <c r="L33" s="16" t="s">
        <v>20124</v>
      </c>
      <c r="M33" s="21">
        <f>B9L326C1*B9L326C4</f>
        <v>-8.047306216123841E-5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2.7952358499972987E-2</v>
      </c>
      <c r="T33" s="16" t="s">
        <v>20126</v>
      </c>
      <c r="U33" s="21">
        <f>B9L326C1*B9L326C8</f>
        <v>-2.1957602566172231E-4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0.22471574660611615</v>
      </c>
      <c r="AB33" s="16" t="s">
        <v>20128</v>
      </c>
      <c r="AC33" s="21">
        <f>B9L326C1*B9L326C12</f>
        <v>-1.7652245889528547E-3</v>
      </c>
      <c r="AD33" s="16" t="s">
        <v>10922</v>
      </c>
      <c r="AE33" s="21">
        <f>B3L337C5</f>
        <v>0.22471574660611615</v>
      </c>
      <c r="AF33" s="16" t="s">
        <v>20129</v>
      </c>
      <c r="AG33" s="21">
        <f>B9L326C1*B9L326C14</f>
        <v>-1.7652245889528547E-3</v>
      </c>
      <c r="AH33" s="16" t="s">
        <v>10931</v>
      </c>
      <c r="AI33" s="21">
        <f>B3L331C5</f>
        <v>1.7033298475467205E-3</v>
      </c>
      <c r="AJ33" s="16" t="s">
        <v>20130</v>
      </c>
      <c r="AK33" s="21">
        <f>B9L326C1*B9L326C16</f>
        <v>-1.3380280533954145E-5</v>
      </c>
      <c r="AL33" s="16" t="s">
        <v>10940</v>
      </c>
      <c r="AM33" s="21">
        <f>B3L332C5</f>
        <v>3.1619874638038471E-3</v>
      </c>
      <c r="AN33" s="16" t="s">
        <v>20131</v>
      </c>
      <c r="AO33" s="21">
        <f>B9L326C1*B9L326C18</f>
        <v>-2.4838570974070357E-5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7.292017644095624E-6</v>
      </c>
      <c r="AV33" s="16" t="s">
        <v>20133</v>
      </c>
      <c r="AW33" s="21">
        <f>B9L326C1*B9L326C22</f>
        <v>-5.7281472450606268E-8</v>
      </c>
      <c r="AX33" s="16" t="s">
        <v>10967</v>
      </c>
      <c r="AY33" s="21">
        <f>B3L335C5</f>
        <v>0.39040694342558507</v>
      </c>
      <c r="AZ33" s="16" t="s">
        <v>20134</v>
      </c>
      <c r="BA33" s="21">
        <f>B9L326C1*B9L326C24</f>
        <v>-3.0667896960542233E-3</v>
      </c>
      <c r="BB33" s="16" t="s">
        <v>10976</v>
      </c>
      <c r="BC33" s="21">
        <f>B3L336C5</f>
        <v>0.34180800022475893</v>
      </c>
      <c r="BD33" s="16" t="s">
        <v>20135</v>
      </c>
      <c r="BE33" s="21">
        <f>B9L326C1*B9L326C26</f>
        <v>-2.6850271768232431E-3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B9AC4-8F33-4DB0-AF75-12F748DCA959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23447.952702300001</v>
      </c>
      <c r="F8" s="16" t="s">
        <v>11042</v>
      </c>
      <c r="G8" s="21">
        <f>B3L209C4</f>
        <v>0.90912023855270263</v>
      </c>
      <c r="H8" s="16" t="s">
        <v>20193</v>
      </c>
      <c r="I8" s="15">
        <f>B9L401C1*B9L401C2</f>
        <v>21317.008354287464</v>
      </c>
      <c r="J8" s="16" t="s">
        <v>20194</v>
      </c>
      <c r="K8" s="15">
        <f>B9L401C1-B9L401C3</f>
        <v>2130.9443480125374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42790.181356140005</v>
      </c>
      <c r="F9" s="16" t="s">
        <v>11093</v>
      </c>
      <c r="G9" s="21">
        <f>B3L207C4</f>
        <v>0.87206283619410818</v>
      </c>
      <c r="H9" s="16" t="s">
        <v>20196</v>
      </c>
      <c r="I9" s="15">
        <f>B9L402C1*B9L402C2</f>
        <v>37315.726914695704</v>
      </c>
      <c r="J9" s="16" t="s">
        <v>20197</v>
      </c>
      <c r="K9" s="15">
        <f>B9L402C1-B9L402C3</f>
        <v>5474.4544414443008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2815.9254324399999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2815.9254324399999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25558.493368480002</v>
      </c>
      <c r="F11" s="16" t="s">
        <v>10710</v>
      </c>
      <c r="G11" s="21">
        <f>B3L305C3</f>
        <v>0.95604826163945678</v>
      </c>
      <c r="H11" s="16" t="s">
        <v>20200</v>
      </c>
      <c r="I11" s="15">
        <f>B9L404C1*B9L404C2</f>
        <v>24435.153155058888</v>
      </c>
      <c r="J11" s="16" t="s">
        <v>20201</v>
      </c>
      <c r="K11" s="15">
        <f>B9L404C1-B9L404C3</f>
        <v>1123.3402134211137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3500.8512873200002</v>
      </c>
      <c r="F12" s="16" t="s">
        <v>11078</v>
      </c>
      <c r="G12" s="21">
        <f>B3L220C4</f>
        <v>0.9236298773391981</v>
      </c>
      <c r="H12" s="16" t="s">
        <v>20202</v>
      </c>
      <c r="I12" s="15">
        <f>B9L405C1*B9L405C2</f>
        <v>3233.4908450901457</v>
      </c>
      <c r="J12" s="16" t="s">
        <v>20203</v>
      </c>
      <c r="K12" s="21">
        <f>B9L405C1-B9L405C3</f>
        <v>267.36044222985447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65590.996121859993</v>
      </c>
      <c r="F13" s="16" t="s">
        <v>11042</v>
      </c>
      <c r="G13" s="21">
        <f>B3L209C4</f>
        <v>0.90912023855270263</v>
      </c>
      <c r="H13" s="16" t="s">
        <v>20205</v>
      </c>
      <c r="I13" s="15">
        <f>B9L406C1*B9L406C2</f>
        <v>59630.102041214748</v>
      </c>
      <c r="J13" s="16" t="s">
        <v>20206</v>
      </c>
      <c r="K13" s="15">
        <f>B9L406C1-B9L406C3</f>
        <v>5960.8940806452447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13755</v>
      </c>
      <c r="F14" s="16" t="s">
        <v>11042</v>
      </c>
      <c r="G14" s="21">
        <f>B3L209C4</f>
        <v>0.90912023855270263</v>
      </c>
      <c r="H14" s="16" t="s">
        <v>20208</v>
      </c>
      <c r="I14" s="15">
        <f>B9L407C1*B9L407C2</f>
        <v>12504.948881292425</v>
      </c>
      <c r="J14" s="16" t="s">
        <v>20209</v>
      </c>
      <c r="K14" s="15">
        <f>B9L407C1-B9L407C3</f>
        <v>1250.0511187075754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37883.239238800001</v>
      </c>
      <c r="F15" s="16" t="s">
        <v>10710</v>
      </c>
      <c r="G15" s="21">
        <f>B3L305C3</f>
        <v>0.95604826163945678</v>
      </c>
      <c r="H15" s="16" t="s">
        <v>20211</v>
      </c>
      <c r="I15" s="15">
        <f>B9L408C1*B9L408C2</f>
        <v>36218.205019526402</v>
      </c>
      <c r="J15" s="16" t="s">
        <v>20212</v>
      </c>
      <c r="K15" s="15">
        <f>B9L408C1-B9L408C3</f>
        <v>1665.0342192735989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10141.750476233334</v>
      </c>
      <c r="F16" s="16" t="s">
        <v>10710</v>
      </c>
      <c r="G16" s="21">
        <f>B3L305C3</f>
        <v>0.95604826163945678</v>
      </c>
      <c r="H16" s="16" t="s">
        <v>20213</v>
      </c>
      <c r="I16" s="15">
        <f>B9L409C1*B9L409C2</f>
        <v>9696.0029127840116</v>
      </c>
      <c r="J16" s="16" t="s">
        <v>20214</v>
      </c>
      <c r="K16" s="21">
        <f>B9L409C1-B9L409C3</f>
        <v>445.74756344932212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208</v>
      </c>
      <c r="F17" s="16" t="s">
        <v>10710</v>
      </c>
      <c r="G17" s="21">
        <f>B3L305C3</f>
        <v>0.95604826163945678</v>
      </c>
      <c r="H17" s="16" t="s">
        <v>20216</v>
      </c>
      <c r="I17" s="21">
        <f>B9L410C1*B9L410C2</f>
        <v>198.858038421007</v>
      </c>
      <c r="J17" s="16" t="s">
        <v>20217</v>
      </c>
      <c r="K17" s="21">
        <f>B9L410C1-B9L410C3</f>
        <v>9.1419615789930049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123493.41174866667</v>
      </c>
      <c r="F18" s="16" t="s">
        <v>10710</v>
      </c>
      <c r="G18" s="21">
        <f>B3L305C3</f>
        <v>0.95604826163945678</v>
      </c>
      <c r="H18" s="16" t="s">
        <v>20219</v>
      </c>
      <c r="I18" s="15">
        <f>B9L411C1*B9L411C2</f>
        <v>118065.66162623843</v>
      </c>
      <c r="J18" s="16" t="s">
        <v>20220</v>
      </c>
      <c r="K18" s="15">
        <f>B9L411C1-B9L411C3</f>
        <v>5427.7501224282314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17595</v>
      </c>
      <c r="F19" s="16" t="s">
        <v>10710</v>
      </c>
      <c r="G19" s="21">
        <f>B3L305C3</f>
        <v>0.95604826163945678</v>
      </c>
      <c r="H19" s="16" t="s">
        <v>20222</v>
      </c>
      <c r="I19" s="15">
        <f>B9L412C1*B9L412C2</f>
        <v>16821.669163546241</v>
      </c>
      <c r="J19" s="16" t="s">
        <v>20223</v>
      </c>
      <c r="K19" s="21">
        <f>B9L412C1-B9L412C3</f>
        <v>773.33083645375882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0.95604826163945678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0.95604826163945678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0.95604826163945678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0.95604826163945678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0.95604826163945678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11118</v>
      </c>
      <c r="F25" s="16" t="s">
        <v>10710</v>
      </c>
      <c r="G25" s="21">
        <f>B3L305C3</f>
        <v>0.95604826163945678</v>
      </c>
      <c r="H25" s="16" t="s">
        <v>20240</v>
      </c>
      <c r="I25" s="15">
        <f>B9L418C1*B9L418C2</f>
        <v>10629.344572907481</v>
      </c>
      <c r="J25" s="16" t="s">
        <v>20241</v>
      </c>
      <c r="K25" s="21">
        <f>B9L418C1-B9L418C3</f>
        <v>488.65542709251895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-0.22772983298636973</v>
      </c>
      <c r="F26" s="16" t="s">
        <v>10710</v>
      </c>
      <c r="G26" s="21">
        <f>B3L305C3</f>
        <v>0.95604826163945678</v>
      </c>
      <c r="H26" s="16" t="s">
        <v>20243</v>
      </c>
      <c r="I26" s="21">
        <f>B9L419C1*B9L419C2</f>
        <v>-0.2177207109500626</v>
      </c>
      <c r="J26" s="16" t="s">
        <v>20244</v>
      </c>
      <c r="K26" s="21">
        <f>B9L419C1-B9L419C3</f>
        <v>-1.0009122036307133E-2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1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1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1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1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1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1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1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316.94841702443563</v>
      </c>
      <c r="F34" s="16" t="s">
        <v>11042</v>
      </c>
      <c r="G34" s="21">
        <f>B3L209C4</f>
        <v>0.90912023855270263</v>
      </c>
      <c r="H34" s="16" t="s">
        <v>20268</v>
      </c>
      <c r="I34" s="21">
        <f>B9L427C1*B9L427C2</f>
        <v>288.1442204941564</v>
      </c>
      <c r="J34" s="16" t="s">
        <v>20269</v>
      </c>
      <c r="K34" s="21">
        <f>B9L427C1-B9L427C3</f>
        <v>28.804196530279228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155.09990303054809</v>
      </c>
      <c r="F35" s="16" t="s">
        <v>11042</v>
      </c>
      <c r="G35" s="21">
        <f>B3L209C4</f>
        <v>0.90912023855270263</v>
      </c>
      <c r="H35" s="16" t="s">
        <v>20271</v>
      </c>
      <c r="I35" s="21">
        <f>B9L428C1*B9L428C2</f>
        <v>141.00446084263294</v>
      </c>
      <c r="J35" s="16" t="s">
        <v>20272</v>
      </c>
      <c r="K35" s="21">
        <f>B9L428C1-B9L428C3</f>
        <v>14.095442187915154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7.3563078692449029</v>
      </c>
      <c r="F36" s="16" t="s">
        <v>11042</v>
      </c>
      <c r="G36" s="21">
        <f>B3L209C4</f>
        <v>0.90912023855270263</v>
      </c>
      <c r="H36" s="16" t="s">
        <v>20274</v>
      </c>
      <c r="I36" s="21">
        <f>B9L429C1*B9L429C2</f>
        <v>6.6877683649550494</v>
      </c>
      <c r="J36" s="16" t="s">
        <v>20275</v>
      </c>
      <c r="K36" s="21">
        <f>B9L429C1-B9L429C3</f>
        <v>0.66853950428985343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4017.3027954083477</v>
      </c>
      <c r="F37" s="16" t="s">
        <v>11042</v>
      </c>
      <c r="G37" s="21">
        <f>B3L209C4</f>
        <v>0.90912023855270263</v>
      </c>
      <c r="H37" s="16" t="s">
        <v>20277</v>
      </c>
      <c r="I37" s="15">
        <f>B9L430C1*B9L430C2</f>
        <v>3652.2112757000764</v>
      </c>
      <c r="J37" s="16" t="s">
        <v>20278</v>
      </c>
      <c r="K37" s="21">
        <f>B9L430C1-B9L430C3</f>
        <v>365.09151970827133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1416.0027151451491</v>
      </c>
      <c r="F38" s="16" t="s">
        <v>11042</v>
      </c>
      <c r="G38" s="21">
        <f>B3L209C4</f>
        <v>0.90912023855270263</v>
      </c>
      <c r="H38" s="16" t="s">
        <v>20280</v>
      </c>
      <c r="I38" s="15">
        <f>B9L431C1*B9L431C2</f>
        <v>1287.3167261840326</v>
      </c>
      <c r="J38" s="16" t="s">
        <v>20281</v>
      </c>
      <c r="K38" s="21">
        <f>B9L431C1-B9L431C3</f>
        <v>128.68598896111644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173.52004939869801</v>
      </c>
      <c r="F39" s="16" t="s">
        <v>11042</v>
      </c>
      <c r="G39" s="21">
        <f>B3L209C4</f>
        <v>0.90912023855270263</v>
      </c>
      <c r="H39" s="16" t="s">
        <v>20283</v>
      </c>
      <c r="I39" s="21">
        <f>B9L432C1*B9L432C2</f>
        <v>157.75058870302107</v>
      </c>
      <c r="J39" s="16" t="s">
        <v>20284</v>
      </c>
      <c r="K39" s="21">
        <f>B9L432C1-B9L432C3</f>
        <v>15.769460695676941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1.6604789416143353</v>
      </c>
      <c r="F40" s="16" t="s">
        <v>11042</v>
      </c>
      <c r="G40" s="21">
        <f>B3L209C4</f>
        <v>0.90912023855270263</v>
      </c>
      <c r="H40" s="16" t="s">
        <v>20286</v>
      </c>
      <c r="I40" s="21">
        <f>B9L433C1*B9L433C2</f>
        <v>1.5095750115121638</v>
      </c>
      <c r="J40" s="16" t="s">
        <v>20287</v>
      </c>
      <c r="K40" s="21">
        <f>B9L433C1-B9L433C3</f>
        <v>0.15090393010217151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5.7923684009802391E-2</v>
      </c>
      <c r="F41" s="16" t="s">
        <v>11042</v>
      </c>
      <c r="G41" s="21">
        <f>B3L209C4</f>
        <v>0.90912023855270263</v>
      </c>
      <c r="H41" s="16" t="s">
        <v>20289</v>
      </c>
      <c r="I41" s="21">
        <f>B9L434C1*B9L434C2</f>
        <v>5.2659593424842915E-2</v>
      </c>
      <c r="J41" s="16" t="s">
        <v>20290</v>
      </c>
      <c r="K41" s="21">
        <f>B9L434C1-B9L434C3</f>
        <v>5.2640905849594757E-3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3.996734196676365</v>
      </c>
      <c r="F42" s="16" t="s">
        <v>11042</v>
      </c>
      <c r="G42" s="21">
        <f>B3L209C4</f>
        <v>0.90912023855270263</v>
      </c>
      <c r="H42" s="16" t="s">
        <v>20292</v>
      </c>
      <c r="I42" s="21">
        <f>B9L435C1*B9L435C2</f>
        <v>3.6335119463141612</v>
      </c>
      <c r="J42" s="16" t="s">
        <v>20293</v>
      </c>
      <c r="K42" s="21">
        <f>B9L435C1-B9L435C3</f>
        <v>0.36322225036220379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5.1165920875325446</v>
      </c>
      <c r="F43" s="16" t="s">
        <v>11042</v>
      </c>
      <c r="G43" s="21">
        <f>B3L209C4</f>
        <v>0.90912023855270263</v>
      </c>
      <c r="H43" s="16" t="s">
        <v>20295</v>
      </c>
      <c r="I43" s="21">
        <f>B9L436C1*B9L436C2</f>
        <v>4.6515974191944576</v>
      </c>
      <c r="J43" s="16" t="s">
        <v>20296</v>
      </c>
      <c r="K43" s="21">
        <f>B9L436C1-B9L436C3</f>
        <v>0.464994668338087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0.90912023855270263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34.339848857524309</v>
      </c>
      <c r="F45" s="16" t="s">
        <v>11042</v>
      </c>
      <c r="G45" s="21">
        <f>B3L209C4</f>
        <v>0.90912023855270263</v>
      </c>
      <c r="H45" s="16" t="s">
        <v>20301</v>
      </c>
      <c r="I45" s="21">
        <f>B9L438C1*B9L438C2</f>
        <v>31.219051585216253</v>
      </c>
      <c r="J45" s="16" t="s">
        <v>20302</v>
      </c>
      <c r="K45" s="21">
        <f>B9L438C1-B9L438C3</f>
        <v>3.1207972723080566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83.849889088676619</v>
      </c>
      <c r="F46" s="16" t="s">
        <v>11042</v>
      </c>
      <c r="G46" s="21">
        <f>B3L209C4</f>
        <v>0.90912023855270263</v>
      </c>
      <c r="H46" s="16" t="s">
        <v>20304</v>
      </c>
      <c r="I46" s="21">
        <f>B9L439C1*B9L439C2</f>
        <v>76.22963117091534</v>
      </c>
      <c r="J46" s="16" t="s">
        <v>20305</v>
      </c>
      <c r="K46" s="21">
        <f>B9L439C1-B9L439C3</f>
        <v>7.620257917761279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276.38736409687431</v>
      </c>
      <c r="F47" s="16" t="s">
        <v>11042</v>
      </c>
      <c r="G47" s="21">
        <f>B3L209C4</f>
        <v>0.90912023855270263</v>
      </c>
      <c r="H47" s="16" t="s">
        <v>20307</v>
      </c>
      <c r="I47" s="21">
        <f>B9L440C1*B9L440C2</f>
        <v>251.26934638070304</v>
      </c>
      <c r="J47" s="16" t="s">
        <v>20308</v>
      </c>
      <c r="K47" s="21">
        <f>B9L440C1-B9L440C3</f>
        <v>25.118017716171266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2870.1868410272791</v>
      </c>
      <c r="F48" s="16" t="s">
        <v>11042</v>
      </c>
      <c r="G48" s="21">
        <f>B3L209C4</f>
        <v>0.90912023855270263</v>
      </c>
      <c r="H48" s="16" t="s">
        <v>20310</v>
      </c>
      <c r="I48" s="15">
        <f>B9L441C1*B9L441C2</f>
        <v>2609.3449456055478</v>
      </c>
      <c r="J48" s="16" t="s">
        <v>20311</v>
      </c>
      <c r="K48" s="21">
        <f>B9L441C1-B9L441C3</f>
        <v>260.84189542173135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553.806854328452</v>
      </c>
      <c r="F49" s="16" t="s">
        <v>11042</v>
      </c>
      <c r="G49" s="21">
        <f>B3L209C4</f>
        <v>0.90912023855270263</v>
      </c>
      <c r="H49" s="16" t="s">
        <v>20313</v>
      </c>
      <c r="I49" s="21">
        <f>B9L442C1*B9L442C2</f>
        <v>503.47701951920413</v>
      </c>
      <c r="J49" s="16" t="s">
        <v>20314</v>
      </c>
      <c r="K49" s="21">
        <f>B9L442C1-B9L442C3</f>
        <v>50.32983480924787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0.90912023855270263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1797.3706427586135</v>
      </c>
      <c r="F51" s="16" t="s">
        <v>11042</v>
      </c>
      <c r="G51" s="21">
        <f>B3L209C4</f>
        <v>0.90912023855270263</v>
      </c>
      <c r="H51" s="16" t="s">
        <v>20319</v>
      </c>
      <c r="I51" s="15">
        <f>B9L444C1*B9L444C2</f>
        <v>1634.0260275123351</v>
      </c>
      <c r="J51" s="16" t="s">
        <v>20320</v>
      </c>
      <c r="K51" s="21">
        <f>B9L444C1-B9L444C3</f>
        <v>163.34461524627841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3754.7608824689769</v>
      </c>
      <c r="F52" s="16" t="s">
        <v>11042</v>
      </c>
      <c r="G52" s="21">
        <f>B3L209C4</f>
        <v>0.90912023855270263</v>
      </c>
      <c r="H52" s="16" t="s">
        <v>20322</v>
      </c>
      <c r="I52" s="15">
        <f>B9L445C1*B9L445C2</f>
        <v>3413.5291091785525</v>
      </c>
      <c r="J52" s="16" t="s">
        <v>20323</v>
      </c>
      <c r="K52" s="21">
        <f>B9L445C1-B9L445C3</f>
        <v>341.23177329042437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21">
        <f>B9L320C27</f>
        <v>55.714704036635709</v>
      </c>
      <c r="F53" s="16" t="s">
        <v>11042</v>
      </c>
      <c r="G53" s="21">
        <f>B3L209C4</f>
        <v>0.90912023855270263</v>
      </c>
      <c r="H53" s="16" t="s">
        <v>20325</v>
      </c>
      <c r="I53" s="21">
        <f>B9L446C1*B9L446C2</f>
        <v>50.651365024679478</v>
      </c>
      <c r="J53" s="16" t="s">
        <v>20326</v>
      </c>
      <c r="K53" s="21">
        <f>B9L446C1-B9L446C3</f>
        <v>5.0633390119562307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21">
        <f>B9L321C27</f>
        <v>2.3926560015733127</v>
      </c>
      <c r="F54" s="16" t="s">
        <v>11042</v>
      </c>
      <c r="G54" s="21">
        <f>B3L209C4</f>
        <v>0.90912023855270263</v>
      </c>
      <c r="H54" s="16" t="s">
        <v>20328</v>
      </c>
      <c r="I54" s="21">
        <f>B9L447C1*B9L447C2</f>
        <v>2.1752119949248856</v>
      </c>
      <c r="J54" s="16" t="s">
        <v>20329</v>
      </c>
      <c r="K54" s="21">
        <f>B9L447C1-B9L447C3</f>
        <v>0.21744400664842711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21">
        <f>B9L322C27</f>
        <v>6.8361600044951789</v>
      </c>
      <c r="F55" s="16" t="s">
        <v>11042</v>
      </c>
      <c r="G55" s="21">
        <f>B3L209C4</f>
        <v>0.90912023855270263</v>
      </c>
      <c r="H55" s="16" t="s">
        <v>20331</v>
      </c>
      <c r="I55" s="21">
        <f>B9L448C1*B9L448C2</f>
        <v>6.2148914140711016</v>
      </c>
      <c r="J55" s="16" t="s">
        <v>20332</v>
      </c>
      <c r="K55" s="21">
        <f>B9L448C1-B9L448C3</f>
        <v>0.62126859042407734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0.90912023855270263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0.90912023855270263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578.33913638029208</v>
      </c>
      <c r="F58" s="16" t="s">
        <v>11042</v>
      </c>
      <c r="G58" s="21">
        <f>B3L209C4</f>
        <v>0.90912023855270263</v>
      </c>
      <c r="H58" s="16" t="s">
        <v>20340</v>
      </c>
      <c r="I58" s="21">
        <f>B9L451C1*B9L451C2</f>
        <v>525.77981363041511</v>
      </c>
      <c r="J58" s="16" t="s">
        <v>20341</v>
      </c>
      <c r="K58" s="21">
        <f>B9L451C1-B9L451C3</f>
        <v>52.559322749876969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-2.6850271768232431E-3</v>
      </c>
      <c r="F59" s="16" t="s">
        <v>11042</v>
      </c>
      <c r="G59" s="21">
        <f>B3L209C4</f>
        <v>0.90912023855270263</v>
      </c>
      <c r="H59" s="16" t="s">
        <v>20343</v>
      </c>
      <c r="I59" s="21">
        <f>B9L452C1*B9L452C2</f>
        <v>-2.4410125475140365E-3</v>
      </c>
      <c r="J59" s="16" t="s">
        <v>20344</v>
      </c>
      <c r="K59" s="21">
        <f>B9L452C1-B9L452C3</f>
        <v>-2.4401462930920661E-4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2016.4584118299842</v>
      </c>
      <c r="F60" s="16" t="s">
        <v>10710</v>
      </c>
      <c r="G60" s="21">
        <f>B3L305C3</f>
        <v>0.95604826163945678</v>
      </c>
      <c r="H60" s="16" t="s">
        <v>20346</v>
      </c>
      <c r="I60" s="15">
        <f>B9L453C1*B9L453C2</f>
        <v>1927.8315592983163</v>
      </c>
      <c r="J60" s="16" t="s">
        <v>20347</v>
      </c>
      <c r="K60" s="21">
        <f>B9L453C1-B9L453C3</f>
        <v>88.626852531667964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986.76152755749968</v>
      </c>
      <c r="F61" s="16" t="s">
        <v>10710</v>
      </c>
      <c r="G61" s="21">
        <f>B3L305C3</f>
        <v>0.95604826163945678</v>
      </c>
      <c r="H61" s="16" t="s">
        <v>20349</v>
      </c>
      <c r="I61" s="21">
        <f>B9L454C1*B9L454C2</f>
        <v>943.39164307404246</v>
      </c>
      <c r="J61" s="16" t="s">
        <v>20350</v>
      </c>
      <c r="K61" s="21">
        <f>B9L454C1-B9L454C3</f>
        <v>43.369884483457213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46.801586902408687</v>
      </c>
      <c r="F62" s="16" t="s">
        <v>10710</v>
      </c>
      <c r="G62" s="21">
        <f>B3L305C3</f>
        <v>0.95604826163945678</v>
      </c>
      <c r="H62" s="16" t="s">
        <v>20352</v>
      </c>
      <c r="I62" s="21">
        <f>B9L455C1*B9L455C2</f>
        <v>44.744575800015795</v>
      </c>
      <c r="J62" s="16" t="s">
        <v>20353</v>
      </c>
      <c r="K62" s="21">
        <f>B9L455C1-B9L455C3</f>
        <v>2.0570111023928916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9008.7548407234917</v>
      </c>
      <c r="F63" s="16" t="s">
        <v>10710</v>
      </c>
      <c r="G63" s="21">
        <f>B3L305C3</f>
        <v>0.95604826163945678</v>
      </c>
      <c r="H63" s="16" t="s">
        <v>20355</v>
      </c>
      <c r="I63" s="15">
        <f>B9L456C1*B9L456C2</f>
        <v>8612.804405009736</v>
      </c>
      <c r="J63" s="16" t="s">
        <v>20356</v>
      </c>
      <c r="K63" s="21">
        <f>B9L456C1-B9L456C3</f>
        <v>395.95043571375572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15">
        <f>B9L105C7</f>
        <v>1103.9523923673146</v>
      </c>
      <c r="F64" s="16" t="s">
        <v>10710</v>
      </c>
      <c r="G64" s="21">
        <f>B3L305C3</f>
        <v>0.95604826163945678</v>
      </c>
      <c r="H64" s="16" t="s">
        <v>20358</v>
      </c>
      <c r="I64" s="15">
        <f>B9L457C1*B9L457C2</f>
        <v>1055.4317656554906</v>
      </c>
      <c r="J64" s="16" t="s">
        <v>20359</v>
      </c>
      <c r="K64" s="21">
        <f>B9L457C1-B9L457C3</f>
        <v>48.520626711823979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10.564137726003011</v>
      </c>
      <c r="F65" s="16" t="s">
        <v>10710</v>
      </c>
      <c r="G65" s="21">
        <f>B3L305C3</f>
        <v>0.95604826163945678</v>
      </c>
      <c r="H65" s="16" t="s">
        <v>20361</v>
      </c>
      <c r="I65" s="21">
        <f>B9L458C1*B9L458C2</f>
        <v>10.099825508664983</v>
      </c>
      <c r="J65" s="16" t="s">
        <v>20362</v>
      </c>
      <c r="K65" s="21">
        <f>B9L458C1-B9L458C3</f>
        <v>0.46431221733802808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0.36851643230243059</v>
      </c>
      <c r="F66" s="16" t="s">
        <v>10710</v>
      </c>
      <c r="G66" s="21">
        <f>B3L305C3</f>
        <v>0.95604826163945678</v>
      </c>
      <c r="H66" s="16" t="s">
        <v>20364</v>
      </c>
      <c r="I66" s="21">
        <f>B9L459C1*B9L459C2</f>
        <v>0.35231949448831329</v>
      </c>
      <c r="J66" s="16" t="s">
        <v>20365</v>
      </c>
      <c r="K66" s="21">
        <f>B9L459C1-B9L459C3</f>
        <v>1.6196937814117296E-2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25.427633828867712</v>
      </c>
      <c r="F67" s="16" t="s">
        <v>10710</v>
      </c>
      <c r="G67" s="21">
        <f>B3L305C3</f>
        <v>0.95604826163945678</v>
      </c>
      <c r="H67" s="16" t="s">
        <v>20367</v>
      </c>
      <c r="I67" s="21">
        <f>B9L460C1*B9L460C2</f>
        <v>24.310045119693619</v>
      </c>
      <c r="J67" s="16" t="s">
        <v>20368</v>
      </c>
      <c r="K67" s="21">
        <f>B9L460C1-B9L460C3</f>
        <v>1.1175887091740933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32.552284853381373</v>
      </c>
      <c r="F68" s="16" t="s">
        <v>10710</v>
      </c>
      <c r="G68" s="21">
        <f>B3L305C3</f>
        <v>0.95604826163945678</v>
      </c>
      <c r="H68" s="16" t="s">
        <v>20370</v>
      </c>
      <c r="I68" s="21">
        <f>B9L461C1*B9L461C2</f>
        <v>31.12155534646768</v>
      </c>
      <c r="J68" s="16" t="s">
        <v>20371</v>
      </c>
      <c r="K68" s="21">
        <f>B9L461C1-B9L461C3</f>
        <v>1.4307295069136927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0.95604826163945678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218.47364861388979</v>
      </c>
      <c r="F70" s="16" t="s">
        <v>10710</v>
      </c>
      <c r="G70" s="21">
        <f>B3L305C3</f>
        <v>0.95604826163945678</v>
      </c>
      <c r="H70" s="16" t="s">
        <v>20376</v>
      </c>
      <c r="I70" s="21">
        <f>B9L463C1*B9L463C2</f>
        <v>208.87135197133884</v>
      </c>
      <c r="J70" s="16" t="s">
        <v>20377</v>
      </c>
      <c r="K70" s="21">
        <f>B9L463C1-B9L463C3</f>
        <v>9.6022966425509537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533.4616142627325</v>
      </c>
      <c r="F71" s="16" t="s">
        <v>10710</v>
      </c>
      <c r="G71" s="21">
        <f>B3L305C3</f>
        <v>0.95604826163945678</v>
      </c>
      <c r="H71" s="16" t="s">
        <v>20379</v>
      </c>
      <c r="I71" s="21">
        <f>B9L464C1*B9L464C2</f>
        <v>510.01504896726385</v>
      </c>
      <c r="J71" s="16" t="s">
        <v>20380</v>
      </c>
      <c r="K71" s="21">
        <f>B9L464C1-B9L464C3</f>
        <v>23.446565295468645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1758.4048233744325</v>
      </c>
      <c r="F72" s="16" t="s">
        <v>10710</v>
      </c>
      <c r="G72" s="21">
        <f>B3L305C3</f>
        <v>0.95604826163945678</v>
      </c>
      <c r="H72" s="16" t="s">
        <v>20382</v>
      </c>
      <c r="I72" s="15">
        <f>B9L465C1*B9L465C2</f>
        <v>1681.1198746455623</v>
      </c>
      <c r="J72" s="16" t="s">
        <v>20383</v>
      </c>
      <c r="K72" s="21">
        <f>B9L465C1-B9L465C3</f>
        <v>77.284948728870177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51361.127005333336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51361.127005333336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389.3137973333333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389.3137973333333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51361.127005333336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51361.127005333336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243.87792172902735</v>
      </c>
      <c r="F78" s="16" t="s">
        <v>10710</v>
      </c>
      <c r="G78" s="21">
        <f>B3L305C3</f>
        <v>0.95604826163945678</v>
      </c>
      <c r="H78" s="16" t="s">
        <v>20394</v>
      </c>
      <c r="I78" s="21">
        <f>B9L471C1*B9L471C2</f>
        <v>233.1590631212801</v>
      </c>
      <c r="J78" s="16" t="s">
        <v>20395</v>
      </c>
      <c r="K78" s="21">
        <f>B9L471C1-B9L471C3</f>
        <v>10.718858607747251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11.567003200491921</v>
      </c>
      <c r="F79" s="16" t="s">
        <v>10710</v>
      </c>
      <c r="G79" s="21">
        <f>B3L305C3</f>
        <v>0.95604826163945678</v>
      </c>
      <c r="H79" s="16" t="s">
        <v>20397</v>
      </c>
      <c r="I79" s="21">
        <f>B9L472C1*B9L472C2</f>
        <v>11.058613302208334</v>
      </c>
      <c r="J79" s="16" t="s">
        <v>20398</v>
      </c>
      <c r="K79" s="21">
        <f>B9L472C1-B9L472C3</f>
        <v>0.50838989828358727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2226.5120260213389</v>
      </c>
      <c r="F80" s="16" t="s">
        <v>10710</v>
      </c>
      <c r="G80" s="21">
        <f>B3L305C3</f>
        <v>0.95604826163945678</v>
      </c>
      <c r="H80" s="16" t="s">
        <v>20400</v>
      </c>
      <c r="I80" s="15">
        <f>B9L473C1*B9L473C2</f>
        <v>2128.6529519970459</v>
      </c>
      <c r="J80" s="16" t="s">
        <v>20401</v>
      </c>
      <c r="K80" s="21">
        <f>B9L473C1-B9L473C3</f>
        <v>97.859074024293022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272.84162142472678</v>
      </c>
      <c r="F81" s="16" t="s">
        <v>10710</v>
      </c>
      <c r="G81" s="21">
        <f>B3L305C3</f>
        <v>0.95604826163945678</v>
      </c>
      <c r="H81" s="16" t="s">
        <v>20403</v>
      </c>
      <c r="I81" s="21">
        <f>B9L474C1*B9L474C2</f>
        <v>260.8497578660008</v>
      </c>
      <c r="J81" s="16" t="s">
        <v>20404</v>
      </c>
      <c r="K81" s="21">
        <f>B9L474C1-B9L474C3</f>
        <v>11.991863558725981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2.6109246069351846</v>
      </c>
      <c r="F82" s="16" t="s">
        <v>10710</v>
      </c>
      <c r="G82" s="21">
        <f>B3L305C3</f>
        <v>0.95604826163945678</v>
      </c>
      <c r="H82" s="16" t="s">
        <v>20406</v>
      </c>
      <c r="I82" s="21">
        <f>B9L475C1*B9L475C2</f>
        <v>2.4961699317320654</v>
      </c>
      <c r="J82" s="16" t="s">
        <v>20407</v>
      </c>
      <c r="K82" s="21">
        <f>B9L475C1-B9L475C3</f>
        <v>0.11475467520311922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9.1078765358204111E-2</v>
      </c>
      <c r="F83" s="16" t="s">
        <v>10710</v>
      </c>
      <c r="G83" s="21">
        <f>B3L305C3</f>
        <v>0.95604826163945678</v>
      </c>
      <c r="H83" s="16" t="s">
        <v>20409</v>
      </c>
      <c r="I83" s="21">
        <f>B9L476C1*B9L476C2</f>
        <v>8.7075695292979011E-2</v>
      </c>
      <c r="J83" s="16" t="s">
        <v>20410</v>
      </c>
      <c r="K83" s="21">
        <f>B9L476C1-B9L476C3</f>
        <v>4.0030700652251006E-3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6.2844348097160836</v>
      </c>
      <c r="F84" s="16" t="s">
        <v>10710</v>
      </c>
      <c r="G84" s="21">
        <f>B3L305C3</f>
        <v>0.95604826163945678</v>
      </c>
      <c r="H84" s="16" t="s">
        <v>20412</v>
      </c>
      <c r="I84" s="21">
        <f>B9L477C1*B9L477C2</f>
        <v>6.0082229752155518</v>
      </c>
      <c r="J84" s="16" t="s">
        <v>20413</v>
      </c>
      <c r="K84" s="21">
        <f>B9L477C1-B9L477C3</f>
        <v>0.27621183450053177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8.0452909399746968</v>
      </c>
      <c r="F85" s="16" t="s">
        <v>10710</v>
      </c>
      <c r="G85" s="21">
        <f>B3L305C3</f>
        <v>0.95604826163945678</v>
      </c>
      <c r="H85" s="16" t="s">
        <v>20415</v>
      </c>
      <c r="I85" s="21">
        <f>B9L478C1*B9L478C2</f>
        <v>7.6916864175464799</v>
      </c>
      <c r="J85" s="16" t="s">
        <v>20416</v>
      </c>
      <c r="K85" s="21">
        <f>B9L478C1-B9L478C3</f>
        <v>0.35360452242821694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0.95604826163945678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53.995720230801666</v>
      </c>
      <c r="F87" s="16" t="s">
        <v>10710</v>
      </c>
      <c r="G87" s="21">
        <f>B3L305C3</f>
        <v>0.95604826163945678</v>
      </c>
      <c r="H87" s="16" t="s">
        <v>20421</v>
      </c>
      <c r="I87" s="21">
        <f>B9L480C1*B9L480C2</f>
        <v>51.622514462628381</v>
      </c>
      <c r="J87" s="16" t="s">
        <v>20422</v>
      </c>
      <c r="K87" s="21">
        <f>B9L480C1-B9L480C3</f>
        <v>2.3732057681732854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131.84493535194724</v>
      </c>
      <c r="F88" s="16" t="s">
        <v>10710</v>
      </c>
      <c r="G88" s="21">
        <f>B3L305C3</f>
        <v>0.95604826163945678</v>
      </c>
      <c r="H88" s="16" t="s">
        <v>20424</v>
      </c>
      <c r="I88" s="21">
        <f>B9L481C1*B9L481C2</f>
        <v>126.05012124919573</v>
      </c>
      <c r="J88" s="16" t="s">
        <v>20425</v>
      </c>
      <c r="K88" s="21">
        <f>B9L481C1-B9L481C3</f>
        <v>5.7948141027515163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434.58941386206936</v>
      </c>
      <c r="F89" s="16" t="s">
        <v>10710</v>
      </c>
      <c r="G89" s="21">
        <f>B3L305C3</f>
        <v>0.95604826163945678</v>
      </c>
      <c r="H89" s="16" t="s">
        <v>20427</v>
      </c>
      <c r="I89" s="21">
        <f>B9L482C1*B9L482C2</f>
        <v>415.48845364974187</v>
      </c>
      <c r="J89" s="16" t="s">
        <v>20428</v>
      </c>
      <c r="K89" s="21">
        <f>B9L482C1-B9L482C3</f>
        <v>19.100960212327493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075810-2BF1-4416-83F9-E753ED839101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208.37224441920372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208.37224441920372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101.96774354353225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101.96774354353225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4.8362771322345273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4.8362771322345273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2641.106107579144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2641.106107579144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930.92644736488251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930.92644736488251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114.07774957320656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114.07774957320656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1.0916531059636994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1.0916531059636994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3.8080922301059278E-2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3.8080922301059278E-2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2.62758363877309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2.62758363877309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3.3638148032602357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3.3638148032602357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22.576138561079819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22.576138561079819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55.125656558687965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55.125656558687965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181.70608304862822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181.70608304862822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1886.9546015786207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1886.9546015786207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364.09071953895187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364.09071953895187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1181.6501827044137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1181.6501827044137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2468.5024764681857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2468.5024764681857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21">
        <f>B9L320C15</f>
        <v>36.628666696796934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21">
        <f>B9L520C1-B9L520C3</f>
        <v>36.628666696796934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21">
        <f>B9L321C15</f>
        <v>1.5730102262428129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21">
        <f>B9L521C1-B9L521C3</f>
        <v>1.5730102262428129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4.4943149321223235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4.4943149321223235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-1.7652245889528547E-3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-1.7652245889528547E-3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380.21904325754855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380.21904325754855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4D172-2225-46CD-9A1D-97472D95507A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0.64745210107157403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0.64370560745569572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0.64574590020691769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0.64900106105949651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0.64765669680626059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BE70D1-8A59-4385-A93E-4D29FB2E67C8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0.49999443161950075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0.49590098262313492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0.4981277684323478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0.50169263314483192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0.50021854522061104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EA68B-6A1C-4C6D-B06B-B8CA3DE68AE4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0.77938287314097365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0.778476848650137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0.78392924552169452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0.78810395320994897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0.78979422832160118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B5D703-B38A-4DEF-8ED4-42DC7DA7793D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0.74613653775198741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0.7451386256565441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0.75114927992619085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0.7557600066794814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0.75762894049466656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D29A35-734C-417E-B1B8-248C7A04CE14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0.92330098289951079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0.92396247373203999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0.92609077937407114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0.92740725582752637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0.92792264760766296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27DDD7-16BF-409E-A61C-0EFEB251198E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0.59568951838579498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0.59794612968266914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0.60530156705520699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0.60992522803684213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0.61175103591173086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50FC8B-1362-4CE0-A000-0426F345F293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0.50572530226012857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0.50441005584532839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0.51238281254605311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0.5185821192145772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0.52111594742636913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484DEB-03E8-485B-817C-D3AD0DA46DBB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0.51059237089065512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0.5092775086818806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0.5172469033531043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0.52344188633922695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0.52597351691623873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4232F8-4644-4197-881C-8CF6D7569320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0.87581378465784343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0.87646070400948517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0.88033097475067368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0.88297744961319091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0.88393541521325458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A6588C-709B-4F11-97C0-819765F1D2B1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0.56937032630102025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0.57091148810125181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0.57910523244321421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0.58451694969402723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0.58647449360694248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F03876-4F3C-45F0-A306-277EEA994DC3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0.83587601952329305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0.83673688731092533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0.84126585652242158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0.84421358277921676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0.84527145903031109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D9F12D-787B-40B5-B341-04774E58E98F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0.76596820189524495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0.76709358066728905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0.7730304307478566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0.77690927553571454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0.77830416547373571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E95ED4-DD97-427A-9BF9-3AEA2913F9D5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0.91792007943086107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0.91667518098578149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0.9172668799978333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0.91801738449474801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0.91755556864945265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29A804-438A-44C4-881A-CB76FB75171C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0.79261335453662629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0.78990891438196265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0.79138331789895044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0.79372772347534803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0.79276067275860407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7B9EE4-395A-4B9D-AC0C-74674F0ADBE2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0.228990069219843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0.22606784129749347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0.23114037483977384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0.23794638904645599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0.24172730938101777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CB3000-0665-43DD-BEB8-518B84236D69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0.64745210107157403</v>
      </c>
      <c r="G8" s="31">
        <f>CR1L2</f>
        <v>0.64370560745569572</v>
      </c>
      <c r="H8" s="31">
        <f>CR1L3</f>
        <v>0.64574590020691769</v>
      </c>
      <c r="I8" s="31">
        <f>CR1L4</f>
        <v>0.64900106105949651</v>
      </c>
      <c r="J8" s="31">
        <f>CR1L5</f>
        <v>0.64765669680626059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0.49999443161950075</v>
      </c>
      <c r="G9" s="31">
        <f>CR2L2</f>
        <v>0.49590098262313492</v>
      </c>
      <c r="H9" s="31">
        <f>CR2L3</f>
        <v>0.4981277684323478</v>
      </c>
      <c r="I9" s="31">
        <f>CR2L4</f>
        <v>0.50169263314483192</v>
      </c>
      <c r="J9" s="31">
        <f>CR2L5</f>
        <v>0.50021854522061104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0.77938287314097365</v>
      </c>
      <c r="G10" s="31">
        <f>CR3L2</f>
        <v>0.778476848650137</v>
      </c>
      <c r="H10" s="31">
        <f>CR3L3</f>
        <v>0.78392924552169452</v>
      </c>
      <c r="I10" s="31">
        <f>CR3L4</f>
        <v>0.78810395320994897</v>
      </c>
      <c r="J10" s="31">
        <f>CR3L5</f>
        <v>0.78979422832160118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0.74613653775198741</v>
      </c>
      <c r="G11" s="31">
        <f>CR4L2</f>
        <v>0.7451386256565441</v>
      </c>
      <c r="H11" s="31">
        <f>CR4L3</f>
        <v>0.75114927992619085</v>
      </c>
      <c r="I11" s="31">
        <f>CR4L4</f>
        <v>0.7557600066794814</v>
      </c>
      <c r="J11" s="31">
        <f>CR4L5</f>
        <v>0.75762894049466656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0.92330098289951079</v>
      </c>
      <c r="G12" s="31">
        <f>CR5L2</f>
        <v>0.92396247373203999</v>
      </c>
      <c r="H12" s="31">
        <f>CR5L3</f>
        <v>0.92609077937407114</v>
      </c>
      <c r="I12" s="31">
        <f>CR5L4</f>
        <v>0.92740725582752637</v>
      </c>
      <c r="J12" s="31">
        <f>CR5L5</f>
        <v>0.92792264760766296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0.59568951838579498</v>
      </c>
      <c r="G13" s="31">
        <f>CR6L2</f>
        <v>0.59794612968266914</v>
      </c>
      <c r="H13" s="31">
        <f>CR6L3</f>
        <v>0.60530156705520699</v>
      </c>
      <c r="I13" s="31">
        <f>CR6L4</f>
        <v>0.60992522803684213</v>
      </c>
      <c r="J13" s="31">
        <f>CR6L5</f>
        <v>0.61175103591173086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0.50572530226012857</v>
      </c>
      <c r="G14" s="31">
        <f>CR7L2</f>
        <v>0.50441005584532839</v>
      </c>
      <c r="H14" s="31">
        <f>CR7L3</f>
        <v>0.51238281254605311</v>
      </c>
      <c r="I14" s="31">
        <f>CR7L4</f>
        <v>0.5185821192145772</v>
      </c>
      <c r="J14" s="31">
        <f>CR7L5</f>
        <v>0.52111594742636913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0.51059237089065512</v>
      </c>
      <c r="G15" s="31">
        <f>CR8L2</f>
        <v>0.5092775086818806</v>
      </c>
      <c r="H15" s="31">
        <f>CR8L3</f>
        <v>0.5172469033531043</v>
      </c>
      <c r="I15" s="31">
        <f>CR8L4</f>
        <v>0.52344188633922695</v>
      </c>
      <c r="J15" s="31">
        <f>CR8L5</f>
        <v>0.52597351691623873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0.87581378465784343</v>
      </c>
      <c r="G16" s="31">
        <f>CR9L2</f>
        <v>0.87646070400948517</v>
      </c>
      <c r="H16" s="31">
        <f>CR9L3</f>
        <v>0.88033097475067368</v>
      </c>
      <c r="I16" s="31">
        <f>CR9L4</f>
        <v>0.88297744961319091</v>
      </c>
      <c r="J16" s="31">
        <f>CR9L5</f>
        <v>0.88393541521325458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0.56937032630102025</v>
      </c>
      <c r="G17" s="31">
        <f>CR10L2</f>
        <v>0.57091148810125181</v>
      </c>
      <c r="H17" s="31">
        <f>CR10L3</f>
        <v>0.57910523244321421</v>
      </c>
      <c r="I17" s="31">
        <f>CR10L4</f>
        <v>0.58451694969402723</v>
      </c>
      <c r="J17" s="31">
        <f>CR10L5</f>
        <v>0.58647449360694248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0.83587601952329305</v>
      </c>
      <c r="G18" s="31">
        <f>CR11L2</f>
        <v>0.83673688731092533</v>
      </c>
      <c r="H18" s="31">
        <f>CR11L3</f>
        <v>0.84126585652242158</v>
      </c>
      <c r="I18" s="31">
        <f>CR11L4</f>
        <v>0.84421358277921676</v>
      </c>
      <c r="J18" s="31">
        <f>CR11L5</f>
        <v>0.84527145903031109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0.76596820189524495</v>
      </c>
      <c r="G19" s="31">
        <f>CR12L2</f>
        <v>0.76709358066728905</v>
      </c>
      <c r="H19" s="31">
        <f>CR12L3</f>
        <v>0.7730304307478566</v>
      </c>
      <c r="I19" s="31">
        <f>CR12L4</f>
        <v>0.77690927553571454</v>
      </c>
      <c r="J19" s="31">
        <f>CR12L5</f>
        <v>0.77830416547373571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0.91792007943086107</v>
      </c>
      <c r="G20" s="31">
        <f>CR13L2</f>
        <v>0.91667518098578149</v>
      </c>
      <c r="H20" s="31">
        <f>CR13L3</f>
        <v>0.9172668799978333</v>
      </c>
      <c r="I20" s="31">
        <f>CR13L4</f>
        <v>0.91801738449474801</v>
      </c>
      <c r="J20" s="31">
        <f>CR13L5</f>
        <v>0.91755556864945265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0.79261335453662629</v>
      </c>
      <c r="G21" s="31">
        <f>CR14L2</f>
        <v>0.78990891438196265</v>
      </c>
      <c r="H21" s="31">
        <f>CR14L3</f>
        <v>0.79138331789895044</v>
      </c>
      <c r="I21" s="31">
        <f>CR14L4</f>
        <v>0.79372772347534803</v>
      </c>
      <c r="J21" s="31">
        <f>CR14L5</f>
        <v>0.79276067275860407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0.228990069219843</v>
      </c>
      <c r="G23" s="31">
        <f>CR16L2</f>
        <v>0.22606784129749347</v>
      </c>
      <c r="H23" s="31">
        <f>CR16L3</f>
        <v>0.23114037483977384</v>
      </c>
      <c r="I23" s="31">
        <f>CR16L4</f>
        <v>0.23794638904645599</v>
      </c>
      <c r="J23" s="31">
        <f>CR16L5</f>
        <v>0.24172730938101777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20B9A0-CEEC-4704-A43D-B736ADB10D9F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185887.78194717999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0.64765669680626059</v>
      </c>
      <c r="L8" s="16" t="s">
        <v>20796</v>
      </c>
      <c r="M8" s="15">
        <f>IF(D1L101C2&lt;&gt;0,D1L101C2*D1L101C4,D1L101C3*D1L101C4)</f>
        <v>120391.46683255304</v>
      </c>
      <c r="N8" s="16" t="s">
        <v>4251</v>
      </c>
      <c r="O8" s="32">
        <f>1</f>
        <v>1</v>
      </c>
      <c r="P8" s="16" t="s">
        <v>20797</v>
      </c>
      <c r="Q8" s="15">
        <f>D1L101C5*D1L101C6</f>
        <v>120391.46683255304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906222533</v>
      </c>
      <c r="V8" s="16" t="s">
        <v>20798</v>
      </c>
      <c r="W8" s="33">
        <f>IF(D1L101C9=0,0,D1L101C7/D1L101C9)</f>
        <v>1.3284978297108073E-4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316.34148730000004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906222533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77691.631960839994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0.64765669680626059</v>
      </c>
      <c r="L10" s="16" t="s">
        <v>20825</v>
      </c>
      <c r="M10" s="15">
        <f>IF(D1L103C2&lt;&gt;0,D1L103C2*D1L103C4,D1L103C3*D1L103C4)</f>
        <v>50317.505725245333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50317.505725245333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906222533</v>
      </c>
      <c r="V10" s="16" t="s">
        <v>20827</v>
      </c>
      <c r="W10" s="33">
        <f>IF(D1L103C9=0,0,D1L103C7/D1L103C9)</f>
        <v>5.5524447796141183E-5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32665.547971759999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0.64765669680626059</v>
      </c>
      <c r="L11" s="16" t="s">
        <v>20840</v>
      </c>
      <c r="M11" s="15">
        <f>IF(D1L104C2&lt;&gt;0,D1L104C2*D1L104C4,D1L104C3*D1L104C4)</f>
        <v>21156.060898756525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21156.060898756525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906222533</v>
      </c>
      <c r="V11" s="16" t="s">
        <v>20842</v>
      </c>
      <c r="W11" s="33">
        <f>IF(D1L104C9=0,0,D1L104C7/D1L104C9)</f>
        <v>2.3345326482580988E-5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300720.05719128001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0.64765669680626059</v>
      </c>
      <c r="L12" s="16" t="s">
        <v>20855</v>
      </c>
      <c r="M12" s="15">
        <f>IF(D1L105C2&lt;&gt;0,D1L105C2*D1L105C4,D1L105C3*D1L105C4)</f>
        <v>194763.35890389417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194763.35890389417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906222533</v>
      </c>
      <c r="V12" s="16" t="s">
        <v>20857</v>
      </c>
      <c r="W12" s="33">
        <f>IF(D1L105C9=0,0,D1L105C7/D1L105C9)</f>
        <v>2.1491780640141528E-4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33853.982090220001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0.64765669680626059</v>
      </c>
      <c r="L13" s="16" t="s">
        <v>20870</v>
      </c>
      <c r="M13" s="15">
        <f>IF(D1L106C2&lt;&gt;0,D1L106C2*D1L106C4,D1L106C3*D1L106C4)</f>
        <v>21925.758214290192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21925.758214290192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906222533</v>
      </c>
      <c r="V13" s="16" t="s">
        <v>20872</v>
      </c>
      <c r="W13" s="33">
        <f>IF(D1L106C9=0,0,D1L106C7/D1L106C9)</f>
        <v>2.4194673400700127E-5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12709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0.64745210107157403</v>
      </c>
      <c r="L14" s="16" t="s">
        <v>20885</v>
      </c>
      <c r="M14" s="15">
        <f>IF(D1L107C2&lt;&gt;0,D1L107C2*D1L107C4,D1L107C3*D1L107C4)</f>
        <v>8228.4687525186346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8228.4687525186346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899490347</v>
      </c>
      <c r="V14" s="16" t="s">
        <v>20887</v>
      </c>
      <c r="W14" s="33">
        <f>IF(D1L107C9=0,0,D1L107C7/D1L107C9)</f>
        <v>9.1479233545556154E-6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184119.26514364002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0.64765669680626059</v>
      </c>
      <c r="L15" s="16" t="s">
        <v>20901</v>
      </c>
      <c r="M15" s="15">
        <f>IF(D1L108C2&lt;&gt;0,D1L108C2*D1L108C4,D1L108C3*D1L108C4)</f>
        <v>119246.07508132597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119246.07508132597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906222533</v>
      </c>
      <c r="V15" s="16" t="s">
        <v>20903</v>
      </c>
      <c r="W15" s="33">
        <f>IF(D1L108C9=0,0,D1L108C7/D1L108C9)</f>
        <v>1.3158586411062676E-4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29677.738423740004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0.64765669680626059</v>
      </c>
      <c r="L16" s="16" t="s">
        <v>20916</v>
      </c>
      <c r="M16" s="15">
        <f>IF(D1L109C2&lt;&gt;0,D1L109C2*D1L109C4,D1L109C3*D1L109C4)</f>
        <v>19220.986036199691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19220.986036199691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906222533</v>
      </c>
      <c r="V16" s="16" t="s">
        <v>20918</v>
      </c>
      <c r="W16" s="33">
        <f>IF(D1L109C9=0,0,D1L109C7/D1L109C9)</f>
        <v>2.1210006743674394E-5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857325.00472865999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0.64741477646177747</v>
      </c>
      <c r="L17" s="16" t="s">
        <v>20931</v>
      </c>
      <c r="M17" s="15">
        <f>SUMIF(D1L101C2:D1L109C2,"&lt;&gt;0",D1L101C5:D1L109C5)</f>
        <v>555249.68044478365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555249.68044478365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6.1277583126077514E-4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316.34148730000004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643528.00116127997</v>
      </c>
      <c r="H19" s="16" t="s">
        <v>20962</v>
      </c>
      <c r="I19" s="15">
        <f>SUM(D1L101C3:D1L107C3)</f>
        <v>316.34148730000004</v>
      </c>
      <c r="J19" s="16" t="s">
        <v>20963</v>
      </c>
      <c r="K19" s="21">
        <f>D1L112C5/SUM(D1L112C2,D1L112C3)</f>
        <v>0.64733444362148285</v>
      </c>
      <c r="L19" s="16" t="s">
        <v>20951</v>
      </c>
      <c r="M19" s="15">
        <f>SUM(D1L101C5:D1L107C5)</f>
        <v>416782.61932725791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416782.61932725791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4.5997996040647392E-4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857325.00472865999</v>
      </c>
      <c r="H20" s="16" t="s">
        <v>20950</v>
      </c>
      <c r="I20" s="15">
        <f>SUM(D1L101C3:D1L109C3)</f>
        <v>316.34148730000004</v>
      </c>
      <c r="J20" s="16" t="s">
        <v>20975</v>
      </c>
      <c r="K20" s="21">
        <f>D1L113C5/SUM(D1L113C2,D1L113C3)</f>
        <v>0.64741477646177747</v>
      </c>
      <c r="L20" s="16" t="s">
        <v>20964</v>
      </c>
      <c r="M20" s="15">
        <f>SUM(D1L110C5:D1L111C5)</f>
        <v>555249.68044478365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555249.68044478365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6.1277583126077514E-4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21317.008354287464</v>
      </c>
      <c r="J21" s="16" t="s">
        <v>20987</v>
      </c>
      <c r="K21" s="21">
        <f>IF(FLOW_THRU_100PCT="Y",1,INDEX(VariabilityMatrix,D1L114C1,D1L114C8))</f>
        <v>0.50021854522061104</v>
      </c>
      <c r="L21" s="16" t="s">
        <v>20976</v>
      </c>
      <c r="M21" s="15">
        <f>IF(D1L114C2&lt;&gt;0,D1L114C2*D1L114C4,D1L114C3*D1L114C4)</f>
        <v>10663.162907437287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10663.162907437287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906222533</v>
      </c>
      <c r="V21" s="16" t="s">
        <v>20978</v>
      </c>
      <c r="W21" s="33">
        <f>IF(D1L114C9=0,0,D1L114C7/D1L114C9)</f>
        <v>1.1766605352592007E-5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6129.545374119677</v>
      </c>
      <c r="J22" s="16" t="s">
        <v>21003</v>
      </c>
      <c r="K22" s="21">
        <f>IF(FLOW_THRU_100PCT="Y",1,INDEX(VariabilityMatrix,D1L115C1,D1L115C8))</f>
        <v>0.50021854522061104</v>
      </c>
      <c r="L22" s="16" t="s">
        <v>20992</v>
      </c>
      <c r="M22" s="15">
        <f>IF(D1L115C2&lt;&gt;0,D1L115C2*D1L115C4,D1L115C3*D1L115C4)</f>
        <v>3066.112269905871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3066.112269905871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906222533</v>
      </c>
      <c r="V22" s="16" t="s">
        <v>20994</v>
      </c>
      <c r="W22" s="33">
        <f>IF(D1L115C9=0,0,D1L115C7/D1L115C9)</f>
        <v>3.3833988432793373E-6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288.1442204941564</v>
      </c>
      <c r="J23" s="16" t="s">
        <v>21019</v>
      </c>
      <c r="K23" s="21">
        <f>IF(FLOW_THRU_100PCT="Y",1,INDEX(VariabilityMatrix,D1L116C1,D1L116C8))</f>
        <v>0.50021854522061104</v>
      </c>
      <c r="L23" s="16" t="s">
        <v>21008</v>
      </c>
      <c r="M23" s="15">
        <f>IF(D1L116C2&lt;&gt;0,D1L116C2*D1L116C4,D1L116C3*D1L116C4)</f>
        <v>144.13508278931388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144.13508278931388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906222533</v>
      </c>
      <c r="V23" s="16" t="s">
        <v>21010</v>
      </c>
      <c r="W23" s="33">
        <f>IF(D1L116C9=0,0,D1L116C7/D1L116C9)</f>
        <v>1.5905042916132598E-7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37315.726914695704</v>
      </c>
      <c r="J24" s="16" t="s">
        <v>21034</v>
      </c>
      <c r="K24" s="21">
        <f>IF(FLOW_THRU_100PCT="Y",1,INDEX(VariabilityMatrix,D1L117C1,D1L117C8))</f>
        <v>0.50021854522061104</v>
      </c>
      <c r="L24" s="16" t="s">
        <v>21023</v>
      </c>
      <c r="M24" s="15">
        <f>IF(D1L117C2&lt;&gt;0,D1L117C2*D1L117C4,D1L117C3*D1L117C4)</f>
        <v>18666.018631118684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18666.018631118684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906222533</v>
      </c>
      <c r="V24" s="16" t="s">
        <v>21025</v>
      </c>
      <c r="W24" s="33">
        <f>IF(D1L117C9=0,0,D1L117C7/D1L117C9)</f>
        <v>2.0597610356615008E-5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32621.122090984463</v>
      </c>
      <c r="J25" s="16" t="s">
        <v>21050</v>
      </c>
      <c r="K25" s="21">
        <f>IF(FLOW_THRU_100PCT="Y",1,INDEX(VariabilityMatrix,D1L118C1,D1L118C8))</f>
        <v>0.50021854522061104</v>
      </c>
      <c r="L25" s="16" t="s">
        <v>21039</v>
      </c>
      <c r="M25" s="15">
        <f>IF(D1L118C2&lt;&gt;0,D1L118C2*D1L118C4,D1L118C3*D1L118C4)</f>
        <v>16317.690235816186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16317.690235816186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906222533</v>
      </c>
      <c r="V25" s="16" t="s">
        <v>21041</v>
      </c>
      <c r="W25" s="33">
        <f>IF(D1L118C9=0,0,D1L118C7/D1L118C9)</f>
        <v>1.8006272898332563E-5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141.00446084263294</v>
      </c>
      <c r="J26" s="16" t="s">
        <v>21066</v>
      </c>
      <c r="K26" s="21">
        <f>IF(FLOW_THRU_100PCT="Y",1,INDEX(VariabilityMatrix,D1L119C1,D1L119C8))</f>
        <v>0.50021854522061104</v>
      </c>
      <c r="L26" s="16" t="s">
        <v>21055</v>
      </c>
      <c r="M26" s="15">
        <f>IF(D1L119C2&lt;&gt;0,D1L119C2*D1L119C4,D1L119C3*D1L119C4)</f>
        <v>70.533046272318458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70.533046272318458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906222533</v>
      </c>
      <c r="V26" s="16" t="s">
        <v>21057</v>
      </c>
      <c r="W26" s="33">
        <f>IF(D1L119C9=0,0,D1L119C7/D1L119C9)</f>
        <v>7.7831927262747124E-8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6.6877683649550494</v>
      </c>
      <c r="J27" s="16" t="s">
        <v>21081</v>
      </c>
      <c r="K27" s="21">
        <f>IF(FLOW_THRU_100PCT="Y",1,INDEX(VariabilityMatrix,D1L120C1,D1L120C8))</f>
        <v>0.49999443161950075</v>
      </c>
      <c r="L27" s="16" t="s">
        <v>21070</v>
      </c>
      <c r="M27" s="15">
        <f>IF(D1L120C2&lt;&gt;0,D1L120C2*D1L120C4,D1L120C3*D1L120C4)</f>
        <v>3.3438469424385779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3.3438469424385779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899490347</v>
      </c>
      <c r="V27" s="16" t="s">
        <v>21072</v>
      </c>
      <c r="W27" s="33">
        <f>IF(D1L120C9=0,0,D1L120C7/D1L120C9)</f>
        <v>3.7174906363265042E-9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3652.2112757000764</v>
      </c>
      <c r="J28" s="16" t="s">
        <v>21097</v>
      </c>
      <c r="K28" s="21">
        <f>IF(FLOW_THRU_100PCT="Y",1,INDEX(VariabilityMatrix,D1L121C1,D1L121C8))</f>
        <v>0.50021854522061104</v>
      </c>
      <c r="L28" s="16" t="s">
        <v>21086</v>
      </c>
      <c r="M28" s="15">
        <f>IF(D1L121C2&lt;&gt;0,D1L121C2*D1L121C4,D1L121C3*D1L121C4)</f>
        <v>1826.9038111690043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1826.9038111690043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906222533</v>
      </c>
      <c r="V28" s="16" t="s">
        <v>21088</v>
      </c>
      <c r="W28" s="33">
        <f>IF(D1L121C9=0,0,D1L121C7/D1L121C9)</f>
        <v>2.0159549609974265E-6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59630.102041214748</v>
      </c>
      <c r="J29" s="16" t="s">
        <v>21113</v>
      </c>
      <c r="K29" s="21">
        <f>IF(FLOW_THRU_100PCT="Y",1,INDEX(VariabilityMatrix,D1L122C1,D1L122C8))</f>
        <v>0.50021854522061104</v>
      </c>
      <c r="L29" s="16" t="s">
        <v>21102</v>
      </c>
      <c r="M29" s="15">
        <f>IF(D1L122C2&lt;&gt;0,D1L122C2*D1L122C4,D1L122C3*D1L122C4)</f>
        <v>29828.08289441303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29828.08289441303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906222533</v>
      </c>
      <c r="V29" s="16" t="s">
        <v>21104</v>
      </c>
      <c r="W29" s="33">
        <f>IF(D1L122C9=0,0,D1L122C7/D1L122C9)</f>
        <v>3.2914744235799125E-5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17635.584651129615</v>
      </c>
      <c r="J30" s="16" t="s">
        <v>21129</v>
      </c>
      <c r="K30" s="21">
        <f>IF(FLOW_THRU_100PCT="Y",1,INDEX(VariabilityMatrix,D1L123C1,D1L123C8))</f>
        <v>0.50021854522061104</v>
      </c>
      <c r="L30" s="16" t="s">
        <v>21118</v>
      </c>
      <c r="M30" s="15">
        <f>IF(D1L123C2&lt;&gt;0,D1L123C2*D1L123C4,D1L123C3*D1L123C4)</f>
        <v>8821.6464983029928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8821.6464983029928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906222533</v>
      </c>
      <c r="V30" s="16" t="s">
        <v>21120</v>
      </c>
      <c r="W30" s="33">
        <f>IF(D1L123C9=0,0,D1L123C7/D1L123C9)</f>
        <v>9.7345256568487834E-6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12504.948881292425</v>
      </c>
      <c r="J31" s="16" t="s">
        <v>21145</v>
      </c>
      <c r="K31" s="21">
        <f>IF(FLOW_THRU_100PCT="Y",1,INDEX(VariabilityMatrix,D1L124C1,D1L124C8))</f>
        <v>0.49999443161950075</v>
      </c>
      <c r="L31" s="16" t="s">
        <v>21134</v>
      </c>
      <c r="M31" s="15">
        <f>IF(D1L124C2&lt;&gt;0,D1L124C2*D1L124C4,D1L124C3*D1L124C4)</f>
        <v>6252.4048083327179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6252.4048083327179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899490347</v>
      </c>
      <c r="V31" s="16" t="s">
        <v>21136</v>
      </c>
      <c r="W31" s="33">
        <f>IF(D1L124C9=0,0,D1L124C7/D1L124C9)</f>
        <v>6.9510527035513789E-6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251233.92555280001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0.50021854522061104</v>
      </c>
      <c r="L32" s="16" t="s">
        <v>21150</v>
      </c>
      <c r="M32" s="15">
        <f>IF(D1L125C2&lt;&gt;0,D1L125C2*D1L125C4,D1L125C3*D1L125C4)</f>
        <v>125671.86875008492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125671.86875008492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906222533</v>
      </c>
      <c r="V32" s="16" t="s">
        <v>21152</v>
      </c>
      <c r="W32" s="33">
        <f>IF(D1L125C9=0,0,D1L125C7/D1L125C9)</f>
        <v>1.3867660996472365E-4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1287.3167261840326</v>
      </c>
      <c r="J33" s="16" t="s">
        <v>21177</v>
      </c>
      <c r="K33" s="21">
        <f>IF(FLOW_THRU_100PCT="Y",1,INDEX(VariabilityMatrix,D1L126C1,D1L126C8))</f>
        <v>0.50021854522061104</v>
      </c>
      <c r="L33" s="16" t="s">
        <v>21166</v>
      </c>
      <c r="M33" s="15">
        <f>IF(D1L126C2&lt;&gt;0,D1L126C2*D1L126C4,D1L126C3*D1L126C4)</f>
        <v>643.93970000993647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643.93970000993647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906222533</v>
      </c>
      <c r="V33" s="16" t="s">
        <v>21168</v>
      </c>
      <c r="W33" s="33">
        <f>IF(D1L126C9=0,0,D1L126C7/D1L126C9)</f>
        <v>7.1057568815709034E-7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49840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0.49999443161950075</v>
      </c>
      <c r="L34" s="16" t="s">
        <v>21182</v>
      </c>
      <c r="M34" s="15">
        <f>IF(D1L127C2&lt;&gt;0,D1L127C2*D1L127C4,D1L127C3*D1L127C4)</f>
        <v>24919.722471915917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24919.722471915917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899490347</v>
      </c>
      <c r="V34" s="16" t="s">
        <v>21184</v>
      </c>
      <c r="W34" s="33">
        <f>IF(D1L127C9=0,0,D1L127C7/D1L127C9)</f>
        <v>2.7704268928542393E-5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157.75058870302107</v>
      </c>
      <c r="J35" s="16" t="s">
        <v>21209</v>
      </c>
      <c r="K35" s="21">
        <f>IF(FLOW_THRU_100PCT="Y",1,INDEX(VariabilityMatrix,D1L128C1,D1L128C8))</f>
        <v>0.49999443161950075</v>
      </c>
      <c r="L35" s="16" t="s">
        <v>21198</v>
      </c>
      <c r="M35" s="15">
        <f>IF(D1L128C2&lt;&gt;0,D1L128C2*D1L128C4,D1L128C3*D1L128C4)</f>
        <v>78.874415936208649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78.874415936208649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899490347</v>
      </c>
      <c r="V35" s="16" t="s">
        <v>21200</v>
      </c>
      <c r="W35" s="33">
        <f>IF(D1L128C9=0,0,D1L128C7/D1L128C9)</f>
        <v>8.7687895928257968E-8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8166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0.49999443161950075</v>
      </c>
      <c r="L36" s="16" t="s">
        <v>21214</v>
      </c>
      <c r="M36" s="15">
        <f>IF(D1L129C2&lt;&gt;0,D1L129C2*D1L129C4,D1L129C3*D1L129C4)</f>
        <v>4082.9545286048433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4082.9545286048433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899490347</v>
      </c>
      <c r="V36" s="16" t="s">
        <v>21216</v>
      </c>
      <c r="W36" s="33">
        <f>IF(D1L129C9=0,0,D1L129C7/D1L129C9)</f>
        <v>4.5391865985248237E-6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1.5095750115121638</v>
      </c>
      <c r="J37" s="16" t="s">
        <v>21241</v>
      </c>
      <c r="K37" s="21">
        <f>IF(FLOW_THRU_100PCT="Y",1,INDEX(VariabilityMatrix,D1L130C1,D1L130C8))</f>
        <v>0.49999443161950075</v>
      </c>
      <c r="L37" s="16" t="s">
        <v>21230</v>
      </c>
      <c r="M37" s="15">
        <f>IF(D1L130C2&lt;&gt;0,D1L130C2*D1L130C4,D1L130C3*D1L130C4)</f>
        <v>0.7547790998680256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0.7547790998680256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899490347</v>
      </c>
      <c r="V37" s="16" t="s">
        <v>21232</v>
      </c>
      <c r="W37" s="33">
        <f>IF(D1L130C9=0,0,D1L130C7/D1L130C9)</f>
        <v>8.3911862132304308E-10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7771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0.49999443161950075</v>
      </c>
      <c r="L38" s="16" t="s">
        <v>21246</v>
      </c>
      <c r="M38" s="15">
        <f>IF(D1L131C2&lt;&gt;0,D1L131C2*D1L131C4,D1L131C3*D1L131C4)</f>
        <v>3885.4567281151403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3885.4567281151403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899490347</v>
      </c>
      <c r="V38" s="16" t="s">
        <v>21248</v>
      </c>
      <c r="W38" s="33">
        <f>IF(D1L131C9=0,0,D1L131C7/D1L131C9)</f>
        <v>4.3196202617115363E-6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5.2659593424842915E-2</v>
      </c>
      <c r="J39" s="16" t="s">
        <v>21273</v>
      </c>
      <c r="K39" s="21">
        <f>IF(FLOW_THRU_100PCT="Y",1,INDEX(VariabilityMatrix,D1L132C1,D1L132C8))</f>
        <v>0.49999443161950075</v>
      </c>
      <c r="L39" s="16" t="s">
        <v>21262</v>
      </c>
      <c r="M39" s="15">
        <f>IF(D1L132C2&lt;&gt;0,D1L132C2*D1L132C4,D1L132C3*D1L132C4)</f>
        <v>2.6329503483768332E-2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2.6329503483768332E-2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899490347</v>
      </c>
      <c r="V39" s="16" t="s">
        <v>21264</v>
      </c>
      <c r="W39" s="33">
        <f>IF(D1L132C9=0,0,D1L132C7/D1L132C9)</f>
        <v>2.927157981359452E-11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60453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0.49999443161950075</v>
      </c>
      <c r="L40" s="16" t="s">
        <v>21278</v>
      </c>
      <c r="M40" s="15">
        <f>IF(D1L133C2&lt;&gt;0,D1L133C2*D1L133C4,D1L133C3*D1L133C4)</f>
        <v>30226.163374693679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30226.163374693679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899490347</v>
      </c>
      <c r="V40" s="16" t="s">
        <v>21280</v>
      </c>
      <c r="W40" s="33">
        <f>IF(D1L133C9=0,0,D1L133C7/D1L133C9)</f>
        <v>3.3603655087021937E-5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3.6335119463141612</v>
      </c>
      <c r="J41" s="16" t="s">
        <v>21305</v>
      </c>
      <c r="K41" s="21">
        <f>IF(FLOW_THRU_100PCT="Y",1,INDEX(VariabilityMatrix,D1L134C1,D1L134C8))</f>
        <v>0.49999443161950075</v>
      </c>
      <c r="L41" s="16" t="s">
        <v>21294</v>
      </c>
      <c r="M41" s="15">
        <f>IF(D1L134C2&lt;&gt;0,D1L134C2*D1L134C4,D1L134C3*D1L134C4)</f>
        <v>1.8167357403800148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1.8167357403800148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899490347</v>
      </c>
      <c r="V41" s="16" t="s">
        <v>21296</v>
      </c>
      <c r="W41" s="33">
        <f>IF(D1L134C9=0,0,D1L134C7/D1L134C9)</f>
        <v>2.0197390071380219E-9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47446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0.49999443161950075</v>
      </c>
      <c r="L42" s="16" t="s">
        <v>21310</v>
      </c>
      <c r="M42" s="15">
        <f>IF(D1L135C2&lt;&gt;0,D1L135C2*D1L135C4,D1L135C3*D1L135C4)</f>
        <v>23722.735802618834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23722.735802618834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899490347</v>
      </c>
      <c r="V42" s="16" t="s">
        <v>21312</v>
      </c>
      <c r="W42" s="33">
        <f>IF(D1L135C9=0,0,D1L135C7/D1L135C9)</f>
        <v>2.6373530168210724E-5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4.6515974191944576</v>
      </c>
      <c r="J43" s="16" t="s">
        <v>21337</v>
      </c>
      <c r="K43" s="21">
        <f>IF(FLOW_THRU_100PCT="Y",1,INDEX(VariabilityMatrix,D1L136C1,D1L136C8))</f>
        <v>0.49999443161950075</v>
      </c>
      <c r="L43" s="16" t="s">
        <v>21326</v>
      </c>
      <c r="M43" s="15">
        <f>IF(D1L136C2&lt;&gt;0,D1L136C2*D1L136C4,D1L136C3*D1L136C4)</f>
        <v>2.3257728077328692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2.3257728077328692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899490347</v>
      </c>
      <c r="V43" s="16" t="s">
        <v>21328</v>
      </c>
      <c r="W43" s="33">
        <f>IF(D1L136C9=0,0,D1L136C7/D1L136C9)</f>
        <v>2.5856562168675159E-9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194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0.49999443161950075</v>
      </c>
      <c r="L44" s="16" t="s">
        <v>21342</v>
      </c>
      <c r="M44" s="15">
        <f>IF(D1L137C2&lt;&gt;0,D1L137C2*D1L137C4,D1L137C3*D1L137C4)</f>
        <v>96.998919734183147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96.998919734183147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899490347</v>
      </c>
      <c r="V44" s="16" t="s">
        <v>21344</v>
      </c>
      <c r="W44" s="33">
        <f>IF(D1L137C9=0,0,D1L137C7/D1L137C9)</f>
        <v>1.0783764390323485E-7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0.49999443161950075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899490347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35030</v>
      </c>
      <c r="J46" s="16" t="s">
        <v>21385</v>
      </c>
      <c r="K46" s="21">
        <f>IF(FLOW_THRU_100PCT="Y",1,D1L113C4)</f>
        <v>0.64741477646177747</v>
      </c>
      <c r="L46" s="16" t="s">
        <v>21374</v>
      </c>
      <c r="M46" s="15">
        <f>IF(D1L139C2&lt;&gt;0,D1L139C2*D1L139C4,D1L139C3*D1L139C4)</f>
        <v>22678.939619456065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22678.939619456065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899490347</v>
      </c>
      <c r="V46" s="16" t="s">
        <v>21376</v>
      </c>
      <c r="W46" s="33">
        <f>IF(D1L139C9=0,0,D1L139C7/D1L139C9)</f>
        <v>2.5213099501395832E-5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7222.47003563001</v>
      </c>
      <c r="J47" s="16" t="s">
        <v>21385</v>
      </c>
      <c r="K47" s="21">
        <f>IF(FLOW_THRU_100PCT="Y",1,D1L113C4)</f>
        <v>0.64741477646177747</v>
      </c>
      <c r="L47" s="16" t="s">
        <v>21390</v>
      </c>
      <c r="M47" s="15">
        <f>IF(D1L140C2&lt;&gt;0,D1L140C2*D1L140C4,D1L140C3*D1L140C4)</f>
        <v>4675.9338236192889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4675.9338236192889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899490347</v>
      </c>
      <c r="V47" s="16" t="s">
        <v>21392</v>
      </c>
      <c r="W47" s="33">
        <f>IF(D1L140C9=0,0,D1L140C7/D1L140C9)</f>
        <v>5.1984257965797704E-6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31.219051585216253</v>
      </c>
      <c r="J48" s="16" t="s">
        <v>21385</v>
      </c>
      <c r="K48" s="21">
        <f>IF(FLOW_THRU_100PCT="Y",1,D1L113C4)</f>
        <v>0.64741477646177747</v>
      </c>
      <c r="L48" s="16" t="s">
        <v>21405</v>
      </c>
      <c r="M48" s="15">
        <f>IF(D1L141C2&lt;&gt;0,D1L141C2*D1L141C4,D1L141C3*D1L141C4)</f>
        <v>20.21167530339148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20.21167530339148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899490347</v>
      </c>
      <c r="V48" s="16" t="s">
        <v>21407</v>
      </c>
      <c r="W48" s="33">
        <f>IF(D1L141C9=0,0,D1L141C7/D1L141C9)</f>
        <v>2.2470141420418689E-8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76.22963117091534</v>
      </c>
      <c r="J49" s="16" t="s">
        <v>21430</v>
      </c>
      <c r="K49" s="21">
        <f>IF(FLOW_THRU_100PCT="Y",1,INDEX(VariabilityMatrix,D1L142C1,D1L142C8))</f>
        <v>0.50021854522061104</v>
      </c>
      <c r="L49" s="16" t="s">
        <v>21419</v>
      </c>
      <c r="M49" s="15">
        <f>IF(D1L142C2&lt;&gt;0,D1L142C2*D1L142C4,D1L142C3*D1L142C4)</f>
        <v>38.131475207019015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38.131475207019015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906222533</v>
      </c>
      <c r="V49" s="16" t="s">
        <v>21421</v>
      </c>
      <c r="W49" s="33">
        <f>IF(D1L142C9=0,0,D1L142C7/D1L142C9)</f>
        <v>4.2077385872084708E-8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251.26934638070304</v>
      </c>
      <c r="J50" s="16" t="s">
        <v>21445</v>
      </c>
      <c r="K50" s="21">
        <f>IF(FLOW_THRU_100PCT="Y",1,INDEX(VariabilityMatrix,D1L143C1,D1L143C8))</f>
        <v>0.4981277684323478</v>
      </c>
      <c r="L50" s="16" t="s">
        <v>21434</v>
      </c>
      <c r="M50" s="15">
        <f>IF(D1L143C2&lt;&gt;0,D1L143C2*D1L143C4,D1L143C3*D1L143C4)</f>
        <v>125.16423878807423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125.16423878807423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896486238.33333337</v>
      </c>
      <c r="V50" s="16" t="s">
        <v>21436</v>
      </c>
      <c r="W50" s="33">
        <f>IF(D1L143C9=0,0,D1L143C7/D1L143C9)</f>
        <v>1.3961646418663194E-7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58130.700100010574</v>
      </c>
      <c r="J51" s="16" t="s">
        <v>21461</v>
      </c>
      <c r="K51" s="21">
        <f>IF(FLOW_THRU_100PCT="Y",1,INDEX(VariabilityMatrix,D1L144C1,D1L144C8))</f>
        <v>0.4981277684323478</v>
      </c>
      <c r="L51" s="16" t="s">
        <v>21450</v>
      </c>
      <c r="M51" s="15">
        <f>IF(D1L144C2&lt;&gt;0,D1L144C2*D1L144C4,D1L144C3*D1L144C4)</f>
        <v>28956.515918228324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28956.515918228324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896486238.33333337</v>
      </c>
      <c r="V51" s="16" t="s">
        <v>21452</v>
      </c>
      <c r="W51" s="33">
        <f>IF(D1L144C9=0,0,D1L144C7/D1L144C9)</f>
        <v>3.2300011623225446E-5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2609.3449456055478</v>
      </c>
      <c r="J52" s="16" t="s">
        <v>21476</v>
      </c>
      <c r="K52" s="21">
        <f>IF(FLOW_THRU_100PCT="Y",1,INDEX(VariabilityMatrix,D1L145C1,D1L145C8))</f>
        <v>0.4981277684323478</v>
      </c>
      <c r="L52" s="16" t="s">
        <v>21465</v>
      </c>
      <c r="M52" s="15">
        <f>IF(D1L145C2&lt;&gt;0,D1L145C2*D1L145C4,D1L145C3*D1L145C4)</f>
        <v>1299.7871748247173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1299.7871748247173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896486238.33333337</v>
      </c>
      <c r="V52" s="16" t="s">
        <v>21467</v>
      </c>
      <c r="W52" s="33">
        <f>IF(D1L145C9=0,0,D1L145C7/D1L145C9)</f>
        <v>1.4498685191656313E-6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503.47701951920413</v>
      </c>
      <c r="J53" s="16" t="s">
        <v>21492</v>
      </c>
      <c r="K53" s="21">
        <f>IF(FLOW_THRU_100PCT="Y",1,D1L144C4)</f>
        <v>0.4981277684323478</v>
      </c>
      <c r="L53" s="16" t="s">
        <v>21481</v>
      </c>
      <c r="M53" s="15">
        <f>IF(D1L146C2&lt;&gt;0,D1L146C2*D1L146C4,D1L146C3*D1L146C4)</f>
        <v>250.79588419007078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250.79588419007078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896486238.33333337</v>
      </c>
      <c r="V53" s="16" t="s">
        <v>21483</v>
      </c>
      <c r="W53" s="33">
        <f>IF(D1L146C9=0,0,D1L146C7/D1L146C9)</f>
        <v>2.7975430460185084E-7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0.49999443161950075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899490347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1634.0260275123351</v>
      </c>
      <c r="J55" s="16" t="s">
        <v>21524</v>
      </c>
      <c r="K55" s="21">
        <f>IF(FLOW_THRU_100PCT="Y",1,INDEX(VariabilityMatrix,D1L148C1,D1L148C8))</f>
        <v>0.4981277684323478</v>
      </c>
      <c r="L55" s="16" t="s">
        <v>21513</v>
      </c>
      <c r="M55" s="15">
        <f>IF(D1L148C2&lt;&gt;0,D1L148C2*D1L148C4,D1L148C3*D1L148C4)</f>
        <v>813.95373864509361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813.95373864509361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896486238.33333337</v>
      </c>
      <c r="V55" s="16" t="s">
        <v>21515</v>
      </c>
      <c r="W55" s="33">
        <f>IF(D1L148C9=0,0,D1L148C7/D1L148C9)</f>
        <v>9.0793779518392072E-7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3413.5291091785525</v>
      </c>
      <c r="J56" s="16" t="s">
        <v>21540</v>
      </c>
      <c r="K56" s="21">
        <f>IF(FLOW_THRU_100PCT="Y",1,INDEX(VariabilityMatrix,D1L149C1,D1L149C8))</f>
        <v>0.49999443161950075</v>
      </c>
      <c r="L56" s="16" t="s">
        <v>21529</v>
      </c>
      <c r="M56" s="15">
        <f>IF(D1L149C2&lt;&gt;0,D1L149C2*D1L149C4,D1L149C3*D1L149C4)</f>
        <v>1706.7455467603511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1706.7455467603511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899490347</v>
      </c>
      <c r="V56" s="16" t="s">
        <v>21531</v>
      </c>
      <c r="W56" s="33">
        <f>IF(D1L149C9=0,0,D1L149C7/D1L149C9)</f>
        <v>1.897458435716099E-6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50.651365024679478</v>
      </c>
      <c r="J57" s="16" t="s">
        <v>21556</v>
      </c>
      <c r="K57" s="21">
        <f>IF(FLOW_THRU_100PCT="Y",1,INDEX(VariabilityMatrix,D1L150C1,D1L150C8))</f>
        <v>0.49999443161950075</v>
      </c>
      <c r="L57" s="16" t="s">
        <v>21545</v>
      </c>
      <c r="M57" s="15">
        <f>IF(D1L150C2&lt;&gt;0,D1L150C2*D1L150C4,D1L150C3*D1L150C4)</f>
        <v>25.325400466266476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25.325400466266476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899490347</v>
      </c>
      <c r="V57" s="16" t="s">
        <v>21547</v>
      </c>
      <c r="W57" s="33">
        <f>IF(D1L150C9=0,0,D1L150C7/D1L150C9)</f>
        <v>2.8155277653320359E-8</v>
      </c>
      <c r="X57" s="16" t="s">
        <v>21548</v>
      </c>
      <c r="Y57" s="32">
        <f>IF(D1L150C5=0,0,D1L150C7/D1L150C5)</f>
        <v>1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2.1752119949248856</v>
      </c>
      <c r="J58" s="16" t="s">
        <v>21572</v>
      </c>
      <c r="K58" s="21">
        <f>IF(FLOW_THRU_100PCT="Y",1,INDEX(VariabilityMatrix,D1L151C1,D1L151C8))</f>
        <v>0.49999443161950075</v>
      </c>
      <c r="L58" s="16" t="s">
        <v>21561</v>
      </c>
      <c r="M58" s="15">
        <f>IF(D1L151C2&lt;&gt;0,D1L151C2*D1L151C4,D1L151C3*D1L151C4)</f>
        <v>1.0875938850543885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1.0875938850543885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899490347</v>
      </c>
      <c r="V58" s="16" t="s">
        <v>21563</v>
      </c>
      <c r="W58" s="33">
        <f>IF(D1L151C9=0,0,D1L151C7/D1L151C9)</f>
        <v>1.2091223532100768E-9</v>
      </c>
      <c r="X58" s="16" t="s">
        <v>21564</v>
      </c>
      <c r="Y58" s="32">
        <f>IF(D1L151C5=0,0,D1L151C7/D1L151C5)</f>
        <v>1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6.2148914140711016</v>
      </c>
      <c r="J59" s="16" t="s">
        <v>21588</v>
      </c>
      <c r="K59" s="21">
        <f>IF(FLOW_THRU_100PCT="Y",1,INDEX(VariabilityMatrix,D1L152C1,D1L152C8))</f>
        <v>0.49999443161950075</v>
      </c>
      <c r="L59" s="16" t="s">
        <v>21577</v>
      </c>
      <c r="M59" s="15">
        <f>IF(D1L152C2&lt;&gt;0,D1L152C2*D1L152C4,D1L152C3*D1L152C4)</f>
        <v>3.1074111001553959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3.1074111001553959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899490347</v>
      </c>
      <c r="V59" s="16" t="s">
        <v>21579</v>
      </c>
      <c r="W59" s="33">
        <f>IF(D1L152C9=0,0,D1L152C7/D1L152C9)</f>
        <v>3.4546352948859337E-9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0.49999443161950075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899490347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0.49999443161950075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899490347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525.77981363041511</v>
      </c>
      <c r="J62" s="16" t="s">
        <v>21492</v>
      </c>
      <c r="K62" s="21">
        <f>IF(FLOW_THRU_100PCT="Y",1,D1L144C4)</f>
        <v>0.4981277684323478</v>
      </c>
      <c r="L62" s="16" t="s">
        <v>21625</v>
      </c>
      <c r="M62" s="15">
        <f>IF(D1L155C2&lt;&gt;0,D1L155C2*D1L155C4,D1L155C3*D1L155C4)</f>
        <v>261.90552525049441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261.90552525049441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899490347</v>
      </c>
      <c r="V62" s="16" t="s">
        <v>21627</v>
      </c>
      <c r="W62" s="33">
        <f>IF(D1L155C9=0,0,D1L155C7/D1L155C9)</f>
        <v>2.9117102381810707E-7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-2.4410125475140365E-3</v>
      </c>
      <c r="J63" s="16" t="s">
        <v>21492</v>
      </c>
      <c r="K63" s="21">
        <f>IF(FLOW_THRU_100PCT="Y",1,D1L144C4)</f>
        <v>0.4981277684323478</v>
      </c>
      <c r="L63" s="16" t="s">
        <v>21640</v>
      </c>
      <c r="M63" s="15">
        <f>IF(D1L156C2&lt;&gt;0,D1L156C2*D1L156C4,D1L156C3*D1L156C4)</f>
        <v>-1.2159361330085273E-3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-1.2159361330085273E-3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896486238.33333337</v>
      </c>
      <c r="V63" s="16" t="s">
        <v>21642</v>
      </c>
      <c r="W63" s="33">
        <f>IF(D1L156C9=0,0,D1L156C7/D1L156C9)</f>
        <v>-1.3563355253161348E-12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1171994.9302814601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302486.67223093798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869877.69457394851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869877.69457394851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9.6089580456065846E-4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F00994-AE50-4D94-9815-C55359B57AD6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899490347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92427.527292937622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46213.763646468811</v>
      </c>
      <c r="N9" s="16" t="s">
        <v>4251</v>
      </c>
      <c r="O9" s="32">
        <f>1</f>
        <v>1</v>
      </c>
      <c r="P9" s="16" t="s">
        <v>21745</v>
      </c>
      <c r="Q9" s="15">
        <f>D1L202C5*D1L202C6</f>
        <v>46213.763646468811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899490347</v>
      </c>
      <c r="V9" s="16" t="s">
        <v>21746</v>
      </c>
      <c r="W9" s="33">
        <f>IF(D1L202C9=0,0,D1L202C7/D1L202C9)</f>
        <v>5.1377720506509015E-5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10977.626880523885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10977.626880523885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10977.626880523885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899490347</v>
      </c>
      <c r="V10" s="16" t="s">
        <v>21759</v>
      </c>
      <c r="W10" s="33">
        <f>IF(D1L203C9=0,0,D1L203C7/D1L203C9)</f>
        <v>1.2204274250565009E-5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-1253.6768089641769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-626.83840448208844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-626.83840448208844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899490347</v>
      </c>
      <c r="V11" s="16" t="s">
        <v>21771</v>
      </c>
      <c r="W11" s="33">
        <f>IF(D1L204C9=0,0,D1L204C7/D1L204C9)</f>
        <v>-6.9688174706124823E-7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40.001290496318916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40.001290496318916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40.001290496318916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899490347</v>
      </c>
      <c r="V12" s="16" t="s">
        <v>21783</v>
      </c>
      <c r="W12" s="33">
        <f>IF(D1L205C9=0,0,D1L205C7/D1L205C9)</f>
        <v>4.4471061451334192E-8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1109.0388357996901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554.51941789984505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554.51941789984505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899490347</v>
      </c>
      <c r="V13" s="16" t="s">
        <v>21795</v>
      </c>
      <c r="W13" s="33">
        <f>IF(D1L206C9=0,0,D1L206C7/D1L206C9)</f>
        <v>6.1648178854758187E-7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123.21336082077396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123.21336082077396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123.21336082077396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899490347</v>
      </c>
      <c r="V14" s="16" t="s">
        <v>21807</v>
      </c>
      <c r="W14" s="33">
        <f>IF(D1L207C9=0,0,D1L207C7/D1L207C9)</f>
        <v>1.3698130417043146E-7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119782.09313944283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59891.046569721417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59891.046569721417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899490347</v>
      </c>
      <c r="V15" s="16" t="s">
        <v>21819</v>
      </c>
      <c r="W15" s="33">
        <f>IF(D1L208C9=0,0,D1L208C7/D1L208C9)</f>
        <v>6.6583312171688506E-5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10357.4588142993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10357.4588142993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10357.4588142993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899490347</v>
      </c>
      <c r="V16" s="16" t="s">
        <v>21831</v>
      </c>
      <c r="W16" s="33">
        <f>IF(D1L209C9=0,0,D1L209C7/D1L209C9)</f>
        <v>1.1514808189819628E-5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-42.623287301643209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-21.311643650821605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-21.311643650821605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899490347</v>
      </c>
      <c r="V17" s="16" t="s">
        <v>21843</v>
      </c>
      <c r="W17" s="33">
        <f>IF(D1L210C9=0,0,D1L210C7/D1L210C9)</f>
        <v>-2.3693020966707055E-8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-9.6871107503734564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-9.6871107503734564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-9.6871107503734564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899490347</v>
      </c>
      <c r="V18" s="16" t="s">
        <v>21855</v>
      </c>
      <c r="W18" s="33">
        <f>IF(D1L211C9=0,0,D1L211C7/D1L211C9)</f>
        <v>-1.0769554984866843E-8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47460.94817352773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47460.94817352773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47460.94817352773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899490347</v>
      </c>
      <c r="V19" s="16" t="s">
        <v>21867</v>
      </c>
      <c r="W19" s="33">
        <f>IF(D1L212C9=0,0,D1L212C7/D1L212C9)</f>
        <v>5.2764266266803783E-5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483811.81028152793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241905.90514076396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241905.90514076396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899490347</v>
      </c>
      <c r="V20" s="16" t="s">
        <v>21879</v>
      </c>
      <c r="W20" s="33">
        <f>IF(D1L213C9=0,0,D1L213C7/D1L213C9)</f>
        <v>2.6893663278052275E-4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30734.736963719719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30734.736963719719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30734.736963719719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899490347</v>
      </c>
      <c r="V21" s="16" t="s">
        <v>21891</v>
      </c>
      <c r="W21" s="33">
        <f>IF(D1L214C9=0,0,D1L214C7/D1L214C9)</f>
        <v>3.416905702904638E-5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397718.08145979495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198859.04072989748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198859.04072989748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899490347</v>
      </c>
      <c r="V22" s="16" t="s">
        <v>21903</v>
      </c>
      <c r="W22" s="33">
        <f>IF(D1L215C9=0,0,D1L215C7/D1L215C9)</f>
        <v>2.210796829483902E-4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16127.981913923872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16127.981913923872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16127.981913923872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899490347</v>
      </c>
      <c r="V23" s="16" t="s">
        <v>21915</v>
      </c>
      <c r="W23" s="33">
        <f>IF(D1L216C9=0,0,D1L216C7/D1L216C9)</f>
        <v>1.7930133400224108E-5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164827.27587474408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82413.637937372041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82413.637937372041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899490347</v>
      </c>
      <c r="V24" s="16" t="s">
        <v>21927</v>
      </c>
      <c r="W24" s="33">
        <f>IF(D1L217C9=0,0,D1L217C7/D1L217C9)</f>
        <v>9.1622592963048262E-5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284.55463466699592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142.27731733349796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142.27731733349796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899490347</v>
      </c>
      <c r="V25" s="16" t="s">
        <v>21939</v>
      </c>
      <c r="W25" s="33">
        <f>IF(D1L218C9=0,0,D1L218C7/D1L218C9)</f>
        <v>1.5817547993485911E-7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11.818563101185134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11.818563101185134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11.818563101185134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899490347</v>
      </c>
      <c r="V26" s="16" t="s">
        <v>21951</v>
      </c>
      <c r="W26" s="33">
        <f>IF(D1L219C9=0,0,D1L219C7/D1L219C9)</f>
        <v>1.3139177246985103E-8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3886.4890198128037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1943.2445099064018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1943.2445099064018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899490347</v>
      </c>
      <c r="V27" s="16" t="s">
        <v>21963</v>
      </c>
      <c r="W27" s="33">
        <f>IF(D1L220C9=0,0,D1L220C7/D1L220C9)</f>
        <v>2.1603839511869736E-6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156.36868103106485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156.36868103106485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156.36868103106485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899490347</v>
      </c>
      <c r="V28" s="16" t="s">
        <v>21975</v>
      </c>
      <c r="W28" s="33">
        <f>IF(D1L221C9=0,0,D1L221C7/D1L221C9)</f>
        <v>1.7384142203703365E-7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973.40548036470534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486.70274018235267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486.70274018235267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899490347</v>
      </c>
      <c r="V29" s="16" t="s">
        <v>21987</v>
      </c>
      <c r="W29" s="33">
        <f>IF(D1L222C9=0,0,D1L222C7/D1L222C9)</f>
        <v>5.4108722990259359E-7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126.90605783838468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126.90605783838468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126.90605783838468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899490347</v>
      </c>
      <c r="V30" s="16" t="s">
        <v>21999</v>
      </c>
      <c r="W30" s="33">
        <f>IF(D1L223C9=0,0,D1L223C7/D1L223C9)</f>
        <v>1.4108662562265904E-7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196773.13042167475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98386.565210837376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98386.565210837376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899490347</v>
      </c>
      <c r="V31" s="16" t="s">
        <v>22011</v>
      </c>
      <c r="W31" s="33">
        <f>IF(D1L224C9=0,0,D1L224C7/D1L224C9)</f>
        <v>1.0938034581358034E-4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16311.935351010794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16311.935351010794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16311.935351010794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899490347</v>
      </c>
      <c r="V32" s="16" t="s">
        <v>22023</v>
      </c>
      <c r="W32" s="33">
        <f>IF(D1L225C9=0,0,D1L225C7/D1L225C9)</f>
        <v>1.8134641917408808E-5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44361.431160417676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22180.715580208838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22180.715580208838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899490347</v>
      </c>
      <c r="V33" s="16" t="s">
        <v>22035</v>
      </c>
      <c r="W33" s="33">
        <f>IF(D1L226C9=0,0,D1L226C7/D1L226C9)</f>
        <v>2.4659203574764809E-5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4421.9608403203456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4421.9608403203456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4421.9608403203456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899490347</v>
      </c>
      <c r="V34" s="16" t="s">
        <v>22047</v>
      </c>
      <c r="W34" s="33">
        <f>IF(D1L227C9=0,0,D1L227C7/D1L227C9)</f>
        <v>4.9160737022565798E-6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77730.059671165378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38865.029835582689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38865.029835582689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899490347</v>
      </c>
      <c r="V35" s="16" t="s">
        <v>22059</v>
      </c>
      <c r="W35" s="33">
        <f>IF(D1L228C9=0,0,D1L228C7/D1L228C9)</f>
        <v>4.3207834264376699E-5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11375.688664120273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11375.688664120273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11375.688664120273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899490347</v>
      </c>
      <c r="V36" s="16" t="s">
        <v>22071</v>
      </c>
      <c r="W36" s="33">
        <f>IF(D1L229C9=0,0,D1L229C7/D1L229C9)</f>
        <v>1.2646815724105011E-5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51737.123655795753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51737.123655795753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51737.123655795753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899490347</v>
      </c>
      <c r="V37" s="16" t="s">
        <v>22083</v>
      </c>
      <c r="W37" s="33">
        <f>IF(D1L230C9=0,0,D1L230C7/D1L230C9)</f>
        <v>5.7518264457590396E-5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-12246.758733543456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-12246.758733543456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-12246.758733543456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899490347</v>
      </c>
      <c r="V38" s="16" t="s">
        <v>22095</v>
      </c>
      <c r="W38" s="33">
        <f>IF(D1L231C9=0,0,D1L231C7/D1L231C9)</f>
        <v>-1.3615219745702792E-5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858.58724885392269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429.29362442696134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429.29362442696134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899490347</v>
      </c>
      <c r="V39" s="16" t="s">
        <v>22107</v>
      </c>
      <c r="W39" s="33">
        <f>IF(D1L232C9=0,0,D1L232C7/D1L232C9)</f>
        <v>4.7726318115447364E-7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-93.223371211066521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-93.223371211066521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-93.223371211066521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899490347</v>
      </c>
      <c r="V40" s="16" t="s">
        <v>22119</v>
      </c>
      <c r="W40" s="33">
        <f>IF(D1L233C9=0,0,D1L233C7/D1L233C9)</f>
        <v>-1.0364021306286072E-7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1770861.2844199624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979237.69220749324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979237.69220749324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1.0886583669001769E-3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249842.39888839264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124921.19944419632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124921.19944419632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899490347</v>
      </c>
      <c r="V42" s="16" t="s">
        <v>22140</v>
      </c>
      <c r="W42" s="33">
        <f>IF(D1L235C9=0,0,D1L235C7/D1L235C9)</f>
        <v>1.388799778239269E-4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500608.32210866903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250304.16105433452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250304.16105433452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899490347</v>
      </c>
      <c r="V43" s="16" t="s">
        <v>22151</v>
      </c>
      <c r="W43" s="33">
        <f>IF(D1L236C9=0,0,D1L236C7/D1L236C9)</f>
        <v>2.7827331542706874E-4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2192.6662511112436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1096.3331255556218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1096.3331255556218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899490347</v>
      </c>
      <c r="V44" s="16" t="s">
        <v>22162</v>
      </c>
      <c r="W44" s="33">
        <f>IF(D1L237C9=0,0,D1L237C7/D1L237C9)</f>
        <v>1.2188381222901792E-6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8309.1565046830128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4154.5782523415064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4154.5782523415064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899490347</v>
      </c>
      <c r="V45" s="16" t="s">
        <v>22173</v>
      </c>
      <c r="W45" s="33">
        <f>IF(D1L238C9=0,0,D1L238C7/D1L238C9)</f>
        <v>4.6188136050575168E-6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563586.80006608507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281793.40003304253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281793.40003304253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899490347</v>
      </c>
      <c r="V46" s="16" t="s">
        <v>22184</v>
      </c>
      <c r="W46" s="33">
        <f>IF(D1L239C9=0,0,D1L239C7/D1L239C9)</f>
        <v>3.1328118303090862E-4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57.199954875936122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28.599977437968061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28.599977437968061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899490347</v>
      </c>
      <c r="V47" s="16" t="s">
        <v>22195</v>
      </c>
      <c r="W47" s="33">
        <f>IF(D1L240C9=0,0,D1L240C7/D1L240C9)</f>
        <v>3.1795758046048335E-8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698384.41651541693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349192.20825770847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349192.20825770847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899490347</v>
      </c>
      <c r="V48" s="16" t="s">
        <v>22206</v>
      </c>
      <c r="W48" s="33">
        <f>IF(D1L241C9=0,0,D1L241C7/D1L241C9)</f>
        <v>3.8821117916644911E-4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1258147.2482544582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629073.62412722909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629073.62412722909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899490347</v>
      </c>
      <c r="V49" s="16" t="s">
        <v>22217</v>
      </c>
      <c r="W49" s="33">
        <f>IF(D1L242C9=0,0,D1L242C7/D1L242C9)</f>
        <v>6.9936673164456881E-4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436688.07671739173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218344.03835869586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218344.03835869586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899490347</v>
      </c>
      <c r="V50" s="16" t="s">
        <v>22228</v>
      </c>
      <c r="W50" s="33">
        <f>IF(D1L243C9=0,0,D1L243C7/D1L243C9)</f>
        <v>2.427419472448167E-4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1599.1748971443478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799.58744857217391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799.58744857217391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899490347</v>
      </c>
      <c r="V51" s="16" t="s">
        <v>22239</v>
      </c>
      <c r="W51" s="33">
        <f>IF(D1L244C9=0,0,D1L244C7/D1L244C9)</f>
        <v>8.8893388488156157E-7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7843.9138130577312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3921.9569065288656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3921.9569065288656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899490347</v>
      </c>
      <c r="V52" s="16" t="s">
        <v>22250</v>
      </c>
      <c r="W52" s="33">
        <f>IF(D1L245C9=0,0,D1L245C7/D1L245C9)</f>
        <v>4.3601989944744407E-6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4442.638010147055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2221.3190050735275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2221.3190050735275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899490347</v>
      </c>
      <c r="V53" s="16" t="s">
        <v>22261</v>
      </c>
      <c r="W53" s="33">
        <f>IF(D1L246C9=0,0,D1L246C7/D1L246C9)</f>
        <v>2.4695306764348495E-6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438245.73967308889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219122.86983654444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219122.86983654444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899490347</v>
      </c>
      <c r="V54" s="16" t="s">
        <v>22272</v>
      </c>
      <c r="W54" s="33">
        <f>IF(D1L247C9=0,0,D1L247C7/D1L247C9)</f>
        <v>2.4360780587292334E-4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65623.66696091964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32811.83348045982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32811.83348045982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899490347</v>
      </c>
      <c r="V55" s="16" t="s">
        <v>22283</v>
      </c>
      <c r="W55" s="33">
        <f>IF(D1L248C9=0,0,D1L248C7/D1L248C9)</f>
        <v>3.6478249699837879E-5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130233.42405595908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65116.712027979542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65116.712027979542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899490347</v>
      </c>
      <c r="V56" s="16" t="s">
        <v>22294</v>
      </c>
      <c r="W56" s="33">
        <f>IF(D1L249C9=0,0,D1L249C7/D1L249C9)</f>
        <v>7.2392896983450943E-5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68561.331082437435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68561.331082437435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68561.331082437435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899490347</v>
      </c>
      <c r="V57" s="16" t="s">
        <v>22305</v>
      </c>
      <c r="W57" s="33">
        <f>IF(D1L250C9=0,0,D1L250C7/D1L250C9)</f>
        <v>7.6222420074995462E-5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4434366.1737538371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2251463.7524181376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2251463.7524181376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2.5030438180101305E-3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2.5030438180101305E-3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52514C-99F3-4495-BFB9-22E1FEC2BCEF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25729.958379020001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0.88393541521325458</v>
      </c>
      <c r="L8" s="16" t="s">
        <v>22353</v>
      </c>
      <c r="M8" s="15">
        <f>IF(D2L101C2&lt;&gt;0,D2L101C2*D2L101C4,D2L101C3*D2L101C4)</f>
        <v>22743.621443178803</v>
      </c>
      <c r="N8" s="16" t="s">
        <v>4251</v>
      </c>
      <c r="O8" s="32">
        <f>1</f>
        <v>1</v>
      </c>
      <c r="P8" s="16" t="s">
        <v>22354</v>
      </c>
      <c r="Q8" s="15">
        <f>D2L101C5*D2L101C6</f>
        <v>22743.621443178803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398686.89600000001</v>
      </c>
      <c r="V8" s="16" t="s">
        <v>22355</v>
      </c>
      <c r="W8" s="33">
        <f>IF(D2L101C9=0,0,D2L101C7/D2L101C9)</f>
        <v>5.7046322995222803E-2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2351.2166664200004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398686.89600000001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2509.4042024400001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0.88393541521325458</v>
      </c>
      <c r="L10" s="16" t="s">
        <v>22366</v>
      </c>
      <c r="M10" s="15">
        <f>IF(D2L103C2&lt;&gt;0,D2L103C2*D2L103C4,D2L103C3*D2L103C4)</f>
        <v>2218.1512456216874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2218.1512456216874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398686.89600000001</v>
      </c>
      <c r="V10" s="16" t="s">
        <v>22368</v>
      </c>
      <c r="W10" s="33">
        <f>IF(D2L103C9=0,0,D2L103C7/D2L103C9)</f>
        <v>5.5636422161757914E-3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5965.8871905400001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0.88393541521325458</v>
      </c>
      <c r="L11" s="16" t="s">
        <v>22373</v>
      </c>
      <c r="M11" s="15">
        <f>IF(D2L104C2&lt;&gt;0,D2L104C2*D2L104C4,D2L104C3*D2L104C4)</f>
        <v>5273.4589708854119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5273.4589708854119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398686.89600000001</v>
      </c>
      <c r="V11" s="16" t="s">
        <v>22375</v>
      </c>
      <c r="W11" s="33">
        <f>IF(D2L104C9=0,0,D2L104C7/D2L104C9)</f>
        <v>1.3227068719322574E-2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17467.675191279999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0.88393541521325458</v>
      </c>
      <c r="L12" s="16" t="s">
        <v>22380</v>
      </c>
      <c r="M12" s="15">
        <f>IF(D2L105C2&lt;&gt;0,D2L105C2*D2L105C4,D2L105C3*D2L105C4)</f>
        <v>15440.296723014351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15440.296723014351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398686.89600000001</v>
      </c>
      <c r="V12" s="16" t="s">
        <v>22382</v>
      </c>
      <c r="W12" s="33">
        <f>IF(D2L105C9=0,0,D2L105C7/D2L105C9)</f>
        <v>3.8727876130180992E-2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1971.07745024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0.88393541521325458</v>
      </c>
      <c r="L13" s="16" t="s">
        <v>22387</v>
      </c>
      <c r="M13" s="15">
        <f>IF(D2L106C2&lt;&gt;0,D2L106C2*D2L106C4,D2L106C3*D2L106C4)</f>
        <v>1742.3051643953775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1742.3051643953775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398686.89600000001</v>
      </c>
      <c r="V13" s="16" t="s">
        <v>22389</v>
      </c>
      <c r="W13" s="33">
        <f>IF(D2L106C9=0,0,D2L106C7/D2L106C9)</f>
        <v>4.3701089297787637E-3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363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0.87581378465784343</v>
      </c>
      <c r="L14" s="16" t="s">
        <v>22394</v>
      </c>
      <c r="M14" s="15">
        <f>IF(D2L107C2&lt;&gt;0,D2L107C2*D2L107C4,D2L107C3*D2L107C4)</f>
        <v>317.92040383079717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317.92040383079717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368808.12</v>
      </c>
      <c r="V14" s="16" t="s">
        <v>22396</v>
      </c>
      <c r="W14" s="33">
        <f>IF(D2L107C9=0,0,D2L107C7/D2L107C9)</f>
        <v>8.6202116111434087E-4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27011.46707192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0.88393541521325458</v>
      </c>
      <c r="L15" s="16" t="s">
        <v>22402</v>
      </c>
      <c r="M15" s="15">
        <f>IF(D2L108C2&lt;&gt;0,D2L108C2*D2L108C4,D2L108C3*D2L108C4)</f>
        <v>23876.392361736758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23876.392361736758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398686.89600000001</v>
      </c>
      <c r="V15" s="16" t="s">
        <v>22404</v>
      </c>
      <c r="W15" s="33">
        <f>IF(D2L108C9=0,0,D2L108C7/D2L108C9)</f>
        <v>5.9887577448085372E-2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1456.5639298400004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0.88393541521325458</v>
      </c>
      <c r="L16" s="16" t="s">
        <v>22409</v>
      </c>
      <c r="M16" s="15">
        <f>IF(D2L109C2&lt;&gt;0,D2L109C2*D2L109C4,D2L109C3*D2L109C4)</f>
        <v>1287.5084421077706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1287.5084421077706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398686.89600000001</v>
      </c>
      <c r="V16" s="16" t="s">
        <v>22411</v>
      </c>
      <c r="W16" s="33">
        <f>IF(D2L109C9=0,0,D2L109C7/D2L109C9)</f>
        <v>3.2293723596768793E-3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82475.033415280006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0.85939971040282925</v>
      </c>
      <c r="L17" s="16" t="s">
        <v>22416</v>
      </c>
      <c r="M17" s="15">
        <f>SUMIF(D2L101C2:D2L109C2,"&lt;&gt;0",D2L101C5:D2L109C5)</f>
        <v>72899.654754770963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72899.654754770963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0.18291398995955752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2351.2166664200004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54007.002413520007</v>
      </c>
      <c r="H19" s="16" t="s">
        <v>22431</v>
      </c>
      <c r="I19" s="15">
        <f>SUM(D2L101C3:D2L107C3)</f>
        <v>2351.2166664200004</v>
      </c>
      <c r="J19" s="16" t="s">
        <v>22432</v>
      </c>
      <c r="K19" s="21">
        <f>D2L112C5/SUM(D2L112C2,D2L112C3)</f>
        <v>0.84700607524905569</v>
      </c>
      <c r="L19" s="16" t="s">
        <v>22426</v>
      </c>
      <c r="M19" s="15">
        <f>SUM(D2L101C5:D2L107C5)</f>
        <v>47735.753950926432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47735.753950926432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0.11979704015179526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82475.033415280006</v>
      </c>
      <c r="H20" s="16" t="s">
        <v>22438</v>
      </c>
      <c r="I20" s="15">
        <f>SUM(D2L110C3:D2L111C3)</f>
        <v>2351.2166664200004</v>
      </c>
      <c r="J20" s="16" t="s">
        <v>22439</v>
      </c>
      <c r="K20" s="21">
        <f>D2L113C5/SUM(D2L113C2,D2L113C3)</f>
        <v>0.85939971040282925</v>
      </c>
      <c r="L20" s="16" t="s">
        <v>22433</v>
      </c>
      <c r="M20" s="15">
        <f>SUM(D2L110C5:D2L111C5)</f>
        <v>72899.654754770963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72899.654754770963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0.18291398995955752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2130.9443480125374</v>
      </c>
      <c r="J21" s="16" t="s">
        <v>22446</v>
      </c>
      <c r="K21" s="21">
        <f>IF(FLOW_THRU_100PCT="Y",1,INDEX(VariabilityMatrix,D2L114C1,D2L114C8))</f>
        <v>0.50021854522061104</v>
      </c>
      <c r="L21" s="16" t="s">
        <v>22440</v>
      </c>
      <c r="M21" s="15">
        <f>IF(D2L114C2&lt;&gt;0,D2L114C2*D2L114C4,D2L114C3*D2L114C4)</f>
        <v>1065.937881708915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1065.937881708915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398686.89600000001</v>
      </c>
      <c r="V21" s="16" t="s">
        <v>22442</v>
      </c>
      <c r="W21" s="33">
        <f>IF(D2L114C9=0,0,D2L114C7/D2L114C9)</f>
        <v>2.6736215621917881E-3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197.98151400160495</v>
      </c>
      <c r="J22" s="16" t="s">
        <v>22453</v>
      </c>
      <c r="K22" s="21">
        <f>IF(FLOW_THRU_100PCT="Y",1,INDEX(VariabilityMatrix,D2L115C1,D2L115C8))</f>
        <v>0.50021854522061104</v>
      </c>
      <c r="L22" s="16" t="s">
        <v>22447</v>
      </c>
      <c r="M22" s="15">
        <f>IF(D2L115C2&lt;&gt;0,D2L115C2*D2L115C4,D2L115C3*D2L115C4)</f>
        <v>99.034024914456865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99.034024914456865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398686.89600000001</v>
      </c>
      <c r="V22" s="16" t="s">
        <v>22449</v>
      </c>
      <c r="W22" s="33">
        <f>IF(D2L115C9=0,0,D2L115C7/D2L115C9)</f>
        <v>2.4840050151650044E-4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28.804196530279228</v>
      </c>
      <c r="J23" s="16" t="s">
        <v>22460</v>
      </c>
      <c r="K23" s="21">
        <f>IF(FLOW_THRU_100PCT="Y",1,INDEX(VariabilityMatrix,D2L116C1,D2L116C8))</f>
        <v>0.50021854522061104</v>
      </c>
      <c r="L23" s="16" t="s">
        <v>22454</v>
      </c>
      <c r="M23" s="15">
        <f>IF(D2L116C2&lt;&gt;0,D2L116C2*D2L116C4,D2L116C3*D2L116C4)</f>
        <v>14.408393284624848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14.408393284624848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398686.89600000001</v>
      </c>
      <c r="V23" s="16" t="s">
        <v>22456</v>
      </c>
      <c r="W23" s="33">
        <f>IF(D2L116C9=0,0,D2L116C7/D2L116C9)</f>
        <v>3.6139620913512162E-5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5474.4544414443008</v>
      </c>
      <c r="J24" s="16" t="s">
        <v>22467</v>
      </c>
      <c r="K24" s="21">
        <f>IF(FLOW_THRU_100PCT="Y",1,INDEX(VariabilityMatrix,D2L117C1,D2L117C8))</f>
        <v>0.50021854522061104</v>
      </c>
      <c r="L24" s="16" t="s">
        <v>22461</v>
      </c>
      <c r="M24" s="15">
        <f>IF(D2L117C2&lt;&gt;0,D2L117C2*D2L117C4,D2L117C3*D2L117C4)</f>
        <v>2738.4236365757811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2738.4236365757811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398686.89600000001</v>
      </c>
      <c r="V24" s="16" t="s">
        <v>22463</v>
      </c>
      <c r="W24" s="33">
        <f>IF(D2L117C9=0,0,D2L117C7/D2L117C9)</f>
        <v>6.8686070800174507E-3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3260.9545669023937</v>
      </c>
      <c r="J25" s="16" t="s">
        <v>22474</v>
      </c>
      <c r="K25" s="21">
        <f>IF(FLOW_THRU_100PCT="Y",1,INDEX(VariabilityMatrix,D2L118C1,D2L118C8))</f>
        <v>0.50021854522061104</v>
      </c>
      <c r="L25" s="16" t="s">
        <v>22468</v>
      </c>
      <c r="M25" s="15">
        <f>IF(D2L118C2&lt;&gt;0,D2L118C2*D2L118C4,D2L118C3*D2L118C4)</f>
        <v>1631.1899494864231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1631.1899494864231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398686.89600000001</v>
      </c>
      <c r="V25" s="16" t="s">
        <v>22470</v>
      </c>
      <c r="W25" s="33">
        <f>IF(D2L118C9=0,0,D2L118C7/D2L118C9)</f>
        <v>4.0914059776030942E-3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14.095442187915154</v>
      </c>
      <c r="J26" s="16" t="s">
        <v>22481</v>
      </c>
      <c r="K26" s="21">
        <f>IF(FLOW_THRU_100PCT="Y",1,INDEX(VariabilityMatrix,D2L119C1,D2L119C8))</f>
        <v>0.50021854522061104</v>
      </c>
      <c r="L26" s="16" t="s">
        <v>22475</v>
      </c>
      <c r="M26" s="15">
        <f>IF(D2L119C2&lt;&gt;0,D2L119C2*D2L119C4,D2L119C3*D2L119C4)</f>
        <v>7.0508015854801451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7.0508015854801451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398686.89600000001</v>
      </c>
      <c r="V26" s="16" t="s">
        <v>22477</v>
      </c>
      <c r="W26" s="33">
        <f>IF(D2L119C9=0,0,D2L119C7/D2L119C9)</f>
        <v>1.768505977051261E-5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0.66853950428985343</v>
      </c>
      <c r="J27" s="16" t="s">
        <v>22488</v>
      </c>
      <c r="K27" s="21">
        <f>IF(FLOW_THRU_100PCT="Y",1,INDEX(VariabilityMatrix,D2L120C1,D2L120C8))</f>
        <v>0.49999443161950075</v>
      </c>
      <c r="L27" s="16" t="s">
        <v>22482</v>
      </c>
      <c r="M27" s="15">
        <f>IF(D2L120C2&lt;&gt;0,D2L120C2*D2L120C4,D2L120C3*D2L120C4)</f>
        <v>0.33426602946258804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0.33426602946258804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368808.12</v>
      </c>
      <c r="V27" s="16" t="s">
        <v>22484</v>
      </c>
      <c r="W27" s="33">
        <f>IF(D2L120C9=0,0,D2L120C7/D2L120C9)</f>
        <v>9.0634129601752817E-7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365.09151970827133</v>
      </c>
      <c r="J28" s="16" t="s">
        <v>22495</v>
      </c>
      <c r="K28" s="21">
        <f>IF(FLOW_THRU_100PCT="Y",1,INDEX(VariabilityMatrix,D2L121C1,D2L121C8))</f>
        <v>0.50021854522061104</v>
      </c>
      <c r="L28" s="16" t="s">
        <v>22489</v>
      </c>
      <c r="M28" s="15">
        <f>IF(D2L121C2&lt;&gt;0,D2L121C2*D2L121C4,D2L121C3*D2L121C4)</f>
        <v>182.62554886085354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182.62554886085354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398686.89600000001</v>
      </c>
      <c r="V28" s="16" t="s">
        <v>22491</v>
      </c>
      <c r="W28" s="33">
        <f>IF(D2L121C9=0,0,D2L121C7/D2L121C9)</f>
        <v>4.5806759814060588E-4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5960.8940806452447</v>
      </c>
      <c r="J29" s="16" t="s">
        <v>22502</v>
      </c>
      <c r="K29" s="21">
        <f>IF(FLOW_THRU_100PCT="Y",1,INDEX(VariabilityMatrix,D2L122C1,D2L122C8))</f>
        <v>0.50021854522061104</v>
      </c>
      <c r="L29" s="16" t="s">
        <v>22496</v>
      </c>
      <c r="M29" s="15">
        <f>IF(D2L122C2&lt;&gt;0,D2L122C2*D2L122C4,D2L122C3*D2L122C4)</f>
        <v>2981.749765234516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2981.749765234516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398686.89600000001</v>
      </c>
      <c r="V29" s="16" t="s">
        <v>22498</v>
      </c>
      <c r="W29" s="33">
        <f>IF(D2L122C9=0,0,D2L122C7/D2L122C9)</f>
        <v>7.478925931978752E-3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1762.9326222346183</v>
      </c>
      <c r="J30" s="16" t="s">
        <v>22509</v>
      </c>
      <c r="K30" s="21">
        <f>IF(FLOW_THRU_100PCT="Y",1,INDEX(VariabilityMatrix,D2L123C1,D2L123C8))</f>
        <v>0.50021854522061104</v>
      </c>
      <c r="L30" s="16" t="s">
        <v>22503</v>
      </c>
      <c r="M30" s="15">
        <f>IF(D2L123C2&lt;&gt;0,D2L123C2*D2L123C4,D2L123C3*D2L123C4)</f>
        <v>881.85159161615786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881.85159161615786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398686.89600000001</v>
      </c>
      <c r="V30" s="16" t="s">
        <v>22505</v>
      </c>
      <c r="W30" s="33">
        <f>IF(D2L123C9=0,0,D2L123C7/D2L123C9)</f>
        <v>2.211890083330348E-3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1250.0511187075754</v>
      </c>
      <c r="J31" s="16" t="s">
        <v>22516</v>
      </c>
      <c r="K31" s="21">
        <f>IF(FLOW_THRU_100PCT="Y",1,INDEX(VariabilityMatrix,D2L124C1,D2L124C8))</f>
        <v>0.49999443161950075</v>
      </c>
      <c r="L31" s="16" t="s">
        <v>22510</v>
      </c>
      <c r="M31" s="15">
        <f>IF(D2L124C2&lt;&gt;0,D2L124C2*D2L124C4,D2L124C3*D2L124C4)</f>
        <v>625.01859859351521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625.01859859351521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368808.12</v>
      </c>
      <c r="V31" s="16" t="s">
        <v>22512</v>
      </c>
      <c r="W31" s="33">
        <f>IF(D2L124C9=0,0,D2L124C7/D2L124C9)</f>
        <v>1.6946985836253151E-3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8983.5221930000007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0.88393541521325458</v>
      </c>
      <c r="L32" s="16" t="s">
        <v>22517</v>
      </c>
      <c r="M32" s="15">
        <f>IF(D2L125C2&lt;&gt;0,D2L125C2*D2L125C4,D2L125C3*D2L125C4)</f>
        <v>7940.8534197469426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7940.8534197469426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398686.89600000001</v>
      </c>
      <c r="V32" s="16" t="s">
        <v>22519</v>
      </c>
      <c r="W32" s="33">
        <f>IF(D2L125C9=0,0,D2L125C7/D2L125C9)</f>
        <v>1.9917517980693657E-2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128.68598896111644</v>
      </c>
      <c r="J33" s="16" t="s">
        <v>22531</v>
      </c>
      <c r="K33" s="21">
        <f>IF(FLOW_THRU_100PCT="Y",1,INDEX(VariabilityMatrix,D2L126C1,D2L126C8))</f>
        <v>0.50021854522061104</v>
      </c>
      <c r="L33" s="16" t="s">
        <v>22525</v>
      </c>
      <c r="M33" s="15">
        <f>IF(D2L126C2&lt;&gt;0,D2L126C2*D2L126C4,D2L126C3*D2L126C4)</f>
        <v>64.371118188405276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64.371118188405276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398686.89600000001</v>
      </c>
      <c r="V33" s="16" t="s">
        <v>22527</v>
      </c>
      <c r="W33" s="33">
        <f>IF(D2L126C9=0,0,D2L126C7/D2L126C9)</f>
        <v>1.614578227532346E-4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9223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0.87581378465784343</v>
      </c>
      <c r="L34" s="16" t="s">
        <v>22532</v>
      </c>
      <c r="M34" s="15">
        <f>IF(D2L127C2&lt;&gt;0,D2L127C2*D2L127C4,D2L127C3*D2L127C4)</f>
        <v>8077.6305358992904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8077.6305358992904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368808.12</v>
      </c>
      <c r="V34" s="16" t="s">
        <v>22534</v>
      </c>
      <c r="W34" s="33">
        <f>IF(D2L127C9=0,0,D2L127C7/D2L127C9)</f>
        <v>2.1901986691343158E-2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15.769460695676941</v>
      </c>
      <c r="J35" s="16" t="s">
        <v>22546</v>
      </c>
      <c r="K35" s="21">
        <f>IF(FLOW_THRU_100PCT="Y",1,INDEX(VariabilityMatrix,D2L128C1,D2L128C8))</f>
        <v>0.49999443161950075</v>
      </c>
      <c r="L35" s="16" t="s">
        <v>22540</v>
      </c>
      <c r="M35" s="15">
        <f>IF(D2L128C2&lt;&gt;0,D2L128C2*D2L128C4,D2L128C3*D2L128C4)</f>
        <v>7.8846425374810485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7.8846425374810485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368808.12</v>
      </c>
      <c r="V35" s="16" t="s">
        <v>22542</v>
      </c>
      <c r="W35" s="33">
        <f>IF(D2L128C9=0,0,D2L128C7/D2L128C9)</f>
        <v>2.1378711882702171E-5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28381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0.87581378465784343</v>
      </c>
      <c r="L36" s="16" t="s">
        <v>22547</v>
      </c>
      <c r="M36" s="15">
        <f>IF(D2L129C2&lt;&gt;0,D2L129C2*D2L129C4,D2L129C3*D2L129C4)</f>
        <v>24856.471022374255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24856.471022374255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368808.12</v>
      </c>
      <c r="V36" s="16" t="s">
        <v>22549</v>
      </c>
      <c r="W36" s="33">
        <f>IF(D2L129C9=0,0,D2L129C7/D2L129C9)</f>
        <v>6.7396756401063657E-2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0.15090393010217151</v>
      </c>
      <c r="J37" s="16" t="s">
        <v>22561</v>
      </c>
      <c r="K37" s="21">
        <f>IF(FLOW_THRU_100PCT="Y",1,INDEX(VariabilityMatrix,D2L130C1,D2L130C8))</f>
        <v>0.49999443161950075</v>
      </c>
      <c r="L37" s="16" t="s">
        <v>22555</v>
      </c>
      <c r="M37" s="15">
        <f>IF(D2L130C2&lt;&gt;0,D2L130C2*D2L130C4,D2L130C3*D2L130C4)</f>
        <v>7.5451124760584118E-2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7.5451124760584118E-2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368808.12</v>
      </c>
      <c r="V37" s="16" t="s">
        <v>22557</v>
      </c>
      <c r="W37" s="33">
        <f>IF(D2L130C9=0,0,D2L130C7/D2L130C9)</f>
        <v>2.0458097495408757E-7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28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0.87581378465784343</v>
      </c>
      <c r="L38" s="16" t="s">
        <v>22562</v>
      </c>
      <c r="M38" s="15">
        <f>IF(D2L131C2&lt;&gt;0,D2L131C2*D2L131C4,D2L131C3*D2L131C4)</f>
        <v>24.522785970419616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24.522785970419616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368808.12</v>
      </c>
      <c r="V38" s="16" t="s">
        <v>22564</v>
      </c>
      <c r="W38" s="33">
        <f>IF(D2L131C9=0,0,D2L131C7/D2L131C9)</f>
        <v>6.6491990388984972E-5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5.2640905849594757E-3</v>
      </c>
      <c r="J39" s="16" t="s">
        <v>22576</v>
      </c>
      <c r="K39" s="21">
        <f>IF(FLOW_THRU_100PCT="Y",1,INDEX(VariabilityMatrix,D2L132C1,D2L132C8))</f>
        <v>0.49999443161950075</v>
      </c>
      <c r="L39" s="16" t="s">
        <v>22570</v>
      </c>
      <c r="M39" s="15">
        <f>IF(D2L132C2&lt;&gt;0,D2L132C2*D2L132C4,D2L132C3*D2L132C4)</f>
        <v>2.6320159800203784E-3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2.6320159800203784E-3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368808.12</v>
      </c>
      <c r="V39" s="16" t="s">
        <v>22572</v>
      </c>
      <c r="W39" s="33">
        <f>IF(D2L132C9=0,0,D2L132C7/D2L132C9)</f>
        <v>7.1365456379332931E-9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26250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0.87581378465784343</v>
      </c>
      <c r="L40" s="16" t="s">
        <v>22577</v>
      </c>
      <c r="M40" s="15">
        <f>IF(D2L133C2&lt;&gt;0,D2L133C2*D2L133C4,D2L133C3*D2L133C4)</f>
        <v>22990.111847268388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22990.111847268388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368808.12</v>
      </c>
      <c r="V40" s="16" t="s">
        <v>22579</v>
      </c>
      <c r="W40" s="33">
        <f>IF(D2L133C9=0,0,D2L133C7/D2L133C9)</f>
        <v>6.2336240989673407E-2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0.36322225036220379</v>
      </c>
      <c r="J41" s="16" t="s">
        <v>22591</v>
      </c>
      <c r="K41" s="21">
        <f>IF(FLOW_THRU_100PCT="Y",1,INDEX(VariabilityMatrix,D2L134C1,D2L134C8))</f>
        <v>0.49999443161950075</v>
      </c>
      <c r="L41" s="16" t="s">
        <v>22585</v>
      </c>
      <c r="M41" s="15">
        <f>IF(D2L134C2&lt;&gt;0,D2L134C2*D2L134C4,D2L134C3*D2L134C4)</f>
        <v>0.18160910262140609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0.18160910262140609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368808.12</v>
      </c>
      <c r="V41" s="16" t="s">
        <v>22587</v>
      </c>
      <c r="W41" s="33">
        <f>IF(D2L134C9=0,0,D2L134C7/D2L134C9)</f>
        <v>4.9242164901739711E-7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152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0.87581378465784343</v>
      </c>
      <c r="L42" s="16" t="s">
        <v>22592</v>
      </c>
      <c r="M42" s="15">
        <f>IF(D2L135C2&lt;&gt;0,D2L135C2*D2L135C4,D2L135C3*D2L135C4)</f>
        <v>133.12369526799219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133.12369526799219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368808.12</v>
      </c>
      <c r="V42" s="16" t="s">
        <v>22594</v>
      </c>
      <c r="W42" s="33">
        <f>IF(D2L135C9=0,0,D2L135C7/D2L135C9)</f>
        <v>3.6095651925448983E-4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0.464994668338087</v>
      </c>
      <c r="J43" s="16" t="s">
        <v>22606</v>
      </c>
      <c r="K43" s="21">
        <f>IF(FLOW_THRU_100PCT="Y",1,INDEX(VariabilityMatrix,D2L136C1,D2L136C8))</f>
        <v>0.49999443161950075</v>
      </c>
      <c r="L43" s="16" t="s">
        <v>22600</v>
      </c>
      <c r="M43" s="15">
        <f>IF(D2L136C2&lt;&gt;0,D2L136C2*D2L136C4,D2L136C3*D2L136C4)</f>
        <v>0.23249474490180008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0.23249474490180008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368808.12</v>
      </c>
      <c r="V43" s="16" t="s">
        <v>22602</v>
      </c>
      <c r="W43" s="33">
        <f>IF(D2L136C9=0,0,D2L136C7/D2L136C9)</f>
        <v>6.3039486468410747E-7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0.87581378465784343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368808.12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0.49999443161950075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368808.12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9952</v>
      </c>
      <c r="J46" s="16" t="s">
        <v>22628</v>
      </c>
      <c r="K46" s="21">
        <f>IF(FLOW_THRU_100PCT="Y",1,D2L113C4)</f>
        <v>0.85939971040282925</v>
      </c>
      <c r="L46" s="16" t="s">
        <v>22622</v>
      </c>
      <c r="M46" s="15">
        <f>IF(D2L139C2&lt;&gt;0,D2L139C2*D2L139C4,D2L139C3*D2L139C4)</f>
        <v>8552.7459179289563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8552.7459179289563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368808.12</v>
      </c>
      <c r="V46" s="16" t="s">
        <v>22624</v>
      </c>
      <c r="W46" s="33">
        <f>IF(D2L139C9=0,0,D2L139C7/D2L139C9)</f>
        <v>2.319023214003248E-2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721.99069612974802</v>
      </c>
      <c r="J47" s="16" t="s">
        <v>22628</v>
      </c>
      <c r="K47" s="21">
        <f>IF(FLOW_THRU_100PCT="Y",1,D2L113C4)</f>
        <v>0.85939971040282925</v>
      </c>
      <c r="L47" s="16" t="s">
        <v>22630</v>
      </c>
      <c r="M47" s="15">
        <f>IF(D2L140C2&lt;&gt;0,D2L140C2*D2L140C4,D2L140C3*D2L140C4)</f>
        <v>620.47859516744256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620.47859516744256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368808.12</v>
      </c>
      <c r="V47" s="16" t="s">
        <v>22632</v>
      </c>
      <c r="W47" s="33">
        <f>IF(D2L140C9=0,0,D2L140C7/D2L140C9)</f>
        <v>1.6823886501399225E-3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3.1207972723080566</v>
      </c>
      <c r="J48" s="16" t="s">
        <v>22628</v>
      </c>
      <c r="K48" s="21">
        <f>IF(FLOW_THRU_100PCT="Y",1,D2L113C4)</f>
        <v>0.85939971040282925</v>
      </c>
      <c r="L48" s="16" t="s">
        <v>22636</v>
      </c>
      <c r="M48" s="15">
        <f>IF(D2L141C2&lt;&gt;0,D2L141C2*D2L141C4,D2L141C3*D2L141C4)</f>
        <v>2.6820122720474835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2.6820122720474835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368808.12</v>
      </c>
      <c r="V48" s="16" t="s">
        <v>22638</v>
      </c>
      <c r="W48" s="33">
        <f>IF(D2L141C9=0,0,D2L141C7/D2L141C9)</f>
        <v>7.2721074363750006E-6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7.620257917761279</v>
      </c>
      <c r="J49" s="16" t="s">
        <v>22648</v>
      </c>
      <c r="K49" s="21">
        <f>IF(FLOW_THRU_100PCT="Y",1,INDEX(VariabilityMatrix,D2L142C1,D2L142C8))</f>
        <v>0.50021854522061104</v>
      </c>
      <c r="L49" s="16" t="s">
        <v>22642</v>
      </c>
      <c r="M49" s="15">
        <f>IF(D2L142C2&lt;&gt;0,D2L142C2*D2L142C4,D2L142C3*D2L142C4)</f>
        <v>3.8117943298283898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3.8117943298283898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398686.89600000001</v>
      </c>
      <c r="V49" s="16" t="s">
        <v>22644</v>
      </c>
      <c r="W49" s="33">
        <f>IF(D2L142C9=0,0,D2L142C7/D2L142C9)</f>
        <v>9.5608718723185469E-6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25.118017716171266</v>
      </c>
      <c r="J50" s="16" t="s">
        <v>22655</v>
      </c>
      <c r="K50" s="21">
        <f>IF(FLOW_THRU_100PCT="Y",1,INDEX(VariabilityMatrix,D2L143C1,D2L143C8))</f>
        <v>0.4981277684323478</v>
      </c>
      <c r="L50" s="16" t="s">
        <v>22649</v>
      </c>
      <c r="M50" s="15">
        <f>IF(D2L143C2&lt;&gt;0,D2L143C2*D2L143C4,D2L143C3*D2L143C4)</f>
        <v>12.51198211240057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12.51198211240057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385452.95999999996</v>
      </c>
      <c r="V50" s="16" t="s">
        <v>22651</v>
      </c>
      <c r="W50" s="33">
        <f>IF(D2L143C9=0,0,D2L143C7/D2L143C9)</f>
        <v>3.2460464468610055E-5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5811.0070965569957</v>
      </c>
      <c r="J51" s="16" t="s">
        <v>22662</v>
      </c>
      <c r="K51" s="21">
        <f>IF(FLOW_THRU_100PCT="Y",1,INDEX(VariabilityMatrix,D2L144C1,D2L144C8))</f>
        <v>0.4981277684323478</v>
      </c>
      <c r="L51" s="16" t="s">
        <v>22656</v>
      </c>
      <c r="M51" s="15">
        <f>IF(D2L144C2&lt;&gt;0,D2L144C2*D2L144C4,D2L144C3*D2L144C4)</f>
        <v>2894.623997352473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2894.623997352473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385452.95999999996</v>
      </c>
      <c r="V51" s="16" t="s">
        <v>22658</v>
      </c>
      <c r="W51" s="33">
        <f>IF(D2L144C9=0,0,D2L144C7/D2L144C9)</f>
        <v>7.5096686178061089E-3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260.84189542173135</v>
      </c>
      <c r="J52" s="16" t="s">
        <v>22669</v>
      </c>
      <c r="K52" s="21">
        <f>IF(FLOW_THRU_100PCT="Y",1,INDEX(VariabilityMatrix,D2L145C1,D2L145C8))</f>
        <v>0.4981277684323478</v>
      </c>
      <c r="L52" s="16" t="s">
        <v>22663</v>
      </c>
      <c r="M52" s="15">
        <f>IF(D2L145C2&lt;&gt;0,D2L145C2*D2L145C4,D2L145C3*D2L145C4)</f>
        <v>129.93259128009086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129.93259128009086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385452.95999999996</v>
      </c>
      <c r="V52" s="16" t="s">
        <v>22665</v>
      </c>
      <c r="W52" s="33">
        <f>IF(D2L145C9=0,0,D2L145C7/D2L145C9)</f>
        <v>3.3709065635425622E-4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50.32983480924787</v>
      </c>
      <c r="J53" s="16" t="s">
        <v>22676</v>
      </c>
      <c r="K53" s="21">
        <f>IF(FLOW_THRU_100PCT="Y",1,D2L144C4)</f>
        <v>0.4981277684323478</v>
      </c>
      <c r="L53" s="16" t="s">
        <v>22670</v>
      </c>
      <c r="M53" s="15">
        <f>IF(D2L146C2&lt;&gt;0,D2L146C2*D2L146C4,D2L146C3*D2L146C4)</f>
        <v>25.070688299099341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25.070688299099341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385452.95999999996</v>
      </c>
      <c r="V53" s="16" t="s">
        <v>22672</v>
      </c>
      <c r="W53" s="33">
        <f>IF(D2L146C9=0,0,D2L146C7/D2L146C9)</f>
        <v>6.5042147553100494E-5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0.49999443161950075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368808.12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163.34461524627841</v>
      </c>
      <c r="J55" s="16" t="s">
        <v>22690</v>
      </c>
      <c r="K55" s="21">
        <f>IF(FLOW_THRU_100PCT="Y",1,INDEX(VariabilityMatrix,D2L148C1,D2L148C8))</f>
        <v>0.4981277684323478</v>
      </c>
      <c r="L55" s="16" t="s">
        <v>22684</v>
      </c>
      <c r="M55" s="15">
        <f>IF(D2L148C2&lt;&gt;0,D2L148C2*D2L148C4,D2L148C3*D2L148C4)</f>
        <v>81.366488678069118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81.366488678069118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385452.95999999996</v>
      </c>
      <c r="V55" s="16" t="s">
        <v>22686</v>
      </c>
      <c r="W55" s="33">
        <f>IF(D2L148C9=0,0,D2L148C7/D2L148C9)</f>
        <v>2.1109317380276215E-4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341.23177329042437</v>
      </c>
      <c r="J56" s="16" t="s">
        <v>22697</v>
      </c>
      <c r="K56" s="21">
        <f>IF(FLOW_THRU_100PCT="Y",1,INDEX(VariabilityMatrix,D2L149C1,D2L149C8))</f>
        <v>0.49999443161950075</v>
      </c>
      <c r="L56" s="16" t="s">
        <v>22691</v>
      </c>
      <c r="M56" s="15">
        <f>IF(D2L149C2&lt;&gt;0,D2L149C2*D2L149C4,D2L149C3*D2L149C4)</f>
        <v>170.61398653686007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170.61398653686007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368808.12</v>
      </c>
      <c r="V56" s="16" t="s">
        <v>22693</v>
      </c>
      <c r="W56" s="33">
        <f>IF(D2L149C9=0,0,D2L149C7/D2L149C9)</f>
        <v>4.6260908392380318E-4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5.0633390119562307</v>
      </c>
      <c r="J57" s="16" t="s">
        <v>22704</v>
      </c>
      <c r="K57" s="21">
        <f>IF(FLOW_THRU_100PCT="Y",1,INDEX(VariabilityMatrix,D2L150C1,D2L150C8))</f>
        <v>0.49999443161950075</v>
      </c>
      <c r="L57" s="16" t="s">
        <v>22698</v>
      </c>
      <c r="M57" s="15">
        <f>IF(D2L150C2&lt;&gt;0,D2L150C2*D2L150C4,D2L150C3*D2L150C4)</f>
        <v>2.5316413113799001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2.5316413113799001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368808.12</v>
      </c>
      <c r="V57" s="16" t="s">
        <v>22700</v>
      </c>
      <c r="W57" s="33">
        <f>IF(D2L150C9=0,0,D2L150C7/D2L150C9)</f>
        <v>6.8643860427473777E-6</v>
      </c>
      <c r="X57" s="16" t="s">
        <v>22701</v>
      </c>
      <c r="Y57" s="32">
        <f>IF(D2L150C5=0,0,D2L150C7/D2L150C5)</f>
        <v>1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0.21744400664842711</v>
      </c>
      <c r="J58" s="16" t="s">
        <v>22711</v>
      </c>
      <c r="K58" s="21">
        <f>IF(FLOW_THRU_100PCT="Y",1,INDEX(VariabilityMatrix,D2L151C1,D2L151C8))</f>
        <v>0.49999443161950075</v>
      </c>
      <c r="L58" s="16" t="s">
        <v>22705</v>
      </c>
      <c r="M58" s="15">
        <f>IF(D2L151C2&lt;&gt;0,D2L151C2*D2L151C4,D2L151C3*D2L151C4)</f>
        <v>0.10872079251324726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0.10872079251324726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368808.12</v>
      </c>
      <c r="V58" s="16" t="s">
        <v>22707</v>
      </c>
      <c r="W58" s="33">
        <f>IF(D2L151C9=0,0,D2L151C7/D2L151C9)</f>
        <v>2.9478958465786289E-7</v>
      </c>
      <c r="X58" s="16" t="s">
        <v>22708</v>
      </c>
      <c r="Y58" s="32">
        <f>IF(D2L151C5=0,0,D2L151C7/D2L151C5)</f>
        <v>1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0.62126859042407734</v>
      </c>
      <c r="J59" s="16" t="s">
        <v>22718</v>
      </c>
      <c r="K59" s="21">
        <f>IF(FLOW_THRU_100PCT="Y",1,INDEX(VariabilityMatrix,D2L152C1,D2L152C8))</f>
        <v>0.49999443161950075</v>
      </c>
      <c r="L59" s="16" t="s">
        <v>22712</v>
      </c>
      <c r="M59" s="15">
        <f>IF(D2L152C2&lt;&gt;0,D2L152C2*D2L152C4,D2L152C3*D2L152C4)</f>
        <v>0.31063083575213496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0.31063083575213496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368808.12</v>
      </c>
      <c r="V59" s="16" t="s">
        <v>22714</v>
      </c>
      <c r="W59" s="33">
        <f>IF(D2L152C9=0,0,D2L152C7/D2L152C9)</f>
        <v>8.4225595616532238E-7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0.49999443161950075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368808.12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0.49999443161950075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368808.12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52.559322749876969</v>
      </c>
      <c r="J62" s="16" t="s">
        <v>22676</v>
      </c>
      <c r="K62" s="21">
        <f>IF(FLOW_THRU_100PCT="Y",1,D2L144C4)</f>
        <v>0.4981277684323478</v>
      </c>
      <c r="L62" s="16" t="s">
        <v>22733</v>
      </c>
      <c r="M62" s="15">
        <f>IF(D2L155C2&lt;&gt;0,D2L155C2*D2L155C4,D2L155C3*D2L155C4)</f>
        <v>26.181258151711745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26.181258151711745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368808.12</v>
      </c>
      <c r="V62" s="16" t="s">
        <v>22735</v>
      </c>
      <c r="W62" s="33">
        <f>IF(D2L155C9=0,0,D2L155C7/D2L155C9)</f>
        <v>7.0988833303647824E-5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-2.4401462930920661E-4</v>
      </c>
      <c r="J63" s="16" t="s">
        <v>22676</v>
      </c>
      <c r="K63" s="21">
        <f>IF(FLOW_THRU_100PCT="Y",1,D2L144C4)</f>
        <v>0.4981277684323478</v>
      </c>
      <c r="L63" s="16" t="s">
        <v>22739</v>
      </c>
      <c r="M63" s="15">
        <f>IF(D2L156C2&lt;&gt;0,D2L156C2*D2L156C4,D2L156C3*D2L156C4)</f>
        <v>-1.2155046276264166E-4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-1.2155046276264166E-4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385452.95999999996</v>
      </c>
      <c r="V63" s="16" t="s">
        <v>22741</v>
      </c>
      <c r="W63" s="33">
        <f>IF(D2L156C9=0,0,D2L156C7/D2L156C9)</f>
        <v>-3.1534447877282268E-10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155132.55560828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40337.220088098256</v>
      </c>
      <c r="J64" s="16" t="s">
        <v>22751</v>
      </c>
      <c r="K64" s="21">
        <f>D2L157C5/SUM(D2L157C2:D2L157C3)</f>
        <v>0.81562343675862736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159429.73023591805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159429.73023591805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0.41358810677337343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0.81562343675862736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398686.89600000001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155132.55560828</v>
      </c>
      <c r="H66" s="16" t="s">
        <v>22763</v>
      </c>
      <c r="I66" s="15">
        <f>SUM(D2L157C3:D2L158C3)</f>
        <v>40337.220088098256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159429.73023591805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159429.73023591805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0.41358810677337343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F3A1A-200A-4084-A25C-2F1C2B1358D4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368808.12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9239.4727070623776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4619.7363535311888</v>
      </c>
      <c r="N9" s="16" t="s">
        <v>4251</v>
      </c>
      <c r="O9" s="32">
        <f>1</f>
        <v>1</v>
      </c>
      <c r="P9" s="16" t="s">
        <v>22829</v>
      </c>
      <c r="Q9" s="15">
        <f>D2L202C5*D2L202C6</f>
        <v>4619.7363535311888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368808.12</v>
      </c>
      <c r="V9" s="16" t="s">
        <v>22830</v>
      </c>
      <c r="W9" s="33">
        <f>IF(D2L202C9=0,0,D2L202C7/D2L202C9)</f>
        <v>1.2526124298812046E-2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1097.3731194761149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1097.3731194761149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1097.3731194761149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368808.12</v>
      </c>
      <c r="V10" s="16" t="s">
        <v>22835</v>
      </c>
      <c r="W10" s="33">
        <f>IF(D2L203C9=0,0,D2L203C7/D2L203C9)</f>
        <v>2.9754581311173811E-3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-125.32319103582313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-62.661595517911564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-62.661595517911564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368808.12</v>
      </c>
      <c r="V11" s="16" t="s">
        <v>22840</v>
      </c>
      <c r="W11" s="33">
        <f>IF(D2L204C9=0,0,D2L204C7/D2L204C9)</f>
        <v>-1.6990297154496372E-4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3.9987095036810842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3.9987095036810842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3.9987095036810842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368808.12</v>
      </c>
      <c r="V12" s="16" t="s">
        <v>22845</v>
      </c>
      <c r="W12" s="33">
        <f>IF(D2L205C9=0,0,D2L205C7/D2L205C9)</f>
        <v>1.0842249090614069E-5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8242.9611642003092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4121.4805821001546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4121.4805821001546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368808.12</v>
      </c>
      <c r="V13" s="16" t="s">
        <v>22850</v>
      </c>
      <c r="W13" s="33">
        <f>IF(D2L206C9=0,0,D2L206C7/D2L206C9)</f>
        <v>1.117513514100545E-2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915.78663917922609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915.78663917922609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915.78663917922609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368808.12</v>
      </c>
      <c r="V14" s="16" t="s">
        <v>22855</v>
      </c>
      <c r="W14" s="33">
        <f>IF(D2L207C9=0,0,D2L207C7/D2L207C9)</f>
        <v>2.4830978211087817E-3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3868.9068605571665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1934.4534302785833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1934.4534302785833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368808.12</v>
      </c>
      <c r="V15" s="16" t="s">
        <v>22860</v>
      </c>
      <c r="W15" s="33">
        <f>IF(D2L208C9=0,0,D2L208C7/D2L208C9)</f>
        <v>5.2451486975899101E-3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334.54118570070023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334.54118570070023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334.54118570070023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368808.12</v>
      </c>
      <c r="V16" s="16" t="s">
        <v>22865</v>
      </c>
      <c r="W16" s="33">
        <f>IF(D2L209C9=0,0,D2L209C7/D2L209C9)</f>
        <v>9.0708736483540613E-4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-1.3767126983567906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-0.68835634917839528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-0.68835634917839528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368808.12</v>
      </c>
      <c r="V17" s="16" t="s">
        <v>22870</v>
      </c>
      <c r="W17" s="33">
        <f>IF(D2L210C9=0,0,D2L210C7/D2L210C9)</f>
        <v>-1.8664349070687362E-6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-0.31288924962654363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-0.31288924962654363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-0.31288924962654363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368808.12</v>
      </c>
      <c r="V18" s="16" t="s">
        <v>22875</v>
      </c>
      <c r="W18" s="33">
        <f>IF(D2L211C9=0,0,D2L211C7/D2L211C9)</f>
        <v>-8.4837950321306275E-7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8668.0518264722705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8668.0518264722705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8668.0518264722705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368808.12</v>
      </c>
      <c r="V19" s="16" t="s">
        <v>22880</v>
      </c>
      <c r="W19" s="33">
        <f>IF(D2L212C9=0,0,D2L212C7/D2L212C9)</f>
        <v>2.3502876852256591E-2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88361.189718472073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44180.594859236036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44180.594859236036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368808.12</v>
      </c>
      <c r="V20" s="16" t="s">
        <v>22885</v>
      </c>
      <c r="W20" s="33">
        <f>IF(D2L213C9=0,0,D2L213C7/D2L213C9)</f>
        <v>0.11979290168349882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1785.2630362802811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1785.2630362802811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1785.2630362802811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368808.12</v>
      </c>
      <c r="V21" s="16" t="s">
        <v>22890</v>
      </c>
      <c r="W21" s="33">
        <f>IF(D2L214C9=0,0,D2L214C7/D2L214C9)</f>
        <v>4.8406283361664623E-3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23101.91854020505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11550.959270102525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11550.959270102525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368808.12</v>
      </c>
      <c r="V22" s="16" t="s">
        <v>22895</v>
      </c>
      <c r="W22" s="33">
        <f>IF(D2L215C9=0,0,D2L215C7/D2L215C9)</f>
        <v>3.1319698899532164E-2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939.01808607612838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939.01808607612838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939.01808607612838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368808.12</v>
      </c>
      <c r="V23" s="16" t="s">
        <v>22900</v>
      </c>
      <c r="W23" s="33">
        <f>IF(D2L216C9=0,0,D2L216C7/D2L216C9)</f>
        <v>2.5460884268929014E-3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9596.7241252559179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4798.3620626279589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4798.3620626279589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368808.12</v>
      </c>
      <c r="V24" s="16" t="s">
        <v>22905</v>
      </c>
      <c r="W24" s="33">
        <f>IF(D2L217C9=0,0,D2L217C7/D2L217C9)</f>
        <v>1.3010456664099368E-2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28.445365333004077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14.222682666502038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14.222682666502038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368808.12</v>
      </c>
      <c r="V25" s="16" t="s">
        <v>22910</v>
      </c>
      <c r="W25" s="33">
        <f>IF(D2L218C9=0,0,D2L218C7/D2L218C9)</f>
        <v>3.856390869729777E-5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1.1814368988148658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1.1814368988148658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1.1814368988148658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368808.12</v>
      </c>
      <c r="V26" s="16" t="s">
        <v>22915</v>
      </c>
      <c r="W26" s="33">
        <f>IF(D2L219C9=0,0,D2L219C7/D2L219C9)</f>
        <v>3.2033917767723385E-6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388.51098018719631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194.25549009359815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194.25549009359815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368808.12</v>
      </c>
      <c r="V27" s="16" t="s">
        <v>22920</v>
      </c>
      <c r="W27" s="33">
        <f>IF(D2L220C9=0,0,D2L220C7/D2L220C9)</f>
        <v>5.267115325269903E-4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15.631318968935147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15.631318968935147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15.631318968935147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368808.12</v>
      </c>
      <c r="V28" s="16" t="s">
        <v>22925</v>
      </c>
      <c r="W28" s="33">
        <f>IF(D2L221C9=0,0,D2L221C7/D2L221C9)</f>
        <v>4.2383337354218634E-5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97.30600430573088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48.65300215286544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48.65300215286544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368808.12</v>
      </c>
      <c r="V29" s="16" t="s">
        <v>22930</v>
      </c>
      <c r="W29" s="33">
        <f>IF(D2L222C9=0,0,D2L222C7/D2L222C9)</f>
        <v>1.3191955251111456E-4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12.686102204621349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12.686102204621349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12.686102204621349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368808.12</v>
      </c>
      <c r="V30" s="16" t="s">
        <v>22935</v>
      </c>
      <c r="W30" s="33">
        <f>IF(D2L223C9=0,0,D2L223C7/D2L223C9)</f>
        <v>3.4397567506434915E-5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28867.869578325248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14433.934789162624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14433.934789162624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368808.12</v>
      </c>
      <c r="V31" s="16" t="s">
        <v>22940</v>
      </c>
      <c r="W31" s="33">
        <f>IF(D2L224C9=0,0,D2L224C7/D2L224C9)</f>
        <v>3.9136705529050242E-2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2393.064648989206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2393.064648989206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2393.064648989206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368808.12</v>
      </c>
      <c r="V32" s="16" t="s">
        <v>22945</v>
      </c>
      <c r="W32" s="33">
        <f>IF(D2L225C9=0,0,D2L225C7/D2L225C9)</f>
        <v>6.4886441464173999E-3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4434.5688395823236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2217.2844197911618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2217.2844197911618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368808.12</v>
      </c>
      <c r="V33" s="16" t="s">
        <v>22950</v>
      </c>
      <c r="W33" s="33">
        <f>IF(D2L226C9=0,0,D2L226C7/D2L226C9)</f>
        <v>6.0120271207455027E-3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442.0391596796544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442.0391596796544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442.0391596796544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368808.12</v>
      </c>
      <c r="V34" s="16" t="s">
        <v>22955</v>
      </c>
      <c r="W34" s="33">
        <f>IF(D2L227C9=0,0,D2L227C7/D2L227C9)</f>
        <v>1.1985613540169734E-3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3814.9403288346221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1907.470164417311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1907.470164417311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368808.12</v>
      </c>
      <c r="V35" s="16" t="s">
        <v>22960</v>
      </c>
      <c r="W35" s="33">
        <f>IF(D2L228C9=0,0,D2L228C7/D2L228C9)</f>
        <v>5.1719852708701506E-3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558.31133587972727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558.31133587972727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558.31133587972727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368808.12</v>
      </c>
      <c r="V36" s="16" t="s">
        <v>22965</v>
      </c>
      <c r="W36" s="33">
        <f>IF(D2L229C9=0,0,D2L229C7/D2L229C9)</f>
        <v>1.5138260401634522E-3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5171.8763442042473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5171.8763442042473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5171.8763442042473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368808.12</v>
      </c>
      <c r="V37" s="16" t="s">
        <v>22970</v>
      </c>
      <c r="W37" s="33">
        <f>IF(D2L230C9=0,0,D2L230C7/D2L230C9)</f>
        <v>1.4023217124949004E-2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-1224.2412664565436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-1224.2412664565436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-1224.2412664565436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368808.12</v>
      </c>
      <c r="V38" s="16" t="s">
        <v>22975</v>
      </c>
      <c r="W38" s="33">
        <f>IF(D2L231C9=0,0,D2L231C7/D2L231C9)</f>
        <v>-3.3194531249923229E-3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85.828255767086262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42.914127883543131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42.914127883543131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368808.12</v>
      </c>
      <c r="V39" s="16" t="s">
        <v>22980</v>
      </c>
      <c r="W39" s="33">
        <f>IF(D2L232C9=0,0,D2L232C7/D2L232C9)</f>
        <v>1.1635895620612456E-4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-9.3190288563611574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-9.3190288563611574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-9.3190288563611574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368808.12</v>
      </c>
      <c r="V40" s="16" t="s">
        <v>22985</v>
      </c>
      <c r="W40" s="33">
        <f>IF(D2L233C9=0,0,D2L233C7/D2L233C9)</f>
        <v>-2.5267960088192088E-5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185173.81890855814</v>
      </c>
      <c r="J41" s="16" t="s">
        <v>22994</v>
      </c>
      <c r="K41" s="21">
        <f>D2L234C5/D2L234C3</f>
        <v>0.51396492326692844</v>
      </c>
      <c r="L41" s="16" t="s">
        <v>22988</v>
      </c>
      <c r="M41" s="15">
        <f>SUM(D2L202C5,D2L204C5,D2L206C5,D2L208C5,D2L210C5,D2L213C5,D2L215C5,D2L217C5,D2L218C5,D2L220C5,D2L222C5,D2L224C5,D2L226C5,D2L228C5,D2L230C5,D2L232C5)</f>
        <v>95172.84762638119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95172.84762638119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0.25805518497364216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0.51396492326692844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368808.12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201106.89232930497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111105.92104712804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111105.92104712804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0.30125671052776187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568079.42029707413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284039.71014853707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284039.71014853707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368808.12</v>
      </c>
      <c r="V44" s="16" t="s">
        <v>23009</v>
      </c>
      <c r="W44" s="33">
        <f>IF(D2L237C9=0,0,D2L237C7/D2L237C9)</f>
        <v>0.77015579306805138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50043.066871104777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25021.533435552388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25021.533435552388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368808.12</v>
      </c>
      <c r="V45" s="16" t="s">
        <v>23014</v>
      </c>
      <c r="W45" s="33">
        <f>IF(D2L238C9=0,0,D2L238C7/D2L238C9)</f>
        <v>6.78443127433105E-2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219.18881285907906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109.59440642953953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109.59440642953953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368808.12</v>
      </c>
      <c r="V46" s="16" t="s">
        <v>23019</v>
      </c>
      <c r="W46" s="33">
        <f>IF(D2L239C9=0,0,D2L239C7/D2L239C9)</f>
        <v>2.9715833379574056E-4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61758.030615742304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30879.015307871152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30879.015307871152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368808.12</v>
      </c>
      <c r="V47" s="16" t="s">
        <v>23024</v>
      </c>
      <c r="W47" s="33">
        <f>IF(D2L240C9=0,0,D2L240C7/D2L240C9)</f>
        <v>8.3726506097184503E-2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18203.596048006748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9101.7980240033739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9101.7980240033739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368808.12</v>
      </c>
      <c r="V48" s="16" t="s">
        <v>23029</v>
      </c>
      <c r="W48" s="33">
        <f>IF(D2L241C9=0,0,D2L241C7/D2L241C9)</f>
        <v>2.467895236147017E-2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1.8475323985651537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0.92376619928257686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0.92376619928257686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368808.12</v>
      </c>
      <c r="V49" s="16" t="s">
        <v>23034</v>
      </c>
      <c r="W49" s="33">
        <f>IF(D2L242C9=0,0,D2L242C7/D2L242C9)</f>
        <v>2.5047338959960448E-6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127549.75511704506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63774.87755852253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63774.87755852253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368808.12</v>
      </c>
      <c r="V50" s="16" t="s">
        <v>23039</v>
      </c>
      <c r="W50" s="33">
        <f>IF(D2L243C9=0,0,D2L243C7/D2L243C9)</f>
        <v>0.17292156571423245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73080.950038968382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36540.475019484191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36540.475019484191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368808.12</v>
      </c>
      <c r="V51" s="16" t="s">
        <v>23044</v>
      </c>
      <c r="W51" s="33">
        <f>IF(D2L244C9=0,0,D2L244C7/D2L244C9)</f>
        <v>9.9077197702382991E-2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25425.251851095687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12712.625925547844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12712.625925547844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368808.12</v>
      </c>
      <c r="V52" s="16" t="s">
        <v>23049</v>
      </c>
      <c r="W52" s="33">
        <f>IF(D2L245C9=0,0,D2L245C7/D2L245C9)</f>
        <v>3.4469484905993511E-2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159.86073898910294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79.930369494551471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79.930369494551471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368808.12</v>
      </c>
      <c r="V53" s="16" t="s">
        <v>23054</v>
      </c>
      <c r="W53" s="33">
        <f>IF(D2L246C9=0,0,D2L246C7/D2L246C9)</f>
        <v>2.1672616507074593E-4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784.11302038407132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392.05651019203566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392.05651019203566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368808.12</v>
      </c>
      <c r="V54" s="16" t="s">
        <v>23059</v>
      </c>
      <c r="W54" s="33">
        <f>IF(D2L247C9=0,0,D2L247C7/D2L247C9)</f>
        <v>1.0630365464622516E-3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444.10614288118137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222.05307144059068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222.05307144059068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368808.12</v>
      </c>
      <c r="V55" s="16" t="s">
        <v>23064</v>
      </c>
      <c r="W55" s="33">
        <f>IF(D2L248C9=0,0,D2L248C7/D2L248C9)</f>
        <v>6.0208292442311378E-4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64293.43695975405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32146.718479877025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32146.718479877025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368808.12</v>
      </c>
      <c r="V56" s="16" t="s">
        <v>23069</v>
      </c>
      <c r="W56" s="33">
        <f>IF(D2L249C9=0,0,D2L249C7/D2L249C9)</f>
        <v>8.716380344303977E-2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6560.0378759575178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3280.0189379787589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3280.0189379787589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368808.12</v>
      </c>
      <c r="V57" s="16" t="s">
        <v>23074</v>
      </c>
      <c r="W57" s="33">
        <f>IF(D2L250C9=0,0,D2L250C7/D2L250C9)</f>
        <v>8.8935648650543785E-3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6391.7710046169277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3195.8855023084639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3195.8855023084639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368808.12</v>
      </c>
      <c r="V58" s="16" t="s">
        <v>23079</v>
      </c>
      <c r="W58" s="33">
        <f>IF(D2L251C9=0,0,D2L251C7/D2L251C9)</f>
        <v>8.6654423506414766E-3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6853.7000377424574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6853.7000377424574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6853.7000377424574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368808.12</v>
      </c>
      <c r="V59" s="16" t="s">
        <v>23084</v>
      </c>
      <c r="W59" s="33">
        <f>IF(D2L252C9=0,0,D2L252C7/D2L252C9)</f>
        <v>1.8583376195031871E-2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1009848.1329646203</v>
      </c>
      <c r="J60" s="16" t="s">
        <v>23093</v>
      </c>
      <c r="K60" s="21">
        <f>D2L253C5/D2L253C3</f>
        <v>0.50339343105859979</v>
      </c>
      <c r="L60" s="16" t="s">
        <v>23087</v>
      </c>
      <c r="M60" s="15">
        <f>SUM(D2L237C5:D2L252C5)</f>
        <v>508350.91650118132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508350.91650118132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1.3783615081500407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0.50339343105859979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368808.12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1009848.1329646203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508350.91650118132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508350.91650118132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1.3783615081500407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66D2FE-28A5-4DE4-8FEC-175AA4B54BCF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756680.11712600011</v>
      </c>
      <c r="J8" s="16" t="s">
        <v>23178</v>
      </c>
      <c r="K8" s="21">
        <f>IF(FLOW_THRU_100PCT="Y",1,INDEX(VariabilityMatrix,D3L101C1,D3L101C8))</f>
        <v>0.60530156705520699</v>
      </c>
      <c r="L8" s="16" t="s">
        <v>23148</v>
      </c>
      <c r="M8" s="15">
        <f>IF(D3L101C2&lt;&gt;0,D3L101C2*D3L101C4,D3L101C3*D3L101C4)</f>
        <v>458019.66065588541</v>
      </c>
      <c r="N8" s="16" t="s">
        <v>4251</v>
      </c>
      <c r="O8" s="32">
        <f>0.45*CHOOSE(MIN(D3L101C8,RUN_YEARS),B3L110C1,B3L125C1,B3L140C1,B3L155C1,B3L170C1)</f>
        <v>0.43364274718019324</v>
      </c>
      <c r="P8" s="16" t="s">
        <v>23149</v>
      </c>
      <c r="Q8" s="15">
        <f>D3L101C5*D3L101C6</f>
        <v>198616.90390935802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896486238.33333337</v>
      </c>
      <c r="V8" s="16" t="s">
        <v>23150</v>
      </c>
      <c r="W8" s="33">
        <f>IF(D3L101C9=0,0,D3L101C7/D3L101C9)</f>
        <v>2.2155042143046024E-4</v>
      </c>
      <c r="X8" s="16" t="s">
        <v>23151</v>
      </c>
      <c r="Y8" s="32">
        <f>IF(D3L101C5=0,0,D3L101C7/D3L101C5)</f>
        <v>0.43364274718019324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0.53000780210912513</v>
      </c>
      <c r="AL8" s="16" t="s">
        <v>23155</v>
      </c>
      <c r="AM8" s="15">
        <f>D3L101C5*D3L101C17</f>
        <v>242753.99366699316</v>
      </c>
      <c r="AN8" s="16" t="s">
        <v>23172</v>
      </c>
      <c r="AO8" s="15">
        <f>IF(D3L101C17=0,0,CHOOSE(MIN(D3L101C8,RUN_YEARS),A1L108C1,A1L108C6,A1L108C7,A1L108C8,A1L108C9))</f>
        <v>372647.50466666667</v>
      </c>
      <c r="AP8" s="16" t="s">
        <v>23156</v>
      </c>
      <c r="AQ8" s="33">
        <f>IF(D3L101C19=0,0,D3L101C18/D3L101C19)</f>
        <v>0.65143061640554034</v>
      </c>
      <c r="AR8" s="16" t="s">
        <v>23157</v>
      </c>
      <c r="AS8" s="32">
        <f>IF(D3L101C5=0,0,D3L101C18/D3L101C5)</f>
        <v>0.53000780210912513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3.634945071068163E-2</v>
      </c>
      <c r="BZ8" s="16" t="s">
        <v>23167</v>
      </c>
      <c r="CA8" s="15">
        <f>D3L101C5*D3L101C37</f>
        <v>16648.763079534234</v>
      </c>
      <c r="CB8" s="16" t="s">
        <v>23176</v>
      </c>
      <c r="CC8" s="15">
        <f>IF(D3L101C37=0,0,CHOOSE(MIN(D3L101C8,RUN_YEARS),B6L116C1,B6L117C1,B6L118C1,B6L119C1,B6L120C1))</f>
        <v>385452.95999999996</v>
      </c>
      <c r="CD8" s="16" t="s">
        <v>23168</v>
      </c>
      <c r="CE8" s="33">
        <f>IF(D3L101C39=0,0,D3L101C38/D3L101C39)</f>
        <v>4.3192723385842555E-2</v>
      </c>
      <c r="CF8" s="16" t="s">
        <v>23169</v>
      </c>
      <c r="CG8" s="32">
        <f>IF(D3L101C5=0,0,D3L101C38/D3L101C5)</f>
        <v>3.634945071068163E-2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40601.558031333334</v>
      </c>
      <c r="J9" s="16" t="s">
        <v>23210</v>
      </c>
      <c r="K9" s="21">
        <f>IF(FLOW_THRU_100PCT="Y",1,INDEX(VariabilityMatrix,D3L102C1,D3L102C8))</f>
        <v>0.60530156705520699</v>
      </c>
      <c r="L9" s="16" t="s">
        <v>23180</v>
      </c>
      <c r="M9" s="15">
        <f>IF(D3L102C2&lt;&gt;0,D3L102C2*D3L102C4,D3L102C3*D3L102C4)</f>
        <v>24576.186701248993</v>
      </c>
      <c r="N9" s="16" t="s">
        <v>4251</v>
      </c>
      <c r="O9" s="32">
        <f>0.45*CHOOSE(MIN(D3L102C8,RUN_YEARS),B3L110C1,B3L125C1,B3L140C1,B3L155C1,B3L170C1)</f>
        <v>0.43364274718019324</v>
      </c>
      <c r="P9" s="16" t="s">
        <v>23181</v>
      </c>
      <c r="Q9" s="15">
        <f>D3L102C5*D3L102C6</f>
        <v>10657.285116342944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896486238.33333337</v>
      </c>
      <c r="V9" s="16" t="s">
        <v>23182</v>
      </c>
      <c r="W9" s="33">
        <f>IF(D3L102C9=0,0,D3L102C7/D3L102C9)</f>
        <v>1.1887840170481602E-5</v>
      </c>
      <c r="X9" s="16" t="s">
        <v>23183</v>
      </c>
      <c r="Y9" s="32">
        <f>IF(D3L102C5=0,0,D3L102C7/D3L102C5)</f>
        <v>0.43364274718019324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0.53000780210912513</v>
      </c>
      <c r="AL9" s="16" t="s">
        <v>23187</v>
      </c>
      <c r="AM9" s="15">
        <f>D3L102C5*D3L102C17</f>
        <v>13025.57069775249</v>
      </c>
      <c r="AN9" s="16" t="s">
        <v>23204</v>
      </c>
      <c r="AO9" s="15">
        <f>IF(D3L102C17=0,0,CHOOSE(MIN(D3L102C8,RUN_YEARS),A1L108C1,A1L108C6,A1L108C7,A1L108C8,A1L108C9))</f>
        <v>372647.50466666667</v>
      </c>
      <c r="AP9" s="16" t="s">
        <v>23188</v>
      </c>
      <c r="AQ9" s="33">
        <f>IF(D3L102C19=0,0,D3L102C18/D3L102C19)</f>
        <v>3.4954133691043679E-2</v>
      </c>
      <c r="AR9" s="16" t="s">
        <v>23189</v>
      </c>
      <c r="AS9" s="32">
        <f>IF(D3L102C5=0,0,D3L102C18/D3L102C5)</f>
        <v>0.53000780210912513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3.634945071068163E-2</v>
      </c>
      <c r="BZ9" s="16" t="s">
        <v>23199</v>
      </c>
      <c r="CA9" s="15">
        <f>D3L102C5*D3L102C37</f>
        <v>893.33088715355962</v>
      </c>
      <c r="CB9" s="16" t="s">
        <v>23208</v>
      </c>
      <c r="CC9" s="15">
        <f>IF(D3L102C37=0,0,CHOOSE(MIN(D3L102C8,RUN_YEARS),B6L116C1,B6L117C1,B6L118C1,B6L119C1,B6L120C1))</f>
        <v>385452.95999999996</v>
      </c>
      <c r="CD9" s="16" t="s">
        <v>23200</v>
      </c>
      <c r="CE9" s="33">
        <f>IF(D3L102C39=0,0,D3L102C38/D3L102C39)</f>
        <v>2.31761324949628E-3</v>
      </c>
      <c r="CF9" s="16" t="s">
        <v>23201</v>
      </c>
      <c r="CG9" s="32">
        <f>IF(D3L102C5=0,0,D3L102C38/D3L102C5)</f>
        <v>3.634945071068163E-2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45.627550666666671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39.239693573333334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39.239693573333334</v>
      </c>
      <c r="AX10" s="16" t="s">
        <v>23237</v>
      </c>
      <c r="AY10" s="15">
        <f>IF(D3L103C22=0,0,CHOOSE(MIN(D3L103C8,RUN_YEARS),A1L104C1,A1L104C6,A1L104C7,A1L104C8,A1L104C9))</f>
        <v>161513.55000000002</v>
      </c>
      <c r="AZ10" s="16" t="s">
        <v>23223</v>
      </c>
      <c r="BA10" s="33">
        <f>IF(D3L103C24=0,0,D3L103C23/D3L103C24)</f>
        <v>2.4294985512567416E-4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1927.8315592983163</v>
      </c>
      <c r="J11" s="16" t="s">
        <v>23273</v>
      </c>
      <c r="K11" s="21">
        <f>IF(FLOW_THRU_100PCT="Y",1,INDEX(VariabilityMatrix,D3L104C1,D3L104C8))</f>
        <v>0.50021854522061104</v>
      </c>
      <c r="L11" s="16" t="s">
        <v>23243</v>
      </c>
      <c r="M11" s="15">
        <f>IF(D3L104C2&lt;&gt;0,D3L104C2*D3L104C4,D3L104C3*D3L104C4)</f>
        <v>964.33709802258591</v>
      </c>
      <c r="N11" s="16" t="s">
        <v>4251</v>
      </c>
      <c r="O11" s="32">
        <f>0.45*CHOOSE(MIN(D3L104C8,RUN_YEARS),B3L110C1,B3L125C1,B3L140C1,B3L155C1,B3L170C1)</f>
        <v>0.43326432135899212</v>
      </c>
      <c r="P11" s="16" t="s">
        <v>23244</v>
      </c>
      <c r="Q11" s="15">
        <f>D3L104C5*D3L104C6</f>
        <v>417.81285833605557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906222533</v>
      </c>
      <c r="V11" s="16" t="s">
        <v>23245</v>
      </c>
      <c r="W11" s="33">
        <f>IF(D3L104C9=0,0,D3L104C7/D3L104C9)</f>
        <v>4.610488518233033E-7</v>
      </c>
      <c r="X11" s="16" t="s">
        <v>23246</v>
      </c>
      <c r="Y11" s="32">
        <f>IF(D3L104C5=0,0,D3L104C7/D3L104C5)</f>
        <v>0.43326432135899212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0.52954528166099035</v>
      </c>
      <c r="AL11" s="16" t="s">
        <v>23250</v>
      </c>
      <c r="AM11" s="15">
        <f>D3L104C5*D3L104C17</f>
        <v>510.66016018851229</v>
      </c>
      <c r="AN11" s="16" t="s">
        <v>23267</v>
      </c>
      <c r="AO11" s="15">
        <f>IF(D3L104C17=0,0,CHOOSE(MIN(D3L104C8,RUN_YEARS),A1L108C1,A1L108C6,A1L108C7,A1L108C8,A1L108C9))</f>
        <v>383809.21</v>
      </c>
      <c r="AP11" s="16" t="s">
        <v>23251</v>
      </c>
      <c r="AQ11" s="33">
        <f>IF(D3L104C19=0,0,D3L104C18/D3L104C19)</f>
        <v>1.3305052272938221E-3</v>
      </c>
      <c r="AR11" s="16" t="s">
        <v>23252</v>
      </c>
      <c r="AS11" s="32">
        <f>IF(D3L104C5=0,0,D3L104C18/D3L104C5)</f>
        <v>0.52954528166099035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3.7190396980017526E-2</v>
      </c>
      <c r="BZ11" s="16" t="s">
        <v>23262</v>
      </c>
      <c r="CA11" s="15">
        <f>D3L104C5*D3L104C37</f>
        <v>35.864079498018043</v>
      </c>
      <c r="CB11" s="16" t="s">
        <v>23271</v>
      </c>
      <c r="CC11" s="15">
        <f>IF(D3L104C37=0,0,CHOOSE(MIN(D3L104C8,RUN_YEARS),B6L116C1,B6L117C1,B6L118C1,B6L119C1,B6L120C1))</f>
        <v>398686.89600000001</v>
      </c>
      <c r="CD11" s="16" t="s">
        <v>23263</v>
      </c>
      <c r="CE11" s="33">
        <f>IF(D3L104C39=0,0,D3L104C38/D3L104C39)</f>
        <v>8.9955501065723623E-5</v>
      </c>
      <c r="CF11" s="16" t="s">
        <v>23264</v>
      </c>
      <c r="CG11" s="32">
        <f>IF(D3L104C5=0,0,D3L104C38/D3L104C5)</f>
        <v>3.7190396980017526E-2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9.0576556193305763E-2</v>
      </c>
      <c r="J12" s="16" t="s">
        <v>23304</v>
      </c>
      <c r="K12" s="21">
        <f>IF(FLOW_THRU_100PCT="Y",1,INDEX(VariabilityMatrix,D3L105C1,D3L105C8))</f>
        <v>0.50021854522061104</v>
      </c>
      <c r="L12" s="16" t="s">
        <v>23274</v>
      </c>
      <c r="M12" s="15">
        <f>IF(D3L105C2&lt;&gt;0,D3L105C2*D3L105C4,D3L105C3*D3L105C4)</f>
        <v>4.5308073170108334E-2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4.5308073170108334E-2</v>
      </c>
      <c r="AX12" s="16" t="s">
        <v>23299</v>
      </c>
      <c r="AY12" s="15">
        <f>IF(D3L105C22=0,0,CHOOSE(MIN(D3L105C8,RUN_YEARS),A1L104C1,A1L104C6,A1L104C7,A1L104C8,A1L104C9))</f>
        <v>167670.46420000002</v>
      </c>
      <c r="AZ12" s="16" t="s">
        <v>23285</v>
      </c>
      <c r="BA12" s="33">
        <f>IF(D3L105C24=0,0,D3L105C23/D3L105C24)</f>
        <v>2.7022095624464987E-7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943.39164307404246</v>
      </c>
      <c r="J13" s="16" t="s">
        <v>23335</v>
      </c>
      <c r="K13" s="21">
        <f>IF(FLOW_THRU_100PCT="Y",1,INDEX(VariabilityMatrix,D3L106C1,D3L106C8))</f>
        <v>0.50021854522061104</v>
      </c>
      <c r="L13" s="16" t="s">
        <v>23305</v>
      </c>
      <c r="M13" s="15">
        <f>IF(D3L106C2&lt;&gt;0,D3L106C2*D3L106C4,D3L106C3*D3L106C4)</f>
        <v>471.90199527177947</v>
      </c>
      <c r="N13" s="16" t="s">
        <v>4251</v>
      </c>
      <c r="O13" s="32">
        <f>0.45*CHOOSE(MIN(D3L106C8,RUN_YEARS),B3L110C1,B3L125C1,B3L140C1,B3L155C1,B3L170C1)</f>
        <v>0.43326432135899212</v>
      </c>
      <c r="P13" s="16" t="s">
        <v>23306</v>
      </c>
      <c r="Q13" s="15">
        <f>D3L106C5*D3L106C6</f>
        <v>204.45829772938185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906222533</v>
      </c>
      <c r="V13" s="16" t="s">
        <v>23307</v>
      </c>
      <c r="W13" s="33">
        <f>IF(D3L106C9=0,0,D3L106C7/D3L106C9)</f>
        <v>2.2561599417808987E-7</v>
      </c>
      <c r="X13" s="16" t="s">
        <v>23308</v>
      </c>
      <c r="Y13" s="32">
        <f>IF(D3L106C5=0,0,D3L106C7/D3L106C5)</f>
        <v>0.43326432135899218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0.52954528166099035</v>
      </c>
      <c r="AL13" s="16" t="s">
        <v>23312</v>
      </c>
      <c r="AM13" s="15">
        <f>D3L106C5*D3L106C17</f>
        <v>249.89347500257779</v>
      </c>
      <c r="AN13" s="16" t="s">
        <v>23329</v>
      </c>
      <c r="AO13" s="15">
        <f>IF(D3L106C17=0,0,CHOOSE(MIN(D3L106C8,RUN_YEARS),A1L108C1,A1L108C6,A1L108C7,A1L108C8,A1L108C9))</f>
        <v>383809.21</v>
      </c>
      <c r="AP13" s="16" t="s">
        <v>23313</v>
      </c>
      <c r="AQ13" s="33">
        <f>IF(D3L106C19=0,0,D3L106C18/D3L106C19)</f>
        <v>6.510877500896286E-4</v>
      </c>
      <c r="AR13" s="16" t="s">
        <v>23314</v>
      </c>
      <c r="AS13" s="32">
        <f>IF(D3L106C5=0,0,D3L106C18/D3L106C5)</f>
        <v>0.52954528166099035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3.7190396980017526E-2</v>
      </c>
      <c r="BZ13" s="16" t="s">
        <v>23324</v>
      </c>
      <c r="CA13" s="15">
        <f>D3L106C5*D3L106C37</f>
        <v>17.550222539819831</v>
      </c>
      <c r="CB13" s="16" t="s">
        <v>23333</v>
      </c>
      <c r="CC13" s="15">
        <f>IF(D3L106C37=0,0,CHOOSE(MIN(D3L106C8,RUN_YEARS),B6L116C1,B6L117C1,B6L118C1,B6L119C1,B6L120C1))</f>
        <v>398686.89600000001</v>
      </c>
      <c r="CD13" s="16" t="s">
        <v>23325</v>
      </c>
      <c r="CE13" s="33">
        <f>IF(D3L106C39=0,0,D3L106C38/D3L106C39)</f>
        <v>4.4020063653709428E-5</v>
      </c>
      <c r="CF13" s="16" t="s">
        <v>23326</v>
      </c>
      <c r="CG13" s="32">
        <f>IF(D3L106C5=0,0,D3L106C38/D3L106C5)</f>
        <v>3.7190396980017526E-2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4.4323979322287106E-2</v>
      </c>
      <c r="J14" s="16" t="s">
        <v>23366</v>
      </c>
      <c r="K14" s="21">
        <f>IF(FLOW_THRU_100PCT="Y",1,INDEX(VariabilityMatrix,D3L107C1,D3L107C8))</f>
        <v>0.50021854522061104</v>
      </c>
      <c r="L14" s="16" t="s">
        <v>23336</v>
      </c>
      <c r="M14" s="15">
        <f>IF(D3L107C2&lt;&gt;0,D3L107C2*D3L107C4,D3L107C3*D3L107C4)</f>
        <v>2.2171676454982903E-2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2.2171676454982903E-2</v>
      </c>
      <c r="AX14" s="16" t="s">
        <v>23361</v>
      </c>
      <c r="AY14" s="15">
        <f>IF(D3L107C22=0,0,CHOOSE(MIN(D3L107C8,RUN_YEARS),A1L104C1,A1L104C6,A1L104C7,A1L104C8,A1L104C9))</f>
        <v>167670.46420000002</v>
      </c>
      <c r="AZ14" s="16" t="s">
        <v>23347</v>
      </c>
      <c r="BA14" s="33">
        <f>IF(D3L107C24=0,0,D3L107C23/D3L107C24)</f>
        <v>1.3223364389649554E-7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44.744575800015795</v>
      </c>
      <c r="J15" s="16" t="s">
        <v>23397</v>
      </c>
      <c r="K15" s="21">
        <f>IF(FLOW_THRU_100PCT="Y",1,INDEX(VariabilityMatrix,D3L108C1,D3L108C8))</f>
        <v>0.49999443161950075</v>
      </c>
      <c r="L15" s="16" t="s">
        <v>23367</v>
      </c>
      <c r="M15" s="15">
        <f>IF(D3L108C2&lt;&gt;0,D3L108C2*D3L108C4,D3L108C3*D3L108C4)</f>
        <v>22.372038745184565</v>
      </c>
      <c r="N15" s="16" t="s">
        <v>4251</v>
      </c>
      <c r="O15" s="32">
        <f>0.45*CHOOSE(MIN(D3L108C8,RUN_YEARS),B3L110C1,B3L125C1,B3L140C1,B3L155C1,B3L170C1)</f>
        <v>0.43379915273728931</v>
      </c>
      <c r="P15" s="16" t="s">
        <v>23368</v>
      </c>
      <c r="Q15" s="15">
        <f>D3L108C5*D3L108C6</f>
        <v>9.7049714526668733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899490347</v>
      </c>
      <c r="V15" s="16" t="s">
        <v>23369</v>
      </c>
      <c r="W15" s="33">
        <f>IF(D3L108C9=0,0,D3L108C7/D3L108C9)</f>
        <v>1.0789411453980699E-8</v>
      </c>
      <c r="X15" s="16" t="s">
        <v>23370</v>
      </c>
      <c r="Y15" s="32">
        <f>IF(D3L108C5=0,0,D3L108C7/D3L108C5)</f>
        <v>0.43379915273728931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0.53019896445668691</v>
      </c>
      <c r="AL15" s="16" t="s">
        <v>23374</v>
      </c>
      <c r="AM15" s="15">
        <f>D3L108C5*D3L108C17</f>
        <v>11.861631775481733</v>
      </c>
      <c r="AN15" s="16" t="s">
        <v>23391</v>
      </c>
      <c r="AO15" s="15">
        <f>IF(D3L108C17=0,0,CHOOSE(MIN(D3L108C8,RUN_YEARS),A1L108C1,A1L108C6,A1L108C7,A1L108C8,A1L108C9))</f>
        <v>356538.89799999999</v>
      </c>
      <c r="AP15" s="16" t="s">
        <v>23375</v>
      </c>
      <c r="AQ15" s="33">
        <f>IF(D3L108C19=0,0,D3L108C18/D3L108C19)</f>
        <v>3.3268829409692444E-5</v>
      </c>
      <c r="AR15" s="16" t="s">
        <v>23376</v>
      </c>
      <c r="AS15" s="32">
        <f>IF(D3L108C5=0,0,D3L108C18/D3L108C5)</f>
        <v>0.53019896445668691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3.6001882806023788E-2</v>
      </c>
      <c r="BZ15" s="16" t="s">
        <v>23386</v>
      </c>
      <c r="CA15" s="15">
        <f>D3L108C5*D3L108C37</f>
        <v>0.80543551703595817</v>
      </c>
      <c r="CB15" s="16" t="s">
        <v>23395</v>
      </c>
      <c r="CC15" s="15">
        <f>IF(D3L108C37=0,0,CHOOSE(MIN(D3L108C8,RUN_YEARS),B6L116C1,B6L117C1,B6L118C1,B6L119C1,B6L120C1))</f>
        <v>368808.12</v>
      </c>
      <c r="CD15" s="16" t="s">
        <v>23387</v>
      </c>
      <c r="CE15" s="33">
        <f>IF(D3L108C39=0,0,D3L108C38/D3L108C39)</f>
        <v>2.1838877002923854E-6</v>
      </c>
      <c r="CF15" s="16" t="s">
        <v>23388</v>
      </c>
      <c r="CG15" s="32">
        <f>IF(D3L108C5=0,0,D3L108C38/D3L108C5)</f>
        <v>3.6001882806023788E-2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2.1022633252102602E-3</v>
      </c>
      <c r="J16" s="16" t="s">
        <v>23428</v>
      </c>
      <c r="K16" s="21">
        <f>IF(FLOW_THRU_100PCT="Y",1,INDEX(VariabilityMatrix,D3L109C1,D3L109C8))</f>
        <v>0.49999443161950075</v>
      </c>
      <c r="L16" s="16" t="s">
        <v>23398</v>
      </c>
      <c r="M16" s="15">
        <f>IF(D3L109C2&lt;&gt;0,D3L109C2*D3L109C4,D3L109C3*D3L109C4)</f>
        <v>1.0511199564030257E-3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1.0511199564030257E-3</v>
      </c>
      <c r="AX16" s="16" t="s">
        <v>23423</v>
      </c>
      <c r="AY16" s="15">
        <f>IF(D3L109C22=0,0,CHOOSE(MIN(D3L109C8,RUN_YEARS),A1L104C1,A1L104C6,A1L104C7,A1L104C8,A1L104C9))</f>
        <v>156620.951</v>
      </c>
      <c r="AZ16" s="16" t="s">
        <v>23409</v>
      </c>
      <c r="BA16" s="33">
        <f>IF(D3L109C24=0,0,D3L109C23/D3L109C24)</f>
        <v>6.7112346700220565E-9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0.50021854522061104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0.43326432135899212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906222533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0.52954528166099035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383809.21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3.7190396980017526E-2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398686.89600000001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24435.153155058888</v>
      </c>
      <c r="J18" s="16" t="s">
        <v>23491</v>
      </c>
      <c r="K18" s="21">
        <f>IF(FLOW_THRU_100PCT="Y",1,INDEX(VariabilityMatrix,D3L111C1,D3L111C8))</f>
        <v>0.61175103591173086</v>
      </c>
      <c r="L18" s="16" t="s">
        <v>23461</v>
      </c>
      <c r="M18" s="15">
        <f>IF(D3L111C2&lt;&gt;0,D3L111C2*D3L111C4,D3L111C3*D3L111C4)</f>
        <v>14948.230255269073</v>
      </c>
      <c r="N18" s="16" t="s">
        <v>4251</v>
      </c>
      <c r="O18" s="32">
        <f>0.45*CHOOSE(MIN(D3L111C8,RUN_YEARS),B3L110C1,B3L125C1,B3L140C1,B3L155C1,B3L170C1)</f>
        <v>0.43326432135899212</v>
      </c>
      <c r="P18" s="16" t="s">
        <v>23462</v>
      </c>
      <c r="Q18" s="15">
        <f>D3L111C5*D3L111C6</f>
        <v>6476.5348370671081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906222533</v>
      </c>
      <c r="V18" s="16" t="s">
        <v>23463</v>
      </c>
      <c r="W18" s="33">
        <f>IF(D3L111C9=0,0,D3L111C7/D3L111C9)</f>
        <v>7.1467378058090151E-6</v>
      </c>
      <c r="X18" s="16" t="s">
        <v>23464</v>
      </c>
      <c r="Y18" s="32">
        <f>IF(D3L111C5=0,0,D3L111C7/D3L111C5)</f>
        <v>0.43326432135899212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0.52954528166099035</v>
      </c>
      <c r="AL18" s="16" t="s">
        <v>23468</v>
      </c>
      <c r="AM18" s="15">
        <f>D3L111C5*D3L111C17</f>
        <v>7915.7648008597989</v>
      </c>
      <c r="AN18" s="16" t="s">
        <v>23485</v>
      </c>
      <c r="AO18" s="15">
        <f>IF(D3L111C17=0,0,CHOOSE(MIN(D3L111C8,RUN_YEARS),A1L108C1,A1L108C6,A1L108C7,A1L108C8,A1L108C9))</f>
        <v>383809.21</v>
      </c>
      <c r="AP18" s="16" t="s">
        <v>23469</v>
      </c>
      <c r="AQ18" s="33">
        <f>IF(D3L111C19=0,0,D3L111C18/D3L111C19)</f>
        <v>2.0624217956780658E-2</v>
      </c>
      <c r="AR18" s="16" t="s">
        <v>23470</v>
      </c>
      <c r="AS18" s="32">
        <f>IF(D3L111C5=0,0,D3L111C18/D3L111C5)</f>
        <v>0.52954528166099035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3.7190396980017526E-2</v>
      </c>
      <c r="BZ18" s="16" t="s">
        <v>23480</v>
      </c>
      <c r="CA18" s="15">
        <f>D3L111C5*D3L111C37</f>
        <v>555.93061734216553</v>
      </c>
      <c r="CB18" s="16" t="s">
        <v>23489</v>
      </c>
      <c r="CC18" s="15">
        <f>IF(D3L111C37=0,0,CHOOSE(MIN(D3L111C8,RUN_YEARS),B6L116C1,B6L117C1,B6L118C1,B6L119C1,B6L120C1))</f>
        <v>398686.89600000001</v>
      </c>
      <c r="CD18" s="16" t="s">
        <v>23481</v>
      </c>
      <c r="CE18" s="33">
        <f>IF(D3L111C39=0,0,D3L111C38/D3L111C39)</f>
        <v>1.3944040371524163E-3</v>
      </c>
      <c r="CF18" s="16" t="s">
        <v>23482</v>
      </c>
      <c r="CG18" s="32">
        <f>IF(D3L111C5=0,0,D3L111C38/D3L111C5)</f>
        <v>3.7190396980017526E-2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1.1480525942042332</v>
      </c>
      <c r="J19" s="16" t="s">
        <v>23523</v>
      </c>
      <c r="K19" s="21">
        <f>IF(FLOW_THRU_100PCT="Y",1,INDEX(VariabilityMatrix,D3L112C1,D3L112C8))</f>
        <v>0.24172730938101777</v>
      </c>
      <c r="L19" s="16" t="s">
        <v>23493</v>
      </c>
      <c r="M19" s="15">
        <f>IF(D3L112C2&lt;&gt;0,D3L112C2*D3L112C4,D3L112C3*D3L112C4)</f>
        <v>0.27751566462488675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0.27751566462488675</v>
      </c>
      <c r="AX19" s="16" t="s">
        <v>23518</v>
      </c>
      <c r="AY19" s="15">
        <f>IF(D3L112C22=0,0,CHOOSE(MIN(D3L112C8,RUN_YEARS),A1L104C1,A1L104C6,A1L104C7,A1L104C8,A1L104C9))</f>
        <v>167670.46420000002</v>
      </c>
      <c r="AZ19" s="16" t="s">
        <v>23504</v>
      </c>
      <c r="BA19" s="33">
        <f>IF(D3L112C24=0,0,D3L112C23/D3L112C24)</f>
        <v>1.6551255222497721E-6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3233.4908450901457</v>
      </c>
      <c r="J20" s="16" t="s">
        <v>23555</v>
      </c>
      <c r="K20" s="21">
        <f>IF(FLOW_THRU_100PCT="Y",1,INDEX(VariabilityMatrix,D3L113C1,D3L113C8))</f>
        <v>0.61175103591173086</v>
      </c>
      <c r="L20" s="16" t="s">
        <v>23525</v>
      </c>
      <c r="M20" s="15">
        <f>IF(D3L113C2&lt;&gt;0,D3L113C2*D3L113C4,D3L113C3*D3L113C4)</f>
        <v>1978.0913740949948</v>
      </c>
      <c r="N20" s="16" t="s">
        <v>4251</v>
      </c>
      <c r="O20" s="32">
        <f>0.45*CHOOSE(MIN(D3L113C8,RUN_YEARS),B3L110C1,B3L125C1,B3L140C1,B3L155C1,B3L170C1)</f>
        <v>0.43326432135899212</v>
      </c>
      <c r="P20" s="16" t="s">
        <v>23526</v>
      </c>
      <c r="Q20" s="15">
        <f>D3L113C5*D3L113C6</f>
        <v>857.03641678334407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906222533</v>
      </c>
      <c r="V20" s="16" t="s">
        <v>23527</v>
      </c>
      <c r="W20" s="33">
        <f>IF(D3L113C9=0,0,D3L113C7/D3L113C9)</f>
        <v>9.4572401984551411E-7</v>
      </c>
      <c r="X20" s="16" t="s">
        <v>23528</v>
      </c>
      <c r="Y20" s="32">
        <f>IF(D3L113C5=0,0,D3L113C7/D3L113C5)</f>
        <v>0.43326432135899212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0.52954528166099035</v>
      </c>
      <c r="AL20" s="16" t="s">
        <v>23532</v>
      </c>
      <c r="AM20" s="15">
        <f>D3L113C5*D3L113C17</f>
        <v>1047.4889538463094</v>
      </c>
      <c r="AN20" s="16" t="s">
        <v>23549</v>
      </c>
      <c r="AO20" s="15">
        <f>IF(D3L113C17=0,0,CHOOSE(MIN(D3L113C8,RUN_YEARS),A1L108C1,A1L108C6,A1L108C7,A1L108C8,A1L108C9))</f>
        <v>383809.21</v>
      </c>
      <c r="AP20" s="16" t="s">
        <v>23533</v>
      </c>
      <c r="AQ20" s="33">
        <f>IF(D3L113C19=0,0,D3L113C18/D3L113C19)</f>
        <v>2.7291918134176858E-3</v>
      </c>
      <c r="AR20" s="16" t="s">
        <v>23534</v>
      </c>
      <c r="AS20" s="32">
        <f>IF(D3L113C5=0,0,D3L113C18/D3L113C5)</f>
        <v>0.52954528166099035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3.7190396980017526E-2</v>
      </c>
      <c r="BZ20" s="16" t="s">
        <v>23544</v>
      </c>
      <c r="CA20" s="15">
        <f>D3L113C5*D3L113C37</f>
        <v>73.566003465341211</v>
      </c>
      <c r="CB20" s="16" t="s">
        <v>23553</v>
      </c>
      <c r="CC20" s="15">
        <f>IF(D3L113C37=0,0,CHOOSE(MIN(D3L113C8,RUN_YEARS),B6L116C1,B6L117C1,B6L118C1,B6L119C1,B6L120C1))</f>
        <v>398686.89600000001</v>
      </c>
      <c r="CD20" s="16" t="s">
        <v>23545</v>
      </c>
      <c r="CE20" s="33">
        <f>IF(D3L113C39=0,0,D3L113C38/D3L113C39)</f>
        <v>1.845207459874508E-4</v>
      </c>
      <c r="CF20" s="16" t="s">
        <v>23546</v>
      </c>
      <c r="CG20" s="32">
        <f>IF(D3L113C5=0,0,D3L113C38/D3L113C5)</f>
        <v>3.7190396980017526E-2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8612.804405009736</v>
      </c>
      <c r="J21" s="16" t="s">
        <v>23587</v>
      </c>
      <c r="K21" s="21">
        <f>IF(FLOW_THRU_100PCT="Y",1,INDEX(VariabilityMatrix,D3L114C1,D3L114C8))</f>
        <v>0.50021854522061104</v>
      </c>
      <c r="L21" s="16" t="s">
        <v>23557</v>
      </c>
      <c r="M21" s="15">
        <f>IF(D3L114C2&lt;&gt;0,D3L114C2*D3L114C4,D3L114C3*D3L114C4)</f>
        <v>4308.2844897436407</v>
      </c>
      <c r="N21" s="16" t="s">
        <v>4251</v>
      </c>
      <c r="O21" s="32">
        <f>0.45*CHOOSE(MIN(D3L114C8,RUN_YEARS),B3L110C1,B3L125C1,B3L140C1,B3L155C1,B3L170C1)</f>
        <v>0.43326432135899212</v>
      </c>
      <c r="P21" s="16" t="s">
        <v>23558</v>
      </c>
      <c r="Q21" s="15">
        <f>D3L114C5*D3L114C6</f>
        <v>1866.6259556702501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906222533</v>
      </c>
      <c r="V21" s="16" t="s">
        <v>23559</v>
      </c>
      <c r="W21" s="33">
        <f>IF(D3L114C9=0,0,D3L114C7/D3L114C9)</f>
        <v>2.0597876213592784E-6</v>
      </c>
      <c r="X21" s="16" t="s">
        <v>23560</v>
      </c>
      <c r="Y21" s="32">
        <f>IF(D3L114C5=0,0,D3L114C7/D3L114C5)</f>
        <v>0.43326432135899212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0.52954528166099035</v>
      </c>
      <c r="AL21" s="16" t="s">
        <v>23564</v>
      </c>
      <c r="AM21" s="15">
        <f>D3L114C5*D3L114C17</f>
        <v>2281.4317235969725</v>
      </c>
      <c r="AN21" s="16" t="s">
        <v>23581</v>
      </c>
      <c r="AO21" s="15">
        <f>IF(D3L114C17=0,0,CHOOSE(MIN(D3L114C8,RUN_YEARS),A1L108C1,A1L108C6,A1L108C7,A1L108C8,A1L108C9))</f>
        <v>383809.21</v>
      </c>
      <c r="AP21" s="16" t="s">
        <v>23565</v>
      </c>
      <c r="AQ21" s="33">
        <f>IF(D3L114C19=0,0,D3L114C18/D3L114C19)</f>
        <v>5.9441818074062692E-3</v>
      </c>
      <c r="AR21" s="16" t="s">
        <v>23566</v>
      </c>
      <c r="AS21" s="32">
        <f>IF(D3L114C5=0,0,D3L114C18/D3L114C5)</f>
        <v>0.52954528166099035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3.7190396980017526E-2</v>
      </c>
      <c r="BZ21" s="16" t="s">
        <v>23576</v>
      </c>
      <c r="CA21" s="15">
        <f>D3L114C5*D3L114C37</f>
        <v>160.22681047641825</v>
      </c>
      <c r="CB21" s="16" t="s">
        <v>23585</v>
      </c>
      <c r="CC21" s="15">
        <f>IF(D3L114C37=0,0,CHOOSE(MIN(D3L114C8,RUN_YEARS),B6L116C1,B6L117C1,B6L118C1,B6L119C1,B6L120C1))</f>
        <v>398686.89600000001</v>
      </c>
      <c r="CD21" s="16" t="s">
        <v>23577</v>
      </c>
      <c r="CE21" s="33">
        <f>IF(D3L114C39=0,0,D3L114C38/D3L114C39)</f>
        <v>4.0188632253521133E-4</v>
      </c>
      <c r="CF21" s="16" t="s">
        <v>23578</v>
      </c>
      <c r="CG21" s="32">
        <f>IF(D3L114C5=0,0,D3L114C38/D3L114C5)</f>
        <v>3.7190396980017526E-2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0.40466095619695097</v>
      </c>
      <c r="J22" s="16" t="s">
        <v>23618</v>
      </c>
      <c r="K22" s="21">
        <f>IF(FLOW_THRU_100PCT="Y",1,INDEX(VariabilityMatrix,D3L115C1,D3L115C8))</f>
        <v>0.50021854522061104</v>
      </c>
      <c r="L22" s="16" t="s">
        <v>23588</v>
      </c>
      <c r="M22" s="15">
        <f>IF(D3L115C2&lt;&gt;0,D3L115C2*D3L115C4,D3L115C3*D3L115C4)</f>
        <v>0.20241891481642021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0.20241891481642021</v>
      </c>
      <c r="AX22" s="16" t="s">
        <v>23613</v>
      </c>
      <c r="AY22" s="15">
        <f>IF(D3L115C22=0,0,CHOOSE(MIN(D3L115C8,RUN_YEARS),A1L104C1,A1L104C6,A1L104C7,A1L104C8,A1L104C9))</f>
        <v>167670.46420000002</v>
      </c>
      <c r="AZ22" s="16" t="s">
        <v>23599</v>
      </c>
      <c r="BA22" s="33">
        <f>IF(D3L115C24=0,0,D3L115C23/D3L115C24)</f>
        <v>1.2072425264772435E-6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1055.4317656554906</v>
      </c>
      <c r="J23" s="16" t="s">
        <v>23649</v>
      </c>
      <c r="K23" s="21">
        <f>IF(FLOW_THRU_100PCT="Y",1,INDEX(VariabilityMatrix,D3L116C1,D3L116C8))</f>
        <v>0.49999443161950075</v>
      </c>
      <c r="L23" s="16" t="s">
        <v>23619</v>
      </c>
      <c r="M23" s="15">
        <f>IF(D3L116C2&lt;&gt;0,D3L116C2*D3L116C4,D3L116C3*D3L116C4)</f>
        <v>527.71000578208316</v>
      </c>
      <c r="N23" s="16" t="s">
        <v>4251</v>
      </c>
      <c r="O23" s="32">
        <f>0.45*CHOOSE(MIN(D3L116C8,RUN_YEARS),B3L110C1,B3L125C1,B3L140C1,B3L155C1,B3L170C1)</f>
        <v>0.43379915273728931</v>
      </c>
      <c r="P23" s="16" t="s">
        <v>23620</v>
      </c>
      <c r="Q23" s="15">
        <f>D3L116C5*D3L116C6</f>
        <v>228.92015339925771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899490347</v>
      </c>
      <c r="V23" s="16" t="s">
        <v>23621</v>
      </c>
      <c r="W23" s="33">
        <f>IF(D3L116C9=0,0,D3L116C7/D3L116C9)</f>
        <v>2.5449984445387019E-7</v>
      </c>
      <c r="X23" s="16" t="s">
        <v>23622</v>
      </c>
      <c r="Y23" s="32">
        <f>IF(D3L116C5=0,0,D3L116C7/D3L116C5)</f>
        <v>0.43379915273728931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0.53019896445668691</v>
      </c>
      <c r="AL23" s="16" t="s">
        <v>23626</v>
      </c>
      <c r="AM23" s="15">
        <f>D3L116C5*D3L116C17</f>
        <v>279.79129859909273</v>
      </c>
      <c r="AN23" s="16" t="s">
        <v>23643</v>
      </c>
      <c r="AO23" s="15">
        <f>IF(D3L116C17=0,0,CHOOSE(MIN(D3L116C8,RUN_YEARS),A1L108C1,A1L108C6,A1L108C7,A1L108C8,A1L108C9))</f>
        <v>356538.89799999999</v>
      </c>
      <c r="AP23" s="16" t="s">
        <v>23627</v>
      </c>
      <c r="AQ23" s="33">
        <f>IF(D3L116C19=0,0,D3L116C18/D3L116C19)</f>
        <v>7.8474270316248283E-4</v>
      </c>
      <c r="AR23" s="16" t="s">
        <v>23628</v>
      </c>
      <c r="AS23" s="32">
        <f>IF(D3L116C5=0,0,D3L116C18/D3L116C5)</f>
        <v>0.53019896445668691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3.6001882806023788E-2</v>
      </c>
      <c r="BZ23" s="16" t="s">
        <v>23638</v>
      </c>
      <c r="CA23" s="15">
        <f>D3L116C5*D3L116C37</f>
        <v>18.998553783732692</v>
      </c>
      <c r="CB23" s="16" t="s">
        <v>23647</v>
      </c>
      <c r="CC23" s="15">
        <f>IF(D3L116C37=0,0,CHOOSE(MIN(D3L116C8,RUN_YEARS),B6L116C1,B6L117C1,B6L118C1,B6L119C1,B6L120C1))</f>
        <v>368808.12</v>
      </c>
      <c r="CD23" s="16" t="s">
        <v>23639</v>
      </c>
      <c r="CE23" s="33">
        <f>IF(D3L116C39=0,0,D3L116C38/D3L116C39)</f>
        <v>5.151338257881278E-5</v>
      </c>
      <c r="CF23" s="16" t="s">
        <v>23640</v>
      </c>
      <c r="CG23" s="32">
        <f>IF(D3L116C5=0,0,D3L116C38/D3L116C5)</f>
        <v>3.6001882806023788E-2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4.9588032818017345E-2</v>
      </c>
      <c r="J24" s="16" t="s">
        <v>23680</v>
      </c>
      <c r="K24" s="21">
        <f>IF(FLOW_THRU_100PCT="Y",1,INDEX(VariabilityMatrix,D3L117C1,D3L117C8))</f>
        <v>0.49999443161950075</v>
      </c>
      <c r="L24" s="16" t="s">
        <v>23650</v>
      </c>
      <c r="M24" s="15">
        <f>IF(D3L117C2&lt;&gt;0,D3L117C2*D3L117C4,D3L117C3*D3L117C4)</f>
        <v>2.4793740283973732E-2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2.4793740283973732E-2</v>
      </c>
      <c r="AX24" s="16" t="s">
        <v>23675</v>
      </c>
      <c r="AY24" s="15">
        <f>IF(D3L117C22=0,0,CHOOSE(MIN(D3L117C8,RUN_YEARS),A1L104C1,A1L104C6,A1L104C7,A1L104C8,A1L104C9))</f>
        <v>156620.951</v>
      </c>
      <c r="AZ24" s="16" t="s">
        <v>23661</v>
      </c>
      <c r="BA24" s="33">
        <f>IF(D3L117C24=0,0,D3L117C23/D3L117C24)</f>
        <v>1.5830411018238378E-7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10.099825508664983</v>
      </c>
      <c r="J25" s="16" t="s">
        <v>23711</v>
      </c>
      <c r="K25" s="21">
        <f>IF(FLOW_THRU_100PCT="Y",1,INDEX(VariabilityMatrix,D3L118C1,D3L118C8))</f>
        <v>0.49999443161950075</v>
      </c>
      <c r="L25" s="16" t="s">
        <v>23681</v>
      </c>
      <c r="M25" s="15">
        <f>IF(D3L118C2&lt;&gt;0,D3L118C2*D3L118C4,D3L118C3*D3L118C4)</f>
        <v>5.0498565146610837</v>
      </c>
      <c r="N25" s="16" t="s">
        <v>4251</v>
      </c>
      <c r="O25" s="32">
        <f>0.45*CHOOSE(MIN(D3L118C8,RUN_YEARS),B3L110C1,B3L125C1,B3L140C1,B3L155C1,B3L170C1)</f>
        <v>0.43379915273728931</v>
      </c>
      <c r="P25" s="16" t="s">
        <v>23682</v>
      </c>
      <c r="Q25" s="15">
        <f>D3L118C5*D3L118C6</f>
        <v>2.1906234775048588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899490347</v>
      </c>
      <c r="V25" s="16" t="s">
        <v>23683</v>
      </c>
      <c r="W25" s="33">
        <f>IF(D3L118C9=0,0,D3L118C7/D3L118C9)</f>
        <v>2.4354052100848823E-9</v>
      </c>
      <c r="X25" s="16" t="s">
        <v>23684</v>
      </c>
      <c r="Y25" s="32">
        <f>IF(D3L118C5=0,0,D3L118C7/D3L118C5)</f>
        <v>0.43379915273728931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0.53019896445668691</v>
      </c>
      <c r="AL25" s="16" t="s">
        <v>23688</v>
      </c>
      <c r="AM25" s="15">
        <f>D3L118C5*D3L118C17</f>
        <v>2.6774286947281607</v>
      </c>
      <c r="AN25" s="16" t="s">
        <v>23705</v>
      </c>
      <c r="AO25" s="15">
        <f>IF(D3L118C17=0,0,CHOOSE(MIN(D3L118C8,RUN_YEARS),A1L108C1,A1L108C6,A1L108C7,A1L108C8,A1L108C9))</f>
        <v>356538.89799999999</v>
      </c>
      <c r="AP25" s="16" t="s">
        <v>23689</v>
      </c>
      <c r="AQ25" s="33">
        <f>IF(D3L118C19=0,0,D3L118C18/D3L118C19)</f>
        <v>7.5094995517940955E-6</v>
      </c>
      <c r="AR25" s="16" t="s">
        <v>23690</v>
      </c>
      <c r="AS25" s="32">
        <f>IF(D3L118C5=0,0,D3L118C18/D3L118C5)</f>
        <v>0.53019896445668691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3.6001882806023788E-2</v>
      </c>
      <c r="BZ25" s="16" t="s">
        <v>23700</v>
      </c>
      <c r="CA25" s="15">
        <f>D3L118C5*D3L118C37</f>
        <v>0.18180434242806409</v>
      </c>
      <c r="CB25" s="16" t="s">
        <v>23709</v>
      </c>
      <c r="CC25" s="15">
        <f>IF(D3L118C37=0,0,CHOOSE(MIN(D3L118C8,RUN_YEARS),B6L116C1,B6L117C1,B6L118C1,B6L119C1,B6L120C1))</f>
        <v>368808.12</v>
      </c>
      <c r="CD25" s="16" t="s">
        <v>23701</v>
      </c>
      <c r="CE25" s="33">
        <f>IF(D3L118C39=0,0,D3L118C38/D3L118C39)</f>
        <v>4.929510294623234E-7</v>
      </c>
      <c r="CF25" s="16" t="s">
        <v>23702</v>
      </c>
      <c r="CG25" s="32">
        <f>IF(D3L118C5=0,0,D3L118C38/D3L118C5)</f>
        <v>3.6001882806023788E-2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4.745266298374866E-4</v>
      </c>
      <c r="J26" s="16" t="s">
        <v>23742</v>
      </c>
      <c r="K26" s="21">
        <f>IF(FLOW_THRU_100PCT="Y",1,INDEX(VariabilityMatrix,D3L119C1,D3L119C8))</f>
        <v>0.49999443161950075</v>
      </c>
      <c r="L26" s="16" t="s">
        <v>23712</v>
      </c>
      <c r="M26" s="15">
        <f>IF(D3L119C2&lt;&gt;0,D3L119C2*D3L119C4,D3L119C3*D3L119C4)</f>
        <v>2.3726067257391135E-4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2.3726067257391135E-4</v>
      </c>
      <c r="AX26" s="16" t="s">
        <v>23737</v>
      </c>
      <c r="AY26" s="15">
        <f>IF(D3L119C22=0,0,CHOOSE(MIN(D3L119C8,RUN_YEARS),A1L104C1,A1L104C6,A1L104C7,A1L104C8,A1L104C9))</f>
        <v>156620.951</v>
      </c>
      <c r="AZ26" s="16" t="s">
        <v>23723</v>
      </c>
      <c r="BA26" s="33">
        <f>IF(D3L119C24=0,0,D3L119C23/D3L119C24)</f>
        <v>1.5148718677740078E-9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0.35231949448831329</v>
      </c>
      <c r="J27" s="16" t="s">
        <v>23773</v>
      </c>
      <c r="K27" s="21">
        <f>IF(FLOW_THRU_100PCT="Y",1,INDEX(VariabilityMatrix,D3L120C1,D3L120C8))</f>
        <v>0.49999443161950075</v>
      </c>
      <c r="L27" s="16" t="s">
        <v>23743</v>
      </c>
      <c r="M27" s="15">
        <f>IF(D3L120C2&lt;&gt;0,D3L120C2*D3L120C4,D3L120C3*D3L120C4)</f>
        <v>0.17615778539515403</v>
      </c>
      <c r="N27" s="16" t="s">
        <v>4251</v>
      </c>
      <c r="O27" s="32">
        <f>0.45*CHOOSE(MIN(D3L120C8,RUN_YEARS),B3L110C1,B3L125C1,B3L140C1,B3L155C1,B3L170C1)</f>
        <v>0.43379915273728931</v>
      </c>
      <c r="P27" s="16" t="s">
        <v>23744</v>
      </c>
      <c r="Q27" s="15">
        <f>D3L120C5*D3L120C6</f>
        <v>7.6417098052495053E-2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899490347</v>
      </c>
      <c r="V27" s="16" t="s">
        <v>23745</v>
      </c>
      <c r="W27" s="33">
        <f>IF(D3L120C9=0,0,D3L120C7/D3L120C9)</f>
        <v>8.4955995700635412E-11</v>
      </c>
      <c r="X27" s="16" t="s">
        <v>23746</v>
      </c>
      <c r="Y27" s="32">
        <f>IF(D3L120C5=0,0,D3L120C7/D3L120C5)</f>
        <v>0.43379915273728931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0.53019896445668691</v>
      </c>
      <c r="AL27" s="16" t="s">
        <v>23750</v>
      </c>
      <c r="AM27" s="15">
        <f>D3L120C5*D3L120C17</f>
        <v>9.3398675397493955E-2</v>
      </c>
      <c r="AN27" s="16" t="s">
        <v>23767</v>
      </c>
      <c r="AO27" s="15">
        <f>IF(D3L120C17=0,0,CHOOSE(MIN(D3L120C8,RUN_YEARS),A1L108C1,A1L108C6,A1L108C7,A1L108C8,A1L108C9))</f>
        <v>356538.89799999999</v>
      </c>
      <c r="AP27" s="16" t="s">
        <v>23751</v>
      </c>
      <c r="AQ27" s="33">
        <f>IF(D3L120C19=0,0,D3L120C18/D3L120C19)</f>
        <v>2.6195928669049163E-7</v>
      </c>
      <c r="AR27" s="16" t="s">
        <v>23752</v>
      </c>
      <c r="AS27" s="32">
        <f>IF(D3L120C5=0,0,D3L120C18/D3L120C5)</f>
        <v>0.53019896445668691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3.6001882806023788E-2</v>
      </c>
      <c r="BZ27" s="16" t="s">
        <v>23762</v>
      </c>
      <c r="CA27" s="15">
        <f>D3L120C5*D3L120C37</f>
        <v>6.3420119451650242E-3</v>
      </c>
      <c r="CB27" s="16" t="s">
        <v>23771</v>
      </c>
      <c r="CC27" s="15">
        <f>IF(D3L120C37=0,0,CHOOSE(MIN(D3L120C8,RUN_YEARS),B6L116C1,B6L117C1,B6L118C1,B6L119C1,B6L120C1))</f>
        <v>368808.12</v>
      </c>
      <c r="CD27" s="16" t="s">
        <v>23763</v>
      </c>
      <c r="CE27" s="33">
        <f>IF(D3L120C39=0,0,D3L120C38/D3L120C39)</f>
        <v>1.7195966144034531E-8</v>
      </c>
      <c r="CF27" s="16" t="s">
        <v>23764</v>
      </c>
      <c r="CG27" s="32">
        <f>IF(D3L120C5=0,0,D3L120C38/D3L120C5)</f>
        <v>3.6001882806023788E-2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1.6553254529214649E-5</v>
      </c>
      <c r="J28" s="16" t="s">
        <v>23804</v>
      </c>
      <c r="K28" s="21">
        <f>IF(FLOW_THRU_100PCT="Y",1,INDEX(VariabilityMatrix,D3L121C1,D3L121C8))</f>
        <v>0.49999443161950075</v>
      </c>
      <c r="L28" s="16" t="s">
        <v>23774</v>
      </c>
      <c r="M28" s="15">
        <f>IF(D3L121C2&lt;&gt;0,D3L121C2*D3L121C4,D3L121C3*D3L121C4)</f>
        <v>8.2765350897876051E-6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8.2765350897876051E-6</v>
      </c>
      <c r="AX28" s="16" t="s">
        <v>23799</v>
      </c>
      <c r="AY28" s="15">
        <f>IF(D3L121C22=0,0,CHOOSE(MIN(D3L121C8,RUN_YEARS),A1L104C1,A1L104C6,A1L104C7,A1L104C8,A1L104C9))</f>
        <v>156620.951</v>
      </c>
      <c r="AZ28" s="16" t="s">
        <v>23785</v>
      </c>
      <c r="BA28" s="33">
        <f>IF(D3L121C24=0,0,D3L121C23/D3L121C24)</f>
        <v>5.2844367480488644E-11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24.310045119693619</v>
      </c>
      <c r="J29" s="16" t="s">
        <v>23835</v>
      </c>
      <c r="K29" s="21">
        <f>IF(FLOW_THRU_100PCT="Y",1,INDEX(VariabilityMatrix,D3L122C1,D3L122C8))</f>
        <v>0.49999443161950075</v>
      </c>
      <c r="L29" s="16" t="s">
        <v>23805</v>
      </c>
      <c r="M29" s="15">
        <f>IF(D3L122C2&lt;&gt;0,D3L122C2*D3L122C4,D3L122C3*D3L122C4)</f>
        <v>12.15488719226563</v>
      </c>
      <c r="N29" s="16" t="s">
        <v>4251</v>
      </c>
      <c r="O29" s="32">
        <f>0.45*CHOOSE(MIN(D3L122C8,RUN_YEARS),B3L110C1,B3L125C1,B3L140C1,B3L155C1,B3L170C1)</f>
        <v>0.43379915273728931</v>
      </c>
      <c r="P29" s="16" t="s">
        <v>23806</v>
      </c>
      <c r="Q29" s="15">
        <f>D3L122C5*D3L122C6</f>
        <v>5.2727797656221593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899490347</v>
      </c>
      <c r="V29" s="16" t="s">
        <v>23807</v>
      </c>
      <c r="W29" s="33">
        <f>IF(D3L122C9=0,0,D3L122C7/D3L122C9)</f>
        <v>5.8619637033438444E-9</v>
      </c>
      <c r="X29" s="16" t="s">
        <v>23808</v>
      </c>
      <c r="Y29" s="32">
        <f>IF(D3L122C5=0,0,D3L122C7/D3L122C5)</f>
        <v>0.43379915273728931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0.53019896445668691</v>
      </c>
      <c r="AL29" s="16" t="s">
        <v>23812</v>
      </c>
      <c r="AM29" s="15">
        <f>D3L122C5*D3L122C17</f>
        <v>6.4445086024270832</v>
      </c>
      <c r="AN29" s="16" t="s">
        <v>23829</v>
      </c>
      <c r="AO29" s="15">
        <f>IF(D3L122C17=0,0,CHOOSE(MIN(D3L122C8,RUN_YEARS),A1L108C1,A1L108C6,A1L108C7,A1L108C8,A1L108C9))</f>
        <v>356538.89799999999</v>
      </c>
      <c r="AP29" s="16" t="s">
        <v>23813</v>
      </c>
      <c r="AQ29" s="33">
        <f>IF(D3L122C19=0,0,D3L122C18/D3L122C19)</f>
        <v>1.8075190781643923E-5</v>
      </c>
      <c r="AR29" s="16" t="s">
        <v>23814</v>
      </c>
      <c r="AS29" s="32">
        <f>IF(D3L122C5=0,0,D3L122C18/D3L122C5)</f>
        <v>0.53019896445668691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3.6001882806023788E-2</v>
      </c>
      <c r="BZ29" s="16" t="s">
        <v>23824</v>
      </c>
      <c r="CA29" s="15">
        <f>D3L122C5*D3L122C37</f>
        <v>0.43759882421638674</v>
      </c>
      <c r="CB29" s="16" t="s">
        <v>23833</v>
      </c>
      <c r="CC29" s="15">
        <f>IF(D3L122C37=0,0,CHOOSE(MIN(D3L122C8,RUN_YEARS),B6L116C1,B6L117C1,B6L118C1,B6L119C1,B6L120C1))</f>
        <v>368808.12</v>
      </c>
      <c r="CD29" s="16" t="s">
        <v>23825</v>
      </c>
      <c r="CE29" s="33">
        <f>IF(D3L122C39=0,0,D3L122C38/D3L122C39)</f>
        <v>1.1865216639383828E-6</v>
      </c>
      <c r="CF29" s="16" t="s">
        <v>23826</v>
      </c>
      <c r="CG29" s="32">
        <f>IF(D3L122C5=0,0,D3L122C38/D3L122C5)</f>
        <v>3.6001882806023788E-2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1.1421745625158108E-3</v>
      </c>
      <c r="J30" s="16" t="s">
        <v>23866</v>
      </c>
      <c r="K30" s="21">
        <f>IF(FLOW_THRU_100PCT="Y",1,INDEX(VariabilityMatrix,D3L123C1,D3L123C8))</f>
        <v>0.49999443161950075</v>
      </c>
      <c r="L30" s="16" t="s">
        <v>23836</v>
      </c>
      <c r="M30" s="15">
        <f>IF(D3L123C2&lt;&gt;0,D3L123C2*D3L123C4,D3L123C3*D3L123C4)</f>
        <v>5.7108092119534468E-4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5.7108092119534468E-4</v>
      </c>
      <c r="AX30" s="16" t="s">
        <v>23861</v>
      </c>
      <c r="AY30" s="15">
        <f>IF(D3L123C22=0,0,CHOOSE(MIN(D3L123C8,RUN_YEARS),A1L104C1,A1L104C6,A1L104C7,A1L104C8,A1L104C9))</f>
        <v>156620.951</v>
      </c>
      <c r="AZ30" s="16" t="s">
        <v>23847</v>
      </c>
      <c r="BA30" s="33">
        <f>IF(D3L123C24=0,0,D3L123C23/D3L123C24)</f>
        <v>3.6462613561537157E-9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31.12155534646768</v>
      </c>
      <c r="J31" s="16" t="s">
        <v>23897</v>
      </c>
      <c r="K31" s="21">
        <f>IF(FLOW_THRU_100PCT="Y",1,INDEX(VariabilityMatrix,D3L124C1,D3L124C8))</f>
        <v>0.49999443161950075</v>
      </c>
      <c r="L31" s="16" t="s">
        <v>23867</v>
      </c>
      <c r="M31" s="15">
        <f>IF(D3L124C2&lt;&gt;0,D3L124C2*D3L124C4,D3L124C3*D3L124C4)</f>
        <v>15.560604376571943</v>
      </c>
      <c r="N31" s="16" t="s">
        <v>4251</v>
      </c>
      <c r="O31" s="32">
        <f>0.45*CHOOSE(MIN(D3L124C8,RUN_YEARS),B3L110C1,B3L125C1,B3L140C1,B3L155C1,B3L170C1)</f>
        <v>0.43379915273728931</v>
      </c>
      <c r="P31" s="16" t="s">
        <v>23868</v>
      </c>
      <c r="Q31" s="15">
        <f>D3L124C5*D3L124C6</f>
        <v>6.7501769946370649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899490347</v>
      </c>
      <c r="V31" s="16" t="s">
        <v>23869</v>
      </c>
      <c r="W31" s="33">
        <f>IF(D3L124C9=0,0,D3L124C7/D3L124C9)</f>
        <v>7.5044462868894625E-9</v>
      </c>
      <c r="X31" s="16" t="s">
        <v>23870</v>
      </c>
      <c r="Y31" s="32">
        <f>IF(D3L124C5=0,0,D3L124C7/D3L124C5)</f>
        <v>0.43379915273728931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0.53019896445668691</v>
      </c>
      <c r="AL31" s="16" t="s">
        <v>23874</v>
      </c>
      <c r="AM31" s="15">
        <f>D3L124C5*D3L124C17</f>
        <v>8.2502163267786344</v>
      </c>
      <c r="AN31" s="16" t="s">
        <v>23891</v>
      </c>
      <c r="AO31" s="15">
        <f>IF(D3L124C17=0,0,CHOOSE(MIN(D3L124C8,RUN_YEARS),A1L108C1,A1L108C6,A1L108C7,A1L108C8,A1L108C9))</f>
        <v>356538.89799999999</v>
      </c>
      <c r="AP31" s="16" t="s">
        <v>23875</v>
      </c>
      <c r="AQ31" s="33">
        <f>IF(D3L124C19=0,0,D3L124C18/D3L124C19)</f>
        <v>2.3139736990993434E-5</v>
      </c>
      <c r="AR31" s="16" t="s">
        <v>23876</v>
      </c>
      <c r="AS31" s="32">
        <f>IF(D3L124C5=0,0,D3L124C18/D3L124C5)</f>
        <v>0.53019896445668691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3.6001882806023788E-2</v>
      </c>
      <c r="BZ31" s="16" t="s">
        <v>23886</v>
      </c>
      <c r="CA31" s="15">
        <f>D3L124C5*D3L124C37</f>
        <v>0.56021105515624392</v>
      </c>
      <c r="CB31" s="16" t="s">
        <v>23895</v>
      </c>
      <c r="CC31" s="15">
        <f>IF(D3L124C37=0,0,CHOOSE(MIN(D3L124C8,RUN_YEARS),B6L116C1,B6L117C1,B6L118C1,B6L119C1,B6L120C1))</f>
        <v>368808.12</v>
      </c>
      <c r="CD31" s="16" t="s">
        <v>23887</v>
      </c>
      <c r="CE31" s="33">
        <f>IF(D3L124C39=0,0,D3L124C38/D3L124C39)</f>
        <v>1.5189770093897172E-6</v>
      </c>
      <c r="CF31" s="16" t="s">
        <v>23888</v>
      </c>
      <c r="CG31" s="32">
        <f>IF(D3L124C5=0,0,D3L124C38/D3L124C5)</f>
        <v>3.6001882806023788E-2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1.4622041500806271E-3</v>
      </c>
      <c r="J32" s="16" t="s">
        <v>23928</v>
      </c>
      <c r="K32" s="21">
        <f>IF(FLOW_THRU_100PCT="Y",1,INDEX(VariabilityMatrix,D3L125C1,D3L125C8))</f>
        <v>0.49999443161950075</v>
      </c>
      <c r="L32" s="16" t="s">
        <v>23898</v>
      </c>
      <c r="M32" s="15">
        <f>IF(D3L125C2&lt;&gt;0,D3L125C2*D3L125C4,D3L125C3*D3L125C4)</f>
        <v>7.3109393293123827E-4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7.3109393293123827E-4</v>
      </c>
      <c r="AX32" s="16" t="s">
        <v>23923</v>
      </c>
      <c r="AY32" s="15">
        <f>IF(D3L125C22=0,0,CHOOSE(MIN(D3L125C8,RUN_YEARS),A1L104C1,A1L104C6,A1L104C7,A1L104C8,A1L104C9))</f>
        <v>156620.951</v>
      </c>
      <c r="AZ32" s="16" t="s">
        <v>23909</v>
      </c>
      <c r="BA32" s="33">
        <f>IF(D3L125C24=0,0,D3L125C23/D3L125C24)</f>
        <v>4.6679191274431626E-9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0.49999443161950075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0.43379915273728931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899490347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0.53019896445668691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356538.89799999999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3.6001882806023788E-2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368808.12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0.49999443161950075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156620.951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208.87135197133884</v>
      </c>
      <c r="J35" s="16" t="s">
        <v>24021</v>
      </c>
      <c r="K35" s="21">
        <f>IF(FLOW_THRU_100PCT="Y",1,D3L101C4)</f>
        <v>0.60530156705520699</v>
      </c>
      <c r="L35" s="16" t="s">
        <v>23991</v>
      </c>
      <c r="M35" s="15">
        <f>IF(D3L128C2&lt;&gt;0,D3L128C2*D3L128C4,D3L128C3*D3L128C4)</f>
        <v>126.43015666119109</v>
      </c>
      <c r="N35" s="16" t="s">
        <v>4251</v>
      </c>
      <c r="O35" s="32">
        <f>0.45*CHOOSE(MIN(D3L128C8,RUN_YEARS),B3L110C1,B3L125C1,B3L140C1,B3L155C1,B3L170C1)</f>
        <v>0.43379915273728931</v>
      </c>
      <c r="P35" s="16" t="s">
        <v>23992</v>
      </c>
      <c r="Q35" s="15">
        <f>D3L128C5*D3L128C6</f>
        <v>54.845294840067446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899490347</v>
      </c>
      <c r="V35" s="16" t="s">
        <v>23993</v>
      </c>
      <c r="W35" s="33">
        <f>IF(D3L128C9=0,0,D3L128C7/D3L128C9)</f>
        <v>6.0973744768900165E-8</v>
      </c>
      <c r="X35" s="16" t="s">
        <v>23994</v>
      </c>
      <c r="Y35" s="32">
        <f>IF(D3L128C5=0,0,D3L128C7/D3L128C5)</f>
        <v>0.43379915273728931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0.53019896445668691</v>
      </c>
      <c r="AL35" s="16" t="s">
        <v>23998</v>
      </c>
      <c r="AM35" s="15">
        <f>D3L128C5*D3L128C17</f>
        <v>67.033138137860206</v>
      </c>
      <c r="AN35" s="16" t="s">
        <v>24015</v>
      </c>
      <c r="AO35" s="15">
        <f>IF(D3L128C17=0,0,CHOOSE(MIN(D3L128C8,RUN_YEARS),A1L108C1,A1L108C6,A1L108C7,A1L108C8,A1L108C9))</f>
        <v>356538.89799999999</v>
      </c>
      <c r="AP35" s="16" t="s">
        <v>23999</v>
      </c>
      <c r="AQ35" s="33">
        <f>IF(D3L128C19=0,0,D3L128C18/D3L128C19)</f>
        <v>1.8801072902250405E-4</v>
      </c>
      <c r="AR35" s="16" t="s">
        <v>24000</v>
      </c>
      <c r="AS35" s="32">
        <f>IF(D3L128C5=0,0,D3L128C18/D3L128C5)</f>
        <v>0.53019896445668691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3.6001882806023788E-2</v>
      </c>
      <c r="BZ35" s="16" t="s">
        <v>24010</v>
      </c>
      <c r="CA35" s="15">
        <f>D3L128C5*D3L128C37</f>
        <v>4.5517236832634298</v>
      </c>
      <c r="CB35" s="16" t="s">
        <v>24019</v>
      </c>
      <c r="CC35" s="15">
        <f>IF(D3L128C37=0,0,CHOOSE(MIN(D3L128C8,RUN_YEARS),B6L116C1,B6L117C1,B6L118C1,B6L119C1,B6L120C1))</f>
        <v>368808.12</v>
      </c>
      <c r="CD35" s="16" t="s">
        <v>24011</v>
      </c>
      <c r="CE35" s="33">
        <f>IF(D3L128C39=0,0,D3L128C38/D3L128C39)</f>
        <v>1.2341712224946213E-5</v>
      </c>
      <c r="CF35" s="16" t="s">
        <v>24012</v>
      </c>
      <c r="CG35" s="32">
        <f>IF(D3L128C5=0,0,D3L128C38/D3L128C5)</f>
        <v>3.6001882806023788E-2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510.01504896726385</v>
      </c>
      <c r="J36" s="16" t="s">
        <v>24052</v>
      </c>
      <c r="K36" s="21">
        <f>IF(FLOW_THRU_100PCT="Y",1,INDEX(VariabilityMatrix,D3L129C1,D3L129C8))</f>
        <v>0.50021854522061104</v>
      </c>
      <c r="L36" s="16" t="s">
        <v>24022</v>
      </c>
      <c r="M36" s="15">
        <f>IF(D3L129C2&lt;&gt;0,D3L129C2*D3L129C4,D3L129C3*D3L129C4)</f>
        <v>255.11898583502344</v>
      </c>
      <c r="N36" s="16" t="s">
        <v>4251</v>
      </c>
      <c r="O36" s="32">
        <f>0.45*CHOOSE(MIN(D3L129C8,RUN_YEARS),B3L110C1,B3L125C1,B3L140C1,B3L155C1,B3L170C1)</f>
        <v>0.43326432135899212</v>
      </c>
      <c r="P36" s="16" t="s">
        <v>24023</v>
      </c>
      <c r="Q36" s="15">
        <f>D3L129C5*D3L129C6</f>
        <v>110.53395426360575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906222533</v>
      </c>
      <c r="V36" s="16" t="s">
        <v>24024</v>
      </c>
      <c r="W36" s="33">
        <f>IF(D3L129C9=0,0,D3L129C7/D3L129C9)</f>
        <v>1.2197219804024201E-7</v>
      </c>
      <c r="X36" s="16" t="s">
        <v>24025</v>
      </c>
      <c r="Y36" s="32">
        <f>IF(D3L129C5=0,0,D3L129C7/D3L129C5)</f>
        <v>0.43326432135899212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0.52954528166099035</v>
      </c>
      <c r="AL36" s="16" t="s">
        <v>24029</v>
      </c>
      <c r="AM36" s="15">
        <f>D3L129C5*D3L129C17</f>
        <v>135.09705521107369</v>
      </c>
      <c r="AN36" s="16" t="s">
        <v>24046</v>
      </c>
      <c r="AO36" s="15">
        <f>IF(D3L129C17=0,0,CHOOSE(MIN(D3L129C8,RUN_YEARS),A1L108C1,A1L108C6,A1L108C7,A1L108C8,A1L108C9))</f>
        <v>383809.21</v>
      </c>
      <c r="AP36" s="16" t="s">
        <v>24030</v>
      </c>
      <c r="AQ36" s="33">
        <f>IF(D3L129C19=0,0,D3L129C18/D3L129C19)</f>
        <v>3.5199013387686472E-4</v>
      </c>
      <c r="AR36" s="16" t="s">
        <v>24031</v>
      </c>
      <c r="AS36" s="32">
        <f>IF(D3L129C5=0,0,D3L129C18/D3L129C5)</f>
        <v>0.52954528166099035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3.7190396980017526E-2</v>
      </c>
      <c r="BZ36" s="16" t="s">
        <v>24041</v>
      </c>
      <c r="CA36" s="15">
        <f>D3L129C5*D3L129C37</f>
        <v>9.4879763603439891</v>
      </c>
      <c r="CB36" s="16" t="s">
        <v>24050</v>
      </c>
      <c r="CC36" s="15">
        <f>IF(D3L129C37=0,0,CHOOSE(MIN(D3L129C8,RUN_YEARS),B6L116C1,B6L117C1,B6L118C1,B6L119C1,B6L120C1))</f>
        <v>398686.89600000001</v>
      </c>
      <c r="CD36" s="16" t="s">
        <v>24042</v>
      </c>
      <c r="CE36" s="33">
        <f>IF(D3L129C39=0,0,D3L129C38/D3L129C39)</f>
        <v>2.3798064234205453E-5</v>
      </c>
      <c r="CF36" s="16" t="s">
        <v>24043</v>
      </c>
      <c r="CG36" s="32">
        <f>IF(D3L129C5=0,0,D3L129C38/D3L129C5)</f>
        <v>3.7190396980017526E-2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1681.1198746455623</v>
      </c>
      <c r="J37" s="16" t="s">
        <v>24083</v>
      </c>
      <c r="K37" s="21">
        <f>IF(FLOW_THRU_100PCT="Y",1,INDEX(VariabilityMatrix,D3L130C1,D3L130C8))</f>
        <v>0.4981277684323478</v>
      </c>
      <c r="L37" s="16" t="s">
        <v>24053</v>
      </c>
      <c r="M37" s="15">
        <f>IF(D3L130C2&lt;&gt;0,D3L130C2*D3L130C4,D3L130C3*D3L130C4)</f>
        <v>837.41249162446218</v>
      </c>
      <c r="N37" s="16" t="s">
        <v>4251</v>
      </c>
      <c r="O37" s="32">
        <f>0.45*CHOOSE(MIN(D3L130C8,RUN_YEARS),B3L110C1,B3L125C1,B3L140C1,B3L155C1,B3L170C1)</f>
        <v>0.43364274718019324</v>
      </c>
      <c r="P37" s="16" t="s">
        <v>24054</v>
      </c>
      <c r="Q37" s="15">
        <f>D3L130C5*D3L130C6</f>
        <v>363.13785339104237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896486238.33333337</v>
      </c>
      <c r="V37" s="16" t="s">
        <v>24055</v>
      </c>
      <c r="W37" s="33">
        <f>IF(D3L130C9=0,0,D3L130C7/D3L130C9)</f>
        <v>4.0506796185310731E-7</v>
      </c>
      <c r="X37" s="16" t="s">
        <v>24056</v>
      </c>
      <c r="Y37" s="32">
        <f>IF(D3L130C5=0,0,D3L130C7/D3L130C5)</f>
        <v>0.4336427471801933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0.53000780210912513</v>
      </c>
      <c r="AL37" s="16" t="s">
        <v>24060</v>
      </c>
      <c r="AM37" s="15">
        <f>D3L130C5*D3L130C17</f>
        <v>443.83515414460737</v>
      </c>
      <c r="AN37" s="16" t="s">
        <v>24077</v>
      </c>
      <c r="AO37" s="15">
        <f>IF(D3L130C17=0,0,CHOOSE(MIN(D3L130C8,RUN_YEARS),A1L108C1,A1L108C6,A1L108C7,A1L108C8,A1L108C9))</f>
        <v>372647.50466666667</v>
      </c>
      <c r="AP37" s="16" t="s">
        <v>24061</v>
      </c>
      <c r="AQ37" s="33">
        <f>IF(D3L130C19=0,0,D3L130C18/D3L130C19)</f>
        <v>1.1910321378419482E-3</v>
      </c>
      <c r="AR37" s="16" t="s">
        <v>24062</v>
      </c>
      <c r="AS37" s="32">
        <f>IF(D3L130C5=0,0,D3L130C18/D3L130C5)</f>
        <v>0.53000780210912513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3.634945071068163E-2</v>
      </c>
      <c r="BZ37" s="16" t="s">
        <v>24072</v>
      </c>
      <c r="CA37" s="15">
        <f>D3L130C5*D3L130C37</f>
        <v>30.439484088812481</v>
      </c>
      <c r="CB37" s="16" t="s">
        <v>24081</v>
      </c>
      <c r="CC37" s="15">
        <f>IF(D3L130C37=0,0,CHOOSE(MIN(D3L130C8,RUN_YEARS),B6L116C1,B6L117C1,B6L118C1,B6L119C1,B6L120C1))</f>
        <v>385452.95999999996</v>
      </c>
      <c r="CD37" s="16" t="s">
        <v>24073</v>
      </c>
      <c r="CE37" s="33">
        <f>IF(D3L130C39=0,0,D3L130C38/D3L130C39)</f>
        <v>7.8970684487187455E-5</v>
      </c>
      <c r="CF37" s="16" t="s">
        <v>24074</v>
      </c>
      <c r="CG37" s="32">
        <f>IF(D3L130C5=0,0,D3L130C38/D3L130C5)</f>
        <v>3.634945071068163E-2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9.8135377324612954E-3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8.4396424499167139E-3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8.4396424499167139E-3</v>
      </c>
      <c r="AX38" s="16" t="s">
        <v>24109</v>
      </c>
      <c r="AY38" s="15">
        <f>IF(D3L131C22=0,0,CHOOSE(MIN(D3L131C8,RUN_YEARS),A1L104C1,A1L104C6,A1L104C7,A1L104C8,A1L104C9))</f>
        <v>156620.951</v>
      </c>
      <c r="AZ38" s="16" t="s">
        <v>24095</v>
      </c>
      <c r="BA38" s="33">
        <f>IF(D3L131C24=0,0,D3L131C23/D3L131C24)</f>
        <v>5.3885782176847556E-8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2.396236669090995E-2</v>
      </c>
      <c r="J39" s="16" t="s">
        <v>24144</v>
      </c>
      <c r="K39" s="21">
        <f>IF(FLOW_THRU_100PCT="Y",1,INDEX(VariabilityMatrix,D3L132C1,D3L132C8))</f>
        <v>0.50021854522061104</v>
      </c>
      <c r="L39" s="16" t="s">
        <v>24114</v>
      </c>
      <c r="M39" s="15">
        <f>IF(D3L132C2&lt;&gt;0,D3L132C2*D3L132C4,D3L132C3*D3L132C4)</f>
        <v>1.1986420206169803E-2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1.1986420206169803E-2</v>
      </c>
      <c r="AX39" s="16" t="s">
        <v>24139</v>
      </c>
      <c r="AY39" s="15">
        <f>IF(D3L132C22=0,0,CHOOSE(MIN(D3L132C8,RUN_YEARS),A1L104C1,A1L104C6,A1L104C7,A1L104C8,A1L104C9))</f>
        <v>167670.46420000002</v>
      </c>
      <c r="AZ39" s="16" t="s">
        <v>24125</v>
      </c>
      <c r="BA39" s="33">
        <f>IF(D3L132C24=0,0,D3L132C23/D3L132C24)</f>
        <v>7.1487964581956474E-8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7.8985141652593086E-2</v>
      </c>
      <c r="J40" s="16" t="s">
        <v>24175</v>
      </c>
      <c r="K40" s="21">
        <f>IF(FLOW_THRU_100PCT="Y",1,INDEX(VariabilityMatrix,D3L133C1,D3L133C8))</f>
        <v>0.4981277684323478</v>
      </c>
      <c r="L40" s="16" t="s">
        <v>24145</v>
      </c>
      <c r="M40" s="15">
        <f>IF(D3L133C2&lt;&gt;0,D3L133C2*D3L133C4,D3L133C3*D3L133C4)</f>
        <v>3.9344692350719079E-2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3.9344692350719079E-2</v>
      </c>
      <c r="AX40" s="16" t="s">
        <v>24170</v>
      </c>
      <c r="AY40" s="15">
        <f>IF(D3L133C22=0,0,CHOOSE(MIN(D3L133C8,RUN_YEARS),A1L104C1,A1L104C6,A1L104C7,A1L104C8,A1L104C9))</f>
        <v>161513.55000000002</v>
      </c>
      <c r="AZ40" s="16" t="s">
        <v>24156</v>
      </c>
      <c r="BA40" s="33">
        <f>IF(D3L133C24=0,0,D3L133C23/D3L133C24)</f>
        <v>2.4359994781068878E-7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36218.205019526402</v>
      </c>
      <c r="J41" s="16" t="s">
        <v>24206</v>
      </c>
      <c r="K41" s="21">
        <f>IF(FLOW_THRU_100PCT="Y",1,INDEX(VariabilityMatrix,D3L134C1,D3L134C8))</f>
        <v>0.60530156705520699</v>
      </c>
      <c r="L41" s="16" t="s">
        <v>24176</v>
      </c>
      <c r="M41" s="15">
        <f>IF(D3L134C2&lt;&gt;0,D3L134C2*D3L134C4,D3L134C3*D3L134C4)</f>
        <v>21922.936254246095</v>
      </c>
      <c r="N41" s="16" t="s">
        <v>4251</v>
      </c>
      <c r="O41" s="32">
        <f>0.45*CHOOSE(MIN(D3L134C8,RUN_YEARS),B3L110C1,B3L125C1,B3L140C1,B3L155C1,B3L170C1)</f>
        <v>0.43364274718019324</v>
      </c>
      <c r="P41" s="16" t="s">
        <v>24177</v>
      </c>
      <c r="Q41" s="15">
        <f>D3L134C5*D3L134C6</f>
        <v>9506.7223035475326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896486238.33333337</v>
      </c>
      <c r="V41" s="16" t="s">
        <v>24178</v>
      </c>
      <c r="W41" s="33">
        <f>IF(D3L134C9=0,0,D3L134C7/D3L134C9)</f>
        <v>1.060442636712592E-5</v>
      </c>
      <c r="X41" s="16" t="s">
        <v>24179</v>
      </c>
      <c r="Y41" s="32">
        <f>IF(D3L134C5=0,0,D3L134C7/D3L134C5)</f>
        <v>0.4336427471801933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0.53000780210912513</v>
      </c>
      <c r="AL41" s="16" t="s">
        <v>24183</v>
      </c>
      <c r="AM41" s="15">
        <f>D3L134C5*D3L134C17</f>
        <v>11619.32725989143</v>
      </c>
      <c r="AN41" s="16" t="s">
        <v>24200</v>
      </c>
      <c r="AO41" s="15">
        <f>IF(D3L134C17=0,0,CHOOSE(MIN(D3L134C8,RUN_YEARS),A1L108C1,A1L108C6,A1L108C7,A1L108C8,A1L108C9))</f>
        <v>372647.50466666667</v>
      </c>
      <c r="AP41" s="16" t="s">
        <v>24184</v>
      </c>
      <c r="AQ41" s="33">
        <f>IF(D3L134C19=0,0,D3L134C18/D3L134C19)</f>
        <v>3.1180477835977789E-2</v>
      </c>
      <c r="AR41" s="16" t="s">
        <v>24185</v>
      </c>
      <c r="AS41" s="32">
        <f>IF(D3L134C5=0,0,D3L134C18/D3L134C5)</f>
        <v>0.53000780210912513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3.634945071068163E-2</v>
      </c>
      <c r="BZ41" s="16" t="s">
        <v>24195</v>
      </c>
      <c r="CA41" s="15">
        <f>D3L134C5*D3L134C37</f>
        <v>796.88669080713373</v>
      </c>
      <c r="CB41" s="16" t="s">
        <v>24204</v>
      </c>
      <c r="CC41" s="15">
        <f>IF(D3L134C37=0,0,CHOOSE(MIN(D3L134C8,RUN_YEARS),B6L116C1,B6L117C1,B6L118C1,B6L119C1,B6L120C1))</f>
        <v>385452.95999999996</v>
      </c>
      <c r="CD41" s="16" t="s">
        <v>24196</v>
      </c>
      <c r="CE41" s="33">
        <f>IF(D3L134C39=0,0,D3L134C38/D3L134C39)</f>
        <v>2.0674032203751498E-3</v>
      </c>
      <c r="CF41" s="16" t="s">
        <v>24197</v>
      </c>
      <c r="CG41" s="32">
        <f>IF(D3L134C5=0,0,D3L134C38/D3L134C5)</f>
        <v>3.634945071068163E-2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9696.0029127840116</v>
      </c>
      <c r="J42" s="16" t="s">
        <v>24021</v>
      </c>
      <c r="K42" s="21">
        <f>IF(FLOW_THRU_100PCT="Y",1,D3L101C4)</f>
        <v>0.60530156705520699</v>
      </c>
      <c r="L42" s="16" t="s">
        <v>24208</v>
      </c>
      <c r="M42" s="15">
        <f>IF(D3L135C2&lt;&gt;0,D3L135C2*D3L135C4,D3L135C3*D3L135C4)</f>
        <v>5869.0057572800133</v>
      </c>
      <c r="N42" s="16" t="s">
        <v>4251</v>
      </c>
      <c r="O42" s="32">
        <f>0.45*CHOOSE(MIN(D3L135C8,RUN_YEARS),B3L110C1,B3L125C1,B3L140C1,B3L155C1,B3L170C1)</f>
        <v>0.43364274718019324</v>
      </c>
      <c r="P42" s="16" t="s">
        <v>24209</v>
      </c>
      <c r="Q42" s="15">
        <f>D3L135C5*D3L135C6</f>
        <v>2545.0517798032756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896486238.33333337</v>
      </c>
      <c r="V42" s="16" t="s">
        <v>24210</v>
      </c>
      <c r="W42" s="33">
        <f>IF(D3L135C9=0,0,D3L135C7/D3L135C9)</f>
        <v>2.8389189604681574E-6</v>
      </c>
      <c r="X42" s="16" t="s">
        <v>24211</v>
      </c>
      <c r="Y42" s="32">
        <f>IF(D3L135C5=0,0,D3L135C7/D3L135C5)</f>
        <v>0.4336427471801933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0.53000780210912513</v>
      </c>
      <c r="AL42" s="16" t="s">
        <v>24215</v>
      </c>
      <c r="AM42" s="15">
        <f>D3L135C5*D3L135C17</f>
        <v>3110.6188419817813</v>
      </c>
      <c r="AN42" s="16" t="s">
        <v>24232</v>
      </c>
      <c r="AO42" s="15">
        <f>IF(D3L135C17=0,0,CHOOSE(MIN(D3L135C8,RUN_YEARS),A1L108C1,A1L108C6,A1L108C7,A1L108C8,A1L108C9))</f>
        <v>372647.50466666667</v>
      </c>
      <c r="AP42" s="16" t="s">
        <v>24216</v>
      </c>
      <c r="AQ42" s="33">
        <f>IF(D3L135C19=0,0,D3L135C18/D3L135C19)</f>
        <v>8.3473491785869616E-3</v>
      </c>
      <c r="AR42" s="16" t="s">
        <v>24217</v>
      </c>
      <c r="AS42" s="32">
        <f>IF(D3L135C5=0,0,D3L135C18/D3L135C5)</f>
        <v>0.53000780210912513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3.634945071068163E-2</v>
      </c>
      <c r="BZ42" s="16" t="s">
        <v>24227</v>
      </c>
      <c r="CA42" s="15">
        <f>D3L135C5*D3L135C37</f>
        <v>213.33513549495655</v>
      </c>
      <c r="CB42" s="16" t="s">
        <v>24236</v>
      </c>
      <c r="CC42" s="15">
        <f>IF(D3L135C37=0,0,CHOOSE(MIN(D3L135C8,RUN_YEARS),B6L116C1,B6L117C1,B6L118C1,B6L119C1,B6L120C1))</f>
        <v>385452.95999999996</v>
      </c>
      <c r="CD42" s="16" t="s">
        <v>24228</v>
      </c>
      <c r="CE42" s="33">
        <f>IF(D3L135C39=0,0,D3L135C38/D3L135C39)</f>
        <v>5.5346607143698303E-4</v>
      </c>
      <c r="CF42" s="16" t="s">
        <v>24229</v>
      </c>
      <c r="CG42" s="32">
        <f>IF(D3L135C5=0,0,D3L135C38/D3L135C5)</f>
        <v>3.634945071068163E-2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198.858038421007</v>
      </c>
      <c r="J43" s="16" t="s">
        <v>24269</v>
      </c>
      <c r="K43" s="21">
        <f>IF(FLOW_THRU_100PCT="Y",1,INDEX(VariabilityMatrix,D3L136C1,D3L136C8))</f>
        <v>0.59568951838579498</v>
      </c>
      <c r="L43" s="16" t="s">
        <v>24239</v>
      </c>
      <c r="M43" s="15">
        <f>IF(D3L136C2&lt;&gt;0,D3L136C2*D3L136C4,D3L136C3*D3L136C4)</f>
        <v>118.45764913415357</v>
      </c>
      <c r="N43" s="16" t="s">
        <v>4251</v>
      </c>
      <c r="O43" s="32">
        <f>0.45*CHOOSE(MIN(D3L136C8,RUN_YEARS),B3L110C1,B3L125C1,B3L140C1,B3L155C1,B3L170C1)</f>
        <v>0.43379915273728931</v>
      </c>
      <c r="P43" s="16" t="s">
        <v>24240</v>
      </c>
      <c r="Q43" s="15">
        <f>D3L136C5*D3L136C6</f>
        <v>51.386827829646911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899490347</v>
      </c>
      <c r="V43" s="16" t="s">
        <v>24241</v>
      </c>
      <c r="W43" s="33">
        <f>IF(D3L136C9=0,0,D3L136C7/D3L136C9)</f>
        <v>5.7128826341531505E-8</v>
      </c>
      <c r="X43" s="16" t="s">
        <v>24242</v>
      </c>
      <c r="Y43" s="32">
        <f>IF(D3L136C5=0,0,D3L136C7/D3L136C5)</f>
        <v>0.43379915273728931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0.53019896445668691</v>
      </c>
      <c r="AL43" s="16" t="s">
        <v>24246</v>
      </c>
      <c r="AM43" s="15">
        <f>D3L136C5*D3L136C17</f>
        <v>62.806122902901777</v>
      </c>
      <c r="AN43" s="16" t="s">
        <v>24263</v>
      </c>
      <c r="AO43" s="15">
        <f>IF(D3L136C17=0,0,CHOOSE(MIN(D3L136C8,RUN_YEARS),A1L108C1,A1L108C6,A1L108C7,A1L108C8,A1L108C9))</f>
        <v>356538.89799999999</v>
      </c>
      <c r="AP43" s="16" t="s">
        <v>24247</v>
      </c>
      <c r="AQ43" s="33">
        <f>IF(D3L136C19=0,0,D3L136C18/D3L136C19)</f>
        <v>1.7615503737519763E-4</v>
      </c>
      <c r="AR43" s="16" t="s">
        <v>24248</v>
      </c>
      <c r="AS43" s="32">
        <f>IF(D3L136C5=0,0,D3L136C18/D3L136C5)</f>
        <v>0.53019896445668691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3.6001882806023788E-2</v>
      </c>
      <c r="BZ43" s="16" t="s">
        <v>24258</v>
      </c>
      <c r="CA43" s="15">
        <f>D3L136C5*D3L136C37</f>
        <v>4.2646984016048819</v>
      </c>
      <c r="CB43" s="16" t="s">
        <v>24267</v>
      </c>
      <c r="CC43" s="15">
        <f>IF(D3L136C37=0,0,CHOOSE(MIN(D3L136C8,RUN_YEARS),B6L116C1,B6L117C1,B6L118C1,B6L119C1,B6L120C1))</f>
        <v>368808.12</v>
      </c>
      <c r="CD43" s="16" t="s">
        <v>24259</v>
      </c>
      <c r="CE43" s="33">
        <f>IF(D3L136C39=0,0,D3L136C38/D3L136C39)</f>
        <v>1.156346124267785E-5</v>
      </c>
      <c r="CF43" s="16" t="s">
        <v>24260</v>
      </c>
      <c r="CG43" s="32">
        <f>IF(D3L136C5=0,0,D3L136C38/D3L136C5)</f>
        <v>3.6001882806023788E-2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118065.66162623843</v>
      </c>
      <c r="J44" s="16" t="s">
        <v>24301</v>
      </c>
      <c r="K44" s="21">
        <f>IF(FLOW_THRU_100PCT="Y",1,INDEX(VariabilityMatrix,D3L137C1,D3L137C8))</f>
        <v>0.60530156705520699</v>
      </c>
      <c r="L44" s="16" t="s">
        <v>24271</v>
      </c>
      <c r="M44" s="15">
        <f>IF(D3L137C2&lt;&gt;0,D3L137C2*D3L137C4,D3L137C3*D3L137C4)</f>
        <v>71465.329997771943</v>
      </c>
      <c r="N44" s="16" t="s">
        <v>4251</v>
      </c>
      <c r="O44" s="32">
        <f>0.45*CHOOSE(MIN(D3L137C8,RUN_YEARS),B3L110C1,B3L125C1,B3L140C1,B3L155C1,B3L170C1)</f>
        <v>0.43364274718019324</v>
      </c>
      <c r="P44" s="16" t="s">
        <v>24272</v>
      </c>
      <c r="Q44" s="15">
        <f>D3L137C5*D3L137C6</f>
        <v>30990.422028372897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896486238.33333337</v>
      </c>
      <c r="V44" s="16" t="s">
        <v>24273</v>
      </c>
      <c r="W44" s="33">
        <f>IF(D3L137C9=0,0,D3L137C7/D3L137C9)</f>
        <v>3.4568764921575934E-5</v>
      </c>
      <c r="X44" s="16" t="s">
        <v>24274</v>
      </c>
      <c r="Y44" s="32">
        <f>IF(D3L137C5=0,0,D3L137C7/D3L137C5)</f>
        <v>0.43364274718019324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0.53000780210912513</v>
      </c>
      <c r="AL44" s="16" t="s">
        <v>24278</v>
      </c>
      <c r="AM44" s="15">
        <f>D3L137C5*D3L137C17</f>
        <v>37877.182479122435</v>
      </c>
      <c r="AN44" s="16" t="s">
        <v>24295</v>
      </c>
      <c r="AO44" s="15">
        <f>IF(D3L137C17=0,0,CHOOSE(MIN(D3L137C8,RUN_YEARS),A1L108C1,A1L108C6,A1L108C7,A1L108C8,A1L108C9))</f>
        <v>372647.50466666667</v>
      </c>
      <c r="AP44" s="16" t="s">
        <v>24279</v>
      </c>
      <c r="AQ44" s="33">
        <f>IF(D3L137C19=0,0,D3L137C18/D3L137C19)</f>
        <v>0.10164346199769562</v>
      </c>
      <c r="AR44" s="16" t="s">
        <v>24280</v>
      </c>
      <c r="AS44" s="32">
        <f>IF(D3L137C5=0,0,D3L137C18/D3L137C5)</f>
        <v>0.53000780210912513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3.634945071068163E-2</v>
      </c>
      <c r="BZ44" s="16" t="s">
        <v>24290</v>
      </c>
      <c r="CA44" s="15">
        <f>D3L137C5*D3L137C37</f>
        <v>2597.7254902766085</v>
      </c>
      <c r="CB44" s="16" t="s">
        <v>24299</v>
      </c>
      <c r="CC44" s="15">
        <f>IF(D3L137C37=0,0,CHOOSE(MIN(D3L137C8,RUN_YEARS),B6L116C1,B6L117C1,B6L118C1,B6L119C1,B6L120C1))</f>
        <v>385452.95999999996</v>
      </c>
      <c r="CD44" s="16" t="s">
        <v>24291</v>
      </c>
      <c r="CE44" s="33">
        <f>IF(D3L137C39=0,0,D3L137C38/D3L137C39)</f>
        <v>6.7394098887620648E-3</v>
      </c>
      <c r="CF44" s="16" t="s">
        <v>24292</v>
      </c>
      <c r="CG44" s="32">
        <f>IF(D3L137C5=0,0,D3L137C38/D3L137C5)</f>
        <v>3.634945071068163E-2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16821.669163546241</v>
      </c>
      <c r="J45" s="16" t="s">
        <v>24333</v>
      </c>
      <c r="K45" s="21">
        <f>IF(FLOW_THRU_100PCT="Y",1,INDEX(VariabilityMatrix,D3L138C1,D3L138C8))</f>
        <v>0.59568951838579498</v>
      </c>
      <c r="L45" s="16" t="s">
        <v>24303</v>
      </c>
      <c r="M45" s="15">
        <f>IF(D3L138C2&lt;&gt;0,D3L138C2*D3L138C4,D3L138C3*D3L138C4)</f>
        <v>10020.492002478039</v>
      </c>
      <c r="N45" s="16" t="s">
        <v>4251</v>
      </c>
      <c r="O45" s="32">
        <f>0.45*CHOOSE(MIN(D3L138C8,RUN_YEARS),B3L110C1,B3L125C1,B3L140C1,B3L155C1,B3L170C1)</f>
        <v>0.43379915273728931</v>
      </c>
      <c r="P45" s="16" t="s">
        <v>24304</v>
      </c>
      <c r="Q45" s="15">
        <f>D3L138C5*D3L138C6</f>
        <v>4346.8809406857563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899490347</v>
      </c>
      <c r="V45" s="16" t="s">
        <v>24305</v>
      </c>
      <c r="W45" s="33">
        <f>IF(D3L138C9=0,0,D3L138C7/D3L138C9)</f>
        <v>4.8326043244194551E-6</v>
      </c>
      <c r="X45" s="16" t="s">
        <v>24306</v>
      </c>
      <c r="Y45" s="32">
        <f>IF(D3L138C5=0,0,D3L138C7/D3L138C5)</f>
        <v>0.43379915273728925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0.53019896445668691</v>
      </c>
      <c r="AL45" s="16" t="s">
        <v>24310</v>
      </c>
      <c r="AM45" s="15">
        <f>D3L138C5*D3L138C17</f>
        <v>5312.8544830603687</v>
      </c>
      <c r="AN45" s="16" t="s">
        <v>24327</v>
      </c>
      <c r="AO45" s="15">
        <f>IF(D3L138C17=0,0,CHOOSE(MIN(D3L138C8,RUN_YEARS),A1L108C1,A1L108C6,A1L108C7,A1L108C8,A1L108C9))</f>
        <v>356538.89799999999</v>
      </c>
      <c r="AP45" s="16" t="s">
        <v>24311</v>
      </c>
      <c r="AQ45" s="33">
        <f>IF(D3L138C19=0,0,D3L138C18/D3L138C19)</f>
        <v>1.490119174334905E-2</v>
      </c>
      <c r="AR45" s="16" t="s">
        <v>24312</v>
      </c>
      <c r="AS45" s="32">
        <f>IF(D3L138C5=0,0,D3L138C18/D3L138C5)</f>
        <v>0.53019896445668691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3.6001882806023788E-2</v>
      </c>
      <c r="BZ45" s="16" t="s">
        <v>24322</v>
      </c>
      <c r="CA45" s="15">
        <f>D3L138C5*D3L138C37</f>
        <v>360.75657873191295</v>
      </c>
      <c r="CB45" s="16" t="s">
        <v>24331</v>
      </c>
      <c r="CC45" s="15">
        <f>IF(D3L138C37=0,0,CHOOSE(MIN(D3L138C8,RUN_YEARS),B6L116C1,B6L117C1,B6L118C1,B6L119C1,B6L120C1))</f>
        <v>368808.12</v>
      </c>
      <c r="CD45" s="16" t="s">
        <v>24323</v>
      </c>
      <c r="CE45" s="33">
        <f>IF(D3L138C39=0,0,D3L138C38/D3L138C39)</f>
        <v>9.7816875271594596E-4</v>
      </c>
      <c r="CF45" s="16" t="s">
        <v>24324</v>
      </c>
      <c r="CG45" s="32">
        <f>IF(D3L138C5=0,0,D3L138C38/D3L138C5)</f>
        <v>3.6001882806023788E-2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0.59568951838579498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0.43379915273728931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899490347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0.53019896445668691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356538.89799999999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3.6001882806023788E-2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368808.12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0.59568951838579498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0.43379915273728931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899490347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0.53019896445668691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356538.89799999999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3.6001882806023788E-2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368808.12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0.59568951838579498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0.43379915273728931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899490347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0.53019896445668691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356538.89799999999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3.6001882806023788E-2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368808.12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0.59568951838579498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0.43379915273728931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899490347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0.53019896445668691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356538.89799999999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3.6001882806023788E-2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368808.12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0.59568951838579498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0.43379915273728931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899490347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0.53019896445668691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356538.89799999999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3.6001882806023788E-2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368808.12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10629.344572907481</v>
      </c>
      <c r="J51" s="16" t="s">
        <v>24021</v>
      </c>
      <c r="K51" s="21">
        <f>IF(FLOW_THRU_100PCT="Y",1,D3L101C4)</f>
        <v>0.60530156705520699</v>
      </c>
      <c r="L51" s="16" t="s">
        <v>24495</v>
      </c>
      <c r="M51" s="15">
        <f>IF(D3L144C2&lt;&gt;0,D3L144C2*D3L144C4,D3L144C3*D3L144C4)</f>
        <v>6433.9589267506581</v>
      </c>
      <c r="N51" s="16" t="s">
        <v>4251</v>
      </c>
      <c r="O51" s="32">
        <f>0.45*CHOOSE(MIN(D3L144C8,RUN_YEARS),B3L110C1,B3L125C1,B3L140C1,B3L155C1,B3L170C1)</f>
        <v>0.43379915273728931</v>
      </c>
      <c r="P51" s="16" t="s">
        <v>24496</v>
      </c>
      <c r="Q51" s="15">
        <f>D3L144C5*D3L144C6</f>
        <v>2791.0459311709546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899490347</v>
      </c>
      <c r="V51" s="16" t="s">
        <v>24497</v>
      </c>
      <c r="W51" s="33">
        <f>IF(D3L144C9=0,0,D3L144C7/D3L144C9)</f>
        <v>3.1029192703175889E-6</v>
      </c>
      <c r="X51" s="16" t="s">
        <v>24498</v>
      </c>
      <c r="Y51" s="32">
        <f>IF(D3L144C5=0,0,D3L144C7/D3L144C5)</f>
        <v>0.43379915273728931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0.53019896445668691</v>
      </c>
      <c r="AL51" s="16" t="s">
        <v>24502</v>
      </c>
      <c r="AM51" s="15">
        <f>D3L144C5*D3L144C17</f>
        <v>3411.2783603200555</v>
      </c>
      <c r="AN51" s="16" t="s">
        <v>24519</v>
      </c>
      <c r="AO51" s="15">
        <f>IF(D3L144C17=0,0,CHOOSE(MIN(D3L144C8,RUN_YEARS),A1L108C1,A1L108C6,A1L108C7,A1L108C8,A1L108C9))</f>
        <v>356538.89799999999</v>
      </c>
      <c r="AP51" s="16" t="s">
        <v>24503</v>
      </c>
      <c r="AQ51" s="33">
        <f>IF(D3L144C19=0,0,D3L144C18/D3L144C19)</f>
        <v>9.5677593088876814E-3</v>
      </c>
      <c r="AR51" s="16" t="s">
        <v>24504</v>
      </c>
      <c r="AS51" s="32">
        <f>IF(D3L144C5=0,0,D3L144C18/D3L144C5)</f>
        <v>0.53019896445668691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3.6001882806023788E-2</v>
      </c>
      <c r="BZ51" s="16" t="s">
        <v>24514</v>
      </c>
      <c r="CA51" s="15">
        <f>D3L144C5*D3L144C37</f>
        <v>231.63463525964778</v>
      </c>
      <c r="CB51" s="16" t="s">
        <v>24523</v>
      </c>
      <c r="CC51" s="15">
        <f>IF(D3L144C37=0,0,CHOOSE(MIN(D3L144C8,RUN_YEARS),B6L116C1,B6L117C1,B6L118C1,B6L119C1,B6L120C1))</f>
        <v>368808.12</v>
      </c>
      <c r="CD51" s="16" t="s">
        <v>24515</v>
      </c>
      <c r="CE51" s="33">
        <f>IF(D3L144C39=0,0,D3L144C38/D3L144C39)</f>
        <v>6.2806273153543312E-4</v>
      </c>
      <c r="CF51" s="16" t="s">
        <v>24516</v>
      </c>
      <c r="CG51" s="32">
        <f>IF(D3L144C5=0,0,D3L144C38/D3L144C5)</f>
        <v>3.6001882806023788E-2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-0.2177207109500626</v>
      </c>
      <c r="J52" s="16" t="s">
        <v>24021</v>
      </c>
      <c r="K52" s="21">
        <f>IF(FLOW_THRU_100PCT="Y",1,D3L101C4)</f>
        <v>0.60530156705520699</v>
      </c>
      <c r="L52" s="16" t="s">
        <v>24526</v>
      </c>
      <c r="M52" s="15">
        <f>IF(D3L145C2&lt;&gt;0,D3L145C2*D3L145C4,D3L145C3*D3L145C4)</f>
        <v>-0.13178668751844666</v>
      </c>
      <c r="N52" s="16" t="s">
        <v>4251</v>
      </c>
      <c r="O52" s="32">
        <f>0.45*CHOOSE(MIN(D3L145C8,RUN_YEARS),B3L110C1,B3L125C1,B3L140C1,B3L155C1,B3L170C1)</f>
        <v>0.43364274718019324</v>
      </c>
      <c r="P52" s="16" t="s">
        <v>24527</v>
      </c>
      <c r="Q52" s="15">
        <f>D3L145C5*D3L145C6</f>
        <v>-5.7148341217276896E-2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896486238.33333337</v>
      </c>
      <c r="V52" s="16" t="s">
        <v>24528</v>
      </c>
      <c r="W52" s="33">
        <f>IF(D3L145C9=0,0,D3L145C7/D3L145C9)</f>
        <v>-6.3747036790572437E-11</v>
      </c>
      <c r="X52" s="16" t="s">
        <v>24529</v>
      </c>
      <c r="Y52" s="32">
        <f>IF(D3L145C5=0,0,D3L145C7/D3L145C5)</f>
        <v>0.43364274718019324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0.53000780210912513</v>
      </c>
      <c r="AL52" s="16" t="s">
        <v>24533</v>
      </c>
      <c r="AM52" s="15">
        <f>D3L145C5*D3L145C17</f>
        <v>-6.9847972598893984E-2</v>
      </c>
      <c r="AN52" s="16" t="s">
        <v>24550</v>
      </c>
      <c r="AO52" s="15">
        <f>IF(D3L145C17=0,0,CHOOSE(MIN(D3L145C8,RUN_YEARS),A1L108C1,A1L108C6,A1L108C7,A1L108C8,A1L108C9))</f>
        <v>372647.50466666667</v>
      </c>
      <c r="AP52" s="16" t="s">
        <v>24534</v>
      </c>
      <c r="AQ52" s="33">
        <f>IF(D3L145C19=0,0,D3L145C18/D3L145C19)</f>
        <v>-1.8743711342270499E-7</v>
      </c>
      <c r="AR52" s="16" t="s">
        <v>24535</v>
      </c>
      <c r="AS52" s="32">
        <f>IF(D3L145C5=0,0,D3L145C18/D3L145C5)</f>
        <v>0.53000780210912513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3.634945071068163E-2</v>
      </c>
      <c r="BZ52" s="16" t="s">
        <v>24545</v>
      </c>
      <c r="CA52" s="15">
        <f>D3L145C5*D3L145C37</f>
        <v>-4.7903737022757789E-3</v>
      </c>
      <c r="CB52" s="16" t="s">
        <v>24554</v>
      </c>
      <c r="CC52" s="15">
        <f>IF(D3L145C37=0,0,CHOOSE(MIN(D3L145C8,RUN_YEARS),B6L116C1,B6L117C1,B6L118C1,B6L119C1,B6L120C1))</f>
        <v>385452.95999999996</v>
      </c>
      <c r="CD52" s="16" t="s">
        <v>24546</v>
      </c>
      <c r="CE52" s="33">
        <f>IF(D3L145C39=0,0,D3L145C38/D3L145C39)</f>
        <v>-1.2427907421636557E-8</v>
      </c>
      <c r="CF52" s="16" t="s">
        <v>24547</v>
      </c>
      <c r="CG52" s="32">
        <f>IF(D3L145C5=0,0,D3L145C38/D3L145C5)</f>
        <v>3.634945071068163E-2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3.9209064503083941</v>
      </c>
      <c r="J53" s="16" t="s">
        <v>24587</v>
      </c>
      <c r="K53" s="21">
        <f>IF(FLOW_THRU_100PCT="Y",1,INDEX(VariabilityMatrix,D3L146C1,D3L146C8))</f>
        <v>0.23114037483977384</v>
      </c>
      <c r="L53" s="16" t="s">
        <v>24557</v>
      </c>
      <c r="M53" s="15">
        <f>IF(D3L146C2&lt;&gt;0,D3L146C2*D3L146C4,D3L146C3*D3L146C4)</f>
        <v>0.90627978663596931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0.90627978663596931</v>
      </c>
      <c r="AX53" s="16" t="s">
        <v>24582</v>
      </c>
      <c r="AY53" s="15">
        <f>IF(D3L146C22=0,0,CHOOSE(MIN(D3L146C8,RUN_YEARS),A1L104C1,A1L104C6,A1L104C7,A1L104C8,A1L104C9))</f>
        <v>161513.55000000002</v>
      </c>
      <c r="AZ53" s="16" t="s">
        <v>24568</v>
      </c>
      <c r="BA53" s="33">
        <f>IF(D3L146C24=0,0,D3L146C23/D3L146C24)</f>
        <v>5.6111687634626892E-6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1.6996559893155847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1.4617041508114028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1.4617041508114028</v>
      </c>
      <c r="AX54" s="16" t="s">
        <v>24614</v>
      </c>
      <c r="AY54" s="15">
        <f>IF(D3L147C22=0,0,CHOOSE(MIN(D3L147C8,RUN_YEARS),A1L104C1,A1L104C6,A1L104C7,A1L104C8,A1L104C9))</f>
        <v>161513.55000000002</v>
      </c>
      <c r="AZ54" s="16" t="s">
        <v>24600</v>
      </c>
      <c r="BA54" s="33">
        <f>IF(D3L147C24=0,0,D3L147C23/D3L147C24)</f>
        <v>9.0500403886324254E-6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2.4375082870713225</v>
      </c>
      <c r="J55" s="16" t="s">
        <v>24650</v>
      </c>
      <c r="K55" s="21">
        <f>IF(FLOW_THRU_100PCT="Y",1,INDEX(VariabilityMatrix,D3L148C1,D3L148C8))</f>
        <v>0.228990069219843</v>
      </c>
      <c r="L55" s="16" t="s">
        <v>24620</v>
      </c>
      <c r="M55" s="15">
        <f>IF(D3L148C2&lt;&gt;0,D3L148C2*D3L148C4,D3L148C3*D3L148C4)</f>
        <v>0.5581651913804031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0.5581651913804031</v>
      </c>
      <c r="AX55" s="16" t="s">
        <v>24645</v>
      </c>
      <c r="AY55" s="15">
        <f>IF(D3L148C22=0,0,CHOOSE(MIN(D3L148C8,RUN_YEARS),A1L104C1,A1L104C6,A1L104C7,A1L104C8,A1L104C9))</f>
        <v>156620.951</v>
      </c>
      <c r="AZ55" s="16" t="s">
        <v>24631</v>
      </c>
      <c r="BA55" s="33">
        <f>IF(D3L148C24=0,0,D3L148C23/D3L148C24)</f>
        <v>3.563796464116752E-6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11.169600693389217</v>
      </c>
      <c r="J56" s="16" t="s">
        <v>24682</v>
      </c>
      <c r="K56" s="21">
        <f>IF(FLOW_THRU_100PCT="Y",1,INDEX(VariabilityMatrix,D3L149C1,D3L149C8))</f>
        <v>0.23114037483977384</v>
      </c>
      <c r="L56" s="16" t="s">
        <v>24652</v>
      </c>
      <c r="M56" s="15">
        <f>IF(D3L149C2&lt;&gt;0,D3L149C2*D3L149C4,D3L149C3*D3L149C4)</f>
        <v>2.5817456910805814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2.5817456910805814</v>
      </c>
      <c r="AX56" s="16" t="s">
        <v>24677</v>
      </c>
      <c r="AY56" s="15">
        <f>IF(D3L149C22=0,0,CHOOSE(MIN(D3L149C8,RUN_YEARS),A1L104C1,A1L104C6,A1L104C7,A1L104C8,A1L104C9))</f>
        <v>161513.55000000002</v>
      </c>
      <c r="AZ56" s="16" t="s">
        <v>24663</v>
      </c>
      <c r="BA56" s="33">
        <f>IF(D3L149C24=0,0,D3L149C23/D3L149C24)</f>
        <v>1.5984700299637901E-5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4.1443376193829122</v>
      </c>
      <c r="J57" s="16" t="s">
        <v>24714</v>
      </c>
      <c r="K57" s="21">
        <f>IF(FLOW_THRU_100PCT="Y",1,INDEX(VariabilityMatrix,D3L150C1,D3L150C8))</f>
        <v>0.228990069219843</v>
      </c>
      <c r="L57" s="16" t="s">
        <v>24684</v>
      </c>
      <c r="M57" s="15">
        <f>IF(D3L150C2&lt;&gt;0,D3L150C2*D3L150C4,D3L150C3*D3L150C4)</f>
        <v>0.94901215833289243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0.94901215833289243</v>
      </c>
      <c r="AX57" s="16" t="s">
        <v>24709</v>
      </c>
      <c r="AY57" s="15">
        <f>IF(D3L150C22=0,0,CHOOSE(MIN(D3L150C8,RUN_YEARS),A1L104C1,A1L104C6,A1L104C7,A1L104C8,A1L104C9))</f>
        <v>156620.951</v>
      </c>
      <c r="AZ57" s="16" t="s">
        <v>24695</v>
      </c>
      <c r="BA57" s="33">
        <f>IF(D3L150C24=0,0,D3L150C23/D3L150C24)</f>
        <v>6.0592925293429764E-6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0.228990069219843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156620.951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0.228990069219843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156620.951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0.228990069219843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156620.951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0.228990069219843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156620.951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0.228990069219843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156620.951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5.400699033633388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4.644601168924714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4.644601168924714</v>
      </c>
      <c r="AX63" s="16" t="s">
        <v>24901</v>
      </c>
      <c r="AY63" s="15">
        <f>IF(D3L156C22=0,0,CHOOSE(MIN(D3L156C8,RUN_YEARS),A1L104C1,A1L104C6,A1L104C7,A1L104C8,A1L104C9))</f>
        <v>156620.951</v>
      </c>
      <c r="AZ63" s="16" t="s">
        <v>24887</v>
      </c>
      <c r="BA63" s="33">
        <f>IF(D3L156C24=0,0,D3L156C23/D3L156C24)</f>
        <v>2.9655043844834742E-5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2.3156628857537395E-6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1.9914700817482161E-6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1.9914700817482161E-6</v>
      </c>
      <c r="AX64" s="16" t="s">
        <v>24932</v>
      </c>
      <c r="AY64" s="15">
        <f>IF(D3L157C22=0,0,CHOOSE(MIN(D3L157C8,RUN_YEARS),A1L104C1,A1L104C6,A1L104C7,A1L104C8,A1L104C9))</f>
        <v>161513.55000000002</v>
      </c>
      <c r="AZ64" s="16" t="s">
        <v>24918</v>
      </c>
      <c r="BA64" s="33">
        <f>IF(D3L157C24=0,0,D3L157C23/D3L157C24)</f>
        <v>1.2330049594899102E-11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35785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0.51059237089065512</v>
      </c>
      <c r="L65" s="16" t="s">
        <v>24938</v>
      </c>
      <c r="M65" s="15">
        <f>IF(D3L158C2&lt;&gt;0,D3L158C2*D3L158C4,D3L158C3*D3L158C4)</f>
        <v>18271.547992322092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18271.547992322092</v>
      </c>
      <c r="AX65" s="16" t="s">
        <v>24963</v>
      </c>
      <c r="AY65" s="15">
        <f>IF(D3L158C22=0,0,CHOOSE(MIN(D3L158C8,RUN_YEARS),A1L104C1,A1L104C6,A1L104C7,A1L104C8,A1L104C9))</f>
        <v>156620.951</v>
      </c>
      <c r="AZ65" s="16" t="s">
        <v>24949</v>
      </c>
      <c r="BA65" s="33">
        <f>IF(D3L158C24=0,0,D3L158C23/D3L158C24)</f>
        <v>0.1166609439903228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93471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0.9385006904337837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156620.951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6.1499309566216319E-2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368808.12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42451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0.9385006904337837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156620.951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6.1499309566216319E-2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368808.12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5989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0.9385006904337837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156620.951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6.1499309566216319E-2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368808.12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8380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0.9385006904337837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156620.951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6.1499309566216319E-2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368808.12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120176</v>
      </c>
      <c r="J70" s="16" t="s">
        <v>25124</v>
      </c>
      <c r="K70" s="21">
        <f>IF(FLOW_THRU_100PCT="Y",1,INDEX(VariabilityMatrix,D3L163C1,D3L163C8))</f>
        <v>0.50572530226012857</v>
      </c>
      <c r="L70" s="16" t="s">
        <v>25094</v>
      </c>
      <c r="M70" s="15">
        <f>IF(D3L163C2&lt;&gt;0,D3L163C2*D3L163C4,D3L163C3*D3L163C4)</f>
        <v>60776.043924413214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0.9385006904337837</v>
      </c>
      <c r="AV70" s="16" t="s">
        <v>25104</v>
      </c>
      <c r="AW70" s="15">
        <f>D3L163C5*D3L163C22</f>
        <v>57038.359184895766</v>
      </c>
      <c r="AX70" s="16" t="s">
        <v>25119</v>
      </c>
      <c r="AY70" s="15">
        <f>IF(D3L163C22=0,0,CHOOSE(MIN(D3L163C8,RUN_YEARS),A1L104C1,A1L104C6,A1L104C7,A1L104C8,A1L104C9))</f>
        <v>156620.951</v>
      </c>
      <c r="AZ70" s="16" t="s">
        <v>25105</v>
      </c>
      <c r="BA70" s="33">
        <f>IF(D3L163C24=0,0,D3L163C23/D3L163C24)</f>
        <v>0.36418090185709423</v>
      </c>
      <c r="BB70" s="16" t="s">
        <v>25106</v>
      </c>
      <c r="BC70" s="32">
        <f>IF(D3L163C5=0,0,D3L163C23/D3L163C5)</f>
        <v>0.9385006904337837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6.1499309566216319E-2</v>
      </c>
      <c r="BZ70" s="16" t="s">
        <v>25113</v>
      </c>
      <c r="CA70" s="15">
        <f>D3L163C5*D3L163C37</f>
        <v>3737.6847395174486</v>
      </c>
      <c r="CB70" s="16" t="s">
        <v>25122</v>
      </c>
      <c r="CC70" s="15">
        <f>IF(D3L163C37=0,0,CHOOSE(MIN(D3L163C8,RUN_YEARS),B6L116C1,B6L117C1,B6L118C1,B6L119C1,B6L120C1))</f>
        <v>368808.12</v>
      </c>
      <c r="CD70" s="16" t="s">
        <v>25114</v>
      </c>
      <c r="CE70" s="33">
        <f>IF(D3L163C39=0,0,D3L163C38/D3L163C39)</f>
        <v>1.0134496874736512E-2</v>
      </c>
      <c r="CF70" s="16" t="s">
        <v>25115</v>
      </c>
      <c r="CG70" s="32">
        <f>IF(D3L163C5=0,0,D3L163C38/D3L163C5)</f>
        <v>6.1499309566216319E-2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1658020</v>
      </c>
      <c r="J71" s="16" t="s">
        <v>25155</v>
      </c>
      <c r="K71" s="21">
        <f>IF(FLOW_THRU_100PCT="Y",1,INDEX(VariabilityMatrix,D3L164C1,D3L164C8))</f>
        <v>0.92330098289951079</v>
      </c>
      <c r="L71" s="16" t="s">
        <v>25126</v>
      </c>
      <c r="M71" s="15">
        <f>IF(D3L164C2&lt;&gt;0,D3L164C2*D3L164C4,D3L164C3*D3L164C4)</f>
        <v>1530851.4956670469</v>
      </c>
      <c r="N71" s="16" t="s">
        <v>4251</v>
      </c>
      <c r="O71" s="32">
        <f>0.45*CHOOSE(MIN(D3L164C8,RUN_YEARS),B3L110C1,B3L125C1,B3L140C1,B3L155C1,B3L170C1)</f>
        <v>0.43379915273728931</v>
      </c>
      <c r="P71" s="16" t="s">
        <v>25127</v>
      </c>
      <c r="Q71" s="15">
        <f>D3L164C5*D3L164C6</f>
        <v>664082.08178697701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899490347</v>
      </c>
      <c r="V71" s="16" t="s">
        <v>25128</v>
      </c>
      <c r="W71" s="33">
        <f>IF(D3L164C9=0,0,D3L164C7/D3L164C9)</f>
        <v>7.3828705777870566E-4</v>
      </c>
      <c r="X71" s="16" t="s">
        <v>25129</v>
      </c>
      <c r="Y71" s="32">
        <f>IF(D3L164C5=0,0,D3L164C7/D3L164C5)</f>
        <v>0.43379915273728931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0.53019896445668691</v>
      </c>
      <c r="AL71" s="16" t="s">
        <v>25133</v>
      </c>
      <c r="AM71" s="15">
        <f>D3L164C5*D3L164C17</f>
        <v>811655.87773963856</v>
      </c>
      <c r="AN71" s="16" t="s">
        <v>25150</v>
      </c>
      <c r="AO71" s="15">
        <f>IF(D3L164C17=0,0,CHOOSE(MIN(D3L164C8,RUN_YEARS),A1L108C1,A1L108C6,A1L108C7,A1L108C8,A1L108C9))</f>
        <v>356538.89799999999</v>
      </c>
      <c r="AP71" s="16" t="s">
        <v>25134</v>
      </c>
      <c r="AQ71" s="33">
        <f>IF(D3L164C19=0,0,D3L164C18/D3L164C19)</f>
        <v>2.2764861906866569</v>
      </c>
      <c r="AR71" s="16" t="s">
        <v>25135</v>
      </c>
      <c r="AS71" s="32">
        <f>IF(D3L164C5=0,0,D3L164C18/D3L164C5)</f>
        <v>0.53019896445668691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3.6001882806023788E-2</v>
      </c>
      <c r="BZ71" s="16" t="s">
        <v>25145</v>
      </c>
      <c r="CA71" s="15">
        <f>D3L164C5*D3L164C37</f>
        <v>55113.536140431257</v>
      </c>
      <c r="CB71" s="16" t="s">
        <v>25154</v>
      </c>
      <c r="CC71" s="15">
        <f>IF(D3L164C37=0,0,CHOOSE(MIN(D3L164C8,RUN_YEARS),B6L116C1,B6L117C1,B6L118C1,B6L119C1,B6L120C1))</f>
        <v>368808.12</v>
      </c>
      <c r="CD71" s="16" t="s">
        <v>25146</v>
      </c>
      <c r="CE71" s="33">
        <f>IF(D3L164C39=0,0,D3L164C38/D3L164C39)</f>
        <v>0.1494368837118642</v>
      </c>
      <c r="CF71" s="16" t="s">
        <v>25147</v>
      </c>
      <c r="CG71" s="32">
        <f>IF(D3L164C5=0,0,D3L164C38/D3L164C5)</f>
        <v>3.6001882806023788E-2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0.92330098289951079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0.43379915273728931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899490347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0.53019896445668691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356538.89799999999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3.6001882806023788E-2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368808.12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93097</v>
      </c>
      <c r="J73" s="16" t="s">
        <v>25217</v>
      </c>
      <c r="K73" s="21">
        <f>IF(FLOW_THRU_100PCT="Y",1,INDEX(VariabilityMatrix,D3L166C1,D3L166C8))</f>
        <v>0.59568951838579498</v>
      </c>
      <c r="L73" s="16" t="s">
        <v>25188</v>
      </c>
      <c r="M73" s="15">
        <f>IF(D3L166C2&lt;&gt;0,D3L166C2*D3L166C4,D3L166C3*D3L166C4)</f>
        <v>55456.907093162357</v>
      </c>
      <c r="N73" s="16" t="s">
        <v>4251</v>
      </c>
      <c r="O73" s="32">
        <f>0.45*CHOOSE(MIN(D3L166C8,RUN_YEARS),B3L110C1,B3L125C1,B3L140C1,B3L155C1,B3L170C1)</f>
        <v>0.43379915273728931</v>
      </c>
      <c r="P73" s="16" t="s">
        <v>25189</v>
      </c>
      <c r="Q73" s="15">
        <f>D3L166C5*D3L166C6</f>
        <v>24057.1593104444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899490347</v>
      </c>
      <c r="V73" s="16" t="s">
        <v>25190</v>
      </c>
      <c r="W73" s="33">
        <f>IF(D3L166C9=0,0,D3L166C7/D3L166C9)</f>
        <v>2.6745322382480665E-5</v>
      </c>
      <c r="X73" s="16" t="s">
        <v>25191</v>
      </c>
      <c r="Y73" s="32">
        <f>IF(D3L166C5=0,0,D3L166C7/D3L166C5)</f>
        <v>0.43379915273728931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0.53019896445668691</v>
      </c>
      <c r="AL73" s="16" t="s">
        <v>25195</v>
      </c>
      <c r="AM73" s="15">
        <f>D3L166C5*D3L166C17</f>
        <v>29403.194712765377</v>
      </c>
      <c r="AN73" s="16" t="s">
        <v>25212</v>
      </c>
      <c r="AO73" s="15">
        <f>IF(D3L166C17=0,0,CHOOSE(MIN(D3L166C8,RUN_YEARS),A1L108C1,A1L108C6,A1L108C7,A1L108C8,A1L108C9))</f>
        <v>356538.89799999999</v>
      </c>
      <c r="AP73" s="16" t="s">
        <v>25196</v>
      </c>
      <c r="AQ73" s="33">
        <f>IF(D3L166C19=0,0,D3L166C18/D3L166C19)</f>
        <v>8.2468406330142907E-2</v>
      </c>
      <c r="AR73" s="16" t="s">
        <v>25197</v>
      </c>
      <c r="AS73" s="32">
        <f>IF(D3L166C5=0,0,D3L166C18/D3L166C5)</f>
        <v>0.53019896445668691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3.6001882806023788E-2</v>
      </c>
      <c r="BZ73" s="16" t="s">
        <v>25207</v>
      </c>
      <c r="CA73" s="15">
        <f>D3L166C5*D3L166C37</f>
        <v>1996.5530699525805</v>
      </c>
      <c r="CB73" s="16" t="s">
        <v>25216</v>
      </c>
      <c r="CC73" s="15">
        <f>IF(D3L166C37=0,0,CHOOSE(MIN(D3L166C8,RUN_YEARS),B6L116C1,B6L117C1,B6L118C1,B6L119C1,B6L120C1))</f>
        <v>368808.12</v>
      </c>
      <c r="CD73" s="16" t="s">
        <v>25208</v>
      </c>
      <c r="CE73" s="33">
        <f>IF(D3L166C39=0,0,D3L166C38/D3L166C39)</f>
        <v>5.4135279612406049E-3</v>
      </c>
      <c r="CF73" s="16" t="s">
        <v>25209</v>
      </c>
      <c r="CG73" s="32">
        <f>IF(D3L166C5=0,0,D3L166C38/D3L166C5)</f>
        <v>3.6001882806023788E-2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769551</v>
      </c>
      <c r="J74" s="16" t="s">
        <v>25249</v>
      </c>
      <c r="K74" s="21">
        <f>IF(FLOW_THRU_100PCT="Y",1,INDEX(VariabilityMatrix,D3L167C1,D3L167C8))</f>
        <v>0.77938287314097365</v>
      </c>
      <c r="L74" s="16" t="s">
        <v>25219</v>
      </c>
      <c r="M74" s="15">
        <f>IF(D3L167C2&lt;&gt;0,D3L167C2*D3L167C4,D3L167C3*D3L167C4)</f>
        <v>599774.86940850946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0.84927476241910527</v>
      </c>
      <c r="BF74" s="16" t="s">
        <v>25232</v>
      </c>
      <c r="BG74" s="15">
        <f>D3L167C5*D3L167C27</f>
        <v>509373.65972186177</v>
      </c>
      <c r="BH74" s="16" t="s">
        <v>25245</v>
      </c>
      <c r="BI74" s="15">
        <f>IF(D3L167C27=0,0,CHOOSE(MIN(D3L167C8,RUN_YEARS),A1L104C1,A1L104C6,A1L104C7,A1L104C8,A1L104C9))</f>
        <v>156620.951</v>
      </c>
      <c r="BJ74" s="16" t="s">
        <v>25233</v>
      </c>
      <c r="BK74" s="33">
        <f>IF(D3L167C29=0,0,D3L167C28/D3L167C29)</f>
        <v>3.2522702516463573</v>
      </c>
      <c r="BL74" s="16" t="s">
        <v>25234</v>
      </c>
      <c r="BM74" s="32">
        <f>IF(D3L167C5=0,0,D3L167C28/D3L167C5)</f>
        <v>0.84927476241910527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0.15072523758089473</v>
      </c>
      <c r="BZ74" s="16" t="s">
        <v>25238</v>
      </c>
      <c r="CA74" s="15">
        <f>D3L167C5*D3L167C37</f>
        <v>90401.209686647708</v>
      </c>
      <c r="CB74" s="16" t="s">
        <v>25247</v>
      </c>
      <c r="CC74" s="15">
        <f>IF(D3L167C37=0,0,CHOOSE(MIN(D3L167C8,RUN_YEARS),B6L116C1,B6L117C1,B6L118C1,B6L119C1,B6L120C1))</f>
        <v>368808.12</v>
      </c>
      <c r="CD74" s="16" t="s">
        <v>25239</v>
      </c>
      <c r="CE74" s="33">
        <f>IF(D3L167C39=0,0,D3L167C38/D3L167C39)</f>
        <v>0.24511718908642172</v>
      </c>
      <c r="CF74" s="16" t="s">
        <v>25240</v>
      </c>
      <c r="CG74" s="32">
        <f>IF(D3L167C5=0,0,D3L167C38/D3L167C5)</f>
        <v>0.15072523758089473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923585</v>
      </c>
      <c r="J75" s="16" t="s">
        <v>25281</v>
      </c>
      <c r="K75" s="21">
        <f>IF(FLOW_THRU_100PCT="Y",1,INDEX(VariabilityMatrix,D3L168C1,D3L168C8))</f>
        <v>0.77938287314097365</v>
      </c>
      <c r="L75" s="16" t="s">
        <v>25251</v>
      </c>
      <c r="M75" s="15">
        <f>IF(D3L168C2&lt;&gt;0,D3L168C2*D3L168C4,D3L168C3*D3L168C4)</f>
        <v>719826.33088990615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0.84927476241910527</v>
      </c>
      <c r="BF75" s="16" t="s">
        <v>25264</v>
      </c>
      <c r="BG75" s="15">
        <f>D3L168C5*D3L168C27</f>
        <v>611330.33614954131</v>
      </c>
      <c r="BH75" s="16" t="s">
        <v>25277</v>
      </c>
      <c r="BI75" s="15">
        <f>IF(D3L168C27=0,0,CHOOSE(MIN(D3L168C8,RUN_YEARS),A1L104C1,A1L104C6,A1L104C7,A1L104C8,A1L104C9))</f>
        <v>156620.951</v>
      </c>
      <c r="BJ75" s="16" t="s">
        <v>25265</v>
      </c>
      <c r="BK75" s="33">
        <f>IF(D3L168C29=0,0,D3L168C28/D3L168C29)</f>
        <v>3.9032475045407002</v>
      </c>
      <c r="BL75" s="16" t="s">
        <v>25266</v>
      </c>
      <c r="BM75" s="32">
        <f>IF(D3L168C5=0,0,D3L168C28/D3L168C5)</f>
        <v>0.84927476241910527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0.15072523758089473</v>
      </c>
      <c r="BZ75" s="16" t="s">
        <v>25270</v>
      </c>
      <c r="CA75" s="15">
        <f>D3L168C5*D3L168C37</f>
        <v>108495.99474036485</v>
      </c>
      <c r="CB75" s="16" t="s">
        <v>25279</v>
      </c>
      <c r="CC75" s="15">
        <f>IF(D3L168C37=0,0,CHOOSE(MIN(D3L168C8,RUN_YEARS),B6L116C1,B6L117C1,B6L118C1,B6L119C1,B6L120C1))</f>
        <v>368808.12</v>
      </c>
      <c r="CD75" s="16" t="s">
        <v>25271</v>
      </c>
      <c r="CE75" s="33">
        <f>IF(D3L168C39=0,0,D3L168C38/D3L168C39)</f>
        <v>0.29418005964826605</v>
      </c>
      <c r="CF75" s="16" t="s">
        <v>25272</v>
      </c>
      <c r="CG75" s="32">
        <f>IF(D3L168C5=0,0,D3L168C38/D3L168C5)</f>
        <v>0.15072523758089473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35785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18271.547992322092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18271.547992322092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0.1166609439903228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3714720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2966685.6469830382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688139.24109742139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7.6503238016118629E-4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841059.07245240395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2.3589545970167998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57038.359184895766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0.36418090185709423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1120703.995871403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7.1555177561870575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259744.97837691382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0.70428215728252908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35785</v>
      </c>
      <c r="H79" s="16" t="s">
        <v>25375</v>
      </c>
      <c r="I79" s="15">
        <f>SUM(D3L169C3:D3L171C3)</f>
        <v>3714720</v>
      </c>
      <c r="J79" s="16" t="s">
        <v>25376</v>
      </c>
      <c r="K79" s="21">
        <f>IF(D3L172C2+D3L172C3=0,0,D3L172C5/(D3L172C2+D3L172C3))</f>
        <v>0.79588140663066986</v>
      </c>
      <c r="L79" s="16" t="s">
        <v>25345</v>
      </c>
      <c r="M79" s="15">
        <f>SUM(D3L169C5:D3L171C5)</f>
        <v>2984957.1949753603</v>
      </c>
      <c r="N79" s="16" t="s">
        <v>25346</v>
      </c>
      <c r="O79" s="32">
        <f>IF(SUM(D3L169C5:D3L171C5)=0,0,SUM(D3L169C7:D3L171C7)/SUM(D3L169C5:D3L171C5))</f>
        <v>0.23053571496964187</v>
      </c>
      <c r="P79" s="16" t="s">
        <v>25347</v>
      </c>
      <c r="Q79" s="15">
        <f>SUM(D3L169C7:D3L171C7)</f>
        <v>688139.24109742139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7.6503238016118629E-4</v>
      </c>
      <c r="X79" s="16" t="s">
        <v>25349</v>
      </c>
      <c r="Y79" s="32">
        <f>IF(D3L172C5=0,0,D3L172C7/D3L172C5)</f>
        <v>0.23053571496964187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0.28176587385178453</v>
      </c>
      <c r="AL79" s="16" t="s">
        <v>25355</v>
      </c>
      <c r="AM79" s="15">
        <f>SUM(D3L169C18:D3L171C18)</f>
        <v>841059.07245240395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2.3589545970167998</v>
      </c>
      <c r="AR79" s="16" t="s">
        <v>25357</v>
      </c>
      <c r="AS79" s="32">
        <f>IF(D3L172C5=0,0,D3L172C18/D3L172C5)</f>
        <v>0.28176587385178453</v>
      </c>
      <c r="AT79" s="16" t="s">
        <v>25358</v>
      </c>
      <c r="AU79" s="32">
        <f>IF(SUM(D3L169C5:D3L171C5)=0,0,SUM(D3L169C23:D3L171C23)/SUM(D3L169C5:D3L171C5))</f>
        <v>2.5229811437158484E-2</v>
      </c>
      <c r="AV79" s="16" t="s">
        <v>25359</v>
      </c>
      <c r="AW79" s="15">
        <f>SUM(D3L169C23:D3L171C23)</f>
        <v>75309.907177217858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0.48084184584741702</v>
      </c>
      <c r="BB79" s="16" t="s">
        <v>25361</v>
      </c>
      <c r="BC79" s="32">
        <f>IF(D3L172C5=0,0,D3L172C23/D3L172C5)</f>
        <v>2.5229811437158484E-2</v>
      </c>
      <c r="BD79" s="16" t="s">
        <v>25362</v>
      </c>
      <c r="BE79" s="32">
        <f>IF(SUM(D3L169C5:D3L171C5)=0,0,SUM(D3L169C28:D3L171C28)/SUM(D3L169C5:D3L171C5))</f>
        <v>0.3754506087249449</v>
      </c>
      <c r="BF79" s="16" t="s">
        <v>25363</v>
      </c>
      <c r="BG79" s="15">
        <f>SUM(D3L169C28:D3L171C28)</f>
        <v>1120703.995871403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7.1555177561870575</v>
      </c>
      <c r="BL79" s="16" t="s">
        <v>25365</v>
      </c>
      <c r="BM79" s="32">
        <f>IF(D3L172C5=0,0,D3L172C28/D3L172C5)</f>
        <v>0.3754506087249449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8.7017991016470148E-2</v>
      </c>
      <c r="BZ79" s="16" t="s">
        <v>25371</v>
      </c>
      <c r="CA79" s="15">
        <f>SUM(D3L169C38:D3L171C38)</f>
        <v>259744.97837691382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0.70428215728252908</v>
      </c>
      <c r="CF79" s="16" t="s">
        <v>25373</v>
      </c>
      <c r="CG79" s="32">
        <f>IF(D3L172C5=0,0,D3L172C38/D3L172C5)</f>
        <v>8.7017991016470148E-2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95316</v>
      </c>
      <c r="J80" s="16" t="s">
        <v>25407</v>
      </c>
      <c r="K80" s="21">
        <f>IF(FLOW_THRU_100PCT="Y",1,INDEX(VariabilityMatrix,D3L173C1,D3L173C8))</f>
        <v>0.74613653775198741</v>
      </c>
      <c r="L80" s="16" t="s">
        <v>25377</v>
      </c>
      <c r="M80" s="15">
        <f>IF(D3L173C2&lt;&gt;0,D3L173C2*D3L173C4,D3L173C3*D3L173C4)</f>
        <v>71118.750232368431</v>
      </c>
      <c r="N80" s="16" t="s">
        <v>4251</v>
      </c>
      <c r="O80" s="32">
        <f>D3L172C6</f>
        <v>0.23053571496964187</v>
      </c>
      <c r="P80" s="16" t="s">
        <v>25378</v>
      </c>
      <c r="Q80" s="15">
        <f>D3L173C5*D3L173C6</f>
        <v>16395.41193256644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899490347</v>
      </c>
      <c r="V80" s="16" t="s">
        <v>25379</v>
      </c>
      <c r="W80" s="33">
        <f>IF(D3L173C9=0,0,D3L173C7/D3L173C9)</f>
        <v>1.8227446228020988E-5</v>
      </c>
      <c r="X80" s="16" t="s">
        <v>25380</v>
      </c>
      <c r="Y80" s="32">
        <f>IF(D3L173C5=0,0,D3L173C7/D3L173C5)</f>
        <v>0.23053571496964187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0.28176587385178453</v>
      </c>
      <c r="AL80" s="16" t="s">
        <v>25384</v>
      </c>
      <c r="AM80" s="15">
        <f>D3L173C5*D3L173C17</f>
        <v>20038.836806470095</v>
      </c>
      <c r="AN80" s="16" t="s">
        <v>25401</v>
      </c>
      <c r="AO80" s="15">
        <f>IF(D3L173C17=0,0,CHOOSE(MIN(D3L173C8,RUN_YEARS),A1L108C1,A1L108C6,A1L108C7,A1L108C8,A1L108C9))</f>
        <v>356538.89799999999</v>
      </c>
      <c r="AP80" s="16" t="s">
        <v>25385</v>
      </c>
      <c r="AQ80" s="33">
        <f>IF(D3L173C19=0,0,D3L173C18/D3L173C19)</f>
        <v>5.6203788475472589E-2</v>
      </c>
      <c r="AR80" s="16" t="s">
        <v>25386</v>
      </c>
      <c r="AS80" s="32">
        <f>IF(D3L173C5=0,0,D3L173C18/D3L173C5)</f>
        <v>0.28176587385178453</v>
      </c>
      <c r="AT80" s="16" t="s">
        <v>4251</v>
      </c>
      <c r="AU80" s="32">
        <f>D3L172C22</f>
        <v>2.5229811437158484E-2</v>
      </c>
      <c r="AV80" s="16" t="s">
        <v>25387</v>
      </c>
      <c r="AW80" s="15">
        <f>D3L173C5*D3L173C22</f>
        <v>1794.3126580090266</v>
      </c>
      <c r="AX80" s="16" t="s">
        <v>25402</v>
      </c>
      <c r="AY80" s="15">
        <f>IF(D3L173C22=0,0,CHOOSE(MIN(D3L173C8,RUN_YEARS),A1L104C1,A1L104C6,A1L104C7,A1L104C8,A1L104C9))</f>
        <v>156620.951</v>
      </c>
      <c r="AZ80" s="16" t="s">
        <v>25388</v>
      </c>
      <c r="BA80" s="33">
        <f>IF(D3L173C24=0,0,D3L173C23/D3L173C24)</f>
        <v>1.1456402521837749E-2</v>
      </c>
      <c r="BB80" s="16" t="s">
        <v>25389</v>
      </c>
      <c r="BC80" s="32">
        <f>IF(D3L173C5=0,0,D3L173C23/D3L173C5)</f>
        <v>2.5229811437158484E-2</v>
      </c>
      <c r="BD80" s="16" t="s">
        <v>4251</v>
      </c>
      <c r="BE80" s="32">
        <f>D3L172C27</f>
        <v>0.3754506087249449</v>
      </c>
      <c r="BF80" s="16" t="s">
        <v>25390</v>
      </c>
      <c r="BG80" s="15">
        <f>D3L173C5*D3L173C27</f>
        <v>26701.578066500046</v>
      </c>
      <c r="BH80" s="16" t="s">
        <v>25403</v>
      </c>
      <c r="BI80" s="15">
        <f>IF(D3L173C27=0,0,CHOOSE(MIN(D3L173C8,RUN_YEARS),A1L104C1,A1L104C6,A1L104C7,A1L104C8,A1L104C9))</f>
        <v>156620.951</v>
      </c>
      <c r="BJ80" s="16" t="s">
        <v>25391</v>
      </c>
      <c r="BK80" s="33">
        <f>IF(D3L173C29=0,0,D3L173C28/D3L173C29)</f>
        <v>0.17048535266843096</v>
      </c>
      <c r="BL80" s="16" t="s">
        <v>25392</v>
      </c>
      <c r="BM80" s="32">
        <f>IF(D3L173C5=0,0,D3L173C28/D3L173C5)</f>
        <v>0.3754506087249449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8.7017991016470148E-2</v>
      </c>
      <c r="BZ80" s="16" t="s">
        <v>25396</v>
      </c>
      <c r="CA80" s="15">
        <f>D3L173C5*D3L173C37</f>
        <v>6188.6107688228203</v>
      </c>
      <c r="CB80" s="16" t="s">
        <v>25405</v>
      </c>
      <c r="CC80" s="15">
        <f>IF(D3L173C37=0,0,CHOOSE(MIN(D3L173C8,RUN_YEARS),B6L116C1,B6L117C1,B6L118C1,B6L119C1,B6L120C1))</f>
        <v>368808.12</v>
      </c>
      <c r="CD80" s="16" t="s">
        <v>25397</v>
      </c>
      <c r="CE80" s="33">
        <f>IF(D3L173C39=0,0,D3L173C38/D3L173C39)</f>
        <v>1.6780028511364717E-2</v>
      </c>
      <c r="CF80" s="16" t="s">
        <v>25398</v>
      </c>
      <c r="CG80" s="32">
        <f>IF(D3L173C5=0,0,D3L173C38/D3L173C5)</f>
        <v>8.7017991016470148E-2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907531</v>
      </c>
      <c r="J81" s="16" t="s">
        <v>25439</v>
      </c>
      <c r="K81" s="21">
        <f>IF(FLOW_THRU_100PCT="Y",1,INDEX(VariabilityMatrix,D3L174C1,D3L174C8))</f>
        <v>0.74613653775198741</v>
      </c>
      <c r="L81" s="16" t="s">
        <v>25409</v>
      </c>
      <c r="M81" s="15">
        <f>IF(D3L174C2&lt;&gt;0,D3L174C2*D3L174C4,D3L174C3*D3L174C4)</f>
        <v>677142.03824259888</v>
      </c>
      <c r="N81" s="16" t="s">
        <v>4251</v>
      </c>
      <c r="O81" s="32">
        <f>D3L172C6</f>
        <v>0.23053571496964187</v>
      </c>
      <c r="P81" s="16" t="s">
        <v>25410</v>
      </c>
      <c r="Q81" s="15">
        <f>D3L174C5*D3L174C6</f>
        <v>156105.42392225811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899490347</v>
      </c>
      <c r="V81" s="16" t="s">
        <v>25411</v>
      </c>
      <c r="W81" s="33">
        <f>IF(D3L174C9=0,0,D3L174C7/D3L174C9)</f>
        <v>1.7354874840280871E-4</v>
      </c>
      <c r="X81" s="16" t="s">
        <v>25412</v>
      </c>
      <c r="Y81" s="32">
        <f>IF(D3L174C5=0,0,D3L174C7/D3L174C5)</f>
        <v>0.23053571496964187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0.28176587385178453</v>
      </c>
      <c r="AL81" s="16" t="s">
        <v>25416</v>
      </c>
      <c r="AM81" s="15">
        <f>D3L174C5*D3L174C17</f>
        <v>190795.51812720438</v>
      </c>
      <c r="AN81" s="16" t="s">
        <v>25433</v>
      </c>
      <c r="AO81" s="15">
        <f>IF(D3L174C17=0,0,CHOOSE(MIN(D3L174C8,RUN_YEARS),A1L108C1,A1L108C6,A1L108C7,A1L108C8,A1L108C9))</f>
        <v>356538.89799999999</v>
      </c>
      <c r="AP81" s="16" t="s">
        <v>25417</v>
      </c>
      <c r="AQ81" s="33">
        <f>IF(D3L174C19=0,0,D3L174C18/D3L174C19)</f>
        <v>0.53513240546114105</v>
      </c>
      <c r="AR81" s="16" t="s">
        <v>25418</v>
      </c>
      <c r="AS81" s="32">
        <f>IF(D3L174C5=0,0,D3L174C18/D3L174C5)</f>
        <v>0.28176587385178453</v>
      </c>
      <c r="AT81" s="16" t="s">
        <v>4251</v>
      </c>
      <c r="AU81" s="32">
        <f>D3L172C22</f>
        <v>2.5229811437158484E-2</v>
      </c>
      <c r="AV81" s="16" t="s">
        <v>25419</v>
      </c>
      <c r="AW81" s="15">
        <f>D3L174C5*D3L174C22</f>
        <v>17084.165941033931</v>
      </c>
      <c r="AX81" s="16" t="s">
        <v>25434</v>
      </c>
      <c r="AY81" s="15">
        <f>IF(D3L174C22=0,0,CHOOSE(MIN(D3L174C8,RUN_YEARS),A1L104C1,A1L104C6,A1L104C7,A1L104C8,A1L104C9))</f>
        <v>156620.951</v>
      </c>
      <c r="AZ81" s="16" t="s">
        <v>25420</v>
      </c>
      <c r="BA81" s="33">
        <f>IF(D3L174C24=0,0,D3L174C23/D3L174C24)</f>
        <v>0.10907969739651198</v>
      </c>
      <c r="BB81" s="16" t="s">
        <v>25421</v>
      </c>
      <c r="BC81" s="32">
        <f>IF(D3L174C5=0,0,D3L174C23/D3L174C5)</f>
        <v>2.5229811437158488E-2</v>
      </c>
      <c r="BD81" s="16" t="s">
        <v>4251</v>
      </c>
      <c r="BE81" s="32">
        <f>D3L172C27</f>
        <v>0.3754506087249449</v>
      </c>
      <c r="BF81" s="16" t="s">
        <v>25422</v>
      </c>
      <c r="BG81" s="15">
        <f>D3L174C5*D3L174C27</f>
        <v>254233.39045143366</v>
      </c>
      <c r="BH81" s="16" t="s">
        <v>25435</v>
      </c>
      <c r="BI81" s="15">
        <f>IF(D3L174C27=0,0,CHOOSE(MIN(D3L174C8,RUN_YEARS),A1L104C1,A1L104C6,A1L104C7,A1L104C8,A1L104C9))</f>
        <v>156620.951</v>
      </c>
      <c r="BJ81" s="16" t="s">
        <v>25423</v>
      </c>
      <c r="BK81" s="33">
        <f>IF(D3L174C29=0,0,D3L174C28/D3L174C29)</f>
        <v>1.6232399869123106</v>
      </c>
      <c r="BL81" s="16" t="s">
        <v>25424</v>
      </c>
      <c r="BM81" s="32">
        <f>IF(D3L174C5=0,0,D3L174C28/D3L174C5)</f>
        <v>0.3754506087249449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8.7017991016470148E-2</v>
      </c>
      <c r="BZ81" s="16" t="s">
        <v>25428</v>
      </c>
      <c r="CA81" s="15">
        <f>D3L174C5*D3L174C37</f>
        <v>58923.539800668754</v>
      </c>
      <c r="CB81" s="16" t="s">
        <v>25437</v>
      </c>
      <c r="CC81" s="15">
        <f>IF(D3L174C37=0,0,CHOOSE(MIN(D3L174C8,RUN_YEARS),B6L116C1,B6L117C1,B6L118C1,B6L119C1,B6L120C1))</f>
        <v>368808.12</v>
      </c>
      <c r="CD81" s="16" t="s">
        <v>25429</v>
      </c>
      <c r="CE81" s="33">
        <f>IF(D3L174C39=0,0,D3L174C38/D3L174C39)</f>
        <v>0.15976746878747886</v>
      </c>
      <c r="CF81" s="16" t="s">
        <v>25430</v>
      </c>
      <c r="CG81" s="32">
        <f>IF(D3L174C5=0,0,D3L174C38/D3L174C5)</f>
        <v>8.7017991016470148E-2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75098</v>
      </c>
      <c r="J82" s="16" t="s">
        <v>25471</v>
      </c>
      <c r="K82" s="21">
        <f>IF(FLOW_THRU_100PCT="Y",1,INDEX(VariabilityMatrix,D3L175C1,D3L175C8))</f>
        <v>0.74613653775198741</v>
      </c>
      <c r="L82" s="16" t="s">
        <v>25441</v>
      </c>
      <c r="M82" s="15">
        <f>IF(D3L175C2&lt;&gt;0,D3L175C2*D3L175C4,D3L175C3*D3L175C4)</f>
        <v>56033.361712098747</v>
      </c>
      <c r="N82" s="16" t="s">
        <v>4251</v>
      </c>
      <c r="O82" s="32">
        <f>D3L172C6</f>
        <v>0.23053571496964187</v>
      </c>
      <c r="P82" s="16" t="s">
        <v>25442</v>
      </c>
      <c r="Q82" s="15">
        <f>D3L175C5*D3L175C6</f>
        <v>12917.69110445124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899490347</v>
      </c>
      <c r="V82" s="16" t="s">
        <v>25443</v>
      </c>
      <c r="W82" s="33">
        <f>IF(D3L175C9=0,0,D3L175C7/D3L175C9)</f>
        <v>1.4361122548490495E-5</v>
      </c>
      <c r="X82" s="16" t="s">
        <v>25444</v>
      </c>
      <c r="Y82" s="32">
        <f>IF(D3L175C5=0,0,D3L175C7/D3L175C5)</f>
        <v>0.23053571496964184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0.28176587385178453</v>
      </c>
      <c r="AL82" s="16" t="s">
        <v>25448</v>
      </c>
      <c r="AM82" s="15">
        <f>D3L175C5*D3L175C17</f>
        <v>15788.289127662629</v>
      </c>
      <c r="AN82" s="16" t="s">
        <v>25465</v>
      </c>
      <c r="AO82" s="15">
        <f>IF(D3L175C17=0,0,CHOOSE(MIN(D3L175C8,RUN_YEARS),A1L108C1,A1L108C6,A1L108C7,A1L108C8,A1L108C9))</f>
        <v>356538.89799999999</v>
      </c>
      <c r="AP82" s="16" t="s">
        <v>25449</v>
      </c>
      <c r="AQ82" s="33">
        <f>IF(D3L175C19=0,0,D3L175C18/D3L175C19)</f>
        <v>4.4282094369581602E-2</v>
      </c>
      <c r="AR82" s="16" t="s">
        <v>25450</v>
      </c>
      <c r="AS82" s="32">
        <f>IF(D3L175C5=0,0,D3L175C18/D3L175C5)</f>
        <v>0.28176587385178453</v>
      </c>
      <c r="AT82" s="16" t="s">
        <v>4251</v>
      </c>
      <c r="AU82" s="32">
        <f>D3L172C22</f>
        <v>2.5229811437158484E-2</v>
      </c>
      <c r="AV82" s="16" t="s">
        <v>25451</v>
      </c>
      <c r="AW82" s="15">
        <f>D3L175C5*D3L175C22</f>
        <v>1413.7111501863474</v>
      </c>
      <c r="AX82" s="16" t="s">
        <v>25466</v>
      </c>
      <c r="AY82" s="15">
        <f>IF(D3L175C22=0,0,CHOOSE(MIN(D3L175C8,RUN_YEARS),A1L104C1,A1L104C6,A1L104C7,A1L104C8,A1L104C9))</f>
        <v>156620.951</v>
      </c>
      <c r="AZ82" s="16" t="s">
        <v>25452</v>
      </c>
      <c r="BA82" s="33">
        <f>IF(D3L175C24=0,0,D3L175C23/D3L175C24)</f>
        <v>9.0263220926703955E-3</v>
      </c>
      <c r="BB82" s="16" t="s">
        <v>25453</v>
      </c>
      <c r="BC82" s="32">
        <f>IF(D3L175C5=0,0,D3L175C23/D3L175C5)</f>
        <v>2.5229811437158484E-2</v>
      </c>
      <c r="BD82" s="16" t="s">
        <v>4251</v>
      </c>
      <c r="BE82" s="32">
        <f>D3L172C27</f>
        <v>0.3754506087249449</v>
      </c>
      <c r="BF82" s="16" t="s">
        <v>25454</v>
      </c>
      <c r="BG82" s="15">
        <f>D3L175C5*D3L175C27</f>
        <v>21037.759763712496</v>
      </c>
      <c r="BH82" s="16" t="s">
        <v>25467</v>
      </c>
      <c r="BI82" s="15">
        <f>IF(D3L175C27=0,0,CHOOSE(MIN(D3L175C8,RUN_YEARS),A1L104C1,A1L104C6,A1L104C7,A1L104C8,A1L104C9))</f>
        <v>156620.951</v>
      </c>
      <c r="BJ82" s="16" t="s">
        <v>25455</v>
      </c>
      <c r="BK82" s="33">
        <f>IF(D3L175C29=0,0,D3L175C28/D3L175C29)</f>
        <v>0.13432276862954623</v>
      </c>
      <c r="BL82" s="16" t="s">
        <v>25456</v>
      </c>
      <c r="BM82" s="32">
        <f>IF(D3L175C5=0,0,D3L175C28/D3L175C5)</f>
        <v>0.3754506087249449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8.7017991016470148E-2</v>
      </c>
      <c r="BZ82" s="16" t="s">
        <v>25460</v>
      </c>
      <c r="CA82" s="15">
        <f>D3L175C5*D3L175C37</f>
        <v>4875.9105660860314</v>
      </c>
      <c r="CB82" s="16" t="s">
        <v>25469</v>
      </c>
      <c r="CC82" s="15">
        <f>IF(D3L175C37=0,0,CHOOSE(MIN(D3L175C8,RUN_YEARS),B6L116C1,B6L117C1,B6L118C1,B6L119C1,B6L120C1))</f>
        <v>368808.12</v>
      </c>
      <c r="CD82" s="16" t="s">
        <v>25461</v>
      </c>
      <c r="CE82" s="33">
        <f>IF(D3L175C39=0,0,D3L175C38/D3L175C39)</f>
        <v>1.3220724549356537E-2</v>
      </c>
      <c r="CF82" s="16" t="s">
        <v>25462</v>
      </c>
      <c r="CG82" s="32">
        <f>IF(D3L175C5=0,0,D3L175C38/D3L175C5)</f>
        <v>8.7017991016470148E-2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85594</v>
      </c>
      <c r="J83" s="16" t="s">
        <v>25503</v>
      </c>
      <c r="K83" s="21">
        <f>IF(FLOW_THRU_100PCT="Y",1,INDEX(VariabilityMatrix,D3L176C1,D3L176C8))</f>
        <v>0.74613653775198741</v>
      </c>
      <c r="L83" s="16" t="s">
        <v>25473</v>
      </c>
      <c r="M83" s="15">
        <f>IF(D3L176C2&lt;&gt;0,D3L176C2*D3L176C4,D3L176C3*D3L176C4)</f>
        <v>63864.81081234361</v>
      </c>
      <c r="N83" s="16" t="s">
        <v>4251</v>
      </c>
      <c r="O83" s="32">
        <f>D3L172C6</f>
        <v>0.23053571496964187</v>
      </c>
      <c r="P83" s="16" t="s">
        <v>25474</v>
      </c>
      <c r="Q83" s="15">
        <f>D3L176C5*D3L176C6</f>
        <v>14723.11982202455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899490347</v>
      </c>
      <c r="V83" s="16" t="s">
        <v>25475</v>
      </c>
      <c r="W83" s="33">
        <f>IF(D3L176C9=0,0,D3L176C7/D3L176C9)</f>
        <v>1.6368291078530663E-5</v>
      </c>
      <c r="X83" s="16" t="s">
        <v>25476</v>
      </c>
      <c r="Y83" s="32">
        <f>IF(D3L176C5=0,0,D3L176C7/D3L176C5)</f>
        <v>0.23053571496964187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0.28176587385178453</v>
      </c>
      <c r="AL83" s="16" t="s">
        <v>25480</v>
      </c>
      <c r="AM83" s="15">
        <f>D3L176C5*D3L176C17</f>
        <v>17994.924226918894</v>
      </c>
      <c r="AN83" s="16" t="s">
        <v>25497</v>
      </c>
      <c r="AO83" s="15">
        <f>IF(D3L176C17=0,0,CHOOSE(MIN(D3L176C8,RUN_YEARS),A1L108C1,A1L108C6,A1L108C7,A1L108C8,A1L108C9))</f>
        <v>356538.89799999999</v>
      </c>
      <c r="AP83" s="16" t="s">
        <v>25481</v>
      </c>
      <c r="AQ83" s="33">
        <f>IF(D3L176C19=0,0,D3L176C18/D3L176C19)</f>
        <v>5.0471138851500279E-2</v>
      </c>
      <c r="AR83" s="16" t="s">
        <v>25482</v>
      </c>
      <c r="AS83" s="32">
        <f>IF(D3L176C5=0,0,D3L176C18/D3L176C5)</f>
        <v>0.28176587385178453</v>
      </c>
      <c r="AT83" s="16" t="s">
        <v>4251</v>
      </c>
      <c r="AU83" s="32">
        <f>D3L172C22</f>
        <v>2.5229811437158484E-2</v>
      </c>
      <c r="AV83" s="16" t="s">
        <v>25483</v>
      </c>
      <c r="AW83" s="15">
        <f>D3L176C5*D3L176C22</f>
        <v>1611.2971342652297</v>
      </c>
      <c r="AX83" s="16" t="s">
        <v>25498</v>
      </c>
      <c r="AY83" s="15">
        <f>IF(D3L176C22=0,0,CHOOSE(MIN(D3L176C8,RUN_YEARS),A1L104C1,A1L104C6,A1L104C7,A1L104C8,A1L104C9))</f>
        <v>156620.951</v>
      </c>
      <c r="AZ83" s="16" t="s">
        <v>25484</v>
      </c>
      <c r="BA83" s="33">
        <f>IF(D3L176C24=0,0,D3L176C23/D3L176C24)</f>
        <v>1.0287877349596923E-2</v>
      </c>
      <c r="BB83" s="16" t="s">
        <v>25485</v>
      </c>
      <c r="BC83" s="32">
        <f>IF(D3L176C5=0,0,D3L176C23/D3L176C5)</f>
        <v>2.5229811437158484E-2</v>
      </c>
      <c r="BD83" s="16" t="s">
        <v>4251</v>
      </c>
      <c r="BE83" s="32">
        <f>D3L172C27</f>
        <v>0.3754506087249449</v>
      </c>
      <c r="BF83" s="16" t="s">
        <v>25486</v>
      </c>
      <c r="BG83" s="15">
        <f>D3L176C5*D3L176C27</f>
        <v>23978.082095597852</v>
      </c>
      <c r="BH83" s="16" t="s">
        <v>25499</v>
      </c>
      <c r="BI83" s="15">
        <f>IF(D3L176C27=0,0,CHOOSE(MIN(D3L176C8,RUN_YEARS),A1L104C1,A1L104C6,A1L104C7,A1L104C8,A1L104C9))</f>
        <v>156620.951</v>
      </c>
      <c r="BJ83" s="16" t="s">
        <v>25487</v>
      </c>
      <c r="BK83" s="33">
        <f>IF(D3L176C29=0,0,D3L176C28/D3L176C29)</f>
        <v>0.15309626165913048</v>
      </c>
      <c r="BL83" s="16" t="s">
        <v>25488</v>
      </c>
      <c r="BM83" s="32">
        <f>IF(D3L176C5=0,0,D3L176C28/D3L176C5)</f>
        <v>0.3754506087249449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8.7017991016470148E-2</v>
      </c>
      <c r="BZ83" s="16" t="s">
        <v>25492</v>
      </c>
      <c r="CA83" s="15">
        <f>D3L176C5*D3L176C37</f>
        <v>5557.3875335370822</v>
      </c>
      <c r="CB83" s="16" t="s">
        <v>25501</v>
      </c>
      <c r="CC83" s="15">
        <f>IF(D3L176C37=0,0,CHOOSE(MIN(D3L176C8,RUN_YEARS),B6L116C1,B6L117C1,B6L118C1,B6L119C1,B6L120C1))</f>
        <v>368808.12</v>
      </c>
      <c r="CD83" s="16" t="s">
        <v>25493</v>
      </c>
      <c r="CE83" s="33">
        <f>IF(D3L176C39=0,0,D3L176C38/D3L176C39)</f>
        <v>1.5068506445945611E-2</v>
      </c>
      <c r="CF83" s="16" t="s">
        <v>25494</v>
      </c>
      <c r="CG83" s="32">
        <f>IF(D3L176C5=0,0,D3L176C38/D3L176C5)</f>
        <v>8.7017991016470148E-2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3682</v>
      </c>
      <c r="J84" s="16" t="s">
        <v>25535</v>
      </c>
      <c r="K84" s="21">
        <f>IF(FLOW_THRU_100PCT="Y",1,INDEX(VariabilityMatrix,D3L177C1,D3L177C8))</f>
        <v>0.74613653775198741</v>
      </c>
      <c r="L84" s="16" t="s">
        <v>25505</v>
      </c>
      <c r="M84" s="15">
        <f>IF(D3L177C2&lt;&gt;0,D3L177C2*D3L177C4,D3L177C3*D3L177C4)</f>
        <v>2747.2747320028175</v>
      </c>
      <c r="N84" s="16" t="s">
        <v>4251</v>
      </c>
      <c r="O84" s="32">
        <f>D3L172C6</f>
        <v>0.23053571496964187</v>
      </c>
      <c r="P84" s="16" t="s">
        <v>25506</v>
      </c>
      <c r="Q84" s="15">
        <f>D3L177C5*D3L177C6</f>
        <v>633.34494456030075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899490347</v>
      </c>
      <c r="V84" s="16" t="s">
        <v>25507</v>
      </c>
      <c r="W84" s="33">
        <f>IF(D3L177C9=0,0,D3L177C7/D3L177C9)</f>
        <v>7.0411533227971451E-7</v>
      </c>
      <c r="X84" s="16" t="s">
        <v>25508</v>
      </c>
      <c r="Y84" s="32">
        <f>IF(D3L177C5=0,0,D3L177C7/D3L177C5)</f>
        <v>0.23053571496964187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0.28176587385178453</v>
      </c>
      <c r="AL84" s="16" t="s">
        <v>25512</v>
      </c>
      <c r="AM84" s="15">
        <f>D3L177C5*D3L177C17</f>
        <v>774.08826557370105</v>
      </c>
      <c r="AN84" s="16" t="s">
        <v>25529</v>
      </c>
      <c r="AO84" s="15">
        <f>IF(D3L177C17=0,0,CHOOSE(MIN(D3L177C8,RUN_YEARS),A1L108C1,A1L108C6,A1L108C7,A1L108C8,A1L108C9))</f>
        <v>356538.89799999999</v>
      </c>
      <c r="AP84" s="16" t="s">
        <v>25513</v>
      </c>
      <c r="AQ84" s="33">
        <f>IF(D3L177C19=0,0,D3L177C18/D3L177C19)</f>
        <v>2.171118691160876E-3</v>
      </c>
      <c r="AR84" s="16" t="s">
        <v>25514</v>
      </c>
      <c r="AS84" s="32">
        <f>IF(D3L177C5=0,0,D3L177C18/D3L177C5)</f>
        <v>0.28176587385178453</v>
      </c>
      <c r="AT84" s="16" t="s">
        <v>4251</v>
      </c>
      <c r="AU84" s="32">
        <f>D3L172C22</f>
        <v>2.5229811437158484E-2</v>
      </c>
      <c r="AV84" s="16" t="s">
        <v>25515</v>
      </c>
      <c r="AW84" s="15">
        <f>D3L177C5*D3L177C22</f>
        <v>69.313223454501198</v>
      </c>
      <c r="AX84" s="16" t="s">
        <v>25530</v>
      </c>
      <c r="AY84" s="15">
        <f>IF(D3L177C22=0,0,CHOOSE(MIN(D3L177C8,RUN_YEARS),A1L104C1,A1L104C6,A1L104C7,A1L104C8,A1L104C9))</f>
        <v>156620.951</v>
      </c>
      <c r="AZ84" s="16" t="s">
        <v>25516</v>
      </c>
      <c r="BA84" s="33">
        <f>IF(D3L177C24=0,0,D3L177C23/D3L177C24)</f>
        <v>4.4255396875033146E-4</v>
      </c>
      <c r="BB84" s="16" t="s">
        <v>25517</v>
      </c>
      <c r="BC84" s="32">
        <f>IF(D3L177C5=0,0,D3L177C23/D3L177C5)</f>
        <v>2.5229811437158484E-2</v>
      </c>
      <c r="BD84" s="16" t="s">
        <v>4251</v>
      </c>
      <c r="BE84" s="32">
        <f>D3L172C27</f>
        <v>0.3754506087249449</v>
      </c>
      <c r="BF84" s="16" t="s">
        <v>25518</v>
      </c>
      <c r="BG84" s="15">
        <f>D3L177C5*D3L177C27</f>
        <v>1031.4659704651176</v>
      </c>
      <c r="BH84" s="16" t="s">
        <v>25531</v>
      </c>
      <c r="BI84" s="15">
        <f>IF(D3L177C27=0,0,CHOOSE(MIN(D3L177C8,RUN_YEARS),A1L104C1,A1L104C6,A1L104C7,A1L104C8,A1L104C9))</f>
        <v>156620.951</v>
      </c>
      <c r="BJ84" s="16" t="s">
        <v>25519</v>
      </c>
      <c r="BK84" s="33">
        <f>IF(D3L177C29=0,0,D3L177C28/D3L177C29)</f>
        <v>6.5857470784040735E-3</v>
      </c>
      <c r="BL84" s="16" t="s">
        <v>25520</v>
      </c>
      <c r="BM84" s="32">
        <f>IF(D3L177C5=0,0,D3L177C28/D3L177C5)</f>
        <v>0.37545060872494485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8.7017991016470148E-2</v>
      </c>
      <c r="BZ84" s="16" t="s">
        <v>25524</v>
      </c>
      <c r="CA84" s="15">
        <f>D3L177C5*D3L177C37</f>
        <v>239.0623279491966</v>
      </c>
      <c r="CB84" s="16" t="s">
        <v>25533</v>
      </c>
      <c r="CC84" s="15">
        <f>IF(D3L177C37=0,0,CHOOSE(MIN(D3L177C8,RUN_YEARS),B6L116C1,B6L117C1,B6L118C1,B6L119C1,B6L120C1))</f>
        <v>368808.12</v>
      </c>
      <c r="CD84" s="16" t="s">
        <v>25525</v>
      </c>
      <c r="CE84" s="33">
        <f>IF(D3L177C39=0,0,D3L177C38/D3L177C39)</f>
        <v>6.4820245267158594E-4</v>
      </c>
      <c r="CF84" s="16" t="s">
        <v>25526</v>
      </c>
      <c r="CG84" s="32">
        <f>IF(D3L177C5=0,0,D3L177C38/D3L177C5)</f>
        <v>8.7017991016470148E-2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100364</v>
      </c>
      <c r="J85" s="16" t="s">
        <v>25567</v>
      </c>
      <c r="K85" s="21">
        <f>IF(FLOW_THRU_100PCT="Y",1,INDEX(VariabilityMatrix,D3L178C1,D3L178C8))</f>
        <v>0.74613653775198741</v>
      </c>
      <c r="L85" s="16" t="s">
        <v>25537</v>
      </c>
      <c r="M85" s="15">
        <f>IF(D3L178C2&lt;&gt;0,D3L178C2*D3L178C4,D3L178C3*D3L178C4)</f>
        <v>74885.247474940465</v>
      </c>
      <c r="N85" s="16" t="s">
        <v>4251</v>
      </c>
      <c r="O85" s="32">
        <f>D3L172C6</f>
        <v>0.23053571496964187</v>
      </c>
      <c r="P85" s="16" t="s">
        <v>25538</v>
      </c>
      <c r="Q85" s="15">
        <f>D3L178C5*D3L178C6</f>
        <v>17263.724067313968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899490347</v>
      </c>
      <c r="V85" s="16" t="s">
        <v>25539</v>
      </c>
      <c r="W85" s="33">
        <f>IF(D3L178C9=0,0,D3L178C7/D3L178C9)</f>
        <v>1.9192784141477806E-5</v>
      </c>
      <c r="X85" s="16" t="s">
        <v>25540</v>
      </c>
      <c r="Y85" s="32">
        <f>IF(D3L178C5=0,0,D3L178C7/D3L178C5)</f>
        <v>0.23053571496964187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0.28176587385178453</v>
      </c>
      <c r="AL85" s="16" t="s">
        <v>25544</v>
      </c>
      <c r="AM85" s="15">
        <f>D3L178C5*D3L178C17</f>
        <v>21100.107193383741</v>
      </c>
      <c r="AN85" s="16" t="s">
        <v>25561</v>
      </c>
      <c r="AO85" s="15">
        <f>IF(D3L178C17=0,0,CHOOSE(MIN(D3L178C8,RUN_YEARS),A1L108C1,A1L108C6,A1L108C7,A1L108C8,A1L108C9))</f>
        <v>356538.89799999999</v>
      </c>
      <c r="AP85" s="16" t="s">
        <v>25545</v>
      </c>
      <c r="AQ85" s="33">
        <f>IF(D3L178C19=0,0,D3L178C18/D3L178C19)</f>
        <v>5.9180379228590485E-2</v>
      </c>
      <c r="AR85" s="16" t="s">
        <v>25546</v>
      </c>
      <c r="AS85" s="32">
        <f>IF(D3L178C5=0,0,D3L178C18/D3L178C5)</f>
        <v>0.28176587385178453</v>
      </c>
      <c r="AT85" s="16" t="s">
        <v>4251</v>
      </c>
      <c r="AU85" s="32">
        <f>D3L172C22</f>
        <v>2.5229811437158484E-2</v>
      </c>
      <c r="AV85" s="16" t="s">
        <v>25547</v>
      </c>
      <c r="AW85" s="15">
        <f>D3L178C5*D3L178C22</f>
        <v>1889.3406732176963</v>
      </c>
      <c r="AX85" s="16" t="s">
        <v>25562</v>
      </c>
      <c r="AY85" s="15">
        <f>IF(D3L178C22=0,0,CHOOSE(MIN(D3L178C8,RUN_YEARS),A1L104C1,A1L104C6,A1L104C7,A1L104C8,A1L104C9))</f>
        <v>156620.951</v>
      </c>
      <c r="AZ85" s="16" t="s">
        <v>25548</v>
      </c>
      <c r="BA85" s="33">
        <f>IF(D3L178C24=0,0,D3L178C23/D3L178C24)</f>
        <v>1.2063141368728481E-2</v>
      </c>
      <c r="BB85" s="16" t="s">
        <v>25549</v>
      </c>
      <c r="BC85" s="32">
        <f>IF(D3L178C5=0,0,D3L178C23/D3L178C5)</f>
        <v>2.5229811437158484E-2</v>
      </c>
      <c r="BD85" s="16" t="s">
        <v>4251</v>
      </c>
      <c r="BE85" s="32">
        <f>D3L172C27</f>
        <v>0.3754506087249449</v>
      </c>
      <c r="BF85" s="16" t="s">
        <v>25550</v>
      </c>
      <c r="BG85" s="15">
        <f>D3L178C5*D3L178C27</f>
        <v>28115.71174898454</v>
      </c>
      <c r="BH85" s="16" t="s">
        <v>25563</v>
      </c>
      <c r="BI85" s="15">
        <f>IF(D3L178C27=0,0,CHOOSE(MIN(D3L178C8,RUN_YEARS),A1L104C1,A1L104C6,A1L104C7,A1L104C8,A1L104C9))</f>
        <v>156620.951</v>
      </c>
      <c r="BJ85" s="16" t="s">
        <v>25551</v>
      </c>
      <c r="BK85" s="33">
        <f>IF(D3L178C29=0,0,D3L178C28/D3L178C29)</f>
        <v>0.17951437256299471</v>
      </c>
      <c r="BL85" s="16" t="s">
        <v>25552</v>
      </c>
      <c r="BM85" s="32">
        <f>IF(D3L178C5=0,0,D3L178C28/D3L178C5)</f>
        <v>0.3754506087249449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8.7017991016470148E-2</v>
      </c>
      <c r="BZ85" s="16" t="s">
        <v>25556</v>
      </c>
      <c r="CA85" s="15">
        <f>D3L178C5*D3L178C37</f>
        <v>6516.3637920405135</v>
      </c>
      <c r="CB85" s="16" t="s">
        <v>25565</v>
      </c>
      <c r="CC85" s="15">
        <f>IF(D3L178C37=0,0,CHOOSE(MIN(D3L178C8,RUN_YEARS),B6L116C1,B6L117C1,B6L118C1,B6L119C1,B6L120C1))</f>
        <v>368808.12</v>
      </c>
      <c r="CD85" s="16" t="s">
        <v>25557</v>
      </c>
      <c r="CE85" s="33">
        <f>IF(D3L178C39=0,0,D3L178C38/D3L178C39)</f>
        <v>1.7668710200959007E-2</v>
      </c>
      <c r="CF85" s="16" t="s">
        <v>25558</v>
      </c>
      <c r="CG85" s="32">
        <f>IF(D3L178C5=0,0,D3L178C38/D3L178C5)</f>
        <v>8.7017991016470148E-2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233.1590631212801</v>
      </c>
      <c r="J86" s="16" t="s">
        <v>25599</v>
      </c>
      <c r="K86" s="21">
        <f>IF(FLOW_THRU_100PCT="Y",1,INDEX(VariabilityMatrix,D3L179C1,D3L179C8))</f>
        <v>0.50021854522061104</v>
      </c>
      <c r="L86" s="16" t="s">
        <v>25569</v>
      </c>
      <c r="M86" s="15">
        <f>IF(D3L179C2&lt;&gt;0,D3L179C2*D3L179C4,D3L179C3*D3L179C4)</f>
        <v>116.63048735952735</v>
      </c>
      <c r="N86" s="16" t="s">
        <v>4251</v>
      </c>
      <c r="O86" s="32">
        <f>0.45*CHOOSE(MIN(D3L179C8,RUN_YEARS),B3L110C1,B3L125C1,B3L140C1,B3L155C1,B3L170C1)</f>
        <v>0.43326432135899212</v>
      </c>
      <c r="P86" s="16" t="s">
        <v>25570</v>
      </c>
      <c r="Q86" s="15">
        <f>D3L179C5*D3L179C6</f>
        <v>50.531828955594129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906222533</v>
      </c>
      <c r="V86" s="16" t="s">
        <v>25571</v>
      </c>
      <c r="W86" s="33">
        <f>IF(D3L179C9=0,0,D3L179C7/D3L179C9)</f>
        <v>5.5760949563140173E-8</v>
      </c>
      <c r="X86" s="16" t="s">
        <v>25572</v>
      </c>
      <c r="Y86" s="32">
        <f>IF(D3L179C5=0,0,D3L179C7/D3L179C5)</f>
        <v>0.43326432135899212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0.52954528166099035</v>
      </c>
      <c r="AL86" s="16" t="s">
        <v>25576</v>
      </c>
      <c r="AM86" s="15">
        <f>D3L179C5*D3L179C17</f>
        <v>61.761124279059487</v>
      </c>
      <c r="AN86" s="16" t="s">
        <v>25593</v>
      </c>
      <c r="AO86" s="15">
        <f>IF(D3L179C17=0,0,CHOOSE(MIN(D3L179C8,RUN_YEARS),A1L108C1,A1L108C6,A1L108C7,A1L108C8,A1L108C9))</f>
        <v>383809.21</v>
      </c>
      <c r="AP86" s="16" t="s">
        <v>25577</v>
      </c>
      <c r="AQ86" s="33">
        <f>IF(D3L179C19=0,0,D3L179C18/D3L179C19)</f>
        <v>1.609162121957925E-4</v>
      </c>
      <c r="AR86" s="16" t="s">
        <v>25578</v>
      </c>
      <c r="AS86" s="32">
        <f>IF(D3L179C5=0,0,D3L179C18/D3L179C5)</f>
        <v>0.52954528166099035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3.7190396980017526E-2</v>
      </c>
      <c r="BZ86" s="16" t="s">
        <v>25588</v>
      </c>
      <c r="CA86" s="15">
        <f>D3L179C5*D3L179C37</f>
        <v>4.3375341248737378</v>
      </c>
      <c r="CB86" s="16" t="s">
        <v>25597</v>
      </c>
      <c r="CC86" s="15">
        <f>IF(D3L179C37=0,0,CHOOSE(MIN(D3L179C8,RUN_YEARS),B6L116C1,B6L117C1,B6L118C1,B6L119C1,B6L120C1))</f>
        <v>398686.89600000001</v>
      </c>
      <c r="CD86" s="16" t="s">
        <v>25589</v>
      </c>
      <c r="CE86" s="33">
        <f>IF(D3L179C39=0,0,D3L179C38/D3L179C39)</f>
        <v>1.0879550264610999E-5</v>
      </c>
      <c r="CF86" s="16" t="s">
        <v>25590</v>
      </c>
      <c r="CG86" s="32">
        <f>IF(D3L179C5=0,0,D3L179C38/D3L179C5)</f>
        <v>3.7190396980017519E-2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11.058613302208334</v>
      </c>
      <c r="J87" s="16" t="s">
        <v>25630</v>
      </c>
      <c r="K87" s="21">
        <f>IF(FLOW_THRU_100PCT="Y",1,INDEX(VariabilityMatrix,D3L180C1,D3L180C8))</f>
        <v>0.49999443161950075</v>
      </c>
      <c r="L87" s="16" t="s">
        <v>25600</v>
      </c>
      <c r="M87" s="15">
        <f>IF(D3L180C2&lt;&gt;0,D3L180C2*D3L180C4,D3L180C3*D3L180C4)</f>
        <v>5.5292450725375062</v>
      </c>
      <c r="N87" s="16" t="s">
        <v>4251</v>
      </c>
      <c r="O87" s="32">
        <f>0.45*CHOOSE(MIN(D3L180C8,RUN_YEARS),B3L110C1,B3L125C1,B3L140C1,B3L155C1,B3L170C1)</f>
        <v>0.43379915273728931</v>
      </c>
      <c r="P87" s="16" t="s">
        <v>25601</v>
      </c>
      <c r="Q87" s="15">
        <f>D3L180C5*D3L180C6</f>
        <v>2.3985818277436017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899490347</v>
      </c>
      <c r="V87" s="16" t="s">
        <v>25602</v>
      </c>
      <c r="W87" s="33">
        <f>IF(D3L180C9=0,0,D3L180C7/D3L180C9)</f>
        <v>2.6666009654727308E-9</v>
      </c>
      <c r="X87" s="16" t="s">
        <v>25603</v>
      </c>
      <c r="Y87" s="32">
        <f>IF(D3L180C5=0,0,D3L180C7/D3L180C5)</f>
        <v>0.43379915273728925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0.53019896445668691</v>
      </c>
      <c r="AL87" s="16" t="s">
        <v>25607</v>
      </c>
      <c r="AM87" s="15">
        <f>D3L180C5*D3L180C17</f>
        <v>2.9316000116866245</v>
      </c>
      <c r="AN87" s="16" t="s">
        <v>25624</v>
      </c>
      <c r="AO87" s="15">
        <f>IF(D3L180C17=0,0,CHOOSE(MIN(D3L180C8,RUN_YEARS),A1L108C1,A1L108C6,A1L108C7,A1L108C8,A1L108C9))</f>
        <v>356538.89799999999</v>
      </c>
      <c r="AP87" s="16" t="s">
        <v>25608</v>
      </c>
      <c r="AQ87" s="33">
        <f>IF(D3L180C19=0,0,D3L180C18/D3L180C19)</f>
        <v>8.2223847892372878E-6</v>
      </c>
      <c r="AR87" s="16" t="s">
        <v>25609</v>
      </c>
      <c r="AS87" s="32">
        <f>IF(D3L180C5=0,0,D3L180C18/D3L180C5)</f>
        <v>0.53019896445668691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3.6001882806023788E-2</v>
      </c>
      <c r="BZ87" s="16" t="s">
        <v>25619</v>
      </c>
      <c r="CA87" s="15">
        <f>D3L180C5*D3L180C37</f>
        <v>0.1990632331072798</v>
      </c>
      <c r="CB87" s="16" t="s">
        <v>25628</v>
      </c>
      <c r="CC87" s="15">
        <f>IF(D3L180C37=0,0,CHOOSE(MIN(D3L180C8,RUN_YEARS),B6L116C1,B6L117C1,B6L118C1,B6L119C1,B6L120C1))</f>
        <v>368808.12</v>
      </c>
      <c r="CD87" s="16" t="s">
        <v>25620</v>
      </c>
      <c r="CE87" s="33">
        <f>IF(D3L180C39=0,0,D3L180C38/D3L180C39)</f>
        <v>5.3974742504931783E-7</v>
      </c>
      <c r="CF87" s="16" t="s">
        <v>25621</v>
      </c>
      <c r="CG87" s="32">
        <f>IF(D3L180C5=0,0,D3L180C38/D3L180C5)</f>
        <v>3.6001882806023788E-2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2128.6529519970459</v>
      </c>
      <c r="J88" s="16" t="s">
        <v>25661</v>
      </c>
      <c r="K88" s="21">
        <f>IF(FLOW_THRU_100PCT="Y",1,INDEX(VariabilityMatrix,D3L181C1,D3L181C8))</f>
        <v>0.50021854522061104</v>
      </c>
      <c r="L88" s="16" t="s">
        <v>25631</v>
      </c>
      <c r="M88" s="15">
        <f>IF(D3L181C2&lt;&gt;0,D3L181C2*D3L181C4,D3L181C3*D3L181C4)</f>
        <v>1064.7916829275214</v>
      </c>
      <c r="N88" s="16" t="s">
        <v>4251</v>
      </c>
      <c r="O88" s="32">
        <f>0.45*CHOOSE(MIN(D3L181C8,RUN_YEARS),B3L110C1,B3L125C1,B3L140C1,B3L155C1,B3L170C1)</f>
        <v>0.43326432135899212</v>
      </c>
      <c r="P88" s="16" t="s">
        <v>25632</v>
      </c>
      <c r="Q88" s="15">
        <f>D3L181C5*D3L181C6</f>
        <v>461.33624589229169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906222533</v>
      </c>
      <c r="V88" s="16" t="s">
        <v>25633</v>
      </c>
      <c r="W88" s="33">
        <f>IF(D3L181C9=0,0,D3L181C7/D3L181C9)</f>
        <v>5.0907611441205653E-7</v>
      </c>
      <c r="X88" s="16" t="s">
        <v>25634</v>
      </c>
      <c r="Y88" s="32">
        <f>IF(D3L181C5=0,0,D3L181C7/D3L181C5)</f>
        <v>0.43326432135899212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0.52954528166099035</v>
      </c>
      <c r="AL88" s="16" t="s">
        <v>25638</v>
      </c>
      <c r="AM88" s="15">
        <f>D3L181C5*D3L181C17</f>
        <v>563.85541164613426</v>
      </c>
      <c r="AN88" s="16" t="s">
        <v>25655</v>
      </c>
      <c r="AO88" s="15">
        <f>IF(D3L181C17=0,0,CHOOSE(MIN(D3L181C8,RUN_YEARS),A1L108C1,A1L108C6,A1L108C7,A1L108C8,A1L108C9))</f>
        <v>383809.21</v>
      </c>
      <c r="AP88" s="16" t="s">
        <v>25639</v>
      </c>
      <c r="AQ88" s="33">
        <f>IF(D3L181C19=0,0,D3L181C18/D3L181C19)</f>
        <v>1.4691033903176378E-3</v>
      </c>
      <c r="AR88" s="16" t="s">
        <v>25640</v>
      </c>
      <c r="AS88" s="32">
        <f>IF(D3L181C5=0,0,D3L181C18/D3L181C5)</f>
        <v>0.52954528166099035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3.7190396980017526E-2</v>
      </c>
      <c r="BZ88" s="16" t="s">
        <v>25650</v>
      </c>
      <c r="CA88" s="15">
        <f>D3L181C5*D3L181C37</f>
        <v>39.600025389095471</v>
      </c>
      <c r="CB88" s="16" t="s">
        <v>25659</v>
      </c>
      <c r="CC88" s="15">
        <f>IF(D3L181C37=0,0,CHOOSE(MIN(D3L181C8,RUN_YEARS),B6L116C1,B6L117C1,B6L118C1,B6L119C1,B6L120C1))</f>
        <v>398686.89600000001</v>
      </c>
      <c r="CD88" s="16" t="s">
        <v>25651</v>
      </c>
      <c r="CE88" s="33">
        <f>IF(D3L181C39=0,0,D3L181C38/D3L181C39)</f>
        <v>9.9326127310428263E-5</v>
      </c>
      <c r="CF88" s="16" t="s">
        <v>25652</v>
      </c>
      <c r="CG88" s="32">
        <f>IF(D3L181C5=0,0,D3L181C38/D3L181C5)</f>
        <v>3.7190396980017526E-2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260.8497578660008</v>
      </c>
      <c r="J89" s="16" t="s">
        <v>25692</v>
      </c>
      <c r="K89" s="21">
        <f>IF(FLOW_THRU_100PCT="Y",1,INDEX(VariabilityMatrix,D3L182C1,D3L182C8))</f>
        <v>0.49999443161950075</v>
      </c>
      <c r="L89" s="16" t="s">
        <v>25662</v>
      </c>
      <c r="M89" s="15">
        <f>IF(D3L182C2&lt;&gt;0,D3L182C2*D3L182C4,D3L182C3*D3L182C4)</f>
        <v>130.42342642229548</v>
      </c>
      <c r="N89" s="16" t="s">
        <v>4251</v>
      </c>
      <c r="O89" s="32">
        <f>0.45*CHOOSE(MIN(D3L182C8,RUN_YEARS),B3L110C1,B3L125C1,B3L140C1,B3L155C1,B3L170C1)</f>
        <v>0.43379915273728931</v>
      </c>
      <c r="P89" s="16" t="s">
        <v>25663</v>
      </c>
      <c r="Q89" s="15">
        <f>D3L182C5*D3L182C6</f>
        <v>56.577571879085973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899490347</v>
      </c>
      <c r="V89" s="16" t="s">
        <v>25664</v>
      </c>
      <c r="W89" s="33">
        <f>IF(D3L182C9=0,0,D3L182C7/D3L182C9)</f>
        <v>6.2899587602896173E-8</v>
      </c>
      <c r="X89" s="16" t="s">
        <v>25665</v>
      </c>
      <c r="Y89" s="32">
        <f>IF(D3L182C5=0,0,D3L182C7/D3L182C5)</f>
        <v>0.43379915273728931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0.53019896445668691</v>
      </c>
      <c r="AL89" s="16" t="s">
        <v>25669</v>
      </c>
      <c r="AM89" s="15">
        <f>D3L182C5*D3L182C17</f>
        <v>69.150365629993956</v>
      </c>
      <c r="AN89" s="16" t="s">
        <v>25686</v>
      </c>
      <c r="AO89" s="15">
        <f>IF(D3L182C17=0,0,CHOOSE(MIN(D3L182C8,RUN_YEARS),A1L108C1,A1L108C6,A1L108C7,A1L108C8,A1L108C9))</f>
        <v>356538.89799999999</v>
      </c>
      <c r="AP89" s="16" t="s">
        <v>25670</v>
      </c>
      <c r="AQ89" s="33">
        <f>IF(D3L182C19=0,0,D3L182C18/D3L182C19)</f>
        <v>1.9394900813878086E-4</v>
      </c>
      <c r="AR89" s="16" t="s">
        <v>25671</v>
      </c>
      <c r="AS89" s="32">
        <f>IF(D3L182C5=0,0,D3L182C18/D3L182C5)</f>
        <v>0.53019896445668691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3.6001882806023788E-2</v>
      </c>
      <c r="BZ89" s="16" t="s">
        <v>25681</v>
      </c>
      <c r="CA89" s="15">
        <f>D3L182C5*D3L182C37</f>
        <v>4.6954889132155486</v>
      </c>
      <c r="CB89" s="16" t="s">
        <v>25690</v>
      </c>
      <c r="CC89" s="15">
        <f>IF(D3L182C37=0,0,CHOOSE(MIN(D3L182C8,RUN_YEARS),B6L116C1,B6L117C1,B6L118C1,B6L119C1,B6L120C1))</f>
        <v>368808.12</v>
      </c>
      <c r="CD89" s="16" t="s">
        <v>25682</v>
      </c>
      <c r="CE89" s="33">
        <f>IF(D3L182C39=0,0,D3L182C38/D3L182C39)</f>
        <v>1.2731522595585881E-5</v>
      </c>
      <c r="CF89" s="16" t="s">
        <v>25683</v>
      </c>
      <c r="CG89" s="32">
        <f>IF(D3L182C5=0,0,D3L182C38/D3L182C5)</f>
        <v>3.6001882806023788E-2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2.4961699317320654</v>
      </c>
      <c r="J90" s="16" t="s">
        <v>25723</v>
      </c>
      <c r="K90" s="21">
        <f>IF(FLOW_THRU_100PCT="Y",1,INDEX(VariabilityMatrix,D3L183C1,D3L183C8))</f>
        <v>0.49999443161950075</v>
      </c>
      <c r="L90" s="16" t="s">
        <v>25693</v>
      </c>
      <c r="M90" s="15">
        <f>IF(D3L183C2&lt;&gt;0,D3L183C2*D3L183C4,D3L183C3*D3L183C4)</f>
        <v>1.248071066242062</v>
      </c>
      <c r="N90" s="16" t="s">
        <v>4251</v>
      </c>
      <c r="O90" s="32">
        <f>0.45*CHOOSE(MIN(D3L183C8,RUN_YEARS),B3L110C1,B3L125C1,B3L140C1,B3L155C1,B3L170C1)</f>
        <v>0.43379915273728931</v>
      </c>
      <c r="P90" s="16" t="s">
        <v>25694</v>
      </c>
      <c r="Q90" s="15">
        <f>D3L183C5*D3L183C6</f>
        <v>0.54141217109173179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899490347</v>
      </c>
      <c r="V90" s="16" t="s">
        <v>25695</v>
      </c>
      <c r="W90" s="33">
        <f>IF(D3L183C9=0,0,D3L183C7/D3L183C9)</f>
        <v>6.0190992921431743E-10</v>
      </c>
      <c r="X90" s="16" t="s">
        <v>25696</v>
      </c>
      <c r="Y90" s="32">
        <f>IF(D3L183C5=0,0,D3L183C7/D3L183C5)</f>
        <v>0.43379915273728931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0.53019896445668691</v>
      </c>
      <c r="AL90" s="16" t="s">
        <v>25700</v>
      </c>
      <c r="AM90" s="15">
        <f>D3L183C5*D3L183C17</f>
        <v>0.66172598688989437</v>
      </c>
      <c r="AN90" s="16" t="s">
        <v>25717</v>
      </c>
      <c r="AO90" s="15">
        <f>IF(D3L183C17=0,0,CHOOSE(MIN(D3L183C8,RUN_YEARS),A1L108C1,A1L108C6,A1L108C7,A1L108C8,A1L108C9))</f>
        <v>356538.89799999999</v>
      </c>
      <c r="AP90" s="16" t="s">
        <v>25701</v>
      </c>
      <c r="AQ90" s="33">
        <f>IF(D3L183C19=0,0,D3L183C18/D3L183C19)</f>
        <v>1.8559713697490993E-6</v>
      </c>
      <c r="AR90" s="16" t="s">
        <v>25702</v>
      </c>
      <c r="AS90" s="32">
        <f>IF(D3L183C5=0,0,D3L183C18/D3L183C5)</f>
        <v>0.53019896445668691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3.6001882806023788E-2</v>
      </c>
      <c r="BZ90" s="16" t="s">
        <v>25712</v>
      </c>
      <c r="CA90" s="15">
        <f>D3L183C5*D3L183C37</f>
        <v>4.4932908260435868E-2</v>
      </c>
      <c r="CB90" s="16" t="s">
        <v>25721</v>
      </c>
      <c r="CC90" s="15">
        <f>IF(D3L183C37=0,0,CHOOSE(MIN(D3L183C8,RUN_YEARS),B6L116C1,B6L117C1,B6L118C1,B6L119C1,B6L120C1))</f>
        <v>368808.12</v>
      </c>
      <c r="CD90" s="16" t="s">
        <v>25713</v>
      </c>
      <c r="CE90" s="33">
        <f>IF(D3L183C39=0,0,D3L183C38/D3L183C39)</f>
        <v>1.2183275211086965E-7</v>
      </c>
      <c r="CF90" s="16" t="s">
        <v>25714</v>
      </c>
      <c r="CG90" s="32">
        <f>IF(D3L183C5=0,0,D3L183C38/D3L183C5)</f>
        <v>3.6001882806023788E-2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8.7075695292979011E-2</v>
      </c>
      <c r="J91" s="16" t="s">
        <v>25754</v>
      </c>
      <c r="K91" s="21">
        <f>IF(FLOW_THRU_100PCT="Y",1,INDEX(VariabilityMatrix,D3L184C1,D3L184C8))</f>
        <v>0.49999443161950075</v>
      </c>
      <c r="L91" s="16" t="s">
        <v>25724</v>
      </c>
      <c r="M91" s="15">
        <f>IF(D3L184C2&lt;&gt;0,D3L184C2*D3L184C4,D3L184C3*D3L184C4)</f>
        <v>4.3537362775885879E-2</v>
      </c>
      <c r="N91" s="16" t="s">
        <v>4251</v>
      </c>
      <c r="O91" s="32">
        <f>0.45*CHOOSE(MIN(D3L184C8,RUN_YEARS),B3L110C1,B3L125C1,B3L140C1,B3L155C1,B3L170C1)</f>
        <v>0.43379915273728931</v>
      </c>
      <c r="P91" s="16" t="s">
        <v>25725</v>
      </c>
      <c r="Q91" s="15">
        <f>D3L184C5*D3L184C6</f>
        <v>1.8886471084595291E-2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899490347</v>
      </c>
      <c r="V91" s="16" t="s">
        <v>25726</v>
      </c>
      <c r="W91" s="33">
        <f>IF(D3L184C9=0,0,D3L184C7/D3L184C9)</f>
        <v>2.0996857995848278E-11</v>
      </c>
      <c r="X91" s="16" t="s">
        <v>25727</v>
      </c>
      <c r="Y91" s="32">
        <f>IF(D3L184C5=0,0,D3L184C7/D3L184C5)</f>
        <v>0.43379915273728925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0.53019896445668691</v>
      </c>
      <c r="AL91" s="16" t="s">
        <v>25731</v>
      </c>
      <c r="AM91" s="15">
        <f>D3L184C5*D3L184C17</f>
        <v>2.3083464658949802E-2</v>
      </c>
      <c r="AN91" s="16" t="s">
        <v>25748</v>
      </c>
      <c r="AO91" s="15">
        <f>IF(D3L184C17=0,0,CHOOSE(MIN(D3L184C8,RUN_YEARS),A1L108C1,A1L108C6,A1L108C7,A1L108C8,A1L108C9))</f>
        <v>356538.89799999999</v>
      </c>
      <c r="AP91" s="16" t="s">
        <v>25732</v>
      </c>
      <c r="AQ91" s="33">
        <f>IF(D3L184C19=0,0,D3L184C18/D3L184C19)</f>
        <v>6.4743187316829037E-8</v>
      </c>
      <c r="AR91" s="16" t="s">
        <v>25733</v>
      </c>
      <c r="AS91" s="32">
        <f>IF(D3L184C5=0,0,D3L184C18/D3L184C5)</f>
        <v>0.53019896445668691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3.6001882806023788E-2</v>
      </c>
      <c r="BZ91" s="16" t="s">
        <v>25743</v>
      </c>
      <c r="CA91" s="15">
        <f>D3L184C5*D3L184C37</f>
        <v>1.567427032340786E-3</v>
      </c>
      <c r="CB91" s="16" t="s">
        <v>25752</v>
      </c>
      <c r="CC91" s="15">
        <f>IF(D3L184C37=0,0,CHOOSE(MIN(D3L184C8,RUN_YEARS),B6L116C1,B6L117C1,B6L118C1,B6L119C1,B6L120C1))</f>
        <v>368808.12</v>
      </c>
      <c r="CD91" s="16" t="s">
        <v>25744</v>
      </c>
      <c r="CE91" s="33">
        <f>IF(D3L184C39=0,0,D3L184C38/D3L184C39)</f>
        <v>4.2499797247977781E-9</v>
      </c>
      <c r="CF91" s="16" t="s">
        <v>25745</v>
      </c>
      <c r="CG91" s="32">
        <f>IF(D3L184C5=0,0,D3L184C38/D3L184C5)</f>
        <v>3.6001882806023788E-2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6.0082229752155518</v>
      </c>
      <c r="J92" s="16" t="s">
        <v>25785</v>
      </c>
      <c r="K92" s="21">
        <f>IF(FLOW_THRU_100PCT="Y",1,INDEX(VariabilityMatrix,D3L185C1,D3L185C8))</f>
        <v>0.49999443161950075</v>
      </c>
      <c r="L92" s="16" t="s">
        <v>25755</v>
      </c>
      <c r="M92" s="15">
        <f>IF(D3L185C2&lt;&gt;0,D3L185C2*D3L185C4,D3L185C3*D3L185C4)</f>
        <v>3.0040780315361255</v>
      </c>
      <c r="N92" s="16" t="s">
        <v>4251</v>
      </c>
      <c r="O92" s="32">
        <f>0.45*CHOOSE(MIN(D3L185C8,RUN_YEARS),B3L110C1,B3L125C1,B3L140C1,B3L155C1,B3L170C1)</f>
        <v>0.43379915273728931</v>
      </c>
      <c r="P92" s="16" t="s">
        <v>25756</v>
      </c>
      <c r="Q92" s="15">
        <f>D3L185C5*D3L185C6</f>
        <v>1.3031665048370751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899490347</v>
      </c>
      <c r="V92" s="16" t="s">
        <v>25757</v>
      </c>
      <c r="W92" s="33">
        <f>IF(D3L185C9=0,0,D3L185C7/D3L185C9)</f>
        <v>1.4487832017135311E-9</v>
      </c>
      <c r="X92" s="16" t="s">
        <v>25758</v>
      </c>
      <c r="Y92" s="32">
        <f>IF(D3L185C5=0,0,D3L185C7/D3L185C5)</f>
        <v>0.43379915273728931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0.53019896445668691</v>
      </c>
      <c r="AL92" s="16" t="s">
        <v>25762</v>
      </c>
      <c r="AM92" s="15">
        <f>D3L185C5*D3L185C17</f>
        <v>1.5927590614675362</v>
      </c>
      <c r="AN92" s="16" t="s">
        <v>25779</v>
      </c>
      <c r="AO92" s="15">
        <f>IF(D3L185C17=0,0,CHOOSE(MIN(D3L185C8,RUN_YEARS),A1L108C1,A1L108C6,A1L108C7,A1L108C8,A1L108C9))</f>
        <v>356538.89799999999</v>
      </c>
      <c r="AP92" s="16" t="s">
        <v>25763</v>
      </c>
      <c r="AQ92" s="33">
        <f>IF(D3L185C19=0,0,D3L185C18/D3L185C19)</f>
        <v>4.4672799248612038E-6</v>
      </c>
      <c r="AR92" s="16" t="s">
        <v>25764</v>
      </c>
      <c r="AS92" s="32">
        <f>IF(D3L185C5=0,0,D3L185C18/D3L185C5)</f>
        <v>0.53019896445668691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3.6001882806023788E-2</v>
      </c>
      <c r="BZ92" s="16" t="s">
        <v>25774</v>
      </c>
      <c r="CA92" s="15">
        <f>D3L185C5*D3L185C37</f>
        <v>0.10815246523151423</v>
      </c>
      <c r="CB92" s="16" t="s">
        <v>25783</v>
      </c>
      <c r="CC92" s="15">
        <f>IF(D3L185C37=0,0,CHOOSE(MIN(D3L185C8,RUN_YEARS),B6L116C1,B6L117C1,B6L118C1,B6L119C1,B6L120C1))</f>
        <v>368808.12</v>
      </c>
      <c r="CD92" s="16" t="s">
        <v>25775</v>
      </c>
      <c r="CE92" s="33">
        <f>IF(D3L185C39=0,0,D3L185C38/D3L185C39)</f>
        <v>2.932486010110467E-7</v>
      </c>
      <c r="CF92" s="16" t="s">
        <v>25776</v>
      </c>
      <c r="CG92" s="32">
        <f>IF(D3L185C5=0,0,D3L185C38/D3L185C5)</f>
        <v>3.6001882806023788E-2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7.6916864175464799</v>
      </c>
      <c r="J93" s="16" t="s">
        <v>25816</v>
      </c>
      <c r="K93" s="21">
        <f>IF(FLOW_THRU_100PCT="Y",1,INDEX(VariabilityMatrix,D3L186C1,D3L186C8))</f>
        <v>0.49999443161950075</v>
      </c>
      <c r="L93" s="16" t="s">
        <v>25786</v>
      </c>
      <c r="M93" s="15">
        <f>IF(D3L186C2&lt;&gt;0,D3L186C2*D3L186C4,D3L186C3*D3L186C4)</f>
        <v>3.8458003785365862</v>
      </c>
      <c r="N93" s="16" t="s">
        <v>4251</v>
      </c>
      <c r="O93" s="32">
        <f>0.45*CHOOSE(MIN(D3L186C8,RUN_YEARS),B3L110C1,B3L125C1,B3L140C1,B3L155C1,B3L170C1)</f>
        <v>0.43379915273728931</v>
      </c>
      <c r="P93" s="16" t="s">
        <v>25787</v>
      </c>
      <c r="Q93" s="15">
        <f>D3L186C5*D3L186C6</f>
        <v>1.6683049458059176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899490347</v>
      </c>
      <c r="V93" s="16" t="s">
        <v>25788</v>
      </c>
      <c r="W93" s="33">
        <f>IF(D3L186C9=0,0,D3L186C7/D3L186C9)</f>
        <v>1.8547224562999314E-9</v>
      </c>
      <c r="X93" s="16" t="s">
        <v>25789</v>
      </c>
      <c r="Y93" s="32">
        <f>IF(D3L186C5=0,0,D3L186C7/D3L186C5)</f>
        <v>0.43379915273728931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0.53019896445668691</v>
      </c>
      <c r="AL93" s="16" t="s">
        <v>25793</v>
      </c>
      <c r="AM93" s="15">
        <f>D3L186C5*D3L186C17</f>
        <v>2.0390393782072325</v>
      </c>
      <c r="AN93" s="16" t="s">
        <v>25810</v>
      </c>
      <c r="AO93" s="15">
        <f>IF(D3L186C17=0,0,CHOOSE(MIN(D3L186C8,RUN_YEARS),A1L108C1,A1L108C6,A1L108C7,A1L108C8,A1L108C9))</f>
        <v>356538.89799999999</v>
      </c>
      <c r="AP93" s="16" t="s">
        <v>25794</v>
      </c>
      <c r="AQ93" s="33">
        <f>IF(D3L186C19=0,0,D3L186C18/D3L186C19)</f>
        <v>5.7189815463198985E-6</v>
      </c>
      <c r="AR93" s="16" t="s">
        <v>25795</v>
      </c>
      <c r="AS93" s="32">
        <f>IF(D3L186C5=0,0,D3L186C18/D3L186C5)</f>
        <v>0.53019896445668691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3.6001882806023788E-2</v>
      </c>
      <c r="BZ93" s="16" t="s">
        <v>25805</v>
      </c>
      <c r="CA93" s="15">
        <f>D3L186C5*D3L186C37</f>
        <v>0.1384560545234361</v>
      </c>
      <c r="CB93" s="16" t="s">
        <v>25814</v>
      </c>
      <c r="CC93" s="15">
        <f>IF(D3L186C37=0,0,CHOOSE(MIN(D3L186C8,RUN_YEARS),B6L116C1,B6L117C1,B6L118C1,B6L119C1,B6L120C1))</f>
        <v>368808.12</v>
      </c>
      <c r="CD93" s="16" t="s">
        <v>25806</v>
      </c>
      <c r="CE93" s="33">
        <f>IF(D3L186C39=0,0,D3L186C38/D3L186C39)</f>
        <v>3.754148756904704E-7</v>
      </c>
      <c r="CF93" s="16" t="s">
        <v>25807</v>
      </c>
      <c r="CG93" s="32">
        <f>IF(D3L186C5=0,0,D3L186C38/D3L186C5)</f>
        <v>3.6001882806023788E-2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0.49999443161950075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0.43379915273728931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899490347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0.53019896445668691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356538.89799999999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3.6001882806023788E-2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368808.12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51.622514462628381</v>
      </c>
      <c r="J95" s="16" t="s">
        <v>25878</v>
      </c>
      <c r="K95" s="21">
        <f>IF(FLOW_THRU_100PCT="Y",1,D3L165C4)</f>
        <v>0.92330098289951079</v>
      </c>
      <c r="L95" s="16" t="s">
        <v>25848</v>
      </c>
      <c r="M95" s="15">
        <f>IF(D3L188C2&lt;&gt;0,D3L188C2*D3L188C4,D3L188C3*D3L188C4)</f>
        <v>47.663118343088996</v>
      </c>
      <c r="N95" s="16" t="s">
        <v>4251</v>
      </c>
      <c r="O95" s="32">
        <f>0.45*CHOOSE(MIN(D3L188C8,RUN_YEARS),B3L110C1,B3L125C1,B3L140C1,B3L155C1,B3L170C1)</f>
        <v>0.43379915273728931</v>
      </c>
      <c r="P95" s="16" t="s">
        <v>25849</v>
      </c>
      <c r="Q95" s="15">
        <f>D3L188C5*D3L188C6</f>
        <v>20.67622035404916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899490347</v>
      </c>
      <c r="V95" s="16" t="s">
        <v>25850</v>
      </c>
      <c r="W95" s="33">
        <f>IF(D3L188C9=0,0,D3L188C7/D3L188C9)</f>
        <v>2.2986595045748901E-8</v>
      </c>
      <c r="X95" s="16" t="s">
        <v>25851</v>
      </c>
      <c r="Y95" s="32">
        <f>IF(D3L188C5=0,0,D3L188C7/D3L188C5)</f>
        <v>0.43379915273728936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0.53019896445668691</v>
      </c>
      <c r="AL95" s="16" t="s">
        <v>25855</v>
      </c>
      <c r="AM95" s="15">
        <f>D3L188C5*D3L188C17</f>
        <v>25.270935988282304</v>
      </c>
      <c r="AN95" s="16" t="s">
        <v>25872</v>
      </c>
      <c r="AO95" s="15">
        <f>IF(D3L188C17=0,0,CHOOSE(MIN(D3L188C8,RUN_YEARS),A1L108C1,A1L108C6,A1L108C7,A1L108C8,A1L108C9))</f>
        <v>356538.89799999999</v>
      </c>
      <c r="AP95" s="16" t="s">
        <v>25856</v>
      </c>
      <c r="AQ95" s="33">
        <f>IF(D3L188C19=0,0,D3L188C18/D3L188C19)</f>
        <v>7.0878482348039082E-5</v>
      </c>
      <c r="AR95" s="16" t="s">
        <v>25857</v>
      </c>
      <c r="AS95" s="32">
        <f>IF(D3L188C5=0,0,D3L188C18/D3L188C5)</f>
        <v>0.53019896445668691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3.6001882806023788E-2</v>
      </c>
      <c r="BZ95" s="16" t="s">
        <v>25867</v>
      </c>
      <c r="CA95" s="15">
        <f>D3L188C5*D3L188C37</f>
        <v>1.7159620007575327</v>
      </c>
      <c r="CB95" s="16" t="s">
        <v>25876</v>
      </c>
      <c r="CC95" s="15">
        <f>IF(D3L188C37=0,0,CHOOSE(MIN(D3L188C8,RUN_YEARS),B6L116C1,B6L117C1,B6L118C1,B6L119C1,B6L120C1))</f>
        <v>368808.12</v>
      </c>
      <c r="CD95" s="16" t="s">
        <v>25868</v>
      </c>
      <c r="CE95" s="33">
        <f>IF(D3L188C39=0,0,D3L188C38/D3L188C39)</f>
        <v>4.6527229410174934E-6</v>
      </c>
      <c r="CF95" s="16" t="s">
        <v>25869</v>
      </c>
      <c r="CG95" s="32">
        <f>IF(D3L188C5=0,0,D3L188C38/D3L188C5)</f>
        <v>3.6001882806023788E-2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126.05012124919573</v>
      </c>
      <c r="J96" s="16" t="s">
        <v>25909</v>
      </c>
      <c r="K96" s="21">
        <f>IF(FLOW_THRU_100PCT="Y",1,INDEX(VariabilityMatrix,D3L189C1,D3L189C8))</f>
        <v>0.50021854522061104</v>
      </c>
      <c r="L96" s="16" t="s">
        <v>25879</v>
      </c>
      <c r="M96" s="15">
        <f>IF(D3L189C2&lt;&gt;0,D3L189C2*D3L189C4,D3L189C3*D3L189C4)</f>
        <v>63.052608276154317</v>
      </c>
      <c r="N96" s="16" t="s">
        <v>4251</v>
      </c>
      <c r="O96" s="32">
        <f>0.45*CHOOSE(MIN(D3L189C8,RUN_YEARS),B3L110C1,B3L125C1,B3L140C1,B3L155C1,B3L170C1)</f>
        <v>0.43326432135899212</v>
      </c>
      <c r="P96" s="16" t="s">
        <v>25880</v>
      </c>
      <c r="Q96" s="15">
        <f>D3L189C5*D3L189C6</f>
        <v>27.318445534682372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906222533</v>
      </c>
      <c r="V96" s="16" t="s">
        <v>25881</v>
      </c>
      <c r="W96" s="33">
        <f>IF(D3L189C9=0,0,D3L189C7/D3L189C9)</f>
        <v>3.0145405283894404E-8</v>
      </c>
      <c r="X96" s="16" t="s">
        <v>25882</v>
      </c>
      <c r="Y96" s="32">
        <f>IF(D3L189C5=0,0,D3L189C7/D3L189C5)</f>
        <v>0.43326432135899212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0.52954528166099035</v>
      </c>
      <c r="AL96" s="16" t="s">
        <v>25886</v>
      </c>
      <c r="AM96" s="15">
        <f>D3L189C5*D3L189C17</f>
        <v>33.389211209056228</v>
      </c>
      <c r="AN96" s="16" t="s">
        <v>25903</v>
      </c>
      <c r="AO96" s="15">
        <f>IF(D3L189C17=0,0,CHOOSE(MIN(D3L189C8,RUN_YEARS),A1L108C1,A1L108C6,A1L108C7,A1L108C8,A1L108C9))</f>
        <v>383809.21</v>
      </c>
      <c r="AP96" s="16" t="s">
        <v>25887</v>
      </c>
      <c r="AQ96" s="33">
        <f>IF(D3L189C19=0,0,D3L189C18/D3L189C19)</f>
        <v>8.699429388121308E-5</v>
      </c>
      <c r="AR96" s="16" t="s">
        <v>25888</v>
      </c>
      <c r="AS96" s="32">
        <f>IF(D3L189C5=0,0,D3L189C18/D3L189C5)</f>
        <v>0.52954528166099035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3.7190396980017526E-2</v>
      </c>
      <c r="BZ96" s="16" t="s">
        <v>25898</v>
      </c>
      <c r="CA96" s="15">
        <f>D3L189C5*D3L189C37</f>
        <v>2.3449515324157177</v>
      </c>
      <c r="CB96" s="16" t="s">
        <v>25907</v>
      </c>
      <c r="CC96" s="15">
        <f>IF(D3L189C37=0,0,CHOOSE(MIN(D3L189C8,RUN_YEARS),B6L116C1,B6L117C1,B6L118C1,B6L119C1,B6L120C1))</f>
        <v>398686.89600000001</v>
      </c>
      <c r="CD96" s="16" t="s">
        <v>25899</v>
      </c>
      <c r="CE96" s="33">
        <f>IF(D3L189C39=0,0,D3L189C38/D3L189C39)</f>
        <v>5.881686997848351E-6</v>
      </c>
      <c r="CF96" s="16" t="s">
        <v>25900</v>
      </c>
      <c r="CG96" s="32">
        <f>IF(D3L189C5=0,0,D3L189C38/D3L189C5)</f>
        <v>3.7190396980017526E-2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415.48845364974187</v>
      </c>
      <c r="J97" s="16" t="s">
        <v>25940</v>
      </c>
      <c r="K97" s="21">
        <f>IF(FLOW_THRU_100PCT="Y",1,INDEX(VariabilityMatrix,D3L190C1,D3L190C8))</f>
        <v>0.4981277684323478</v>
      </c>
      <c r="L97" s="16" t="s">
        <v>25910</v>
      </c>
      <c r="M97" s="15">
        <f>IF(D3L190C2&lt;&gt;0,D3L190C2*D3L190C4,D3L190C3*D3L190C4)</f>
        <v>206.96633622595289</v>
      </c>
      <c r="N97" s="16" t="s">
        <v>4251</v>
      </c>
      <c r="O97" s="32">
        <f>0.45*CHOOSE(MIN(D3L190C8,RUN_YEARS),B3L110C1,B3L125C1,B3L140C1,B3L155C1,B3L170C1)</f>
        <v>0.43364274718019324</v>
      </c>
      <c r="P97" s="16" t="s">
        <v>25911</v>
      </c>
      <c r="Q97" s="15">
        <f>D3L190C5*D3L190C6</f>
        <v>89.749450614841763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896486238.33333337</v>
      </c>
      <c r="V97" s="16" t="s">
        <v>25912</v>
      </c>
      <c r="W97" s="33">
        <f>IF(D3L190C9=0,0,D3L190C7/D3L190C9)</f>
        <v>1.0011246885584755E-7</v>
      </c>
      <c r="X97" s="16" t="s">
        <v>25913</v>
      </c>
      <c r="Y97" s="32">
        <f>IF(D3L190C5=0,0,D3L190C7/D3L190C5)</f>
        <v>0.43364274718019324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0.53000780210912513</v>
      </c>
      <c r="AL97" s="16" t="s">
        <v>25917</v>
      </c>
      <c r="AM97" s="15">
        <f>D3L190C5*D3L190C17</f>
        <v>109.69377297369549</v>
      </c>
      <c r="AN97" s="16" t="s">
        <v>25934</v>
      </c>
      <c r="AO97" s="15">
        <f>IF(D3L190C17=0,0,CHOOSE(MIN(D3L190C8,RUN_YEARS),A1L108C1,A1L108C6,A1L108C7,A1L108C8,A1L108C9))</f>
        <v>372647.50466666667</v>
      </c>
      <c r="AP97" s="16" t="s">
        <v>25918</v>
      </c>
      <c r="AQ97" s="33">
        <f>IF(D3L190C19=0,0,D3L190C18/D3L190C19)</f>
        <v>2.9436336376870847E-4</v>
      </c>
      <c r="AR97" s="16" t="s">
        <v>25919</v>
      </c>
      <c r="AS97" s="32">
        <f>IF(D3L190C5=0,0,D3L190C18/D3L190C5)</f>
        <v>0.53000780210912513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3.634945071068163E-2</v>
      </c>
      <c r="BZ97" s="16" t="s">
        <v>25929</v>
      </c>
      <c r="CA97" s="15">
        <f>D3L190C5*D3L190C37</f>
        <v>7.5231126374156361</v>
      </c>
      <c r="CB97" s="16" t="s">
        <v>25938</v>
      </c>
      <c r="CC97" s="15">
        <f>IF(D3L190C37=0,0,CHOOSE(MIN(D3L190C8,RUN_YEARS),B6L116C1,B6L117C1,B6L118C1,B6L119C1,B6L120C1))</f>
        <v>385452.95999999996</v>
      </c>
      <c r="CD97" s="16" t="s">
        <v>25930</v>
      </c>
      <c r="CE97" s="33">
        <f>IF(D3L190C39=0,0,D3L190C38/D3L190C39)</f>
        <v>1.9517589480738808E-5</v>
      </c>
      <c r="CF97" s="16" t="s">
        <v>25931</v>
      </c>
      <c r="CG97" s="32">
        <f>IF(D3L190C5=0,0,D3L190C38/D3L190C5)</f>
        <v>3.634945071068163E-2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35785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6009812.2839980656</v>
      </c>
      <c r="J98" s="16" t="s">
        <v>25958</v>
      </c>
      <c r="K98" s="21">
        <f>IF(D3L191C2+D3L191C3=0,0,D3L191C5/(D3L191C2+D3L191C3))</f>
        <v>0.7525820569258197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4549808.0393364131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1175716.0161213283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1.3079464933622243E-3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1436986.2419260677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3.9903699960918515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99084.395809120062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0.63262940574515591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1473739.0520271666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9.4095907515410673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364282.3334527305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0.98506511857912771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8B4B9B-1333-4CF3-A790-671E1BE54028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9396.086742171663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4698.0433710858315</v>
      </c>
      <c r="N8" s="16" t="s">
        <v>4251</v>
      </c>
      <c r="O8" s="32">
        <f>0.45*CHOOSE(MIN(D3L201C8,RUN_YEARS),B3L110C1,B3L125C1,B3L140C1,B3L155C1,B3L170C1)</f>
        <v>0.43379915273728931</v>
      </c>
      <c r="P8" s="16" t="s">
        <v>26001</v>
      </c>
      <c r="Q8" s="15">
        <f>D3L201C5*D3L201C6</f>
        <v>2038.0072339000722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899490347</v>
      </c>
      <c r="V8" s="16" t="s">
        <v>26002</v>
      </c>
      <c r="W8" s="33">
        <f>IF(D3L201C9=0,0,D3L201C7/D3L201C9)</f>
        <v>2.265735525341966E-6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0.53019896445668691</v>
      </c>
      <c r="AH8" s="16" t="s">
        <v>26006</v>
      </c>
      <c r="AI8" s="15">
        <f>D3L201C5*D3L201C15</f>
        <v>2490.8977303223105</v>
      </c>
      <c r="AJ8" s="16" t="s">
        <v>26007</v>
      </c>
      <c r="AK8" s="15">
        <f>IF(D3L201C15=0,0,CHOOSE(MIN(D3L201C8,RUN_YEARS),A1L108C1,A1L108C6,A1L108C7,A1L108C8,A1L108C9))</f>
        <v>356538.89799999999</v>
      </c>
      <c r="AL8" s="16" t="s">
        <v>26008</v>
      </c>
      <c r="AM8" s="33">
        <f>IF(D3L201C17=0,0,D3L201C16/D3L201C17)</f>
        <v>6.9863281237894847E-3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3.6001882806023788E-2</v>
      </c>
      <c r="BN8" s="16" t="s">
        <v>26018</v>
      </c>
      <c r="BO8" s="15">
        <f>D3L201C5*D3L201C31</f>
        <v>169.13840686344903</v>
      </c>
      <c r="BP8" s="16" t="s">
        <v>26019</v>
      </c>
      <c r="BQ8" s="15">
        <f>IF(D3L201C31=0,0,CHOOSE(MIN(D3L201C8,RUN_YEARS),B6L116C1,B6L117C1,B6L118C1,B6L119C1,B6L120C1))</f>
        <v>368808.12</v>
      </c>
      <c r="BR8" s="16" t="s">
        <v>26020</v>
      </c>
      <c r="BS8" s="33">
        <f>IF(D3L201C33=0,0,D3L201C32/D3L201C33)</f>
        <v>4.5860814253072583E-4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762.91827868217763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762.91827868217763</v>
      </c>
      <c r="N9" s="16" t="s">
        <v>4251</v>
      </c>
      <c r="O9" s="32">
        <f>0.45*CHOOSE(MIN(D3L202C8,RUN_YEARS),B3L110C1,B3L125C1,B3L140C1,B3L155C1,B3L170C1)</f>
        <v>0.43379915273728931</v>
      </c>
      <c r="P9" s="16" t="s">
        <v>26025</v>
      </c>
      <c r="Q9" s="15">
        <f>D3L202C5*D3L202C6</f>
        <v>330.95330290011981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899490347</v>
      </c>
      <c r="V9" s="16" t="s">
        <v>26026</v>
      </c>
      <c r="W9" s="33">
        <f>IF(D3L202C9=0,0,D3L202C7/D3L202C9)</f>
        <v>3.6793424632506905E-7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0.53019896445668691</v>
      </c>
      <c r="AH9" s="16" t="s">
        <v>26030</v>
      </c>
      <c r="AI9" s="15">
        <f>D3L202C5*D3L202C15</f>
        <v>404.49848132236866</v>
      </c>
      <c r="AJ9" s="16" t="s">
        <v>26031</v>
      </c>
      <c r="AK9" s="15">
        <f>IF(D3L202C15=0,0,CHOOSE(MIN(D3L202C8,RUN_YEARS),A1L108C1,A1L108C6,A1L108C7,A1L108C8,A1L108C9))</f>
        <v>356538.89799999999</v>
      </c>
      <c r="AL9" s="16" t="s">
        <v>26032</v>
      </c>
      <c r="AM9" s="33">
        <f>IF(D3L202C17=0,0,D3L202C16/D3L202C17)</f>
        <v>1.1345143085127521E-3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3.6001882806023788E-2</v>
      </c>
      <c r="BN9" s="16" t="s">
        <v>26042</v>
      </c>
      <c r="BO9" s="15">
        <f>D3L202C5*D3L202C31</f>
        <v>27.466494459689155</v>
      </c>
      <c r="BP9" s="16" t="s">
        <v>26043</v>
      </c>
      <c r="BQ9" s="15">
        <f>IF(D3L202C31=0,0,CHOOSE(MIN(D3L202C8,RUN_YEARS),B6L116C1,B6L117C1,B6L118C1,B6L119C1,B6L120C1))</f>
        <v>368808.12</v>
      </c>
      <c r="BR9" s="16" t="s">
        <v>26044</v>
      </c>
      <c r="BS9" s="33">
        <f>IF(D3L202C33=0,0,D3L202C32/D3L202C33)</f>
        <v>7.4473670643935815E-5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10927.000957314351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5463.5004786571753</v>
      </c>
      <c r="N10" s="16" t="s">
        <v>4251</v>
      </c>
      <c r="O10" s="32">
        <f>0.45*CHOOSE(MIN(D3L203C8,RUN_YEARS),B3L110C1,B3L125C1,B3L140C1,B3L155C1,B3L170C1)</f>
        <v>0.43379915273728931</v>
      </c>
      <c r="P10" s="16" t="s">
        <v>26049</v>
      </c>
      <c r="Q10" s="15">
        <f>D3L203C5*D3L203C6</f>
        <v>2370.0618786212572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899490347</v>
      </c>
      <c r="V10" s="16" t="s">
        <v>26050</v>
      </c>
      <c r="W10" s="33">
        <f>IF(D3L203C9=0,0,D3L203C7/D3L203C9)</f>
        <v>2.6348941781598209E-6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0.53019896445668691</v>
      </c>
      <c r="AH10" s="16" t="s">
        <v>26054</v>
      </c>
      <c r="AI10" s="15">
        <f>D3L203C5*D3L203C15</f>
        <v>2896.7422960926474</v>
      </c>
      <c r="AJ10" s="16" t="s">
        <v>26055</v>
      </c>
      <c r="AK10" s="15">
        <f>IF(D3L203C15=0,0,CHOOSE(MIN(D3L203C8,RUN_YEARS),A1L108C1,A1L108C6,A1L108C7,A1L108C8,A1L108C9))</f>
        <v>356538.89799999999</v>
      </c>
      <c r="AL10" s="16" t="s">
        <v>26056</v>
      </c>
      <c r="AM10" s="33">
        <f>IF(D3L203C17=0,0,D3L203C16/D3L203C17)</f>
        <v>8.1246178533166593E-3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3.6001882806023788E-2</v>
      </c>
      <c r="BN10" s="16" t="s">
        <v>26066</v>
      </c>
      <c r="BO10" s="15">
        <f>D3L203C5*D3L203C31</f>
        <v>196.69630394327049</v>
      </c>
      <c r="BP10" s="16" t="s">
        <v>26067</v>
      </c>
      <c r="BQ10" s="15">
        <f>IF(D3L203C31=0,0,CHOOSE(MIN(D3L203C8,RUN_YEARS),B6L116C1,B6L117C1,B6L118C1,B6L119C1,B6L120C1))</f>
        <v>368808.12</v>
      </c>
      <c r="BR10" s="16" t="s">
        <v>26068</v>
      </c>
      <c r="BS10" s="33">
        <f>IF(D3L203C33=0,0,D3L203C32/D3L203C33)</f>
        <v>5.3332964562513021E-4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1424.5888722235925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1424.5888722235925</v>
      </c>
      <c r="N11" s="16" t="s">
        <v>4251</v>
      </c>
      <c r="O11" s="32">
        <f>0.45*CHOOSE(MIN(D3L204C8,RUN_YEARS),B3L110C1,B3L125C1,B3L140C1,B3L155C1,B3L170C1)</f>
        <v>0.43379915273728931</v>
      </c>
      <c r="P11" s="16" t="s">
        <v>26072</v>
      </c>
      <c r="Q11" s="15">
        <f>D3L204C5*D3L204C6</f>
        <v>617.98544576956488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899490347</v>
      </c>
      <c r="V11" s="16" t="s">
        <v>26073</v>
      </c>
      <c r="W11" s="33">
        <f>IF(D3L204C9=0,0,D3L204C7/D3L204C9)</f>
        <v>6.8703955282086519E-7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0.53019896445668691</v>
      </c>
      <c r="AH11" s="16" t="s">
        <v>26077</v>
      </c>
      <c r="AI11" s="15">
        <f>D3L204C5*D3L204C15</f>
        <v>755.31554482946819</v>
      </c>
      <c r="AJ11" s="16" t="s">
        <v>26078</v>
      </c>
      <c r="AK11" s="15">
        <f>IF(D3L204C15=0,0,CHOOSE(MIN(D3L204C8,RUN_YEARS),A1L108C1,A1L108C6,A1L108C7,A1L108C8,A1L108C9))</f>
        <v>356538.89799999999</v>
      </c>
      <c r="AL11" s="16" t="s">
        <v>26079</v>
      </c>
      <c r="AM11" s="33">
        <f>IF(D3L204C17=0,0,D3L204C16/D3L204C17)</f>
        <v>2.1184660329248792E-3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3.6001882806023788E-2</v>
      </c>
      <c r="BN11" s="16" t="s">
        <v>26089</v>
      </c>
      <c r="BO11" s="15">
        <f>D3L204C5*D3L204C31</f>
        <v>51.287881624559375</v>
      </c>
      <c r="BP11" s="16" t="s">
        <v>26090</v>
      </c>
      <c r="BQ11" s="15">
        <f>IF(D3L204C31=0,0,CHOOSE(MIN(D3L204C8,RUN_YEARS),B6L116C1,B6L117C1,B6L118C1,B6L119C1,B6L120C1))</f>
        <v>368808.12</v>
      </c>
      <c r="BR11" s="16" t="s">
        <v>26091</v>
      </c>
      <c r="BS11" s="33">
        <f>IF(D3L204C33=0,0,D3L204C32/D3L204C33)</f>
        <v>1.3906386232645686E-4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0.62534020955164793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0.31267010477582396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0.31267010477582396</v>
      </c>
      <c r="AR12" s="16" t="s">
        <v>26104</v>
      </c>
      <c r="AS12" s="15">
        <f>IF(D3L205C19=0,0,CHOOSE(MIN(D3L205C8,RUN_YEARS),A1L104C1,A1L104C6,A1L104C7,A1L104C8,A1L104C9))</f>
        <v>156620.951</v>
      </c>
      <c r="AT12" s="16" t="s">
        <v>26105</v>
      </c>
      <c r="AU12" s="33">
        <f>IF(D3L205C21=0,0,D3L205C20/D3L205C21)</f>
        <v>1.9963491651626094E-6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8.1527649476860836E-2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8.1527649476860836E-2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8.1527649476860836E-2</v>
      </c>
      <c r="AR13" s="16" t="s">
        <v>26127</v>
      </c>
      <c r="AS13" s="15">
        <f>IF(D3L206C19=0,0,CHOOSE(MIN(D3L206C8,RUN_YEARS),A1L104C1,A1L104C6,A1L104C7,A1L104C8,A1L104C9))</f>
        <v>156620.951</v>
      </c>
      <c r="AT13" s="16" t="s">
        <v>26128</v>
      </c>
      <c r="AU13" s="33">
        <f>IF(D3L206C21=0,0,D3L206C20/D3L206C21)</f>
        <v>5.2054114699419E-7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0.43379915273728931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899490347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0.53019896445668691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356538.89799999999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3.6001882806023788E-2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368808.12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0.43379915273728931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899490347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0.53019896445668691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356538.89799999999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3.6001882806023788E-2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368808.12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423221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423221</v>
      </c>
      <c r="N16" s="16" t="s">
        <v>4251</v>
      </c>
      <c r="O16" s="32">
        <f>0.45*CHOOSE(MIN(D3L209C8,RUN_YEARS),B3L110C1,B3L125C1,B3L140C1,B3L155C1,B3L170C1)</f>
        <v>0.43379915273728931</v>
      </c>
      <c r="P16" s="16" t="s">
        <v>26189</v>
      </c>
      <c r="Q16" s="15">
        <f>D3L209C5*D3L209C6</f>
        <v>183592.91122062833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899490347</v>
      </c>
      <c r="V16" s="16" t="s">
        <v>26190</v>
      </c>
      <c r="W16" s="33">
        <f>IF(D3L209C9=0,0,D3L209C7/D3L209C9)</f>
        <v>2.0410770591696893E-4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0.53019896445668691</v>
      </c>
      <c r="AH16" s="16" t="s">
        <v>26194</v>
      </c>
      <c r="AI16" s="15">
        <f>D3L209C5*D3L209C15</f>
        <v>224391.33593632348</v>
      </c>
      <c r="AJ16" s="16" t="s">
        <v>26195</v>
      </c>
      <c r="AK16" s="15">
        <f>IF(D3L209C15=0,0,CHOOSE(MIN(D3L209C8,RUN_YEARS),A1L108C1,A1L108C6,A1L108C7,A1L108C8,A1L108C9))</f>
        <v>356538.89799999999</v>
      </c>
      <c r="AL16" s="16" t="s">
        <v>26196</v>
      </c>
      <c r="AM16" s="33">
        <f>IF(D3L209C17=0,0,D3L209C16/D3L209C17)</f>
        <v>0.62936004232649945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3.6001882806023788E-2</v>
      </c>
      <c r="BN16" s="16" t="s">
        <v>26206</v>
      </c>
      <c r="BO16" s="15">
        <f>D3L209C5*D3L209C31</f>
        <v>15236.752843048194</v>
      </c>
      <c r="BP16" s="16" t="s">
        <v>26207</v>
      </c>
      <c r="BQ16" s="15">
        <f>IF(D3L209C31=0,0,CHOOSE(MIN(D3L209C8,RUN_YEARS),B6L116C1,B6L117C1,B6L118C1,B6L119C1,B6L120C1))</f>
        <v>368808.12</v>
      </c>
      <c r="BR16" s="16" t="s">
        <v>26208</v>
      </c>
      <c r="BS16" s="33">
        <f>IF(D3L209C33=0,0,D3L209C32/D3L209C33)</f>
        <v>4.1313496142786101E-2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22560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22560</v>
      </c>
      <c r="N17" s="16" t="s">
        <v>4251</v>
      </c>
      <c r="O17" s="32">
        <f>0.45*CHOOSE(MIN(D3L210C8,RUN_YEARS),B3L110C1,B3L125C1,B3L140C1,B3L155C1,B3L170C1)</f>
        <v>0.43379915273728931</v>
      </c>
      <c r="P17" s="16" t="s">
        <v>26212</v>
      </c>
      <c r="Q17" s="15">
        <f>D3L210C5*D3L210C6</f>
        <v>9786.5088857532464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899490347</v>
      </c>
      <c r="V17" s="16" t="s">
        <v>26213</v>
      </c>
      <c r="W17" s="33">
        <f>IF(D3L210C9=0,0,D3L210C7/D3L210C9)</f>
        <v>1.0880059934376646E-5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0.53019896445668691</v>
      </c>
      <c r="AH17" s="16" t="s">
        <v>26217</v>
      </c>
      <c r="AI17" s="15">
        <f>D3L210C5*D3L210C15</f>
        <v>11961.288638142856</v>
      </c>
      <c r="AJ17" s="16" t="s">
        <v>26218</v>
      </c>
      <c r="AK17" s="15">
        <f>IF(D3L210C15=0,0,CHOOSE(MIN(D3L210C8,RUN_YEARS),A1L108C1,A1L108C6,A1L108C7,A1L108C8,A1L108C9))</f>
        <v>356538.89799999999</v>
      </c>
      <c r="AL17" s="16" t="s">
        <v>26219</v>
      </c>
      <c r="AM17" s="33">
        <f>IF(D3L210C17=0,0,D3L210C16/D3L210C17)</f>
        <v>3.354834130368254E-2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3.6001882806023788E-2</v>
      </c>
      <c r="BN17" s="16" t="s">
        <v>26229</v>
      </c>
      <c r="BO17" s="15">
        <f>D3L210C5*D3L210C31</f>
        <v>812.20247610389663</v>
      </c>
      <c r="BP17" s="16" t="s">
        <v>26230</v>
      </c>
      <c r="BQ17" s="15">
        <f>IF(D3L210C31=0,0,CHOOSE(MIN(D3L210C8,RUN_YEARS),B6L116C1,B6L117C1,B6L118C1,B6L119C1,B6L120C1))</f>
        <v>368808.12</v>
      </c>
      <c r="BR17" s="16" t="s">
        <v>26231</v>
      </c>
      <c r="BS17" s="33">
        <f>IF(D3L210C33=0,0,D3L210C32/D3L210C33)</f>
        <v>2.2022358838083519E-3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169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169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169</v>
      </c>
      <c r="AR18" s="16" t="s">
        <v>26245</v>
      </c>
      <c r="AS18" s="15">
        <f>IF(D3L211C19=0,0,CHOOSE(MIN(D3L211C8,RUN_YEARS),A1L104C1,A1L104C6,A1L104C7,A1L104C8,A1L104C9))</f>
        <v>156620.951</v>
      </c>
      <c r="AT18" s="16" t="s">
        <v>26246</v>
      </c>
      <c r="AU18" s="33">
        <f>IF(D3L211C21=0,0,D3L211C20/D3L211C21)</f>
        <v>1.0790382699183074E-3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28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28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28</v>
      </c>
      <c r="AR19" s="16" t="s">
        <v>26268</v>
      </c>
      <c r="AS19" s="15">
        <f>IF(D3L212C19=0,0,CHOOSE(MIN(D3L212C8,RUN_YEARS),A1L104C1,A1L104C6,A1L104C7,A1L104C8,A1L104C9))</f>
        <v>156620.951</v>
      </c>
      <c r="AT19" s="16" t="s">
        <v>26269</v>
      </c>
      <c r="AU19" s="33">
        <f>IF(D3L212C21=0,0,D3L212C20/D3L212C21)</f>
        <v>1.7877557134741187E-4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5637.7013963406716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2818.8506981703358</v>
      </c>
      <c r="N20" s="16" t="s">
        <v>4251</v>
      </c>
      <c r="O20" s="32">
        <f>0.45*CHOOSE(MIN(D3L213C8,RUN_YEARS),B3L110C1,B3L125C1,B3L140C1,B3L155C1,B3L170C1)</f>
        <v>0.43379915273728931</v>
      </c>
      <c r="P20" s="16" t="s">
        <v>26283</v>
      </c>
      <c r="Q20" s="15">
        <f>D3L213C5*D3L213C6</f>
        <v>1222.8150445592082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899490347</v>
      </c>
      <c r="V20" s="16" t="s">
        <v>26284</v>
      </c>
      <c r="W20" s="33">
        <f>IF(D3L213C9=0,0,D3L213C7/D3L213C9)</f>
        <v>1.3594532155209535E-6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0.53019896445668691</v>
      </c>
      <c r="AH20" s="16" t="s">
        <v>26288</v>
      </c>
      <c r="AI20" s="15">
        <f>D3L213C5*D3L213C15</f>
        <v>1494.5517211279209</v>
      </c>
      <c r="AJ20" s="16" t="s">
        <v>26289</v>
      </c>
      <c r="AK20" s="15">
        <f>IF(D3L213C15=0,0,CHOOSE(MIN(D3L213C8,RUN_YEARS),A1L108C1,A1L108C6,A1L108C7,A1L108C8,A1L108C9))</f>
        <v>356538.89799999999</v>
      </c>
      <c r="AL20" s="16" t="s">
        <v>26290</v>
      </c>
      <c r="AM20" s="33">
        <f>IF(D3L213C17=0,0,D3L213C16/D3L213C17)</f>
        <v>4.1918335685435393E-3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3.6001882806023788E-2</v>
      </c>
      <c r="BN20" s="16" t="s">
        <v>26300</v>
      </c>
      <c r="BO20" s="15">
        <f>D3L213C5*D3L213C31</f>
        <v>101.48393248320676</v>
      </c>
      <c r="BP20" s="16" t="s">
        <v>26301</v>
      </c>
      <c r="BQ20" s="15">
        <f>IF(D3L213C31=0,0,CHOOSE(MIN(D3L213C8,RUN_YEARS),B6L116C1,B6L117C1,B6L118C1,B6L119C1,B6L120C1))</f>
        <v>368808.12</v>
      </c>
      <c r="BR20" s="16" t="s">
        <v>26302</v>
      </c>
      <c r="BS20" s="33">
        <f>IF(D3L213C33=0,0,D3L213C32/D3L213C33)</f>
        <v>2.7516729426458063E-4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192.84082080864277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192.84082080864277</v>
      </c>
      <c r="N21" s="16" t="s">
        <v>4251</v>
      </c>
      <c r="O21" s="32">
        <f>0.45*CHOOSE(MIN(D3L214C8,RUN_YEARS),B3L110C1,B3L125C1,B3L140C1,B3L155C1,B3L170C1)</f>
        <v>0.43379915273728931</v>
      </c>
      <c r="P21" s="16" t="s">
        <v>26307</v>
      </c>
      <c r="Q21" s="15">
        <f>D3L214C5*D3L214C6</f>
        <v>83.654184679952664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899490347</v>
      </c>
      <c r="V21" s="16" t="s">
        <v>26308</v>
      </c>
      <c r="W21" s="33">
        <f>IF(D3L214C9=0,0,D3L214C7/D3L214C9)</f>
        <v>9.3001759228387426E-8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0.53019896445668691</v>
      </c>
      <c r="AH21" s="16" t="s">
        <v>26312</v>
      </c>
      <c r="AI21" s="15">
        <f>D3L214C5*D3L214C15</f>
        <v>102.24400349771992</v>
      </c>
      <c r="AJ21" s="16" t="s">
        <v>26313</v>
      </c>
      <c r="AK21" s="15">
        <f>IF(D3L214C15=0,0,CHOOSE(MIN(D3L214C8,RUN_YEARS),A1L108C1,A1L108C6,A1L108C7,A1L108C8,A1L108C9))</f>
        <v>356538.89799999999</v>
      </c>
      <c r="AL21" s="16" t="s">
        <v>26314</v>
      </c>
      <c r="AM21" s="33">
        <f>IF(D3L214C17=0,0,D3L214C16/D3L214C17)</f>
        <v>2.8676815929834374E-4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3.6001882806023788E-2</v>
      </c>
      <c r="BN21" s="16" t="s">
        <v>26324</v>
      </c>
      <c r="BO21" s="15">
        <f>D3L214C5*D3L214C31</f>
        <v>6.9426326309701905</v>
      </c>
      <c r="BP21" s="16" t="s">
        <v>26325</v>
      </c>
      <c r="BQ21" s="15">
        <f>IF(D3L214C31=0,0,CHOOSE(MIN(D3L214C8,RUN_YEARS),B6L116C1,B6L117C1,B6L118C1,B6L119C1,B6L120C1))</f>
        <v>368808.12</v>
      </c>
      <c r="BR21" s="16" t="s">
        <v>26326</v>
      </c>
      <c r="BS21" s="33">
        <f>IF(D3L214C33=0,0,D3L214C32/D3L214C33)</f>
        <v>1.882451132304297E-5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4.7905824330671685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2.3952912165335842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2.3952912165335842</v>
      </c>
      <c r="AR22" s="16" t="s">
        <v>26340</v>
      </c>
      <c r="AS22" s="15">
        <f>IF(D3L215C19=0,0,CHOOSE(MIN(D3L215C8,RUN_YEARS),A1L104C1,A1L104C6,A1L104C7,A1L104C8,A1L104C9))</f>
        <v>156620.951</v>
      </c>
      <c r="AT22" s="16" t="s">
        <v>26341</v>
      </c>
      <c r="AU22" s="33">
        <f>IF(D3L215C21=0,0,D3L215C20/D3L215C21)</f>
        <v>1.5293555563543884E-5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156620.951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474324.63451783318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461341.53200859856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200042.8971968118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2.2239582432874262E-4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244496.87435165877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0.68575091167656765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199.78948897078627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1.27562428714142E-3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16601.970971157236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4.5015199153308316E-2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18593.68247143081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9296.8412357154048</v>
      </c>
      <c r="N25" s="16" t="s">
        <v>4251</v>
      </c>
      <c r="O25" s="32">
        <f>0.45*CHOOSE(MIN(D3L218C8,RUN_YEARS),B3L110C1,B3L125C1,B3L140C1,B3L155C1,B3L170C1)</f>
        <v>0.43379915273728931</v>
      </c>
      <c r="P25" s="16" t="s">
        <v>26396</v>
      </c>
      <c r="Q25" s="15">
        <f>D3L218C5*D3L218C6</f>
        <v>4032.9618511864364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899490347</v>
      </c>
      <c r="V25" s="16" t="s">
        <v>26397</v>
      </c>
      <c r="W25" s="33">
        <f>IF(D3L218C9=0,0,D3L218C7/D3L218C9)</f>
        <v>4.4836077058939645E-6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0.53019896445668691</v>
      </c>
      <c r="AH25" s="16" t="s">
        <v>26401</v>
      </c>
      <c r="AI25" s="15">
        <f>D3L218C5*D3L218C15</f>
        <v>4929.1755958945332</v>
      </c>
      <c r="AJ25" s="16" t="s">
        <v>26402</v>
      </c>
      <c r="AK25" s="15">
        <f>IF(D3L218C15=0,0,CHOOSE(MIN(D3L218C8,RUN_YEARS),A1L108C1,A1L108C6,A1L108C7,A1L108C8,A1L108C9))</f>
        <v>356538.89799999999</v>
      </c>
      <c r="AL25" s="16" t="s">
        <v>26403</v>
      </c>
      <c r="AM25" s="33">
        <f>IF(D3L218C17=0,0,D3L218C16/D3L218C17)</f>
        <v>1.3825071047071372E-2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3.6001882806023788E-2</v>
      </c>
      <c r="BN25" s="16" t="s">
        <v>26413</v>
      </c>
      <c r="BO25" s="15">
        <f>D3L218C5*D3L218C31</f>
        <v>334.7037886344354</v>
      </c>
      <c r="BP25" s="16" t="s">
        <v>26414</v>
      </c>
      <c r="BQ25" s="15">
        <f>IF(D3L218C31=0,0,CHOOSE(MIN(D3L218C8,RUN_YEARS),B6L116C1,B6L117C1,B6L118C1,B6L119C1,B6L120C1))</f>
        <v>368808.12</v>
      </c>
      <c r="BR25" s="16" t="s">
        <v>26415</v>
      </c>
      <c r="BS25" s="33">
        <f>IF(D3L218C33=0,0,D3L218C32/D3L218C33)</f>
        <v>9.0752825245397364E-4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45289.612190094871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22644.806095047436</v>
      </c>
      <c r="N26" s="16" t="s">
        <v>4251</v>
      </c>
      <c r="O26" s="32">
        <f>0.45*CHOOSE(MIN(D3L219C8,RUN_YEARS),B3L110C1,B3L125C1,B3L140C1,B3L155C1,B3L170C1)</f>
        <v>0.43379915273728931</v>
      </c>
      <c r="P26" s="16" t="s">
        <v>26419</v>
      </c>
      <c r="Q26" s="15">
        <f>D3L219C5*D3L219C6</f>
        <v>9823.2976979317827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899490347</v>
      </c>
      <c r="V26" s="16" t="s">
        <v>26420</v>
      </c>
      <c r="W26" s="33">
        <f>IF(D3L219C9=0,0,D3L219C7/D3L219C9)</f>
        <v>1.0920959553034295E-5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0.53019896445668691</v>
      </c>
      <c r="AH26" s="16" t="s">
        <v>26424</v>
      </c>
      <c r="AI26" s="15">
        <f>D3L219C5*D3L219C15</f>
        <v>12006.252741916622</v>
      </c>
      <c r="AJ26" s="16" t="s">
        <v>26425</v>
      </c>
      <c r="AK26" s="15">
        <f>IF(D3L219C15=0,0,CHOOSE(MIN(D3L219C8,RUN_YEARS),A1L108C1,A1L108C6,A1L108C7,A1L108C8,A1L108C9))</f>
        <v>356538.89799999999</v>
      </c>
      <c r="AL26" s="16" t="s">
        <v>26426</v>
      </c>
      <c r="AM26" s="33">
        <f>IF(D3L219C17=0,0,D3L219C16/D3L219C17)</f>
        <v>3.3674454061718179E-2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3.6001882806023788E-2</v>
      </c>
      <c r="BN26" s="16" t="s">
        <v>26436</v>
      </c>
      <c r="BO26" s="15">
        <f>D3L219C5*D3L219C31</f>
        <v>815.25565519903091</v>
      </c>
      <c r="BP26" s="16" t="s">
        <v>26437</v>
      </c>
      <c r="BQ26" s="15">
        <f>IF(D3L219C31=0,0,CHOOSE(MIN(D3L219C8,RUN_YEARS),B6L116C1,B6L117C1,B6L118C1,B6L119C1,B6L120C1))</f>
        <v>368808.12</v>
      </c>
      <c r="BR26" s="16" t="s">
        <v>26438</v>
      </c>
      <c r="BS26" s="33">
        <f>IF(D3L219C33=0,0,D3L219C32/D3L219C33)</f>
        <v>2.2105143867196604E-3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11.179836713583816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5.589918356791908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5.589918356791908</v>
      </c>
      <c r="AR27" s="16" t="s">
        <v>26451</v>
      </c>
      <c r="AS27" s="15">
        <f>IF(D3L220C19=0,0,CHOOSE(MIN(D3L220C8,RUN_YEARS),A1L104C1,A1L104C6,A1L104C7,A1L104C8,A1L104C9))</f>
        <v>156620.951</v>
      </c>
      <c r="AT27" s="16" t="s">
        <v>26452</v>
      </c>
      <c r="AU27" s="33">
        <f>IF(D3L220C21=0,0,D3L220C20/D3L220C21)</f>
        <v>3.5690744572173542E-5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0.43379915273728931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899490347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0.53019896445668691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356538.89799999999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3.6001882806023788E-2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368808.12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776435.09266817523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776435.09266817523</v>
      </c>
      <c r="N29" s="16" t="s">
        <v>4251</v>
      </c>
      <c r="O29" s="32">
        <f>0.45*CHOOSE(MIN(D3L222C8,RUN_YEARS),B3L110C1,B3L125C1,B3L140C1,B3L155C1,B3L170C1)</f>
        <v>0.43379915273728931</v>
      </c>
      <c r="P29" s="16" t="s">
        <v>26488</v>
      </c>
      <c r="Q29" s="15">
        <f>D3L222C5*D3L222C6</f>
        <v>336816.88535495312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899490347</v>
      </c>
      <c r="V29" s="16" t="s">
        <v>26489</v>
      </c>
      <c r="W29" s="33">
        <f>IF(D3L222C9=0,0,D3L222C7/D3L222C9)</f>
        <v>3.7445302940527624E-4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0.53019896445668691</v>
      </c>
      <c r="AH29" s="16" t="s">
        <v>26493</v>
      </c>
      <c r="AI29" s="15">
        <f>D3L222C5*D3L222C15</f>
        <v>411665.08210049826</v>
      </c>
      <c r="AJ29" s="16" t="s">
        <v>26494</v>
      </c>
      <c r="AK29" s="15">
        <f>IF(D3L222C15=0,0,CHOOSE(MIN(D3L222C8,RUN_YEARS),A1L108C1,A1L108C6,A1L108C7,A1L108C8,A1L108C9))</f>
        <v>356538.89799999999</v>
      </c>
      <c r="AL29" s="16" t="s">
        <v>26495</v>
      </c>
      <c r="AM29" s="33">
        <f>IF(D3L222C17=0,0,D3L222C16/D3L222C17)</f>
        <v>1.1546147823133124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3.6001882806023788E-2</v>
      </c>
      <c r="BN29" s="16" t="s">
        <v>26505</v>
      </c>
      <c r="BO29" s="15">
        <f>D3L222C5*D3L222C31</f>
        <v>27953.125212723866</v>
      </c>
      <c r="BP29" s="16" t="s">
        <v>26506</v>
      </c>
      <c r="BQ29" s="15">
        <f>IF(D3L222C31=0,0,CHOOSE(MIN(D3L222C8,RUN_YEARS),B6L116C1,B6L117C1,B6L118C1,B6L119C1,B6L120C1))</f>
        <v>368808.12</v>
      </c>
      <c r="BR29" s="16" t="s">
        <v>26507</v>
      </c>
      <c r="BS29" s="33">
        <f>IF(D3L222C33=0,0,D3L222C32/D3L222C33)</f>
        <v>7.5793139296184336E-2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273.09502302386772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273.09502302386772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273.09502302386772</v>
      </c>
      <c r="AR30" s="16" t="s">
        <v>26520</v>
      </c>
      <c r="AS30" s="15">
        <f>IF(D3L223C19=0,0,CHOOSE(MIN(D3L223C8,RUN_YEARS),A1L104C1,A1L104C6,A1L104C7,A1L104C8,A1L104C9))</f>
        <v>156620.951</v>
      </c>
      <c r="AT30" s="16" t="s">
        <v>26521</v>
      </c>
      <c r="AU30" s="33">
        <f>IF(D3L223C21=0,0,D3L223C20/D3L223C21)</f>
        <v>1.7436685276152341E-3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840602.66218943836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808655.4249403188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350673.14490407135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3.898575966642045E-4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428600.5104383094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1.2021143074221019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278.68494138065961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1.7793592721874077E-3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29103.084656557334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7.8911181935357969E-2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6433A5-D517-4CBE-9AD2-D81A253E5C91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36652.873073666669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0.7730304307478566</v>
      </c>
      <c r="L8" s="16" t="s">
        <v>26582</v>
      </c>
      <c r="M8" s="15">
        <f>IF(D4L101C2&lt;&gt;0,D4L101C2*D4L101C4,D4L101C3*D4L101C4)</f>
        <v>28333.786260283061</v>
      </c>
      <c r="N8" s="16" t="s">
        <v>4251</v>
      </c>
      <c r="O8" s="32">
        <f>1</f>
        <v>1</v>
      </c>
      <c r="P8" s="16" t="s">
        <v>26583</v>
      </c>
      <c r="Q8" s="15">
        <f>D4L101C5*D4L101C6</f>
        <v>28333.786260283061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385452.95999999996</v>
      </c>
      <c r="V8" s="16" t="s">
        <v>26584</v>
      </c>
      <c r="W8" s="33">
        <f>IF(D4L101C9=0,0,D4L101C7/D4L101C9)</f>
        <v>7.3507766707208738E-2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0.7730304307478566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385452.95999999996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88.626852531667964</v>
      </c>
      <c r="J10" s="16" t="s">
        <v>26604</v>
      </c>
      <c r="K10" s="21">
        <f>IF(FLOW_THRU_100PCT="Y",1,INDEX(VariabilityMatrix,D4L103C1,D4L103C8))</f>
        <v>0.50021854522061104</v>
      </c>
      <c r="L10" s="16" t="s">
        <v>26598</v>
      </c>
      <c r="M10" s="15">
        <f>IF(D4L103C2&lt;&gt;0,D4L103C2*D4L103C4,D4L103C3*D4L103C4)</f>
        <v>44.332795240872578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44.332795240872578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398686.89600000001</v>
      </c>
      <c r="V10" s="16" t="s">
        <v>26600</v>
      </c>
      <c r="W10" s="33">
        <f>IF(D4L103C9=0,0,D4L103C7/D4L103C9)</f>
        <v>1.1119702123561286E-4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43.369884483457213</v>
      </c>
      <c r="J11" s="16" t="s">
        <v>26611</v>
      </c>
      <c r="K11" s="21">
        <f>IF(FLOW_THRU_100PCT="Y",1,INDEX(VariabilityMatrix,D4L104C1,D4L104C8))</f>
        <v>0.50021854522061104</v>
      </c>
      <c r="L11" s="16" t="s">
        <v>26605</v>
      </c>
      <c r="M11" s="15">
        <f>IF(D4L104C2&lt;&gt;0,D4L104C2*D4L104C4,D4L104C3*D4L104C4)</f>
        <v>21.69442052270092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21.69442052270092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398686.89600000001</v>
      </c>
      <c r="V11" s="16" t="s">
        <v>26607</v>
      </c>
      <c r="W11" s="33">
        <f>IF(D4L104C9=0,0,D4L104C7/D4L104C9)</f>
        <v>5.4414681647076055E-5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2.0570111023928916</v>
      </c>
      <c r="J12" s="16" t="s">
        <v>26618</v>
      </c>
      <c r="K12" s="21">
        <f>IF(FLOW_THRU_100PCT="Y",1,INDEX(VariabilityMatrix,D4L105C1,D4L105C8))</f>
        <v>0.49999443161950075</v>
      </c>
      <c r="L12" s="16" t="s">
        <v>26612</v>
      </c>
      <c r="M12" s="15">
        <f>IF(D4L105C2&lt;&gt;0,D4L105C2*D4L105C4,D4L105C3*D4L105C4)</f>
        <v>1.0284940969759364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1.0284940969759364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368808.12</v>
      </c>
      <c r="V12" s="16" t="s">
        <v>26614</v>
      </c>
      <c r="W12" s="33">
        <f>IF(D4L105C9=0,0,D4L105C7/D4L105C9)</f>
        <v>2.788696997712351E-6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2815.9254324399999</v>
      </c>
      <c r="J13" s="16" t="s">
        <v>26625</v>
      </c>
      <c r="K13" s="21">
        <f>IF(FLOW_THRU_100PCT="Y",1,INDEX(VariabilityMatrix,D4L106C1,D4L106C8))</f>
        <v>0.50021854522061104</v>
      </c>
      <c r="L13" s="16" t="s">
        <v>26619</v>
      </c>
      <c r="M13" s="15">
        <f>IF(D4L106C2&lt;&gt;0,D4L106C2*D4L106C4,D4L106C3*D4L106C4)</f>
        <v>1408.5781232648567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1408.5781232648567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398686.89600000001</v>
      </c>
      <c r="V13" s="16" t="s">
        <v>26621</v>
      </c>
      <c r="W13" s="33">
        <f>IF(D4L106C9=0,0,D4L106C7/D4L106C9)</f>
        <v>3.5330434418513134E-3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1123.3402134211137</v>
      </c>
      <c r="J14" s="16" t="s">
        <v>26632</v>
      </c>
      <c r="K14" s="21">
        <f>IF(FLOW_THRU_100PCT="Y",1,INDEX(VariabilityMatrix,D4L107C1,D4L107C8))</f>
        <v>0.61175103591173086</v>
      </c>
      <c r="L14" s="16" t="s">
        <v>26626</v>
      </c>
      <c r="M14" s="15">
        <f>IF(D4L107C2&lt;&gt;0,D4L107C2*D4L107C4,D4L107C3*D4L107C4)</f>
        <v>687.20453924167111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687.20453924167111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398686.89600000001</v>
      </c>
      <c r="V14" s="16" t="s">
        <v>26628</v>
      </c>
      <c r="W14" s="33">
        <f>IF(D4L107C9=0,0,D4L107C7/D4L107C9)</f>
        <v>1.7236697421870396E-3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267.36044222985447</v>
      </c>
      <c r="J15" s="16" t="s">
        <v>26639</v>
      </c>
      <c r="K15" s="21">
        <f>IF(FLOW_THRU_100PCT="Y",1,INDEX(VariabilityMatrix,D4L108C1,D4L108C8))</f>
        <v>0.61175103591173086</v>
      </c>
      <c r="L15" s="16" t="s">
        <v>26633</v>
      </c>
      <c r="M15" s="15">
        <f>IF(D4L108C2&lt;&gt;0,D4L108C2*D4L108C4,D4L108C3*D4L108C4)</f>
        <v>163.55802749593195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163.55802749593195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398686.89600000001</v>
      </c>
      <c r="V15" s="16" t="s">
        <v>26635</v>
      </c>
      <c r="W15" s="33">
        <f>IF(D4L108C9=0,0,D4L108C7/D4L108C9)</f>
        <v>4.1024179409180267E-4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395.95043571375572</v>
      </c>
      <c r="J16" s="16" t="s">
        <v>26646</v>
      </c>
      <c r="K16" s="21">
        <f>IF(FLOW_THRU_100PCT="Y",1,INDEX(VariabilityMatrix,D4L109C1,D4L109C8))</f>
        <v>0.50021854522061104</v>
      </c>
      <c r="L16" s="16" t="s">
        <v>26640</v>
      </c>
      <c r="M16" s="15">
        <f>IF(D4L109C2&lt;&gt;0,D4L109C2*D4L109C4,D4L109C3*D4L109C4)</f>
        <v>198.06175093220196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198.06175093220196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398686.89600000001</v>
      </c>
      <c r="V16" s="16" t="s">
        <v>26642</v>
      </c>
      <c r="W16" s="33">
        <f>IF(D4L109C9=0,0,D4L109C7/D4L109C9)</f>
        <v>4.9678520392654679E-4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48.520626711823979</v>
      </c>
      <c r="J17" s="16" t="s">
        <v>26653</v>
      </c>
      <c r="K17" s="21">
        <f>IF(FLOW_THRU_100PCT="Y",1,INDEX(VariabilityMatrix,D4L110C1,D4L110C8))</f>
        <v>0.49999443161950075</v>
      </c>
      <c r="L17" s="16" t="s">
        <v>26647</v>
      </c>
      <c r="M17" s="15">
        <f>IF(D4L110C2&lt;&gt;0,D4L110C2*D4L110C4,D4L110C3*D4L110C4)</f>
        <v>24.260043174600398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24.260043174600398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368808.12</v>
      </c>
      <c r="V17" s="16" t="s">
        <v>26649</v>
      </c>
      <c r="W17" s="33">
        <f>IF(D4L110C9=0,0,D4L110C7/D4L110C9)</f>
        <v>6.5779579838427633E-5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0.46431221733802808</v>
      </c>
      <c r="J18" s="16" t="s">
        <v>26660</v>
      </c>
      <c r="K18" s="21">
        <f>IF(FLOW_THRU_100PCT="Y",1,INDEX(VariabilityMatrix,D4L111C1,D4L111C8))</f>
        <v>0.49999443161950075</v>
      </c>
      <c r="L18" s="16" t="s">
        <v>26654</v>
      </c>
      <c r="M18" s="15">
        <f>IF(D4L111C2&lt;&gt;0,D4L111C2*D4L111C4,D4L111C3*D4L111C4)</f>
        <v>0.23215352320191746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0.23215352320191746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368808.12</v>
      </c>
      <c r="V18" s="16" t="s">
        <v>26656</v>
      </c>
      <c r="W18" s="33">
        <f>IF(D4L111C9=0,0,D4L111C7/D4L111C9)</f>
        <v>6.2946966352562262E-7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1.6196937814117296E-2</v>
      </c>
      <c r="J19" s="16" t="s">
        <v>26667</v>
      </c>
      <c r="K19" s="21">
        <f>IF(FLOW_THRU_100PCT="Y",1,INDEX(VariabilityMatrix,D4L112C1,D4L112C8))</f>
        <v>0.49999443161950075</v>
      </c>
      <c r="L19" s="16" t="s">
        <v>26661</v>
      </c>
      <c r="M19" s="15">
        <f>IF(D4L112C2&lt;&gt;0,D4L112C2*D4L112C4,D4L112C3*D4L112C4)</f>
        <v>8.0983787163459754E-3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8.0983787163459754E-3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368808.12</v>
      </c>
      <c r="V19" s="16" t="s">
        <v>26663</v>
      </c>
      <c r="W19" s="33">
        <f>IF(D4L112C9=0,0,D4L112C7/D4L112C9)</f>
        <v>2.1958244076475255E-8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1.1175887091740933</v>
      </c>
      <c r="J20" s="16" t="s">
        <v>26674</v>
      </c>
      <c r="K20" s="21">
        <f>IF(FLOW_THRU_100PCT="Y",1,INDEX(VariabilityMatrix,D4L113C1,D4L113C8))</f>
        <v>0.49999443161950075</v>
      </c>
      <c r="L20" s="16" t="s">
        <v>26668</v>
      </c>
      <c r="M20" s="15">
        <f>IF(D4L113C2&lt;&gt;0,D4L113C2*D4L113C4,D4L113C3*D4L113C4)</f>
        <v>0.55878813142787231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0.55878813142787231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368808.12</v>
      </c>
      <c r="V20" s="16" t="s">
        <v>26670</v>
      </c>
      <c r="W20" s="33">
        <f>IF(D4L113C9=0,0,D4L113C7/D4L113C9)</f>
        <v>1.5151188412767927E-6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1.4307295069136927</v>
      </c>
      <c r="J21" s="16" t="s">
        <v>26681</v>
      </c>
      <c r="K21" s="21">
        <f>IF(FLOW_THRU_100PCT="Y",1,INDEX(VariabilityMatrix,D4L114C1,D4L114C8))</f>
        <v>0.49999443161950075</v>
      </c>
      <c r="L21" s="16" t="s">
        <v>26675</v>
      </c>
      <c r="M21" s="15">
        <f>IF(D4L114C2&lt;&gt;0,D4L114C2*D4L114C4,D4L114C3*D4L114C4)</f>
        <v>0.71535678661056035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0.71535678661056035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368808.12</v>
      </c>
      <c r="V21" s="16" t="s">
        <v>26677</v>
      </c>
      <c r="W21" s="33">
        <f>IF(D4L114C9=0,0,D4L114C7/D4L114C9)</f>
        <v>1.9396448934219788E-6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0.49999443161950075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368808.12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9.6022966425509537</v>
      </c>
      <c r="J23" s="16" t="s">
        <v>26695</v>
      </c>
      <c r="K23" s="21">
        <f>IF(FLOW_THRU_100PCT="Y",1,D4L101C4)</f>
        <v>0.7730304307478566</v>
      </c>
      <c r="L23" s="16" t="s">
        <v>26689</v>
      </c>
      <c r="M23" s="15">
        <f>IF(D4L116C2&lt;&gt;0,D4L116C2*D4L116C4,D4L116C3*D4L116C4)</f>
        <v>7.4228675097598611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7.4228675097598611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368808.12</v>
      </c>
      <c r="V23" s="16" t="s">
        <v>26691</v>
      </c>
      <c r="W23" s="33">
        <f>IF(D4L116C9=0,0,D4L116C7/D4L116C9)</f>
        <v>2.0126637964912109E-5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23.446565295468645</v>
      </c>
      <c r="J24" s="16" t="s">
        <v>26702</v>
      </c>
      <c r="K24" s="21">
        <f>IF(FLOW_THRU_100PCT="Y",1,INDEX(VariabilityMatrix,D4L117C1,D4L117C8))</f>
        <v>0.50021854522061104</v>
      </c>
      <c r="L24" s="16" t="s">
        <v>26696</v>
      </c>
      <c r="M24" s="15">
        <f>IF(D4L117C2&lt;&gt;0,D4L117C2*D4L117C4,D4L117C3*D4L117C4)</f>
        <v>11.728406782519391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11.728406782519391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398686.89600000001</v>
      </c>
      <c r="V24" s="16" t="s">
        <v>26698</v>
      </c>
      <c r="W24" s="33">
        <f>IF(D4L117C9=0,0,D4L117C7/D4L117C9)</f>
        <v>2.9417587836946091E-5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77.284948728870177</v>
      </c>
      <c r="J25" s="16" t="s">
        <v>26709</v>
      </c>
      <c r="K25" s="21">
        <f>IF(FLOW_THRU_100PCT="Y",1,INDEX(VariabilityMatrix,D4L118C1,D4L118C8))</f>
        <v>0.4981277684323478</v>
      </c>
      <c r="L25" s="16" t="s">
        <v>26703</v>
      </c>
      <c r="M25" s="15">
        <f>IF(D4L118C2&lt;&gt;0,D4L118C2*D4L118C4,D4L118C3*D4L118C4)</f>
        <v>38.497779043720513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38.497779043720513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385452.95999999996</v>
      </c>
      <c r="V25" s="16" t="s">
        <v>26705</v>
      </c>
      <c r="W25" s="33">
        <f>IF(D4L118C9=0,0,D4L118C7/D4L118C9)</f>
        <v>9.9876724370518568E-5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1665.0342192735989</v>
      </c>
      <c r="J26" s="16" t="s">
        <v>26716</v>
      </c>
      <c r="K26" s="21">
        <f>IF(FLOW_THRU_100PCT="Y",1,INDEX(VariabilityMatrix,D4L119C1,D4L119C8))</f>
        <v>0.60530156705520699</v>
      </c>
      <c r="L26" s="16" t="s">
        <v>26710</v>
      </c>
      <c r="M26" s="15">
        <f>IF(D4L119C2&lt;&gt;0,D4L119C2*D4L119C4,D4L119C3*D4L119C4)</f>
        <v>1007.8478221268525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1007.8478221268525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385452.95999999996</v>
      </c>
      <c r="V26" s="16" t="s">
        <v>26712</v>
      </c>
      <c r="W26" s="33">
        <f>IF(D4L119C9=0,0,D4L119C7/D4L119C9)</f>
        <v>2.6147102933827583E-3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445.74756344932212</v>
      </c>
      <c r="J27" s="16" t="s">
        <v>26695</v>
      </c>
      <c r="K27" s="21">
        <f>IF(FLOW_THRU_100PCT="Y",1,D4L101C4)</f>
        <v>0.7730304307478566</v>
      </c>
      <c r="L27" s="16" t="s">
        <v>26717</v>
      </c>
      <c r="M27" s="15">
        <f>IF(D4L120C2&lt;&gt;0,D4L120C2*D4L120C4,D4L120C3*D4L120C4)</f>
        <v>344.57643097803702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344.57643097803702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385452.95999999996</v>
      </c>
      <c r="V27" s="16" t="s">
        <v>26719</v>
      </c>
      <c r="W27" s="33">
        <f>IF(D4L120C9=0,0,D4L120C7/D4L120C9)</f>
        <v>8.9395196492468771E-4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9.1419615789930049</v>
      </c>
      <c r="J28" s="16" t="s">
        <v>26729</v>
      </c>
      <c r="K28" s="21">
        <f>IF(FLOW_THRU_100PCT="Y",1,INDEX(VariabilityMatrix,D4L121C1,D4L121C8))</f>
        <v>0.59568951838579498</v>
      </c>
      <c r="L28" s="16" t="s">
        <v>26723</v>
      </c>
      <c r="M28" s="15">
        <f>IF(D4L121C2&lt;&gt;0,D4L121C2*D4L121C4,D4L121C3*D4L121C4)</f>
        <v>5.445770690091785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5.445770690091785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368808.12</v>
      </c>
      <c r="V28" s="16" t="s">
        <v>26725</v>
      </c>
      <c r="W28" s="33">
        <f>IF(D4L121C9=0,0,D4L121C7/D4L121C9)</f>
        <v>1.4765864401499037E-5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5427.7501224282314</v>
      </c>
      <c r="J29" s="16" t="s">
        <v>26736</v>
      </c>
      <c r="K29" s="21">
        <f>IF(FLOW_THRU_100PCT="Y",1,INDEX(VariabilityMatrix,D4L122C1,D4L122C8))</f>
        <v>0.60530156705520699</v>
      </c>
      <c r="L29" s="16" t="s">
        <v>26730</v>
      </c>
      <c r="M29" s="15">
        <f>IF(D4L122C2&lt;&gt;0,D4L122C2*D4L122C4,D4L122C3*D4L122C4)</f>
        <v>3285.4256546899001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3285.4256546899001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385452.95999999996</v>
      </c>
      <c r="V29" s="16" t="s">
        <v>26732</v>
      </c>
      <c r="W29" s="33">
        <f>IF(D4L122C9=0,0,D4L122C7/D4L122C9)</f>
        <v>8.5235450123146029E-3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773.33083645375882</v>
      </c>
      <c r="J30" s="16" t="s">
        <v>26743</v>
      </c>
      <c r="K30" s="21">
        <f>IF(FLOW_THRU_100PCT="Y",1,INDEX(VariabilityMatrix,D4L123C1,D4L123C8))</f>
        <v>0.59568951838579498</v>
      </c>
      <c r="L30" s="16" t="s">
        <v>26737</v>
      </c>
      <c r="M30" s="15">
        <f>IF(D4L123C2&lt;&gt;0,D4L123C2*D4L123C4,D4L123C3*D4L123C4)</f>
        <v>460.66507352002355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460.66507352002355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368808.12</v>
      </c>
      <c r="V30" s="16" t="s">
        <v>26739</v>
      </c>
      <c r="W30" s="33">
        <f>IF(D4L123C9=0,0,D4L123C7/D4L123C9)</f>
        <v>1.2490643468479586E-3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0.59568951838579498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368808.12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0.59568951838579498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368808.12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0.59568951838579498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368808.12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0.59568951838579498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368808.12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0.59568951838579498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368808.12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488.65542709251895</v>
      </c>
      <c r="J36" s="16" t="s">
        <v>26695</v>
      </c>
      <c r="K36" s="21">
        <f>IF(FLOW_THRU_100PCT="Y",1,D4L101C4)</f>
        <v>0.7730304307478566</v>
      </c>
      <c r="L36" s="16" t="s">
        <v>26779</v>
      </c>
      <c r="M36" s="15">
        <f>IF(D4L129C2&lt;&gt;0,D4L129C2*D4L129C4,D4L129C3*D4L129C4)</f>
        <v>377.74551529260776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377.74551529260776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368808.12</v>
      </c>
      <c r="V36" s="16" t="s">
        <v>26781</v>
      </c>
      <c r="W36" s="33">
        <f>IF(D4L129C9=0,0,D4L129C7/D4L129C9)</f>
        <v>1.024233184704848E-3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-1.0009122036307133E-2</v>
      </c>
      <c r="J37" s="16" t="s">
        <v>26695</v>
      </c>
      <c r="K37" s="21">
        <f>IF(FLOW_THRU_100PCT="Y",1,D4L101C4)</f>
        <v>0.7730304307478566</v>
      </c>
      <c r="L37" s="16" t="s">
        <v>26785</v>
      </c>
      <c r="M37" s="15">
        <f>IF(D4L130C2&lt;&gt;0,D4L130C2*D4L130C4,D4L130C3*D4L130C4)</f>
        <v>-7.7373559191343672E-3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-7.7373559191343672E-3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385452.95999999996</v>
      </c>
      <c r="V37" s="16" t="s">
        <v>26787</v>
      </c>
      <c r="W37" s="33">
        <f>IF(D4L130C9=0,0,D4L130C7/D4L130C9)</f>
        <v>-2.0073411601598202E-8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444241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0.83587601952329305</v>
      </c>
      <c r="L38" s="16" t="s">
        <v>26791</v>
      </c>
      <c r="M38" s="15">
        <f>IF(D4L131C2&lt;&gt;0,D4L131C2*D4L131C4,D4L131C3*D4L131C4)</f>
        <v>371330.39878904721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371330.39878904721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368808.12</v>
      </c>
      <c r="V38" s="16" t="s">
        <v>26793</v>
      </c>
      <c r="W38" s="33">
        <f>IF(D4L131C9=0,0,D4L131C7/D4L131C9)</f>
        <v>1.0068390001528362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77178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0.56937032630102025</v>
      </c>
      <c r="L39" s="16" t="s">
        <v>26799</v>
      </c>
      <c r="M39" s="15">
        <f>IF(D4L132C2&lt;&gt;0,D4L132C2*D4L132C4,D4L132C3*D4L132C4)</f>
        <v>43942.863043260142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43942.863043260142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368808.12</v>
      </c>
      <c r="V39" s="16" t="s">
        <v>26801</v>
      </c>
      <c r="W39" s="33">
        <f>IF(D4L132C9=0,0,D4L132C7/D4L132C9)</f>
        <v>0.11914830683028384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25115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0.56937032630102025</v>
      </c>
      <c r="L40" s="16" t="s">
        <v>26807</v>
      </c>
      <c r="M40" s="15">
        <f>IF(D4L133C2&lt;&gt;0,D4L133C2*D4L133C4,D4L133C3*D4L133C4)</f>
        <v>14299.735745050124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14299.735745050124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368808.12</v>
      </c>
      <c r="V40" s="16" t="s">
        <v>26809</v>
      </c>
      <c r="W40" s="33">
        <f>IF(D4L133C9=0,0,D4L133C7/D4L133C9)</f>
        <v>3.8772833269099728E-2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5776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0.56937032630102025</v>
      </c>
      <c r="L41" s="16" t="s">
        <v>26815</v>
      </c>
      <c r="M41" s="15">
        <f>IF(D4L134C2&lt;&gt;0,D4L134C2*D4L134C4,D4L134C3*D4L134C4)</f>
        <v>3288.6830047146927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3288.6830047146927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368808.12</v>
      </c>
      <c r="V41" s="16" t="s">
        <v>26817</v>
      </c>
      <c r="W41" s="33">
        <f>IF(D4L134C9=0,0,D4L134C7/D4L134C9)</f>
        <v>8.9170569365845109E-3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137093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0.56937032630102025</v>
      </c>
      <c r="L42" s="16" t="s">
        <v>26823</v>
      </c>
      <c r="M42" s="15">
        <f>IF(D4L135C2&lt;&gt;0,D4L135C2*D4L135C4,D4L135C3*D4L135C4)</f>
        <v>78056.686143585772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78056.686143585772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368808.12</v>
      </c>
      <c r="V42" s="16" t="s">
        <v>26825</v>
      </c>
      <c r="W42" s="33">
        <f>IF(D4L135C9=0,0,D4L135C7/D4L135C9)</f>
        <v>0.21164579061758665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0.56937032630102025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368808.12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1364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0.56937032630102025</v>
      </c>
      <c r="L44" s="16" t="s">
        <v>26837</v>
      </c>
      <c r="M44" s="15">
        <f>IF(D4L137C2&lt;&gt;0,D4L137C2*D4L137C4,D4L137C3*D4L137C4)</f>
        <v>776.62112507459165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776.62112507459165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368808.12</v>
      </c>
      <c r="V44" s="16" t="s">
        <v>26839</v>
      </c>
      <c r="W44" s="33">
        <f>IF(D4L137C9=0,0,D4L137C7/D4L137C9)</f>
        <v>2.1057592904261211E-3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8268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0.56937032630102025</v>
      </c>
      <c r="L45" s="16" t="s">
        <v>26844</v>
      </c>
      <c r="M45" s="15">
        <f>IF(D4L138C2&lt;&gt;0,D4L138C2*D4L138C4,D4L138C3*D4L138C4)</f>
        <v>4707.5538578568357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4707.5538578568357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368808.12</v>
      </c>
      <c r="V45" s="16" t="s">
        <v>26846</v>
      </c>
      <c r="W45" s="33">
        <f>IF(D4L138C9=0,0,D4L138C7/D4L138C9)</f>
        <v>1.2764235933462733E-2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18680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0.56937032630102025</v>
      </c>
      <c r="L46" s="16" t="s">
        <v>26852</v>
      </c>
      <c r="M46" s="15">
        <f>IF(D4L139C2&lt;&gt;0,D4L139C2*D4L139C4,D4L139C3*D4L139C4)</f>
        <v>10635.837695303058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10635.837695303058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368808.12</v>
      </c>
      <c r="V46" s="16" t="s">
        <v>26854</v>
      </c>
      <c r="W46" s="33">
        <f>IF(D4L139C9=0,0,D4L139C7/D4L139C9)</f>
        <v>2.8838404358621655E-2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231756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0.56937032630102025</v>
      </c>
      <c r="L47" s="16" t="s">
        <v>26860</v>
      </c>
      <c r="M47" s="15">
        <f>IF(D4L140C2&lt;&gt;0,D4L140C2*D4L140C4,D4L140C3*D4L140C4)</f>
        <v>131954.98934221925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131954.98934221925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368808.12</v>
      </c>
      <c r="V47" s="16" t="s">
        <v>26862</v>
      </c>
      <c r="W47" s="33">
        <f>IF(D4L140C9=0,0,D4L140C7/D4L140C9)</f>
        <v>0.35778764670967456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26881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0.56937032630102025</v>
      </c>
      <c r="L48" s="16" t="s">
        <v>26868</v>
      </c>
      <c r="M48" s="15">
        <f>IF(D4L141C2&lt;&gt;0,D4L141C2*D4L141C4,D4L141C3*D4L141C4)</f>
        <v>15305.243741297725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15305.243741297725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368808.12</v>
      </c>
      <c r="V48" s="16" t="s">
        <v>26870</v>
      </c>
      <c r="W48" s="33">
        <f>IF(D4L141C9=0,0,D4L141C7/D4L141C9)</f>
        <v>4.1499204901718878E-2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45198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0.56937032630102025</v>
      </c>
      <c r="L49" s="16" t="s">
        <v>26876</v>
      </c>
      <c r="M49" s="15">
        <f>IF(D4L142C2&lt;&gt;0,D4L142C2*D4L142C4,D4L142C3*D4L142C4)</f>
        <v>25734.400008153512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25734.400008153512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368808.12</v>
      </c>
      <c r="V49" s="16" t="s">
        <v>26878</v>
      </c>
      <c r="W49" s="33">
        <f>IF(D4L142C9=0,0,D4L142C7/D4L142C9)</f>
        <v>6.9777205578211002E-2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43659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0.56937032630102025</v>
      </c>
      <c r="L50" s="16" t="s">
        <v>26884</v>
      </c>
      <c r="M50" s="15">
        <f>IF(D4L143C2&lt;&gt;0,D4L143C2*D4L143C4,D4L143C3*D4L143C4)</f>
        <v>24858.139075976243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24858.139075976243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368808.12</v>
      </c>
      <c r="V50" s="16" t="s">
        <v>26886</v>
      </c>
      <c r="W50" s="33">
        <f>IF(D4L143C9=0,0,D4L143C7/D4L143C9)</f>
        <v>6.7401279223397365E-2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16101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0.56937032630102025</v>
      </c>
      <c r="L51" s="16" t="s">
        <v>26892</v>
      </c>
      <c r="M51" s="15">
        <f>IF(D4L144C2&lt;&gt;0,D4L144C2*D4L144C4,D4L144C3*D4L144C4)</f>
        <v>9167.4316237727271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9167.4316237727271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368808.12</v>
      </c>
      <c r="V51" s="16" t="s">
        <v>26894</v>
      </c>
      <c r="W51" s="33">
        <f>IF(D4L144C9=0,0,D4L144C7/D4L144C9)</f>
        <v>2.4856913735447926E-2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10.718858607747251</v>
      </c>
      <c r="J52" s="16" t="s">
        <v>26906</v>
      </c>
      <c r="K52" s="21">
        <f>IF(FLOW_THRU_100PCT="Y",1,INDEX(VariabilityMatrix,D4L145C1,D4L145C8))</f>
        <v>0.50021854522061104</v>
      </c>
      <c r="L52" s="16" t="s">
        <v>26900</v>
      </c>
      <c r="M52" s="15">
        <f>IF(D4L145C2&lt;&gt;0,D4L145C2*D4L145C4,D4L145C3*D4L145C4)</f>
        <v>5.3617718591927543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5.3617718591927543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398686.89600000001</v>
      </c>
      <c r="V52" s="16" t="s">
        <v>26902</v>
      </c>
      <c r="W52" s="33">
        <f>IF(D4L145C9=0,0,D4L145C7/D4L145C9)</f>
        <v>1.344857810223277E-5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0.50838989828358727</v>
      </c>
      <c r="J53" s="16" t="s">
        <v>26913</v>
      </c>
      <c r="K53" s="21">
        <f>IF(FLOW_THRU_100PCT="Y",1,INDEX(VariabilityMatrix,D4L146C1,D4L146C8))</f>
        <v>0.49999443161950075</v>
      </c>
      <c r="L53" s="16" t="s">
        <v>26907</v>
      </c>
      <c r="M53" s="15">
        <f>IF(D4L146C2&lt;&gt;0,D4L146C2*D4L146C4,D4L146C3*D4L146C4)</f>
        <v>0.25419211823339799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0.25419211823339799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368808.12</v>
      </c>
      <c r="V53" s="16" t="s">
        <v>26909</v>
      </c>
      <c r="W53" s="33">
        <f>IF(D4L146C9=0,0,D4L146C7/D4L146C9)</f>
        <v>6.892259265696156E-7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97.859074024293022</v>
      </c>
      <c r="J54" s="16" t="s">
        <v>26920</v>
      </c>
      <c r="K54" s="21">
        <f>IF(FLOW_THRU_100PCT="Y",1,INDEX(VariabilityMatrix,D4L147C1,D4L147C8))</f>
        <v>0.50021854522061104</v>
      </c>
      <c r="L54" s="16" t="s">
        <v>26914</v>
      </c>
      <c r="M54" s="15">
        <f>IF(D4L147C2&lt;&gt;0,D4L147C2*D4L147C4,D4L147C3*D4L147C4)</f>
        <v>48.950923645067945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48.950923645067945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398686.89600000001</v>
      </c>
      <c r="V54" s="16" t="s">
        <v>26916</v>
      </c>
      <c r="W54" s="33">
        <f>IF(D4L147C9=0,0,D4L147C7/D4L147C9)</f>
        <v>1.2278036759218679E-4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11.991863558725981</v>
      </c>
      <c r="J55" s="16" t="s">
        <v>26927</v>
      </c>
      <c r="K55" s="21">
        <f>IF(FLOW_THRU_100PCT="Y",1,INDEX(VariabilityMatrix,D4L148C1,D4L148C8))</f>
        <v>0.49999443161950075</v>
      </c>
      <c r="L55" s="16" t="s">
        <v>26921</v>
      </c>
      <c r="M55" s="15">
        <f>IF(D4L148C2&lt;&gt;0,D4L148C2*D4L148C4,D4L148C3*D4L148C4)</f>
        <v>5.9958650041038002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5.9958650041038002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368808.12</v>
      </c>
      <c r="V55" s="16" t="s">
        <v>26923</v>
      </c>
      <c r="W55" s="33">
        <f>IF(D4L148C9=0,0,D4L148C7/D4L148C9)</f>
        <v>1.6257410504149963E-5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0.11475467520311922</v>
      </c>
      <c r="J56" s="16" t="s">
        <v>26934</v>
      </c>
      <c r="K56" s="21">
        <f>IF(FLOW_THRU_100PCT="Y",1,INDEX(VariabilityMatrix,D4L149C1,D4L149C8))</f>
        <v>0.49999443161950075</v>
      </c>
      <c r="L56" s="16" t="s">
        <v>26928</v>
      </c>
      <c r="M56" s="15">
        <f>IF(D4L149C2&lt;&gt;0,D4L149C2*D4L149C4,D4L149C3*D4L149C4)</f>
        <v>5.7376698603864011E-2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5.7376698603864011E-2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368808.12</v>
      </c>
      <c r="V56" s="16" t="s">
        <v>26930</v>
      </c>
      <c r="W56" s="33">
        <f>IF(D4L149C9=0,0,D4L149C7/D4L149C9)</f>
        <v>1.5557330625980797E-7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4.0030700652251006E-3</v>
      </c>
      <c r="J57" s="16" t="s">
        <v>26941</v>
      </c>
      <c r="K57" s="21">
        <f>IF(FLOW_THRU_100PCT="Y",1,INDEX(VariabilityMatrix,D4L150C1,D4L150C8))</f>
        <v>0.49999443161950075</v>
      </c>
      <c r="L57" s="16" t="s">
        <v>26935</v>
      </c>
      <c r="M57" s="15">
        <f>IF(D4L150C2&lt;&gt;0,D4L150C2*D4L150C4,D4L150C3*D4L150C4)</f>
        <v>2.0015127419952621E-3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2.0015127419952621E-3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368808.12</v>
      </c>
      <c r="V57" s="16" t="s">
        <v>26937</v>
      </c>
      <c r="W57" s="33">
        <f>IF(D4L150C9=0,0,D4L150C7/D4L150C9)</f>
        <v>5.4269757997607596E-9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0.27621183450053177</v>
      </c>
      <c r="J58" s="16" t="s">
        <v>26948</v>
      </c>
      <c r="K58" s="21">
        <f>IF(FLOW_THRU_100PCT="Y",1,INDEX(VariabilityMatrix,D4L151C1,D4L151C8))</f>
        <v>0.49999443161950075</v>
      </c>
      <c r="L58" s="16" t="s">
        <v>26942</v>
      </c>
      <c r="M58" s="15">
        <f>IF(D4L151C2&lt;&gt;0,D4L151C2*D4L151C4,D4L151C3*D4L151C4)</f>
        <v>0.13810437919767299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0.13810437919767299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368808.12</v>
      </c>
      <c r="V58" s="16" t="s">
        <v>26944</v>
      </c>
      <c r="W58" s="33">
        <f>IF(D4L151C9=0,0,D4L151C7/D4L151C9)</f>
        <v>3.7446133018349215E-7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0.35360452242821694</v>
      </c>
      <c r="J59" s="16" t="s">
        <v>26955</v>
      </c>
      <c r="K59" s="21">
        <f>IF(FLOW_THRU_100PCT="Y",1,INDEX(VariabilityMatrix,D4L152C1,D4L152C8))</f>
        <v>0.49999443161950075</v>
      </c>
      <c r="L59" s="16" t="s">
        <v>26949</v>
      </c>
      <c r="M59" s="15">
        <f>IF(D4L152C2&lt;&gt;0,D4L152C2*D4L152C4,D4L152C3*D4L152C4)</f>
        <v>0.17680029220958132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0.17680029220958132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368808.12</v>
      </c>
      <c r="V59" s="16" t="s">
        <v>26951</v>
      </c>
      <c r="W59" s="33">
        <f>IF(D4L152C9=0,0,D4L152C7/D4L152C9)</f>
        <v>4.7938286231219993E-7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0.49999443161950075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368808.12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2.3732057681732854</v>
      </c>
      <c r="J61" s="16" t="s">
        <v>26969</v>
      </c>
      <c r="K61" s="21">
        <f>IF(FLOW_THRU_100PCT="Y",1,D4L136C4)</f>
        <v>0.56937032630102025</v>
      </c>
      <c r="L61" s="16" t="s">
        <v>26963</v>
      </c>
      <c r="M61" s="15">
        <f>IF(D4L154C2&lt;&gt;0,D4L154C2*D4L154C4,D4L154C3*D4L154C4)</f>
        <v>1.3512329426042868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1.3512329426042868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368808.12</v>
      </c>
      <c r="V61" s="16" t="s">
        <v>26965</v>
      </c>
      <c r="W61" s="33">
        <f>IF(D4L154C9=0,0,D4L154C7/D4L154C9)</f>
        <v>3.6637830604279722E-6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5.7948141027515163</v>
      </c>
      <c r="J62" s="16" t="s">
        <v>26976</v>
      </c>
      <c r="K62" s="21">
        <f>IF(FLOW_THRU_100PCT="Y",1,INDEX(VariabilityMatrix,D4L155C1,D4L155C8))</f>
        <v>0.50021854522061104</v>
      </c>
      <c r="L62" s="16" t="s">
        <v>26970</v>
      </c>
      <c r="M62" s="15">
        <f>IF(D4L155C2&lt;&gt;0,D4L155C2*D4L155C4,D4L155C3*D4L155C4)</f>
        <v>2.8986734803022438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2.8986734803022438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398686.89600000001</v>
      </c>
      <c r="V62" s="16" t="s">
        <v>26972</v>
      </c>
      <c r="W62" s="33">
        <f>IF(D4L155C9=0,0,D4L155C7/D4L155C9)</f>
        <v>7.270551175331942E-6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19.100960212327493</v>
      </c>
      <c r="J63" s="16" t="s">
        <v>26983</v>
      </c>
      <c r="K63" s="21">
        <f>IF(FLOW_THRU_100PCT="Y",1,INDEX(VariabilityMatrix,D4L156C1,D4L156C8))</f>
        <v>0.4981277684323478</v>
      </c>
      <c r="L63" s="16" t="s">
        <v>26977</v>
      </c>
      <c r="M63" s="15">
        <f>IF(D4L156C2&lt;&gt;0,D4L156C2*D4L156C4,D4L156C3*D4L156C4)</f>
        <v>9.5147186854817587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9.5147186854817587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385452.95999999996</v>
      </c>
      <c r="V63" s="16" t="s">
        <v>26979</v>
      </c>
      <c r="W63" s="33">
        <f>IF(D4L156C9=0,0,D4L156C7/D4L156C9)</f>
        <v>2.4684513216558928E-5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1030644.8730736666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13853.670348270709</v>
      </c>
      <c r="J64" s="16" t="s">
        <v>26990</v>
      </c>
      <c r="K64" s="21">
        <f>IF((D4L157C2+D4L157C3)=0,0,D4L157C5/(D4L157C2+D4L157C3))</f>
        <v>0.69012885526629941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720838.58409909869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720838.58409909869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1.9501155002894446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0.69012885526629941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368808.12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1030644.8730736666</v>
      </c>
      <c r="H66" s="16" t="s">
        <v>27001</v>
      </c>
      <c r="I66" s="15">
        <f>SUM(D4L157C3:D4L158C3)</f>
        <v>13853.670348270709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720838.58409909869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720838.58409909869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1.9501155002894446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B65DA9-6FF5-4AE3-AFA2-08CAFF40EF9F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776.91325782833701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388.4566289141685</v>
      </c>
      <c r="N8" s="16" t="s">
        <v>4251</v>
      </c>
      <c r="O8" s="32">
        <f>1</f>
        <v>1</v>
      </c>
      <c r="P8" s="16" t="s">
        <v>27023</v>
      </c>
      <c r="Q8" s="15">
        <f>D4L201C5*D4L201C6</f>
        <v>388.4566289141685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368808.12</v>
      </c>
      <c r="V8" s="16" t="s">
        <v>27024</v>
      </c>
      <c r="W8" s="33">
        <f>IF(D4L201C9=0,0,D4L201C7/D4L201C9)</f>
        <v>1.0532756949987124E-3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63.081721317822371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63.081721317822371</v>
      </c>
      <c r="N9" s="16" t="s">
        <v>4251</v>
      </c>
      <c r="O9" s="32">
        <f>1</f>
        <v>1</v>
      </c>
      <c r="P9" s="16" t="s">
        <v>27028</v>
      </c>
      <c r="Q9" s="15">
        <f>D4L202C5*D4L202C6</f>
        <v>63.081721317822371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368808.12</v>
      </c>
      <c r="V9" s="16" t="s">
        <v>27029</v>
      </c>
      <c r="W9" s="33">
        <f>IF(D4L202C9=0,0,D4L202C7/D4L202C9)</f>
        <v>1.7104211620346747E-4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502.3393759617544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251.1696879808772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251.1696879808772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368808.12</v>
      </c>
      <c r="V10" s="16" t="s">
        <v>27034</v>
      </c>
      <c r="W10" s="33">
        <f>IF(D4L203C9=0,0,D4L203C7/D4L203C9)</f>
        <v>6.8103079720933804E-4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65.491628294937613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65.491628294937613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65.491628294937613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368808.12</v>
      </c>
      <c r="V11" s="16" t="s">
        <v>27039</v>
      </c>
      <c r="W11" s="33">
        <f>IF(D4L204C9=0,0,D4L204C7/D4L204C9)</f>
        <v>1.7757642726233254E-4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1919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959.5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959.5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368808.12</v>
      </c>
      <c r="V12" s="16" t="s">
        <v>27044</v>
      </c>
      <c r="W12" s="33">
        <f>IF(D4L205C9=0,0,D4L205C7/D4L205C9)</f>
        <v>2.6016238471105245E-3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240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240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240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368808.12</v>
      </c>
      <c r="V13" s="16" t="s">
        <v>27049</v>
      </c>
      <c r="W13" s="33">
        <f>IF(D4L206C9=0,0,D4L206C7/D4L206C9)</f>
        <v>6.5074489140857312E-4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15712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15712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15712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368808.12</v>
      </c>
      <c r="V14" s="16" t="s">
        <v>27054</v>
      </c>
      <c r="W14" s="33">
        <f>IF(D4L207C9=0,0,D4L207C7/D4L207C9)</f>
        <v>4.2602098890881256E-2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23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23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23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368808.12</v>
      </c>
      <c r="V15" s="16" t="s">
        <v>27059</v>
      </c>
      <c r="W15" s="33">
        <f>IF(D4L208C9=0,0,D4L208C7/D4L208C9)</f>
        <v>6.2363052093321585E-5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209.29860365932836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104.64930182966418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104.64930182966418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368808.12</v>
      </c>
      <c r="V16" s="16" t="s">
        <v>27065</v>
      </c>
      <c r="W16" s="33">
        <f>IF(D4L209C9=0,0,D4L209C7/D4L209C9)</f>
        <v>2.8374999397969919E-4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7.1591791913572251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7.1591791913572251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7.1591791913572251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368808.12</v>
      </c>
      <c r="V17" s="16" t="s">
        <v>27070</v>
      </c>
      <c r="W17" s="33">
        <f>IF(D4L210C9=0,0,D4L210C7/D4L210C9)</f>
        <v>1.9411663689392809E-5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19119.551237449421</v>
      </c>
      <c r="J18" s="16" t="s">
        <v>27079</v>
      </c>
      <c r="K18" s="21">
        <f>IF((D4L211C2+D4L211C3)=0,0,D4L211C5/(D4L211C2+D4L211C3))</f>
        <v>0.91088830498345963</v>
      </c>
      <c r="L18" s="16" t="s">
        <v>27073</v>
      </c>
      <c r="M18" s="15">
        <f>SUM(D4L201C5,D4L203C5,D4L205C5,D4L207C5,D4L209C5)</f>
        <v>17415.775618724711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17415.775618724711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4.7221779224179528E-2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0.91088830498345963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368808.12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19518.283766253535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17814.508147528824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17814.508147528824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4.8302917374836614E-2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1537.4143321889167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768.70716609445833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768.70716609445833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368808.12</v>
      </c>
      <c r="V21" s="16" t="s">
        <v>27093</v>
      </c>
      <c r="W21" s="33">
        <f>IF(D4L214C9=0,0,D4L214C7/D4L214C9)</f>
        <v>2.0843010888547094E-3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2082.0676793199282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1041.0338396599641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1041.0338396599641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368808.12</v>
      </c>
      <c r="V22" s="16" t="s">
        <v>27098</v>
      </c>
      <c r="W22" s="33">
        <f>IF(D4L215C9=0,0,D4L215C7/D4L215C9)</f>
        <v>2.8226977205923886E-3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5695.3349654749072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2847.6674827374536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2847.6674827374536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368808.12</v>
      </c>
      <c r="V23" s="16" t="s">
        <v>27103</v>
      </c>
      <c r="W23" s="33">
        <f>IF(D4L216C9=0,0,D4L216C7/D4L216C9)</f>
        <v>7.721271111757121E-3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16932.541376198606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16932.541376198606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16932.541376198606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368808.12</v>
      </c>
      <c r="V24" s="16" t="s">
        <v>27108</v>
      </c>
      <c r="W24" s="33">
        <f>IF(D4L217C9=0,0,D4L217C7/D4L217C9)</f>
        <v>4.5911519996356384E-2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26247.358353182357</v>
      </c>
      <c r="J25" s="16" t="s">
        <v>27117</v>
      </c>
      <c r="K25" s="21">
        <f>IF((D4L218C2+D4L218C3)=0,0,D4L218C5/(D4L218C2+D4L218C3))</f>
        <v>0.82255705790189793</v>
      </c>
      <c r="L25" s="16" t="s">
        <v>27111</v>
      </c>
      <c r="M25" s="15">
        <f>SUM(D4L214C5:D4L217C5)</f>
        <v>21589.949864690483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21589.949864690483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5.8539789917560606E-2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0.82255705790189793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368808.12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26247.358353182357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21589.949864690483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21589.949864690483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5.8539789917560606E-2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A3C394-A256-40A3-8544-367FA8B8B4F2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8153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0.91792007943086107</v>
      </c>
      <c r="L8" s="16" t="s">
        <v>27139</v>
      </c>
      <c r="M8" s="15">
        <f>IF(D5L101C2&lt;&gt;0,D5L101C2*D5L101C4,D5L101C3*D5L101C4)</f>
        <v>7483.8024075998101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7483.8024075998101</v>
      </c>
      <c r="AJ8" s="16" t="s">
        <v>27150</v>
      </c>
      <c r="AK8" s="15">
        <f>IF(D5L101C15=0,0,CHOOSE(MIN(D5L101C8,RUN_YEARS),A1L145C1,A1L145C6,A1L145C7,A1L145C8,A1L145C9))</f>
        <v>16626.588</v>
      </c>
      <c r="AL8" s="16" t="s">
        <v>27145</v>
      </c>
      <c r="AM8" s="33">
        <f>IF(D5L101C17=0,0,D5L101C16/D5L101C17)</f>
        <v>0.45011053425993414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77.433600106266397</v>
      </c>
      <c r="J9" s="16" t="s">
        <v>27159</v>
      </c>
      <c r="K9" s="21">
        <f>IF(FLOW_THRU_100PCT="Y",1,INDEX(VariabilityMatrix,D5L102C1,D5L102C8))</f>
        <v>0.91792007943086107</v>
      </c>
      <c r="L9" s="16" t="s">
        <v>27151</v>
      </c>
      <c r="M9" s="15">
        <f>IF(D5L102C2&lt;&gt;0,D5L102C2*D5L102C4,D5L102C3*D5L102C4)</f>
        <v>71.07785636016159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71.07785636016159</v>
      </c>
      <c r="AJ9" s="16" t="s">
        <v>27163</v>
      </c>
      <c r="AK9" s="15">
        <f>IF(D5L102C15=0,0,CHOOSE(MIN(D5L102C8,RUN_YEARS),A1L145C1,A1L145C6,A1L145C7,A1L145C8,A1L145C9))</f>
        <v>16626.588</v>
      </c>
      <c r="AL9" s="16" t="s">
        <v>27157</v>
      </c>
      <c r="AM9" s="33">
        <f>IF(D5L102C17=0,0,D5L102C16/D5L102C17)</f>
        <v>4.2749514428433296E-3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21959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0.91792007943086107</v>
      </c>
      <c r="L10" s="16" t="s">
        <v>27164</v>
      </c>
      <c r="M10" s="15">
        <f>IF(D5L103C2&lt;&gt;0,D5L103C2*D5L103C4,D5L103C3*D5L103C4)</f>
        <v>20156.607024222278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20156.607024222278</v>
      </c>
      <c r="AJ10" s="16" t="s">
        <v>27175</v>
      </c>
      <c r="AK10" s="15">
        <f>IF(D5L103C15=0,0,CHOOSE(MIN(D5L103C8,RUN_YEARS),A1L145C1,A1L145C6,A1L145C7,A1L145C8,A1L145C9))</f>
        <v>16626.588</v>
      </c>
      <c r="AL10" s="16" t="s">
        <v>27170</v>
      </c>
      <c r="AM10" s="33">
        <f>IF(D5L103C17=0,0,D5L103C16/D5L103C17)</f>
        <v>1.2123116916244197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208.5569023345399</v>
      </c>
      <c r="J11" s="16" t="s">
        <v>27184</v>
      </c>
      <c r="K11" s="21">
        <f>IF(FLOW_THRU_100PCT="Y",1,INDEX(VariabilityMatrix,D5L104C1,D5L104C8))</f>
        <v>0.91792007943086107</v>
      </c>
      <c r="L11" s="16" t="s">
        <v>27176</v>
      </c>
      <c r="M11" s="15">
        <f>IF(D5L104C2&lt;&gt;0,D5L104C2*D5L104C4,D5L104C3*D5L104C4)</f>
        <v>191.43856835677519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191.43856835677519</v>
      </c>
      <c r="AJ11" s="16" t="s">
        <v>27187</v>
      </c>
      <c r="AK11" s="15">
        <f>IF(D5L104C15=0,0,CHOOSE(MIN(D5L104C8,RUN_YEARS),A1L145C1,A1L145C6,A1L145C7,A1L145C8,A1L145C9))</f>
        <v>16626.588</v>
      </c>
      <c r="AL11" s="16" t="s">
        <v>27182</v>
      </c>
      <c r="AM11" s="33">
        <f>IF(D5L104C17=0,0,D5L104C16/D5L104C17)</f>
        <v>1.1514002052422012E-2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1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0.91792007943086107</v>
      </c>
      <c r="L12" s="16" t="s">
        <v>27188</v>
      </c>
      <c r="M12" s="15">
        <f>IF(D5L105C2&lt;&gt;0,D5L105C2*D5L105C4,D5L105C3*D5L105C4)</f>
        <v>0.91792007943086107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0.91792007943086107</v>
      </c>
      <c r="AJ12" s="16" t="s">
        <v>27199</v>
      </c>
      <c r="AK12" s="15">
        <f>IF(D5L105C15=0,0,CHOOSE(MIN(D5L105C8,RUN_YEARS),A1L145C1,A1L145C6,A1L145C7,A1L145C8,A1L145C9))</f>
        <v>16626.588</v>
      </c>
      <c r="AL12" s="16" t="s">
        <v>27194</v>
      </c>
      <c r="AM12" s="33">
        <f>IF(D5L105C17=0,0,D5L105C16/D5L105C17)</f>
        <v>5.5207964462153094E-5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9.4975591937037154E-3</v>
      </c>
      <c r="J13" s="16" t="s">
        <v>27208</v>
      </c>
      <c r="K13" s="21">
        <f>IF(FLOW_THRU_100PCT="Y",1,INDEX(VariabilityMatrix,D5L106C1,D5L106C8))</f>
        <v>0.91792007943086107</v>
      </c>
      <c r="L13" s="16" t="s">
        <v>27200</v>
      </c>
      <c r="M13" s="15">
        <f>IF(D5L106C2&lt;&gt;0,D5L106C2*D5L106C4,D5L106C3*D5L106C4)</f>
        <v>8.7180002894838189E-3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8.7180002894838189E-3</v>
      </c>
      <c r="AJ13" s="16" t="s">
        <v>27211</v>
      </c>
      <c r="AK13" s="15">
        <f>IF(D5L106C15=0,0,CHOOSE(MIN(D5L106C8,RUN_YEARS),A1L145C1,A1L145C6,A1L145C7,A1L145C8,A1L145C9))</f>
        <v>16626.588</v>
      </c>
      <c r="AL13" s="16" t="s">
        <v>27206</v>
      </c>
      <c r="AM13" s="33">
        <f>IF(D5L106C17=0,0,D5L106C16/D5L106C17)</f>
        <v>5.2434091044319005E-7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31211</v>
      </c>
      <c r="J14" s="16" t="s">
        <v>27219</v>
      </c>
      <c r="K14" s="21">
        <f>IF(FLOW_THRU_100PCT="Y",1,INDEX(VariabilityMatrix,D5L107C1,D5L107C8))</f>
        <v>0.79261335453662629</v>
      </c>
      <c r="L14" s="16" t="s">
        <v>27212</v>
      </c>
      <c r="M14" s="15">
        <f>IF(D5L107C2&lt;&gt;0,D5L107C2*D5L107C4,D5L107C3*D5L107C4)</f>
        <v>24738.255408442645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24738.255408442645</v>
      </c>
      <c r="AB14" s="16" t="s">
        <v>27222</v>
      </c>
      <c r="AC14" s="15">
        <f>IF(D5L107C11=0,0,CHOOSE(MIN(D5L107C8,RUN_YEARS),A1L144C1,A1L144C6,A1L144C7,A1L144C8,A1L144C9))</f>
        <v>25973.006000000001</v>
      </c>
      <c r="AD14" s="16" t="s">
        <v>27216</v>
      </c>
      <c r="AE14" s="33">
        <f>IF(D5L107C13=0,0,D5L107C12/D5L107C13)</f>
        <v>0.9524602353860252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111178.81889418598</v>
      </c>
      <c r="J15" s="16" t="s">
        <v>27232</v>
      </c>
      <c r="K15" s="21">
        <f>IF(FLOW_THRU_100PCT="Y",1,INDEX(VariabilityMatrix,D5L108C1,D5L108C8))</f>
        <v>0.79261335453662629</v>
      </c>
      <c r="L15" s="16" t="s">
        <v>27224</v>
      </c>
      <c r="M15" s="15">
        <f>IF(D5L108C2&lt;&gt;0,D5L108C2*D5L108C4,D5L108C3*D5L108C4)</f>
        <v>88121.816597140802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88121.816597140802</v>
      </c>
      <c r="AB15" s="16" t="s">
        <v>27235</v>
      </c>
      <c r="AC15" s="15">
        <f>IF(D5L108C11=0,0,CHOOSE(MIN(D5L108C8,RUN_YEARS),A1L144C1,A1L144C6,A1L144C7,A1L144C8,A1L144C9))</f>
        <v>25973.006000000001</v>
      </c>
      <c r="AD15" s="16" t="s">
        <v>27228</v>
      </c>
      <c r="AE15" s="33">
        <f>IF(D5L108C13=0,0,D5L108C12/D5L108C13)</f>
        <v>3.3928231717630526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33996.199928763221</v>
      </c>
      <c r="J16" s="16" t="s">
        <v>27245</v>
      </c>
      <c r="K16" s="21">
        <f>IF(FLOW_THRU_100PCT="Y",1,INDEX(VariabilityMatrix,D5L109C1,D5L109C8))</f>
        <v>0.79261335453662629</v>
      </c>
      <c r="L16" s="16" t="s">
        <v>27237</v>
      </c>
      <c r="M16" s="15">
        <f>IF(D5L109C2&lt;&gt;0,D5L109C2*D5L109C4,D5L109C3*D5L109C4)</f>
        <v>26945.842067034831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26945.842067034831</v>
      </c>
      <c r="AB16" s="16" t="s">
        <v>27248</v>
      </c>
      <c r="AC16" s="15">
        <f>IF(D5L109C11=0,0,CHOOSE(MIN(D5L109C8,RUN_YEARS),A1L144C1,A1L144C6,A1L144C7,A1L144C8,A1L144C9))</f>
        <v>25973.006000000001</v>
      </c>
      <c r="AD16" s="16" t="s">
        <v>27241</v>
      </c>
      <c r="AE16" s="33">
        <f>IF(D5L109C13=0,0,D5L109C12/D5L109C13)</f>
        <v>1.0374556594271309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845.73617732478488</v>
      </c>
      <c r="J17" s="16" t="s">
        <v>27258</v>
      </c>
      <c r="K17" s="21">
        <f>IF(FLOW_THRU_100PCT="Y",1,INDEX(VariabilityMatrix,D5L110C1,D5L110C8))</f>
        <v>0.79261335453662629</v>
      </c>
      <c r="L17" s="16" t="s">
        <v>27250</v>
      </c>
      <c r="M17" s="15">
        <f>IF(D5L110C2&lt;&gt;0,D5L110C2*D5L110C4,D5L110C3*D5L110C4)</f>
        <v>670.34178856238077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670.34178856238077</v>
      </c>
      <c r="AB17" s="16" t="s">
        <v>27261</v>
      </c>
      <c r="AC17" s="15">
        <f>IF(D5L110C11=0,0,CHOOSE(MIN(D5L110C8,RUN_YEARS),A1L144C1,A1L144C6,A1L144C7,A1L144C8,A1L144C9))</f>
        <v>25973.006000000001</v>
      </c>
      <c r="AD17" s="16" t="s">
        <v>27254</v>
      </c>
      <c r="AE17" s="33">
        <f>IF(D5L110C13=0,0,D5L110C12/D5L110C13)</f>
        <v>2.5809172360041065E-2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0.79261335453662629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25973.006000000001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0.79261335453662629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25973.006000000001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12650.126664474765</v>
      </c>
      <c r="J20" s="16" t="s">
        <v>27297</v>
      </c>
      <c r="K20" s="21">
        <f>IF(FLOW_THRU_100PCT="Y",1,INDEX(VariabilityMatrix,D5L113C1,D5L113C8))</f>
        <v>0.79261335453662629</v>
      </c>
      <c r="L20" s="16" t="s">
        <v>27289</v>
      </c>
      <c r="M20" s="15">
        <f>IF(D5L113C2&lt;&gt;0,D5L113C2*D5L113C4,D5L113C3*D5L113C4)</f>
        <v>10026.659330842567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10026.659330842567</v>
      </c>
      <c r="AB20" s="16" t="s">
        <v>27300</v>
      </c>
      <c r="AC20" s="15">
        <f>IF(D5L113C11=0,0,CHOOSE(MIN(D5L113C8,RUN_YEARS),A1L144C1,A1L144C6,A1L144C7,A1L144C8,A1L144C9))</f>
        <v>25973.006000000001</v>
      </c>
      <c r="AD20" s="16" t="s">
        <v>27293</v>
      </c>
      <c r="AE20" s="33">
        <f>IF(D5L113C13=0,0,D5L113C12/D5L113C13)</f>
        <v>0.38604154370281851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3918</v>
      </c>
      <c r="J21" s="16" t="s">
        <v>27309</v>
      </c>
      <c r="K21" s="21">
        <f>IF(FLOW_THRU_100PCT="Y",1,INDEX(VariabilityMatrix,D5L114C1,D5L114C8))</f>
        <v>0.79261335453662629</v>
      </c>
      <c r="L21" s="16" t="s">
        <v>27302</v>
      </c>
      <c r="M21" s="15">
        <f>IF(D5L114C2&lt;&gt;0,D5L114C2*D5L114C4,D5L114C3*D5L114C4)</f>
        <v>3105.4591230745018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3105.4591230745018</v>
      </c>
      <c r="AB21" s="16" t="s">
        <v>27312</v>
      </c>
      <c r="AC21" s="15">
        <f>IF(D5L114C11=0,0,CHOOSE(MIN(D5L114C8,RUN_YEARS),A1L144C1,A1L144C6,A1L144C7,A1L144C8,A1L144C9))</f>
        <v>25973.006000000001</v>
      </c>
      <c r="AD21" s="16" t="s">
        <v>27306</v>
      </c>
      <c r="AE21" s="33">
        <f>IF(D5L114C13=0,0,D5L114C12/D5L114C13)</f>
        <v>0.11956487143130455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13956.573401282261</v>
      </c>
      <c r="J22" s="16" t="s">
        <v>27322</v>
      </c>
      <c r="K22" s="21">
        <f>IF(FLOW_THRU_100PCT="Y",1,INDEX(VariabilityMatrix,D5L115C1,D5L115C8))</f>
        <v>0.79261335453662629</v>
      </c>
      <c r="L22" s="16" t="s">
        <v>27314</v>
      </c>
      <c r="M22" s="15">
        <f>IF(D5L115C2&lt;&gt;0,D5L115C2*D5L115C4,D5L115C3*D5L115C4)</f>
        <v>11062.166461426985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11062.166461426985</v>
      </c>
      <c r="AB22" s="16" t="s">
        <v>27324</v>
      </c>
      <c r="AC22" s="15">
        <f>IF(D5L115C11=0,0,CHOOSE(MIN(D5L115C8,RUN_YEARS),A1L144C1,A1L144C6,A1L144C7,A1L144C8,A1L144C9))</f>
        <v>25973.006000000001</v>
      </c>
      <c r="AD22" s="16" t="s">
        <v>27318</v>
      </c>
      <c r="AE22" s="33">
        <f>IF(D5L115C13=0,0,D5L115C12/D5L115C13)</f>
        <v>0.42591013382998427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4267.6335689626831</v>
      </c>
      <c r="J23" s="16" t="s">
        <v>27334</v>
      </c>
      <c r="K23" s="21">
        <f>IF(FLOW_THRU_100PCT="Y",1,INDEX(VariabilityMatrix,D5L116C1,D5L116C8))</f>
        <v>0.79261335453662629</v>
      </c>
      <c r="L23" s="16" t="s">
        <v>27326</v>
      </c>
      <c r="M23" s="15">
        <f>IF(D5L116C2&lt;&gt;0,D5L116C2*D5L116C4,D5L116C3*D5L116C4)</f>
        <v>3382.583359028627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3382.583359028627</v>
      </c>
      <c r="AB23" s="16" t="s">
        <v>27336</v>
      </c>
      <c r="AC23" s="15">
        <f>IF(D5L116C11=0,0,CHOOSE(MIN(D5L116C8,RUN_YEARS),A1L144C1,A1L144C6,A1L144C7,A1L144C8,A1L144C9))</f>
        <v>25973.006000000001</v>
      </c>
      <c r="AD23" s="16" t="s">
        <v>27330</v>
      </c>
      <c r="AE23" s="33">
        <f>IF(D5L116C13=0,0,D5L116C12/D5L116C13)</f>
        <v>0.13023457350406906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106.16751602827551</v>
      </c>
      <c r="J24" s="16" t="s">
        <v>27346</v>
      </c>
      <c r="K24" s="21">
        <f>IF(FLOW_THRU_100PCT="Y",1,INDEX(VariabilityMatrix,D5L117C1,D5L117C8))</f>
        <v>0.79261335453662629</v>
      </c>
      <c r="L24" s="16" t="s">
        <v>27338</v>
      </c>
      <c r="M24" s="15">
        <f>IF(D5L117C2&lt;&gt;0,D5L117C2*D5L117C4,D5L117C3*D5L117C4)</f>
        <v>84.149791021992499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84.149791021992499</v>
      </c>
      <c r="AB24" s="16" t="s">
        <v>27348</v>
      </c>
      <c r="AC24" s="15">
        <f>IF(D5L117C11=0,0,CHOOSE(MIN(D5L117C8,RUN_YEARS),A1L144C1,A1L144C6,A1L144C7,A1L144C8,A1L144C9))</f>
        <v>25973.006000000001</v>
      </c>
      <c r="AD24" s="16" t="s">
        <v>27342</v>
      </c>
      <c r="AE24" s="33">
        <f>IF(D5L117C13=0,0,D5L117C12/D5L117C13)</f>
        <v>3.2398941817513341E-3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0.79261335453662629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25973.006000000001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0.79261335453662629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25973.006000000001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1588.0041098142362</v>
      </c>
      <c r="J27" s="16" t="s">
        <v>27382</v>
      </c>
      <c r="K27" s="21">
        <f>IF(FLOW_THRU_100PCT="Y",1,INDEX(VariabilityMatrix,D5L120C1,D5L120C8))</f>
        <v>0.79261335453662629</v>
      </c>
      <c r="L27" s="16" t="s">
        <v>27374</v>
      </c>
      <c r="M27" s="15">
        <f>IF(D5L120C2&lt;&gt;0,D5L120C2*D5L120C4,D5L120C3*D5L120C4)</f>
        <v>1258.6732644978108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1258.6732644978108</v>
      </c>
      <c r="AB27" s="16" t="s">
        <v>27384</v>
      </c>
      <c r="AC27" s="15">
        <f>IF(D5L120C11=0,0,CHOOSE(MIN(D5L120C8,RUN_YEARS),A1L144C1,A1L144C6,A1L144C7,A1L144C8,A1L144C9))</f>
        <v>25973.006000000001</v>
      </c>
      <c r="AD27" s="16" t="s">
        <v>27378</v>
      </c>
      <c r="AE27" s="33">
        <f>IF(D5L120C13=0,0,D5L120C12/D5L120C13)</f>
        <v>4.8460823691251244E-2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30113</v>
      </c>
      <c r="H28" s="16" t="s">
        <v>27394</v>
      </c>
      <c r="I28" s="15">
        <f>SUM(D5L101C3:D5L106C3)</f>
        <v>285.99999999999994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27903.852494618743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27903.852494618743</v>
      </c>
      <c r="AK28" s="21" t="str">
        <f>NULL_VALUE</f>
        <v>n/a</v>
      </c>
      <c r="AL28" s="16" t="s">
        <v>27392</v>
      </c>
      <c r="AM28" s="33">
        <f>SUM(D5L101C18:D5L106C18)</f>
        <v>1.6782669116849918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213718.26026083619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169395.94719107318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169395.94719107318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6.5220000792774284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B8ADCF-D565-48EA-BB95-60E395B3BDA9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30483</v>
      </c>
      <c r="L9" s="16" t="s">
        <v>27461</v>
      </c>
      <c r="M9" s="15">
        <f>B7L802C16</f>
        <v>29883.5</v>
      </c>
      <c r="N9" s="16" t="s">
        <v>27462</v>
      </c>
      <c r="O9" s="15">
        <f>B7L802C25</f>
        <v>30167.333333333336</v>
      </c>
      <c r="P9" s="16" t="s">
        <v>27463</v>
      </c>
      <c r="Q9" s="15">
        <f>B7L802C34</f>
        <v>30411.75</v>
      </c>
      <c r="R9" s="16" t="s">
        <v>27464</v>
      </c>
      <c r="S9" s="15">
        <f>B7L802C43</f>
        <v>30588.400000000001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524389</v>
      </c>
      <c r="L10" s="16" t="s">
        <v>27470</v>
      </c>
      <c r="M10" s="15">
        <f>B7L803C16</f>
        <v>542797.5</v>
      </c>
      <c r="N10" s="16" t="s">
        <v>27471</v>
      </c>
      <c r="O10" s="15">
        <f>B7L803C25</f>
        <v>561934</v>
      </c>
      <c r="P10" s="16" t="s">
        <v>27472</v>
      </c>
      <c r="Q10" s="15">
        <f>B7L803C34</f>
        <v>574704</v>
      </c>
      <c r="R10" s="16" t="s">
        <v>27473</v>
      </c>
      <c r="S10" s="15">
        <f>B7L803C43</f>
        <v>587443.19999999995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800581</v>
      </c>
      <c r="L11" s="16" t="s">
        <v>27479</v>
      </c>
      <c r="M11" s="15">
        <f>B7L804C16</f>
        <v>701784</v>
      </c>
      <c r="N11" s="16" t="s">
        <v>27480</v>
      </c>
      <c r="O11" s="15">
        <f>B7L804C25</f>
        <v>692070</v>
      </c>
      <c r="P11" s="16" t="s">
        <v>27481</v>
      </c>
      <c r="Q11" s="15">
        <f>B7L804C34</f>
        <v>731342</v>
      </c>
      <c r="R11" s="16" t="s">
        <v>27482</v>
      </c>
      <c r="S11" s="15">
        <f>B7L804C43</f>
        <v>754693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279439</v>
      </c>
      <c r="L12" s="16" t="s">
        <v>27488</v>
      </c>
      <c r="M12" s="15">
        <f>B7L805C16</f>
        <v>274497.5</v>
      </c>
      <c r="N12" s="16" t="s">
        <v>27489</v>
      </c>
      <c r="O12" s="15">
        <f>B7L805C25</f>
        <v>282628</v>
      </c>
      <c r="P12" s="16" t="s">
        <v>27490</v>
      </c>
      <c r="Q12" s="15">
        <f>B7L805C34</f>
        <v>295933.25</v>
      </c>
      <c r="R12" s="16" t="s">
        <v>27491</v>
      </c>
      <c r="S12" s="15">
        <f>B7L805C43</f>
        <v>308379.59999999998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480241</v>
      </c>
      <c r="L13" s="16" t="s">
        <v>27497</v>
      </c>
      <c r="M13" s="15">
        <f>B7L806C16</f>
        <v>507908.5</v>
      </c>
      <c r="N13" s="16" t="s">
        <v>27498</v>
      </c>
      <c r="O13" s="15">
        <f>B7L806C25</f>
        <v>543582</v>
      </c>
      <c r="P13" s="16" t="s">
        <v>27499</v>
      </c>
      <c r="Q13" s="15">
        <f>B7L806C34</f>
        <v>569750.5</v>
      </c>
      <c r="R13" s="16" t="s">
        <v>27500</v>
      </c>
      <c r="S13" s="15">
        <f>B7L806C43</f>
        <v>575181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180008</v>
      </c>
      <c r="L14" s="16" t="s">
        <v>27506</v>
      </c>
      <c r="M14" s="15">
        <f>B7L807C16</f>
        <v>167802.5</v>
      </c>
      <c r="N14" s="16" t="s">
        <v>27507</v>
      </c>
      <c r="O14" s="15">
        <f>B7L807C25</f>
        <v>172189.33333333331</v>
      </c>
      <c r="P14" s="16" t="s">
        <v>27508</v>
      </c>
      <c r="Q14" s="15">
        <f>B7L807C34</f>
        <v>184625.25</v>
      </c>
      <c r="R14" s="16" t="s">
        <v>27509</v>
      </c>
      <c r="S14" s="15">
        <f>B7L807C43</f>
        <v>192141.2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161685</v>
      </c>
      <c r="L15" s="16" t="s">
        <v>27515</v>
      </c>
      <c r="M15" s="15">
        <f>B7L808C16</f>
        <v>163340</v>
      </c>
      <c r="N15" s="16" t="s">
        <v>27516</v>
      </c>
      <c r="O15" s="15">
        <f>B7L808C25</f>
        <v>169674.66666666669</v>
      </c>
      <c r="P15" s="16" t="s">
        <v>27517</v>
      </c>
      <c r="Q15" s="15">
        <f>B7L808C34</f>
        <v>177448</v>
      </c>
      <c r="R15" s="16" t="s">
        <v>27518</v>
      </c>
      <c r="S15" s="15">
        <f>B7L808C43</f>
        <v>180856.4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30176</v>
      </c>
      <c r="L16" s="16" t="s">
        <v>27524</v>
      </c>
      <c r="M16" s="15">
        <f>B7L809C16</f>
        <v>30550</v>
      </c>
      <c r="N16" s="16" t="s">
        <v>27525</v>
      </c>
      <c r="O16" s="15">
        <f>B7L809C25</f>
        <v>33804</v>
      </c>
      <c r="P16" s="16" t="s">
        <v>27526</v>
      </c>
      <c r="Q16" s="15">
        <f>B7L809C34</f>
        <v>36693</v>
      </c>
      <c r="R16" s="16" t="s">
        <v>27527</v>
      </c>
      <c r="S16" s="15">
        <f>B7L809C43</f>
        <v>37749.599999999999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14319</v>
      </c>
      <c r="L17" s="16" t="s">
        <v>27533</v>
      </c>
      <c r="M17" s="15">
        <f>B7L810C16</f>
        <v>16338</v>
      </c>
      <c r="N17" s="16" t="s">
        <v>27534</v>
      </c>
      <c r="O17" s="15">
        <f>B7L810C25</f>
        <v>19128</v>
      </c>
      <c r="P17" s="16" t="s">
        <v>27535</v>
      </c>
      <c r="Q17" s="15">
        <f>B7L810C34</f>
        <v>20787.5</v>
      </c>
      <c r="R17" s="16" t="s">
        <v>27536</v>
      </c>
      <c r="S17" s="15">
        <f>B7L810C43</f>
        <v>21452.800000000003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321660</v>
      </c>
      <c r="L18" s="16" t="s">
        <v>27542</v>
      </c>
      <c r="M18" s="15">
        <f>B7L811C16</f>
        <v>334432</v>
      </c>
      <c r="N18" s="16" t="s">
        <v>27543</v>
      </c>
      <c r="O18" s="15">
        <f>B7L811C25</f>
        <v>331941.33333333337</v>
      </c>
      <c r="P18" s="16" t="s">
        <v>27544</v>
      </c>
      <c r="Q18" s="15">
        <f>B7L811C34</f>
        <v>327590.5</v>
      </c>
      <c r="R18" s="16" t="s">
        <v>27545</v>
      </c>
      <c r="S18" s="15">
        <f>B7L811C43</f>
        <v>324735.59999999998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118458</v>
      </c>
      <c r="L19" s="16" t="s">
        <v>27551</v>
      </c>
      <c r="M19" s="15">
        <f>B7L812C16</f>
        <v>118437.5</v>
      </c>
      <c r="N19" s="16" t="s">
        <v>27552</v>
      </c>
      <c r="O19" s="15">
        <f>B7L812C25</f>
        <v>116180</v>
      </c>
      <c r="P19" s="16" t="s">
        <v>27553</v>
      </c>
      <c r="Q19" s="15">
        <f>B7L812C34</f>
        <v>114532.75</v>
      </c>
      <c r="R19" s="16" t="s">
        <v>27554</v>
      </c>
      <c r="S19" s="15">
        <f>B7L812C43</f>
        <v>114681.20000000001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737</v>
      </c>
      <c r="L20" s="16" t="s">
        <v>27560</v>
      </c>
      <c r="M20" s="15">
        <f>B7L813C16</f>
        <v>816.5</v>
      </c>
      <c r="N20" s="16" t="s">
        <v>27561</v>
      </c>
      <c r="O20" s="15">
        <f>B7L813C25</f>
        <v>881.33333333333326</v>
      </c>
      <c r="P20" s="16" t="s">
        <v>27562</v>
      </c>
      <c r="Q20" s="15">
        <f>B7L813C34</f>
        <v>949.25</v>
      </c>
      <c r="R20" s="16" t="s">
        <v>27563</v>
      </c>
      <c r="S20" s="15">
        <f>B7L813C43</f>
        <v>991.2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218261</v>
      </c>
      <c r="L21" s="16" t="s">
        <v>27569</v>
      </c>
      <c r="M21" s="15">
        <f>B7L814C16</f>
        <v>223872</v>
      </c>
      <c r="N21" s="16" t="s">
        <v>27570</v>
      </c>
      <c r="O21" s="15">
        <f>B7L814C25</f>
        <v>222305</v>
      </c>
      <c r="P21" s="16" t="s">
        <v>27571</v>
      </c>
      <c r="Q21" s="15">
        <f>B7L814C34</f>
        <v>217001.75</v>
      </c>
      <c r="R21" s="16" t="s">
        <v>27572</v>
      </c>
      <c r="S21" s="15">
        <f>B7L814C43</f>
        <v>211289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68781</v>
      </c>
      <c r="L22" s="16" t="s">
        <v>27578</v>
      </c>
      <c r="M22" s="15">
        <f>B7L815C16</f>
        <v>66068</v>
      </c>
      <c r="N22" s="16" t="s">
        <v>27579</v>
      </c>
      <c r="O22" s="15">
        <f>B7L815C25</f>
        <v>105671.33333333333</v>
      </c>
      <c r="P22" s="16" t="s">
        <v>27580</v>
      </c>
      <c r="Q22" s="15">
        <f>B7L815C34</f>
        <v>130588.75</v>
      </c>
      <c r="R22" s="16" t="s">
        <v>27581</v>
      </c>
      <c r="S22" s="15">
        <f>B7L815C43</f>
        <v>148729.60000000001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118458</v>
      </c>
      <c r="L23" s="16" t="s">
        <v>27551</v>
      </c>
      <c r="M23" s="15">
        <f>B7L812C16</f>
        <v>118437.5</v>
      </c>
      <c r="N23" s="16" t="s">
        <v>27552</v>
      </c>
      <c r="O23" s="15">
        <f>B7L812C25</f>
        <v>116180</v>
      </c>
      <c r="P23" s="16" t="s">
        <v>27553</v>
      </c>
      <c r="Q23" s="15">
        <f>B7L812C34</f>
        <v>114532.75</v>
      </c>
      <c r="R23" s="16" t="s">
        <v>27554</v>
      </c>
      <c r="S23" s="15">
        <f>B7L812C43</f>
        <v>114681.20000000001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3229218</v>
      </c>
      <c r="L24" s="16" t="s">
        <v>27591</v>
      </c>
      <c r="M24" s="15">
        <f>B7L816C16</f>
        <v>3178527.5</v>
      </c>
      <c r="N24" s="16" t="s">
        <v>27592</v>
      </c>
      <c r="O24" s="15">
        <f>B7L816C25</f>
        <v>3282156.666666667</v>
      </c>
      <c r="P24" s="16" t="s">
        <v>27593</v>
      </c>
      <c r="Q24" s="15">
        <f>B7L816C34</f>
        <v>3412358.5</v>
      </c>
      <c r="R24" s="16" t="s">
        <v>27594</v>
      </c>
      <c r="S24" s="15">
        <f>B7L816C43</f>
        <v>3488912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A959B4-C82F-40C0-93B3-51F0AC9FC9B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0.50021854522061104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0.50021854522061104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0.49999443161950075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0.24172730938101777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0.50021854522061104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0.49999443161950075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0.49999443161950075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0.49999443161950075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0.49999443161950075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0.49999443161950075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0.49999443161950075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0.50021854522061104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0.4981277684323478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0.23114037483977384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0.228990069219843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0.23114037483977384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0.228990069219843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0.228990069219843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0.228990069219843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0.228990069219843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0.228990069219843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0.228990069219843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-544.78531279991228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-544.78531279991228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-217.91412511996492</v>
      </c>
      <c r="R46" s="16" t="s">
        <v>28440</v>
      </c>
      <c r="S46" s="15">
        <f>D6L139C5-D6L139C7</f>
        <v>-326.87118767994735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-217.91412511996492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-326.87118767994735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-544.78531279991228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-544.78531279991228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-217.91412511996492</v>
      </c>
      <c r="R47" s="16" t="s">
        <v>28460</v>
      </c>
      <c r="S47" s="15">
        <f>SUM(D6L138C8:D6L139C8)</f>
        <v>-326.87118767994735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-217.91412511996492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0.4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-326.87118767994735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0.6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-544.78531279991228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-544.78531279991228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-217.91412511996492</v>
      </c>
      <c r="R48" s="16" t="s">
        <v>28477</v>
      </c>
      <c r="S48" s="15">
        <f>SUM(D6L128C8,D6L137C8,D6L140C8)</f>
        <v>-326.87118767994735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-217.91412511996492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0.4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-326.87118767994735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5AE00-90EF-4EF9-A214-9E6086DD31D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1002.3088926666666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861.98564769333325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430.99282384666662</v>
      </c>
      <c r="R8" s="16" t="s">
        <v>28499</v>
      </c>
      <c r="S8" s="15">
        <f>D6L201C5-D6L201C7</f>
        <v>430.99282384666662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414.70850687701494</v>
      </c>
      <c r="X8" s="16" t="s">
        <v>28501</v>
      </c>
      <c r="Y8" s="33">
        <f>D6L201C7-D6L201C10</f>
        <v>16.284316969651684</v>
      </c>
      <c r="Z8" s="16" t="s">
        <v>28502</v>
      </c>
      <c r="AA8" s="33">
        <f>CHOOSE(MIN(D6L201C9,RUN_YEARS),B7L802C7,B7L802C16,B7L802C25,B7L802C34,B7L802C43)</f>
        <v>30167.333333333336</v>
      </c>
      <c r="AB8" s="16" t="s">
        <v>28503</v>
      </c>
      <c r="AC8" s="33">
        <f>IF(D6L201C12=0,0,D6L201C10/D6L201C12)</f>
        <v>1.3746939522121552E-2</v>
      </c>
      <c r="AD8" s="16" t="s">
        <v>28504</v>
      </c>
      <c r="AE8" s="33">
        <f>IF(D6L201C5=0,0,D6L201C10/D6L201C5)</f>
        <v>0.48110836646384031</v>
      </c>
      <c r="AF8" s="16" t="s">
        <v>28505</v>
      </c>
      <c r="AG8" s="33">
        <f>CHOOSE(MIN(D6L201C9,RUN_YEARS),B7L802C5,B7L802C14,B7L802C23,B7L802C32,B7L802C41)</f>
        <v>455.60677883267761</v>
      </c>
      <c r="AH8" s="16" t="s">
        <v>28506</v>
      </c>
      <c r="AI8" s="33">
        <f>IF(D6L201C15=0,0,D6L201C11/D6L201C15)</f>
        <v>3.5742042757515968E-2</v>
      </c>
      <c r="AJ8" s="16" t="s">
        <v>28507</v>
      </c>
      <c r="AK8" s="33">
        <f>IF(D6L201C5=0,0,D6L201C11/D6L201C5)</f>
        <v>1.8891633536159663E-2</v>
      </c>
      <c r="AL8" s="16" t="s">
        <v>28508</v>
      </c>
      <c r="AM8" s="33">
        <f>D6L201C8*CHOOSE(MIN(D6L201C9,RUN_YEARS),B7L802C4,B7L802C13,B7L802C22,B7L802C31,B7L802C40)</f>
        <v>87.498893375584061</v>
      </c>
      <c r="AN8" s="16" t="s">
        <v>28509</v>
      </c>
      <c r="AO8" s="33">
        <f>D6L201C8-D6L201C18</f>
        <v>343.49393047108254</v>
      </c>
      <c r="AP8" s="16" t="s">
        <v>28510</v>
      </c>
      <c r="AQ8" s="33">
        <f>CHOOSE(MIN(D6L201C9,RUN_YEARS),B7L802C2,B7L802C11,B7L802C20,B7L802C29,B7L802C38)</f>
        <v>50.383059667038367</v>
      </c>
      <c r="AR8" s="16" t="s">
        <v>28511</v>
      </c>
      <c r="AS8" s="33">
        <f>IF(D6L201C20=0,0,D6L201C18/D6L201C20)</f>
        <v>1.7366728808021883</v>
      </c>
      <c r="AT8" s="16" t="s">
        <v>28512</v>
      </c>
      <c r="AU8" s="33">
        <f>IF(D6L201C5=0,0,D6L201C18/D6L201C5)</f>
        <v>0.10150852698038582</v>
      </c>
      <c r="AV8" s="16" t="s">
        <v>28513</v>
      </c>
      <c r="AW8" s="33">
        <f>CHOOSE(MIN(D6L201C9,RUN_YEARS),B7L802C1,B7L802C10,B7L802C19,B7L802C28,B7L802C37)</f>
        <v>197.7885036774565</v>
      </c>
      <c r="AX8" s="16" t="s">
        <v>28514</v>
      </c>
      <c r="AY8" s="33">
        <f>IF(D6L201C23=0,0,D6L201C19/D6L201C23)</f>
        <v>1.7366728808021881</v>
      </c>
      <c r="AZ8" s="16" t="s">
        <v>28515</v>
      </c>
      <c r="BA8" s="33">
        <f>IF(D6L201C5=0,0,D6L201C19/D6L201C5)</f>
        <v>0.39849147301961413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1.9897120580262952</v>
      </c>
      <c r="J9" s="16" t="s">
        <v>28536</v>
      </c>
      <c r="K9" s="21">
        <f>IF(FLOW_THRU_100PCT="Y",1,INDEX(VariabilityMatrix,D6L202C1,D6L202C9))</f>
        <v>0.50021854522061104</v>
      </c>
      <c r="L9" s="16" t="s">
        <v>28516</v>
      </c>
      <c r="M9" s="15">
        <f>IF(D6L202C2&lt;&gt;0,D6L202C2*D6L202C4,D6L202C3*D6L202C4)</f>
        <v>0.99529087107382141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0.49764543553691071</v>
      </c>
      <c r="R9" s="16" t="s">
        <v>28518</v>
      </c>
      <c r="S9" s="15">
        <f>D6L202C5-D6L202C7</f>
        <v>0.49764543553691071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0.47893822280958509</v>
      </c>
      <c r="X9" s="16" t="s">
        <v>28520</v>
      </c>
      <c r="Y9" s="33">
        <f>D6L202C7-D6L202C10</f>
        <v>1.8707212727325617E-2</v>
      </c>
      <c r="Z9" s="16" t="s">
        <v>28521</v>
      </c>
      <c r="AA9" s="33">
        <f>CHOOSE(MIN(D6L202C9,RUN_YEARS),B7L802C7,B7L802C16,B7L802C25,B7L802C34,B7L802C43)</f>
        <v>30588.400000000001</v>
      </c>
      <c r="AB9" s="16" t="s">
        <v>28522</v>
      </c>
      <c r="AC9" s="33">
        <f>IF(D6L202C12=0,0,D6L202C10/D6L202C12)</f>
        <v>1.5657511436021011E-5</v>
      </c>
      <c r="AD9" s="16" t="s">
        <v>28523</v>
      </c>
      <c r="AE9" s="33">
        <f>IF(D6L202C5=0,0,D6L202C10/D6L202C5)</f>
        <v>0.4812042757840807</v>
      </c>
      <c r="AF9" s="16" t="s">
        <v>28524</v>
      </c>
      <c r="AG9" s="33">
        <f>CHOOSE(MIN(D6L202C9,RUN_YEARS),B7L802C5,B7L802C14,B7L802C23,B7L802C32,B7L802C41)</f>
        <v>459.52907954768955</v>
      </c>
      <c r="AH9" s="16" t="s">
        <v>28525</v>
      </c>
      <c r="AI9" s="33">
        <f>IF(D6L202C15=0,0,D6L202C11/D6L202C15)</f>
        <v>4.0709529733654646E-5</v>
      </c>
      <c r="AJ9" s="16" t="s">
        <v>28526</v>
      </c>
      <c r="AK9" s="33">
        <f>IF(D6L202C5=0,0,D6L202C11/D6L202C5)</f>
        <v>1.8795724215919279E-2</v>
      </c>
      <c r="AL9" s="16" t="s">
        <v>28527</v>
      </c>
      <c r="AM9" s="33">
        <f>D6L202C8*CHOOSE(MIN(D6L202C9,RUN_YEARS),B7L802C4,B7L802C13,B7L802C22,B7L802C31,B7L802C40)</f>
        <v>0.10234000477667066</v>
      </c>
      <c r="AN9" s="16" t="s">
        <v>28528</v>
      </c>
      <c r="AO9" s="33">
        <f>D6L202C8-D6L202C18</f>
        <v>0.39530543076024005</v>
      </c>
      <c r="AP9" s="16" t="s">
        <v>28529</v>
      </c>
      <c r="AQ9" s="33">
        <f>CHOOSE(MIN(D6L202C9,RUN_YEARS),B7L802C2,B7L802C11,B7L802C20,B7L802C29,B7L802C38)</f>
        <v>52.032164953156162</v>
      </c>
      <c r="AR9" s="16" t="s">
        <v>28530</v>
      </c>
      <c r="AS9" s="33">
        <f>IF(D6L202C20=0,0,D6L202C18/D6L202C20)</f>
        <v>1.9668604000776433E-3</v>
      </c>
      <c r="AT9" s="16" t="s">
        <v>28531</v>
      </c>
      <c r="AU9" s="33">
        <f>IF(D6L202C5=0,0,D6L202C18/D6L202C5)</f>
        <v>0.10282421727254044</v>
      </c>
      <c r="AV9" s="16" t="s">
        <v>28532</v>
      </c>
      <c r="AW9" s="33">
        <f>CHOOSE(MIN(D6L202C9,RUN_YEARS),B7L802C1,B7L802C10,B7L802C19,B7L802C28,B7L802C37)</f>
        <v>200.98296287048899</v>
      </c>
      <c r="AX9" s="16" t="s">
        <v>28533</v>
      </c>
      <c r="AY9" s="33">
        <f>IF(D6L202C23=0,0,D6L202C19/D6L202C23)</f>
        <v>1.9668604000776429E-3</v>
      </c>
      <c r="AZ9" s="16" t="s">
        <v>28534</v>
      </c>
      <c r="BA9" s="33">
        <f>IF(D6L202C5=0,0,D6L202C19/D6L202C5)</f>
        <v>0.39717578272745957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0.9736730984676234</v>
      </c>
      <c r="J10" s="16" t="s">
        <v>28557</v>
      </c>
      <c r="K10" s="21">
        <f>IF(FLOW_THRU_100PCT="Y",1,INDEX(VariabilityMatrix,D6L203C1,D6L203C9))</f>
        <v>0.50021854522061104</v>
      </c>
      <c r="L10" s="16" t="s">
        <v>28537</v>
      </c>
      <c r="M10" s="15">
        <f>IF(D6L203C2&lt;&gt;0,D6L203C2*D6L203C4,D6L203C3*D6L203C4)</f>
        <v>0.48704934083591933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0.24352467041795967</v>
      </c>
      <c r="R10" s="16" t="s">
        <v>28539</v>
      </c>
      <c r="S10" s="15">
        <f>D6L203C5-D6L203C7</f>
        <v>0.24352467041795967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0.23437022532806245</v>
      </c>
      <c r="X10" s="16" t="s">
        <v>28541</v>
      </c>
      <c r="Y10" s="33">
        <f>D6L203C7-D6L203C10</f>
        <v>9.1544450898972118E-3</v>
      </c>
      <c r="Z10" s="16" t="s">
        <v>28542</v>
      </c>
      <c r="AA10" s="33">
        <f>CHOOSE(MIN(D6L203C9,RUN_YEARS),B7L802C7,B7L802C16,B7L802C25,B7L802C34,B7L802C43)</f>
        <v>30588.400000000001</v>
      </c>
      <c r="AB10" s="16" t="s">
        <v>28543</v>
      </c>
      <c r="AC10" s="33">
        <f>IF(D6L203C12=0,0,D6L203C10/D6L203C12)</f>
        <v>7.6620622630821638E-6</v>
      </c>
      <c r="AD10" s="16" t="s">
        <v>28544</v>
      </c>
      <c r="AE10" s="33">
        <f>IF(D6L203C5=0,0,D6L203C10/D6L203C5)</f>
        <v>0.4812042757840807</v>
      </c>
      <c r="AF10" s="16" t="s">
        <v>28545</v>
      </c>
      <c r="AG10" s="33">
        <f>CHOOSE(MIN(D6L203C9,RUN_YEARS),B7L802C5,B7L802C14,B7L802C23,B7L802C32,B7L802C41)</f>
        <v>459.52907954768955</v>
      </c>
      <c r="AH10" s="16" t="s">
        <v>28546</v>
      </c>
      <c r="AI10" s="33">
        <f>IF(D6L203C15=0,0,D6L203C11/D6L203C15)</f>
        <v>1.9921361884013635E-5</v>
      </c>
      <c r="AJ10" s="16" t="s">
        <v>28547</v>
      </c>
      <c r="AK10" s="33">
        <f>IF(D6L203C5=0,0,D6L203C11/D6L203C5)</f>
        <v>1.8795724215919279E-2</v>
      </c>
      <c r="AL10" s="16" t="s">
        <v>28548</v>
      </c>
      <c r="AM10" s="33">
        <f>D6L203C8*CHOOSE(MIN(D6L203C9,RUN_YEARS),B7L802C4,B7L802C13,B7L802C22,B7L802C31,B7L802C40)</f>
        <v>5.0080467244560174E-2</v>
      </c>
      <c r="AN10" s="16" t="s">
        <v>28549</v>
      </c>
      <c r="AO10" s="33">
        <f>D6L203C8-D6L203C18</f>
        <v>0.1934442031733995</v>
      </c>
      <c r="AP10" s="16" t="s">
        <v>28550</v>
      </c>
      <c r="AQ10" s="33">
        <f>CHOOSE(MIN(D6L203C9,RUN_YEARS),B7L802C2,B7L802C11,B7L802C20,B7L802C29,B7L802C38)</f>
        <v>52.032164953156162</v>
      </c>
      <c r="AR10" s="16" t="s">
        <v>28551</v>
      </c>
      <c r="AS10" s="33">
        <f>IF(D6L203C20=0,0,D6L203C18/D6L203C20)</f>
        <v>9.624905534806581E-4</v>
      </c>
      <c r="AT10" s="16" t="s">
        <v>28552</v>
      </c>
      <c r="AU10" s="33">
        <f>IF(D6L203C5=0,0,D6L203C18/D6L203C5)</f>
        <v>0.10282421727254044</v>
      </c>
      <c r="AV10" s="16" t="s">
        <v>28553</v>
      </c>
      <c r="AW10" s="33">
        <f>CHOOSE(MIN(D6L203C9,RUN_YEARS),B7L802C1,B7L802C10,B7L802C19,B7L802C28,B7L802C37)</f>
        <v>200.98296287048899</v>
      </c>
      <c r="AX10" s="16" t="s">
        <v>28554</v>
      </c>
      <c r="AY10" s="33">
        <f>IF(D6L203C23=0,0,D6L203C19/D6L203C23)</f>
        <v>9.624905534806581E-4</v>
      </c>
      <c r="AZ10" s="16" t="s">
        <v>28555</v>
      </c>
      <c r="BA10" s="33">
        <f>IF(D6L203C5=0,0,D6L203C19/D6L203C5)</f>
        <v>0.39717578272745957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4.6180809506494079E-2</v>
      </c>
      <c r="J11" s="16" t="s">
        <v>28578</v>
      </c>
      <c r="K11" s="21">
        <f>IF(FLOW_THRU_100PCT="Y",1,INDEX(VariabilityMatrix,D6L204C1,D6L204C9))</f>
        <v>0.49999443161950075</v>
      </c>
      <c r="L11" s="16" t="s">
        <v>28558</v>
      </c>
      <c r="M11" s="15">
        <f>IF(D6L204C2&lt;&gt;0,D6L204C2*D6L204C4,D6L204C3*D6L204C4)</f>
        <v>2.3090147600927945E-2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1.1545073800463972E-2</v>
      </c>
      <c r="R11" s="16" t="s">
        <v>28560</v>
      </c>
      <c r="S11" s="15">
        <f>D6L204C5-D6L204C7</f>
        <v>1.1545073800463972E-2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1.1121053674108585E-2</v>
      </c>
      <c r="X11" s="16" t="s">
        <v>28562</v>
      </c>
      <c r="Y11" s="33">
        <f>D6L204C7-D6L204C10</f>
        <v>4.2402012635538687E-4</v>
      </c>
      <c r="Z11" s="16" t="s">
        <v>28563</v>
      </c>
      <c r="AA11" s="33">
        <f>CHOOSE(MIN(D6L204C9,RUN_YEARS),B7L802C7,B7L802C16,B7L802C25,B7L802C34,B7L802C43)</f>
        <v>30483</v>
      </c>
      <c r="AB11" s="16" t="s">
        <v>28564</v>
      </c>
      <c r="AC11" s="33">
        <f>IF(D6L204C12=0,0,D6L204C10/D6L204C12)</f>
        <v>3.6482805741260982E-7</v>
      </c>
      <c r="AD11" s="16" t="s">
        <v>28565</v>
      </c>
      <c r="AE11" s="33">
        <f>IF(D6L204C5=0,0,D6L204C10/D6L204C5)</f>
        <v>0.48163631806587731</v>
      </c>
      <c r="AF11" s="16" t="s">
        <v>28566</v>
      </c>
      <c r="AG11" s="33">
        <f>CHOOSE(MIN(D6L204C9,RUN_YEARS),B7L802C5,B7L802C14,B7L802C23,B7L802C32,B7L802C41)</f>
        <v>447.01787779002154</v>
      </c>
      <c r="AH11" s="16" t="s">
        <v>28567</v>
      </c>
      <c r="AI11" s="33">
        <f>IF(D6L204C15=0,0,D6L204C11/D6L204C15)</f>
        <v>9.4855294927278623E-7</v>
      </c>
      <c r="AJ11" s="16" t="s">
        <v>28568</v>
      </c>
      <c r="AK11" s="33">
        <f>IF(D6L204C5=0,0,D6L204C11/D6L204C5)</f>
        <v>1.8363681934122689E-2</v>
      </c>
      <c r="AL11" s="16" t="s">
        <v>28569</v>
      </c>
      <c r="AM11" s="33">
        <f>D6L204C8*CHOOSE(MIN(D6L204C9,RUN_YEARS),B7L802C4,B7L802C13,B7L802C22,B7L802C31,B7L802C40)</f>
        <v>2.2742735025360881E-3</v>
      </c>
      <c r="AN11" s="16" t="s">
        <v>28570</v>
      </c>
      <c r="AO11" s="33">
        <f>D6L204C8-D6L204C18</f>
        <v>9.2708002979278847E-3</v>
      </c>
      <c r="AP11" s="16" t="s">
        <v>28571</v>
      </c>
      <c r="AQ11" s="33">
        <f>CHOOSE(MIN(D6L204C9,RUN_YEARS),B7L802C2,B7L802C11,B7L802C20,B7L802C29,B7L802C38)</f>
        <v>47.677836618901644</v>
      </c>
      <c r="AR11" s="16" t="s">
        <v>28572</v>
      </c>
      <c r="AS11" s="33">
        <f>IF(D6L204C20=0,0,D6L204C18/D6L204C20)</f>
        <v>4.7700853558327426E-5</v>
      </c>
      <c r="AT11" s="16" t="s">
        <v>28573</v>
      </c>
      <c r="AU11" s="33">
        <f>IF(D6L204C5=0,0,D6L204C18/D6L204C5)</f>
        <v>9.849540773159414E-2</v>
      </c>
      <c r="AV11" s="16" t="s">
        <v>28574</v>
      </c>
      <c r="AW11" s="33">
        <f>CHOOSE(MIN(D6L204C9,RUN_YEARS),B7L802C1,B7L802C10,B7L802C19,B7L802C28,B7L802C37)</f>
        <v>194.35292256545847</v>
      </c>
      <c r="AX11" s="16" t="s">
        <v>28575</v>
      </c>
      <c r="AY11" s="33">
        <f>IF(D6L204C23=0,0,D6L204C19/D6L204C23)</f>
        <v>4.7700853558327426E-5</v>
      </c>
      <c r="AZ11" s="16" t="s">
        <v>28576</v>
      </c>
      <c r="BA11" s="33">
        <f>IF(D6L204C5=0,0,D6L204C19/D6L204C5)</f>
        <v>0.4015045922684059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25.219484885928544</v>
      </c>
      <c r="J12" s="16" t="s">
        <v>28599</v>
      </c>
      <c r="K12" s="21">
        <f>IF(FLOW_THRU_100PCT="Y",1,INDEX(VariabilityMatrix,D6L205C1,D6L205C9))</f>
        <v>0.24172730938101777</v>
      </c>
      <c r="L12" s="16" t="s">
        <v>28579</v>
      </c>
      <c r="M12" s="15">
        <f>IF(D6L205C2&lt;&gt;0,D6L205C2*D6L205C4,D6L205C3*D6L205C4)</f>
        <v>6.096238225450751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3.0481191127253755</v>
      </c>
      <c r="R12" s="16" t="s">
        <v>28581</v>
      </c>
      <c r="S12" s="15">
        <f>D6L205C5-D6L205C7</f>
        <v>3.0481191127253755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2.9335359002852579</v>
      </c>
      <c r="X12" s="16" t="s">
        <v>28583</v>
      </c>
      <c r="Y12" s="33">
        <f>D6L205C7-D6L205C10</f>
        <v>0.1145832124401176</v>
      </c>
      <c r="Z12" s="16" t="s">
        <v>28584</v>
      </c>
      <c r="AA12" s="33">
        <f>CHOOSE(MIN(D6L205C9,RUN_YEARS),B7L802C7,B7L802C16,B7L802C25,B7L802C34,B7L802C43)</f>
        <v>30588.400000000001</v>
      </c>
      <c r="AB12" s="16" t="s">
        <v>28585</v>
      </c>
      <c r="AC12" s="33">
        <f>IF(D6L205C12=0,0,D6L205C10/D6L205C12)</f>
        <v>9.5903541874869485E-5</v>
      </c>
      <c r="AD12" s="16" t="s">
        <v>28586</v>
      </c>
      <c r="AE12" s="33">
        <f>IF(D6L205C5=0,0,D6L205C10/D6L205C5)</f>
        <v>0.4812042757840807</v>
      </c>
      <c r="AF12" s="16" t="s">
        <v>28587</v>
      </c>
      <c r="AG12" s="33">
        <f>CHOOSE(MIN(D6L205C9,RUN_YEARS),B7L802C5,B7L802C14,B7L802C23,B7L802C32,B7L802C41)</f>
        <v>459.52907954768955</v>
      </c>
      <c r="AH12" s="16" t="s">
        <v>28588</v>
      </c>
      <c r="AI12" s="33">
        <f>IF(D6L205C15=0,0,D6L205C11/D6L205C15)</f>
        <v>2.4934920887466111E-4</v>
      </c>
      <c r="AJ12" s="16" t="s">
        <v>28589</v>
      </c>
      <c r="AK12" s="33">
        <f>IF(D6L205C5=0,0,D6L205C11/D6L205C5)</f>
        <v>1.8795724215919303E-2</v>
      </c>
      <c r="AL12" s="16" t="s">
        <v>28590</v>
      </c>
      <c r="AM12" s="33">
        <f>D6L205C8*CHOOSE(MIN(D6L205C9,RUN_YEARS),B7L802C4,B7L802C13,B7L802C22,B7L802C31,B7L802C40)</f>
        <v>0.62684092383891443</v>
      </c>
      <c r="AN12" s="16" t="s">
        <v>28591</v>
      </c>
      <c r="AO12" s="33">
        <f>D6L205C8-D6L205C18</f>
        <v>2.4212781888864612</v>
      </c>
      <c r="AP12" s="16" t="s">
        <v>28592</v>
      </c>
      <c r="AQ12" s="33">
        <f>CHOOSE(MIN(D6L205C9,RUN_YEARS),B7L802C2,B7L802C11,B7L802C20,B7L802C29,B7L802C38)</f>
        <v>52.032164953156162</v>
      </c>
      <c r="AR12" s="16" t="s">
        <v>28593</v>
      </c>
      <c r="AS12" s="33">
        <f>IF(D6L205C20=0,0,D6L205C18/D6L205C20)</f>
        <v>1.2047181284946544E-2</v>
      </c>
      <c r="AT12" s="16" t="s">
        <v>28594</v>
      </c>
      <c r="AU12" s="33">
        <f>IF(D6L205C5=0,0,D6L205C18/D6L205C5)</f>
        <v>0.10282421727254044</v>
      </c>
      <c r="AV12" s="16" t="s">
        <v>28595</v>
      </c>
      <c r="AW12" s="33">
        <f>CHOOSE(MIN(D6L205C9,RUN_YEARS),B7L802C1,B7L802C10,B7L802C19,B7L802C28,B7L802C37)</f>
        <v>200.98296287048899</v>
      </c>
      <c r="AX12" s="16" t="s">
        <v>28596</v>
      </c>
      <c r="AY12" s="33">
        <f>IF(D6L205C23=0,0,D6L205C19/D6L205C23)</f>
        <v>1.2047181284946544E-2</v>
      </c>
      <c r="AZ12" s="16" t="s">
        <v>28597</v>
      </c>
      <c r="BA12" s="33">
        <f>IF(D6L205C5=0,0,D6L205C19/D6L205C5)</f>
        <v>0.39717578272745957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8.8892624956857293</v>
      </c>
      <c r="J13" s="16" t="s">
        <v>28620</v>
      </c>
      <c r="K13" s="21">
        <f>IF(FLOW_THRU_100PCT="Y",1,INDEX(VariabilityMatrix,D6L206C1,D6L206C9))</f>
        <v>0.50021854522061104</v>
      </c>
      <c r="L13" s="16" t="s">
        <v>28600</v>
      </c>
      <c r="M13" s="15">
        <f>IF(D6L206C2&lt;&gt;0,D6L206C2*D6L206C4,D6L206C3*D6L206C4)</f>
        <v>4.4465739536760536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2.2232869768380268</v>
      </c>
      <c r="R13" s="16" t="s">
        <v>28602</v>
      </c>
      <c r="S13" s="15">
        <f>D6L206C5-D6L206C7</f>
        <v>2.2232869768380268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2.1397103990990418</v>
      </c>
      <c r="X13" s="16" t="s">
        <v>28604</v>
      </c>
      <c r="Y13" s="33">
        <f>D6L206C7-D6L206C10</f>
        <v>8.357657773898497E-2</v>
      </c>
      <c r="Z13" s="16" t="s">
        <v>28605</v>
      </c>
      <c r="AA13" s="33">
        <f>CHOOSE(MIN(D6L206C9,RUN_YEARS),B7L802C7,B7L802C16,B7L802C25,B7L802C34,B7L802C43)</f>
        <v>30588.400000000001</v>
      </c>
      <c r="AB13" s="16" t="s">
        <v>28606</v>
      </c>
      <c r="AC13" s="33">
        <f>IF(D6L206C12=0,0,D6L206C10/D6L206C12)</f>
        <v>6.9951694076808257E-5</v>
      </c>
      <c r="AD13" s="16" t="s">
        <v>28607</v>
      </c>
      <c r="AE13" s="33">
        <f>IF(D6L206C5=0,0,D6L206C10/D6L206C5)</f>
        <v>0.4812042757840807</v>
      </c>
      <c r="AF13" s="16" t="s">
        <v>28608</v>
      </c>
      <c r="AG13" s="33">
        <f>CHOOSE(MIN(D6L206C9,RUN_YEARS),B7L802C5,B7L802C14,B7L802C23,B7L802C32,B7L802C41)</f>
        <v>459.52907954768955</v>
      </c>
      <c r="AH13" s="16" t="s">
        <v>28609</v>
      </c>
      <c r="AI13" s="33">
        <f>IF(D6L206C15=0,0,D6L206C11/D6L206C15)</f>
        <v>1.8187440459970164E-4</v>
      </c>
      <c r="AJ13" s="16" t="s">
        <v>28610</v>
      </c>
      <c r="AK13" s="33">
        <f>IF(D6L206C5=0,0,D6L206C11/D6L206C5)</f>
        <v>1.8795724215919289E-2</v>
      </c>
      <c r="AL13" s="16" t="s">
        <v>28611</v>
      </c>
      <c r="AM13" s="33">
        <f>D6L206C8*CHOOSE(MIN(D6L206C9,RUN_YEARS),B7L802C4,B7L802C13,B7L802C22,B7L802C31,B7L802C40)</f>
        <v>0.45721548633120573</v>
      </c>
      <c r="AN13" s="16" t="s">
        <v>28612</v>
      </c>
      <c r="AO13" s="33">
        <f>D6L206C8-D6L206C18</f>
        <v>1.7660714905068211</v>
      </c>
      <c r="AP13" s="16" t="s">
        <v>28613</v>
      </c>
      <c r="AQ13" s="33">
        <f>CHOOSE(MIN(D6L206C9,RUN_YEARS),B7L802C2,B7L802C11,B7L802C20,B7L802C29,B7L802C38)</f>
        <v>52.032164953156162</v>
      </c>
      <c r="AR13" s="16" t="s">
        <v>28614</v>
      </c>
      <c r="AS13" s="33">
        <f>IF(D6L206C20=0,0,D6L206C18/D6L206C20)</f>
        <v>8.7871701425998802E-3</v>
      </c>
      <c r="AT13" s="16" t="s">
        <v>28615</v>
      </c>
      <c r="AU13" s="33">
        <f>IF(D6L206C5=0,0,D6L206C18/D6L206C5)</f>
        <v>0.10282421727254044</v>
      </c>
      <c r="AV13" s="16" t="s">
        <v>28616</v>
      </c>
      <c r="AW13" s="33">
        <f>CHOOSE(MIN(D6L206C9,RUN_YEARS),B7L802C1,B7L802C10,B7L802C19,B7L802C28,B7L802C37)</f>
        <v>200.98296287048899</v>
      </c>
      <c r="AX13" s="16" t="s">
        <v>28617</v>
      </c>
      <c r="AY13" s="33">
        <f>IF(D6L206C23=0,0,D6L206C19/D6L206C23)</f>
        <v>8.7871701425998802E-3</v>
      </c>
      <c r="AZ13" s="16" t="s">
        <v>28618</v>
      </c>
      <c r="BA13" s="33">
        <f>IF(D6L206C5=0,0,D6L206C19/D6L206C5)</f>
        <v>0.39717578272745957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1.0893095407739166</v>
      </c>
      <c r="J14" s="16" t="s">
        <v>28641</v>
      </c>
      <c r="K14" s="21">
        <f>IF(FLOW_THRU_100PCT="Y",1,INDEX(VariabilityMatrix,D6L207C1,D6L207C9))</f>
        <v>0.49999443161950075</v>
      </c>
      <c r="L14" s="16" t="s">
        <v>28621</v>
      </c>
      <c r="M14" s="15">
        <f>IF(D6L207C2&lt;&gt;0,D6L207C2*D6L207C4,D6L207C3*D6L207C4)</f>
        <v>0.54464870469695381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0.27232435234847691</v>
      </c>
      <c r="R14" s="16" t="s">
        <v>28623</v>
      </c>
      <c r="S14" s="15">
        <f>D6L207C5-D6L207C7</f>
        <v>0.27232435234847691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0.26232259676959013</v>
      </c>
      <c r="X14" s="16" t="s">
        <v>28625</v>
      </c>
      <c r="Y14" s="33">
        <f>D6L207C7-D6L207C10</f>
        <v>1.0001755578886773E-2</v>
      </c>
      <c r="Z14" s="16" t="s">
        <v>28626</v>
      </c>
      <c r="AA14" s="33">
        <f>CHOOSE(MIN(D6L207C9,RUN_YEARS),B7L802C7,B7L802C16,B7L802C25,B7L802C34,B7L802C43)</f>
        <v>30483</v>
      </c>
      <c r="AB14" s="16" t="s">
        <v>28627</v>
      </c>
      <c r="AC14" s="33">
        <f>IF(D6L207C12=0,0,D6L207C10/D6L207C12)</f>
        <v>8.6055374067378576E-6</v>
      </c>
      <c r="AD14" s="16" t="s">
        <v>28628</v>
      </c>
      <c r="AE14" s="33">
        <f>IF(D6L207C5=0,0,D6L207C10/D6L207C5)</f>
        <v>0.48163631806587731</v>
      </c>
      <c r="AF14" s="16" t="s">
        <v>28629</v>
      </c>
      <c r="AG14" s="33">
        <f>CHOOSE(MIN(D6L207C9,RUN_YEARS),B7L802C5,B7L802C14,B7L802C23,B7L802C32,B7L802C41)</f>
        <v>447.01787779002154</v>
      </c>
      <c r="AH14" s="16" t="s">
        <v>28630</v>
      </c>
      <c r="AI14" s="33">
        <f>IF(D6L207C15=0,0,D6L207C11/D6L207C15)</f>
        <v>2.2374397257518445E-5</v>
      </c>
      <c r="AJ14" s="16" t="s">
        <v>28631</v>
      </c>
      <c r="AK14" s="33">
        <f>IF(D6L207C5=0,0,D6L207C11/D6L207C5)</f>
        <v>1.8363681934122685E-2</v>
      </c>
      <c r="AL14" s="16" t="s">
        <v>28632</v>
      </c>
      <c r="AM14" s="33">
        <f>D6L207C8*CHOOSE(MIN(D6L207C9,RUN_YEARS),B7L802C4,B7L802C13,B7L802C22,B7L802C31,B7L802C40)</f>
        <v>5.3645396239611079E-2</v>
      </c>
      <c r="AN14" s="16" t="s">
        <v>28633</v>
      </c>
      <c r="AO14" s="33">
        <f>D6L207C8-D6L207C18</f>
        <v>0.21867895610886584</v>
      </c>
      <c r="AP14" s="16" t="s">
        <v>28634</v>
      </c>
      <c r="AQ14" s="33">
        <f>CHOOSE(MIN(D6L207C9,RUN_YEARS),B7L802C2,B7L802C11,B7L802C20,B7L802C29,B7L802C38)</f>
        <v>47.677836618901644</v>
      </c>
      <c r="AR14" s="16" t="s">
        <v>28635</v>
      </c>
      <c r="AS14" s="33">
        <f>IF(D6L207C20=0,0,D6L207C18/D6L207C20)</f>
        <v>1.1251642281592874E-3</v>
      </c>
      <c r="AT14" s="16" t="s">
        <v>28636</v>
      </c>
      <c r="AU14" s="33">
        <f>IF(D6L207C5=0,0,D6L207C18/D6L207C5)</f>
        <v>9.849540773159414E-2</v>
      </c>
      <c r="AV14" s="16" t="s">
        <v>28637</v>
      </c>
      <c r="AW14" s="33">
        <f>CHOOSE(MIN(D6L207C9,RUN_YEARS),B7L802C1,B7L802C10,B7L802C19,B7L802C28,B7L802C37)</f>
        <v>194.35292256545847</v>
      </c>
      <c r="AX14" s="16" t="s">
        <v>28638</v>
      </c>
      <c r="AY14" s="33">
        <f>IF(D6L207C23=0,0,D6L207C19/D6L207C23)</f>
        <v>1.1251642281592874E-3</v>
      </c>
      <c r="AZ14" s="16" t="s">
        <v>28639</v>
      </c>
      <c r="BA14" s="33">
        <f>IF(D6L207C5=0,0,D6L207C19/D6L207C5)</f>
        <v>0.4015045922684059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1.0424014744248008E-2</v>
      </c>
      <c r="J15" s="16" t="s">
        <v>28662</v>
      </c>
      <c r="K15" s="21">
        <f>IF(FLOW_THRU_100PCT="Y",1,INDEX(VariabilityMatrix,D6L208C1,D6L208C9))</f>
        <v>0.49999443161950075</v>
      </c>
      <c r="L15" s="16" t="s">
        <v>28642</v>
      </c>
      <c r="M15" s="15">
        <f>IF(D6L208C2&lt;&gt;0,D6L208C2*D6L208C4,D6L208C3*D6L208C4)</f>
        <v>5.2119493272435782E-3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2.6059746636217891E-3</v>
      </c>
      <c r="R15" s="16" t="s">
        <v>28644</v>
      </c>
      <c r="S15" s="15">
        <f>D6L208C5-D6L208C7</f>
        <v>2.6059746636217891E-3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2.5102640839195231E-3</v>
      </c>
      <c r="X15" s="16" t="s">
        <v>28646</v>
      </c>
      <c r="Y15" s="33">
        <f>D6L208C7-D6L208C10</f>
        <v>9.5710579702265944E-5</v>
      </c>
      <c r="Z15" s="16" t="s">
        <v>28647</v>
      </c>
      <c r="AA15" s="33">
        <f>CHOOSE(MIN(D6L208C9,RUN_YEARS),B7L802C7,B7L802C16,B7L802C25,B7L802C34,B7L802C43)</f>
        <v>30483</v>
      </c>
      <c r="AB15" s="16" t="s">
        <v>28648</v>
      </c>
      <c r="AC15" s="33">
        <f>IF(D6L208C12=0,0,D6L208C10/D6L208C12)</f>
        <v>8.2349640255864682E-8</v>
      </c>
      <c r="AD15" s="16" t="s">
        <v>28649</v>
      </c>
      <c r="AE15" s="33">
        <f>IF(D6L208C5=0,0,D6L208C10/D6L208C5)</f>
        <v>0.48163631806587726</v>
      </c>
      <c r="AF15" s="16" t="s">
        <v>28650</v>
      </c>
      <c r="AG15" s="33">
        <f>CHOOSE(MIN(D6L208C9,RUN_YEARS),B7L802C5,B7L802C14,B7L802C23,B7L802C32,B7L802C41)</f>
        <v>447.01787779002154</v>
      </c>
      <c r="AH15" s="16" t="s">
        <v>28651</v>
      </c>
      <c r="AI15" s="33">
        <f>IF(D6L208C15=0,0,D6L208C11/D6L208C15)</f>
        <v>2.1410906466524866E-7</v>
      </c>
      <c r="AJ15" s="16" t="s">
        <v>28652</v>
      </c>
      <c r="AK15" s="33">
        <f>IF(D6L208C5=0,0,D6L208C11/D6L208C5)</f>
        <v>1.8363681934122716E-2</v>
      </c>
      <c r="AL15" s="16" t="s">
        <v>28653</v>
      </c>
      <c r="AM15" s="33">
        <f>D6L208C8*CHOOSE(MIN(D6L208C9,RUN_YEARS),B7L802C4,B7L802C13,B7L802C22,B7L802C31,B7L802C40)</f>
        <v>5.1335307406326402E-4</v>
      </c>
      <c r="AN15" s="16" t="s">
        <v>28654</v>
      </c>
      <c r="AO15" s="33">
        <f>D6L208C8-D6L208C18</f>
        <v>2.0926215895585251E-3</v>
      </c>
      <c r="AP15" s="16" t="s">
        <v>28655</v>
      </c>
      <c r="AQ15" s="33">
        <f>CHOOSE(MIN(D6L208C9,RUN_YEARS),B7L802C2,B7L802C11,B7L802C20,B7L802C29,B7L802C38)</f>
        <v>47.677836618901644</v>
      </c>
      <c r="AR15" s="16" t="s">
        <v>28656</v>
      </c>
      <c r="AS15" s="33">
        <f>IF(D6L208C20=0,0,D6L208C18/D6L208C20)</f>
        <v>1.0767121800567345E-5</v>
      </c>
      <c r="AT15" s="16" t="s">
        <v>28657</v>
      </c>
      <c r="AU15" s="33">
        <f>IF(D6L208C5=0,0,D6L208C18/D6L208C5)</f>
        <v>9.849540773159414E-2</v>
      </c>
      <c r="AV15" s="16" t="s">
        <v>28658</v>
      </c>
      <c r="AW15" s="33">
        <f>CHOOSE(MIN(D6L208C9,RUN_YEARS),B7L802C1,B7L802C10,B7L802C19,B7L802C28,B7L802C37)</f>
        <v>194.35292256545847</v>
      </c>
      <c r="AX15" s="16" t="s">
        <v>28659</v>
      </c>
      <c r="AY15" s="33">
        <f>IF(D6L208C23=0,0,D6L208C19/D6L208C23)</f>
        <v>1.0767121800567345E-5</v>
      </c>
      <c r="AZ15" s="16" t="s">
        <v>28660</v>
      </c>
      <c r="BA15" s="33">
        <f>IF(D6L208C5=0,0,D6L208C19/D6L208C5)</f>
        <v>0.40150459226840585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3.6362842131097695E-4</v>
      </c>
      <c r="J16" s="16" t="s">
        <v>28683</v>
      </c>
      <c r="K16" s="21">
        <f>IF(FLOW_THRU_100PCT="Y",1,INDEX(VariabilityMatrix,D6L209C1,D6L209C9))</f>
        <v>0.49999443161950075</v>
      </c>
      <c r="L16" s="16" t="s">
        <v>28663</v>
      </c>
      <c r="M16" s="15">
        <f>IF(D6L209C2&lt;&gt;0,D6L209C2*D6L209C4,D6L209C3*D6L209C4)</f>
        <v>1.8181218583407827E-4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9.0906092917039134E-5</v>
      </c>
      <c r="R16" s="16" t="s">
        <v>28665</v>
      </c>
      <c r="S16" s="15">
        <f>D6L209C5-D6L209C7</f>
        <v>9.0906092917039134E-5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8.7567351764634508E-5</v>
      </c>
      <c r="X16" s="16" t="s">
        <v>28667</v>
      </c>
      <c r="Y16" s="33">
        <f>D6L209C7-D6L209C10</f>
        <v>3.3387411524046269E-6</v>
      </c>
      <c r="Z16" s="16" t="s">
        <v>28668</v>
      </c>
      <c r="AA16" s="33">
        <f>CHOOSE(MIN(D6L209C9,RUN_YEARS),B7L802C7,B7L802C16,B7L802C25,B7L802C34,B7L802C43)</f>
        <v>30483</v>
      </c>
      <c r="AB16" s="16" t="s">
        <v>28669</v>
      </c>
      <c r="AC16" s="33">
        <f>IF(D6L209C12=0,0,D6L209C10/D6L209C12)</f>
        <v>2.8726618693906278E-9</v>
      </c>
      <c r="AD16" s="16" t="s">
        <v>28670</v>
      </c>
      <c r="AE16" s="33">
        <f>IF(D6L209C5=0,0,D6L209C10/D6L209C5)</f>
        <v>0.48163631806587726</v>
      </c>
      <c r="AF16" s="16" t="s">
        <v>28671</v>
      </c>
      <c r="AG16" s="33">
        <f>CHOOSE(MIN(D6L209C9,RUN_YEARS),B7L802C5,B7L802C14,B7L802C23,B7L802C32,B7L802C41)</f>
        <v>447.01787779002154</v>
      </c>
      <c r="AH16" s="16" t="s">
        <v>28672</v>
      </c>
      <c r="AI16" s="33">
        <f>IF(D6L209C15=0,0,D6L209C11/D6L209C15)</f>
        <v>7.4689208604156525E-9</v>
      </c>
      <c r="AJ16" s="16" t="s">
        <v>28673</v>
      </c>
      <c r="AK16" s="33">
        <f>IF(D6L209C5=0,0,D6L209C11/D6L209C5)</f>
        <v>1.8363681934122727E-2</v>
      </c>
      <c r="AL16" s="16" t="s">
        <v>28674</v>
      </c>
      <c r="AM16" s="33">
        <f>D6L209C8*CHOOSE(MIN(D6L209C9,RUN_YEARS),B7L802C4,B7L802C13,B7L802C22,B7L802C31,B7L802C40)</f>
        <v>1.7907665374299904E-5</v>
      </c>
      <c r="AN16" s="16" t="s">
        <v>28675</v>
      </c>
      <c r="AO16" s="33">
        <f>D6L209C8-D6L209C18</f>
        <v>7.299842754273923E-5</v>
      </c>
      <c r="AP16" s="16" t="s">
        <v>28676</v>
      </c>
      <c r="AQ16" s="33">
        <f>CHOOSE(MIN(D6L209C9,RUN_YEARS),B7L802C2,B7L802C11,B7L802C20,B7L802C29,B7L802C38)</f>
        <v>47.677836618901644</v>
      </c>
      <c r="AR16" s="16" t="s">
        <v>28677</v>
      </c>
      <c r="AS16" s="33">
        <f>IF(D6L209C20=0,0,D6L209C18/D6L209C20)</f>
        <v>3.7559727211281431E-7</v>
      </c>
      <c r="AT16" s="16" t="s">
        <v>28678</v>
      </c>
      <c r="AU16" s="33">
        <f>IF(D6L209C5=0,0,D6L209C18/D6L209C5)</f>
        <v>9.849540773159414E-2</v>
      </c>
      <c r="AV16" s="16" t="s">
        <v>28679</v>
      </c>
      <c r="AW16" s="33">
        <f>CHOOSE(MIN(D6L209C9,RUN_YEARS),B7L802C1,B7L802C10,B7L802C19,B7L802C28,B7L802C37)</f>
        <v>194.35292256545847</v>
      </c>
      <c r="AX16" s="16" t="s">
        <v>28680</v>
      </c>
      <c r="AY16" s="33">
        <f>IF(D6L209C23=0,0,D6L209C19/D6L209C23)</f>
        <v>3.7559727211281431E-7</v>
      </c>
      <c r="AZ16" s="16" t="s">
        <v>28681</v>
      </c>
      <c r="BA16" s="33">
        <f>IF(D6L209C5=0,0,D6L209C19/D6L209C5)</f>
        <v>0.40150459226840585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2.5090361070457413E-2</v>
      </c>
      <c r="J17" s="16" t="s">
        <v>28704</v>
      </c>
      <c r="K17" s="21">
        <f>IF(FLOW_THRU_100PCT="Y",1,INDEX(VariabilityMatrix,D6L210C1,D6L210C9))</f>
        <v>0.49999443161950075</v>
      </c>
      <c r="L17" s="16" t="s">
        <v>28684</v>
      </c>
      <c r="M17" s="15">
        <f>IF(D6L210C2&lt;&gt;0,D6L210C2*D6L210C4,D6L210C3*D6L210C4)</f>
        <v>1.2545040822551402E-2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6.2725204112757012E-3</v>
      </c>
      <c r="R17" s="16" t="s">
        <v>28686</v>
      </c>
      <c r="S17" s="15">
        <f>D6L210C5-D6L210C7</f>
        <v>6.2725204112757012E-3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6.0421472717597825E-3</v>
      </c>
      <c r="X17" s="16" t="s">
        <v>28688</v>
      </c>
      <c r="Y17" s="33">
        <f>D6L210C7-D6L210C10</f>
        <v>2.3037313951591865E-4</v>
      </c>
      <c r="Z17" s="16" t="s">
        <v>28689</v>
      </c>
      <c r="AA17" s="33">
        <f>CHOOSE(MIN(D6L210C9,RUN_YEARS),B7L802C7,B7L802C16,B7L802C25,B7L802C34,B7L802C43)</f>
        <v>30483</v>
      </c>
      <c r="AB17" s="16" t="s">
        <v>28690</v>
      </c>
      <c r="AC17" s="33">
        <f>IF(D6L210C12=0,0,D6L210C10/D6L210C12)</f>
        <v>1.9821366898795336E-7</v>
      </c>
      <c r="AD17" s="16" t="s">
        <v>28691</v>
      </c>
      <c r="AE17" s="33">
        <f>IF(D6L210C5=0,0,D6L210C10/D6L210C5)</f>
        <v>0.48163631806587731</v>
      </c>
      <c r="AF17" s="16" t="s">
        <v>28692</v>
      </c>
      <c r="AG17" s="33">
        <f>CHOOSE(MIN(D6L210C9,RUN_YEARS),B7L802C5,B7L802C14,B7L802C23,B7L802C32,B7L802C41)</f>
        <v>447.01787779002154</v>
      </c>
      <c r="AH17" s="16" t="s">
        <v>28693</v>
      </c>
      <c r="AI17" s="33">
        <f>IF(D6L210C15=0,0,D6L210C11/D6L210C15)</f>
        <v>5.1535553936867866E-7</v>
      </c>
      <c r="AJ17" s="16" t="s">
        <v>28694</v>
      </c>
      <c r="AK17" s="33">
        <f>IF(D6L210C5=0,0,D6L210C11/D6L210C5)</f>
        <v>1.8363681934122675E-2</v>
      </c>
      <c r="AL17" s="16" t="s">
        <v>28695</v>
      </c>
      <c r="AM17" s="33">
        <f>D6L210C8*CHOOSE(MIN(D6L210C9,RUN_YEARS),B7L802C4,B7L802C13,B7L802C22,B7L802C31,B7L802C40)</f>
        <v>1.2356289108266935E-3</v>
      </c>
      <c r="AN17" s="16" t="s">
        <v>28696</v>
      </c>
      <c r="AO17" s="33">
        <f>D6L210C8-D6L210C18</f>
        <v>5.0368915004490077E-3</v>
      </c>
      <c r="AP17" s="16" t="s">
        <v>28697</v>
      </c>
      <c r="AQ17" s="33">
        <f>CHOOSE(MIN(D6L210C9,RUN_YEARS),B7L802C2,B7L802C11,B7L802C20,B7L802C29,B7L802C38)</f>
        <v>47.677836618901644</v>
      </c>
      <c r="AR17" s="16" t="s">
        <v>28698</v>
      </c>
      <c r="AS17" s="33">
        <f>IF(D6L210C20=0,0,D6L210C18/D6L210C20)</f>
        <v>2.5916211775784189E-5</v>
      </c>
      <c r="AT17" s="16" t="s">
        <v>28699</v>
      </c>
      <c r="AU17" s="33">
        <f>IF(D6L210C5=0,0,D6L210C18/D6L210C5)</f>
        <v>9.849540773159414E-2</v>
      </c>
      <c r="AV17" s="16" t="s">
        <v>28700</v>
      </c>
      <c r="AW17" s="33">
        <f>CHOOSE(MIN(D6L210C9,RUN_YEARS),B7L802C1,B7L802C10,B7L802C19,B7L802C28,B7L802C37)</f>
        <v>194.35292256545847</v>
      </c>
      <c r="AX17" s="16" t="s">
        <v>28701</v>
      </c>
      <c r="AY17" s="33">
        <f>IF(D6L210C23=0,0,D6L210C19/D6L210C23)</f>
        <v>2.5916211775784189E-5</v>
      </c>
      <c r="AZ17" s="16" t="s">
        <v>28702</v>
      </c>
      <c r="BA17" s="33">
        <f>IF(D6L210C5=0,0,D6L210C19/D6L210C5)</f>
        <v>0.40150459226840585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3.2120510549136297E-2</v>
      </c>
      <c r="J18" s="16" t="s">
        <v>28725</v>
      </c>
      <c r="K18" s="21">
        <f>IF(FLOW_THRU_100PCT="Y",1,INDEX(VariabilityMatrix,D6L211C1,D6L211C9))</f>
        <v>0.49999443161950075</v>
      </c>
      <c r="L18" s="16" t="s">
        <v>28705</v>
      </c>
      <c r="M18" s="15">
        <f>IF(D6L211C2&lt;&gt;0,D6L211C2*D6L211C4,D6L211C3*D6L211C4)</f>
        <v>1.6060076415343582E-2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8.030038207671791E-3</v>
      </c>
      <c r="R18" s="16" t="s">
        <v>28707</v>
      </c>
      <c r="S18" s="15">
        <f>D6L211C5-D6L211C7</f>
        <v>8.030038207671791E-3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7.735116072542716E-3</v>
      </c>
      <c r="X18" s="16" t="s">
        <v>28709</v>
      </c>
      <c r="Y18" s="33">
        <f>D6L211C7-D6L211C10</f>
        <v>2.9492213512907501E-4</v>
      </c>
      <c r="Z18" s="16" t="s">
        <v>28710</v>
      </c>
      <c r="AA18" s="33">
        <f>CHOOSE(MIN(D6L211C9,RUN_YEARS),B7L802C7,B7L802C16,B7L802C25,B7L802C34,B7L802C43)</f>
        <v>30483</v>
      </c>
      <c r="AB18" s="16" t="s">
        <v>28711</v>
      </c>
      <c r="AC18" s="33">
        <f>IF(D6L211C12=0,0,D6L211C10/D6L211C12)</f>
        <v>2.5375179846283883E-7</v>
      </c>
      <c r="AD18" s="16" t="s">
        <v>28712</v>
      </c>
      <c r="AE18" s="33">
        <f>IF(D6L211C5=0,0,D6L211C10/D6L211C5)</f>
        <v>0.48163631806587731</v>
      </c>
      <c r="AF18" s="16" t="s">
        <v>28713</v>
      </c>
      <c r="AG18" s="33">
        <f>CHOOSE(MIN(D6L211C9,RUN_YEARS),B7L802C5,B7L802C14,B7L802C23,B7L802C32,B7L802C41)</f>
        <v>447.01787779002154</v>
      </c>
      <c r="AH18" s="16" t="s">
        <v>28714</v>
      </c>
      <c r="AI18" s="33">
        <f>IF(D6L211C15=0,0,D6L211C11/D6L211C15)</f>
        <v>6.5975467600338182E-7</v>
      </c>
      <c r="AJ18" s="16" t="s">
        <v>28715</v>
      </c>
      <c r="AK18" s="33">
        <f>IF(D6L211C5=0,0,D6L211C11/D6L211C5)</f>
        <v>1.8363681934122703E-2</v>
      </c>
      <c r="AL18" s="16" t="s">
        <v>28716</v>
      </c>
      <c r="AM18" s="33">
        <f>D6L211C8*CHOOSE(MIN(D6L211C9,RUN_YEARS),B7L802C4,B7L802C13,B7L802C22,B7L802C31,B7L802C40)</f>
        <v>1.5818437747298249E-3</v>
      </c>
      <c r="AN18" s="16" t="s">
        <v>28717</v>
      </c>
      <c r="AO18" s="33">
        <f>D6L211C8-D6L211C18</f>
        <v>6.4481944329419661E-3</v>
      </c>
      <c r="AP18" s="16" t="s">
        <v>28718</v>
      </c>
      <c r="AQ18" s="33">
        <f>CHOOSE(MIN(D6L211C9,RUN_YEARS),B7L802C2,B7L802C11,B7L802C20,B7L802C29,B7L802C38)</f>
        <v>47.677836618901644</v>
      </c>
      <c r="AR18" s="16" t="s">
        <v>28719</v>
      </c>
      <c r="AS18" s="33">
        <f>IF(D6L211C20=0,0,D6L211C18/D6L211C20)</f>
        <v>3.3177759036631933E-5</v>
      </c>
      <c r="AT18" s="16" t="s">
        <v>28720</v>
      </c>
      <c r="AU18" s="33">
        <f>IF(D6L211C5=0,0,D6L211C18/D6L211C5)</f>
        <v>9.849540773159414E-2</v>
      </c>
      <c r="AV18" s="16" t="s">
        <v>28721</v>
      </c>
      <c r="AW18" s="33">
        <f>CHOOSE(MIN(D6L211C9,RUN_YEARS),B7L802C1,B7L802C10,B7L802C19,B7L802C28,B7L802C37)</f>
        <v>194.35292256545847</v>
      </c>
      <c r="AX18" s="16" t="s">
        <v>28722</v>
      </c>
      <c r="AY18" s="33">
        <f>IF(D6L211C23=0,0,D6L211C19/D6L211C23)</f>
        <v>3.3177759036631933E-5</v>
      </c>
      <c r="AZ18" s="16" t="s">
        <v>28723</v>
      </c>
      <c r="BA18" s="33">
        <f>IF(D6L211C5=0,0,D6L211C19/D6L211C5)</f>
        <v>0.40150459226840585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0.49999443161950075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30483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447.01787779002154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47.677836618901644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194.35292256545847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0.21557580878325974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0.18539519555360337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9.2697597776801685E-2</v>
      </c>
      <c r="R20" s="16" t="s">
        <v>28749</v>
      </c>
      <c r="S20" s="15">
        <f>D6L213C5-D6L213C7</f>
        <v>9.2697597776801685E-2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8.9293059373540831E-2</v>
      </c>
      <c r="X20" s="16" t="s">
        <v>28751</v>
      </c>
      <c r="Y20" s="33">
        <f>D6L213C7-D6L213C10</f>
        <v>3.4045384032608539E-3</v>
      </c>
      <c r="Z20" s="16" t="s">
        <v>28752</v>
      </c>
      <c r="AA20" s="33">
        <f>CHOOSE(MIN(D6L213C9,RUN_YEARS),B7L802C7,B7L802C16,B7L802C25,B7L802C34,B7L802C43)</f>
        <v>30483</v>
      </c>
      <c r="AB20" s="16" t="s">
        <v>28753</v>
      </c>
      <c r="AC20" s="33">
        <f>IF(D6L213C12=0,0,D6L213C10/D6L213C12)</f>
        <v>2.9292740010347022E-6</v>
      </c>
      <c r="AD20" s="16" t="s">
        <v>28754</v>
      </c>
      <c r="AE20" s="33">
        <f>IF(D6L213C5=0,0,D6L213C10/D6L213C5)</f>
        <v>0.48163631806587731</v>
      </c>
      <c r="AF20" s="16" t="s">
        <v>28755</v>
      </c>
      <c r="AG20" s="33">
        <f>CHOOSE(MIN(D6L213C9,RUN_YEARS),B7L802C5,B7L802C14,B7L802C23,B7L802C32,B7L802C41)</f>
        <v>447.01787779002154</v>
      </c>
      <c r="AH20" s="16" t="s">
        <v>28756</v>
      </c>
      <c r="AI20" s="33">
        <f>IF(D6L213C15=0,0,D6L213C11/D6L213C15)</f>
        <v>7.6161124026902418E-6</v>
      </c>
      <c r="AJ20" s="16" t="s">
        <v>28757</v>
      </c>
      <c r="AK20" s="33">
        <f>IF(D6L213C5=0,0,D6L213C11/D6L213C5)</f>
        <v>1.8363681934122713E-2</v>
      </c>
      <c r="AL20" s="16" t="s">
        <v>28758</v>
      </c>
      <c r="AM20" s="33">
        <f>D6L213C8*CHOOSE(MIN(D6L213C9,RUN_YEARS),B7L802C4,B7L802C13,B7L802C22,B7L802C31,B7L802C40)</f>
        <v>1.8260575377530792E-2</v>
      </c>
      <c r="AN20" s="16" t="s">
        <v>28759</v>
      </c>
      <c r="AO20" s="33">
        <f>D6L213C8-D6L213C18</f>
        <v>7.4437022399270886E-2</v>
      </c>
      <c r="AP20" s="16" t="s">
        <v>28760</v>
      </c>
      <c r="AQ20" s="33">
        <f>CHOOSE(MIN(D6L213C9,RUN_YEARS),B7L802C2,B7L802C11,B7L802C20,B7L802C29,B7L802C38)</f>
        <v>47.677836618901644</v>
      </c>
      <c r="AR20" s="16" t="s">
        <v>28761</v>
      </c>
      <c r="AS20" s="33">
        <f>IF(D6L213C20=0,0,D6L213C18/D6L213C20)</f>
        <v>3.8299924393573421E-4</v>
      </c>
      <c r="AT20" s="16" t="s">
        <v>28762</v>
      </c>
      <c r="AU20" s="33">
        <f>IF(D6L213C5=0,0,D6L213C18/D6L213C5)</f>
        <v>9.849540773159414E-2</v>
      </c>
      <c r="AV20" s="16" t="s">
        <v>28763</v>
      </c>
      <c r="AW20" s="33">
        <f>CHOOSE(MIN(D6L213C9,RUN_YEARS),B7L802C1,B7L802C10,B7L802C19,B7L802C28,B7L802C37)</f>
        <v>194.35292256545847</v>
      </c>
      <c r="AX20" s="16" t="s">
        <v>28764</v>
      </c>
      <c r="AY20" s="33">
        <f>IF(D6L213C23=0,0,D6L213C19/D6L213C23)</f>
        <v>3.8299924393573416E-4</v>
      </c>
      <c r="AZ20" s="16" t="s">
        <v>28765</v>
      </c>
      <c r="BA20" s="33">
        <f>IF(D6L213C5=0,0,D6L213C19/D6L213C5)</f>
        <v>0.40150459226840585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0.5263857663344782</v>
      </c>
      <c r="J21" s="16" t="s">
        <v>28787</v>
      </c>
      <c r="K21" s="21">
        <f>IF(FLOW_THRU_100PCT="Y",1,INDEX(VariabilityMatrix,D6L214C1,D6L214C9))</f>
        <v>0.50021854522061104</v>
      </c>
      <c r="L21" s="16" t="s">
        <v>28767</v>
      </c>
      <c r="M21" s="15">
        <f>IF(D6L214C2&lt;&gt;0,D6L214C2*D6L214C4,D6L214C3*D6L214C4)</f>
        <v>0.26330792226066918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0.13165396113033459</v>
      </c>
      <c r="R21" s="16" t="s">
        <v>28769</v>
      </c>
      <c r="S21" s="15">
        <f>D6L214C5-D6L214C7</f>
        <v>0.13165396113033459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0.12670489803965634</v>
      </c>
      <c r="X21" s="16" t="s">
        <v>28771</v>
      </c>
      <c r="Y21" s="33">
        <f>D6L214C7-D6L214C10</f>
        <v>4.9490630906782462E-3</v>
      </c>
      <c r="Z21" s="16" t="s">
        <v>28772</v>
      </c>
      <c r="AA21" s="33">
        <f>CHOOSE(MIN(D6L214C9,RUN_YEARS),B7L802C7,B7L802C16,B7L802C25,B7L802C34,B7L802C43)</f>
        <v>30588.400000000001</v>
      </c>
      <c r="AB21" s="16" t="s">
        <v>28773</v>
      </c>
      <c r="AC21" s="33">
        <f>IF(D6L214C12=0,0,D6L214C10/D6L214C12)</f>
        <v>4.1422532083945655E-6</v>
      </c>
      <c r="AD21" s="16" t="s">
        <v>28774</v>
      </c>
      <c r="AE21" s="33">
        <f>IF(D6L214C5=0,0,D6L214C10/D6L214C5)</f>
        <v>0.48120427578408076</v>
      </c>
      <c r="AF21" s="16" t="s">
        <v>28775</v>
      </c>
      <c r="AG21" s="33">
        <f>CHOOSE(MIN(D6L214C9,RUN_YEARS),B7L802C5,B7L802C14,B7L802C23,B7L802C32,B7L802C41)</f>
        <v>459.52907954768955</v>
      </c>
      <c r="AH21" s="16" t="s">
        <v>28776</v>
      </c>
      <c r="AI21" s="33">
        <f>IF(D6L214C15=0,0,D6L214C11/D6L214C15)</f>
        <v>1.0769858341825867E-5</v>
      </c>
      <c r="AJ21" s="16" t="s">
        <v>28777</v>
      </c>
      <c r="AK21" s="33">
        <f>IF(D6L214C5=0,0,D6L214C11/D6L214C5)</f>
        <v>1.8795724215919261E-2</v>
      </c>
      <c r="AL21" s="16" t="s">
        <v>28778</v>
      </c>
      <c r="AM21" s="33">
        <f>D6L214C8*CHOOSE(MIN(D6L214C9,RUN_YEARS),B7L802C4,B7L802C13,B7L802C22,B7L802C31,B7L802C40)</f>
        <v>2.7074431008112236E-2</v>
      </c>
      <c r="AN21" s="16" t="s">
        <v>28779</v>
      </c>
      <c r="AO21" s="33">
        <f>D6L214C8-D6L214C18</f>
        <v>0.10457953012222235</v>
      </c>
      <c r="AP21" s="16" t="s">
        <v>28780</v>
      </c>
      <c r="AQ21" s="33">
        <f>CHOOSE(MIN(D6L214C9,RUN_YEARS),B7L802C2,B7L802C11,B7L802C20,B7L802C29,B7L802C38)</f>
        <v>52.032164953156162</v>
      </c>
      <c r="AR21" s="16" t="s">
        <v>28781</v>
      </c>
      <c r="AS21" s="33">
        <f>IF(D6L214C20=0,0,D6L214C18/D6L214C20)</f>
        <v>5.2034027476056347E-4</v>
      </c>
      <c r="AT21" s="16" t="s">
        <v>28782</v>
      </c>
      <c r="AU21" s="33">
        <f>IF(D6L214C5=0,0,D6L214C18/D6L214C5)</f>
        <v>0.10282421727254044</v>
      </c>
      <c r="AV21" s="16" t="s">
        <v>28783</v>
      </c>
      <c r="AW21" s="33">
        <f>CHOOSE(MIN(D6L214C9,RUN_YEARS),B7L802C1,B7L802C10,B7L802C19,B7L802C28,B7L802C37)</f>
        <v>200.98296287048899</v>
      </c>
      <c r="AX21" s="16" t="s">
        <v>28784</v>
      </c>
      <c r="AY21" s="33">
        <f>IF(D6L214C23=0,0,D6L214C19/D6L214C23)</f>
        <v>5.2034027476056336E-4</v>
      </c>
      <c r="AZ21" s="16" t="s">
        <v>28785</v>
      </c>
      <c r="BA21" s="33">
        <f>IF(D6L214C5=0,0,D6L214C19/D6L214C5)</f>
        <v>0.39717578272745951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1.7350812986936512</v>
      </c>
      <c r="J22" s="16" t="s">
        <v>28808</v>
      </c>
      <c r="K22" s="21">
        <f>IF(FLOW_THRU_100PCT="Y",1,INDEX(VariabilityMatrix,D6L215C1,D6L215C9))</f>
        <v>0.4981277684323478</v>
      </c>
      <c r="L22" s="16" t="s">
        <v>28788</v>
      </c>
      <c r="M22" s="15">
        <f>IF(D6L215C2&lt;&gt;0,D6L215C2*D6L215C4,D6L215C3*D6L215C4)</f>
        <v>0.86429217536696834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0.43214608768348417</v>
      </c>
      <c r="R22" s="16" t="s">
        <v>28790</v>
      </c>
      <c r="S22" s="15">
        <f>D6L215C5-D6L215C7</f>
        <v>0.43214608768348417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0.41581819663828112</v>
      </c>
      <c r="X22" s="16" t="s">
        <v>28792</v>
      </c>
      <c r="Y22" s="33">
        <f>D6L215C7-D6L215C10</f>
        <v>1.6327891045203047E-2</v>
      </c>
      <c r="Z22" s="16" t="s">
        <v>28793</v>
      </c>
      <c r="AA22" s="33">
        <f>CHOOSE(MIN(D6L215C9,RUN_YEARS),B7L802C7,B7L802C16,B7L802C25,B7L802C34,B7L802C43)</f>
        <v>30167.333333333336</v>
      </c>
      <c r="AB22" s="16" t="s">
        <v>28794</v>
      </c>
      <c r="AC22" s="33">
        <f>IF(D6L215C12=0,0,D6L215C10/D6L215C12)</f>
        <v>1.3783724005158375E-5</v>
      </c>
      <c r="AD22" s="16" t="s">
        <v>28795</v>
      </c>
      <c r="AE22" s="33">
        <f>IF(D6L215C5=0,0,D6L215C10/D6L215C5)</f>
        <v>0.48110836646384031</v>
      </c>
      <c r="AF22" s="16" t="s">
        <v>28796</v>
      </c>
      <c r="AG22" s="33">
        <f>CHOOSE(MIN(D6L215C9,RUN_YEARS),B7L802C5,B7L802C14,B7L802C23,B7L802C32,B7L802C41)</f>
        <v>455.60677883267761</v>
      </c>
      <c r="AH22" s="16" t="s">
        <v>28797</v>
      </c>
      <c r="AI22" s="33">
        <f>IF(D6L215C15=0,0,D6L215C11/D6L215C15)</f>
        <v>3.5837682413411792E-5</v>
      </c>
      <c r="AJ22" s="16" t="s">
        <v>28798</v>
      </c>
      <c r="AK22" s="33">
        <f>IF(D6L215C5=0,0,D6L215C11/D6L215C5)</f>
        <v>1.8891633536159708E-2</v>
      </c>
      <c r="AL22" s="16" t="s">
        <v>28799</v>
      </c>
      <c r="AM22" s="33">
        <f>D6L215C8*CHOOSE(MIN(D6L215C9,RUN_YEARS),B7L802C4,B7L802C13,B7L802C22,B7L802C31,B7L802C40)</f>
        <v>8.7733025602174261E-2</v>
      </c>
      <c r="AN22" s="16" t="s">
        <v>28800</v>
      </c>
      <c r="AO22" s="33">
        <f>D6L215C8-D6L215C18</f>
        <v>0.3444130620813099</v>
      </c>
      <c r="AP22" s="16" t="s">
        <v>28801</v>
      </c>
      <c r="AQ22" s="33">
        <f>CHOOSE(MIN(D6L215C9,RUN_YEARS),B7L802C2,B7L802C11,B7L802C20,B7L802C29,B7L802C38)</f>
        <v>50.383059667038367</v>
      </c>
      <c r="AR22" s="16" t="s">
        <v>28802</v>
      </c>
      <c r="AS22" s="33">
        <f>IF(D6L215C20=0,0,D6L215C18/D6L215C20)</f>
        <v>1.7413199234418669E-3</v>
      </c>
      <c r="AT22" s="16" t="s">
        <v>28803</v>
      </c>
      <c r="AU22" s="33">
        <f>IF(D6L215C5=0,0,D6L215C18/D6L215C5)</f>
        <v>0.10150852698038583</v>
      </c>
      <c r="AV22" s="16" t="s">
        <v>28804</v>
      </c>
      <c r="AW22" s="33">
        <f>CHOOSE(MIN(D6L215C9,RUN_YEARS),B7L802C1,B7L802C10,B7L802C19,B7L802C28,B7L802C37)</f>
        <v>197.7885036774565</v>
      </c>
      <c r="AX22" s="16" t="s">
        <v>28805</v>
      </c>
      <c r="AY22" s="33">
        <f>IF(D6L215C23=0,0,D6L215C19/D6L215C23)</f>
        <v>1.7413199234418664E-3</v>
      </c>
      <c r="AZ22" s="16" t="s">
        <v>28806</v>
      </c>
      <c r="BA22" s="33">
        <f>IF(D6L215C5=0,0,D6L215C19/D6L215C5)</f>
        <v>0.39849147301961418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86.131281320985721</v>
      </c>
      <c r="J23" s="16" t="s">
        <v>28829</v>
      </c>
      <c r="K23" s="21">
        <f>IF(FLOW_THRU_100PCT="Y",1,INDEX(VariabilityMatrix,D6L216C1,D6L216C9))</f>
        <v>0.23114037483977384</v>
      </c>
      <c r="L23" s="16" t="s">
        <v>28809</v>
      </c>
      <c r="M23" s="15">
        <f>IF(D6L216C2&lt;&gt;0,D6L216C2*D6L216C4,D6L216C3*D6L216C4)</f>
        <v>19.90841664996265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9.9542083249813249</v>
      </c>
      <c r="R23" s="16" t="s">
        <v>28811</v>
      </c>
      <c r="S23" s="15">
        <f>D6L216C5-D6L216C7</f>
        <v>9.9542083249813249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9.5781058133450507</v>
      </c>
      <c r="X23" s="16" t="s">
        <v>28813</v>
      </c>
      <c r="Y23" s="33">
        <f>D6L216C7-D6L216C10</f>
        <v>0.37610251163627417</v>
      </c>
      <c r="Z23" s="16" t="s">
        <v>28814</v>
      </c>
      <c r="AA23" s="33">
        <f>CHOOSE(MIN(D6L216C9,RUN_YEARS),B7L802C7,B7L802C16,B7L802C25,B7L802C34,B7L802C43)</f>
        <v>30167.333333333336</v>
      </c>
      <c r="AB23" s="16" t="s">
        <v>28815</v>
      </c>
      <c r="AC23" s="33">
        <f>IF(D6L216C12=0,0,D6L216C10/D6L216C12)</f>
        <v>3.1749925349754869E-4</v>
      </c>
      <c r="AD23" s="16" t="s">
        <v>28816</v>
      </c>
      <c r="AE23" s="33">
        <f>IF(D6L216C5=0,0,D6L216C10/D6L216C5)</f>
        <v>0.48110836646384031</v>
      </c>
      <c r="AF23" s="16" t="s">
        <v>28817</v>
      </c>
      <c r="AG23" s="33">
        <f>CHOOSE(MIN(D6L216C9,RUN_YEARS),B7L802C5,B7L802C14,B7L802C23,B7L802C32,B7L802C41)</f>
        <v>455.60677883267761</v>
      </c>
      <c r="AH23" s="16" t="s">
        <v>28818</v>
      </c>
      <c r="AI23" s="33">
        <f>IF(D6L216C15=0,0,D6L216C11/D6L216C15)</f>
        <v>8.2549805909362575E-4</v>
      </c>
      <c r="AJ23" s="16" t="s">
        <v>28819</v>
      </c>
      <c r="AK23" s="33">
        <f>IF(D6L216C5=0,0,D6L216C11/D6L216C5)</f>
        <v>1.8891633536159681E-2</v>
      </c>
      <c r="AL23" s="16" t="s">
        <v>28820</v>
      </c>
      <c r="AM23" s="33">
        <f>D6L216C8*CHOOSE(MIN(D6L216C9,RUN_YEARS),B7L802C4,B7L802C13,B7L802C22,B7L802C31,B7L802C40)</f>
        <v>2.020874048649496</v>
      </c>
      <c r="AN23" s="16" t="s">
        <v>28821</v>
      </c>
      <c r="AO23" s="33">
        <f>D6L216C8-D6L216C18</f>
        <v>7.9333342763318289</v>
      </c>
      <c r="AP23" s="16" t="s">
        <v>28822</v>
      </c>
      <c r="AQ23" s="33">
        <f>CHOOSE(MIN(D6L216C9,RUN_YEARS),B7L802C2,B7L802C11,B7L802C20,B7L802C29,B7L802C38)</f>
        <v>50.383059667038367</v>
      </c>
      <c r="AR23" s="16" t="s">
        <v>28823</v>
      </c>
      <c r="AS23" s="33">
        <f>IF(D6L216C20=0,0,D6L216C18/D6L216C20)</f>
        <v>4.0110189059669066E-2</v>
      </c>
      <c r="AT23" s="16" t="s">
        <v>28824</v>
      </c>
      <c r="AU23" s="33">
        <f>IF(D6L216C5=0,0,D6L216C18/D6L216C5)</f>
        <v>0.10150852698038583</v>
      </c>
      <c r="AV23" s="16" t="s">
        <v>28825</v>
      </c>
      <c r="AW23" s="33">
        <f>CHOOSE(MIN(D6L216C9,RUN_YEARS),B7L802C1,B7L802C10,B7L802C19,B7L802C28,B7L802C37)</f>
        <v>197.7885036774565</v>
      </c>
      <c r="AX23" s="16" t="s">
        <v>28826</v>
      </c>
      <c r="AY23" s="33">
        <f>IF(D6L216C23=0,0,D6L216C19/D6L216C23)</f>
        <v>4.0110189059669059E-2</v>
      </c>
      <c r="AZ23" s="16" t="s">
        <v>28827</v>
      </c>
      <c r="BA23" s="33">
        <f>IF(D6L216C5=0,0,D6L216C19/D6L216C5)</f>
        <v>0.39849147301961418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37.336659269981951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32.109526972184476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16.054763486092238</v>
      </c>
      <c r="R24" s="16" t="s">
        <v>28832</v>
      </c>
      <c r="S24" s="15">
        <f>D6L217C5-D6L217C7</f>
        <v>16.054763486092238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15.448162069514293</v>
      </c>
      <c r="X24" s="16" t="s">
        <v>28834</v>
      </c>
      <c r="Y24" s="33">
        <f>D6L217C7-D6L217C10</f>
        <v>0.60660141657794497</v>
      </c>
      <c r="Z24" s="16" t="s">
        <v>28835</v>
      </c>
      <c r="AA24" s="33">
        <f>CHOOSE(MIN(D6L217C9,RUN_YEARS),B7L802C7,B7L802C16,B7L802C25,B7L802C34,B7L802C43)</f>
        <v>30167.333333333336</v>
      </c>
      <c r="AB24" s="16" t="s">
        <v>28836</v>
      </c>
      <c r="AC24" s="33">
        <f>IF(D6L217C12=0,0,D6L217C10/D6L217C12)</f>
        <v>5.1208245352083793E-4</v>
      </c>
      <c r="AD24" s="16" t="s">
        <v>28837</v>
      </c>
      <c r="AE24" s="33">
        <f>IF(D6L217C5=0,0,D6L217C10/D6L217C5)</f>
        <v>0.48110836646384031</v>
      </c>
      <c r="AF24" s="16" t="s">
        <v>28838</v>
      </c>
      <c r="AG24" s="33">
        <f>CHOOSE(MIN(D6L217C9,RUN_YEARS),B7L802C5,B7L802C14,B7L802C23,B7L802C32,B7L802C41)</f>
        <v>455.60677883267761</v>
      </c>
      <c r="AH24" s="16" t="s">
        <v>28839</v>
      </c>
      <c r="AI24" s="33">
        <f>IF(D6L217C15=0,0,D6L217C11/D6L217C15)</f>
        <v>1.3314143791541794E-3</v>
      </c>
      <c r="AJ24" s="16" t="s">
        <v>28840</v>
      </c>
      <c r="AK24" s="33">
        <f>IF(D6L217C5=0,0,D6L217C11/D6L217C5)</f>
        <v>1.8891633536159708E-2</v>
      </c>
      <c r="AL24" s="16" t="s">
        <v>28841</v>
      </c>
      <c r="AM24" s="33">
        <f>D6L217C8*CHOOSE(MIN(D6L217C9,RUN_YEARS),B7L802C4,B7L802C13,B7L802C22,B7L802C31,B7L802C40)</f>
        <v>3.2593907849834141</v>
      </c>
      <c r="AN24" s="16" t="s">
        <v>28842</v>
      </c>
      <c r="AO24" s="33">
        <f>D6L217C8-D6L217C18</f>
        <v>12.795372701108825</v>
      </c>
      <c r="AP24" s="16" t="s">
        <v>28843</v>
      </c>
      <c r="AQ24" s="33">
        <f>CHOOSE(MIN(D6L217C9,RUN_YEARS),B7L802C2,B7L802C11,B7L802C20,B7L802C29,B7L802C38)</f>
        <v>50.383059667038367</v>
      </c>
      <c r="AR24" s="16" t="s">
        <v>28844</v>
      </c>
      <c r="AS24" s="33">
        <f>IF(D6L217C20=0,0,D6L217C18/D6L217C20)</f>
        <v>6.4692196276356251E-2</v>
      </c>
      <c r="AT24" s="16" t="s">
        <v>28845</v>
      </c>
      <c r="AU24" s="33">
        <f>IF(D6L217C5=0,0,D6L217C18/D6L217C5)</f>
        <v>0.10150852698038582</v>
      </c>
      <c r="AV24" s="16" t="s">
        <v>28846</v>
      </c>
      <c r="AW24" s="33">
        <f>CHOOSE(MIN(D6L217C9,RUN_YEARS),B7L802C1,B7L802C10,B7L802C19,B7L802C28,B7L802C37)</f>
        <v>197.7885036774565</v>
      </c>
      <c r="AX24" s="16" t="s">
        <v>28847</v>
      </c>
      <c r="AY24" s="33">
        <f>IF(D6L217C23=0,0,D6L217C19/D6L217C23)</f>
        <v>6.4692196276356237E-2</v>
      </c>
      <c r="AZ24" s="16" t="s">
        <v>28848</v>
      </c>
      <c r="BA24" s="33">
        <f>IF(D6L217C5=0,0,D6L217C19/D6L217C5)</f>
        <v>0.39849147301961418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53.545197942547468</v>
      </c>
      <c r="J25" s="16" t="s">
        <v>28870</v>
      </c>
      <c r="K25" s="21">
        <f>IF(FLOW_THRU_100PCT="Y",1,INDEX(VariabilityMatrix,D6L218C1,D6L218C9))</f>
        <v>0.228990069219843</v>
      </c>
      <c r="L25" s="16" t="s">
        <v>28850</v>
      </c>
      <c r="M25" s="15">
        <f>IF(D6L218C2&lt;&gt;0,D6L218C2*D6L218C4,D6L218C3*D6L218C4)</f>
        <v>12.261318583254139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6.1306592916270697</v>
      </c>
      <c r="R25" s="16" t="s">
        <v>28852</v>
      </c>
      <c r="S25" s="15">
        <f>D6L218C5-D6L218C7</f>
        <v>6.1306592916270697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5.9054963370712432</v>
      </c>
      <c r="X25" s="16" t="s">
        <v>28854</v>
      </c>
      <c r="Y25" s="33">
        <f>D6L218C7-D6L218C10</f>
        <v>0.22516295455582647</v>
      </c>
      <c r="Z25" s="16" t="s">
        <v>28855</v>
      </c>
      <c r="AA25" s="33">
        <f>CHOOSE(MIN(D6L218C9,RUN_YEARS),B7L802C7,B7L802C16,B7L802C25,B7L802C34,B7L802C43)</f>
        <v>30483</v>
      </c>
      <c r="AB25" s="16" t="s">
        <v>28856</v>
      </c>
      <c r="AC25" s="33">
        <f>IF(D6L218C12=0,0,D6L218C10/D6L218C12)</f>
        <v>1.9373081183188148E-4</v>
      </c>
      <c r="AD25" s="16" t="s">
        <v>28857</v>
      </c>
      <c r="AE25" s="33">
        <f>IF(D6L218C5=0,0,D6L218C10/D6L218C5)</f>
        <v>0.48163631806587737</v>
      </c>
      <c r="AF25" s="16" t="s">
        <v>28858</v>
      </c>
      <c r="AG25" s="33">
        <f>CHOOSE(MIN(D6L218C9,RUN_YEARS),B7L802C5,B7L802C14,B7L802C23,B7L802C32,B7L802C41)</f>
        <v>447.01787779002154</v>
      </c>
      <c r="AH25" s="16" t="s">
        <v>28859</v>
      </c>
      <c r="AI25" s="33">
        <f>IF(D6L218C15=0,0,D6L218C11/D6L218C15)</f>
        <v>5.0370011076289131E-4</v>
      </c>
      <c r="AJ25" s="16" t="s">
        <v>28860</v>
      </c>
      <c r="AK25" s="33">
        <f>IF(D6L218C5=0,0,D6L218C11/D6L218C5)</f>
        <v>1.8363681934122657E-2</v>
      </c>
      <c r="AL25" s="16" t="s">
        <v>28861</v>
      </c>
      <c r="AM25" s="33">
        <f>D6L218C8*CHOOSE(MIN(D6L218C9,RUN_YEARS),B7L802C4,B7L802C13,B7L802C22,B7L802C31,B7L802C40)</f>
        <v>1.2076835731845887</v>
      </c>
      <c r="AN25" s="16" t="s">
        <v>28862</v>
      </c>
      <c r="AO25" s="33">
        <f>D6L218C8-D6L218C18</f>
        <v>4.9229757184424807</v>
      </c>
      <c r="AP25" s="16" t="s">
        <v>28863</v>
      </c>
      <c r="AQ25" s="33">
        <f>CHOOSE(MIN(D6L218C9,RUN_YEARS),B7L802C2,B7L802C11,B7L802C20,B7L802C29,B7L802C38)</f>
        <v>47.677836618901644</v>
      </c>
      <c r="AR25" s="16" t="s">
        <v>28864</v>
      </c>
      <c r="AS25" s="33">
        <f>IF(D6L218C20=0,0,D6L218C18/D6L218C20)</f>
        <v>2.5330083301342756E-2</v>
      </c>
      <c r="AT25" s="16" t="s">
        <v>28865</v>
      </c>
      <c r="AU25" s="33">
        <f>IF(D6L218C5=0,0,D6L218C18/D6L218C5)</f>
        <v>9.849540773159414E-2</v>
      </c>
      <c r="AV25" s="16" t="s">
        <v>28866</v>
      </c>
      <c r="AW25" s="33">
        <f>CHOOSE(MIN(D6L218C9,RUN_YEARS),B7L802C1,B7L802C10,B7L802C19,B7L802C28,B7L802C37)</f>
        <v>194.35292256545847</v>
      </c>
      <c r="AX25" s="16" t="s">
        <v>28867</v>
      </c>
      <c r="AY25" s="33">
        <f>IF(D6L218C23=0,0,D6L218C19/D6L218C23)</f>
        <v>2.5330083301342753E-2</v>
      </c>
      <c r="AZ25" s="16" t="s">
        <v>28868</v>
      </c>
      <c r="BA25" s="33">
        <f>IF(D6L218C5=0,0,D6L218C19/D6L218C5)</f>
        <v>0.40150459226840585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245.36469608697624</v>
      </c>
      <c r="J26" s="16" t="s">
        <v>28891</v>
      </c>
      <c r="K26" s="21">
        <f>IF(FLOW_THRU_100PCT="Y",1,INDEX(VariabilityMatrix,D6L219C1,D6L219C9))</f>
        <v>0.23114037483977384</v>
      </c>
      <c r="L26" s="16" t="s">
        <v>28871</v>
      </c>
      <c r="M26" s="15">
        <f>IF(D6L219C2&lt;&gt;0,D6L219C2*D6L219C4,D6L219C3*D6L219C4)</f>
        <v>56.713687825990881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28.356843912995441</v>
      </c>
      <c r="R26" s="16" t="s">
        <v>28873</v>
      </c>
      <c r="S26" s="15">
        <f>D6L219C5-D6L219C7</f>
        <v>28.356843912995441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27.285429706102661</v>
      </c>
      <c r="X26" s="16" t="s">
        <v>28875</v>
      </c>
      <c r="Y26" s="33">
        <f>D6L219C7-D6L219C10</f>
        <v>1.0714142068927792</v>
      </c>
      <c r="Z26" s="16" t="s">
        <v>28876</v>
      </c>
      <c r="AA26" s="33">
        <f>CHOOSE(MIN(D6L219C9,RUN_YEARS),B7L802C7,B7L802C16,B7L802C25,B7L802C34,B7L802C43)</f>
        <v>30167.333333333336</v>
      </c>
      <c r="AB26" s="16" t="s">
        <v>28877</v>
      </c>
      <c r="AC26" s="33">
        <f>IF(D6L219C12=0,0,D6L219C10/D6L219C12)</f>
        <v>9.0446939424883408E-4</v>
      </c>
      <c r="AD26" s="16" t="s">
        <v>28878</v>
      </c>
      <c r="AE26" s="33">
        <f>IF(D6L219C5=0,0,D6L219C10/D6L219C5)</f>
        <v>0.48110836646384036</v>
      </c>
      <c r="AF26" s="16" t="s">
        <v>28879</v>
      </c>
      <c r="AG26" s="33">
        <f>CHOOSE(MIN(D6L219C9,RUN_YEARS),B7L802C5,B7L802C14,B7L802C23,B7L802C32,B7L802C41)</f>
        <v>455.60677883267761</v>
      </c>
      <c r="AH26" s="16" t="s">
        <v>28880</v>
      </c>
      <c r="AI26" s="33">
        <f>IF(D6L219C15=0,0,D6L219C11/D6L219C15)</f>
        <v>2.3516204250469634E-3</v>
      </c>
      <c r="AJ26" s="16" t="s">
        <v>28881</v>
      </c>
      <c r="AK26" s="33">
        <f>IF(D6L219C5=0,0,D6L219C11/D6L219C5)</f>
        <v>1.889163353615966E-2</v>
      </c>
      <c r="AL26" s="16" t="s">
        <v>28882</v>
      </c>
      <c r="AM26" s="33">
        <f>D6L219C8*CHOOSE(MIN(D6L219C9,RUN_YEARS),B7L802C4,B7L802C13,B7L802C22,B7L802C31,B7L802C40)</f>
        <v>5.7569229108417739</v>
      </c>
      <c r="AN26" s="16" t="s">
        <v>28883</v>
      </c>
      <c r="AO26" s="33">
        <f>D6L219C8-D6L219C18</f>
        <v>22.599921002153668</v>
      </c>
      <c r="AP26" s="16" t="s">
        <v>28884</v>
      </c>
      <c r="AQ26" s="33">
        <f>CHOOSE(MIN(D6L219C9,RUN_YEARS),B7L802C2,B7L802C11,B7L802C20,B7L802C29,B7L802C38)</f>
        <v>50.383059667038367</v>
      </c>
      <c r="AR26" s="16" t="s">
        <v>28885</v>
      </c>
      <c r="AS26" s="33">
        <f>IF(D6L219C20=0,0,D6L219C18/D6L219C20)</f>
        <v>0.11426306677059693</v>
      </c>
      <c r="AT26" s="16" t="s">
        <v>28886</v>
      </c>
      <c r="AU26" s="33">
        <f>IF(D6L219C5=0,0,D6L219C18/D6L219C5)</f>
        <v>0.10150852698038582</v>
      </c>
      <c r="AV26" s="16" t="s">
        <v>28887</v>
      </c>
      <c r="AW26" s="33">
        <f>CHOOSE(MIN(D6L219C9,RUN_YEARS),B7L802C1,B7L802C10,B7L802C19,B7L802C28,B7L802C37)</f>
        <v>197.7885036774565</v>
      </c>
      <c r="AX26" s="16" t="s">
        <v>28888</v>
      </c>
      <c r="AY26" s="33">
        <f>IF(D6L219C23=0,0,D6L219C19/D6L219C23)</f>
        <v>0.11426306677059693</v>
      </c>
      <c r="AZ26" s="16" t="s">
        <v>28889</v>
      </c>
      <c r="BA26" s="33">
        <f>IF(D6L219C5=0,0,D6L219C19/D6L219C5)</f>
        <v>0.39849147301961418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91.039435372434824</v>
      </c>
      <c r="J27" s="16" t="s">
        <v>28912</v>
      </c>
      <c r="K27" s="21">
        <f>IF(FLOW_THRU_100PCT="Y",1,INDEX(VariabilityMatrix,D6L220C1,D6L220C9))</f>
        <v>0.228990069219843</v>
      </c>
      <c r="L27" s="16" t="s">
        <v>28892</v>
      </c>
      <c r="M27" s="15">
        <f>IF(D6L220C2&lt;&gt;0,D6L220C2*D6L220C4,D6L220C3*D6L220C4)</f>
        <v>20.847126607669274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10.423563303834637</v>
      </c>
      <c r="R27" s="16" t="s">
        <v>28894</v>
      </c>
      <c r="S27" s="15">
        <f>D6L220C5-D6L220C7</f>
        <v>10.423563303834637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10.040733301571013</v>
      </c>
      <c r="X27" s="16" t="s">
        <v>28896</v>
      </c>
      <c r="Y27" s="33">
        <f>D6L220C7-D6L220C10</f>
        <v>0.38283000226362418</v>
      </c>
      <c r="Z27" s="16" t="s">
        <v>28897</v>
      </c>
      <c r="AA27" s="33">
        <f>CHOOSE(MIN(D6L220C9,RUN_YEARS),B7L802C7,B7L802C16,B7L802C25,B7L802C34,B7L802C43)</f>
        <v>30483</v>
      </c>
      <c r="AB27" s="16" t="s">
        <v>28898</v>
      </c>
      <c r="AC27" s="33">
        <f>IF(D6L220C12=0,0,D6L220C10/D6L220C12)</f>
        <v>3.2938796383462956E-4</v>
      </c>
      <c r="AD27" s="16" t="s">
        <v>28899</v>
      </c>
      <c r="AE27" s="33">
        <f>IF(D6L220C5=0,0,D6L220C10/D6L220C5)</f>
        <v>0.48163631806587731</v>
      </c>
      <c r="AF27" s="16" t="s">
        <v>28900</v>
      </c>
      <c r="AG27" s="33">
        <f>CHOOSE(MIN(D6L220C9,RUN_YEARS),B7L802C5,B7L802C14,B7L802C23,B7L802C32,B7L802C41)</f>
        <v>447.01787779002154</v>
      </c>
      <c r="AH27" s="16" t="s">
        <v>28901</v>
      </c>
      <c r="AI27" s="33">
        <f>IF(D6L220C15=0,0,D6L220C11/D6L220C15)</f>
        <v>8.5640870597003635E-4</v>
      </c>
      <c r="AJ27" s="16" t="s">
        <v>28902</v>
      </c>
      <c r="AK27" s="33">
        <f>IF(D6L220C5=0,0,D6L220C11/D6L220C5)</f>
        <v>1.8363681934122664E-2</v>
      </c>
      <c r="AL27" s="16" t="s">
        <v>28903</v>
      </c>
      <c r="AM27" s="33">
        <f>D6L220C8*CHOOSE(MIN(D6L220C9,RUN_YEARS),B7L802C4,B7L802C13,B7L802C22,B7L802C31,B7L802C40)</f>
        <v>2.05334623525455</v>
      </c>
      <c r="AN27" s="16" t="s">
        <v>28904</v>
      </c>
      <c r="AO27" s="33">
        <f>D6L220C8-D6L220C18</f>
        <v>8.3702170685800876</v>
      </c>
      <c r="AP27" s="16" t="s">
        <v>28905</v>
      </c>
      <c r="AQ27" s="33">
        <f>CHOOSE(MIN(D6L220C9,RUN_YEARS),B7L802C2,B7L802C11,B7L802C20,B7L802C29,B7L802C38)</f>
        <v>47.677836618901644</v>
      </c>
      <c r="AR27" s="16" t="s">
        <v>28906</v>
      </c>
      <c r="AS27" s="33">
        <f>IF(D6L220C20=0,0,D6L220C18/D6L220C20)</f>
        <v>4.3067101631883001E-2</v>
      </c>
      <c r="AT27" s="16" t="s">
        <v>28907</v>
      </c>
      <c r="AU27" s="33">
        <f>IF(D6L220C5=0,0,D6L220C18/D6L220C5)</f>
        <v>9.8495407731594126E-2</v>
      </c>
      <c r="AV27" s="16" t="s">
        <v>28908</v>
      </c>
      <c r="AW27" s="33">
        <f>CHOOSE(MIN(D6L220C9,RUN_YEARS),B7L802C1,B7L802C10,B7L802C19,B7L802C28,B7L802C37)</f>
        <v>194.35292256545847</v>
      </c>
      <c r="AX27" s="16" t="s">
        <v>28909</v>
      </c>
      <c r="AY27" s="33">
        <f>IF(D6L220C23=0,0,D6L220C19/D6L220C23)</f>
        <v>4.3067101631883001E-2</v>
      </c>
      <c r="AZ27" s="16" t="s">
        <v>28910</v>
      </c>
      <c r="BA27" s="33">
        <f>IF(D6L220C5=0,0,D6L220C19/D6L220C5)</f>
        <v>0.4015045922684059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0.228990069219843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30483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447.01787779002154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47.677836618901644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194.35292256545847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0.228990069219843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30483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447.01787779002154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47.677836618901644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194.35292256545847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0.228990069219843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30483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447.01787779002154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47.677836618901644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194.35292256545847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0.228990069219843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30483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447.01787779002154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47.677836618901644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194.35292256545847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0.228990069219843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30483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447.01787779002154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47.677836618901644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194.35292256545847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118.63816025482215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102.02881781914705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51.014408909573525</v>
      </c>
      <c r="R33" s="16" t="s">
        <v>29020</v>
      </c>
      <c r="S33" s="15">
        <f>D6L226C5-D6L226C7</f>
        <v>51.014408909573525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49.140784151028157</v>
      </c>
      <c r="X33" s="16" t="s">
        <v>29022</v>
      </c>
      <c r="Y33" s="33">
        <f>D6L226C7-D6L226C10</f>
        <v>1.8736247585453683</v>
      </c>
      <c r="Z33" s="16" t="s">
        <v>29023</v>
      </c>
      <c r="AA33" s="33">
        <f>CHOOSE(MIN(D6L226C9,RUN_YEARS),B7L802C7,B7L802C16,B7L802C25,B7L802C34,B7L802C43)</f>
        <v>30483</v>
      </c>
      <c r="AB33" s="16" t="s">
        <v>29024</v>
      </c>
      <c r="AC33" s="33">
        <f>IF(D6L226C12=0,0,D6L226C10/D6L226C12)</f>
        <v>1.6120717826666718E-3</v>
      </c>
      <c r="AD33" s="16" t="s">
        <v>29025</v>
      </c>
      <c r="AE33" s="33">
        <f>IF(D6L226C5=0,0,D6L226C10/D6L226C5)</f>
        <v>0.48163631806587731</v>
      </c>
      <c r="AF33" s="16" t="s">
        <v>29026</v>
      </c>
      <c r="AG33" s="33">
        <f>CHOOSE(MIN(D6L226C9,RUN_YEARS),B7L802C5,B7L802C14,B7L802C23,B7L802C32,B7L802C41)</f>
        <v>447.01787779002154</v>
      </c>
      <c r="AH33" s="16" t="s">
        <v>29027</v>
      </c>
      <c r="AI33" s="33">
        <f>IF(D6L226C15=0,0,D6L226C11/D6L226C15)</f>
        <v>4.1913866349333551E-3</v>
      </c>
      <c r="AJ33" s="16" t="s">
        <v>29028</v>
      </c>
      <c r="AK33" s="33">
        <f>IF(D6L226C5=0,0,D6L226C11/D6L226C5)</f>
        <v>1.8363681934122713E-2</v>
      </c>
      <c r="AL33" s="16" t="s">
        <v>29029</v>
      </c>
      <c r="AM33" s="33">
        <f>D6L226C8*CHOOSE(MIN(D6L226C9,RUN_YEARS),B7L802C4,B7L802C13,B7L802C22,B7L802C31,B7L802C40)</f>
        <v>10.049370011469426</v>
      </c>
      <c r="AN33" s="16" t="s">
        <v>29030</v>
      </c>
      <c r="AO33" s="33">
        <f>D6L226C8-D6L226C18</f>
        <v>40.965038898104098</v>
      </c>
      <c r="AP33" s="16" t="s">
        <v>29031</v>
      </c>
      <c r="AQ33" s="33">
        <f>CHOOSE(MIN(D6L226C9,RUN_YEARS),B7L802C2,B7L802C11,B7L802C20,B7L802C29,B7L802C38)</f>
        <v>47.677836618901644</v>
      </c>
      <c r="AR33" s="16" t="s">
        <v>29032</v>
      </c>
      <c r="AS33" s="33">
        <f>IF(D6L226C20=0,0,D6L226C18/D6L226C20)</f>
        <v>0.21077655204442314</v>
      </c>
      <c r="AT33" s="16" t="s">
        <v>29033</v>
      </c>
      <c r="AU33" s="33">
        <f>IF(D6L226C5=0,0,D6L226C18/D6L226C5)</f>
        <v>9.849540773159414E-2</v>
      </c>
      <c r="AV33" s="16" t="s">
        <v>29034</v>
      </c>
      <c r="AW33" s="33">
        <f>CHOOSE(MIN(D6L226C9,RUN_YEARS),B7L802C1,B7L802C10,B7L802C19,B7L802C28,B7L802C37)</f>
        <v>194.35292256545847</v>
      </c>
      <c r="AX33" s="16" t="s">
        <v>29035</v>
      </c>
      <c r="AY33" s="33">
        <f>IF(D6L226C23=0,0,D6L226C19/D6L226C23)</f>
        <v>0.21077655204442314</v>
      </c>
      <c r="AZ33" s="16" t="s">
        <v>29036</v>
      </c>
      <c r="BA33" s="33">
        <f>IF(D6L226C5=0,0,D6L226C19/D6L226C5)</f>
        <v>0.40150459226840585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5.0868597347364256E-5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4.374699371873326E-5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2.187349685936663E-5</v>
      </c>
      <c r="R34" s="16" t="s">
        <v>29040</v>
      </c>
      <c r="S34" s="15">
        <f>D6L227C5-D6L227C7</f>
        <v>2.187349685936663E-5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2.1047044685723641E-5</v>
      </c>
      <c r="X34" s="16" t="s">
        <v>29042</v>
      </c>
      <c r="Y34" s="33">
        <f>D6L227C7-D6L227C10</f>
        <v>8.2645217364298916E-7</v>
      </c>
      <c r="Z34" s="16" t="s">
        <v>29043</v>
      </c>
      <c r="AA34" s="33">
        <f>CHOOSE(MIN(D6L227C9,RUN_YEARS),B7L802C7,B7L802C16,B7L802C25,B7L802C34,B7L802C43)</f>
        <v>30167.333333333336</v>
      </c>
      <c r="AB34" s="16" t="s">
        <v>29044</v>
      </c>
      <c r="AC34" s="33">
        <f>IF(D6L227C12=0,0,D6L227C10/D6L227C12)</f>
        <v>6.976766707605458E-10</v>
      </c>
      <c r="AD34" s="16" t="s">
        <v>29045</v>
      </c>
      <c r="AE34" s="33">
        <f>IF(D6L227C5=0,0,D6L227C10/D6L227C5)</f>
        <v>0.48110836646384031</v>
      </c>
      <c r="AF34" s="16" t="s">
        <v>29046</v>
      </c>
      <c r="AG34" s="33">
        <f>CHOOSE(MIN(D6L227C9,RUN_YEARS),B7L802C5,B7L802C14,B7L802C23,B7L802C32,B7L802C41)</f>
        <v>455.60677883267761</v>
      </c>
      <c r="AH34" s="16" t="s">
        <v>29047</v>
      </c>
      <c r="AI34" s="33">
        <f>IF(D6L227C15=0,0,D6L227C11/D6L227C15)</f>
        <v>1.8139593439774196E-9</v>
      </c>
      <c r="AJ34" s="16" t="s">
        <v>29048</v>
      </c>
      <c r="AK34" s="33">
        <f>IF(D6L227C5=0,0,D6L227C11/D6L227C5)</f>
        <v>1.8891633536159705E-2</v>
      </c>
      <c r="AL34" s="16" t="s">
        <v>29049</v>
      </c>
      <c r="AM34" s="33">
        <f>D6L227C8*CHOOSE(MIN(D6L227C9,RUN_YEARS),B7L802C4,B7L802C13,B7L802C22,B7L802C31,B7L802C40)</f>
        <v>4.4406928922088044E-6</v>
      </c>
      <c r="AN34" s="16" t="s">
        <v>29050</v>
      </c>
      <c r="AO34" s="33">
        <f>D6L227C8-D6L227C18</f>
        <v>1.7432803967157827E-5</v>
      </c>
      <c r="AP34" s="16" t="s">
        <v>29051</v>
      </c>
      <c r="AQ34" s="33">
        <f>CHOOSE(MIN(D6L227C9,RUN_YEARS),B7L802C2,B7L802C11,B7L802C20,B7L802C29,B7L802C38)</f>
        <v>50.383059667038367</v>
      </c>
      <c r="AR34" s="16" t="s">
        <v>29052</v>
      </c>
      <c r="AS34" s="33">
        <f>IF(D6L227C20=0,0,D6L227C18/D6L227C20)</f>
        <v>8.8138610905244341E-8</v>
      </c>
      <c r="AT34" s="16" t="s">
        <v>29053</v>
      </c>
      <c r="AU34" s="33">
        <f>IF(D6L227C5=0,0,D6L227C18/D6L227C5)</f>
        <v>0.10150852698038583</v>
      </c>
      <c r="AV34" s="16" t="s">
        <v>29054</v>
      </c>
      <c r="AW34" s="33">
        <f>CHOOSE(MIN(D6L227C9,RUN_YEARS),B7L802C1,B7L802C10,B7L802C19,B7L802C28,B7L802C37)</f>
        <v>197.7885036774565</v>
      </c>
      <c r="AX34" s="16" t="s">
        <v>29055</v>
      </c>
      <c r="AY34" s="33">
        <f>IF(D6L227C23=0,0,D6L227C19/D6L227C23)</f>
        <v>8.8138610905244328E-8</v>
      </c>
      <c r="AZ34" s="16" t="s">
        <v>29056</v>
      </c>
      <c r="BA34" s="33">
        <f>IF(D6L227C5=0,0,D6L227C19/D6L227C5)</f>
        <v>0.39849147301961418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1675.0519680448617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1119.7619000426123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559.88095002130615</v>
      </c>
      <c r="R35" s="16" t="s">
        <v>29060</v>
      </c>
      <c r="S35" s="15">
        <f>SUM(D6L201C8:D6L227C8)-2*SUM(D6L209C8,D6L211C8,D6L222C8,D6L224C8,D6L227C8)</f>
        <v>559.88095002130615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538.79974148855126</v>
      </c>
      <c r="X35" s="16" t="s">
        <v>29062</v>
      </c>
      <c r="Y35" s="33">
        <f>SUM(D6L201C11:D6L227C11)-2*SUM(D6L209C11,D6L211C11,D6L222C11,D6L224C11,D6L227C11)</f>
        <v>21.081208532754971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1.7835204849223709E-2</v>
      </c>
      <c r="AD35" s="16" t="s">
        <v>29064</v>
      </c>
      <c r="AE35" s="33">
        <f>IF(D6L228C5=0,0,D6L228C10/D6L228C5)</f>
        <v>0.48117349006788618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4.6371532607981603E-2</v>
      </c>
      <c r="AJ35" s="16" t="s">
        <v>29066</v>
      </c>
      <c r="AK35" s="33">
        <f>IF(D6L228C5=0,0,D6L228C11/D6L228C5)</f>
        <v>1.8826509932113898E-2</v>
      </c>
      <c r="AL35" s="16" t="s">
        <v>29067</v>
      </c>
      <c r="AM35" s="33">
        <f>SUM(D6L201C18:D6L227C18)-2*SUM(D6L209C18,D6L211C18,D6L222C18,D6L224C18,D6L227C18)</f>
        <v>113.27209031374051</v>
      </c>
      <c r="AN35" s="16" t="s">
        <v>29068</v>
      </c>
      <c r="AO35" s="33">
        <f>SUM(D6L201C19:D6L227C19)-2*SUM(D6L209C19,D6L211C19,D6L222C19,D6L224C19,D6L227C19)</f>
        <v>446.6088597075655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2.2624963386300774</v>
      </c>
      <c r="AT35" s="16" t="s">
        <v>29070</v>
      </c>
      <c r="AU35" s="33">
        <f>IF(D6L228C5=0,0,D6L228C18/D6L228C5)</f>
        <v>0.10115729987725959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2.2624963386300769</v>
      </c>
      <c r="AZ35" s="16" t="s">
        <v>29072</v>
      </c>
      <c r="BA35" s="33">
        <f>IF(D6L228C5=0,0,D6L228C19/D6L228C5)</f>
        <v>0.39884270012274031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13.736964702634195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6.8684823513170974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3.4342411756585487</v>
      </c>
      <c r="R36" s="16" t="s">
        <v>29077</v>
      </c>
      <c r="S36" s="15">
        <f>D6L229C5-D6L229C7</f>
        <v>3.4342411756585487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3.3081105503888262</v>
      </c>
      <c r="X36" s="16" t="s">
        <v>29079</v>
      </c>
      <c r="Y36" s="33">
        <f>D6L229C7-D6L229C10</f>
        <v>0.12613062526972252</v>
      </c>
      <c r="Z36" s="16" t="s">
        <v>29080</v>
      </c>
      <c r="AA36" s="33">
        <f>CHOOSE(MIN(D6L229C9,RUN_YEARS),B7L802C7,B7L802C16,B7L802C25,B7L802C34,B7L802C43)</f>
        <v>30483</v>
      </c>
      <c r="AB36" s="16" t="s">
        <v>29081</v>
      </c>
      <c r="AC36" s="33">
        <f>IF(D6L229C12=0,0,D6L229C10/D6L229C12)</f>
        <v>1.0852312929793085E-4</v>
      </c>
      <c r="AD36" s="16" t="s">
        <v>29082</v>
      </c>
      <c r="AE36" s="33">
        <f>IF(D6L229C5=0,0,D6L229C10/D6L229C5)</f>
        <v>0.48163631806587726</v>
      </c>
      <c r="AF36" s="16" t="s">
        <v>29083</v>
      </c>
      <c r="AG36" s="33">
        <f>CHOOSE(MIN(D6L229C9,RUN_YEARS),B7L802C5,B7L802C14,B7L802C23,B7L802C32,B7L802C41)</f>
        <v>447.01787779002154</v>
      </c>
      <c r="AH36" s="16" t="s">
        <v>29084</v>
      </c>
      <c r="AI36" s="33">
        <f>IF(D6L229C15=0,0,D6L229C11/D6L229C15)</f>
        <v>2.8216013617462089E-4</v>
      </c>
      <c r="AJ36" s="16" t="s">
        <v>29085</v>
      </c>
      <c r="AK36" s="33">
        <f>IF(D6L229C5=0,0,D6L229C11/D6L229C5)</f>
        <v>1.836368193412272E-2</v>
      </c>
      <c r="AL36" s="16" t="s">
        <v>29086</v>
      </c>
      <c r="AM36" s="33">
        <f>D6L229C8*CHOOSE(MIN(D6L229C9,RUN_YEARS),B7L802C4,B7L802C13,B7L802C22,B7L802C31,B7L802C40)</f>
        <v>0.67651396969023592</v>
      </c>
      <c r="AN36" s="16" t="s">
        <v>29087</v>
      </c>
      <c r="AO36" s="33">
        <f>D6L229C8-D6L229C18</f>
        <v>2.7577272059683127</v>
      </c>
      <c r="AP36" s="16" t="s">
        <v>29088</v>
      </c>
      <c r="AQ36" s="33">
        <f>CHOOSE(MIN(D6L229C9,RUN_YEARS),B7L802C2,B7L802C11,B7L802C20,B7L802C29,B7L802C38)</f>
        <v>47.677836618901644</v>
      </c>
      <c r="AR36" s="16" t="s">
        <v>29089</v>
      </c>
      <c r="AS36" s="33">
        <f>IF(D6L229C20=0,0,D6L229C18/D6L229C20)</f>
        <v>1.4189275723597645E-2</v>
      </c>
      <c r="AT36" s="16" t="s">
        <v>29090</v>
      </c>
      <c r="AU36" s="33">
        <f>IF(D6L229C5=0,0,D6L229C18/D6L229C5)</f>
        <v>9.849540773159414E-2</v>
      </c>
      <c r="AV36" s="16" t="s">
        <v>29091</v>
      </c>
      <c r="AW36" s="33">
        <f>CHOOSE(MIN(D6L229C9,RUN_YEARS),B7L802C1,B7L802C10,B7L802C19,B7L802C28,B7L802C37)</f>
        <v>194.35292256545847</v>
      </c>
      <c r="AX36" s="16" t="s">
        <v>29092</v>
      </c>
      <c r="AY36" s="33">
        <f>IF(D6L229C23=0,0,D6L229C19/D6L229C23)</f>
        <v>1.4189275723597645E-2</v>
      </c>
      <c r="AZ36" s="16" t="s">
        <v>29093</v>
      </c>
      <c r="BA36" s="33">
        <f>IF(D6L229C5=0,0,D6L229C19/D6L229C5)</f>
        <v>0.40150459226840585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1.7909330410007362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1.7909330410007362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0.89546652050036812</v>
      </c>
      <c r="R37" s="16" t="s">
        <v>29097</v>
      </c>
      <c r="S37" s="15">
        <f>D6L230C5-D6L230C7</f>
        <v>0.89546652050036812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0.86257839577011952</v>
      </c>
      <c r="X37" s="16" t="s">
        <v>29099</v>
      </c>
      <c r="Y37" s="33">
        <f>D6L230C7-D6L230C10</f>
        <v>3.2888124730248602E-2</v>
      </c>
      <c r="Z37" s="16" t="s">
        <v>29100</v>
      </c>
      <c r="AA37" s="33">
        <f>CHOOSE(MIN(D6L230C9,RUN_YEARS),B7L802C7,B7L802C16,B7L802C25,B7L802C34,B7L802C43)</f>
        <v>30483</v>
      </c>
      <c r="AB37" s="16" t="s">
        <v>29101</v>
      </c>
      <c r="AC37" s="33">
        <f>IF(D6L230C12=0,0,D6L230C10/D6L230C12)</f>
        <v>2.8297030993344471E-5</v>
      </c>
      <c r="AD37" s="16" t="s">
        <v>29102</v>
      </c>
      <c r="AE37" s="33">
        <f>IF(D6L230C5=0,0,D6L230C10/D6L230C5)</f>
        <v>0.48163631806587731</v>
      </c>
      <c r="AF37" s="16" t="s">
        <v>29103</v>
      </c>
      <c r="AG37" s="33">
        <f>CHOOSE(MIN(D6L230C9,RUN_YEARS),B7L802C5,B7L802C14,B7L802C23,B7L802C32,B7L802C41)</f>
        <v>447.01787779002154</v>
      </c>
      <c r="AH37" s="16" t="s">
        <v>29104</v>
      </c>
      <c r="AI37" s="33">
        <f>IF(D6L230C15=0,0,D6L230C11/D6L230C15)</f>
        <v>7.3572280582695607E-5</v>
      </c>
      <c r="AJ37" s="16" t="s">
        <v>29105</v>
      </c>
      <c r="AK37" s="33">
        <f>IF(D6L230C5=0,0,D6L230C11/D6L230C5)</f>
        <v>1.8363681934122675E-2</v>
      </c>
      <c r="AL37" s="16" t="s">
        <v>29106</v>
      </c>
      <c r="AM37" s="33">
        <f>D6L230C8*CHOOSE(MIN(D6L230C9,RUN_YEARS),B7L802C4,B7L802C13,B7L802C22,B7L802C31,B7L802C40)</f>
        <v>0.17639868009335133</v>
      </c>
      <c r="AN37" s="16" t="s">
        <v>29107</v>
      </c>
      <c r="AO37" s="33">
        <f>D6L230C8-D6L230C18</f>
        <v>0.71906784040701677</v>
      </c>
      <c r="AP37" s="16" t="s">
        <v>29108</v>
      </c>
      <c r="AQ37" s="33">
        <f>CHOOSE(MIN(D6L230C9,RUN_YEARS),B7L802C2,B7L802C11,B7L802C20,B7L802C29,B7L802C38)</f>
        <v>47.677836618901644</v>
      </c>
      <c r="AR37" s="16" t="s">
        <v>29109</v>
      </c>
      <c r="AS37" s="33">
        <f>IF(D6L230C20=0,0,D6L230C18/D6L230C20)</f>
        <v>3.6998046178844226E-3</v>
      </c>
      <c r="AT37" s="16" t="s">
        <v>29110</v>
      </c>
      <c r="AU37" s="33">
        <f>IF(D6L230C5=0,0,D6L230C18/D6L230C5)</f>
        <v>9.849540773159414E-2</v>
      </c>
      <c r="AV37" s="16" t="s">
        <v>29111</v>
      </c>
      <c r="AW37" s="33">
        <f>CHOOSE(MIN(D6L230C9,RUN_YEARS),B7L802C1,B7L802C10,B7L802C19,B7L802C28,B7L802C37)</f>
        <v>194.35292256545847</v>
      </c>
      <c r="AX37" s="16" t="s">
        <v>29112</v>
      </c>
      <c r="AY37" s="33">
        <f>IF(D6L230C23=0,0,D6L230C19/D6L230C23)</f>
        <v>3.6998046178844221E-3</v>
      </c>
      <c r="AZ37" s="16" t="s">
        <v>29113</v>
      </c>
      <c r="BA37" s="33">
        <f>IF(D6L230C5=0,0,D6L230C19/D6L230C5)</f>
        <v>0.40150459226840585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2.0693048379520902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1.0346524189760451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0.51732620948802255</v>
      </c>
      <c r="R38" s="16" t="s">
        <v>29117</v>
      </c>
      <c r="S38" s="15">
        <f>D6L231C5-D6L231C7</f>
        <v>0.51732620948802255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0.49832618155357583</v>
      </c>
      <c r="X38" s="16" t="s">
        <v>29119</v>
      </c>
      <c r="Y38" s="33">
        <f>D6L231C7-D6L231C10</f>
        <v>1.9000027934446717E-2</v>
      </c>
      <c r="Z38" s="16" t="s">
        <v>29120</v>
      </c>
      <c r="AA38" s="33">
        <f>CHOOSE(MIN(D6L231C9,RUN_YEARS),B7L802C7,B7L802C16,B7L802C25,B7L802C34,B7L802C43)</f>
        <v>30483</v>
      </c>
      <c r="AB38" s="16" t="s">
        <v>29121</v>
      </c>
      <c r="AC38" s="33">
        <f>IF(D6L231C12=0,0,D6L231C10/D6L231C12)</f>
        <v>1.63476751485607E-5</v>
      </c>
      <c r="AD38" s="16" t="s">
        <v>29122</v>
      </c>
      <c r="AE38" s="33">
        <f>IF(D6L231C5=0,0,D6L231C10/D6L231C5)</f>
        <v>0.48163631806587731</v>
      </c>
      <c r="AF38" s="16" t="s">
        <v>29123</v>
      </c>
      <c r="AG38" s="33">
        <f>CHOOSE(MIN(D6L231C9,RUN_YEARS),B7L802C5,B7L802C14,B7L802C23,B7L802C32,B7L802C41)</f>
        <v>447.01787779002154</v>
      </c>
      <c r="AH38" s="16" t="s">
        <v>29124</v>
      </c>
      <c r="AI38" s="33">
        <f>IF(D6L231C15=0,0,D6L231C11/D6L231C15)</f>
        <v>4.25039553862578E-5</v>
      </c>
      <c r="AJ38" s="16" t="s">
        <v>29125</v>
      </c>
      <c r="AK38" s="33">
        <f>IF(D6L231C5=0,0,D6L231C11/D6L231C5)</f>
        <v>1.8363681934122668E-2</v>
      </c>
      <c r="AL38" s="16" t="s">
        <v>29126</v>
      </c>
      <c r="AM38" s="33">
        <f>D6L231C8*CHOOSE(MIN(D6L231C9,RUN_YEARS),B7L802C4,B7L802C13,B7L802C22,B7L802C31,B7L802C40)</f>
        <v>0.10190851186752573</v>
      </c>
      <c r="AN38" s="16" t="s">
        <v>29127</v>
      </c>
      <c r="AO38" s="33">
        <f>D6L231C8-D6L231C18</f>
        <v>0.41541769762049685</v>
      </c>
      <c r="AP38" s="16" t="s">
        <v>29128</v>
      </c>
      <c r="AQ38" s="33">
        <f>CHOOSE(MIN(D6L231C9,RUN_YEARS),B7L802C2,B7L802C11,B7L802C20,B7L802C29,B7L802C38)</f>
        <v>47.677836618901644</v>
      </c>
      <c r="AR38" s="16" t="s">
        <v>29129</v>
      </c>
      <c r="AS38" s="33">
        <f>IF(D6L231C20=0,0,D6L231C18/D6L231C20)</f>
        <v>2.1374399321450041E-3</v>
      </c>
      <c r="AT38" s="16" t="s">
        <v>29130</v>
      </c>
      <c r="AU38" s="33">
        <f>IF(D6L231C5=0,0,D6L231C18/D6L231C5)</f>
        <v>9.849540773159414E-2</v>
      </c>
      <c r="AV38" s="16" t="s">
        <v>29131</v>
      </c>
      <c r="AW38" s="33">
        <f>CHOOSE(MIN(D6L231C9,RUN_YEARS),B7L802C1,B7L802C10,B7L802C19,B7L802C28,B7L802C37)</f>
        <v>194.35292256545847</v>
      </c>
      <c r="AX38" s="16" t="s">
        <v>29132</v>
      </c>
      <c r="AY38" s="33">
        <f>IF(D6L231C23=0,0,D6L231C19/D6L231C23)</f>
        <v>2.1374399321450045E-3</v>
      </c>
      <c r="AZ38" s="16" t="s">
        <v>29133</v>
      </c>
      <c r="BA38" s="33">
        <f>IF(D6L231C5=0,0,D6L231C19/D6L231C5)</f>
        <v>0.4015045922684059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30483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447.01787779002154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47.677836618901644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194.35292256545847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73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73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29.200000000000003</v>
      </c>
      <c r="R40" s="16" t="s">
        <v>29158</v>
      </c>
      <c r="S40" s="15">
        <f>D6L233C5-D6L233C7</f>
        <v>43.8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28.127560975047238</v>
      </c>
      <c r="X40" s="16" t="s">
        <v>29160</v>
      </c>
      <c r="Y40" s="33">
        <f>D6L233C7-D6L233C10</f>
        <v>1.0724390249527644</v>
      </c>
      <c r="Z40" s="16" t="s">
        <v>29161</v>
      </c>
      <c r="AA40" s="33">
        <f>CHOOSE(MIN(D6L233C9,RUN_YEARS),B7L802C7,B7L802C16,B7L802C25,B7L802C34,B7L802C43)</f>
        <v>30483</v>
      </c>
      <c r="AB40" s="16" t="s">
        <v>29162</v>
      </c>
      <c r="AC40" s="33">
        <f>IF(D6L233C12=0,0,D6L233C10/D6L233C12)</f>
        <v>9.2272942213847842E-4</v>
      </c>
      <c r="AD40" s="16" t="s">
        <v>29163</v>
      </c>
      <c r="AE40" s="33">
        <f>IF(D6L233C5=0,0,D6L233C10/D6L233C5)</f>
        <v>0.38530905445270192</v>
      </c>
      <c r="AF40" s="16" t="s">
        <v>29164</v>
      </c>
      <c r="AG40" s="33">
        <f>CHOOSE(MIN(D6L233C9,RUN_YEARS),B7L802C5,B7L802C14,B7L802C23,B7L802C32,B7L802C41)</f>
        <v>447.01787779002154</v>
      </c>
      <c r="AH40" s="16" t="s">
        <v>29165</v>
      </c>
      <c r="AI40" s="33">
        <f>IF(D6L233C15=0,0,D6L233C11/D6L233C15)</f>
        <v>2.3990964975600438E-3</v>
      </c>
      <c r="AJ40" s="16" t="s">
        <v>29166</v>
      </c>
      <c r="AK40" s="33">
        <f>IF(D6L233C5=0,0,D6L233C11/D6L233C5)</f>
        <v>1.4690945547298143E-2</v>
      </c>
      <c r="AL40" s="16" t="s">
        <v>29167</v>
      </c>
      <c r="AM40" s="33">
        <f>D6L233C8*CHOOSE(MIN(D6L233C9,RUN_YEARS),B7L802C4,B7L802C13,B7L802C22,B7L802C31,B7L802C40)</f>
        <v>8.6281977172876463</v>
      </c>
      <c r="AN40" s="16" t="s">
        <v>29168</v>
      </c>
      <c r="AO40" s="33">
        <f>D6L233C8-D6L233C18</f>
        <v>35.171802282712349</v>
      </c>
      <c r="AP40" s="16" t="s">
        <v>29169</v>
      </c>
      <c r="AQ40" s="33">
        <f>CHOOSE(MIN(D6L233C9,RUN_YEARS),B7L802C2,B7L802C11,B7L802C20,B7L802C29,B7L802C38)</f>
        <v>47.677836618901644</v>
      </c>
      <c r="AR40" s="16" t="s">
        <v>29170</v>
      </c>
      <c r="AS40" s="33">
        <f>IF(D6L233C20=0,0,D6L233C18/D6L233C20)</f>
        <v>0.18096873367503089</v>
      </c>
      <c r="AT40" s="16" t="s">
        <v>29171</v>
      </c>
      <c r="AU40" s="33">
        <f>IF(D6L233C5=0,0,D6L233C18/D6L233C5)</f>
        <v>0.11819448927791296</v>
      </c>
      <c r="AV40" s="16" t="s">
        <v>29172</v>
      </c>
      <c r="AW40" s="33">
        <f>CHOOSE(MIN(D6L233C9,RUN_YEARS),B7L802C1,B7L802C10,B7L802C19,B7L802C28,B7L802C37)</f>
        <v>194.35292256545847</v>
      </c>
      <c r="AX40" s="16" t="s">
        <v>29173</v>
      </c>
      <c r="AY40" s="33">
        <f>IF(D6L233C23=0,0,D6L233C19/D6L233C23)</f>
        <v>0.18096873367503086</v>
      </c>
      <c r="AZ40" s="16" t="s">
        <v>29174</v>
      </c>
      <c r="BA40" s="33">
        <f>IF(D6L233C5=0,0,D6L233C19/D6L233C5)</f>
        <v>0.48180551072208699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992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992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992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30483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447.01787779002154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195.41488893948278</v>
      </c>
      <c r="AN41" s="16" t="s">
        <v>29187</v>
      </c>
      <c r="AO41" s="33">
        <f>D6L234C8-D6L234C18</f>
        <v>796.58511106051719</v>
      </c>
      <c r="AP41" s="16" t="s">
        <v>29188</v>
      </c>
      <c r="AQ41" s="33">
        <f>CHOOSE(MIN(D6L234C9,RUN_YEARS),B7L802C2,B7L802C11,B7L802C20,B7L802C29,B7L802C38)</f>
        <v>47.677836618901644</v>
      </c>
      <c r="AR41" s="16" t="s">
        <v>29189</v>
      </c>
      <c r="AS41" s="33">
        <f>IF(D6L234C20=0,0,D6L234C18/D6L234C20)</f>
        <v>4.0986525983020696</v>
      </c>
      <c r="AT41" s="16" t="s">
        <v>29190</v>
      </c>
      <c r="AU41" s="33">
        <f>IF(D6L234C5=0,0,D6L234C18/D6L234C5)</f>
        <v>0.19699081546318828</v>
      </c>
      <c r="AV41" s="16" t="s">
        <v>29191</v>
      </c>
      <c r="AW41" s="33">
        <f>CHOOSE(MIN(D6L234C9,RUN_YEARS),B7L802C1,B7L802C10,B7L802C19,B7L802C28,B7L802C37)</f>
        <v>194.35292256545847</v>
      </c>
      <c r="AX41" s="16" t="s">
        <v>29192</v>
      </c>
      <c r="AY41" s="33">
        <f>IF(D6L234C23=0,0,D6L234C19/D6L234C23)</f>
        <v>4.0986525983020687</v>
      </c>
      <c r="AZ41" s="16" t="s">
        <v>29193</v>
      </c>
      <c r="BA41" s="33">
        <f>IF(D6L234C5=0,0,D6L234C19/D6L234C5)</f>
        <v>0.80300918453681169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2383.0946062633193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2383.0946062633193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2383.0946062633193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2295.5698235266336</v>
      </c>
      <c r="X42" s="16" t="s">
        <v>29200</v>
      </c>
      <c r="Y42" s="33">
        <f>D6L235C7-D6L235C10</f>
        <v>87.524782736685665</v>
      </c>
      <c r="Z42" s="16" t="s">
        <v>29201</v>
      </c>
      <c r="AA42" s="33">
        <f>CHOOSE(MIN(D6L235C9,RUN_YEARS),B7L802C7,B7L802C16,B7L802C25,B7L802C34,B7L802C43)</f>
        <v>30483</v>
      </c>
      <c r="AB42" s="16" t="s">
        <v>29202</v>
      </c>
      <c r="AC42" s="33">
        <f>IF(D6L235C12=0,0,D6L235C10/D6L235C12)</f>
        <v>7.5306558525297176E-2</v>
      </c>
      <c r="AD42" s="16" t="s">
        <v>29203</v>
      </c>
      <c r="AE42" s="33">
        <f>IF(D6L235C5=0,0,D6L235C10/D6L235C5)</f>
        <v>0.96327263613175473</v>
      </c>
      <c r="AF42" s="16" t="s">
        <v>29204</v>
      </c>
      <c r="AG42" s="33">
        <f>CHOOSE(MIN(D6L235C9,RUN_YEARS),B7L802C5,B7L802C14,B7L802C23,B7L802C32,B7L802C41)</f>
        <v>447.01787779002154</v>
      </c>
      <c r="AH42" s="16" t="s">
        <v>29205</v>
      </c>
      <c r="AI42" s="33">
        <f>IF(D6L235C15=0,0,D6L235C11/D6L235C15)</f>
        <v>0.19579705216577228</v>
      </c>
      <c r="AJ42" s="16" t="s">
        <v>29206</v>
      </c>
      <c r="AK42" s="33">
        <f>IF(D6L235C5=0,0,D6L235C11/D6L235C5)</f>
        <v>3.6727363868245287E-2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47.677836618901644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194.35292256545847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7143.2835805870282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7143.2835805870282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7143.2835805870282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30483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447.01787779002154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1407.1612576246421</v>
      </c>
      <c r="AN43" s="16" t="s">
        <v>29228</v>
      </c>
      <c r="AO43" s="33">
        <f>D6L236C8-D6L236C18</f>
        <v>5736.1223229623865</v>
      </c>
      <c r="AP43" s="16" t="s">
        <v>29229</v>
      </c>
      <c r="AQ43" s="33">
        <f>CHOOSE(MIN(D6L236C9,RUN_YEARS),B7L802C2,B7L802C11,B7L802C20,B7L802C29,B7L802C38)</f>
        <v>47.677836618901644</v>
      </c>
      <c r="AR43" s="16" t="s">
        <v>29230</v>
      </c>
      <c r="AS43" s="33">
        <f>IF(D6L236C20=0,0,D6L236C18/D6L236C20)</f>
        <v>29.513949403207189</v>
      </c>
      <c r="AT43" s="16" t="s">
        <v>29231</v>
      </c>
      <c r="AU43" s="33">
        <f>IF(D6L236C5=0,0,D6L236C18/D6L236C5)</f>
        <v>0.19699081546318828</v>
      </c>
      <c r="AV43" s="16" t="s">
        <v>29232</v>
      </c>
      <c r="AW43" s="33">
        <f>CHOOSE(MIN(D6L236C9,RUN_YEARS),B7L802C1,B7L802C10,B7L802C19,B7L802C28,B7L802C37)</f>
        <v>194.35292256545847</v>
      </c>
      <c r="AX43" s="16" t="s">
        <v>29233</v>
      </c>
      <c r="AY43" s="33">
        <f>IF(D6L236C23=0,0,D6L236C19/D6L236C23)</f>
        <v>29.513949403207192</v>
      </c>
      <c r="AZ43" s="16" t="s">
        <v>29234</v>
      </c>
      <c r="BA43" s="33">
        <f>IF(D6L236C5=0,0,D6L236C19/D6L236C5)</f>
        <v>0.8030091845368118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10608.975389431935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10601.072254661642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2417.1416401689662</v>
      </c>
      <c r="R44" s="16" t="s">
        <v>29238</v>
      </c>
      <c r="S44" s="15">
        <f>SUM(D6L229C8:D6L236C8)</f>
        <v>8183.930614492675</v>
      </c>
      <c r="U44" s="21" t="str">
        <f>NULL_VALUE</f>
        <v>n/a</v>
      </c>
      <c r="V44" s="16" t="s">
        <v>29239</v>
      </c>
      <c r="W44" s="33">
        <f>SUM(D6L229C10:D6L236C10)</f>
        <v>2328.3663996293935</v>
      </c>
      <c r="X44" s="16" t="s">
        <v>29240</v>
      </c>
      <c r="Y44" s="33">
        <f>SUM(D6L229C11:D6L236C11)</f>
        <v>88.775240539572849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7.6382455782875489E-2</v>
      </c>
      <c r="AD44" s="16" t="s">
        <v>29242</v>
      </c>
      <c r="AE44" s="33">
        <f>IF(D6L237C5=0,0,D6L237C10/D6L237C5)</f>
        <v>0.21963499009315157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0.19859438503547591</v>
      </c>
      <c r="AJ44" s="16" t="s">
        <v>29244</v>
      </c>
      <c r="AK44" s="33">
        <f>IF(D6L237C5=0,0,D6L237C11/D6L237C5)</f>
        <v>8.3741755934674863E-3</v>
      </c>
      <c r="AL44" s="16" t="s">
        <v>29245</v>
      </c>
      <c r="AM44" s="33">
        <f>SUM(D6L229C18:D6L236C18)</f>
        <v>1612.1591654430636</v>
      </c>
      <c r="AN44" s="16" t="s">
        <v>29246</v>
      </c>
      <c r="AO44" s="33">
        <f>SUM(D6L229C19:D6L236C19)</f>
        <v>6571.7714490496119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33.813597255457914</v>
      </c>
      <c r="AT44" s="16" t="s">
        <v>29248</v>
      </c>
      <c r="AU44" s="33">
        <f>IF(D6L237C5=0,0,D6L237C18/D6L237C5)</f>
        <v>0.15207510398149998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33.813597255457921</v>
      </c>
      <c r="AZ44" s="16" t="s">
        <v>29250</v>
      </c>
      <c r="BA44" s="33">
        <f>IF(D6L237C5=0,0,D6L237C19/D6L237C5)</f>
        <v>0.61991573033188097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49.909529116794509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24.954764558397255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12.477382279198627</v>
      </c>
      <c r="R45" s="16" t="s">
        <v>29255</v>
      </c>
      <c r="S45" s="15">
        <f>D6L238C5-D6L238C7</f>
        <v>12.477382279198627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12.019120920107303</v>
      </c>
      <c r="X45" s="16" t="s">
        <v>29257</v>
      </c>
      <c r="Y45" s="33">
        <f>D6L238C7-D6L238C10</f>
        <v>0.45826135909132404</v>
      </c>
      <c r="Z45" s="16" t="s">
        <v>29258</v>
      </c>
      <c r="AA45" s="33">
        <f>CHOOSE(MIN(D6L238C9,RUN_YEARS),B7L802C7,B7L802C16,B7L802C25,B7L802C34,B7L802C43)</f>
        <v>30483</v>
      </c>
      <c r="AB45" s="16" t="s">
        <v>29259</v>
      </c>
      <c r="AC45" s="33">
        <f>IF(D6L238C12=0,0,D6L238C10/D6L238C12)</f>
        <v>3.9428930617417258E-4</v>
      </c>
      <c r="AD45" s="16" t="s">
        <v>29260</v>
      </c>
      <c r="AE45" s="33">
        <f>IF(D6L238C5=0,0,D6L238C10/D6L238C5)</f>
        <v>0.48163631806587737</v>
      </c>
      <c r="AF45" s="16" t="s">
        <v>29261</v>
      </c>
      <c r="AG45" s="33">
        <f>CHOOSE(MIN(D6L238C9,RUN_YEARS),B7L802C5,B7L802C14,B7L802C23,B7L802C32,B7L802C41)</f>
        <v>447.01787779002154</v>
      </c>
      <c r="AH45" s="16" t="s">
        <v>29262</v>
      </c>
      <c r="AI45" s="33">
        <f>IF(D6L238C15=0,0,D6L238C11/D6L238C15)</f>
        <v>1.0251521960528477E-3</v>
      </c>
      <c r="AJ45" s="16" t="s">
        <v>29263</v>
      </c>
      <c r="AK45" s="33">
        <f>IF(D6L238C5=0,0,D6L238C11/D6L238C5)</f>
        <v>1.8363681934122657E-2</v>
      </c>
      <c r="AL45" s="16" t="s">
        <v>29264</v>
      </c>
      <c r="AM45" s="33">
        <f>D6L238C8*CHOOSE(MIN(D6L238C9,RUN_YEARS),B7L802C4,B7L802C13,B7L802C22,B7L802C31,B7L802C40)</f>
        <v>2.4579297100252724</v>
      </c>
      <c r="AN45" s="16" t="s">
        <v>29265</v>
      </c>
      <c r="AO45" s="33">
        <f>D6L238C8-D6L238C18</f>
        <v>10.019452569173355</v>
      </c>
      <c r="AP45" s="16" t="s">
        <v>29266</v>
      </c>
      <c r="AQ45" s="33">
        <f>CHOOSE(MIN(D6L238C9,RUN_YEARS),B7L802C2,B7L802C11,B7L802C20,B7L802C29,B7L802C38)</f>
        <v>47.677836618901644</v>
      </c>
      <c r="AR45" s="16" t="s">
        <v>29267</v>
      </c>
      <c r="AS45" s="33">
        <f>IF(D6L238C20=0,0,D6L238C18/D6L238C20)</f>
        <v>5.1552878325247631E-2</v>
      </c>
      <c r="AT45" s="16" t="s">
        <v>29268</v>
      </c>
      <c r="AU45" s="33">
        <f>IF(D6L238C5=0,0,D6L238C18/D6L238C5)</f>
        <v>9.849540773159414E-2</v>
      </c>
      <c r="AV45" s="16" t="s">
        <v>29269</v>
      </c>
      <c r="AW45" s="33">
        <f>CHOOSE(MIN(D6L238C9,RUN_YEARS),B7L802C1,B7L802C10,B7L802C19,B7L802C28,B7L802C37)</f>
        <v>194.35292256545847</v>
      </c>
      <c r="AX45" s="16" t="s">
        <v>29270</v>
      </c>
      <c r="AY45" s="33">
        <f>IF(D6L238C23=0,0,D6L238C19/D6L238C23)</f>
        <v>5.1552878325247631E-2</v>
      </c>
      <c r="AZ45" s="16" t="s">
        <v>29271</v>
      </c>
      <c r="BA45" s="33">
        <f>IF(D6L238C5=0,0,D6L238C19/D6L238C5)</f>
        <v>0.40150459226840585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177.24292632342417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177.24292632342417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70.897170529369674</v>
      </c>
      <c r="R46" s="16" t="s">
        <v>29275</v>
      </c>
      <c r="S46" s="15">
        <f>D6L239C5-D6L239C7</f>
        <v>106.3457557940545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68.293304350108471</v>
      </c>
      <c r="X46" s="16" t="s">
        <v>29277</v>
      </c>
      <c r="Y46" s="33">
        <f>D6L239C7-D6L239C10</f>
        <v>2.6038661792612032</v>
      </c>
      <c r="Z46" s="16" t="s">
        <v>29278</v>
      </c>
      <c r="AA46" s="33">
        <f>CHOOSE(MIN(D6L239C9,RUN_YEARS),B7L802C7,B7L802C16,B7L802C25,B7L802C34,B7L802C43)</f>
        <v>30483</v>
      </c>
      <c r="AB46" s="16" t="s">
        <v>29279</v>
      </c>
      <c r="AC46" s="33">
        <f>IF(D6L239C12=0,0,D6L239C10/D6L239C12)</f>
        <v>2.2403734655417271E-3</v>
      </c>
      <c r="AD46" s="16" t="s">
        <v>29280</v>
      </c>
      <c r="AE46" s="33">
        <f>IF(D6L239C5=0,0,D6L239C10/D6L239C5)</f>
        <v>0.38530905445270186</v>
      </c>
      <c r="AF46" s="16" t="s">
        <v>29281</v>
      </c>
      <c r="AG46" s="33">
        <f>CHOOSE(MIN(D6L239C9,RUN_YEARS),B7L802C5,B7L802C14,B7L802C23,B7L802C32,B7L802C41)</f>
        <v>447.01787779002154</v>
      </c>
      <c r="AH46" s="16" t="s">
        <v>29282</v>
      </c>
      <c r="AI46" s="33">
        <f>IF(D6L239C15=0,0,D6L239C11/D6L239C15)</f>
        <v>5.8249710104084961E-3</v>
      </c>
      <c r="AJ46" s="16" t="s">
        <v>29283</v>
      </c>
      <c r="AK46" s="33">
        <f>IF(D6L239C5=0,0,D6L239C11/D6L239C5)</f>
        <v>1.4690945547298155E-2</v>
      </c>
      <c r="AL46" s="16" t="s">
        <v>29284</v>
      </c>
      <c r="AM46" s="33">
        <f>D6L239C8*CHOOSE(MIN(D6L239C9,RUN_YEARS),B7L802C4,B7L802C13,B7L802C22,B7L802C31,B7L802C40)</f>
        <v>20.949137154919875</v>
      </c>
      <c r="AN46" s="16" t="s">
        <v>29285</v>
      </c>
      <c r="AO46" s="33">
        <f>D6L239C8-D6L239C18</f>
        <v>85.39661863913463</v>
      </c>
      <c r="AP46" s="16" t="s">
        <v>29286</v>
      </c>
      <c r="AQ46" s="33">
        <f>CHOOSE(MIN(D6L239C9,RUN_YEARS),B7L802C2,B7L802C11,B7L802C20,B7L802C29,B7L802C38)</f>
        <v>47.677836618901644</v>
      </c>
      <c r="AR46" s="16" t="s">
        <v>29287</v>
      </c>
      <c r="AS46" s="33">
        <f>IF(D6L239C20=0,0,D6L239C18/D6L239C20)</f>
        <v>0.43938942369324474</v>
      </c>
      <c r="AT46" s="16" t="s">
        <v>29288</v>
      </c>
      <c r="AU46" s="33">
        <f>IF(D6L239C5=0,0,D6L239C18/D6L239C5)</f>
        <v>0.11819448927791296</v>
      </c>
      <c r="AV46" s="16" t="s">
        <v>29289</v>
      </c>
      <c r="AW46" s="33">
        <f>CHOOSE(MIN(D6L239C9,RUN_YEARS),B7L802C1,B7L802C10,B7L802C19,B7L802C28,B7L802C37)</f>
        <v>194.35292256545847</v>
      </c>
      <c r="AX46" s="16" t="s">
        <v>29290</v>
      </c>
      <c r="AY46" s="33">
        <f>IF(D6L239C23=0,0,D6L239C19/D6L239C23)</f>
        <v>0.4393894236932448</v>
      </c>
      <c r="AZ46" s="16" t="s">
        <v>29291</v>
      </c>
      <c r="BA46" s="33">
        <f>IF(D6L239C5=0,0,D6L239C19/D6L239C5)</f>
        <v>0.48180551072208705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227.15245544021869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202.19769088182142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83.374552808568296</v>
      </c>
      <c r="R47" s="16" t="s">
        <v>29295</v>
      </c>
      <c r="S47" s="15">
        <f>SUM(D6L238C8:D6L239C8)</f>
        <v>118.82313807325312</v>
      </c>
      <c r="U47" s="21" t="str">
        <f>NULL_VALUE</f>
        <v>n/a</v>
      </c>
      <c r="V47" s="16" t="s">
        <v>29296</v>
      </c>
      <c r="W47" s="33">
        <f>SUM(D6L238C10:D6L239C10)</f>
        <v>80.312425270215769</v>
      </c>
      <c r="X47" s="16" t="s">
        <v>29297</v>
      </c>
      <c r="Y47" s="33">
        <f>SUM(D6L238C11:D6L239C11)</f>
        <v>3.0621275383525273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2.6346627717158998E-3</v>
      </c>
      <c r="AD47" s="16" t="s">
        <v>29299</v>
      </c>
      <c r="AE47" s="33">
        <f>IF(D6L240C5=0,0,D6L240C10/D6L240C5)</f>
        <v>0.39719753929908136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6.8501232064613442E-3</v>
      </c>
      <c r="AJ47" s="16" t="s">
        <v>29301</v>
      </c>
      <c r="AK47" s="33">
        <f>IF(D6L240C5=0,0,D6L240C11/D6L240C5)</f>
        <v>1.5144226054204795E-2</v>
      </c>
      <c r="AL47" s="16" t="s">
        <v>29302</v>
      </c>
      <c r="AM47" s="33">
        <f>SUM(D6L238C18:D6L239C18)</f>
        <v>23.407066864945147</v>
      </c>
      <c r="AN47" s="16" t="s">
        <v>29303</v>
      </c>
      <c r="AO47" s="33">
        <f>SUM(D6L238C19:D6L239C19)</f>
        <v>95.416071208307983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0.49094230201849237</v>
      </c>
      <c r="AT47" s="16" t="s">
        <v>29305</v>
      </c>
      <c r="AU47" s="33">
        <f>IF(D6L240C5=0,0,D6L240C18/D6L240C5)</f>
        <v>0.11576327485671381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0.49094230201849243</v>
      </c>
      <c r="AZ47" s="16" t="s">
        <v>29307</v>
      </c>
      <c r="BA47" s="33">
        <f>IF(D6L240C5=0,0,D6L240C19/D6L240C5)</f>
        <v>0.47189495979000007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12511.179812917015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11923.031845586076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3060.3971429988405</v>
      </c>
      <c r="R48" s="16" t="s">
        <v>29312</v>
      </c>
      <c r="S48" s="15">
        <f>SUM(D6L228C8,D6L237C8,D6L240C8)</f>
        <v>8862.6347025872328</v>
      </c>
      <c r="U48" s="21" t="str">
        <f>NULL_VALUE</f>
        <v>n/a</v>
      </c>
      <c r="V48" s="16" t="s">
        <v>29313</v>
      </c>
      <c r="W48" s="33">
        <f>SUM(D6L228C10,D6L237C10,D6L240C10)</f>
        <v>2947.4785663881607</v>
      </c>
      <c r="X48" s="16" t="s">
        <v>29314</v>
      </c>
      <c r="Y48" s="33">
        <f>SUM(D6L228C11,D6L237C11,D6L240C11)</f>
        <v>112.91857661068035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9.6852323403815097E-2</v>
      </c>
      <c r="AD48" s="16" t="s">
        <v>29316</v>
      </c>
      <c r="AE48" s="33">
        <f>IF(D6L241C5=0,0,D6L241C10/D6L241C5)</f>
        <v>0.24720881438216755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0.25181604084991888</v>
      </c>
      <c r="AJ48" s="16" t="s">
        <v>29318</v>
      </c>
      <c r="AK48" s="33">
        <f>IF(D6L241C5=0,0,D6L241C11/D6L241C5)</f>
        <v>9.4706261019073743E-3</v>
      </c>
      <c r="AL48" s="16" t="s">
        <v>29319</v>
      </c>
      <c r="AM48" s="33">
        <f>SUM(D6L228C18,D6L237C18,D6L240C18)</f>
        <v>1748.8383226217493</v>
      </c>
      <c r="AN48" s="16" t="s">
        <v>29320</v>
      </c>
      <c r="AO48" s="33">
        <f>SUM(D6L228C19,D6L237C19,D6L240C19)</f>
        <v>7113.7963799654854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36.567035896106482</v>
      </c>
      <c r="AT48" s="16" t="s">
        <v>29322</v>
      </c>
      <c r="AU48" s="33">
        <f>IF(D6L241C5=0,0,D6L241C18/D6L241C5)</f>
        <v>0.14667731708434309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36.567035896106489</v>
      </c>
      <c r="AZ48" s="16" t="s">
        <v>29324</v>
      </c>
      <c r="BA48" s="33">
        <f>IF(D6L241C5=0,0,D6L241C19/D6L241C5)</f>
        <v>0.59664324243158195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459F86-A1C5-4A10-85AF-2F76A97CD4B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53517.584018666668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46025.122256053335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23012.561128026668</v>
      </c>
      <c r="R8" s="16" t="s">
        <v>29335</v>
      </c>
      <c r="S8" s="15">
        <f>D6L301C5-D6L301C7</f>
        <v>23012.561128026668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21931.976013330546</v>
      </c>
      <c r="X8" s="16" t="s">
        <v>29337</v>
      </c>
      <c r="Y8" s="33">
        <f>D6L301C7-D6L301C10</f>
        <v>1080.5851146961213</v>
      </c>
      <c r="Z8" s="16" t="s">
        <v>29338</v>
      </c>
      <c r="AA8" s="33">
        <f>CHOOSE(MIN(D6L301C9,RUN_YEARS),B7L803C7,B7L803C16,B7L803C25,B7L803C34,B7L803C43)</f>
        <v>561934</v>
      </c>
      <c r="AB8" s="16" t="s">
        <v>29339</v>
      </c>
      <c r="AC8" s="33">
        <f>IF(D6L301C12=0,0,D6L301C10/D6L301C12)</f>
        <v>3.9029451881058178E-2</v>
      </c>
      <c r="AD8" s="16" t="s">
        <v>29340</v>
      </c>
      <c r="AE8" s="33">
        <f>IF(D6L301C5=0,0,D6L301C10/D6L301C5)</f>
        <v>0.47652184151332699</v>
      </c>
      <c r="AF8" s="16" t="s">
        <v>29341</v>
      </c>
      <c r="AG8" s="33">
        <f>CHOOSE(MIN(D6L301C9,RUN_YEARS),B7L803C5,B7L803C14,B7L803C23,B7L803C32,B7L803C41)</f>
        <v>10648.616351699589</v>
      </c>
      <c r="AH8" s="16" t="s">
        <v>29342</v>
      </c>
      <c r="AI8" s="33">
        <f>IF(D6L301C15=0,0,D6L301C11/D6L301C15)</f>
        <v>0.10147657489075121</v>
      </c>
      <c r="AJ8" s="16" t="s">
        <v>29343</v>
      </c>
      <c r="AK8" s="33">
        <f>IF(D6L301C5=0,0,D6L301C11/D6L301C5)</f>
        <v>2.3478158486673006E-2</v>
      </c>
      <c r="AL8" s="16" t="s">
        <v>29344</v>
      </c>
      <c r="AM8" s="33">
        <f>D6L301C8*CHOOSE(MIN(D6L301C9,RUN_YEARS),B7L803C4,B7L803C13,B7L803C22,B7L803C31,B7L803C40)</f>
        <v>3956.100644519257</v>
      </c>
      <c r="AN8" s="16" t="s">
        <v>29345</v>
      </c>
      <c r="AO8" s="33">
        <f>D6L301C8-D6L301C18</f>
        <v>19056.46048350741</v>
      </c>
      <c r="AP8" s="16" t="s">
        <v>29346</v>
      </c>
      <c r="AQ8" s="33">
        <f>CHOOSE(MIN(D6L301C9,RUN_YEARS),B7L803C2,B7L803C11,B7L803C20,B7L803C29,B7L803C38)</f>
        <v>938.4970802061016</v>
      </c>
      <c r="AR8" s="16" t="s">
        <v>29347</v>
      </c>
      <c r="AS8" s="33">
        <f>IF(D6L301C20=0,0,D6L301C18/D6L301C20)</f>
        <v>4.2153574347300742</v>
      </c>
      <c r="AT8" s="16" t="s">
        <v>29348</v>
      </c>
      <c r="AU8" s="33">
        <f>IF(D6L301C5=0,0,D6L301C18/D6L301C5)</f>
        <v>8.5955244670728514E-2</v>
      </c>
      <c r="AV8" s="16" t="s">
        <v>29349</v>
      </c>
      <c r="AW8" s="33">
        <f>CHOOSE(MIN(D6L301C9,RUN_YEARS),B7L803C1,B7L803C10,B7L803C19,B7L803C28,B7L803C37)</f>
        <v>4520.7223298556819</v>
      </c>
      <c r="AX8" s="16" t="s">
        <v>29350</v>
      </c>
      <c r="AY8" s="33">
        <f>IF(D6L301C23=0,0,D6L301C19/D6L301C23)</f>
        <v>4.2153574347300742</v>
      </c>
      <c r="AZ8" s="16" t="s">
        <v>29351</v>
      </c>
      <c r="BA8" s="33">
        <f>IF(D6L301C5=0,0,D6L301C19/D6L301C5)</f>
        <v>0.41404475532927149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106.23928712741605</v>
      </c>
      <c r="J9" s="16" t="s">
        <v>29372</v>
      </c>
      <c r="K9" s="21">
        <f>IF(FLOW_THRU_100PCT="Y",1,INDEX(VariabilityMatrix,D6L302C1,D6L302C9))</f>
        <v>0.50021854522061104</v>
      </c>
      <c r="L9" s="16" t="s">
        <v>29352</v>
      </c>
      <c r="M9" s="15">
        <f>IF(D6L302C2&lt;&gt;0,D6L302C2*D6L302C4,D6L302C3*D6L302C4)</f>
        <v>53.142861652150849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26.571430826075424</v>
      </c>
      <c r="R9" s="16" t="s">
        <v>29354</v>
      </c>
      <c r="S9" s="15">
        <f>D6L302C5-D6L302C7</f>
        <v>26.571430826075424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25.314000866383918</v>
      </c>
      <c r="X9" s="16" t="s">
        <v>29356</v>
      </c>
      <c r="Y9" s="33">
        <f>D6L302C7-D6L302C10</f>
        <v>1.2574299596915068</v>
      </c>
      <c r="Z9" s="16" t="s">
        <v>29357</v>
      </c>
      <c r="AA9" s="33">
        <f>CHOOSE(MIN(D6L302C9,RUN_YEARS),B7L803C7,B7L803C16,B7L803C25,B7L803C34,B7L803C43)</f>
        <v>587443.19999999995</v>
      </c>
      <c r="AB9" s="16" t="s">
        <v>29358</v>
      </c>
      <c r="AC9" s="33">
        <f>IF(D6L302C12=0,0,D6L302C10/D6L302C12)</f>
        <v>4.3091827203692064E-5</v>
      </c>
      <c r="AD9" s="16" t="s">
        <v>29359</v>
      </c>
      <c r="AE9" s="33">
        <f>IF(D6L302C5=0,0,D6L302C10/D6L302C5)</f>
        <v>0.47633868556190906</v>
      </c>
      <c r="AF9" s="16" t="s">
        <v>29360</v>
      </c>
      <c r="AG9" s="33">
        <f>CHOOSE(MIN(D6L302C9,RUN_YEARS),B7L803C5,B7L803C14,B7L803C23,B7L803C32,B7L803C41)</f>
        <v>11223.170121971985</v>
      </c>
      <c r="AH9" s="16" t="s">
        <v>29361</v>
      </c>
      <c r="AI9" s="33">
        <f>IF(D6L302C15=0,0,D6L302C11/D6L302C15)</f>
        <v>1.1203875072959939E-4</v>
      </c>
      <c r="AJ9" s="16" t="s">
        <v>29362</v>
      </c>
      <c r="AK9" s="33">
        <f>IF(D6L302C5=0,0,D6L302C11/D6L302C5)</f>
        <v>2.3661314438090952E-2</v>
      </c>
      <c r="AL9" s="16" t="s">
        <v>29363</v>
      </c>
      <c r="AM9" s="33">
        <f>D6L302C8*CHOOSE(MIN(D6L302C9,RUN_YEARS),B7L803C4,B7L803C13,B7L803C22,B7L803C31,B7L803C40)</f>
        <v>4.5912748190017076</v>
      </c>
      <c r="AN9" s="16" t="s">
        <v>29364</v>
      </c>
      <c r="AO9" s="33">
        <f>D6L302C8-D6L302C18</f>
        <v>21.980156007073717</v>
      </c>
      <c r="AP9" s="16" t="s">
        <v>29365</v>
      </c>
      <c r="AQ9" s="33">
        <f>CHOOSE(MIN(D6L302C9,RUN_YEARS),B7L803C2,B7L803C11,B7L803C20,B7L803C29,B7L803C38)</f>
        <v>999.26578320572196</v>
      </c>
      <c r="AR9" s="16" t="s">
        <v>29366</v>
      </c>
      <c r="AS9" s="33">
        <f>IF(D6L302C20=0,0,D6L302C18/D6L302C20)</f>
        <v>4.594648286937778E-3</v>
      </c>
      <c r="AT9" s="16" t="s">
        <v>29367</v>
      </c>
      <c r="AU9" s="33">
        <f>IF(D6L302C5=0,0,D6L302C18/D6L302C5)</f>
        <v>8.6394948940727301E-2</v>
      </c>
      <c r="AV9" s="16" t="s">
        <v>29368</v>
      </c>
      <c r="AW9" s="33">
        <f>CHOOSE(MIN(D6L302C9,RUN_YEARS),B7L803C1,B7L803C10,B7L803C19,B7L803C28,B7L803C37)</f>
        <v>4783.8604033221791</v>
      </c>
      <c r="AX9" s="16" t="s">
        <v>29369</v>
      </c>
      <c r="AY9" s="33">
        <f>IF(D6L302C23=0,0,D6L302C19/D6L302C23)</f>
        <v>4.594648286937778E-3</v>
      </c>
      <c r="AZ9" s="16" t="s">
        <v>29370</v>
      </c>
      <c r="BA9" s="33">
        <f>IF(D6L302C5=0,0,D6L302C19/D6L302C5)</f>
        <v>0.4136050510592727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51.988595766441108</v>
      </c>
      <c r="J10" s="16" t="s">
        <v>29393</v>
      </c>
      <c r="K10" s="21">
        <f>IF(FLOW_THRU_100PCT="Y",1,INDEX(VariabilityMatrix,D6L303C1,D6L303C9))</f>
        <v>0.50021854522061104</v>
      </c>
      <c r="L10" s="16" t="s">
        <v>29373</v>
      </c>
      <c r="M10" s="15">
        <f>IF(D6L303C2&lt;&gt;0,D6L303C2*D6L303C4,D6L303C3*D6L303C4)</f>
        <v>26.00565974235159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13.002829871175795</v>
      </c>
      <c r="R10" s="16" t="s">
        <v>29375</v>
      </c>
      <c r="S10" s="15">
        <f>D6L303C5-D6L303C7</f>
        <v>13.002829871175795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12.387501778842012</v>
      </c>
      <c r="X10" s="16" t="s">
        <v>29377</v>
      </c>
      <c r="Y10" s="33">
        <f>D6L303C7-D6L303C10</f>
        <v>0.61532809233378316</v>
      </c>
      <c r="Z10" s="16" t="s">
        <v>29378</v>
      </c>
      <c r="AA10" s="33">
        <f>CHOOSE(MIN(D6L303C9,RUN_YEARS),B7L803C7,B7L803C16,B7L803C25,B7L803C34,B7L803C43)</f>
        <v>587443.19999999995</v>
      </c>
      <c r="AB10" s="16" t="s">
        <v>29379</v>
      </c>
      <c r="AC10" s="33">
        <f>IF(D6L303C12=0,0,D6L303C10/D6L303C12)</f>
        <v>2.1087148134223041E-5</v>
      </c>
      <c r="AD10" s="16" t="s">
        <v>29380</v>
      </c>
      <c r="AE10" s="33">
        <f>IF(D6L303C5=0,0,D6L303C10/D6L303C5)</f>
        <v>0.47633868556190911</v>
      </c>
      <c r="AF10" s="16" t="s">
        <v>29381</v>
      </c>
      <c r="AG10" s="33">
        <f>CHOOSE(MIN(D6L303C9,RUN_YEARS),B7L803C5,B7L803C14,B7L803C23,B7L803C32,B7L803C41)</f>
        <v>11223.170121971985</v>
      </c>
      <c r="AH10" s="16" t="s">
        <v>29382</v>
      </c>
      <c r="AI10" s="33">
        <f>IF(D6L303C15=0,0,D6L303C11/D6L303C15)</f>
        <v>5.4826585148979807E-5</v>
      </c>
      <c r="AJ10" s="16" t="s">
        <v>29383</v>
      </c>
      <c r="AK10" s="33">
        <f>IF(D6L303C5=0,0,D6L303C11/D6L303C5)</f>
        <v>2.366131443809091E-2</v>
      </c>
      <c r="AL10" s="16" t="s">
        <v>29384</v>
      </c>
      <c r="AM10" s="33">
        <f>D6L303C8*CHOOSE(MIN(D6L303C9,RUN_YEARS),B7L803C4,B7L803C13,B7L803C22,B7L803C31,B7L803C40)</f>
        <v>2.2467576456103933</v>
      </c>
      <c r="AN10" s="16" t="s">
        <v>29385</v>
      </c>
      <c r="AO10" s="33">
        <f>D6L303C8-D6L303C18</f>
        <v>10.756072225565401</v>
      </c>
      <c r="AP10" s="16" t="s">
        <v>29386</v>
      </c>
      <c r="AQ10" s="33">
        <f>CHOOSE(MIN(D6L303C9,RUN_YEARS),B7L803C2,B7L803C11,B7L803C20,B7L803C29,B7L803C38)</f>
        <v>999.26578320572196</v>
      </c>
      <c r="AR10" s="16" t="s">
        <v>29387</v>
      </c>
      <c r="AS10" s="33">
        <f>IF(D6L303C20=0,0,D6L303C18/D6L303C20)</f>
        <v>2.2484084648656945E-3</v>
      </c>
      <c r="AT10" s="16" t="s">
        <v>29388</v>
      </c>
      <c r="AU10" s="33">
        <f>IF(D6L303C5=0,0,D6L303C18/D6L303C5)</f>
        <v>8.6394948940727315E-2</v>
      </c>
      <c r="AV10" s="16" t="s">
        <v>29389</v>
      </c>
      <c r="AW10" s="33">
        <f>CHOOSE(MIN(D6L303C9,RUN_YEARS),B7L803C1,B7L803C10,B7L803C19,B7L803C28,B7L803C37)</f>
        <v>4783.8604033221791</v>
      </c>
      <c r="AX10" s="16" t="s">
        <v>29390</v>
      </c>
      <c r="AY10" s="33">
        <f>IF(D6L303C23=0,0,D6L303C19/D6L303C23)</f>
        <v>2.248408464865694E-3</v>
      </c>
      <c r="AZ10" s="16" t="s">
        <v>29391</v>
      </c>
      <c r="BA10" s="33">
        <f>IF(D6L303C5=0,0,D6L303C19/D6L303C5)</f>
        <v>0.41360505105927264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2.4657921035085222</v>
      </c>
      <c r="J11" s="16" t="s">
        <v>29414</v>
      </c>
      <c r="K11" s="21">
        <f>IF(FLOW_THRU_100PCT="Y",1,INDEX(VariabilityMatrix,D6L304C1,D6L304C9))</f>
        <v>0.49999443161950075</v>
      </c>
      <c r="L11" s="16" t="s">
        <v>29394</v>
      </c>
      <c r="M11" s="15">
        <f>IF(D6L304C2&lt;&gt;0,D6L304C2*D6L304C4,D6L304C3*D6L304C4)</f>
        <v>1.2328823212855966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0.6164411606427983</v>
      </c>
      <c r="R11" s="16" t="s">
        <v>29396</v>
      </c>
      <c r="S11" s="15">
        <f>D6L304C5-D6L304C7</f>
        <v>0.6164411606427983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0.58761702785398939</v>
      </c>
      <c r="X11" s="16" t="s">
        <v>29398</v>
      </c>
      <c r="Y11" s="33">
        <f>D6L304C7-D6L304C10</f>
        <v>2.8824132788808909E-2</v>
      </c>
      <c r="Z11" s="16" t="s">
        <v>29399</v>
      </c>
      <c r="AA11" s="33">
        <f>CHOOSE(MIN(D6L304C9,RUN_YEARS),B7L803C7,B7L803C16,B7L803C25,B7L803C34,B7L803C43)</f>
        <v>524389</v>
      </c>
      <c r="AB11" s="16" t="s">
        <v>29400</v>
      </c>
      <c r="AC11" s="33">
        <f>IF(D6L304C12=0,0,D6L304C10/D6L304C12)</f>
        <v>1.1205746647126263E-6</v>
      </c>
      <c r="AD11" s="16" t="s">
        <v>29401</v>
      </c>
      <c r="AE11" s="33">
        <f>IF(D6L304C5=0,0,D6L304C10/D6L304C5)</f>
        <v>0.47662053199144561</v>
      </c>
      <c r="AF11" s="16" t="s">
        <v>29402</v>
      </c>
      <c r="AG11" s="33">
        <f>CHOOSE(MIN(D6L304C9,RUN_YEARS),B7L803C5,B7L803C14,B7L803C23,B7L803C32,B7L803C41)</f>
        <v>9893.3210502449929</v>
      </c>
      <c r="AH11" s="16" t="s">
        <v>29403</v>
      </c>
      <c r="AI11" s="33">
        <f>IF(D6L304C15=0,0,D6L304C11/D6L304C15)</f>
        <v>2.91349412825283E-6</v>
      </c>
      <c r="AJ11" s="16" t="s">
        <v>29404</v>
      </c>
      <c r="AK11" s="33">
        <f>IF(D6L304C5=0,0,D6L304C11/D6L304C5)</f>
        <v>2.3379468008554415E-2</v>
      </c>
      <c r="AL11" s="16" t="s">
        <v>29405</v>
      </c>
      <c r="AM11" s="33">
        <f>D6L304C8*CHOOSE(MIN(D6L304C9,RUN_YEARS),B7L803C4,B7L803C13,B7L803C22,B7L803C31,B7L803C40)</f>
        <v>0.10087458848579738</v>
      </c>
      <c r="AN11" s="16" t="s">
        <v>29406</v>
      </c>
      <c r="AO11" s="33">
        <f>D6L304C8-D6L304C18</f>
        <v>0.51556657215700097</v>
      </c>
      <c r="AP11" s="16" t="s">
        <v>29407</v>
      </c>
      <c r="AQ11" s="33">
        <f>CHOOSE(MIN(D6L304C9,RUN_YEARS),B7L803C2,B7L803C11,B7L803C20,B7L803C29,B7L803C38)</f>
        <v>820.18610591966717</v>
      </c>
      <c r="AR11" s="16" t="s">
        <v>29408</v>
      </c>
      <c r="AS11" s="33">
        <f>IF(D6L304C20=0,0,D6L304C18/D6L304C20)</f>
        <v>1.2298987724583267E-4</v>
      </c>
      <c r="AT11" s="16" t="s">
        <v>29409</v>
      </c>
      <c r="AU11" s="33">
        <f>IF(D6L304C5=0,0,D6L304C18/D6L304C5)</f>
        <v>8.1820127309968807E-2</v>
      </c>
      <c r="AV11" s="16" t="s">
        <v>29410</v>
      </c>
      <c r="AW11" s="33">
        <f>CHOOSE(MIN(D6L304C9,RUN_YEARS),B7L803C1,B7L803C10,B7L803C19,B7L803C28,B7L803C37)</f>
        <v>4191.9431395681804</v>
      </c>
      <c r="AX11" s="16" t="s">
        <v>29411</v>
      </c>
      <c r="AY11" s="33">
        <f>IF(D6L304C23=0,0,D6L304C19/D6L304C23)</f>
        <v>1.229898772458327E-4</v>
      </c>
      <c r="AZ11" s="16" t="s">
        <v>29412</v>
      </c>
      <c r="BA11" s="33">
        <f>IF(D6L304C5=0,0,D6L304C19/D6L304C5)</f>
        <v>0.41817987269003121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1346.5767999915711</v>
      </c>
      <c r="J12" s="16" t="s">
        <v>29435</v>
      </c>
      <c r="K12" s="21">
        <f>IF(FLOW_THRU_100PCT="Y",1,INDEX(VariabilityMatrix,D6L305C1,D6L305C9))</f>
        <v>0.24172730938101777</v>
      </c>
      <c r="L12" s="16" t="s">
        <v>29415</v>
      </c>
      <c r="M12" s="15">
        <f>IF(D6L305C2&lt;&gt;0,D6L305C2*D6L305C4,D6L305C3*D6L305C4)</f>
        <v>325.50438673686341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162.7521933684317</v>
      </c>
      <c r="R12" s="16" t="s">
        <v>29417</v>
      </c>
      <c r="S12" s="15">
        <f>D6L305C5-D6L305C7</f>
        <v>162.7521933684317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155.05033172287281</v>
      </c>
      <c r="X12" s="16" t="s">
        <v>29419</v>
      </c>
      <c r="Y12" s="33">
        <f>D6L305C7-D6L305C10</f>
        <v>7.7018616455588926</v>
      </c>
      <c r="Z12" s="16" t="s">
        <v>29420</v>
      </c>
      <c r="AA12" s="33">
        <f>CHOOSE(MIN(D6L305C9,RUN_YEARS),B7L803C7,B7L803C16,B7L803C25,B7L803C34,B7L803C43)</f>
        <v>587443.19999999995</v>
      </c>
      <c r="AB12" s="16" t="s">
        <v>29421</v>
      </c>
      <c r="AC12" s="33">
        <f>IF(D6L305C12=0,0,D6L305C10/D6L305C12)</f>
        <v>2.6394097628991675E-4</v>
      </c>
      <c r="AD12" s="16" t="s">
        <v>29422</v>
      </c>
      <c r="AE12" s="33">
        <f>IF(D6L305C5=0,0,D6L305C10/D6L305C5)</f>
        <v>0.47633868556190906</v>
      </c>
      <c r="AF12" s="16" t="s">
        <v>29423</v>
      </c>
      <c r="AG12" s="33">
        <f>CHOOSE(MIN(D6L305C9,RUN_YEARS),B7L803C5,B7L803C14,B7L803C23,B7L803C32,B7L803C41)</f>
        <v>11223.170121971985</v>
      </c>
      <c r="AH12" s="16" t="s">
        <v>29424</v>
      </c>
      <c r="AI12" s="33">
        <f>IF(D6L305C15=0,0,D6L305C11/D6L305C15)</f>
        <v>6.8624653835378413E-4</v>
      </c>
      <c r="AJ12" s="16" t="s">
        <v>29425</v>
      </c>
      <c r="AK12" s="33">
        <f>IF(D6L305C5=0,0,D6L305C11/D6L305C5)</f>
        <v>2.3661314438090969E-2</v>
      </c>
      <c r="AL12" s="16" t="s">
        <v>29426</v>
      </c>
      <c r="AM12" s="33">
        <f>D6L305C8*CHOOSE(MIN(D6L305C9,RUN_YEARS),B7L803C4,B7L803C13,B7L803C22,B7L803C31,B7L803C40)</f>
        <v>28.121934872114068</v>
      </c>
      <c r="AN12" s="16" t="s">
        <v>29427</v>
      </c>
      <c r="AO12" s="33">
        <f>D6L305C8-D6L305C18</f>
        <v>134.63025849631765</v>
      </c>
      <c r="AP12" s="16" t="s">
        <v>29428</v>
      </c>
      <c r="AQ12" s="33">
        <f>CHOOSE(MIN(D6L305C9,RUN_YEARS),B7L803C2,B7L803C11,B7L803C20,B7L803C29,B7L803C38)</f>
        <v>999.26578320572196</v>
      </c>
      <c r="AR12" s="16" t="s">
        <v>29429</v>
      </c>
      <c r="AS12" s="33">
        <f>IF(D6L305C20=0,0,D6L305C18/D6L305C20)</f>
        <v>2.8142597639935919E-2</v>
      </c>
      <c r="AT12" s="16" t="s">
        <v>29430</v>
      </c>
      <c r="AU12" s="33">
        <f>IF(D6L305C5=0,0,D6L305C18/D6L305C5)</f>
        <v>8.6394948940727301E-2</v>
      </c>
      <c r="AV12" s="16" t="s">
        <v>29431</v>
      </c>
      <c r="AW12" s="33">
        <f>CHOOSE(MIN(D6L305C9,RUN_YEARS),B7L803C1,B7L803C10,B7L803C19,B7L803C28,B7L803C37)</f>
        <v>4783.8604033221791</v>
      </c>
      <c r="AX12" s="16" t="s">
        <v>29432</v>
      </c>
      <c r="AY12" s="33">
        <f>IF(D6L305C23=0,0,D6L305C19/D6L305C23)</f>
        <v>2.8142597639935919E-2</v>
      </c>
      <c r="AZ12" s="16" t="s">
        <v>29433</v>
      </c>
      <c r="BA12" s="33">
        <f>IF(D6L305C5=0,0,D6L305C19/D6L305C5)</f>
        <v>0.41360505105927275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474.63596896875544</v>
      </c>
      <c r="J13" s="16" t="s">
        <v>29456</v>
      </c>
      <c r="K13" s="21">
        <f>IF(FLOW_THRU_100PCT="Y",1,INDEX(VariabilityMatrix,D6L306C1,D6L306C9))</f>
        <v>0.50021854522061104</v>
      </c>
      <c r="L13" s="16" t="s">
        <v>29436</v>
      </c>
      <c r="M13" s="15">
        <f>IF(D6L306C2&lt;&gt;0,D6L306C2*D6L306C4,D6L306C3*D6L306C4)</f>
        <v>237.42171390692593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118.71085695346297</v>
      </c>
      <c r="R13" s="16" t="s">
        <v>29438</v>
      </c>
      <c r="S13" s="15">
        <f>D6L306C5-D6L306C7</f>
        <v>118.71085695346297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113.09314712628073</v>
      </c>
      <c r="X13" s="16" t="s">
        <v>29440</v>
      </c>
      <c r="Y13" s="33">
        <f>D6L306C7-D6L306C10</f>
        <v>5.6177098271822388</v>
      </c>
      <c r="Z13" s="16" t="s">
        <v>29441</v>
      </c>
      <c r="AA13" s="33">
        <f>CHOOSE(MIN(D6L306C9,RUN_YEARS),B7L803C7,B7L803C16,B7L803C25,B7L803C34,B7L803C43)</f>
        <v>587443.19999999995</v>
      </c>
      <c r="AB13" s="16" t="s">
        <v>29442</v>
      </c>
      <c r="AC13" s="33">
        <f>IF(D6L306C12=0,0,D6L306C10/D6L306C12)</f>
        <v>1.9251758659608408E-4</v>
      </c>
      <c r="AD13" s="16" t="s">
        <v>29443</v>
      </c>
      <c r="AE13" s="33">
        <f>IF(D6L306C5=0,0,D6L306C10/D6L306C5)</f>
        <v>0.47633868556190906</v>
      </c>
      <c r="AF13" s="16" t="s">
        <v>29444</v>
      </c>
      <c r="AG13" s="33">
        <f>CHOOSE(MIN(D6L306C9,RUN_YEARS),B7L803C5,B7L803C14,B7L803C23,B7L803C32,B7L803C41)</f>
        <v>11223.170121971985</v>
      </c>
      <c r="AH13" s="16" t="s">
        <v>29445</v>
      </c>
      <c r="AI13" s="33">
        <f>IF(D6L306C15=0,0,D6L306C11/D6L306C15)</f>
        <v>5.0054572514981804E-4</v>
      </c>
      <c r="AJ13" s="16" t="s">
        <v>29446</v>
      </c>
      <c r="AK13" s="33">
        <f>IF(D6L306C5=0,0,D6L306C11/D6L306C5)</f>
        <v>2.366131443809092E-2</v>
      </c>
      <c r="AL13" s="16" t="s">
        <v>29447</v>
      </c>
      <c r="AM13" s="33">
        <f>D6L306C8*CHOOSE(MIN(D6L306C9,RUN_YEARS),B7L803C4,B7L803C13,B7L803C22,B7L803C31,B7L803C40)</f>
        <v>20.51203685040883</v>
      </c>
      <c r="AN13" s="16" t="s">
        <v>29448</v>
      </c>
      <c r="AO13" s="33">
        <f>D6L306C8-D6L306C18</f>
        <v>98.198820103054132</v>
      </c>
      <c r="AP13" s="16" t="s">
        <v>29449</v>
      </c>
      <c r="AQ13" s="33">
        <f>CHOOSE(MIN(D6L306C9,RUN_YEARS),B7L803C2,B7L803C11,B7L803C20,B7L803C29,B7L803C38)</f>
        <v>999.26578320572196</v>
      </c>
      <c r="AR13" s="16" t="s">
        <v>29450</v>
      </c>
      <c r="AS13" s="33">
        <f>IF(D6L306C20=0,0,D6L306C18/D6L306C20)</f>
        <v>2.0527108197985755E-2</v>
      </c>
      <c r="AT13" s="16" t="s">
        <v>29451</v>
      </c>
      <c r="AU13" s="33">
        <f>IF(D6L306C5=0,0,D6L306C18/D6L306C5)</f>
        <v>8.6394948940727301E-2</v>
      </c>
      <c r="AV13" s="16" t="s">
        <v>29452</v>
      </c>
      <c r="AW13" s="33">
        <f>CHOOSE(MIN(D6L306C9,RUN_YEARS),B7L803C1,B7L803C10,B7L803C19,B7L803C28,B7L803C37)</f>
        <v>4783.8604033221791</v>
      </c>
      <c r="AX13" s="16" t="s">
        <v>29453</v>
      </c>
      <c r="AY13" s="33">
        <f>IF(D6L306C23=0,0,D6L306C19/D6L306C23)</f>
        <v>2.0527108197985752E-2</v>
      </c>
      <c r="AZ13" s="16" t="s">
        <v>29454</v>
      </c>
      <c r="BA13" s="33">
        <f>IF(D6L306C5=0,0,D6L306C19/D6L306C5)</f>
        <v>0.4136050510592727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58.162922924491042</v>
      </c>
      <c r="J14" s="16" t="s">
        <v>29477</v>
      </c>
      <c r="K14" s="21">
        <f>IF(FLOW_THRU_100PCT="Y",1,INDEX(VariabilityMatrix,D6L307C1,D6L307C9))</f>
        <v>0.49999443161950075</v>
      </c>
      <c r="L14" s="16" t="s">
        <v>29457</v>
      </c>
      <c r="M14" s="15">
        <f>IF(D6L307C2&lt;&gt;0,D6L307C2*D6L307C4,D6L307C3*D6L307C4)</f>
        <v>29.081137588959727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14.540568794479864</v>
      </c>
      <c r="R14" s="16" t="s">
        <v>29459</v>
      </c>
      <c r="S14" s="15">
        <f>D6L307C5-D6L307C7</f>
        <v>14.540568794479864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13.860667268566411</v>
      </c>
      <c r="X14" s="16" t="s">
        <v>29461</v>
      </c>
      <c r="Y14" s="33">
        <f>D6L307C7-D6L307C10</f>
        <v>0.67990152591345243</v>
      </c>
      <c r="Z14" s="16" t="s">
        <v>29462</v>
      </c>
      <c r="AA14" s="33">
        <f>CHOOSE(MIN(D6L307C9,RUN_YEARS),B7L803C7,B7L803C16,B7L803C25,B7L803C34,B7L803C43)</f>
        <v>524389</v>
      </c>
      <c r="AB14" s="16" t="s">
        <v>29463</v>
      </c>
      <c r="AC14" s="33">
        <f>IF(D6L307C12=0,0,D6L307C10/D6L307C12)</f>
        <v>2.6432032839297566E-5</v>
      </c>
      <c r="AD14" s="16" t="s">
        <v>29464</v>
      </c>
      <c r="AE14" s="33">
        <f>IF(D6L307C5=0,0,D6L307C10/D6L307C5)</f>
        <v>0.47662053199144561</v>
      </c>
      <c r="AF14" s="16" t="s">
        <v>29465</v>
      </c>
      <c r="AG14" s="33">
        <f>CHOOSE(MIN(D6L307C9,RUN_YEARS),B7L803C5,B7L803C14,B7L803C23,B7L803C32,B7L803C41)</f>
        <v>9893.3210502449929</v>
      </c>
      <c r="AH14" s="16" t="s">
        <v>29466</v>
      </c>
      <c r="AI14" s="33">
        <f>IF(D6L307C15=0,0,D6L307C11/D6L307C15)</f>
        <v>6.8723285382173634E-5</v>
      </c>
      <c r="AJ14" s="16" t="s">
        <v>29467</v>
      </c>
      <c r="AK14" s="33">
        <f>IF(D6L307C5=0,0,D6L307C11/D6L307C5)</f>
        <v>2.3379468008554387E-2</v>
      </c>
      <c r="AL14" s="16" t="s">
        <v>29468</v>
      </c>
      <c r="AM14" s="33">
        <f>D6L307C8*CHOOSE(MIN(D6L307C9,RUN_YEARS),B7L803C4,B7L803C13,B7L803C22,B7L803C31,B7L803C40)</f>
        <v>2.3794223798474041</v>
      </c>
      <c r="AN14" s="16" t="s">
        <v>29469</v>
      </c>
      <c r="AO14" s="33">
        <f>D6L307C8-D6L307C18</f>
        <v>12.161146414632459</v>
      </c>
      <c r="AP14" s="16" t="s">
        <v>29470</v>
      </c>
      <c r="AQ14" s="33">
        <f>CHOOSE(MIN(D6L307C9,RUN_YEARS),B7L803C2,B7L803C11,B7L803C20,B7L803C29,B7L803C38)</f>
        <v>820.18610591966717</v>
      </c>
      <c r="AR14" s="16" t="s">
        <v>29471</v>
      </c>
      <c r="AS14" s="33">
        <f>IF(D6L307C20=0,0,D6L307C18/D6L307C20)</f>
        <v>2.9010761858485517E-3</v>
      </c>
      <c r="AT14" s="16" t="s">
        <v>29472</v>
      </c>
      <c r="AU14" s="33">
        <f>IF(D6L307C5=0,0,D6L307C18/D6L307C5)</f>
        <v>8.1820127309968807E-2</v>
      </c>
      <c r="AV14" s="16" t="s">
        <v>29473</v>
      </c>
      <c r="AW14" s="33">
        <f>CHOOSE(MIN(D6L307C9,RUN_YEARS),B7L803C1,B7L803C10,B7L803C19,B7L803C28,B7L803C37)</f>
        <v>4191.9431395681804</v>
      </c>
      <c r="AX14" s="16" t="s">
        <v>29474</v>
      </c>
      <c r="AY14" s="33">
        <f>IF(D6L307C23=0,0,D6L307C19/D6L307C23)</f>
        <v>2.9010761858485512E-3</v>
      </c>
      <c r="AZ14" s="16" t="s">
        <v>29475</v>
      </c>
      <c r="BA14" s="33">
        <f>IF(D6L307C5=0,0,D6L307C19/D6L307C5)</f>
        <v>0.41817987269003115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0.55658299449273729</v>
      </c>
      <c r="J15" s="16" t="s">
        <v>29498</v>
      </c>
      <c r="K15" s="21">
        <f>IF(FLOW_THRU_100PCT="Y",1,INDEX(VariabilityMatrix,D6L308C1,D6L308C9))</f>
        <v>0.49999443161950075</v>
      </c>
      <c r="L15" s="16" t="s">
        <v>29478</v>
      </c>
      <c r="M15" s="15">
        <f>IF(D6L308C2&lt;&gt;0,D6L308C2*D6L308C4,D6L308C3*D6L308C4)</f>
        <v>0.27828839798047589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0.13914419899023794</v>
      </c>
      <c r="R15" s="16" t="s">
        <v>29480</v>
      </c>
      <c r="S15" s="15">
        <f>D6L308C5-D6L308C7</f>
        <v>0.13914419899023794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0.13263796429250155</v>
      </c>
      <c r="X15" s="16" t="s">
        <v>29482</v>
      </c>
      <c r="Y15" s="33">
        <f>D6L308C7-D6L308C10</f>
        <v>6.5062346977363961E-3</v>
      </c>
      <c r="Z15" s="16" t="s">
        <v>29483</v>
      </c>
      <c r="AA15" s="33">
        <f>CHOOSE(MIN(D6L308C9,RUN_YEARS),B7L803C7,B7L803C16,B7L803C25,B7L803C34,B7L803C43)</f>
        <v>524389</v>
      </c>
      <c r="AB15" s="16" t="s">
        <v>29484</v>
      </c>
      <c r="AC15" s="33">
        <f>IF(D6L308C12=0,0,D6L308C10/D6L308C12)</f>
        <v>2.5293811329471354E-7</v>
      </c>
      <c r="AD15" s="16" t="s">
        <v>29485</v>
      </c>
      <c r="AE15" s="33">
        <f>IF(D6L308C5=0,0,D6L308C10/D6L308C5)</f>
        <v>0.47662053199144561</v>
      </c>
      <c r="AF15" s="16" t="s">
        <v>29486</v>
      </c>
      <c r="AG15" s="33">
        <f>CHOOSE(MIN(D6L308C9,RUN_YEARS),B7L803C5,B7L803C14,B7L803C23,B7L803C32,B7L803C41)</f>
        <v>9893.3210502449929</v>
      </c>
      <c r="AH15" s="16" t="s">
        <v>29487</v>
      </c>
      <c r="AI15" s="33">
        <f>IF(D6L308C15=0,0,D6L308C11/D6L308C15)</f>
        <v>6.5763909456625582E-7</v>
      </c>
      <c r="AJ15" s="16" t="s">
        <v>29488</v>
      </c>
      <c r="AK15" s="33">
        <f>IF(D6L308C5=0,0,D6L308C11/D6L308C5)</f>
        <v>2.3379468008554418E-2</v>
      </c>
      <c r="AL15" s="16" t="s">
        <v>29489</v>
      </c>
      <c r="AM15" s="33">
        <f>D6L308C8*CHOOSE(MIN(D6L308C9,RUN_YEARS),B7L803C4,B7L803C13,B7L803C22,B7L803C31,B7L803C40)</f>
        <v>2.2769592151649802E-2</v>
      </c>
      <c r="AN15" s="16" t="s">
        <v>29490</v>
      </c>
      <c r="AO15" s="33">
        <f>D6L308C8-D6L308C18</f>
        <v>0.11637460683858813</v>
      </c>
      <c r="AP15" s="16" t="s">
        <v>29491</v>
      </c>
      <c r="AQ15" s="33">
        <f>CHOOSE(MIN(D6L308C9,RUN_YEARS),B7L803C2,B7L803C11,B7L803C20,B7L803C29,B7L803C38)</f>
        <v>820.18610591966717</v>
      </c>
      <c r="AR15" s="16" t="s">
        <v>29492</v>
      </c>
      <c r="AS15" s="33">
        <f>IF(D6L308C20=0,0,D6L308C18/D6L308C20)</f>
        <v>2.7761494601421547E-5</v>
      </c>
      <c r="AT15" s="16" t="s">
        <v>29493</v>
      </c>
      <c r="AU15" s="33">
        <f>IF(D6L308C5=0,0,D6L308C18/D6L308C5)</f>
        <v>8.1820127309968807E-2</v>
      </c>
      <c r="AV15" s="16" t="s">
        <v>29494</v>
      </c>
      <c r="AW15" s="33">
        <f>CHOOSE(MIN(D6L308C9,RUN_YEARS),B7L803C1,B7L803C10,B7L803C19,B7L803C28,B7L803C37)</f>
        <v>4191.9431395681804</v>
      </c>
      <c r="AX15" s="16" t="s">
        <v>29495</v>
      </c>
      <c r="AY15" s="33">
        <f>IF(D6L308C23=0,0,D6L308C19/D6L308C23)</f>
        <v>2.7761494601421547E-5</v>
      </c>
      <c r="AZ15" s="16" t="s">
        <v>29496</v>
      </c>
      <c r="BA15" s="33">
        <f>IF(D6L308C5=0,0,D6L308C19/D6L308C5)</f>
        <v>0.41817987269003115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1.9415685854397811E-2</v>
      </c>
      <c r="J16" s="16" t="s">
        <v>29519</v>
      </c>
      <c r="K16" s="21">
        <f>IF(FLOW_THRU_100PCT="Y",1,INDEX(VariabilityMatrix,D6L309C1,D6L309C9))</f>
        <v>0.49999443161950075</v>
      </c>
      <c r="L16" s="16" t="s">
        <v>29499</v>
      </c>
      <c r="M16" s="15">
        <f>IF(D6L309C2&lt;&gt;0,D6L309C2*D6L309C4,D6L309C3*D6L309C4)</f>
        <v>9.7077348132724138E-3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4.8538674066362069E-3</v>
      </c>
      <c r="R16" s="16" t="s">
        <v>29501</v>
      </c>
      <c r="S16" s="15">
        <f>D6L309C5-D6L309C7</f>
        <v>4.8538674066362069E-3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4.6269057311337748E-3</v>
      </c>
      <c r="X16" s="16" t="s">
        <v>29503</v>
      </c>
      <c r="Y16" s="33">
        <f>D6L309C7-D6L309C10</f>
        <v>2.2696167550243212E-4</v>
      </c>
      <c r="Z16" s="16" t="s">
        <v>29504</v>
      </c>
      <c r="AA16" s="33">
        <f>CHOOSE(MIN(D6L309C9,RUN_YEARS),B7L803C7,B7L803C16,B7L803C25,B7L803C34,B7L803C43)</f>
        <v>524389</v>
      </c>
      <c r="AB16" s="16" t="s">
        <v>29505</v>
      </c>
      <c r="AC16" s="33">
        <f>IF(D6L309C12=0,0,D6L309C10/D6L309C12)</f>
        <v>8.8234225567923329E-9</v>
      </c>
      <c r="AD16" s="16" t="s">
        <v>29506</v>
      </c>
      <c r="AE16" s="33">
        <f>IF(D6L309C5=0,0,D6L309C10/D6L309C5)</f>
        <v>0.47662053199144561</v>
      </c>
      <c r="AF16" s="16" t="s">
        <v>29507</v>
      </c>
      <c r="AG16" s="33">
        <f>CHOOSE(MIN(D6L309C9,RUN_YEARS),B7L803C5,B7L803C14,B7L803C23,B7L803C32,B7L803C41)</f>
        <v>9893.3210502449929</v>
      </c>
      <c r="AH16" s="16" t="s">
        <v>29508</v>
      </c>
      <c r="AI16" s="33">
        <f>IF(D6L309C15=0,0,D6L309C11/D6L309C15)</f>
        <v>2.2940898647660057E-8</v>
      </c>
      <c r="AJ16" s="16" t="s">
        <v>29509</v>
      </c>
      <c r="AK16" s="33">
        <f>IF(D6L309C5=0,0,D6L309C11/D6L309C5)</f>
        <v>2.337946800855439E-2</v>
      </c>
      <c r="AL16" s="16" t="s">
        <v>29510</v>
      </c>
      <c r="AM16" s="33">
        <f>D6L309C8*CHOOSE(MIN(D6L309C9,RUN_YEARS),B7L803C4,B7L803C13,B7L803C22,B7L803C31,B7L803C40)</f>
        <v>7.9428809831336513E-4</v>
      </c>
      <c r="AN16" s="16" t="s">
        <v>29511</v>
      </c>
      <c r="AO16" s="33">
        <f>D6L309C8-D6L309C18</f>
        <v>4.0595793083228419E-3</v>
      </c>
      <c r="AP16" s="16" t="s">
        <v>29512</v>
      </c>
      <c r="AQ16" s="33">
        <f>CHOOSE(MIN(D6L309C9,RUN_YEARS),B7L803C2,B7L803C11,B7L803C20,B7L803C29,B7L803C38)</f>
        <v>820.18610591966717</v>
      </c>
      <c r="AR16" s="16" t="s">
        <v>29513</v>
      </c>
      <c r="AS16" s="33">
        <f>IF(D6L309C20=0,0,D6L309C18/D6L309C20)</f>
        <v>9.6842423028214702E-7</v>
      </c>
      <c r="AT16" s="16" t="s">
        <v>29514</v>
      </c>
      <c r="AU16" s="33">
        <f>IF(D6L309C5=0,0,D6L309C18/D6L309C5)</f>
        <v>8.1820127309968807E-2</v>
      </c>
      <c r="AV16" s="16" t="s">
        <v>29515</v>
      </c>
      <c r="AW16" s="33">
        <f>CHOOSE(MIN(D6L309C9,RUN_YEARS),B7L803C1,B7L803C10,B7L803C19,B7L803C28,B7L803C37)</f>
        <v>4191.9431395681804</v>
      </c>
      <c r="AX16" s="16" t="s">
        <v>29516</v>
      </c>
      <c r="AY16" s="33">
        <f>IF(D6L309C23=0,0,D6L309C19/D6L309C23)</f>
        <v>9.6842423028214702E-7</v>
      </c>
      <c r="AZ16" s="16" t="s">
        <v>29517</v>
      </c>
      <c r="BA16" s="33">
        <f>IF(D6L309C5=0,0,D6L309C19/D6L309C5)</f>
        <v>0.41817987269003121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1.339682323953449</v>
      </c>
      <c r="J17" s="16" t="s">
        <v>29540</v>
      </c>
      <c r="K17" s="21">
        <f>IF(FLOW_THRU_100PCT="Y",1,INDEX(VariabilityMatrix,D6L310C1,D6L310C9))</f>
        <v>0.49999443161950075</v>
      </c>
      <c r="L17" s="16" t="s">
        <v>29520</v>
      </c>
      <c r="M17" s="15">
        <f>IF(D6L310C2&lt;&gt;0,D6L310C2*D6L310C4,D6L310C3*D6L310C4)</f>
        <v>0.66983370211579663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0.33491685105789831</v>
      </c>
      <c r="R17" s="16" t="s">
        <v>29522</v>
      </c>
      <c r="S17" s="15">
        <f>D6L310C5-D6L310C7</f>
        <v>0.33491685105789831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0.31925649544823048</v>
      </c>
      <c r="X17" s="16" t="s">
        <v>29524</v>
      </c>
      <c r="Y17" s="33">
        <f>D6L310C7-D6L310C10</f>
        <v>1.5660355609667831E-2</v>
      </c>
      <c r="Z17" s="16" t="s">
        <v>29525</v>
      </c>
      <c r="AA17" s="33">
        <f>CHOOSE(MIN(D6L310C9,RUN_YEARS),B7L803C7,B7L803C16,B7L803C25,B7L803C34,B7L803C43)</f>
        <v>524389</v>
      </c>
      <c r="AB17" s="16" t="s">
        <v>29526</v>
      </c>
      <c r="AC17" s="33">
        <f>IF(D6L310C12=0,0,D6L310C10/D6L310C12)</f>
        <v>6.0881615641867107E-7</v>
      </c>
      <c r="AD17" s="16" t="s">
        <v>29527</v>
      </c>
      <c r="AE17" s="33">
        <f>IF(D6L310C5=0,0,D6L310C10/D6L310C5)</f>
        <v>0.47662053199144561</v>
      </c>
      <c r="AF17" s="16" t="s">
        <v>29528</v>
      </c>
      <c r="AG17" s="33">
        <f>CHOOSE(MIN(D6L310C9,RUN_YEARS),B7L803C5,B7L803C14,B7L803C23,B7L803C32,B7L803C41)</f>
        <v>9893.3210502449929</v>
      </c>
      <c r="AH17" s="16" t="s">
        <v>29529</v>
      </c>
      <c r="AI17" s="33">
        <f>IF(D6L310C15=0,0,D6L310C11/D6L310C15)</f>
        <v>1.5829220066885454E-6</v>
      </c>
      <c r="AJ17" s="16" t="s">
        <v>29530</v>
      </c>
      <c r="AK17" s="33">
        <f>IF(D6L310C5=0,0,D6L310C11/D6L310C5)</f>
        <v>2.3379468008554408E-2</v>
      </c>
      <c r="AL17" s="16" t="s">
        <v>29531</v>
      </c>
      <c r="AM17" s="33">
        <f>D6L310C8*CHOOSE(MIN(D6L310C9,RUN_YEARS),B7L803C4,B7L803C13,B7L803C22,B7L803C31,B7L803C40)</f>
        <v>5.4805878783622204E-2</v>
      </c>
      <c r="AN17" s="16" t="s">
        <v>29532</v>
      </c>
      <c r="AO17" s="33">
        <f>D6L310C8-D6L310C18</f>
        <v>0.28011097227427612</v>
      </c>
      <c r="AP17" s="16" t="s">
        <v>29533</v>
      </c>
      <c r="AQ17" s="33">
        <f>CHOOSE(MIN(D6L310C9,RUN_YEARS),B7L803C2,B7L803C11,B7L803C20,B7L803C29,B7L803C38)</f>
        <v>820.18610591966717</v>
      </c>
      <c r="AR17" s="16" t="s">
        <v>29534</v>
      </c>
      <c r="AS17" s="33">
        <f>IF(D6L310C20=0,0,D6L310C18/D6L310C20)</f>
        <v>6.682127188946815E-5</v>
      </c>
      <c r="AT17" s="16" t="s">
        <v>29535</v>
      </c>
      <c r="AU17" s="33">
        <f>IF(D6L310C5=0,0,D6L310C18/D6L310C5)</f>
        <v>8.1820127309968807E-2</v>
      </c>
      <c r="AV17" s="16" t="s">
        <v>29536</v>
      </c>
      <c r="AW17" s="33">
        <f>CHOOSE(MIN(D6L310C9,RUN_YEARS),B7L803C1,B7L803C10,B7L803C19,B7L803C28,B7L803C37)</f>
        <v>4191.9431395681804</v>
      </c>
      <c r="AX17" s="16" t="s">
        <v>29537</v>
      </c>
      <c r="AY17" s="33">
        <f>IF(D6L310C23=0,0,D6L310C19/D6L310C23)</f>
        <v>6.682127188946815E-5</v>
      </c>
      <c r="AZ17" s="16" t="s">
        <v>29538</v>
      </c>
      <c r="BA17" s="33">
        <f>IF(D6L310C5=0,0,D6L310C19/D6L310C5)</f>
        <v>0.41817987269003121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1.7150522504718066</v>
      </c>
      <c r="J18" s="16" t="s">
        <v>29561</v>
      </c>
      <c r="K18" s="21">
        <f>IF(FLOW_THRU_100PCT="Y",1,INDEX(VariabilityMatrix,D6L311C1,D6L311C9))</f>
        <v>0.49999443161950075</v>
      </c>
      <c r="L18" s="16" t="s">
        <v>29541</v>
      </c>
      <c r="M18" s="15">
        <f>IF(D6L311C2&lt;&gt;0,D6L311C2*D6L311C4,D6L311C3*D6L311C4)</f>
        <v>0.85751657517239654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0.42875828758619827</v>
      </c>
      <c r="R18" s="16" t="s">
        <v>29543</v>
      </c>
      <c r="S18" s="15">
        <f>D6L311C5-D6L311C7</f>
        <v>0.42875828758619827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0.40871000625015008</v>
      </c>
      <c r="X18" s="16" t="s">
        <v>29545</v>
      </c>
      <c r="Y18" s="33">
        <f>D6L311C7-D6L311C10</f>
        <v>2.004828133604819E-2</v>
      </c>
      <c r="Z18" s="16" t="s">
        <v>29546</v>
      </c>
      <c r="AA18" s="33">
        <f>CHOOSE(MIN(D6L311C9,RUN_YEARS),B7L803C7,B7L803C16,B7L803C25,B7L803C34,B7L803C43)</f>
        <v>524389</v>
      </c>
      <c r="AB18" s="16" t="s">
        <v>29547</v>
      </c>
      <c r="AC18" s="33">
        <f>IF(D6L311C12=0,0,D6L311C10/D6L311C12)</f>
        <v>7.7940232584998938E-7</v>
      </c>
      <c r="AD18" s="16" t="s">
        <v>29548</v>
      </c>
      <c r="AE18" s="33">
        <f>IF(D6L311C5=0,0,D6L311C10/D6L311C5)</f>
        <v>0.47662053199144561</v>
      </c>
      <c r="AF18" s="16" t="s">
        <v>29549</v>
      </c>
      <c r="AG18" s="33">
        <f>CHOOSE(MIN(D6L311C9,RUN_YEARS),B7L803C5,B7L803C14,B7L803C23,B7L803C32,B7L803C41)</f>
        <v>9893.3210502449929</v>
      </c>
      <c r="AH18" s="16" t="s">
        <v>29550</v>
      </c>
      <c r="AI18" s="33">
        <f>IF(D6L311C15=0,0,D6L311C11/D6L311C15)</f>
        <v>2.0264460472099736E-6</v>
      </c>
      <c r="AJ18" s="16" t="s">
        <v>29551</v>
      </c>
      <c r="AK18" s="33">
        <f>IF(D6L311C5=0,0,D6L311C11/D6L311C5)</f>
        <v>2.3379468008554415E-2</v>
      </c>
      <c r="AL18" s="16" t="s">
        <v>29552</v>
      </c>
      <c r="AM18" s="33">
        <f>D6L311C8*CHOOSE(MIN(D6L311C9,RUN_YEARS),B7L803C4,B7L803C13,B7L803C22,B7L803C31,B7L803C40)</f>
        <v>7.0162115351013923E-2</v>
      </c>
      <c r="AN18" s="16" t="s">
        <v>29553</v>
      </c>
      <c r="AO18" s="33">
        <f>D6L311C8-D6L311C18</f>
        <v>0.35859617223518436</v>
      </c>
      <c r="AP18" s="16" t="s">
        <v>29554</v>
      </c>
      <c r="AQ18" s="33">
        <f>CHOOSE(MIN(D6L311C9,RUN_YEARS),B7L803C2,B7L803C11,B7L803C20,B7L803C29,B7L803C38)</f>
        <v>820.18610591966717</v>
      </c>
      <c r="AR18" s="16" t="s">
        <v>29555</v>
      </c>
      <c r="AS18" s="33">
        <f>IF(D6L311C20=0,0,D6L311C18/D6L311C20)</f>
        <v>8.5544140341589647E-5</v>
      </c>
      <c r="AT18" s="16" t="s">
        <v>29556</v>
      </c>
      <c r="AU18" s="33">
        <f>IF(D6L311C5=0,0,D6L311C18/D6L311C5)</f>
        <v>8.1820127309968807E-2</v>
      </c>
      <c r="AV18" s="16" t="s">
        <v>29557</v>
      </c>
      <c r="AW18" s="33">
        <f>CHOOSE(MIN(D6L311C9,RUN_YEARS),B7L803C1,B7L803C10,B7L803C19,B7L803C28,B7L803C37)</f>
        <v>4191.9431395681804</v>
      </c>
      <c r="AX18" s="16" t="s">
        <v>29558</v>
      </c>
      <c r="AY18" s="33">
        <f>IF(D6L311C23=0,0,D6L311C19/D6L311C23)</f>
        <v>8.5544140341589647E-5</v>
      </c>
      <c r="AZ18" s="16" t="s">
        <v>29559</v>
      </c>
      <c r="BA18" s="33">
        <f>IF(D6L311C5=0,0,D6L311C19/D6L311C5)</f>
        <v>0.41817987269003121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0.49999443161950075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524389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9893.3210502449929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820.18610591966717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4191.9431395681804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11.510519903954364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9.8990471174007535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4.9495235587003767</v>
      </c>
      <c r="R20" s="16" t="s">
        <v>29585</v>
      </c>
      <c r="S20" s="15">
        <f>D6L313C5-D6L313C7</f>
        <v>4.9495235587003767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4.7180891033039334</v>
      </c>
      <c r="X20" s="16" t="s">
        <v>29587</v>
      </c>
      <c r="Y20" s="33">
        <f>D6L313C7-D6L313C10</f>
        <v>0.23143445539644336</v>
      </c>
      <c r="Z20" s="16" t="s">
        <v>29588</v>
      </c>
      <c r="AA20" s="33">
        <f>CHOOSE(MIN(D6L313C9,RUN_YEARS),B7L803C7,B7L803C16,B7L803C25,B7L803C34,B7L803C43)</f>
        <v>524389</v>
      </c>
      <c r="AB20" s="16" t="s">
        <v>29589</v>
      </c>
      <c r="AC20" s="33">
        <f>IF(D6L313C12=0,0,D6L313C10/D6L313C12)</f>
        <v>8.9973075394486418E-6</v>
      </c>
      <c r="AD20" s="16" t="s">
        <v>29590</v>
      </c>
      <c r="AE20" s="33">
        <f>IF(D6L313C5=0,0,D6L313C10/D6L313C5)</f>
        <v>0.47662053199144561</v>
      </c>
      <c r="AF20" s="16" t="s">
        <v>29591</v>
      </c>
      <c r="AG20" s="33">
        <f>CHOOSE(MIN(D6L313C9,RUN_YEARS),B7L803C5,B7L803C14,B7L803C23,B7L803C32,B7L803C41)</f>
        <v>9893.3210502449929</v>
      </c>
      <c r="AH20" s="16" t="s">
        <v>29592</v>
      </c>
      <c r="AI20" s="33">
        <f>IF(D6L313C15=0,0,D6L313C11/D6L313C15)</f>
        <v>2.3392999602566443E-5</v>
      </c>
      <c r="AJ20" s="16" t="s">
        <v>29593</v>
      </c>
      <c r="AK20" s="33">
        <f>IF(D6L313C5=0,0,D6L313C11/D6L313C5)</f>
        <v>2.337946800855438E-2</v>
      </c>
      <c r="AL20" s="16" t="s">
        <v>29594</v>
      </c>
      <c r="AM20" s="33">
        <f>D6L313C8*CHOOSE(MIN(D6L313C9,RUN_YEARS),B7L803C4,B7L803C13,B7L803C22,B7L803C31,B7L803C40)</f>
        <v>0.80994129539310944</v>
      </c>
      <c r="AN20" s="16" t="s">
        <v>29595</v>
      </c>
      <c r="AO20" s="33">
        <f>D6L313C8-D6L313C18</f>
        <v>4.1395822633072674</v>
      </c>
      <c r="AP20" s="16" t="s">
        <v>29596</v>
      </c>
      <c r="AQ20" s="33">
        <f>CHOOSE(MIN(D6L313C9,RUN_YEARS),B7L803C2,B7L803C11,B7L803C20,B7L803C29,B7L803C38)</f>
        <v>820.18610591966717</v>
      </c>
      <c r="AR20" s="16" t="s">
        <v>29597</v>
      </c>
      <c r="AS20" s="33">
        <f>IF(D6L313C20=0,0,D6L313C18/D6L313C20)</f>
        <v>9.8750916352689203E-4</v>
      </c>
      <c r="AT20" s="16" t="s">
        <v>29598</v>
      </c>
      <c r="AU20" s="33">
        <f>IF(D6L313C5=0,0,D6L313C18/D6L313C5)</f>
        <v>8.1820127309968807E-2</v>
      </c>
      <c r="AV20" s="16" t="s">
        <v>29599</v>
      </c>
      <c r="AW20" s="33">
        <f>CHOOSE(MIN(D6L313C9,RUN_YEARS),B7L803C1,B7L803C10,B7L803C19,B7L803C28,B7L803C37)</f>
        <v>4191.9431395681804</v>
      </c>
      <c r="AX20" s="16" t="s">
        <v>29600</v>
      </c>
      <c r="AY20" s="33">
        <f>IF(D6L313C23=0,0,D6L313C19/D6L313C23)</f>
        <v>9.8750916352689203E-4</v>
      </c>
      <c r="AZ20" s="16" t="s">
        <v>29601</v>
      </c>
      <c r="BA20" s="33">
        <f>IF(D6L313C5=0,0,D6L313C19/D6L313C5)</f>
        <v>0.41817987269003121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28.106000737044589</v>
      </c>
      <c r="J21" s="16" t="s">
        <v>29623</v>
      </c>
      <c r="K21" s="21">
        <f>IF(FLOW_THRU_100PCT="Y",1,INDEX(VariabilityMatrix,D6L314C1,D6L314C9))</f>
        <v>0.50021854522061104</v>
      </c>
      <c r="L21" s="16" t="s">
        <v>29603</v>
      </c>
      <c r="M21" s="15">
        <f>IF(D6L314C2&lt;&gt;0,D6L314C2*D6L314C4,D6L314C3*D6L314C4)</f>
        <v>14.059142800653866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7.0295714003269332</v>
      </c>
      <c r="R21" s="16" t="s">
        <v>29605</v>
      </c>
      <c r="S21" s="15">
        <f>D6L314C5-D6L314C7</f>
        <v>7.0295714003269332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6.6969136017906399</v>
      </c>
      <c r="X21" s="16" t="s">
        <v>29607</v>
      </c>
      <c r="Y21" s="33">
        <f>D6L314C7-D6L314C10</f>
        <v>0.33265779853629329</v>
      </c>
      <c r="Z21" s="16" t="s">
        <v>29608</v>
      </c>
      <c r="AA21" s="33">
        <f>CHOOSE(MIN(D6L314C9,RUN_YEARS),B7L803C7,B7L803C16,B7L803C25,B7L803C34,B7L803C43)</f>
        <v>587443.19999999995</v>
      </c>
      <c r="AB21" s="16" t="s">
        <v>29609</v>
      </c>
      <c r="AC21" s="33">
        <f>IF(D6L314C12=0,0,D6L314C10/D6L314C12)</f>
        <v>1.1400104047149818E-5</v>
      </c>
      <c r="AD21" s="16" t="s">
        <v>29610</v>
      </c>
      <c r="AE21" s="33">
        <f>IF(D6L314C5=0,0,D6L314C10/D6L314C5)</f>
        <v>0.47633868556190906</v>
      </c>
      <c r="AF21" s="16" t="s">
        <v>29611</v>
      </c>
      <c r="AG21" s="33">
        <f>CHOOSE(MIN(D6L314C9,RUN_YEARS),B7L803C5,B7L803C14,B7L803C23,B7L803C32,B7L803C41)</f>
        <v>11223.170121971985</v>
      </c>
      <c r="AH21" s="16" t="s">
        <v>29612</v>
      </c>
      <c r="AI21" s="33">
        <f>IF(D6L314C15=0,0,D6L314C11/D6L314C15)</f>
        <v>2.9640270522589489E-5</v>
      </c>
      <c r="AJ21" s="16" t="s">
        <v>29613</v>
      </c>
      <c r="AK21" s="33">
        <f>IF(D6L314C5=0,0,D6L314C11/D6L314C5)</f>
        <v>2.3661314438090917E-2</v>
      </c>
      <c r="AL21" s="16" t="s">
        <v>29614</v>
      </c>
      <c r="AM21" s="33">
        <f>D6L314C8*CHOOSE(MIN(D6L314C9,RUN_YEARS),B7L803C4,B7L803C13,B7L803C22,B7L803C31,B7L803C40)</f>
        <v>1.2146389244128846</v>
      </c>
      <c r="AN21" s="16" t="s">
        <v>29615</v>
      </c>
      <c r="AO21" s="33">
        <f>D6L314C8-D6L314C18</f>
        <v>5.8149324759140484</v>
      </c>
      <c r="AP21" s="16" t="s">
        <v>29616</v>
      </c>
      <c r="AQ21" s="33">
        <f>CHOOSE(MIN(D6L314C9,RUN_YEARS),B7L803C2,B7L803C11,B7L803C20,B7L803C29,B7L803C38)</f>
        <v>999.26578320572196</v>
      </c>
      <c r="AR21" s="16" t="s">
        <v>29617</v>
      </c>
      <c r="AS21" s="33">
        <f>IF(D6L314C20=0,0,D6L314C18/D6L314C20)</f>
        <v>1.2155313879719056E-3</v>
      </c>
      <c r="AT21" s="16" t="s">
        <v>29618</v>
      </c>
      <c r="AU21" s="33">
        <f>IF(D6L314C5=0,0,D6L314C18/D6L314C5)</f>
        <v>8.6394948940727301E-2</v>
      </c>
      <c r="AV21" s="16" t="s">
        <v>29619</v>
      </c>
      <c r="AW21" s="33">
        <f>CHOOSE(MIN(D6L314C9,RUN_YEARS),B7L803C1,B7L803C10,B7L803C19,B7L803C28,B7L803C37)</f>
        <v>4783.8604033221791</v>
      </c>
      <c r="AX21" s="16" t="s">
        <v>29620</v>
      </c>
      <c r="AY21" s="33">
        <f>IF(D6L314C23=0,0,D6L314C19/D6L314C23)</f>
        <v>1.2155313879719056E-3</v>
      </c>
      <c r="AZ21" s="16" t="s">
        <v>29621</v>
      </c>
      <c r="BA21" s="33">
        <f>IF(D6L314C5=0,0,D6L314C19/D6L314C5)</f>
        <v>0.4136050510592727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92.64345538729637</v>
      </c>
      <c r="J22" s="16" t="s">
        <v>29644</v>
      </c>
      <c r="K22" s="21">
        <f>IF(FLOW_THRU_100PCT="Y",1,INDEX(VariabilityMatrix,D6L315C1,D6L315C9))</f>
        <v>0.4981277684323478</v>
      </c>
      <c r="L22" s="16" t="s">
        <v>29624</v>
      </c>
      <c r="M22" s="15">
        <f>IF(D6L315C2&lt;&gt;0,D6L315C2*D6L315C4,D6L315C3*D6L315C4)</f>
        <v>46.148277691935711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23.074138845967855</v>
      </c>
      <c r="R22" s="16" t="s">
        <v>29626</v>
      </c>
      <c r="S22" s="15">
        <f>D6L315C5-D6L315C7</f>
        <v>23.074138845967855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21.990662268429592</v>
      </c>
      <c r="X22" s="16" t="s">
        <v>29628</v>
      </c>
      <c r="Y22" s="33">
        <f>D6L315C7-D6L315C10</f>
        <v>1.0834765775382635</v>
      </c>
      <c r="Z22" s="16" t="s">
        <v>29629</v>
      </c>
      <c r="AA22" s="33">
        <f>CHOOSE(MIN(D6L315C9,RUN_YEARS),B7L803C7,B7L803C16,B7L803C25,B7L803C34,B7L803C43)</f>
        <v>561934</v>
      </c>
      <c r="AB22" s="16" t="s">
        <v>29630</v>
      </c>
      <c r="AC22" s="33">
        <f>IF(D6L315C12=0,0,D6L315C10/D6L315C12)</f>
        <v>3.9133888087265748E-5</v>
      </c>
      <c r="AD22" s="16" t="s">
        <v>29631</v>
      </c>
      <c r="AE22" s="33">
        <f>IF(D6L315C5=0,0,D6L315C10/D6L315C5)</f>
        <v>0.47652184151332699</v>
      </c>
      <c r="AF22" s="16" t="s">
        <v>29632</v>
      </c>
      <c r="AG22" s="33">
        <f>CHOOSE(MIN(D6L315C9,RUN_YEARS),B7L803C5,B7L803C14,B7L803C23,B7L803C32,B7L803C41)</f>
        <v>10648.616351699589</v>
      </c>
      <c r="AH22" s="16" t="s">
        <v>29633</v>
      </c>
      <c r="AI22" s="33">
        <f>IF(D6L315C15=0,0,D6L315C11/D6L315C15)</f>
        <v>1.0174810902689095E-4</v>
      </c>
      <c r="AJ22" s="16" t="s">
        <v>29634</v>
      </c>
      <c r="AK22" s="33">
        <f>IF(D6L315C5=0,0,D6L315C11/D6L315C5)</f>
        <v>2.3478158486673017E-2</v>
      </c>
      <c r="AL22" s="16" t="s">
        <v>29635</v>
      </c>
      <c r="AM22" s="33">
        <f>D6L315C8*CHOOSE(MIN(D6L315C9,RUN_YEARS),B7L803C4,B7L803C13,B7L803C22,B7L803C31,B7L803C40)</f>
        <v>3.9666865001430565</v>
      </c>
      <c r="AN22" s="16" t="s">
        <v>29636</v>
      </c>
      <c r="AO22" s="33">
        <f>D6L315C8-D6L315C18</f>
        <v>19.1074523458248</v>
      </c>
      <c r="AP22" s="16" t="s">
        <v>29637</v>
      </c>
      <c r="AQ22" s="33">
        <f>CHOOSE(MIN(D6L315C9,RUN_YEARS),B7L803C2,B7L803C11,B7L803C20,B7L803C29,B7L803C38)</f>
        <v>938.4970802061016</v>
      </c>
      <c r="AR22" s="16" t="s">
        <v>29638</v>
      </c>
      <c r="AS22" s="33">
        <f>IF(D6L315C20=0,0,D6L315C18/D6L315C20)</f>
        <v>4.2266370176366874E-3</v>
      </c>
      <c r="AT22" s="16" t="s">
        <v>29639</v>
      </c>
      <c r="AU22" s="33">
        <f>IF(D6L315C5=0,0,D6L315C18/D6L315C5)</f>
        <v>8.5955244670728514E-2</v>
      </c>
      <c r="AV22" s="16" t="s">
        <v>29640</v>
      </c>
      <c r="AW22" s="33">
        <f>CHOOSE(MIN(D6L315C9,RUN_YEARS),B7L803C1,B7L803C10,B7L803C19,B7L803C28,B7L803C37)</f>
        <v>4520.7223298556819</v>
      </c>
      <c r="AX22" s="16" t="s">
        <v>29641</v>
      </c>
      <c r="AY22" s="33">
        <f>IF(D6L315C23=0,0,D6L315C19/D6L315C23)</f>
        <v>4.2266370176366882E-3</v>
      </c>
      <c r="AZ22" s="16" t="s">
        <v>29642</v>
      </c>
      <c r="BA22" s="33">
        <f>IF(D6L315C5=0,0,D6L315C19/D6L315C5)</f>
        <v>0.41404475532927154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4598.9196728240968</v>
      </c>
      <c r="J23" s="16" t="s">
        <v>29665</v>
      </c>
      <c r="K23" s="21">
        <f>IF(FLOW_THRU_100PCT="Y",1,INDEX(VariabilityMatrix,D6L316C1,D6L316C9))</f>
        <v>0.23114037483977384</v>
      </c>
      <c r="L23" s="16" t="s">
        <v>29645</v>
      </c>
      <c r="M23" s="15">
        <f>IF(D6L316C2&lt;&gt;0,D6L316C2*D6L316C4,D6L316C3*D6L316C4)</f>
        <v>1062.9960170345719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531.49800851728594</v>
      </c>
      <c r="R23" s="16" t="s">
        <v>29647</v>
      </c>
      <c r="S23" s="15">
        <f>D6L316C5-D6L316C7</f>
        <v>531.49800851728594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506.54081955864609</v>
      </c>
      <c r="X23" s="16" t="s">
        <v>29649</v>
      </c>
      <c r="Y23" s="33">
        <f>D6L316C7-D6L316C10</f>
        <v>24.957188958639847</v>
      </c>
      <c r="Z23" s="16" t="s">
        <v>29650</v>
      </c>
      <c r="AA23" s="33">
        <f>CHOOSE(MIN(D6L316C9,RUN_YEARS),B7L803C7,B7L803C16,B7L803C25,B7L803C34,B7L803C43)</f>
        <v>561934</v>
      </c>
      <c r="AB23" s="16" t="s">
        <v>29651</v>
      </c>
      <c r="AC23" s="33">
        <f>IF(D6L316C12=0,0,D6L316C10/D6L316C12)</f>
        <v>9.0142404545488634E-4</v>
      </c>
      <c r="AD23" s="16" t="s">
        <v>29652</v>
      </c>
      <c r="AE23" s="33">
        <f>IF(D6L316C5=0,0,D6L316C10/D6L316C5)</f>
        <v>0.47652184151332699</v>
      </c>
      <c r="AF23" s="16" t="s">
        <v>29653</v>
      </c>
      <c r="AG23" s="33">
        <f>CHOOSE(MIN(D6L316C9,RUN_YEARS),B7L803C5,B7L803C14,B7L803C23,B7L803C32,B7L803C41)</f>
        <v>10648.616351699589</v>
      </c>
      <c r="AH23" s="16" t="s">
        <v>29654</v>
      </c>
      <c r="AI23" s="33">
        <f>IF(D6L316C15=0,0,D6L316C11/D6L316C15)</f>
        <v>2.3437025181827042E-3</v>
      </c>
      <c r="AJ23" s="16" t="s">
        <v>29655</v>
      </c>
      <c r="AK23" s="33">
        <f>IF(D6L316C5=0,0,D6L316C11/D6L316C5)</f>
        <v>2.3478158486673017E-2</v>
      </c>
      <c r="AL23" s="16" t="s">
        <v>29656</v>
      </c>
      <c r="AM23" s="33">
        <f>D6L316C8*CHOOSE(MIN(D6L316C9,RUN_YEARS),B7L803C4,B7L803C13,B7L803C22,B7L803C31,B7L803C40)</f>
        <v>91.370082728216516</v>
      </c>
      <c r="AN23" s="16" t="s">
        <v>29657</v>
      </c>
      <c r="AO23" s="33">
        <f>D6L316C8-D6L316C18</f>
        <v>440.12792578906942</v>
      </c>
      <c r="AP23" s="16" t="s">
        <v>29658</v>
      </c>
      <c r="AQ23" s="33">
        <f>CHOOSE(MIN(D6L316C9,RUN_YEARS),B7L803C2,B7L803C11,B7L803C20,B7L803C29,B7L803C38)</f>
        <v>938.4970802061016</v>
      </c>
      <c r="AR23" s="16" t="s">
        <v>29659</v>
      </c>
      <c r="AS23" s="33">
        <f>IF(D6L316C20=0,0,D6L316C18/D6L316C20)</f>
        <v>9.7357876391209339E-2</v>
      </c>
      <c r="AT23" s="16" t="s">
        <v>29660</v>
      </c>
      <c r="AU23" s="33">
        <f>IF(D6L316C5=0,0,D6L316C18/D6L316C5)</f>
        <v>8.5955244670728514E-2</v>
      </c>
      <c r="AV23" s="16" t="s">
        <v>29661</v>
      </c>
      <c r="AW23" s="33">
        <f>CHOOSE(MIN(D6L316C9,RUN_YEARS),B7L803C1,B7L803C10,B7L803C19,B7L803C28,B7L803C37)</f>
        <v>4520.7223298556819</v>
      </c>
      <c r="AX23" s="16" t="s">
        <v>29662</v>
      </c>
      <c r="AY23" s="33">
        <f>IF(D6L316C23=0,0,D6L316C19/D6L316C23)</f>
        <v>9.7357876391209353E-2</v>
      </c>
      <c r="AZ23" s="16" t="s">
        <v>29663</v>
      </c>
      <c r="BA23" s="33">
        <f>IF(D6L316C5=0,0,D6L316C19/D6L316C5)</f>
        <v>0.41404475532927149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1993.5648721437719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1714.4657900436439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857.23289502182195</v>
      </c>
      <c r="R24" s="16" t="s">
        <v>29668</v>
      </c>
      <c r="S24" s="15">
        <f>D6L317C5-D6L317C7</f>
        <v>857.23289502182195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816.98039548319821</v>
      </c>
      <c r="X24" s="16" t="s">
        <v>29670</v>
      </c>
      <c r="Y24" s="33">
        <f>D6L317C7-D6L317C10</f>
        <v>40.252499538623738</v>
      </c>
      <c r="Z24" s="16" t="s">
        <v>29671</v>
      </c>
      <c r="AA24" s="33">
        <f>CHOOSE(MIN(D6L317C9,RUN_YEARS),B7L803C7,B7L803C16,B7L803C25,B7L803C34,B7L803C43)</f>
        <v>561934</v>
      </c>
      <c r="AB24" s="16" t="s">
        <v>29672</v>
      </c>
      <c r="AC24" s="33">
        <f>IF(D6L317C12=0,0,D6L317C10/D6L317C12)</f>
        <v>1.4538725107987739E-3</v>
      </c>
      <c r="AD24" s="16" t="s">
        <v>29673</v>
      </c>
      <c r="AE24" s="33">
        <f>IF(D6L317C5=0,0,D6L317C10/D6L317C5)</f>
        <v>0.47652184151332699</v>
      </c>
      <c r="AF24" s="16" t="s">
        <v>29674</v>
      </c>
      <c r="AG24" s="33">
        <f>CHOOSE(MIN(D6L317C9,RUN_YEARS),B7L803C5,B7L803C14,B7L803C23,B7L803C32,B7L803C41)</f>
        <v>10648.616351699589</v>
      </c>
      <c r="AH24" s="16" t="s">
        <v>29675</v>
      </c>
      <c r="AI24" s="33">
        <f>IF(D6L317C15=0,0,D6L317C11/D6L317C15)</f>
        <v>3.780068528076812E-3</v>
      </c>
      <c r="AJ24" s="16" t="s">
        <v>29676</v>
      </c>
      <c r="AK24" s="33">
        <f>IF(D6L317C5=0,0,D6L317C11/D6L317C5)</f>
        <v>2.3478158486673017E-2</v>
      </c>
      <c r="AL24" s="16" t="s">
        <v>29677</v>
      </c>
      <c r="AM24" s="33">
        <f>D6L317C8*CHOOSE(MIN(D6L317C9,RUN_YEARS),B7L803C4,B7L803C13,B7L803C22,B7L803C31,B7L803C40)</f>
        <v>147.36732646279526</v>
      </c>
      <c r="AN24" s="16" t="s">
        <v>29678</v>
      </c>
      <c r="AO24" s="33">
        <f>D6L317C8-D6L317C18</f>
        <v>709.86556855902666</v>
      </c>
      <c r="AP24" s="16" t="s">
        <v>29679</v>
      </c>
      <c r="AQ24" s="33">
        <f>CHOOSE(MIN(D6L317C9,RUN_YEARS),B7L803C2,B7L803C11,B7L803C20,B7L803C29,B7L803C38)</f>
        <v>938.4970802061016</v>
      </c>
      <c r="AR24" s="16" t="s">
        <v>29680</v>
      </c>
      <c r="AS24" s="33">
        <f>IF(D6L317C20=0,0,D6L317C18/D6L317C20)</f>
        <v>0.15702481080754369</v>
      </c>
      <c r="AT24" s="16" t="s">
        <v>29681</v>
      </c>
      <c r="AU24" s="33">
        <f>IF(D6L317C5=0,0,D6L317C18/D6L317C5)</f>
        <v>8.5955244670728501E-2</v>
      </c>
      <c r="AV24" s="16" t="s">
        <v>29682</v>
      </c>
      <c r="AW24" s="33">
        <f>CHOOSE(MIN(D6L317C9,RUN_YEARS),B7L803C1,B7L803C10,B7L803C19,B7L803C28,B7L803C37)</f>
        <v>4520.7223298556819</v>
      </c>
      <c r="AX24" s="16" t="s">
        <v>29683</v>
      </c>
      <c r="AY24" s="33">
        <f>IF(D6L317C23=0,0,D6L317C19/D6L317C23)</f>
        <v>0.15702481080754371</v>
      </c>
      <c r="AZ24" s="16" t="s">
        <v>29684</v>
      </c>
      <c r="BA24" s="33">
        <f>IF(D6L317C5=0,0,D6L317C19/D6L317C5)</f>
        <v>0.41404475532927149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2859.008485959253</v>
      </c>
      <c r="J25" s="16" t="s">
        <v>29706</v>
      </c>
      <c r="K25" s="21">
        <f>IF(FLOW_THRU_100PCT="Y",1,INDEX(VariabilityMatrix,D6L318C1,D6L318C9))</f>
        <v>0.228990069219843</v>
      </c>
      <c r="L25" s="16" t="s">
        <v>29686</v>
      </c>
      <c r="M25" s="15">
        <f>IF(D6L318C2&lt;&gt;0,D6L318C2*D6L318C4,D6L318C3*D6L318C4)</f>
        <v>654.68455109992783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327.34227554996392</v>
      </c>
      <c r="R25" s="16" t="s">
        <v>29688</v>
      </c>
      <c r="S25" s="15">
        <f>D6L318C5-D6L318C7</f>
        <v>327.34227554996392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312.03609903182837</v>
      </c>
      <c r="X25" s="16" t="s">
        <v>29690</v>
      </c>
      <c r="Y25" s="33">
        <f>D6L318C7-D6L318C10</f>
        <v>15.306176518135544</v>
      </c>
      <c r="Z25" s="16" t="s">
        <v>29691</v>
      </c>
      <c r="AA25" s="33">
        <f>CHOOSE(MIN(D6L318C9,RUN_YEARS),B7L803C7,B7L803C16,B7L803C25,B7L803C34,B7L803C43)</f>
        <v>524389</v>
      </c>
      <c r="AB25" s="16" t="s">
        <v>29692</v>
      </c>
      <c r="AC25" s="33">
        <f>IF(D6L318C12=0,0,D6L318C10/D6L318C12)</f>
        <v>5.9504699570705783E-4</v>
      </c>
      <c r="AD25" s="16" t="s">
        <v>29693</v>
      </c>
      <c r="AE25" s="33">
        <f>IF(D6L318C5=0,0,D6L318C10/D6L318C5)</f>
        <v>0.47662053199144561</v>
      </c>
      <c r="AF25" s="16" t="s">
        <v>29694</v>
      </c>
      <c r="AG25" s="33">
        <f>CHOOSE(MIN(D6L318C9,RUN_YEARS),B7L803C5,B7L803C14,B7L803C23,B7L803C32,B7L803C41)</f>
        <v>9893.3210502449929</v>
      </c>
      <c r="AH25" s="16" t="s">
        <v>29695</v>
      </c>
      <c r="AI25" s="33">
        <f>IF(D6L318C15=0,0,D6L318C11/D6L318C15)</f>
        <v>1.5471221888383488E-3</v>
      </c>
      <c r="AJ25" s="16" t="s">
        <v>29696</v>
      </c>
      <c r="AK25" s="33">
        <f>IF(D6L318C5=0,0,D6L318C11/D6L318C5)</f>
        <v>2.3379468008554373E-2</v>
      </c>
      <c r="AL25" s="16" t="s">
        <v>29697</v>
      </c>
      <c r="AM25" s="33">
        <f>D6L318C8*CHOOSE(MIN(D6L318C9,RUN_YEARS),B7L803C4,B7L803C13,B7L803C22,B7L803C31,B7L803C40)</f>
        <v>53.566373318865871</v>
      </c>
      <c r="AN25" s="16" t="s">
        <v>29698</v>
      </c>
      <c r="AO25" s="33">
        <f>D6L318C8-D6L318C18</f>
        <v>273.77590223109803</v>
      </c>
      <c r="AP25" s="16" t="s">
        <v>29699</v>
      </c>
      <c r="AQ25" s="33">
        <f>CHOOSE(MIN(D6L318C9,RUN_YEARS),B7L803C2,B7L803C11,B7L803C20,B7L803C29,B7L803C38)</f>
        <v>820.18610591966717</v>
      </c>
      <c r="AR25" s="16" t="s">
        <v>29700</v>
      </c>
      <c r="AS25" s="33">
        <f>IF(D6L318C20=0,0,D6L318C18/D6L318C20)</f>
        <v>6.5310022849999858E-2</v>
      </c>
      <c r="AT25" s="16" t="s">
        <v>29701</v>
      </c>
      <c r="AU25" s="33">
        <f>IF(D6L318C5=0,0,D6L318C18/D6L318C5)</f>
        <v>8.1820127309968807E-2</v>
      </c>
      <c r="AV25" s="16" t="s">
        <v>29702</v>
      </c>
      <c r="AW25" s="33">
        <f>CHOOSE(MIN(D6L318C9,RUN_YEARS),B7L803C1,B7L803C10,B7L803C19,B7L803C28,B7L803C37)</f>
        <v>4191.9431395681804</v>
      </c>
      <c r="AX25" s="16" t="s">
        <v>29703</v>
      </c>
      <c r="AY25" s="33">
        <f>IF(D6L318C23=0,0,D6L318C19/D6L318C23)</f>
        <v>6.5310022849999858E-2</v>
      </c>
      <c r="AZ25" s="16" t="s">
        <v>29704</v>
      </c>
      <c r="BA25" s="33">
        <f>IF(D6L318C5=0,0,D6L318C19/D6L318C5)</f>
        <v>0.41817987269003115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13101.076757997389</v>
      </c>
      <c r="J26" s="16" t="s">
        <v>29727</v>
      </c>
      <c r="K26" s="21">
        <f>IF(FLOW_THRU_100PCT="Y",1,INDEX(VariabilityMatrix,D6L319C1,D6L319C9))</f>
        <v>0.23114037483977384</v>
      </c>
      <c r="L26" s="16" t="s">
        <v>29707</v>
      </c>
      <c r="M26" s="15">
        <f>IF(D6L319C2&lt;&gt;0,D6L319C2*D6L319C4,D6L319C3*D6L319C4)</f>
        <v>3028.1877926481657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1514.0938963240828</v>
      </c>
      <c r="R26" s="16" t="s">
        <v>29709</v>
      </c>
      <c r="S26" s="15">
        <f>D6L319C5-D6L319C7</f>
        <v>1514.0938963240828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1442.9976234008807</v>
      </c>
      <c r="X26" s="16" t="s">
        <v>29711</v>
      </c>
      <c r="Y26" s="33">
        <f>D6L319C7-D6L319C10</f>
        <v>71.09627292320215</v>
      </c>
      <c r="Z26" s="16" t="s">
        <v>29712</v>
      </c>
      <c r="AA26" s="33">
        <f>CHOOSE(MIN(D6L319C9,RUN_YEARS),B7L803C7,B7L803C16,B7L803C25,B7L803C34,B7L803C43)</f>
        <v>561934</v>
      </c>
      <c r="AB26" s="16" t="s">
        <v>29713</v>
      </c>
      <c r="AC26" s="33">
        <f>IF(D6L319C12=0,0,D6L319C10/D6L319C12)</f>
        <v>2.567912999392955E-3</v>
      </c>
      <c r="AD26" s="16" t="s">
        <v>29714</v>
      </c>
      <c r="AE26" s="33">
        <f>IF(D6L319C5=0,0,D6L319C10/D6L319C5)</f>
        <v>0.47652184151332699</v>
      </c>
      <c r="AF26" s="16" t="s">
        <v>29715</v>
      </c>
      <c r="AG26" s="33">
        <f>CHOOSE(MIN(D6L319C9,RUN_YEARS),B7L803C5,B7L803C14,B7L803C23,B7L803C32,B7L803C41)</f>
        <v>10648.616351699589</v>
      </c>
      <c r="AH26" s="16" t="s">
        <v>29716</v>
      </c>
      <c r="AI26" s="33">
        <f>IF(D6L319C15=0,0,D6L319C11/D6L319C15)</f>
        <v>6.6765737984216811E-3</v>
      </c>
      <c r="AJ26" s="16" t="s">
        <v>29717</v>
      </c>
      <c r="AK26" s="33">
        <f>IF(D6L319C5=0,0,D6L319C11/D6L319C5)</f>
        <v>2.3478158486673013E-2</v>
      </c>
      <c r="AL26" s="16" t="s">
        <v>29718</v>
      </c>
      <c r="AM26" s="33">
        <f>D6L319C8*CHOOSE(MIN(D6L319C9,RUN_YEARS),B7L803C4,B7L803C13,B7L803C22,B7L803C31,B7L803C40)</f>
        <v>260.28862262598636</v>
      </c>
      <c r="AN26" s="16" t="s">
        <v>29719</v>
      </c>
      <c r="AO26" s="33">
        <f>D6L319C8-D6L319C18</f>
        <v>1253.8052736980965</v>
      </c>
      <c r="AP26" s="16" t="s">
        <v>29720</v>
      </c>
      <c r="AQ26" s="33">
        <f>CHOOSE(MIN(D6L319C9,RUN_YEARS),B7L803C2,B7L803C11,B7L803C20,B7L803C29,B7L803C38)</f>
        <v>938.4970802061016</v>
      </c>
      <c r="AR26" s="16" t="s">
        <v>29721</v>
      </c>
      <c r="AS26" s="33">
        <f>IF(D6L319C20=0,0,D6L319C18/D6L319C20)</f>
        <v>0.27734622527416375</v>
      </c>
      <c r="AT26" s="16" t="s">
        <v>29722</v>
      </c>
      <c r="AU26" s="33">
        <f>IF(D6L319C5=0,0,D6L319C18/D6L319C5)</f>
        <v>8.5955244670728501E-2</v>
      </c>
      <c r="AV26" s="16" t="s">
        <v>29723</v>
      </c>
      <c r="AW26" s="33">
        <f>CHOOSE(MIN(D6L319C9,RUN_YEARS),B7L803C1,B7L803C10,B7L803C19,B7L803C28,B7L803C37)</f>
        <v>4520.7223298556819</v>
      </c>
      <c r="AX26" s="16" t="s">
        <v>29724</v>
      </c>
      <c r="AY26" s="33">
        <f>IF(D6L319C23=0,0,D6L319C19/D6L319C23)</f>
        <v>0.27734622527416375</v>
      </c>
      <c r="AZ26" s="16" t="s">
        <v>29725</v>
      </c>
      <c r="BA26" s="33">
        <f>IF(D6L319C5=0,0,D6L319C19/D6L319C5)</f>
        <v>0.41404475532927149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4860.9871340097798</v>
      </c>
      <c r="J27" s="16" t="s">
        <v>29748</v>
      </c>
      <c r="K27" s="21">
        <f>IF(FLOW_THRU_100PCT="Y",1,INDEX(VariabilityMatrix,D6L320C1,D6L320C9))</f>
        <v>0.228990069219843</v>
      </c>
      <c r="L27" s="16" t="s">
        <v>29728</v>
      </c>
      <c r="M27" s="15">
        <f>IF(D6L320C2&lt;&gt;0,D6L320C2*D6L320C4,D6L320C3*D6L320C4)</f>
        <v>1113.1177802936656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556.55889014683282</v>
      </c>
      <c r="R27" s="16" t="s">
        <v>29730</v>
      </c>
      <c r="S27" s="15">
        <f>D6L320C5-D6L320C7</f>
        <v>556.55889014683282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530.53478861270401</v>
      </c>
      <c r="X27" s="16" t="s">
        <v>29732</v>
      </c>
      <c r="Y27" s="33">
        <f>D6L320C7-D6L320C10</f>
        <v>26.024101534128818</v>
      </c>
      <c r="Z27" s="16" t="s">
        <v>29733</v>
      </c>
      <c r="AA27" s="33">
        <f>CHOOSE(MIN(D6L320C9,RUN_YEARS),B7L803C7,B7L803C16,B7L803C25,B7L803C34,B7L803C43)</f>
        <v>524389</v>
      </c>
      <c r="AB27" s="16" t="s">
        <v>29734</v>
      </c>
      <c r="AC27" s="33">
        <f>IF(D6L320C12=0,0,D6L320C10/D6L320C12)</f>
        <v>1.0117199037598119E-3</v>
      </c>
      <c r="AD27" s="16" t="s">
        <v>29735</v>
      </c>
      <c r="AE27" s="33">
        <f>IF(D6L320C5=0,0,D6L320C10/D6L320C5)</f>
        <v>0.47662053199144561</v>
      </c>
      <c r="AF27" s="16" t="s">
        <v>29736</v>
      </c>
      <c r="AG27" s="33">
        <f>CHOOSE(MIN(D6L320C9,RUN_YEARS),B7L803C5,B7L803C14,B7L803C23,B7L803C32,B7L803C41)</f>
        <v>9893.3210502449929</v>
      </c>
      <c r="AH27" s="16" t="s">
        <v>29737</v>
      </c>
      <c r="AI27" s="33">
        <f>IF(D6L320C15=0,0,D6L320C11/D6L320C15)</f>
        <v>2.6304717497755083E-3</v>
      </c>
      <c r="AJ27" s="16" t="s">
        <v>29738</v>
      </c>
      <c r="AK27" s="33">
        <f>IF(D6L320C5=0,0,D6L320C11/D6L320C5)</f>
        <v>2.337946800855438E-2</v>
      </c>
      <c r="AL27" s="16" t="s">
        <v>29739</v>
      </c>
      <c r="AM27" s="33">
        <f>D6L320C8*CHOOSE(MIN(D6L320C9,RUN_YEARS),B7L803C4,B7L803C13,B7L803C22,B7L803C31,B7L803C40)</f>
        <v>91.075438494617615</v>
      </c>
      <c r="AN27" s="16" t="s">
        <v>29740</v>
      </c>
      <c r="AO27" s="33">
        <f>D6L320C8-D6L320C18</f>
        <v>465.48345165221519</v>
      </c>
      <c r="AP27" s="16" t="s">
        <v>29741</v>
      </c>
      <c r="AQ27" s="33">
        <f>CHOOSE(MIN(D6L320C9,RUN_YEARS),B7L803C2,B7L803C11,B7L803C20,B7L803C29,B7L803C38)</f>
        <v>820.18610591966717</v>
      </c>
      <c r="AR27" s="16" t="s">
        <v>29742</v>
      </c>
      <c r="AS27" s="33">
        <f>IF(D6L320C20=0,0,D6L320C18/D6L320C20)</f>
        <v>0.1110424059091998</v>
      </c>
      <c r="AT27" s="16" t="s">
        <v>29743</v>
      </c>
      <c r="AU27" s="33">
        <f>IF(D6L320C5=0,0,D6L320C18/D6L320C5)</f>
        <v>8.1820127309968807E-2</v>
      </c>
      <c r="AV27" s="16" t="s">
        <v>29744</v>
      </c>
      <c r="AW27" s="33">
        <f>CHOOSE(MIN(D6L320C9,RUN_YEARS),B7L803C1,B7L803C10,B7L803C19,B7L803C28,B7L803C37)</f>
        <v>4191.9431395681804</v>
      </c>
      <c r="AX27" s="16" t="s">
        <v>29745</v>
      </c>
      <c r="AY27" s="33">
        <f>IF(D6L320C23=0,0,D6L320C19/D6L320C23)</f>
        <v>0.11104240590919978</v>
      </c>
      <c r="AZ27" s="16" t="s">
        <v>29746</v>
      </c>
      <c r="BA27" s="33">
        <f>IF(D6L320C5=0,0,D6L320C19/D6L320C5)</f>
        <v>0.41817987269003115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0.228990069219843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524389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9893.3210502449929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820.18610591966717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4191.9431395681804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0.228990069219843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524389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9893.3210502449929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820.18610591966717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4191.9431395681804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0.228990069219843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524389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9893.3210502449929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820.18610591966717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4191.9431395681804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0.228990069219843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524389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9893.3210502449929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820.18610591966717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4191.9431395681804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0.228990069219843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524389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9893.3210502449929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820.18610591966717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4191.9431395681804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6334.6017936299204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5447.757542521731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2723.8787712608655</v>
      </c>
      <c r="R33" s="16" t="s">
        <v>29856</v>
      </c>
      <c r="S33" s="15">
        <f>D6L326C5-D6L326C7</f>
        <v>2723.8787712608655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2596.5130980771178</v>
      </c>
      <c r="X33" s="16" t="s">
        <v>29858</v>
      </c>
      <c r="Y33" s="33">
        <f>D6L326C7-D6L326C10</f>
        <v>127.36567318374773</v>
      </c>
      <c r="Z33" s="16" t="s">
        <v>29859</v>
      </c>
      <c r="AA33" s="33">
        <f>CHOOSE(MIN(D6L326C9,RUN_YEARS),B7L803C7,B7L803C16,B7L803C25,B7L803C34,B7L803C43)</f>
        <v>524389</v>
      </c>
      <c r="AB33" s="16" t="s">
        <v>29860</v>
      </c>
      <c r="AC33" s="33">
        <f>IF(D6L326C12=0,0,D6L326C10/D6L326C12)</f>
        <v>4.9515018394304952E-3</v>
      </c>
      <c r="AD33" s="16" t="s">
        <v>29861</v>
      </c>
      <c r="AE33" s="33">
        <f>IF(D6L326C5=0,0,D6L326C10/D6L326C5)</f>
        <v>0.47662053199144561</v>
      </c>
      <c r="AF33" s="16" t="s">
        <v>29862</v>
      </c>
      <c r="AG33" s="33">
        <f>CHOOSE(MIN(D6L326C9,RUN_YEARS),B7L803C5,B7L803C14,B7L803C23,B7L803C32,B7L803C41)</f>
        <v>9893.3210502449929</v>
      </c>
      <c r="AH33" s="16" t="s">
        <v>29863</v>
      </c>
      <c r="AI33" s="33">
        <f>IF(D6L326C15=0,0,D6L326C11/D6L326C15)</f>
        <v>1.2873904782519286E-2</v>
      </c>
      <c r="AJ33" s="16" t="s">
        <v>29864</v>
      </c>
      <c r="AK33" s="33">
        <f>IF(D6L326C5=0,0,D6L326C11/D6L326C5)</f>
        <v>2.3379468008554397E-2</v>
      </c>
      <c r="AL33" s="16" t="s">
        <v>29865</v>
      </c>
      <c r="AM33" s="33">
        <f>D6L326C8*CHOOSE(MIN(D6L326C9,RUN_YEARS),B7L803C4,B7L803C13,B7L803C22,B7L803C31,B7L803C40)</f>
        <v>445.73621568297085</v>
      </c>
      <c r="AN33" s="16" t="s">
        <v>29866</v>
      </c>
      <c r="AO33" s="33">
        <f>D6L326C8-D6L326C18</f>
        <v>2278.1425555778947</v>
      </c>
      <c r="AP33" s="16" t="s">
        <v>29867</v>
      </c>
      <c r="AQ33" s="33">
        <f>CHOOSE(MIN(D6L326C9,RUN_YEARS),B7L803C2,B7L803C11,B7L803C20,B7L803C29,B7L803C38)</f>
        <v>820.18610591966717</v>
      </c>
      <c r="AR33" s="16" t="s">
        <v>29868</v>
      </c>
      <c r="AS33" s="33">
        <f>IF(D6L326C20=0,0,D6L326C18/D6L326C20)</f>
        <v>0.54345740858798253</v>
      </c>
      <c r="AT33" s="16" t="s">
        <v>29869</v>
      </c>
      <c r="AU33" s="33">
        <f>IF(D6L326C5=0,0,D6L326C18/D6L326C5)</f>
        <v>8.1820127309968807E-2</v>
      </c>
      <c r="AV33" s="16" t="s">
        <v>29870</v>
      </c>
      <c r="AW33" s="33">
        <f>CHOOSE(MIN(D6L326C9,RUN_YEARS),B7L803C1,B7L803C10,B7L803C19,B7L803C28,B7L803C37)</f>
        <v>4191.9431395681804</v>
      </c>
      <c r="AX33" s="16" t="s">
        <v>29871</v>
      </c>
      <c r="AY33" s="33">
        <f>IF(D6L326C23=0,0,D6L326C19/D6L326C23)</f>
        <v>0.54345740858798253</v>
      </c>
      <c r="AZ33" s="16" t="s">
        <v>29872</v>
      </c>
      <c r="BA33" s="33">
        <f>IF(D6L326C5=0,0,D6L326C19/D6L326C5)</f>
        <v>0.41817987269003121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2.7160932646286074E-3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2.3358402075806025E-3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1.1679201037903012E-3</v>
      </c>
      <c r="R34" s="16" t="s">
        <v>29876</v>
      </c>
      <c r="S34" s="15">
        <f>D6L327C5-D6L327C7</f>
        <v>1.1679201037903012E-3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1.1130788771971808E-3</v>
      </c>
      <c r="X34" s="16" t="s">
        <v>29878</v>
      </c>
      <c r="Y34" s="33">
        <f>D6L327C7-D6L327C10</f>
        <v>5.4841226593120487E-5</v>
      </c>
      <c r="Z34" s="16" t="s">
        <v>29879</v>
      </c>
      <c r="AA34" s="33">
        <f>CHOOSE(MIN(D6L327C9,RUN_YEARS),B7L803C7,B7L803C16,B7L803C25,B7L803C34,B7L803C43)</f>
        <v>561934</v>
      </c>
      <c r="AB34" s="16" t="s">
        <v>29880</v>
      </c>
      <c r="AC34" s="33">
        <f>IF(D6L327C12=0,0,D6L327C10/D6L327C12)</f>
        <v>1.9808000177906673E-9</v>
      </c>
      <c r="AD34" s="16" t="s">
        <v>29881</v>
      </c>
      <c r="AE34" s="33">
        <f>IF(D6L327C5=0,0,D6L327C10/D6L327C5)</f>
        <v>0.47652184151332705</v>
      </c>
      <c r="AF34" s="16" t="s">
        <v>29882</v>
      </c>
      <c r="AG34" s="33">
        <f>CHOOSE(MIN(D6L327C9,RUN_YEARS),B7L803C5,B7L803C14,B7L803C23,B7L803C32,B7L803C41)</f>
        <v>10648.616351699589</v>
      </c>
      <c r="AH34" s="16" t="s">
        <v>29883</v>
      </c>
      <c r="AI34" s="33">
        <f>IF(D6L327C15=0,0,D6L327C11/D6L327C15)</f>
        <v>5.1500800462557244E-9</v>
      </c>
      <c r="AJ34" s="16" t="s">
        <v>29884</v>
      </c>
      <c r="AK34" s="33">
        <f>IF(D6L327C5=0,0,D6L327C11/D6L327C5)</f>
        <v>2.3478158486672975E-2</v>
      </c>
      <c r="AL34" s="16" t="s">
        <v>29885</v>
      </c>
      <c r="AM34" s="33">
        <f>D6L327C8*CHOOSE(MIN(D6L327C9,RUN_YEARS),B7L803C4,B7L803C13,B7L803C22,B7L803C31,B7L803C40)</f>
        <v>2.0077771655431598E-4</v>
      </c>
      <c r="AN34" s="16" t="s">
        <v>29886</v>
      </c>
      <c r="AO34" s="33">
        <f>D6L327C8-D6L327C18</f>
        <v>9.6714238723598529E-4</v>
      </c>
      <c r="AP34" s="16" t="s">
        <v>29887</v>
      </c>
      <c r="AQ34" s="33">
        <f>CHOOSE(MIN(D6L327C9,RUN_YEARS),B7L803C2,B7L803C11,B7L803C20,B7L803C29,B7L803C38)</f>
        <v>938.4970802061016</v>
      </c>
      <c r="AR34" s="16" t="s">
        <v>29888</v>
      </c>
      <c r="AS34" s="33">
        <f>IF(D6L327C20=0,0,D6L327C18/D6L327C20)</f>
        <v>2.1393536622428656E-7</v>
      </c>
      <c r="AT34" s="16" t="s">
        <v>29889</v>
      </c>
      <c r="AU34" s="33">
        <f>IF(D6L327C5=0,0,D6L327C18/D6L327C5)</f>
        <v>8.5955244670728514E-2</v>
      </c>
      <c r="AV34" s="16" t="s">
        <v>29890</v>
      </c>
      <c r="AW34" s="33">
        <f>CHOOSE(MIN(D6L327C9,RUN_YEARS),B7L803C1,B7L803C10,B7L803C19,B7L803C28,B7L803C37)</f>
        <v>4520.7223298556819</v>
      </c>
      <c r="AX34" s="16" t="s">
        <v>29891</v>
      </c>
      <c r="AY34" s="33">
        <f>IF(D6L327C23=0,0,D6L327C19/D6L327C23)</f>
        <v>2.1393536622428656E-7</v>
      </c>
      <c r="AZ34" s="16" t="s">
        <v>29892</v>
      </c>
      <c r="BA34" s="33">
        <f>IF(D6L327C5=0,0,D6L327C19/D6L327C5)</f>
        <v>0.41404475532927149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89438.231159430215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59788.905401203483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29894.452700601742</v>
      </c>
      <c r="R35" s="16" t="s">
        <v>29896</v>
      </c>
      <c r="S35" s="15">
        <f>SUM(D6L301C8:D6L327C8)-2*SUM(D6L309C8,D6L311C8,D6L322C8,D6L324C8,D6L327C8)</f>
        <v>29894.452700601742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28491.315212728125</v>
      </c>
      <c r="X35" s="16" t="s">
        <v>29898</v>
      </c>
      <c r="Y35" s="33">
        <f>SUM(D6L301C11:D6L327C11)-2*SUM(D6L309C11,D6L311C11,D6L322C11,D6L324C11,D6L327C11)</f>
        <v>1403.1374878736081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5.111872316872524E-2</v>
      </c>
      <c r="AD35" s="16" t="s">
        <v>29900</v>
      </c>
      <c r="AE35" s="33">
        <f>IF(D6L328C5=0,0,D6L328C10/D6L328C5)</f>
        <v>0.47653180839391363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0.1329086802386856</v>
      </c>
      <c r="AJ35" s="16" t="s">
        <v>29902</v>
      </c>
      <c r="AK35" s="33">
        <f>IF(D6L328C5=0,0,D6L328C11/D6L328C5)</f>
        <v>2.3468191606086243E-2</v>
      </c>
      <c r="AL35" s="16" t="s">
        <v>29903</v>
      </c>
      <c r="AM35" s="33">
        <f>SUM(D6L301C18:D6L327C18)-2*SUM(D6L309C18,D6L311C18,D6L322C18,D6L324C18,D6L327C18)</f>
        <v>5109.4546899978968</v>
      </c>
      <c r="AN35" s="16" t="s">
        <v>29904</v>
      </c>
      <c r="AO35" s="33">
        <f>SUM(D6L301C19:D6L327C19)-2*SUM(D6L309C19,D6L311C19,D6L322C19,D6L324C19,D6L327C19)</f>
        <v>24784.998010603842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5.5318705470386806</v>
      </c>
      <c r="AT35" s="16" t="s">
        <v>29906</v>
      </c>
      <c r="AU35" s="33">
        <f>IF(D6L328C5=0,0,D6L328C18/D6L328C5)</f>
        <v>8.5458241051776296E-2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5.5318705470386806</v>
      </c>
      <c r="AZ35" s="16" t="s">
        <v>29908</v>
      </c>
      <c r="BA35" s="33">
        <f>IF(D6L328C5=0,0,D6L328C19/D6L328C5)</f>
        <v>0.41454175894822365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733.47564609423853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366.73782304711926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183.36891152355963</v>
      </c>
      <c r="R36" s="16" t="s">
        <v>29913</v>
      </c>
      <c r="S36" s="15">
        <f>D6L329C5-D6L329C7</f>
        <v>183.36891152355963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174.79477632210262</v>
      </c>
      <c r="X36" s="16" t="s">
        <v>29915</v>
      </c>
      <c r="Y36" s="33">
        <f>D6L329C7-D6L329C10</f>
        <v>8.5741352014570111</v>
      </c>
      <c r="Z36" s="16" t="s">
        <v>29916</v>
      </c>
      <c r="AA36" s="33">
        <f>CHOOSE(MIN(D6L329C9,RUN_YEARS),B7L803C7,B7L803C16,B7L803C25,B7L803C34,B7L803C43)</f>
        <v>524389</v>
      </c>
      <c r="AB36" s="16" t="s">
        <v>29917</v>
      </c>
      <c r="AC36" s="33">
        <f>IF(D6L329C12=0,0,D6L329C10/D6L329C12)</f>
        <v>3.3333036414208271E-4</v>
      </c>
      <c r="AD36" s="16" t="s">
        <v>29918</v>
      </c>
      <c r="AE36" s="33">
        <f>IF(D6L329C5=0,0,D6L329C10/D6L329C5)</f>
        <v>0.47662053199144561</v>
      </c>
      <c r="AF36" s="16" t="s">
        <v>29919</v>
      </c>
      <c r="AG36" s="33">
        <f>CHOOSE(MIN(D6L329C9,RUN_YEARS),B7L803C5,B7L803C14,B7L803C23,B7L803C32,B7L803C41)</f>
        <v>9893.3210502449929</v>
      </c>
      <c r="AH36" s="16" t="s">
        <v>29920</v>
      </c>
      <c r="AI36" s="33">
        <f>IF(D6L329C15=0,0,D6L329C11/D6L329C15)</f>
        <v>8.6665894676941533E-4</v>
      </c>
      <c r="AJ36" s="16" t="s">
        <v>29921</v>
      </c>
      <c r="AK36" s="33">
        <f>IF(D6L329C5=0,0,D6L329C11/D6L329C5)</f>
        <v>2.3379468008554404E-2</v>
      </c>
      <c r="AL36" s="16" t="s">
        <v>29922</v>
      </c>
      <c r="AM36" s="33">
        <f>D6L329C8*CHOOSE(MIN(D6L329C9,RUN_YEARS),B7L803C4,B7L803C13,B7L803C22,B7L803C31,B7L803C40)</f>
        <v>30.00653537109611</v>
      </c>
      <c r="AN36" s="16" t="s">
        <v>29923</v>
      </c>
      <c r="AO36" s="33">
        <f>D6L329C8-D6L329C18</f>
        <v>153.36237615246353</v>
      </c>
      <c r="AP36" s="16" t="s">
        <v>29924</v>
      </c>
      <c r="AQ36" s="33">
        <f>CHOOSE(MIN(D6L329C9,RUN_YEARS),B7L803C2,B7L803C11,B7L803C20,B7L803C29,B7L803C38)</f>
        <v>820.18610591966717</v>
      </c>
      <c r="AR36" s="16" t="s">
        <v>29925</v>
      </c>
      <c r="AS36" s="33">
        <f>IF(D6L329C20=0,0,D6L329C18/D6L329C20)</f>
        <v>3.6585032536548587E-2</v>
      </c>
      <c r="AT36" s="16" t="s">
        <v>29926</v>
      </c>
      <c r="AU36" s="33">
        <f>IF(D6L329C5=0,0,D6L329C18/D6L329C5)</f>
        <v>8.1820127309968807E-2</v>
      </c>
      <c r="AV36" s="16" t="s">
        <v>29927</v>
      </c>
      <c r="AW36" s="33">
        <f>CHOOSE(MIN(D6L329C9,RUN_YEARS),B7L803C1,B7L803C10,B7L803C19,B7L803C28,B7L803C37)</f>
        <v>4191.9431395681804</v>
      </c>
      <c r="AX36" s="16" t="s">
        <v>29928</v>
      </c>
      <c r="AY36" s="33">
        <f>IF(D6L329C23=0,0,D6L329C19/D6L329C23)</f>
        <v>3.6585032536548587E-2</v>
      </c>
      <c r="AZ36" s="16" t="s">
        <v>29929</v>
      </c>
      <c r="BA36" s="33">
        <f>IF(D6L329C5=0,0,D6L329C19/D6L329C5)</f>
        <v>0.41817987269003121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95.62562020033711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95.62562020033711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47.812810100168555</v>
      </c>
      <c r="R37" s="16" t="s">
        <v>29933</v>
      </c>
      <c r="S37" s="15">
        <f>D6L330C5-D6L330C7</f>
        <v>47.812810100168555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45.5771339718966</v>
      </c>
      <c r="X37" s="16" t="s">
        <v>29935</v>
      </c>
      <c r="Y37" s="33">
        <f>D6L330C7-D6L330C10</f>
        <v>2.2356761282719546</v>
      </c>
      <c r="Z37" s="16" t="s">
        <v>29936</v>
      </c>
      <c r="AA37" s="33">
        <f>CHOOSE(MIN(D6L330C9,RUN_YEARS),B7L803C7,B7L803C16,B7L803C25,B7L803C34,B7L803C43)</f>
        <v>524389</v>
      </c>
      <c r="AB37" s="16" t="s">
        <v>29937</v>
      </c>
      <c r="AC37" s="33">
        <f>IF(D6L330C12=0,0,D6L330C10/D6L330C12)</f>
        <v>8.6914740720908711E-5</v>
      </c>
      <c r="AD37" s="16" t="s">
        <v>29938</v>
      </c>
      <c r="AE37" s="33">
        <f>IF(D6L330C5=0,0,D6L330C10/D6L330C5)</f>
        <v>0.47662053199144561</v>
      </c>
      <c r="AF37" s="16" t="s">
        <v>29939</v>
      </c>
      <c r="AG37" s="33">
        <f>CHOOSE(MIN(D6L330C9,RUN_YEARS),B7L803C5,B7L803C14,B7L803C23,B7L803C32,B7L803C41)</f>
        <v>9893.3210502449929</v>
      </c>
      <c r="AH37" s="16" t="s">
        <v>29940</v>
      </c>
      <c r="AI37" s="33">
        <f>IF(D6L330C15=0,0,D6L330C11/D6L330C15)</f>
        <v>2.2597832587436265E-4</v>
      </c>
      <c r="AJ37" s="16" t="s">
        <v>29941</v>
      </c>
      <c r="AK37" s="33">
        <f>IF(D6L330C5=0,0,D6L330C11/D6L330C5)</f>
        <v>2.3379468008554397E-2</v>
      </c>
      <c r="AL37" s="16" t="s">
        <v>29942</v>
      </c>
      <c r="AM37" s="33">
        <f>D6L330C8*CHOOSE(MIN(D6L330C9,RUN_YEARS),B7L803C4,B7L803C13,B7L803C22,B7L803C31,B7L803C40)</f>
        <v>7.8241004188863075</v>
      </c>
      <c r="AN37" s="16" t="s">
        <v>29943</v>
      </c>
      <c r="AO37" s="33">
        <f>D6L330C8-D6L330C18</f>
        <v>39.988709681282245</v>
      </c>
      <c r="AP37" s="16" t="s">
        <v>29944</v>
      </c>
      <c r="AQ37" s="33">
        <f>CHOOSE(MIN(D6L330C9,RUN_YEARS),B7L803C2,B7L803C11,B7L803C20,B7L803C29,B7L803C38)</f>
        <v>820.18610591966717</v>
      </c>
      <c r="AR37" s="16" t="s">
        <v>29945</v>
      </c>
      <c r="AS37" s="33">
        <f>IF(D6L330C20=0,0,D6L330C18/D6L330C20)</f>
        <v>9.5394208246349348E-3</v>
      </c>
      <c r="AT37" s="16" t="s">
        <v>29946</v>
      </c>
      <c r="AU37" s="33">
        <f>IF(D6L330C5=0,0,D6L330C18/D6L330C5)</f>
        <v>8.1820127309968807E-2</v>
      </c>
      <c r="AV37" s="16" t="s">
        <v>29947</v>
      </c>
      <c r="AW37" s="33">
        <f>CHOOSE(MIN(D6L330C9,RUN_YEARS),B7L803C1,B7L803C10,B7L803C19,B7L803C28,B7L803C37)</f>
        <v>4191.9431395681804</v>
      </c>
      <c r="AX37" s="16" t="s">
        <v>29948</v>
      </c>
      <c r="AY37" s="33">
        <f>IF(D6L330C23=0,0,D6L330C19/D6L330C23)</f>
        <v>9.5394208246349331E-3</v>
      </c>
      <c r="AZ37" s="16" t="s">
        <v>29949</v>
      </c>
      <c r="BA37" s="33">
        <f>IF(D6L330C5=0,0,D6L330C19/D6L330C5)</f>
        <v>0.41817987269003115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543.1783466416158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271.5891733208079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135.79458666040395</v>
      </c>
      <c r="R38" s="16" t="s">
        <v>29953</v>
      </c>
      <c r="S38" s="15">
        <f>D6L331C5-D6L331C7</f>
        <v>135.79458666040395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129.44497627128038</v>
      </c>
      <c r="X38" s="16" t="s">
        <v>29955</v>
      </c>
      <c r="Y38" s="33">
        <f>D6L331C7-D6L331C10</f>
        <v>6.3496103891235691</v>
      </c>
      <c r="Z38" s="16" t="s">
        <v>29956</v>
      </c>
      <c r="AA38" s="33">
        <f>CHOOSE(MIN(D6L331C9,RUN_YEARS),B7L803C7,B7L803C16,B7L803C25,B7L803C34,B7L803C43)</f>
        <v>524389</v>
      </c>
      <c r="AB38" s="16" t="s">
        <v>29957</v>
      </c>
      <c r="AC38" s="33">
        <f>IF(D6L331C12=0,0,D6L331C10/D6L331C12)</f>
        <v>2.4684914495018087E-4</v>
      </c>
      <c r="AD38" s="16" t="s">
        <v>29958</v>
      </c>
      <c r="AE38" s="33">
        <f>IF(D6L331C5=0,0,D6L331C10/D6L331C5)</f>
        <v>0.47662053199144561</v>
      </c>
      <c r="AF38" s="16" t="s">
        <v>29959</v>
      </c>
      <c r="AG38" s="33">
        <f>CHOOSE(MIN(D6L331C9,RUN_YEARS),B7L803C5,B7L803C14,B7L803C23,B7L803C32,B7L803C41)</f>
        <v>9893.3210502449929</v>
      </c>
      <c r="AH38" s="16" t="s">
        <v>29960</v>
      </c>
      <c r="AI38" s="33">
        <f>IF(D6L331C15=0,0,D6L331C11/D6L331C15)</f>
        <v>6.4180777687047072E-4</v>
      </c>
      <c r="AJ38" s="16" t="s">
        <v>29961</v>
      </c>
      <c r="AK38" s="33">
        <f>IF(D6L331C5=0,0,D6L331C11/D6L331C5)</f>
        <v>2.3379468008554418E-2</v>
      </c>
      <c r="AL38" s="16" t="s">
        <v>29962</v>
      </c>
      <c r="AM38" s="33">
        <f>D6L331C8*CHOOSE(MIN(D6L331C9,RUN_YEARS),B7L803C4,B7L803C13,B7L803C22,B7L803C31,B7L803C40)</f>
        <v>22.221460737117685</v>
      </c>
      <c r="AN38" s="16" t="s">
        <v>29963</v>
      </c>
      <c r="AO38" s="33">
        <f>D6L331C8-D6L331C18</f>
        <v>113.57312592328627</v>
      </c>
      <c r="AP38" s="16" t="s">
        <v>29964</v>
      </c>
      <c r="AQ38" s="33">
        <f>CHOOSE(MIN(D6L331C9,RUN_YEARS),B7L803C2,B7L803C11,B7L803C20,B7L803C29,B7L803C38)</f>
        <v>820.18610591966717</v>
      </c>
      <c r="AR38" s="16" t="s">
        <v>29965</v>
      </c>
      <c r="AS38" s="33">
        <f>IF(D6L331C20=0,0,D6L331C18/D6L331C20)</f>
        <v>2.7093193333482483E-2</v>
      </c>
      <c r="AT38" s="16" t="s">
        <v>29966</v>
      </c>
      <c r="AU38" s="33">
        <f>IF(D6L331C5=0,0,D6L331C18/D6L331C5)</f>
        <v>8.1820127309968807E-2</v>
      </c>
      <c r="AV38" s="16" t="s">
        <v>29967</v>
      </c>
      <c r="AW38" s="33">
        <f>CHOOSE(MIN(D6L331C9,RUN_YEARS),B7L803C1,B7L803C10,B7L803C19,B7L803C28,B7L803C37)</f>
        <v>4191.9431395681804</v>
      </c>
      <c r="AX38" s="16" t="s">
        <v>29968</v>
      </c>
      <c r="AY38" s="33">
        <f>IF(D6L331C23=0,0,D6L331C19/D6L331C23)</f>
        <v>2.7093193333482486E-2</v>
      </c>
      <c r="AZ38" s="16" t="s">
        <v>29969</v>
      </c>
      <c r="BA38" s="33">
        <f>IF(D6L331C5=0,0,D6L331C19/D6L331C5)</f>
        <v>0.41817987269003121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524389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9893.3210502449929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820.18610591966717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4191.9431395681804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19162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19162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7664.8</v>
      </c>
      <c r="R40" s="16" t="s">
        <v>29994</v>
      </c>
      <c r="S40" s="15">
        <f>D6L333C5-D6L333C7</f>
        <v>11497.2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7306.4021072160649</v>
      </c>
      <c r="X40" s="16" t="s">
        <v>29996</v>
      </c>
      <c r="Y40" s="33">
        <f>D6L333C7-D6L333C10</f>
        <v>358.39789278393528</v>
      </c>
      <c r="Z40" s="16" t="s">
        <v>29997</v>
      </c>
      <c r="AA40" s="33">
        <f>CHOOSE(MIN(D6L333C9,RUN_YEARS),B7L803C7,B7L803C16,B7L803C25,B7L803C34,B7L803C43)</f>
        <v>524389</v>
      </c>
      <c r="AB40" s="16" t="s">
        <v>29998</v>
      </c>
      <c r="AC40" s="33">
        <f>IF(D6L333C12=0,0,D6L333C10/D6L333C12)</f>
        <v>1.3933171952912942E-2</v>
      </c>
      <c r="AD40" s="16" t="s">
        <v>29999</v>
      </c>
      <c r="AE40" s="33">
        <f>IF(D6L333C5=0,0,D6L333C10/D6L333C5)</f>
        <v>0.38129642559315652</v>
      </c>
      <c r="AF40" s="16" t="s">
        <v>30000</v>
      </c>
      <c r="AG40" s="33">
        <f>CHOOSE(MIN(D6L333C9,RUN_YEARS),B7L803C5,B7L803C14,B7L803C23,B7L803C32,B7L803C41)</f>
        <v>9893.3210502449929</v>
      </c>
      <c r="AH40" s="16" t="s">
        <v>30001</v>
      </c>
      <c r="AI40" s="33">
        <f>IF(D6L333C15=0,0,D6L333C11/D6L333C15)</f>
        <v>3.6226247077573624E-2</v>
      </c>
      <c r="AJ40" s="16" t="s">
        <v>30002</v>
      </c>
      <c r="AK40" s="33">
        <f>IF(D6L333C5=0,0,D6L333C11/D6L333C5)</f>
        <v>1.8703574406843507E-2</v>
      </c>
      <c r="AL40" s="16" t="s">
        <v>30003</v>
      </c>
      <c r="AM40" s="33">
        <f>D6L333C8*CHOOSE(MIN(D6L333C9,RUN_YEARS),B7L803C4,B7L803C13,B7L803C22,B7L803C31,B7L803C40)</f>
        <v>1881.404735416347</v>
      </c>
      <c r="AN40" s="16" t="s">
        <v>30004</v>
      </c>
      <c r="AO40" s="33">
        <f>D6L333C8-D6L333C18</f>
        <v>9615.795264583654</v>
      </c>
      <c r="AP40" s="16" t="s">
        <v>30005</v>
      </c>
      <c r="AQ40" s="33">
        <f>CHOOSE(MIN(D6L333C9,RUN_YEARS),B7L803C2,B7L803C11,B7L803C20,B7L803C29,B7L803C38)</f>
        <v>820.18610591966717</v>
      </c>
      <c r="AR40" s="16" t="s">
        <v>30006</v>
      </c>
      <c r="AS40" s="33">
        <f>IF(D6L333C20=0,0,D6L333C18/D6L333C20)</f>
        <v>2.2938754044202505</v>
      </c>
      <c r="AT40" s="16" t="s">
        <v>30007</v>
      </c>
      <c r="AU40" s="33">
        <f>IF(D6L333C5=0,0,D6L333C18/D6L333C5)</f>
        <v>9.8184152771962574E-2</v>
      </c>
      <c r="AV40" s="16" t="s">
        <v>30008</v>
      </c>
      <c r="AW40" s="33">
        <f>CHOOSE(MIN(D6L333C9,RUN_YEARS),B7L803C1,B7L803C10,B7L803C19,B7L803C28,B7L803C37)</f>
        <v>4191.9431395681804</v>
      </c>
      <c r="AX40" s="16" t="s">
        <v>30009</v>
      </c>
      <c r="AY40" s="33">
        <f>IF(D6L333C23=0,0,D6L333C19/D6L333C23)</f>
        <v>2.2938754044202505</v>
      </c>
      <c r="AZ40" s="16" t="s">
        <v>30010</v>
      </c>
      <c r="BA40" s="33">
        <f>IF(D6L333C5=0,0,D6L333C19/D6L333C5)</f>
        <v>0.50181584722803751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12295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12295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12295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524389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9893.3210502449929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2011.9569305521329</v>
      </c>
      <c r="AN41" s="16" t="s">
        <v>30023</v>
      </c>
      <c r="AO41" s="33">
        <f>D6L334C8-D6L334C18</f>
        <v>10283.043069447867</v>
      </c>
      <c r="AP41" s="16" t="s">
        <v>30024</v>
      </c>
      <c r="AQ41" s="33">
        <f>CHOOSE(MIN(D6L334C9,RUN_YEARS),B7L803C2,B7L803C11,B7L803C20,B7L803C29,B7L803C38)</f>
        <v>820.18610591966717</v>
      </c>
      <c r="AR41" s="16" t="s">
        <v>30025</v>
      </c>
      <c r="AS41" s="33">
        <f>IF(D6L334C20=0,0,D6L334C18/D6L334C20)</f>
        <v>2.453049272635683</v>
      </c>
      <c r="AT41" s="16" t="s">
        <v>30026</v>
      </c>
      <c r="AU41" s="33">
        <f>IF(D6L334C5=0,0,D6L334C18/D6L334C5)</f>
        <v>0.16364025461993761</v>
      </c>
      <c r="AV41" s="16" t="s">
        <v>30027</v>
      </c>
      <c r="AW41" s="33">
        <f>CHOOSE(MIN(D6L334C9,RUN_YEARS),B7L803C1,B7L803C10,B7L803C19,B7L803C28,B7L803C37)</f>
        <v>4191.9431395681804</v>
      </c>
      <c r="AX41" s="16" t="s">
        <v>30028</v>
      </c>
      <c r="AY41" s="33">
        <f>IF(D6L334C23=0,0,D6L334C19/D6L334C23)</f>
        <v>2.4530492726356834</v>
      </c>
      <c r="AZ41" s="16" t="s">
        <v>30029</v>
      </c>
      <c r="BA41" s="33">
        <f>IF(D6L334C5=0,0,D6L334C19/D6L334C5)</f>
        <v>0.83635974538006241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13300.528016492717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13300.528016492717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13300.528016492717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12678.609477975771</v>
      </c>
      <c r="X42" s="16" t="s">
        <v>30036</v>
      </c>
      <c r="Y42" s="33">
        <f>D6L335C7-D6L335C10</f>
        <v>621.91853851694577</v>
      </c>
      <c r="Z42" s="16" t="s">
        <v>30037</v>
      </c>
      <c r="AA42" s="33">
        <f>CHOOSE(MIN(D6L335C9,RUN_YEARS),B7L803C7,B7L803C16,B7L803C25,B7L803C34,B7L803C43)</f>
        <v>524389</v>
      </c>
      <c r="AB42" s="16" t="s">
        <v>30038</v>
      </c>
      <c r="AC42" s="33">
        <f>IF(D6L335C12=0,0,D6L335C10/D6L335C12)</f>
        <v>2.4177870775275171E-2</v>
      </c>
      <c r="AD42" s="16" t="s">
        <v>30039</v>
      </c>
      <c r="AE42" s="33">
        <f>IF(D6L335C5=0,0,D6L335C10/D6L335C5)</f>
        <v>0.95324106398289121</v>
      </c>
      <c r="AF42" s="16" t="s">
        <v>30040</v>
      </c>
      <c r="AG42" s="33">
        <f>CHOOSE(MIN(D6L335C9,RUN_YEARS),B7L803C5,B7L803C14,B7L803C23,B7L803C32,B7L803C41)</f>
        <v>9893.3210502449929</v>
      </c>
      <c r="AH42" s="16" t="s">
        <v>30041</v>
      </c>
      <c r="AI42" s="33">
        <f>IF(D6L335C15=0,0,D6L335C11/D6L335C15)</f>
        <v>6.2862464015715422E-2</v>
      </c>
      <c r="AJ42" s="16" t="s">
        <v>30042</v>
      </c>
      <c r="AK42" s="33">
        <f>IF(D6L335C5=0,0,D6L335C11/D6L335C5)</f>
        <v>4.6758936017108788E-2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820.18610591966717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4191.9431395681804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60698.409660830228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60698.409660830228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60698.409660830228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524389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9893.3210502449929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9932.7032119235391</v>
      </c>
      <c r="AN43" s="16" t="s">
        <v>30064</v>
      </c>
      <c r="AO43" s="33">
        <f>D6L336C8-D6L336C18</f>
        <v>50765.706448906691</v>
      </c>
      <c r="AP43" s="16" t="s">
        <v>30065</v>
      </c>
      <c r="AQ43" s="33">
        <f>CHOOSE(MIN(D6L336C9,RUN_YEARS),B7L803C2,B7L803C11,B7L803C20,B7L803C29,B7L803C38)</f>
        <v>820.18610591966717</v>
      </c>
      <c r="AR43" s="16" t="s">
        <v>30066</v>
      </c>
      <c r="AS43" s="33">
        <f>IF(D6L336C20=0,0,D6L336C18/D6L336C20)</f>
        <v>12.110304161743986</v>
      </c>
      <c r="AT43" s="16" t="s">
        <v>30067</v>
      </c>
      <c r="AU43" s="33">
        <f>IF(D6L336C5=0,0,D6L336C18/D6L336C5)</f>
        <v>0.16364025461993761</v>
      </c>
      <c r="AV43" s="16" t="s">
        <v>30068</v>
      </c>
      <c r="AW43" s="33">
        <f>CHOOSE(MIN(D6L336C9,RUN_YEARS),B7L803C1,B7L803C10,B7L803C19,B7L803C28,B7L803C37)</f>
        <v>4191.9431395681804</v>
      </c>
      <c r="AX43" s="16" t="s">
        <v>30069</v>
      </c>
      <c r="AY43" s="33">
        <f>IF(D6L336C23=0,0,D6L336C19/D6L336C23)</f>
        <v>12.110304161743986</v>
      </c>
      <c r="AZ43" s="16" t="s">
        <v>30070</v>
      </c>
      <c r="BA43" s="33">
        <f>IF(D6L336C5=0,0,D6L336C19/D6L336C5)</f>
        <v>0.83635974538006241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106828.21729025914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106189.89029389122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21332.304324776851</v>
      </c>
      <c r="R44" s="16" t="s">
        <v>30074</v>
      </c>
      <c r="S44" s="15">
        <f>SUM(D6L329C8:D6L336C8)</f>
        <v>84857.585969114356</v>
      </c>
      <c r="U44" s="21" t="str">
        <f>NULL_VALUE</f>
        <v>n/a</v>
      </c>
      <c r="V44" s="16" t="s">
        <v>30075</v>
      </c>
      <c r="W44" s="33">
        <f>SUM(D6L329C10:D6L336C10)</f>
        <v>20334.828471757115</v>
      </c>
      <c r="X44" s="16" t="s">
        <v>30076</v>
      </c>
      <c r="Y44" s="33">
        <f>SUM(D6L329C11:D6L336C11)</f>
        <v>997.47585301973356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3.8778136978001282E-2</v>
      </c>
      <c r="AD44" s="16" t="s">
        <v>30078</v>
      </c>
      <c r="AE44" s="33">
        <f>IF(D6L337C5=0,0,D6L337C10/D6L337C5)</f>
        <v>0.191494956963214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0.10082315614280329</v>
      </c>
      <c r="AJ44" s="16" t="s">
        <v>30080</v>
      </c>
      <c r="AK44" s="33">
        <f>IF(D6L337C5=0,0,D6L337C11/D6L337C5)</f>
        <v>9.3933221915863986E-3</v>
      </c>
      <c r="AL44" s="16" t="s">
        <v>30081</v>
      </c>
      <c r="AM44" s="33">
        <f>SUM(D6L329C18:D6L336C18)</f>
        <v>13886.116974419119</v>
      </c>
      <c r="AN44" s="16" t="s">
        <v>30082</v>
      </c>
      <c r="AO44" s="33">
        <f>SUM(D6L329C19:D6L336C19)</f>
        <v>70971.468994695242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16.930446485494585</v>
      </c>
      <c r="AT44" s="16" t="s">
        <v>30084</v>
      </c>
      <c r="AU44" s="33">
        <f>IF(D6L337C5=0,0,D6L337C18/D6L337C5)</f>
        <v>0.13076684546888495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16.930446485494585</v>
      </c>
      <c r="AZ44" s="16" t="s">
        <v>30086</v>
      </c>
      <c r="BA44" s="33">
        <f>IF(D6L337C5=0,0,D6L337C19/D6L337C5)</f>
        <v>0.6683448753763146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3485.5850014218231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1742.7925007109116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871.39625035545578</v>
      </c>
      <c r="R45" s="16" t="s">
        <v>30091</v>
      </c>
      <c r="S45" s="15">
        <f>D6L338C5-D6L338C7</f>
        <v>871.39625035545578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830.65068883953654</v>
      </c>
      <c r="X45" s="16" t="s">
        <v>30093</v>
      </c>
      <c r="Y45" s="33">
        <f>D6L338C7-D6L338C10</f>
        <v>40.745561515919235</v>
      </c>
      <c r="Z45" s="16" t="s">
        <v>30094</v>
      </c>
      <c r="AA45" s="33">
        <f>CHOOSE(MIN(D6L338C9,RUN_YEARS),B7L803C7,B7L803C16,B7L803C25,B7L803C34,B7L803C43)</f>
        <v>524389</v>
      </c>
      <c r="AB45" s="16" t="s">
        <v>30095</v>
      </c>
      <c r="AC45" s="33">
        <f>IF(D6L338C12=0,0,D6L338C10/D6L338C12)</f>
        <v>1.5840353036382085E-3</v>
      </c>
      <c r="AD45" s="16" t="s">
        <v>30096</v>
      </c>
      <c r="AE45" s="33">
        <f>IF(D6L338C5=0,0,D6L338C10/D6L338C5)</f>
        <v>0.47662053199144561</v>
      </c>
      <c r="AF45" s="16" t="s">
        <v>30097</v>
      </c>
      <c r="AG45" s="33">
        <f>CHOOSE(MIN(D6L338C9,RUN_YEARS),B7L803C5,B7L803C14,B7L803C23,B7L803C32,B7L803C41)</f>
        <v>9893.3210502449929</v>
      </c>
      <c r="AH45" s="16" t="s">
        <v>30098</v>
      </c>
      <c r="AI45" s="33">
        <f>IF(D6L338C15=0,0,D6L338C11/D6L338C15)</f>
        <v>4.1184917894593375E-3</v>
      </c>
      <c r="AJ45" s="16" t="s">
        <v>30099</v>
      </c>
      <c r="AK45" s="33">
        <f>IF(D6L338C5=0,0,D6L338C11/D6L338C5)</f>
        <v>2.3379468008554376E-2</v>
      </c>
      <c r="AL45" s="16" t="s">
        <v>30100</v>
      </c>
      <c r="AM45" s="33">
        <f>D6L338C8*CHOOSE(MIN(D6L338C9,RUN_YEARS),B7L803C4,B7L803C13,B7L803C22,B7L803C31,B7L803C40)</f>
        <v>142.59550428302569</v>
      </c>
      <c r="AN45" s="16" t="s">
        <v>30101</v>
      </c>
      <c r="AO45" s="33">
        <f>D6L338C8-D6L338C18</f>
        <v>728.80074607243012</v>
      </c>
      <c r="AP45" s="16" t="s">
        <v>30102</v>
      </c>
      <c r="AQ45" s="33">
        <f>CHOOSE(MIN(D6L338C9,RUN_YEARS),B7L803C2,B7L803C11,B7L803C20,B7L803C29,B7L803C38)</f>
        <v>820.18610591966717</v>
      </c>
      <c r="AR45" s="16" t="s">
        <v>30103</v>
      </c>
      <c r="AS45" s="33">
        <f>IF(D6L338C20=0,0,D6L338C18/D6L338C20)</f>
        <v>0.17385749801642233</v>
      </c>
      <c r="AT45" s="16" t="s">
        <v>30104</v>
      </c>
      <c r="AU45" s="33">
        <f>IF(D6L338C5=0,0,D6L338C18/D6L338C5)</f>
        <v>8.1820127309968807E-2</v>
      </c>
      <c r="AV45" s="16" t="s">
        <v>30105</v>
      </c>
      <c r="AW45" s="33">
        <f>CHOOSE(MIN(D6L338C9,RUN_YEARS),B7L803C1,B7L803C10,B7L803C19,B7L803C28,B7L803C37)</f>
        <v>4191.9431395681804</v>
      </c>
      <c r="AX45" s="16" t="s">
        <v>30106</v>
      </c>
      <c r="AY45" s="33">
        <f>IF(D6L338C23=0,0,D6L338C19/D6L338C23)</f>
        <v>0.17385749801642233</v>
      </c>
      <c r="AZ45" s="16" t="s">
        <v>30107</v>
      </c>
      <c r="BA45" s="33">
        <f>IF(D6L338C5=0,0,D6L338C19/D6L338C5)</f>
        <v>0.41817987269003121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37719.479470127626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37719.479470127626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15087.79178805105</v>
      </c>
      <c r="R46" s="16" t="s">
        <v>30111</v>
      </c>
      <c r="S46" s="15">
        <f>D6L339C5-D6L339C7</f>
        <v>22631.687682076576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14382.302697194113</v>
      </c>
      <c r="X46" s="16" t="s">
        <v>30113</v>
      </c>
      <c r="Y46" s="33">
        <f>D6L339C7-D6L339C10</f>
        <v>705.48909085693776</v>
      </c>
      <c r="Z46" s="16" t="s">
        <v>30114</v>
      </c>
      <c r="AA46" s="33">
        <f>CHOOSE(MIN(D6L339C9,RUN_YEARS),B7L803C7,B7L803C16,B7L803C25,B7L803C34,B7L803C43)</f>
        <v>524389</v>
      </c>
      <c r="AB46" s="16" t="s">
        <v>30115</v>
      </c>
      <c r="AC46" s="33">
        <f>IF(D6L339C12=0,0,D6L339C10/D6L339C12)</f>
        <v>2.7426781830271255E-2</v>
      </c>
      <c r="AD46" s="16" t="s">
        <v>30116</v>
      </c>
      <c r="AE46" s="33">
        <f>IF(D6L339C5=0,0,D6L339C10/D6L339C5)</f>
        <v>0.38129642559315652</v>
      </c>
      <c r="AF46" s="16" t="s">
        <v>30117</v>
      </c>
      <c r="AG46" s="33">
        <f>CHOOSE(MIN(D6L339C9,RUN_YEARS),B7L803C5,B7L803C14,B7L803C23,B7L803C32,B7L803C41)</f>
        <v>9893.3210502449929</v>
      </c>
      <c r="AH46" s="16" t="s">
        <v>30118</v>
      </c>
      <c r="AI46" s="33">
        <f>IF(D6L339C15=0,0,D6L339C11/D6L339C15)</f>
        <v>7.1309632758705166E-2</v>
      </c>
      <c r="AJ46" s="16" t="s">
        <v>30119</v>
      </c>
      <c r="AK46" s="33">
        <f>IF(D6L339C5=0,0,D6L339C11/D6L339C5)</f>
        <v>1.8703574406843497E-2</v>
      </c>
      <c r="AL46" s="16" t="s">
        <v>30120</v>
      </c>
      <c r="AM46" s="33">
        <f>D6L339C8*CHOOSE(MIN(D6L339C9,RUN_YEARS),B7L803C4,B7L803C13,B7L803C22,B7L803C31,B7L803C40)</f>
        <v>3703.4551347739166</v>
      </c>
      <c r="AN46" s="16" t="s">
        <v>30121</v>
      </c>
      <c r="AO46" s="33">
        <f>D6L339C8-D6L339C18</f>
        <v>18928.232547302658</v>
      </c>
      <c r="AP46" s="16" t="s">
        <v>30122</v>
      </c>
      <c r="AQ46" s="33">
        <f>CHOOSE(MIN(D6L339C9,RUN_YEARS),B7L803C2,B7L803C11,B7L803C20,B7L803C29,B7L803C38)</f>
        <v>820.18610591966717</v>
      </c>
      <c r="AR46" s="16" t="s">
        <v>30123</v>
      </c>
      <c r="AS46" s="33">
        <f>IF(D6L339C20=0,0,D6L339C18/D6L339C20)</f>
        <v>4.515383896464896</v>
      </c>
      <c r="AT46" s="16" t="s">
        <v>30124</v>
      </c>
      <c r="AU46" s="33">
        <f>IF(D6L339C5=0,0,D6L339C18/D6L339C5)</f>
        <v>9.8184152771962574E-2</v>
      </c>
      <c r="AV46" s="16" t="s">
        <v>30125</v>
      </c>
      <c r="AW46" s="33">
        <f>CHOOSE(MIN(D6L339C9,RUN_YEARS),B7L803C1,B7L803C10,B7L803C19,B7L803C28,B7L803C37)</f>
        <v>4191.9431395681804</v>
      </c>
      <c r="AX46" s="16" t="s">
        <v>30126</v>
      </c>
      <c r="AY46" s="33">
        <f>IF(D6L339C23=0,0,D6L339C19/D6L339C23)</f>
        <v>4.5153838964648951</v>
      </c>
      <c r="AZ46" s="16" t="s">
        <v>30127</v>
      </c>
      <c r="BA46" s="33">
        <f>IF(D6L339C5=0,0,D6L339C19/D6L339C5)</f>
        <v>0.5018158472280374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41205.064471549449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39462.271970838541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15959.188038406506</v>
      </c>
      <c r="R47" s="16" t="s">
        <v>30131</v>
      </c>
      <c r="S47" s="15">
        <f>SUM(D6L338C8:D6L339C8)</f>
        <v>23503.083932432033</v>
      </c>
      <c r="U47" s="21" t="str">
        <f>NULL_VALUE</f>
        <v>n/a</v>
      </c>
      <c r="V47" s="16" t="s">
        <v>30132</v>
      </c>
      <c r="W47" s="33">
        <f>SUM(D6L338C10:D6L339C10)</f>
        <v>15212.953386033649</v>
      </c>
      <c r="X47" s="16" t="s">
        <v>30133</v>
      </c>
      <c r="Y47" s="33">
        <f>SUM(D6L338C11:D6L339C11)</f>
        <v>746.234652372857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2.9010817133909465E-2</v>
      </c>
      <c r="AD47" s="16" t="s">
        <v>30135</v>
      </c>
      <c r="AE47" s="33">
        <f>IF(D6L340C5=0,0,D6L340C10/D6L340C5)</f>
        <v>0.38550627285919004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7.5428124548164499E-2</v>
      </c>
      <c r="AJ47" s="16" t="s">
        <v>30137</v>
      </c>
      <c r="AK47" s="33">
        <f>IF(D6L340C5=0,0,D6L340C11/D6L340C5)</f>
        <v>1.8910078287542657E-2</v>
      </c>
      <c r="AL47" s="16" t="s">
        <v>30138</v>
      </c>
      <c r="AM47" s="33">
        <f>SUM(D6L338C18:D6L339C18)</f>
        <v>3846.0506390569421</v>
      </c>
      <c r="AN47" s="16" t="s">
        <v>30139</v>
      </c>
      <c r="AO47" s="33">
        <f>SUM(D6L338C19:D6L339C19)</f>
        <v>19657.033293375087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4.6892413944813187</v>
      </c>
      <c r="AT47" s="16" t="s">
        <v>30141</v>
      </c>
      <c r="AU47" s="33">
        <f>IF(D6L340C5=0,0,D6L340C18/D6L340C5)</f>
        <v>9.7461459945820159E-2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4.6892413944813178</v>
      </c>
      <c r="AZ47" s="16" t="s">
        <v>30143</v>
      </c>
      <c r="BA47" s="33">
        <f>IF(D6L340C5=0,0,D6L340C19/D6L340C5)</f>
        <v>0.49812218890744703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237471.51292123881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205441.06766593325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67185.945063785097</v>
      </c>
      <c r="R48" s="16" t="s">
        <v>30148</v>
      </c>
      <c r="S48" s="15">
        <f>SUM(D6L328C8,D6L337C8,D6L340C8)</f>
        <v>138255.12260214813</v>
      </c>
      <c r="U48" s="21" t="str">
        <f>NULL_VALUE</f>
        <v>n/a</v>
      </c>
      <c r="V48" s="16" t="s">
        <v>30149</v>
      </c>
      <c r="W48" s="33">
        <f>SUM(D6L328C10,D6L337C10,D6L340C10)</f>
        <v>64039.097070518896</v>
      </c>
      <c r="X48" s="16" t="s">
        <v>30150</v>
      </c>
      <c r="Y48" s="33">
        <f>SUM(D6L328C11,D6L337C11,D6L340C11)</f>
        <v>3146.8479932661985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0.11890767728063598</v>
      </c>
      <c r="AD48" s="16" t="s">
        <v>30152</v>
      </c>
      <c r="AE48" s="33">
        <f>IF(D6L341C5=0,0,D6L341C10/D6L341C5)</f>
        <v>0.31171516872494337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0.30915996092965337</v>
      </c>
      <c r="AJ48" s="16" t="s">
        <v>30154</v>
      </c>
      <c r="AK48" s="33">
        <f>IF(D6L341C5=0,0,D6L341C11/D6L341C5)</f>
        <v>1.5317521608597133E-2</v>
      </c>
      <c r="AL48" s="16" t="s">
        <v>30155</v>
      </c>
      <c r="AM48" s="33">
        <f>SUM(D6L328C18,D6L337C18,D6L340C18)</f>
        <v>22841.62230347396</v>
      </c>
      <c r="AN48" s="16" t="s">
        <v>30156</v>
      </c>
      <c r="AO48" s="33">
        <f>SUM(D6L328C19,D6L337C19,D6L340C19)</f>
        <v>115413.50029867417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27.151558427014582</v>
      </c>
      <c r="AT48" s="16" t="s">
        <v>30158</v>
      </c>
      <c r="AU48" s="33">
        <f>IF(D6L341C5=0,0,D6L341C18/D6L341C5)</f>
        <v>0.11118333137080758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27.151558427014582</v>
      </c>
      <c r="AZ48" s="16" t="s">
        <v>30160</v>
      </c>
      <c r="BA48" s="33">
        <f>IF(D6L341C5=0,0,D6L341C19/D6L341C5)</f>
        <v>0.56178397829565174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5AF74-7588-4CCD-8415-7487CFA0606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47782.951467333332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41093.338261906669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20546.669130953334</v>
      </c>
      <c r="R8" s="16" t="s">
        <v>30170</v>
      </c>
      <c r="S8" s="15">
        <f>D6L401C5-D6L401C7</f>
        <v>20546.669130953334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19174.65387361903</v>
      </c>
      <c r="X8" s="16" t="s">
        <v>30172</v>
      </c>
      <c r="Y8" s="33">
        <f>D6L401C7-D6L401C10</f>
        <v>1372.0152573343039</v>
      </c>
      <c r="Z8" s="16" t="s">
        <v>30173</v>
      </c>
      <c r="AA8" s="33">
        <f>CHOOSE(MIN(D6L401C9,RUN_YEARS),B7L804C7,B7L804C16,B7L804C25,B7L804C34,B7L804C43)</f>
        <v>692070</v>
      </c>
      <c r="AB8" s="16" t="s">
        <v>30174</v>
      </c>
      <c r="AC8" s="33">
        <f>IF(D6L401C12=0,0,D6L401C10/D6L401C12)</f>
        <v>2.770623473582012E-2</v>
      </c>
      <c r="AD8" s="16" t="s">
        <v>30175</v>
      </c>
      <c r="AE8" s="33">
        <f>IF(D6L401C5=0,0,D6L401C10/D6L401C5)</f>
        <v>0.46661222194726987</v>
      </c>
      <c r="AF8" s="16" t="s">
        <v>30176</v>
      </c>
      <c r="AG8" s="33">
        <f>CHOOSE(MIN(D6L401C9,RUN_YEARS),B7L804C5,B7L804C14,B7L804C23,B7L804C32,B7L804C41)</f>
        <v>19046.188734392399</v>
      </c>
      <c r="AH8" s="16" t="s">
        <v>30177</v>
      </c>
      <c r="AI8" s="33">
        <f>IF(D6L401C15=0,0,D6L401C11/D6L401C15)</f>
        <v>7.2036210313132398E-2</v>
      </c>
      <c r="AJ8" s="16" t="s">
        <v>30178</v>
      </c>
      <c r="AK8" s="33">
        <f>IF(D6L401C5=0,0,D6L401C11/D6L401C5)</f>
        <v>3.338777805273016E-2</v>
      </c>
      <c r="AL8" s="16" t="s">
        <v>30179</v>
      </c>
      <c r="AM8" s="33">
        <f>D6L401C8*CHOOSE(MIN(D6L401C9,RUN_YEARS),B7L804C4,B7L804C13,B7L804C22,B7L804C31,B7L804C40)</f>
        <v>2300.5831820035173</v>
      </c>
      <c r="AN8" s="16" t="s">
        <v>30180</v>
      </c>
      <c r="AO8" s="33">
        <f>D6L401C8-D6L401C18</f>
        <v>18246.085948949818</v>
      </c>
      <c r="AP8" s="16" t="s">
        <v>30181</v>
      </c>
      <c r="AQ8" s="33">
        <f>CHOOSE(MIN(D6L401C9,RUN_YEARS),B7L804C2,B7L804C11,B7L804C20,B7L804C29,B7L804C38)</f>
        <v>1155.839785985964</v>
      </c>
      <c r="AR8" s="16" t="s">
        <v>30182</v>
      </c>
      <c r="AS8" s="33">
        <f>IF(D6L401C20=0,0,D6L401C18/D6L401C20)</f>
        <v>1.9903997162037945</v>
      </c>
      <c r="AT8" s="16" t="s">
        <v>30183</v>
      </c>
      <c r="AU8" s="33">
        <f>IF(D6L401C5=0,0,D6L401C18/D6L401C5)</f>
        <v>5.5984334184311015E-2</v>
      </c>
      <c r="AV8" s="16" t="s">
        <v>30184</v>
      </c>
      <c r="AW8" s="33">
        <f>CHOOSE(MIN(D6L401C9,RUN_YEARS),B7L804C1,B7L804C10,B7L804C19,B7L804C28,B7L804C37)</f>
        <v>9167.0460965246766</v>
      </c>
      <c r="AX8" s="16" t="s">
        <v>30185</v>
      </c>
      <c r="AY8" s="33">
        <f>IF(D6L401C23=0,0,D6L401C19/D6L401C23)</f>
        <v>1.9903997162037945</v>
      </c>
      <c r="AZ8" s="16" t="s">
        <v>30186</v>
      </c>
      <c r="BA8" s="33">
        <f>IF(D6L401C5=0,0,D6L401C19/D6L401C5)</f>
        <v>0.44401566581568902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94.855303986868677</v>
      </c>
      <c r="J9" s="16" t="s">
        <v>30207</v>
      </c>
      <c r="K9" s="21">
        <f>IF(FLOW_THRU_100PCT="Y",1,INDEX(VariabilityMatrix,D6L402C1,D6L402C9))</f>
        <v>0.50021854522061104</v>
      </c>
      <c r="L9" s="16" t="s">
        <v>30187</v>
      </c>
      <c r="M9" s="15">
        <f>IF(D6L402C2&lt;&gt;0,D6L402C2*D6L402C4,D6L402C3*D6L402C4)</f>
        <v>47.448382166770273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23.724191083385136</v>
      </c>
      <c r="R9" s="16" t="s">
        <v>30189</v>
      </c>
      <c r="S9" s="15">
        <f>D6L402C5-D6L402C7</f>
        <v>23.724191083385136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22.139877815447328</v>
      </c>
      <c r="X9" s="16" t="s">
        <v>30191</v>
      </c>
      <c r="Y9" s="33">
        <f>D6L402C7-D6L402C10</f>
        <v>1.5843132679378087</v>
      </c>
      <c r="Z9" s="16" t="s">
        <v>30192</v>
      </c>
      <c r="AA9" s="33">
        <f>CHOOSE(MIN(D6L402C9,RUN_YEARS),B7L804C7,B7L804C16,B7L804C25,B7L804C34,B7L804C43)</f>
        <v>754693</v>
      </c>
      <c r="AB9" s="16" t="s">
        <v>30193</v>
      </c>
      <c r="AC9" s="33">
        <f>IF(D6L402C12=0,0,D6L402C10/D6L402C12)</f>
        <v>2.9336270265455393E-5</v>
      </c>
      <c r="AD9" s="16" t="s">
        <v>30194</v>
      </c>
      <c r="AE9" s="33">
        <f>IF(D6L402C5=0,0,D6L402C10/D6L402C5)</f>
        <v>0.46660975157447293</v>
      </c>
      <c r="AF9" s="16" t="s">
        <v>30195</v>
      </c>
      <c r="AG9" s="33">
        <f>CHOOSE(MIN(D6L402C9,RUN_YEARS),B7L804C5,B7L804C14,B7L804C23,B7L804C32,B7L804C41)</f>
        <v>20771.258629175241</v>
      </c>
      <c r="AH9" s="16" t="s">
        <v>30196</v>
      </c>
      <c r="AI9" s="33">
        <f>IF(D6L402C15=0,0,D6L402C11/D6L402C15)</f>
        <v>7.6274302690184002E-5</v>
      </c>
      <c r="AJ9" s="16" t="s">
        <v>30197</v>
      </c>
      <c r="AK9" s="33">
        <f>IF(D6L402C5=0,0,D6L402C11/D6L402C5)</f>
        <v>3.339024842552709E-2</v>
      </c>
      <c r="AL9" s="16" t="s">
        <v>30198</v>
      </c>
      <c r="AM9" s="33">
        <f>D6L402C8*CHOOSE(MIN(D6L402C9,RUN_YEARS),B7L804C4,B7L804C13,B7L804C22,B7L804C31,B7L804C40)</f>
        <v>2.6962922449578408</v>
      </c>
      <c r="AN9" s="16" t="s">
        <v>30199</v>
      </c>
      <c r="AO9" s="33">
        <f>D6L402C8-D6L402C18</f>
        <v>21.027898838427294</v>
      </c>
      <c r="AP9" s="16" t="s">
        <v>30200</v>
      </c>
      <c r="AQ9" s="33">
        <f>CHOOSE(MIN(D6L402C9,RUN_YEARS),B7L804C2,B7L804C11,B7L804C20,B7L804C29,B7L804C38)</f>
        <v>1283.7647822374586</v>
      </c>
      <c r="AR9" s="16" t="s">
        <v>30201</v>
      </c>
      <c r="AS9" s="33">
        <f>IF(D6L402C20=0,0,D6L402C18/D6L402C20)</f>
        <v>2.1003008356861954E-3</v>
      </c>
      <c r="AT9" s="16" t="s">
        <v>30202</v>
      </c>
      <c r="AU9" s="33">
        <f>IF(D6L402C5=0,0,D6L402C18/D6L402C5)</f>
        <v>5.6825799359838801E-2</v>
      </c>
      <c r="AV9" s="16" t="s">
        <v>30203</v>
      </c>
      <c r="AW9" s="33">
        <f>CHOOSE(MIN(D6L402C9,RUN_YEARS),B7L804C1,B7L804C10,B7L804C19,B7L804C28,B7L804C37)</f>
        <v>10011.850912565682</v>
      </c>
      <c r="AX9" s="16" t="s">
        <v>30204</v>
      </c>
      <c r="AY9" s="33">
        <f>IF(D6L402C23=0,0,D6L402C19/D6L402C23)</f>
        <v>2.100300835686195E-3</v>
      </c>
      <c r="AZ9" s="16" t="s">
        <v>30205</v>
      </c>
      <c r="BA9" s="33">
        <f>IF(D6L402C5=0,0,D6L402C19/D6L402C5)</f>
        <v>0.44317420064016116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46.417800689511715</v>
      </c>
      <c r="J10" s="16" t="s">
        <v>30228</v>
      </c>
      <c r="K10" s="21">
        <f>IF(FLOW_THRU_100PCT="Y",1,INDEX(VariabilityMatrix,D6L403C1,D6L403C9))</f>
        <v>0.50021854522061104</v>
      </c>
      <c r="L10" s="16" t="s">
        <v>30208</v>
      </c>
      <c r="M10" s="15">
        <f>IF(D6L403C2&lt;&gt;0,D6L403C2*D6L403C4,D6L403C3*D6L403C4)</f>
        <v>23.219044733247827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11.609522366623914</v>
      </c>
      <c r="R10" s="16" t="s">
        <v>30210</v>
      </c>
      <c r="S10" s="15">
        <f>D6L403C5-D6L403C7</f>
        <v>11.609522366623914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10.834232694777343</v>
      </c>
      <c r="X10" s="16" t="s">
        <v>30212</v>
      </c>
      <c r="Y10" s="33">
        <f>D6L403C7-D6L403C10</f>
        <v>0.77528967184657027</v>
      </c>
      <c r="Z10" s="16" t="s">
        <v>30213</v>
      </c>
      <c r="AA10" s="33">
        <f>CHOOSE(MIN(D6L403C9,RUN_YEARS),B7L804C7,B7L804C16,B7L804C25,B7L804C34,B7L804C43)</f>
        <v>754693</v>
      </c>
      <c r="AB10" s="16" t="s">
        <v>30214</v>
      </c>
      <c r="AC10" s="33">
        <f>IF(D6L403C12=0,0,D6L403C10/D6L403C12)</f>
        <v>1.4355814476584974E-5</v>
      </c>
      <c r="AD10" s="16" t="s">
        <v>30215</v>
      </c>
      <c r="AE10" s="33">
        <f>IF(D6L403C5=0,0,D6L403C10/D6L403C5)</f>
        <v>0.46660975157447293</v>
      </c>
      <c r="AF10" s="16" t="s">
        <v>30216</v>
      </c>
      <c r="AG10" s="33">
        <f>CHOOSE(MIN(D6L403C9,RUN_YEARS),B7L804C5,B7L804C14,B7L804C23,B7L804C32,B7L804C41)</f>
        <v>20771.258629175241</v>
      </c>
      <c r="AH10" s="16" t="s">
        <v>30217</v>
      </c>
      <c r="AI10" s="33">
        <f>IF(D6L403C15=0,0,D6L403C11/D6L403C15)</f>
        <v>3.7325117639120863E-5</v>
      </c>
      <c r="AJ10" s="16" t="s">
        <v>30218</v>
      </c>
      <c r="AK10" s="33">
        <f>IF(D6L403C5=0,0,D6L403C11/D6L403C5)</f>
        <v>3.3390248425527042E-2</v>
      </c>
      <c r="AL10" s="16" t="s">
        <v>30219</v>
      </c>
      <c r="AM10" s="33">
        <f>D6L403C8*CHOOSE(MIN(D6L403C9,RUN_YEARS),B7L804C4,B7L804C13,B7L804C22,B7L804C31,B7L804C40)</f>
        <v>1.3194407773386627</v>
      </c>
      <c r="AN10" s="16" t="s">
        <v>30220</v>
      </c>
      <c r="AO10" s="33">
        <f>D6L403C8-D6L403C18</f>
        <v>10.290081589285251</v>
      </c>
      <c r="AP10" s="16" t="s">
        <v>30221</v>
      </c>
      <c r="AQ10" s="33">
        <f>CHOOSE(MIN(D6L403C9,RUN_YEARS),B7L804C2,B7L804C11,B7L804C20,B7L804C29,B7L804C38)</f>
        <v>1283.7647822374586</v>
      </c>
      <c r="AR10" s="16" t="s">
        <v>30222</v>
      </c>
      <c r="AS10" s="33">
        <f>IF(D6L403C20=0,0,D6L403C18/D6L403C20)</f>
        <v>1.0277901338273394E-3</v>
      </c>
      <c r="AT10" s="16" t="s">
        <v>30223</v>
      </c>
      <c r="AU10" s="33">
        <f>IF(D6L403C5=0,0,D6L403C18/D6L403C5)</f>
        <v>5.6825799359838794E-2</v>
      </c>
      <c r="AV10" s="16" t="s">
        <v>30224</v>
      </c>
      <c r="AW10" s="33">
        <f>CHOOSE(MIN(D6L403C9,RUN_YEARS),B7L804C1,B7L804C10,B7L804C19,B7L804C28,B7L804C37)</f>
        <v>10011.850912565682</v>
      </c>
      <c r="AX10" s="16" t="s">
        <v>30225</v>
      </c>
      <c r="AY10" s="33">
        <f>IF(D6L403C23=0,0,D6L403C19/D6L403C23)</f>
        <v>1.0277901338273392E-3</v>
      </c>
      <c r="AZ10" s="16" t="s">
        <v>30226</v>
      </c>
      <c r="BA10" s="33">
        <f>IF(D6L403C5=0,0,D6L403C19/D6L403C5)</f>
        <v>0.44317420064016122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2.2015721854967416</v>
      </c>
      <c r="J11" s="16" t="s">
        <v>30249</v>
      </c>
      <c r="K11" s="21">
        <f>IF(FLOW_THRU_100PCT="Y",1,INDEX(VariabilityMatrix,D6L404C1,D6L404C9))</f>
        <v>0.49999443161950075</v>
      </c>
      <c r="L11" s="16" t="s">
        <v>30229</v>
      </c>
      <c r="M11" s="15">
        <f>IF(D6L404C2&lt;&gt;0,D6L404C2*D6L404C4,D6L404C3*D6L404C4)</f>
        <v>1.1007738335567454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0.5503869167783727</v>
      </c>
      <c r="R11" s="16" t="s">
        <v>30231</v>
      </c>
      <c r="S11" s="15">
        <f>D6L404C5-D6L404C7</f>
        <v>0.5503869167783727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0.51586746943520645</v>
      </c>
      <c r="X11" s="16" t="s">
        <v>30233</v>
      </c>
      <c r="Y11" s="33">
        <f>D6L404C7-D6L404C10</f>
        <v>3.4519447343166254E-2</v>
      </c>
      <c r="Z11" s="16" t="s">
        <v>30234</v>
      </c>
      <c r="AA11" s="33">
        <f>CHOOSE(MIN(D6L404C9,RUN_YEARS),B7L804C7,B7L804C16,B7L804C25,B7L804C34,B7L804C43)</f>
        <v>800581</v>
      </c>
      <c r="AB11" s="16" t="s">
        <v>30235</v>
      </c>
      <c r="AC11" s="33">
        <f>IF(D6L404C12=0,0,D6L404C10/D6L404C12)</f>
        <v>6.4436636572090327E-7</v>
      </c>
      <c r="AD11" s="16" t="s">
        <v>30236</v>
      </c>
      <c r="AE11" s="33">
        <f>IF(D6L404C5=0,0,D6L404C10/D6L404C5)</f>
        <v>0.46864074500060621</v>
      </c>
      <c r="AF11" s="16" t="s">
        <v>30237</v>
      </c>
      <c r="AG11" s="33">
        <f>CHOOSE(MIN(D6L404C9,RUN_YEARS),B7L804C5,B7L804C14,B7L804C23,B7L804C32,B7L804C41)</f>
        <v>20604.288527301906</v>
      </c>
      <c r="AH11" s="16" t="s">
        <v>30238</v>
      </c>
      <c r="AI11" s="33">
        <f>IF(D6L404C15=0,0,D6L404C11/D6L404C15)</f>
        <v>1.6753525508743452E-6</v>
      </c>
      <c r="AJ11" s="16" t="s">
        <v>30239</v>
      </c>
      <c r="AK11" s="33">
        <f>IF(D6L404C5=0,0,D6L404C11/D6L404C5)</f>
        <v>3.1359254999393807E-2</v>
      </c>
      <c r="AL11" s="16" t="s">
        <v>30240</v>
      </c>
      <c r="AM11" s="33">
        <f>D6L404C8*CHOOSE(MIN(D6L404C9,RUN_YEARS),B7L804C4,B7L804C13,B7L804C22,B7L804C31,B7L804C40)</f>
        <v>6.1032606856154879E-2</v>
      </c>
      <c r="AN11" s="16" t="s">
        <v>30241</v>
      </c>
      <c r="AO11" s="33">
        <f>D6L404C8-D6L404C18</f>
        <v>0.48935430992221784</v>
      </c>
      <c r="AP11" s="16" t="s">
        <v>30242</v>
      </c>
      <c r="AQ11" s="33">
        <f>CHOOSE(MIN(D6L404C9,RUN_YEARS),B7L804C2,B7L804C11,B7L804C20,B7L804C29,B7L804C38)</f>
        <v>1252.1723622411475</v>
      </c>
      <c r="AR11" s="16" t="s">
        <v>30243</v>
      </c>
      <c r="AS11" s="33">
        <f>IF(D6L404C20=0,0,D6L404C18/D6L404C20)</f>
        <v>4.87413783410123E-5</v>
      </c>
      <c r="AT11" s="16" t="s">
        <v>30244</v>
      </c>
      <c r="AU11" s="33">
        <f>IF(D6L404C5=0,0,D6L404C18/D6L404C5)</f>
        <v>5.5445183193490781E-2</v>
      </c>
      <c r="AV11" s="16" t="s">
        <v>30245</v>
      </c>
      <c r="AW11" s="33">
        <f>CHOOSE(MIN(D6L404C9,RUN_YEARS),B7L804C1,B7L804C10,B7L804C19,B7L804C28,B7L804C37)</f>
        <v>10039.812713102165</v>
      </c>
      <c r="AX11" s="16" t="s">
        <v>30246</v>
      </c>
      <c r="AY11" s="33">
        <f>IF(D6L404C23=0,0,D6L404C19/D6L404C23)</f>
        <v>4.8741378341012307E-5</v>
      </c>
      <c r="AZ11" s="16" t="s">
        <v>30247</v>
      </c>
      <c r="BA11" s="33">
        <f>IF(D6L404C5=0,0,D6L404C19/D6L404C5)</f>
        <v>0.44455481680650921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1202.2854742208019</v>
      </c>
      <c r="J12" s="16" t="s">
        <v>30270</v>
      </c>
      <c r="K12" s="21">
        <f>IF(FLOW_THRU_100PCT="Y",1,INDEX(VariabilityMatrix,D6L405C1,D6L405C9))</f>
        <v>0.24172730938101777</v>
      </c>
      <c r="L12" s="16" t="s">
        <v>30250</v>
      </c>
      <c r="M12" s="15">
        <f>IF(D6L405C2&lt;&gt;0,D6L405C2*D6L405C4,D6L405C3*D6L405C4)</f>
        <v>290.62523279127544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145.31261639563772</v>
      </c>
      <c r="R12" s="16" t="s">
        <v>30252</v>
      </c>
      <c r="S12" s="15">
        <f>D6L405C5-D6L405C7</f>
        <v>145.31261639563772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135.6085676740104</v>
      </c>
      <c r="X12" s="16" t="s">
        <v>30254</v>
      </c>
      <c r="Y12" s="33">
        <f>D6L405C7-D6L405C10</f>
        <v>9.7040487216273164</v>
      </c>
      <c r="Z12" s="16" t="s">
        <v>30255</v>
      </c>
      <c r="AA12" s="33">
        <f>CHOOSE(MIN(D6L405C9,RUN_YEARS),B7L804C7,B7L804C16,B7L804C25,B7L804C34,B7L804C43)</f>
        <v>754693</v>
      </c>
      <c r="AB12" s="16" t="s">
        <v>30256</v>
      </c>
      <c r="AC12" s="33">
        <f>IF(D6L405C12=0,0,D6L405C10/D6L405C12)</f>
        <v>1.7968706172445008E-4</v>
      </c>
      <c r="AD12" s="16" t="s">
        <v>30257</v>
      </c>
      <c r="AE12" s="33">
        <f>IF(D6L405C5=0,0,D6L405C10/D6L405C5)</f>
        <v>0.46660975157447293</v>
      </c>
      <c r="AF12" s="16" t="s">
        <v>30258</v>
      </c>
      <c r="AG12" s="33">
        <f>CHOOSE(MIN(D6L405C9,RUN_YEARS),B7L804C5,B7L804C14,B7L804C23,B7L804C32,B7L804C41)</f>
        <v>20771.258629175241</v>
      </c>
      <c r="AH12" s="16" t="s">
        <v>30259</v>
      </c>
      <c r="AI12" s="33">
        <f>IF(D6L405C15=0,0,D6L405C11/D6L405C15)</f>
        <v>4.671863604835694E-4</v>
      </c>
      <c r="AJ12" s="16" t="s">
        <v>30260</v>
      </c>
      <c r="AK12" s="33">
        <f>IF(D6L405C5=0,0,D6L405C11/D6L405C5)</f>
        <v>3.3390248425527048E-2</v>
      </c>
      <c r="AL12" s="16" t="s">
        <v>30261</v>
      </c>
      <c r="AM12" s="33">
        <f>D6L405C8*CHOOSE(MIN(D6L405C9,RUN_YEARS),B7L804C4,B7L804C13,B7L804C22,B7L804C31,B7L804C40)</f>
        <v>16.515011167503459</v>
      </c>
      <c r="AN12" s="16" t="s">
        <v>30262</v>
      </c>
      <c r="AO12" s="33">
        <f>D6L405C8-D6L405C18</f>
        <v>128.79760522813427</v>
      </c>
      <c r="AP12" s="16" t="s">
        <v>30263</v>
      </c>
      <c r="AQ12" s="33">
        <f>CHOOSE(MIN(D6L405C9,RUN_YEARS),B7L804C2,B7L804C11,B7L804C20,B7L804C29,B7L804C38)</f>
        <v>1283.7647822374586</v>
      </c>
      <c r="AR12" s="16" t="s">
        <v>30264</v>
      </c>
      <c r="AS12" s="33">
        <f>IF(D6L405C20=0,0,D6L405C18/D6L405C20)</f>
        <v>1.2864514898687E-2</v>
      </c>
      <c r="AT12" s="16" t="s">
        <v>30265</v>
      </c>
      <c r="AU12" s="33">
        <f>IF(D6L405C5=0,0,D6L405C18/D6L405C5)</f>
        <v>5.6825799359838794E-2</v>
      </c>
      <c r="AV12" s="16" t="s">
        <v>30266</v>
      </c>
      <c r="AW12" s="33">
        <f>CHOOSE(MIN(D6L405C9,RUN_YEARS),B7L804C1,B7L804C10,B7L804C19,B7L804C28,B7L804C37)</f>
        <v>10011.850912565682</v>
      </c>
      <c r="AX12" s="16" t="s">
        <v>30267</v>
      </c>
      <c r="AY12" s="33">
        <f>IF(D6L405C23=0,0,D6L405C19/D6L405C23)</f>
        <v>1.2864514898687002E-2</v>
      </c>
      <c r="AZ12" s="16" t="s">
        <v>30268</v>
      </c>
      <c r="BA12" s="33">
        <f>IF(D6L405C5=0,0,D6L405C19/D6L405C5)</f>
        <v>0.44317420064016128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423.7767433966053</v>
      </c>
      <c r="J13" s="16" t="s">
        <v>30291</v>
      </c>
      <c r="K13" s="21">
        <f>IF(FLOW_THRU_100PCT="Y",1,INDEX(VariabilityMatrix,D6L406C1,D6L406C9))</f>
        <v>0.50021854522061104</v>
      </c>
      <c r="L13" s="16" t="s">
        <v>30271</v>
      </c>
      <c r="M13" s="15">
        <f>IF(D6L406C2&lt;&gt;0,D6L406C2*D6L406C4,D6L406C3*D6L406C4)</f>
        <v>211.9809860801781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105.99049304008905</v>
      </c>
      <c r="R13" s="16" t="s">
        <v>30273</v>
      </c>
      <c r="S13" s="15">
        <f>D6L406C5-D6L406C7</f>
        <v>105.99049304008905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98.912395253383707</v>
      </c>
      <c r="X13" s="16" t="s">
        <v>30275</v>
      </c>
      <c r="Y13" s="33">
        <f>D6L406C7-D6L406C10</f>
        <v>7.0780977867053423</v>
      </c>
      <c r="Z13" s="16" t="s">
        <v>30276</v>
      </c>
      <c r="AA13" s="33">
        <f>CHOOSE(MIN(D6L406C9,RUN_YEARS),B7L804C7,B7L804C16,B7L804C25,B7L804C34,B7L804C43)</f>
        <v>754693</v>
      </c>
      <c r="AB13" s="16" t="s">
        <v>30277</v>
      </c>
      <c r="AC13" s="33">
        <f>IF(D6L406C12=0,0,D6L406C10/D6L406C12)</f>
        <v>1.3106308824036226E-4</v>
      </c>
      <c r="AD13" s="16" t="s">
        <v>30278</v>
      </c>
      <c r="AE13" s="33">
        <f>IF(D6L406C5=0,0,D6L406C10/D6L406C5)</f>
        <v>0.46660975157447293</v>
      </c>
      <c r="AF13" s="16" t="s">
        <v>30279</v>
      </c>
      <c r="AG13" s="33">
        <f>CHOOSE(MIN(D6L406C9,RUN_YEARS),B7L804C5,B7L804C14,B7L804C23,B7L804C32,B7L804C41)</f>
        <v>20771.258629175241</v>
      </c>
      <c r="AH13" s="16" t="s">
        <v>30280</v>
      </c>
      <c r="AI13" s="33">
        <f>IF(D6L406C15=0,0,D6L406C11/D6L406C15)</f>
        <v>3.4076402942494151E-4</v>
      </c>
      <c r="AJ13" s="16" t="s">
        <v>30281</v>
      </c>
      <c r="AK13" s="33">
        <f>IF(D6L406C5=0,0,D6L406C11/D6L406C5)</f>
        <v>3.3390248425527069E-2</v>
      </c>
      <c r="AL13" s="16" t="s">
        <v>30282</v>
      </c>
      <c r="AM13" s="33">
        <f>D6L406C8*CHOOSE(MIN(D6L406C9,RUN_YEARS),B7L804C4,B7L804C13,B7L804C22,B7L804C31,B7L804C40)</f>
        <v>12.045988983092981</v>
      </c>
      <c r="AN13" s="16" t="s">
        <v>30283</v>
      </c>
      <c r="AO13" s="33">
        <f>D6L406C8-D6L406C18</f>
        <v>93.944504056996067</v>
      </c>
      <c r="AP13" s="16" t="s">
        <v>30284</v>
      </c>
      <c r="AQ13" s="33">
        <f>CHOOSE(MIN(D6L406C9,RUN_YEARS),B7L804C2,B7L804C11,B7L804C20,B7L804C29,B7L804C38)</f>
        <v>1283.7647822374586</v>
      </c>
      <c r="AR13" s="16" t="s">
        <v>30285</v>
      </c>
      <c r="AS13" s="33">
        <f>IF(D6L406C20=0,0,D6L406C18/D6L406C20)</f>
        <v>9.3833303030000301E-3</v>
      </c>
      <c r="AT13" s="16" t="s">
        <v>30286</v>
      </c>
      <c r="AU13" s="33">
        <f>IF(D6L406C5=0,0,D6L406C18/D6L406C5)</f>
        <v>5.6825799359838794E-2</v>
      </c>
      <c r="AV13" s="16" t="s">
        <v>30287</v>
      </c>
      <c r="AW13" s="33">
        <f>CHOOSE(MIN(D6L406C9,RUN_YEARS),B7L804C1,B7L804C10,B7L804C19,B7L804C28,B7L804C37)</f>
        <v>10011.850912565682</v>
      </c>
      <c r="AX13" s="16" t="s">
        <v>30288</v>
      </c>
      <c r="AY13" s="33">
        <f>IF(D6L406C23=0,0,D6L406C19/D6L406C23)</f>
        <v>9.3833303030000301E-3</v>
      </c>
      <c r="AZ13" s="16" t="s">
        <v>30289</v>
      </c>
      <c r="BA13" s="33">
        <f>IF(D6L406C5=0,0,D6L406C19/D6L406C5)</f>
        <v>0.44317420064016122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51.93052291616592</v>
      </c>
      <c r="J14" s="16" t="s">
        <v>30312</v>
      </c>
      <c r="K14" s="21">
        <f>IF(FLOW_THRU_100PCT="Y",1,INDEX(VariabilityMatrix,D6L407C1,D6L407C9))</f>
        <v>0.49999443161950075</v>
      </c>
      <c r="L14" s="16" t="s">
        <v>30292</v>
      </c>
      <c r="M14" s="15">
        <f>IF(D6L407C2&lt;&gt;0,D6L407C2*D6L407C4,D6L407C3*D6L407C4)</f>
        <v>25.964972289171836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12.982486144585918</v>
      </c>
      <c r="R14" s="16" t="s">
        <v>30294</v>
      </c>
      <c r="S14" s="15">
        <f>D6L407C5-D6L407C7</f>
        <v>12.982486144585918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12.168243957517584</v>
      </c>
      <c r="X14" s="16" t="s">
        <v>30296</v>
      </c>
      <c r="Y14" s="33">
        <f>D6L407C7-D6L407C10</f>
        <v>0.81424218706833429</v>
      </c>
      <c r="Z14" s="16" t="s">
        <v>30297</v>
      </c>
      <c r="AA14" s="33">
        <f>CHOOSE(MIN(D6L407C9,RUN_YEARS),B7L804C7,B7L804C16,B7L804C25,B7L804C34,B7L804C43)</f>
        <v>800581</v>
      </c>
      <c r="AB14" s="16" t="s">
        <v>30298</v>
      </c>
      <c r="AC14" s="33">
        <f>IF(D6L407C12=0,0,D6L407C10/D6L407C12)</f>
        <v>1.5199266479616159E-5</v>
      </c>
      <c r="AD14" s="16" t="s">
        <v>30299</v>
      </c>
      <c r="AE14" s="33">
        <f>IF(D6L407C5=0,0,D6L407C10/D6L407C5)</f>
        <v>0.46864074500060615</v>
      </c>
      <c r="AF14" s="16" t="s">
        <v>30300</v>
      </c>
      <c r="AG14" s="33">
        <f>CHOOSE(MIN(D6L407C9,RUN_YEARS),B7L804C5,B7L804C14,B7L804C23,B7L804C32,B7L804C41)</f>
        <v>20604.288527301906</v>
      </c>
      <c r="AH14" s="16" t="s">
        <v>30301</v>
      </c>
      <c r="AI14" s="33">
        <f>IF(D6L407C15=0,0,D6L407C11/D6L407C15)</f>
        <v>3.9518092847001975E-5</v>
      </c>
      <c r="AJ14" s="16" t="s">
        <v>30302</v>
      </c>
      <c r="AK14" s="33">
        <f>IF(D6L407C5=0,0,D6L407C11/D6L407C5)</f>
        <v>3.1359254999393835E-2</v>
      </c>
      <c r="AL14" s="16" t="s">
        <v>30303</v>
      </c>
      <c r="AM14" s="33">
        <f>D6L407C8*CHOOSE(MIN(D6L407C9,RUN_YEARS),B7L804C4,B7L804C13,B7L804C22,B7L804C31,B7L804C40)</f>
        <v>1.439632645187044</v>
      </c>
      <c r="AN14" s="16" t="s">
        <v>30304</v>
      </c>
      <c r="AO14" s="33">
        <f>D6L407C8-D6L407C18</f>
        <v>11.542853499398873</v>
      </c>
      <c r="AP14" s="16" t="s">
        <v>30305</v>
      </c>
      <c r="AQ14" s="33">
        <f>CHOOSE(MIN(D6L407C9,RUN_YEARS),B7L804C2,B7L804C11,B7L804C20,B7L804C29,B7L804C38)</f>
        <v>1252.1723622411475</v>
      </c>
      <c r="AR14" s="16" t="s">
        <v>30306</v>
      </c>
      <c r="AS14" s="33">
        <f>IF(D6L407C20=0,0,D6L407C18/D6L407C20)</f>
        <v>1.1497080502642454E-3</v>
      </c>
      <c r="AT14" s="16" t="s">
        <v>30307</v>
      </c>
      <c r="AU14" s="33">
        <f>IF(D6L407C5=0,0,D6L407C18/D6L407C5)</f>
        <v>5.5445183193490774E-2</v>
      </c>
      <c r="AV14" s="16" t="s">
        <v>30308</v>
      </c>
      <c r="AW14" s="33">
        <f>CHOOSE(MIN(D6L407C9,RUN_YEARS),B7L804C1,B7L804C10,B7L804C19,B7L804C28,B7L804C37)</f>
        <v>10039.812713102165</v>
      </c>
      <c r="AX14" s="16" t="s">
        <v>30309</v>
      </c>
      <c r="AY14" s="33">
        <f>IF(D6L407C23=0,0,D6L407C19/D6L407C23)</f>
        <v>1.1497080502642454E-3</v>
      </c>
      <c r="AZ14" s="16" t="s">
        <v>30310</v>
      </c>
      <c r="BA14" s="33">
        <f>IF(D6L407C5=0,0,D6L407C19/D6L407C5)</f>
        <v>0.44455481680650921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0.49694280302551125</v>
      </c>
      <c r="J15" s="16" t="s">
        <v>30333</v>
      </c>
      <c r="K15" s="21">
        <f>IF(FLOW_THRU_100PCT="Y",1,INDEX(VariabilityMatrix,D6L408C1,D6L408C9))</f>
        <v>0.49999443161950075</v>
      </c>
      <c r="L15" s="16" t="s">
        <v>30313</v>
      </c>
      <c r="M15" s="15">
        <f>IF(D6L408C2&lt;&gt;0,D6L408C2*D6L408C4,D6L408C3*D6L408C4)</f>
        <v>0.24846863434614203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0.12423431717307101</v>
      </c>
      <c r="R15" s="16" t="s">
        <v>30315</v>
      </c>
      <c r="S15" s="15">
        <f>D6L408C5-D6L408C7</f>
        <v>0.12423431717307101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0.1164425259092592</v>
      </c>
      <c r="X15" s="16" t="s">
        <v>30317</v>
      </c>
      <c r="Y15" s="33">
        <f>D6L408C7-D6L408C10</f>
        <v>7.791791263811812E-3</v>
      </c>
      <c r="Z15" s="16" t="s">
        <v>30318</v>
      </c>
      <c r="AA15" s="33">
        <f>CHOOSE(MIN(D6L408C9,RUN_YEARS),B7L804C7,B7L804C16,B7L804C25,B7L804C34,B7L804C43)</f>
        <v>800581</v>
      </c>
      <c r="AB15" s="16" t="s">
        <v>30319</v>
      </c>
      <c r="AC15" s="33">
        <f>IF(D6L408C12=0,0,D6L408C10/D6L408C12)</f>
        <v>1.4544752612072882E-7</v>
      </c>
      <c r="AD15" s="16" t="s">
        <v>30320</v>
      </c>
      <c r="AE15" s="33">
        <f>IF(D6L408C5=0,0,D6L408C10/D6L408C5)</f>
        <v>0.46864074500060615</v>
      </c>
      <c r="AF15" s="16" t="s">
        <v>30321</v>
      </c>
      <c r="AG15" s="33">
        <f>CHOOSE(MIN(D6L408C9,RUN_YEARS),B7L804C5,B7L804C14,B7L804C23,B7L804C32,B7L804C41)</f>
        <v>20604.288527301906</v>
      </c>
      <c r="AH15" s="16" t="s">
        <v>30322</v>
      </c>
      <c r="AI15" s="33">
        <f>IF(D6L408C15=0,0,D6L408C11/D6L408C15)</f>
        <v>3.7816356791389451E-7</v>
      </c>
      <c r="AJ15" s="16" t="s">
        <v>30323</v>
      </c>
      <c r="AK15" s="33">
        <f>IF(D6L408C5=0,0,D6L408C11/D6L408C5)</f>
        <v>3.1359254999393828E-2</v>
      </c>
      <c r="AL15" s="16" t="s">
        <v>30324</v>
      </c>
      <c r="AM15" s="33">
        <f>D6L408C8*CHOOSE(MIN(D6L408C9,RUN_YEARS),B7L804C4,B7L804C13,B7L804C22,B7L804C31,B7L804C40)</f>
        <v>1.377638894915832E-2</v>
      </c>
      <c r="AN15" s="16" t="s">
        <v>30325</v>
      </c>
      <c r="AO15" s="33">
        <f>D6L408C8-D6L408C18</f>
        <v>0.11045792822391269</v>
      </c>
      <c r="AP15" s="16" t="s">
        <v>30326</v>
      </c>
      <c r="AQ15" s="33">
        <f>CHOOSE(MIN(D6L408C9,RUN_YEARS),B7L804C2,B7L804C11,B7L804C20,B7L804C29,B7L804C38)</f>
        <v>1252.1723622411475</v>
      </c>
      <c r="AR15" s="16" t="s">
        <v>30327</v>
      </c>
      <c r="AS15" s="33">
        <f>IF(D6L408C20=0,0,D6L408C18/D6L408C20)</f>
        <v>1.1001990911619575E-5</v>
      </c>
      <c r="AT15" s="16" t="s">
        <v>30328</v>
      </c>
      <c r="AU15" s="33">
        <f>IF(D6L408C5=0,0,D6L408C18/D6L408C5)</f>
        <v>5.5445183193490781E-2</v>
      </c>
      <c r="AV15" s="16" t="s">
        <v>30329</v>
      </c>
      <c r="AW15" s="33">
        <f>CHOOSE(MIN(D6L408C9,RUN_YEARS),B7L804C1,B7L804C10,B7L804C19,B7L804C28,B7L804C37)</f>
        <v>10039.812713102165</v>
      </c>
      <c r="AX15" s="16" t="s">
        <v>30330</v>
      </c>
      <c r="AY15" s="33">
        <f>IF(D6L408C23=0,0,D6L408C19/D6L408C23)</f>
        <v>1.1001990911619575E-5</v>
      </c>
      <c r="AZ15" s="16" t="s">
        <v>30331</v>
      </c>
      <c r="BA15" s="33">
        <f>IF(D6L408C5=0,0,D6L408C19/D6L408C5)</f>
        <v>0.44455481680650921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1.7335214059029463E-2</v>
      </c>
      <c r="J16" s="16" t="s">
        <v>30354</v>
      </c>
      <c r="K16" s="21">
        <f>IF(FLOW_THRU_100PCT="Y",1,INDEX(VariabilityMatrix,D6L409C1,D6L409C9))</f>
        <v>0.49999443161950075</v>
      </c>
      <c r="L16" s="16" t="s">
        <v>30334</v>
      </c>
      <c r="M16" s="15">
        <f>IF(D6L409C2&lt;&gt;0,D6L409C2*D6L409C4,D6L409C3*D6L409C4)</f>
        <v>8.6675105004468157E-3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4.3337552502234079E-3</v>
      </c>
      <c r="R16" s="16" t="s">
        <v>30336</v>
      </c>
      <c r="S16" s="15">
        <f>D6L409C5-D6L409C7</f>
        <v>4.3337552502234079E-3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4.0619485782299727E-3</v>
      </c>
      <c r="X16" s="16" t="s">
        <v>30338</v>
      </c>
      <c r="Y16" s="33">
        <f>D6L409C7-D6L409C10</f>
        <v>2.7180667199343516E-4</v>
      </c>
      <c r="Z16" s="16" t="s">
        <v>30339</v>
      </c>
      <c r="AA16" s="33">
        <f>CHOOSE(MIN(D6L409C9,RUN_YEARS),B7L804C7,B7L804C16,B7L804C25,B7L804C34,B7L804C43)</f>
        <v>800581</v>
      </c>
      <c r="AB16" s="16" t="s">
        <v>30340</v>
      </c>
      <c r="AC16" s="33">
        <f>IF(D6L409C12=0,0,D6L409C10/D6L409C12)</f>
        <v>5.0737509111882155E-9</v>
      </c>
      <c r="AD16" s="16" t="s">
        <v>30341</v>
      </c>
      <c r="AE16" s="33">
        <f>IF(D6L409C5=0,0,D6L409C10/D6L409C5)</f>
        <v>0.46864074500060621</v>
      </c>
      <c r="AF16" s="16" t="s">
        <v>30342</v>
      </c>
      <c r="AG16" s="33">
        <f>CHOOSE(MIN(D6L409C9,RUN_YEARS),B7L804C5,B7L804C14,B7L804C23,B7L804C32,B7L804C41)</f>
        <v>20604.288527301906</v>
      </c>
      <c r="AH16" s="16" t="s">
        <v>30343</v>
      </c>
      <c r="AI16" s="33">
        <f>IF(D6L409C15=0,0,D6L409C11/D6L409C15)</f>
        <v>1.3191752369089336E-8</v>
      </c>
      <c r="AJ16" s="16" t="s">
        <v>30344</v>
      </c>
      <c r="AK16" s="33">
        <f>IF(D6L409C5=0,0,D6L409C11/D6L409C5)</f>
        <v>3.1359254999393814E-2</v>
      </c>
      <c r="AL16" s="16" t="s">
        <v>30345</v>
      </c>
      <c r="AM16" s="33">
        <f>D6L409C8*CHOOSE(MIN(D6L409C9,RUN_YEARS),B7L804C4,B7L804C13,B7L804C22,B7L804C31,B7L804C40)</f>
        <v>4.8057170752877868E-4</v>
      </c>
      <c r="AN16" s="16" t="s">
        <v>30346</v>
      </c>
      <c r="AO16" s="33">
        <f>D6L409C8-D6L409C18</f>
        <v>3.8531835426946293E-3</v>
      </c>
      <c r="AP16" s="16" t="s">
        <v>30347</v>
      </c>
      <c r="AQ16" s="33">
        <f>CHOOSE(MIN(D6L409C9,RUN_YEARS),B7L804C2,B7L804C11,B7L804C20,B7L804C29,B7L804C38)</f>
        <v>1252.1723622411475</v>
      </c>
      <c r="AR16" s="16" t="s">
        <v>30348</v>
      </c>
      <c r="AS16" s="33">
        <f>IF(D6L409C20=0,0,D6L409C18/D6L409C20)</f>
        <v>3.8379038063789223E-7</v>
      </c>
      <c r="AT16" s="16" t="s">
        <v>30349</v>
      </c>
      <c r="AU16" s="33">
        <f>IF(D6L409C5=0,0,D6L409C18/D6L409C5)</f>
        <v>5.5445183193490781E-2</v>
      </c>
      <c r="AV16" s="16" t="s">
        <v>30350</v>
      </c>
      <c r="AW16" s="33">
        <f>CHOOSE(MIN(D6L409C9,RUN_YEARS),B7L804C1,B7L804C10,B7L804C19,B7L804C28,B7L804C37)</f>
        <v>10039.812713102165</v>
      </c>
      <c r="AX16" s="16" t="s">
        <v>30351</v>
      </c>
      <c r="AY16" s="33">
        <f>IF(D6L409C23=0,0,D6L409C19/D6L409C23)</f>
        <v>3.8379038063789223E-7</v>
      </c>
      <c r="AZ16" s="16" t="s">
        <v>30352</v>
      </c>
      <c r="BA16" s="33">
        <f>IF(D6L409C5=0,0,D6L409C19/D6L409C5)</f>
        <v>0.44455481680650921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1.1961297700730329</v>
      </c>
      <c r="J17" s="16" t="s">
        <v>30375</v>
      </c>
      <c r="K17" s="21">
        <f>IF(FLOW_THRU_100PCT="Y",1,INDEX(VariabilityMatrix,D6L410C1,D6L410C9))</f>
        <v>0.49999443161950075</v>
      </c>
      <c r="L17" s="16" t="s">
        <v>30355</v>
      </c>
      <c r="M17" s="15">
        <f>IF(D6L410C2&lt;&gt;0,D6L410C2*D6L410C4,D6L410C3*D6L410C4)</f>
        <v>0.59805822453083024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0.29902911226541512</v>
      </c>
      <c r="R17" s="16" t="s">
        <v>30357</v>
      </c>
      <c r="S17" s="15">
        <f>D6L410C5-D6L410C7</f>
        <v>0.29902911226541512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0.28027445189786809</v>
      </c>
      <c r="X17" s="16" t="s">
        <v>30359</v>
      </c>
      <c r="Y17" s="33">
        <f>D6L410C7-D6L410C10</f>
        <v>1.8754660367547027E-2</v>
      </c>
      <c r="Z17" s="16" t="s">
        <v>30360</v>
      </c>
      <c r="AA17" s="33">
        <f>CHOOSE(MIN(D6L410C9,RUN_YEARS),B7L804C7,B7L804C16,B7L804C25,B7L804C34,B7L804C43)</f>
        <v>800581</v>
      </c>
      <c r="AB17" s="16" t="s">
        <v>30361</v>
      </c>
      <c r="AC17" s="33">
        <f>IF(D6L410C12=0,0,D6L410C10/D6L410C12)</f>
        <v>3.5008881287198681E-7</v>
      </c>
      <c r="AD17" s="16" t="s">
        <v>30362</v>
      </c>
      <c r="AE17" s="33">
        <f>IF(D6L410C5=0,0,D6L410C10/D6L410C5)</f>
        <v>0.46864074500060621</v>
      </c>
      <c r="AF17" s="16" t="s">
        <v>30363</v>
      </c>
      <c r="AG17" s="33">
        <f>CHOOSE(MIN(D6L410C9,RUN_YEARS),B7L804C5,B7L804C14,B7L804C23,B7L804C32,B7L804C41)</f>
        <v>20604.288527301906</v>
      </c>
      <c r="AH17" s="16" t="s">
        <v>30364</v>
      </c>
      <c r="AI17" s="33">
        <f>IF(D6L410C15=0,0,D6L410C11/D6L410C15)</f>
        <v>9.1023091346716429E-7</v>
      </c>
      <c r="AJ17" s="16" t="s">
        <v>30365</v>
      </c>
      <c r="AK17" s="33">
        <f>IF(D6L410C5=0,0,D6L410C11/D6L410C5)</f>
        <v>3.1359254999393814E-2</v>
      </c>
      <c r="AL17" s="16" t="s">
        <v>30366</v>
      </c>
      <c r="AM17" s="33">
        <f>D6L410C8*CHOOSE(MIN(D6L410C9,RUN_YEARS),B7L804C4,B7L804C13,B7L804C22,B7L804C31,B7L804C40)</f>
        <v>3.3159447819485724E-2</v>
      </c>
      <c r="AN17" s="16" t="s">
        <v>30367</v>
      </c>
      <c r="AO17" s="33">
        <f>D6L410C8-D6L410C18</f>
        <v>0.26586966444592941</v>
      </c>
      <c r="AP17" s="16" t="s">
        <v>30368</v>
      </c>
      <c r="AQ17" s="33">
        <f>CHOOSE(MIN(D6L410C9,RUN_YEARS),B7L804C2,B7L804C11,B7L804C20,B7L804C29,B7L804C38)</f>
        <v>1252.1723622411475</v>
      </c>
      <c r="AR17" s="16" t="s">
        <v>30369</v>
      </c>
      <c r="AS17" s="33">
        <f>IF(D6L410C20=0,0,D6L410C18/D6L410C20)</f>
        <v>2.6481536264014561E-5</v>
      </c>
      <c r="AT17" s="16" t="s">
        <v>30370</v>
      </c>
      <c r="AU17" s="33">
        <f>IF(D6L410C5=0,0,D6L410C18/D6L410C5)</f>
        <v>5.5445183193490781E-2</v>
      </c>
      <c r="AV17" s="16" t="s">
        <v>30371</v>
      </c>
      <c r="AW17" s="33">
        <f>CHOOSE(MIN(D6L410C9,RUN_YEARS),B7L804C1,B7L804C10,B7L804C19,B7L804C28,B7L804C37)</f>
        <v>10039.812713102165</v>
      </c>
      <c r="AX17" s="16" t="s">
        <v>30372</v>
      </c>
      <c r="AY17" s="33">
        <f>IF(D6L410C23=0,0,D6L410C19/D6L410C23)</f>
        <v>2.6481536264014561E-5</v>
      </c>
      <c r="AZ17" s="16" t="s">
        <v>30373</v>
      </c>
      <c r="BA17" s="33">
        <f>IF(D6L410C5=0,0,D6L410C19/D6L410C5)</f>
        <v>0.44455481680650927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1.5312772418809357</v>
      </c>
      <c r="J18" s="16" t="s">
        <v>30396</v>
      </c>
      <c r="K18" s="21">
        <f>IF(FLOW_THRU_100PCT="Y",1,INDEX(VariabilityMatrix,D6L411C1,D6L411C9))</f>
        <v>0.49999443161950075</v>
      </c>
      <c r="L18" s="16" t="s">
        <v>30376</v>
      </c>
      <c r="M18" s="15">
        <f>IF(D6L411C2&lt;&gt;0,D6L411C2*D6L411C4,D6L411C3*D6L411C4)</f>
        <v>0.76563009420613526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0.38281504710306763</v>
      </c>
      <c r="R18" s="16" t="s">
        <v>30378</v>
      </c>
      <c r="S18" s="15">
        <f>D6L411C5-D6L411C7</f>
        <v>0.38281504710306763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0.35880545774364753</v>
      </c>
      <c r="X18" s="16" t="s">
        <v>30380</v>
      </c>
      <c r="Y18" s="33">
        <f>D6L411C7-D6L411C10</f>
        <v>2.4009589359420103E-2</v>
      </c>
      <c r="Z18" s="16" t="s">
        <v>30381</v>
      </c>
      <c r="AA18" s="33">
        <f>CHOOSE(MIN(D6L411C9,RUN_YEARS),B7L804C7,B7L804C16,B7L804C25,B7L804C34,B7L804C43)</f>
        <v>800581</v>
      </c>
      <c r="AB18" s="16" t="s">
        <v>30382</v>
      </c>
      <c r="AC18" s="33">
        <f>IF(D6L411C12=0,0,D6L411C10/D6L411C12)</f>
        <v>4.481813304882923E-7</v>
      </c>
      <c r="AD18" s="16" t="s">
        <v>30383</v>
      </c>
      <c r="AE18" s="33">
        <f>IF(D6L411C5=0,0,D6L411C10/D6L411C5)</f>
        <v>0.46864074500060621</v>
      </c>
      <c r="AF18" s="16" t="s">
        <v>30384</v>
      </c>
      <c r="AG18" s="33">
        <f>CHOOSE(MIN(D6L411C9,RUN_YEARS),B7L804C5,B7L804C14,B7L804C23,B7L804C32,B7L804C41)</f>
        <v>20604.288527301906</v>
      </c>
      <c r="AH18" s="16" t="s">
        <v>30385</v>
      </c>
      <c r="AI18" s="33">
        <f>IF(D6L411C15=0,0,D6L411C11/D6L411C15)</f>
        <v>1.1652714592695579E-6</v>
      </c>
      <c r="AJ18" s="16" t="s">
        <v>30386</v>
      </c>
      <c r="AK18" s="33">
        <f>IF(D6L411C5=0,0,D6L411C11/D6L411C5)</f>
        <v>3.1359254999393814E-2</v>
      </c>
      <c r="AL18" s="16" t="s">
        <v>30387</v>
      </c>
      <c r="AM18" s="33">
        <f>D6L411C8*CHOOSE(MIN(D6L411C9,RUN_YEARS),B7L804C4,B7L804C13,B7L804C22,B7L804C31,B7L804C40)</f>
        <v>4.2450500831708773E-2</v>
      </c>
      <c r="AN18" s="16" t="s">
        <v>30388</v>
      </c>
      <c r="AO18" s="33">
        <f>D6L411C8-D6L411C18</f>
        <v>0.34036454627135887</v>
      </c>
      <c r="AP18" s="16" t="s">
        <v>30389</v>
      </c>
      <c r="AQ18" s="33">
        <f>CHOOSE(MIN(D6L411C9,RUN_YEARS),B7L804C2,B7L804C11,B7L804C20,B7L804C29,B7L804C38)</f>
        <v>1252.1723622411475</v>
      </c>
      <c r="AR18" s="16" t="s">
        <v>30390</v>
      </c>
      <c r="AS18" s="33">
        <f>IF(D6L411C20=0,0,D6L411C18/D6L411C20)</f>
        <v>3.3901483623013808E-5</v>
      </c>
      <c r="AT18" s="16" t="s">
        <v>30391</v>
      </c>
      <c r="AU18" s="33">
        <f>IF(D6L411C5=0,0,D6L411C18/D6L411C5)</f>
        <v>5.5445183193490781E-2</v>
      </c>
      <c r="AV18" s="16" t="s">
        <v>30392</v>
      </c>
      <c r="AW18" s="33">
        <f>CHOOSE(MIN(D6L411C9,RUN_YEARS),B7L804C1,B7L804C10,B7L804C19,B7L804C28,B7L804C37)</f>
        <v>10039.812713102165</v>
      </c>
      <c r="AX18" s="16" t="s">
        <v>30393</v>
      </c>
      <c r="AY18" s="33">
        <f>IF(D6L411C23=0,0,D6L411C19/D6L411C23)</f>
        <v>3.3901483623013808E-5</v>
      </c>
      <c r="AZ18" s="16" t="s">
        <v>30394</v>
      </c>
      <c r="BA18" s="33">
        <f>IF(D6L411C5=0,0,D6L411C19/D6L411C5)</f>
        <v>0.44455481680650921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0.49999443161950075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800581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20604.288527301906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1252.1723622411475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10039.812713102165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10.277119642444736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8.8383228925024735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4.4191614462512367</v>
      </c>
      <c r="R20" s="16" t="s">
        <v>30420</v>
      </c>
      <c r="S20" s="15">
        <f>D6L413C5-D6L413C7</f>
        <v>4.4191614462512367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4.1419982248982716</v>
      </c>
      <c r="X20" s="16" t="s">
        <v>30422</v>
      </c>
      <c r="Y20" s="33">
        <f>D6L413C7-D6L413C10</f>
        <v>0.27716322135296512</v>
      </c>
      <c r="Z20" s="16" t="s">
        <v>30423</v>
      </c>
      <c r="AA20" s="33">
        <f>CHOOSE(MIN(D6L413C9,RUN_YEARS),B7L804C7,B7L804C16,B7L804C25,B7L804C34,B7L804C43)</f>
        <v>800581</v>
      </c>
      <c r="AB20" s="16" t="s">
        <v>30424</v>
      </c>
      <c r="AC20" s="33">
        <f>IF(D6L413C12=0,0,D6L413C10/D6L413C12)</f>
        <v>5.1737403521920604E-6</v>
      </c>
      <c r="AD20" s="16" t="s">
        <v>30425</v>
      </c>
      <c r="AE20" s="33">
        <f>IF(D6L413C5=0,0,D6L413C10/D6L413C5)</f>
        <v>0.46864074500060615</v>
      </c>
      <c r="AF20" s="16" t="s">
        <v>30426</v>
      </c>
      <c r="AG20" s="33">
        <f>CHOOSE(MIN(D6L413C9,RUN_YEARS),B7L804C5,B7L804C14,B7L804C23,B7L804C32,B7L804C41)</f>
        <v>20604.288527301906</v>
      </c>
      <c r="AH20" s="16" t="s">
        <v>30427</v>
      </c>
      <c r="AI20" s="33">
        <f>IF(D6L413C15=0,0,D6L413C11/D6L413C15)</f>
        <v>1.3451724915699341E-5</v>
      </c>
      <c r="AJ20" s="16" t="s">
        <v>30428</v>
      </c>
      <c r="AK20" s="33">
        <f>IF(D6L413C5=0,0,D6L413C11/D6L413C5)</f>
        <v>3.1359254999393828E-2</v>
      </c>
      <c r="AL20" s="16" t="s">
        <v>30429</v>
      </c>
      <c r="AM20" s="33">
        <f>D6L413C8*CHOOSE(MIN(D6L413C9,RUN_YEARS),B7L804C4,B7L804C13,B7L804C22,B7L804C31,B7L804C40)</f>
        <v>0.49004243189802299</v>
      </c>
      <c r="AN20" s="16" t="s">
        <v>30430</v>
      </c>
      <c r="AO20" s="33">
        <f>D6L413C8-D6L413C18</f>
        <v>3.9291190143532138</v>
      </c>
      <c r="AP20" s="16" t="s">
        <v>30431</v>
      </c>
      <c r="AQ20" s="33">
        <f>CHOOSE(MIN(D6L413C9,RUN_YEARS),B7L804C2,B7L804C11,B7L804C20,B7L804C29,B7L804C38)</f>
        <v>1252.1723622411475</v>
      </c>
      <c r="AR20" s="16" t="s">
        <v>30432</v>
      </c>
      <c r="AS20" s="33">
        <f>IF(D6L413C20=0,0,D6L413C18/D6L413C20)</f>
        <v>3.9135381571666489E-4</v>
      </c>
      <c r="AT20" s="16" t="s">
        <v>30433</v>
      </c>
      <c r="AU20" s="33">
        <f>IF(D6L413C5=0,0,D6L413C18/D6L413C5)</f>
        <v>5.5445183193490781E-2</v>
      </c>
      <c r="AV20" s="16" t="s">
        <v>30434</v>
      </c>
      <c r="AW20" s="33">
        <f>CHOOSE(MIN(D6L413C9,RUN_YEARS),B7L804C1,B7L804C10,B7L804C19,B7L804C28,B7L804C37)</f>
        <v>10039.812713102165</v>
      </c>
      <c r="AX20" s="16" t="s">
        <v>30435</v>
      </c>
      <c r="AY20" s="33">
        <f>IF(D6L413C23=0,0,D6L413C19/D6L413C23)</f>
        <v>3.9135381571666489E-4</v>
      </c>
      <c r="AZ20" s="16" t="s">
        <v>30436</v>
      </c>
      <c r="BA20" s="33">
        <f>IF(D6L413C5=0,0,D6L413C19/D6L413C5)</f>
        <v>0.44455481680650921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25.094325421913833</v>
      </c>
      <c r="J21" s="16" t="s">
        <v>30458</v>
      </c>
      <c r="K21" s="21">
        <f>IF(FLOW_THRU_100PCT="Y",1,INDEX(VariabilityMatrix,D6L414C1,D6L414C9))</f>
        <v>0.50021854522061104</v>
      </c>
      <c r="L21" s="16" t="s">
        <v>30438</v>
      </c>
      <c r="M21" s="15">
        <f>IF(D6L414C2&lt;&gt;0,D6L414C2*D6L414C4,D6L414C3*D6L414C4)</f>
        <v>12.552646955842334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6.2763234779211672</v>
      </c>
      <c r="R21" s="16" t="s">
        <v>30440</v>
      </c>
      <c r="S21" s="15">
        <f>D6L414C5-D6L414C7</f>
        <v>6.2763234779211672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5.8571874776676554</v>
      </c>
      <c r="X21" s="16" t="s">
        <v>30442</v>
      </c>
      <c r="Y21" s="33">
        <f>D6L414C7-D6L414C10</f>
        <v>0.41913600025351183</v>
      </c>
      <c r="Z21" s="16" t="s">
        <v>30443</v>
      </c>
      <c r="AA21" s="33">
        <f>CHOOSE(MIN(D6L414C9,RUN_YEARS),B7L804C7,B7L804C16,B7L804C25,B7L804C34,B7L804C43)</f>
        <v>754693</v>
      </c>
      <c r="AB21" s="16" t="s">
        <v>30444</v>
      </c>
      <c r="AC21" s="33">
        <f>IF(D6L414C12=0,0,D6L414C10/D6L414C12)</f>
        <v>7.7610200143205984E-6</v>
      </c>
      <c r="AD21" s="16" t="s">
        <v>30445</v>
      </c>
      <c r="AE21" s="33">
        <f>IF(D6L414C5=0,0,D6L414C10/D6L414C5)</f>
        <v>0.46660975157447293</v>
      </c>
      <c r="AF21" s="16" t="s">
        <v>30446</v>
      </c>
      <c r="AG21" s="33">
        <f>CHOOSE(MIN(D6L414C9,RUN_YEARS),B7L804C5,B7L804C14,B7L804C23,B7L804C32,B7L804C41)</f>
        <v>20771.258629175241</v>
      </c>
      <c r="AH21" s="16" t="s">
        <v>30447</v>
      </c>
      <c r="AI21" s="33">
        <f>IF(D6L414C15=0,0,D6L414C11/D6L414C15)</f>
        <v>2.0178652037233545E-5</v>
      </c>
      <c r="AJ21" s="16" t="s">
        <v>30448</v>
      </c>
      <c r="AK21" s="33">
        <f>IF(D6L414C5=0,0,D6L414C11/D6L414C5)</f>
        <v>3.3390248425527083E-2</v>
      </c>
      <c r="AL21" s="16" t="s">
        <v>30449</v>
      </c>
      <c r="AM21" s="33">
        <f>D6L414C8*CHOOSE(MIN(D6L414C9,RUN_YEARS),B7L804C4,B7L804C13,B7L804C22,B7L804C31,B7L804C40)</f>
        <v>0.71331419734758772</v>
      </c>
      <c r="AN21" s="16" t="s">
        <v>30450</v>
      </c>
      <c r="AO21" s="33">
        <f>D6L414C8-D6L414C18</f>
        <v>5.5630092805735796</v>
      </c>
      <c r="AP21" s="16" t="s">
        <v>30451</v>
      </c>
      <c r="AQ21" s="33">
        <f>CHOOSE(MIN(D6L414C9,RUN_YEARS),B7L804C2,B7L804C11,B7L804C20,B7L804C29,B7L804C38)</f>
        <v>1283.7647822374586</v>
      </c>
      <c r="AR21" s="16" t="s">
        <v>30452</v>
      </c>
      <c r="AS21" s="33">
        <f>IF(D6L414C20=0,0,D6L414C18/D6L414C20)</f>
        <v>5.5564244105868119E-4</v>
      </c>
      <c r="AT21" s="16" t="s">
        <v>30453</v>
      </c>
      <c r="AU21" s="33">
        <f>IF(D6L414C5=0,0,D6L414C18/D6L414C5)</f>
        <v>5.6825799359838794E-2</v>
      </c>
      <c r="AV21" s="16" t="s">
        <v>30454</v>
      </c>
      <c r="AW21" s="33">
        <f>CHOOSE(MIN(D6L414C9,RUN_YEARS),B7L804C1,B7L804C10,B7L804C19,B7L804C28,B7L804C37)</f>
        <v>10011.850912565682</v>
      </c>
      <c r="AX21" s="16" t="s">
        <v>30455</v>
      </c>
      <c r="AY21" s="33">
        <f>IF(D6L414C23=0,0,D6L414C19/D6L414C23)</f>
        <v>5.5564244105868108E-4</v>
      </c>
      <c r="AZ21" s="16" t="s">
        <v>30456</v>
      </c>
      <c r="BA21" s="33">
        <f>IF(D6L414C5=0,0,D6L414C19/D6L414C5)</f>
        <v>0.44317420064016122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82.716322377206069</v>
      </c>
      <c r="J22" s="16" t="s">
        <v>30479</v>
      </c>
      <c r="K22" s="21">
        <f>IF(FLOW_THRU_100PCT="Y",1,INDEX(VariabilityMatrix,D6L415C1,D6L415C9))</f>
        <v>0.4981277684323478</v>
      </c>
      <c r="L22" s="16" t="s">
        <v>30459</v>
      </c>
      <c r="M22" s="15">
        <f>IF(D6L415C2&lt;&gt;0,D6L415C2*D6L415C4,D6L415C3*D6L415C4)</f>
        <v>41.20329707868833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20.601648539344165</v>
      </c>
      <c r="R22" s="16" t="s">
        <v>30461</v>
      </c>
      <c r="S22" s="15">
        <f>D6L415C5-D6L415C7</f>
        <v>20.601648539344165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19.225962001440216</v>
      </c>
      <c r="X22" s="16" t="s">
        <v>30463</v>
      </c>
      <c r="Y22" s="33">
        <f>D6L415C7-D6L415C10</f>
        <v>1.3756865379039489</v>
      </c>
      <c r="Z22" s="16" t="s">
        <v>30464</v>
      </c>
      <c r="AA22" s="33">
        <f>CHOOSE(MIN(D6L415C9,RUN_YEARS),B7L804C7,B7L804C16,B7L804C25,B7L804C34,B7L804C43)</f>
        <v>692070</v>
      </c>
      <c r="AB22" s="16" t="s">
        <v>30465</v>
      </c>
      <c r="AC22" s="33">
        <f>IF(D6L415C12=0,0,D6L415C10/D6L415C12)</f>
        <v>2.7780371929776201E-5</v>
      </c>
      <c r="AD22" s="16" t="s">
        <v>30466</v>
      </c>
      <c r="AE22" s="33">
        <f>IF(D6L415C5=0,0,D6L415C10/D6L415C5)</f>
        <v>0.46661222194726987</v>
      </c>
      <c r="AF22" s="16" t="s">
        <v>30467</v>
      </c>
      <c r="AG22" s="33">
        <f>CHOOSE(MIN(D6L415C9,RUN_YEARS),B7L804C5,B7L804C14,B7L804C23,B7L804C32,B7L804C41)</f>
        <v>19046.188734392399</v>
      </c>
      <c r="AH22" s="16" t="s">
        <v>30468</v>
      </c>
      <c r="AI22" s="33">
        <f>IF(D6L415C15=0,0,D6L415C11/D6L415C15)</f>
        <v>7.2228967017418113E-5</v>
      </c>
      <c r="AJ22" s="16" t="s">
        <v>30469</v>
      </c>
      <c r="AK22" s="33">
        <f>IF(D6L415C5=0,0,D6L415C11/D6L415C5)</f>
        <v>3.3387778052730112E-2</v>
      </c>
      <c r="AL22" s="16" t="s">
        <v>30470</v>
      </c>
      <c r="AM22" s="33">
        <f>D6L415C8*CHOOSE(MIN(D6L415C9,RUN_YEARS),B7L804C4,B7L804C13,B7L804C22,B7L804C31,B7L804C40)</f>
        <v>2.3067391531487331</v>
      </c>
      <c r="AN22" s="16" t="s">
        <v>30471</v>
      </c>
      <c r="AO22" s="33">
        <f>D6L415C8-D6L415C18</f>
        <v>18.294909386195432</v>
      </c>
      <c r="AP22" s="16" t="s">
        <v>30472</v>
      </c>
      <c r="AQ22" s="33">
        <f>CHOOSE(MIN(D6L415C9,RUN_YEARS),B7L804C2,B7L804C11,B7L804C20,B7L804C29,B7L804C38)</f>
        <v>1155.839785985964</v>
      </c>
      <c r="AR22" s="16" t="s">
        <v>30473</v>
      </c>
      <c r="AS22" s="33">
        <f>IF(D6L415C20=0,0,D6L415C18/D6L415C20)</f>
        <v>1.9957256889033452E-3</v>
      </c>
      <c r="AT22" s="16" t="s">
        <v>30474</v>
      </c>
      <c r="AU22" s="33">
        <f>IF(D6L415C5=0,0,D6L415C18/D6L415C5)</f>
        <v>5.5984334184311015E-2</v>
      </c>
      <c r="AV22" s="16" t="s">
        <v>30475</v>
      </c>
      <c r="AW22" s="33">
        <f>CHOOSE(MIN(D6L415C9,RUN_YEARS),B7L804C1,B7L804C10,B7L804C19,B7L804C28,B7L804C37)</f>
        <v>9167.0460965246766</v>
      </c>
      <c r="AX22" s="16" t="s">
        <v>30476</v>
      </c>
      <c r="AY22" s="33">
        <f>IF(D6L415C23=0,0,D6L415C19/D6L415C23)</f>
        <v>1.9957256889033452E-3</v>
      </c>
      <c r="AZ22" s="16" t="s">
        <v>30477</v>
      </c>
      <c r="BA22" s="33">
        <f>IF(D6L415C5=0,0,D6L415C19/D6L415C5)</f>
        <v>0.44401566581568896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4106.1262304380289</v>
      </c>
      <c r="J23" s="16" t="s">
        <v>30500</v>
      </c>
      <c r="K23" s="21">
        <f>IF(FLOW_THRU_100PCT="Y",1,INDEX(VariabilityMatrix,D6L416C1,D6L416C9))</f>
        <v>0.23114037483977384</v>
      </c>
      <c r="L23" s="16" t="s">
        <v>30480</v>
      </c>
      <c r="M23" s="15">
        <f>IF(D6L416C2&lt;&gt;0,D6L416C2*D6L416C4,D6L416C3*D6L416C4)</f>
        <v>949.09155604287355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474.54577802143677</v>
      </c>
      <c r="R23" s="16" t="s">
        <v>30482</v>
      </c>
      <c r="S23" s="15">
        <f>D6L416C5-D6L416C7</f>
        <v>474.54577802143677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442.85771979655703</v>
      </c>
      <c r="X23" s="16" t="s">
        <v>30484</v>
      </c>
      <c r="Y23" s="33">
        <f>D6L416C7-D6L416C10</f>
        <v>31.68805822487974</v>
      </c>
      <c r="Z23" s="16" t="s">
        <v>30485</v>
      </c>
      <c r="AA23" s="33">
        <f>CHOOSE(MIN(D6L416C9,RUN_YEARS),B7L804C7,B7L804C16,B7L804C25,B7L804C34,B7L804C43)</f>
        <v>692070</v>
      </c>
      <c r="AB23" s="16" t="s">
        <v>30486</v>
      </c>
      <c r="AC23" s="33">
        <f>IF(D6L416C12=0,0,D6L416C10/D6L416C12)</f>
        <v>6.3990307309456712E-4</v>
      </c>
      <c r="AD23" s="16" t="s">
        <v>30487</v>
      </c>
      <c r="AE23" s="33">
        <f>IF(D6L416C5=0,0,D6L416C10/D6L416C5)</f>
        <v>0.46661222194726987</v>
      </c>
      <c r="AF23" s="16" t="s">
        <v>30488</v>
      </c>
      <c r="AG23" s="33">
        <f>CHOOSE(MIN(D6L416C9,RUN_YEARS),B7L804C5,B7L804C14,B7L804C23,B7L804C32,B7L804C41)</f>
        <v>19046.188734392399</v>
      </c>
      <c r="AH23" s="16" t="s">
        <v>30489</v>
      </c>
      <c r="AI23" s="33">
        <f>IF(D6L416C15=0,0,D6L416C11/D6L416C15)</f>
        <v>1.6637479900458749E-3</v>
      </c>
      <c r="AJ23" s="16" t="s">
        <v>30490</v>
      </c>
      <c r="AK23" s="33">
        <f>IF(D6L416C5=0,0,D6L416C11/D6L416C5)</f>
        <v>3.3387778052730126E-2</v>
      </c>
      <c r="AL23" s="16" t="s">
        <v>30491</v>
      </c>
      <c r="AM23" s="33">
        <f>D6L416C8*CHOOSE(MIN(D6L416C9,RUN_YEARS),B7L804C4,B7L804C13,B7L804C22,B7L804C31,B7L804C40)</f>
        <v>53.134258845011978</v>
      </c>
      <c r="AN23" s="16" t="s">
        <v>30492</v>
      </c>
      <c r="AO23" s="33">
        <f>D6L416C8-D6L416C18</f>
        <v>421.4115191764248</v>
      </c>
      <c r="AP23" s="16" t="s">
        <v>30493</v>
      </c>
      <c r="AQ23" s="33">
        <f>CHOOSE(MIN(D6L416C9,RUN_YEARS),B7L804C2,B7L804C11,B7L804C20,B7L804C29,B7L804C38)</f>
        <v>1155.839785985964</v>
      </c>
      <c r="AR23" s="16" t="s">
        <v>30494</v>
      </c>
      <c r="AS23" s="33">
        <f>IF(D6L416C20=0,0,D6L416C18/D6L416C20)</f>
        <v>4.5970262911210445E-2</v>
      </c>
      <c r="AT23" s="16" t="s">
        <v>30495</v>
      </c>
      <c r="AU23" s="33">
        <f>IF(D6L416C5=0,0,D6L416C18/D6L416C5)</f>
        <v>5.5984334184311015E-2</v>
      </c>
      <c r="AV23" s="16" t="s">
        <v>30496</v>
      </c>
      <c r="AW23" s="33">
        <f>CHOOSE(MIN(D6L416C9,RUN_YEARS),B7L804C1,B7L804C10,B7L804C19,B7L804C28,B7L804C37)</f>
        <v>9167.0460965246766</v>
      </c>
      <c r="AX23" s="16" t="s">
        <v>30497</v>
      </c>
      <c r="AY23" s="33">
        <f>IF(D6L416C23=0,0,D6L416C19/D6L416C23)</f>
        <v>4.5970262911210445E-2</v>
      </c>
      <c r="AZ23" s="16" t="s">
        <v>30498</v>
      </c>
      <c r="BA23" s="33">
        <f>IF(D6L416C5=0,0,D6L416C19/D6L416C5)</f>
        <v>0.44401566581568902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1779.9460734139413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1530.7536231359895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765.37681156799476</v>
      </c>
      <c r="R24" s="16" t="s">
        <v>30503</v>
      </c>
      <c r="S24" s="15">
        <f>D6L417C5-D6L417C7</f>
        <v>765.37681156799476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714.2683493453178</v>
      </c>
      <c r="X24" s="16" t="s">
        <v>30505</v>
      </c>
      <c r="Y24" s="33">
        <f>D6L417C7-D6L417C10</f>
        <v>51.108462222676962</v>
      </c>
      <c r="Z24" s="16" t="s">
        <v>30506</v>
      </c>
      <c r="AA24" s="33">
        <f>CHOOSE(MIN(D6L417C9,RUN_YEARS),B7L804C7,B7L804C16,B7L804C25,B7L804C34,B7L804C43)</f>
        <v>692070</v>
      </c>
      <c r="AB24" s="16" t="s">
        <v>30507</v>
      </c>
      <c r="AC24" s="33">
        <f>IF(D6L417C12=0,0,D6L417C10/D6L417C12)</f>
        <v>1.0320752949055988E-3</v>
      </c>
      <c r="AD24" s="16" t="s">
        <v>30508</v>
      </c>
      <c r="AE24" s="33">
        <f>IF(D6L417C5=0,0,D6L417C10/D6L417C5)</f>
        <v>0.46661222194726987</v>
      </c>
      <c r="AF24" s="16" t="s">
        <v>30509</v>
      </c>
      <c r="AG24" s="33">
        <f>CHOOSE(MIN(D6L417C9,RUN_YEARS),B7L804C5,B7L804C14,B7L804C23,B7L804C32,B7L804C41)</f>
        <v>19046.188734392399</v>
      </c>
      <c r="AH24" s="16" t="s">
        <v>30510</v>
      </c>
      <c r="AI24" s="33">
        <f>IF(D6L417C15=0,0,D6L417C11/D6L417C15)</f>
        <v>2.6833957667545603E-3</v>
      </c>
      <c r="AJ24" s="16" t="s">
        <v>30511</v>
      </c>
      <c r="AK24" s="33">
        <f>IF(D6L417C5=0,0,D6L417C11/D6L417C5)</f>
        <v>3.338777805273016E-2</v>
      </c>
      <c r="AL24" s="16" t="s">
        <v>30512</v>
      </c>
      <c r="AM24" s="33">
        <f>D6L417C8*CHOOSE(MIN(D6L417C9,RUN_YEARS),B7L804C4,B7L804C13,B7L804C22,B7L804C31,B7L804C40)</f>
        <v>85.69822239149012</v>
      </c>
      <c r="AN24" s="16" t="s">
        <v>30513</v>
      </c>
      <c r="AO24" s="33">
        <f>D6L417C8-D6L417C18</f>
        <v>679.6785891765046</v>
      </c>
      <c r="AP24" s="16" t="s">
        <v>30514</v>
      </c>
      <c r="AQ24" s="33">
        <f>CHOOSE(MIN(D6L417C9,RUN_YEARS),B7L804C2,B7L804C11,B7L804C20,B7L804C29,B7L804C38)</f>
        <v>1155.839785985964</v>
      </c>
      <c r="AR24" s="16" t="s">
        <v>30515</v>
      </c>
      <c r="AS24" s="33">
        <f>IF(D6L417C20=0,0,D6L417C18/D6L417C20)</f>
        <v>7.4143686201619291E-2</v>
      </c>
      <c r="AT24" s="16" t="s">
        <v>30516</v>
      </c>
      <c r="AU24" s="33">
        <f>IF(D6L417C5=0,0,D6L417C18/D6L417C5)</f>
        <v>5.5984334184311015E-2</v>
      </c>
      <c r="AV24" s="16" t="s">
        <v>30517</v>
      </c>
      <c r="AW24" s="33">
        <f>CHOOSE(MIN(D6L417C9,RUN_YEARS),B7L804C1,B7L804C10,B7L804C19,B7L804C28,B7L804C37)</f>
        <v>9167.0460965246766</v>
      </c>
      <c r="AX24" s="16" t="s">
        <v>30518</v>
      </c>
      <c r="AY24" s="33">
        <f>IF(D6L417C23=0,0,D6L417C19/D6L417C23)</f>
        <v>7.4143686201619291E-2</v>
      </c>
      <c r="AZ24" s="16" t="s">
        <v>30519</v>
      </c>
      <c r="BA24" s="33">
        <f>IF(D6L417C5=0,0,D6L417C19/D6L417C5)</f>
        <v>0.44401566581568896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2552.6537909789722</v>
      </c>
      <c r="J25" s="16" t="s">
        <v>30541</v>
      </c>
      <c r="K25" s="21">
        <f>IF(FLOW_THRU_100PCT="Y",1,INDEX(VariabilityMatrix,D6L418C1,D6L418C9))</f>
        <v>0.228990069219843</v>
      </c>
      <c r="L25" s="16" t="s">
        <v>30521</v>
      </c>
      <c r="M25" s="15">
        <f>IF(D6L418C2&lt;&gt;0,D6L418C2*D6L418C4,D6L418C3*D6L418C4)</f>
        <v>584.53236829056948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292.26618414528474</v>
      </c>
      <c r="R25" s="16" t="s">
        <v>30523</v>
      </c>
      <c r="S25" s="15">
        <f>D6L418C5-D6L418C7</f>
        <v>292.26618414528474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273.9356845526612</v>
      </c>
      <c r="X25" s="16" t="s">
        <v>30525</v>
      </c>
      <c r="Y25" s="33">
        <f>D6L418C7-D6L418C10</f>
        <v>18.330499592623539</v>
      </c>
      <c r="Z25" s="16" t="s">
        <v>30526</v>
      </c>
      <c r="AA25" s="33">
        <f>CHOOSE(MIN(D6L418C9,RUN_YEARS),B7L804C7,B7L804C16,B7L804C25,B7L804C34,B7L804C43)</f>
        <v>800581</v>
      </c>
      <c r="AB25" s="16" t="s">
        <v>30527</v>
      </c>
      <c r="AC25" s="33">
        <f>IF(D6L418C12=0,0,D6L418C10/D6L418C12)</f>
        <v>3.421711039265998E-4</v>
      </c>
      <c r="AD25" s="16" t="s">
        <v>30528</v>
      </c>
      <c r="AE25" s="33">
        <f>IF(D6L418C5=0,0,D6L418C10/D6L418C5)</f>
        <v>0.46864074500060621</v>
      </c>
      <c r="AF25" s="16" t="s">
        <v>30529</v>
      </c>
      <c r="AG25" s="33">
        <f>CHOOSE(MIN(D6L418C9,RUN_YEARS),B7L804C5,B7L804C14,B7L804C23,B7L804C32,B7L804C41)</f>
        <v>20604.288527301906</v>
      </c>
      <c r="AH25" s="16" t="s">
        <v>30530</v>
      </c>
      <c r="AI25" s="33">
        <f>IF(D6L418C15=0,0,D6L418C11/D6L418C15)</f>
        <v>8.8964487020915764E-4</v>
      </c>
      <c r="AJ25" s="16" t="s">
        <v>30531</v>
      </c>
      <c r="AK25" s="33">
        <f>IF(D6L418C5=0,0,D6L418C11/D6L418C5)</f>
        <v>3.13592549993938E-2</v>
      </c>
      <c r="AL25" s="16" t="s">
        <v>30532</v>
      </c>
      <c r="AM25" s="33">
        <f>D6L418C8*CHOOSE(MIN(D6L418C9,RUN_YEARS),B7L804C4,B7L804C13,B7L804C22,B7L804C31,B7L804C40)</f>
        <v>32.409504242395649</v>
      </c>
      <c r="AN25" s="16" t="s">
        <v>30533</v>
      </c>
      <c r="AO25" s="33">
        <f>D6L418C8-D6L418C18</f>
        <v>259.85667990288908</v>
      </c>
      <c r="AP25" s="16" t="s">
        <v>30534</v>
      </c>
      <c r="AQ25" s="33">
        <f>CHOOSE(MIN(D6L418C9,RUN_YEARS),B7L804C2,B7L804C11,B7L804C20,B7L804C29,B7L804C38)</f>
        <v>1252.1723622411475</v>
      </c>
      <c r="AR25" s="16" t="s">
        <v>30535</v>
      </c>
      <c r="AS25" s="33">
        <f>IF(D6L418C20=0,0,D6L418C18/D6L418C20)</f>
        <v>2.588262224889621E-2</v>
      </c>
      <c r="AT25" s="16" t="s">
        <v>30536</v>
      </c>
      <c r="AU25" s="33">
        <f>IF(D6L418C5=0,0,D6L418C18/D6L418C5)</f>
        <v>5.5445183193490788E-2</v>
      </c>
      <c r="AV25" s="16" t="s">
        <v>30537</v>
      </c>
      <c r="AW25" s="33">
        <f>CHOOSE(MIN(D6L418C9,RUN_YEARS),B7L804C1,B7L804C10,B7L804C19,B7L804C28,B7L804C37)</f>
        <v>10039.812713102165</v>
      </c>
      <c r="AX25" s="16" t="s">
        <v>30538</v>
      </c>
      <c r="AY25" s="33">
        <f>IF(D6L418C23=0,0,D6L418C19/D6L418C23)</f>
        <v>2.5882622248896207E-2</v>
      </c>
      <c r="AZ25" s="16" t="s">
        <v>30539</v>
      </c>
      <c r="BA25" s="33">
        <f>IF(D6L418C5=0,0,D6L418C19/D6L418C5)</f>
        <v>0.44455481680650921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11697.241689364178</v>
      </c>
      <c r="J26" s="16" t="s">
        <v>30562</v>
      </c>
      <c r="K26" s="21">
        <f>IF(FLOW_THRU_100PCT="Y",1,INDEX(VariabilityMatrix,D6L419C1,D6L419C9))</f>
        <v>0.23114037483977384</v>
      </c>
      <c r="L26" s="16" t="s">
        <v>30542</v>
      </c>
      <c r="M26" s="15">
        <f>IF(D6L419C2&lt;&gt;0,D6L419C2*D6L419C4,D6L419C3*D6L419C4)</f>
        <v>2703.7048286710656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1351.8524143355328</v>
      </c>
      <c r="R26" s="16" t="s">
        <v>30544</v>
      </c>
      <c r="S26" s="15">
        <f>D6L419C5-D6L419C7</f>
        <v>1351.8524143355328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1261.5817175957684</v>
      </c>
      <c r="X26" s="16" t="s">
        <v>30546</v>
      </c>
      <c r="Y26" s="33">
        <f>D6L419C7-D6L419C10</f>
        <v>90.270696739764389</v>
      </c>
      <c r="Z26" s="16" t="s">
        <v>30547</v>
      </c>
      <c r="AA26" s="33">
        <f>CHOOSE(MIN(D6L419C9,RUN_YEARS),B7L804C7,B7L804C16,B7L804C25,B7L804C34,B7L804C43)</f>
        <v>692070</v>
      </c>
      <c r="AB26" s="16" t="s">
        <v>30548</v>
      </c>
      <c r="AC26" s="33">
        <f>IF(D6L419C12=0,0,D6L419C10/D6L419C12)</f>
        <v>1.8229105691559646E-3</v>
      </c>
      <c r="AD26" s="16" t="s">
        <v>30549</v>
      </c>
      <c r="AE26" s="33">
        <f>IF(D6L419C5=0,0,D6L419C10/D6L419C5)</f>
        <v>0.46661222194726981</v>
      </c>
      <c r="AF26" s="16" t="s">
        <v>30550</v>
      </c>
      <c r="AG26" s="33">
        <f>CHOOSE(MIN(D6L419C9,RUN_YEARS),B7L804C5,B7L804C14,B7L804C23,B7L804C32,B7L804C41)</f>
        <v>19046.188734392399</v>
      </c>
      <c r="AH26" s="16" t="s">
        <v>30551</v>
      </c>
      <c r="AI26" s="33">
        <f>IF(D6L419C15=0,0,D6L419C11/D6L419C15)</f>
        <v>4.7395674798055157E-3</v>
      </c>
      <c r="AJ26" s="16" t="s">
        <v>30552</v>
      </c>
      <c r="AK26" s="33">
        <f>IF(D6L419C5=0,0,D6L419C11/D6L419C5)</f>
        <v>3.3387778052730167E-2</v>
      </c>
      <c r="AL26" s="16" t="s">
        <v>30553</v>
      </c>
      <c r="AM26" s="33">
        <f>D6L419C8*CHOOSE(MIN(D6L419C9,RUN_YEARS),B7L804C4,B7L804C13,B7L804C22,B7L804C31,B7L804C40)</f>
        <v>151.36511466405628</v>
      </c>
      <c r="AN26" s="16" t="s">
        <v>30554</v>
      </c>
      <c r="AO26" s="33">
        <f>D6L419C8-D6L419C18</f>
        <v>1200.4872996714764</v>
      </c>
      <c r="AP26" s="16" t="s">
        <v>30555</v>
      </c>
      <c r="AQ26" s="33">
        <f>CHOOSE(MIN(D6L419C9,RUN_YEARS),B7L804C2,B7L804C11,B7L804C20,B7L804C29,B7L804C38)</f>
        <v>1155.839785985964</v>
      </c>
      <c r="AR26" s="16" t="s">
        <v>30556</v>
      </c>
      <c r="AS26" s="33">
        <f>IF(D6L419C20=0,0,D6L419C18/D6L419C20)</f>
        <v>0.1309568302625416</v>
      </c>
      <c r="AT26" s="16" t="s">
        <v>30557</v>
      </c>
      <c r="AU26" s="33">
        <f>IF(D6L419C5=0,0,D6L419C18/D6L419C5)</f>
        <v>5.5984334184311008E-2</v>
      </c>
      <c r="AV26" s="16" t="s">
        <v>30558</v>
      </c>
      <c r="AW26" s="33">
        <f>CHOOSE(MIN(D6L419C9,RUN_YEARS),B7L804C1,B7L804C10,B7L804C19,B7L804C28,B7L804C37)</f>
        <v>9167.0460965246766</v>
      </c>
      <c r="AX26" s="16" t="s">
        <v>30559</v>
      </c>
      <c r="AY26" s="33">
        <f>IF(D6L419C23=0,0,D6L419C19/D6L419C23)</f>
        <v>0.13095683026254157</v>
      </c>
      <c r="AZ26" s="16" t="s">
        <v>30560</v>
      </c>
      <c r="BA26" s="33">
        <f>IF(D6L419C5=0,0,D6L419C19/D6L419C5)</f>
        <v>0.44401566581568896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4340.1120690856596</v>
      </c>
      <c r="J27" s="16" t="s">
        <v>30583</v>
      </c>
      <c r="K27" s="21">
        <f>IF(FLOW_THRU_100PCT="Y",1,INDEX(VariabilityMatrix,D6L420C1,D6L420C9))</f>
        <v>0.228990069219843</v>
      </c>
      <c r="L27" s="16" t="s">
        <v>30563</v>
      </c>
      <c r="M27" s="15">
        <f>IF(D6L420C2&lt;&gt;0,D6L420C2*D6L420C4,D6L420C3*D6L420C4)</f>
        <v>993.84256312180116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496.92128156090058</v>
      </c>
      <c r="R27" s="16" t="s">
        <v>30565</v>
      </c>
      <c r="S27" s="15">
        <f>D6L420C5-D6L420C7</f>
        <v>496.92128156090058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465.75511919471285</v>
      </c>
      <c r="X27" s="16" t="s">
        <v>30567</v>
      </c>
      <c r="Y27" s="33">
        <f>D6L420C7-D6L420C10</f>
        <v>31.166162366187734</v>
      </c>
      <c r="Z27" s="16" t="s">
        <v>30568</v>
      </c>
      <c r="AA27" s="33">
        <f>CHOOSE(MIN(D6L420C9,RUN_YEARS),B7L804C7,B7L804C16,B7L804C25,B7L804C34,B7L804C43)</f>
        <v>800581</v>
      </c>
      <c r="AB27" s="16" t="s">
        <v>30569</v>
      </c>
      <c r="AC27" s="33">
        <f>IF(D6L420C12=0,0,D6L420C10/D6L420C12)</f>
        <v>5.8177138752320235E-4</v>
      </c>
      <c r="AD27" s="16" t="s">
        <v>30570</v>
      </c>
      <c r="AE27" s="33">
        <f>IF(D6L420C5=0,0,D6L420C10/D6L420C5)</f>
        <v>0.46864074500060615</v>
      </c>
      <c r="AF27" s="16" t="s">
        <v>30571</v>
      </c>
      <c r="AG27" s="33">
        <f>CHOOSE(MIN(D6L420C9,RUN_YEARS),B7L804C5,B7L804C14,B7L804C23,B7L804C32,B7L804C41)</f>
        <v>20604.288527301906</v>
      </c>
      <c r="AH27" s="16" t="s">
        <v>30572</v>
      </c>
      <c r="AI27" s="33">
        <f>IF(D6L420C15=0,0,D6L420C11/D6L420C15)</f>
        <v>1.5126056075603252E-3</v>
      </c>
      <c r="AJ27" s="16" t="s">
        <v>30573</v>
      </c>
      <c r="AK27" s="33">
        <f>IF(D6L420C5=0,0,D6L420C11/D6L420C5)</f>
        <v>3.1359254999393842E-2</v>
      </c>
      <c r="AL27" s="16" t="s">
        <v>30574</v>
      </c>
      <c r="AM27" s="33">
        <f>D6L420C8*CHOOSE(MIN(D6L420C9,RUN_YEARS),B7L804C4,B7L804C13,B7L804C22,B7L804C31,B7L804C40)</f>
        <v>55.103782977776689</v>
      </c>
      <c r="AN27" s="16" t="s">
        <v>30575</v>
      </c>
      <c r="AO27" s="33">
        <f>D6L420C8-D6L420C18</f>
        <v>441.81749858312389</v>
      </c>
      <c r="AP27" s="16" t="s">
        <v>30576</v>
      </c>
      <c r="AQ27" s="33">
        <f>CHOOSE(MIN(D6L420C9,RUN_YEARS),B7L804C2,B7L804C11,B7L804C20,B7L804C29,B7L804C38)</f>
        <v>1252.1723622411475</v>
      </c>
      <c r="AR27" s="16" t="s">
        <v>30577</v>
      </c>
      <c r="AS27" s="33">
        <f>IF(D6L420C20=0,0,D6L420C18/D6L420C20)</f>
        <v>4.4006547851887998E-2</v>
      </c>
      <c r="AT27" s="16" t="s">
        <v>30578</v>
      </c>
      <c r="AU27" s="33">
        <f>IF(D6L420C5=0,0,D6L420C18/D6L420C5)</f>
        <v>5.5445183193490781E-2</v>
      </c>
      <c r="AV27" s="16" t="s">
        <v>30579</v>
      </c>
      <c r="AW27" s="33">
        <f>CHOOSE(MIN(D6L420C9,RUN_YEARS),B7L804C1,B7L804C10,B7L804C19,B7L804C28,B7L804C37)</f>
        <v>10039.812713102165</v>
      </c>
      <c r="AX27" s="16" t="s">
        <v>30580</v>
      </c>
      <c r="AY27" s="33">
        <f>IF(D6L420C23=0,0,D6L420C19/D6L420C23)</f>
        <v>4.4006547851887998E-2</v>
      </c>
      <c r="AZ27" s="16" t="s">
        <v>30581</v>
      </c>
      <c r="BA27" s="33">
        <f>IF(D6L420C5=0,0,D6L420C19/D6L420C5)</f>
        <v>0.44455481680650921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0.228990069219843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800581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20604.288527301906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1252.1723622411475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10039.812713102165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0.228990069219843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800581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20604.288527301906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1252.1723622411475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10039.812713102165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0.228990069219843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800581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20604.288527301906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1252.1723622411475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10039.812713102165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0.228990069219843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800581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20604.288527301906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1252.1723622411475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10039.812713102165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0.228990069219843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800581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20604.288527301906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1252.1723622411475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10039.812713102165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5655.8227659216782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4864.0075786926427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2432.0037893463214</v>
      </c>
      <c r="R33" s="16" t="s">
        <v>30691</v>
      </c>
      <c r="S33" s="15">
        <f>D6L426C5-D6L426C7</f>
        <v>2432.0037893463214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2279.4721353671143</v>
      </c>
      <c r="X33" s="16" t="s">
        <v>30693</v>
      </c>
      <c r="Y33" s="33">
        <f>D6L426C7-D6L426C10</f>
        <v>152.53165397920702</v>
      </c>
      <c r="Z33" s="16" t="s">
        <v>30694</v>
      </c>
      <c r="AA33" s="33">
        <f>CHOOSE(MIN(D6L426C9,RUN_YEARS),B7L804C7,B7L804C16,B7L804C25,B7L804C34,B7L804C43)</f>
        <v>800581</v>
      </c>
      <c r="AB33" s="16" t="s">
        <v>30695</v>
      </c>
      <c r="AC33" s="33">
        <f>IF(D6L426C12=0,0,D6L426C10/D6L426C12)</f>
        <v>2.8472723376736573E-3</v>
      </c>
      <c r="AD33" s="16" t="s">
        <v>30696</v>
      </c>
      <c r="AE33" s="33">
        <f>IF(D6L426C5=0,0,D6L426C10/D6L426C5)</f>
        <v>0.4686407450006061</v>
      </c>
      <c r="AF33" s="16" t="s">
        <v>30697</v>
      </c>
      <c r="AG33" s="33">
        <f>CHOOSE(MIN(D6L426C9,RUN_YEARS),B7L804C5,B7L804C14,B7L804C23,B7L804C32,B7L804C41)</f>
        <v>20604.288527301906</v>
      </c>
      <c r="AH33" s="16" t="s">
        <v>30698</v>
      </c>
      <c r="AI33" s="33">
        <f>IF(D6L426C15=0,0,D6L426C11/D6L426C15)</f>
        <v>7.4029080779515156E-3</v>
      </c>
      <c r="AJ33" s="16" t="s">
        <v>30699</v>
      </c>
      <c r="AK33" s="33">
        <f>IF(D6L426C5=0,0,D6L426C11/D6L426C5)</f>
        <v>3.135925499939389E-2</v>
      </c>
      <c r="AL33" s="16" t="s">
        <v>30700</v>
      </c>
      <c r="AM33" s="33">
        <f>D6L426C8*CHOOSE(MIN(D6L426C9,RUN_YEARS),B7L804C4,B7L804C13,B7L804C22,B7L804C31,B7L804C40)</f>
        <v>269.68579125514111</v>
      </c>
      <c r="AN33" s="16" t="s">
        <v>30701</v>
      </c>
      <c r="AO33" s="33">
        <f>D6L426C8-D6L426C18</f>
        <v>2162.31799809118</v>
      </c>
      <c r="AP33" s="16" t="s">
        <v>30702</v>
      </c>
      <c r="AQ33" s="33">
        <f>CHOOSE(MIN(D6L426C9,RUN_YEARS),B7L804C2,B7L804C11,B7L804C20,B7L804C29,B7L804C38)</f>
        <v>1252.1723622411475</v>
      </c>
      <c r="AR33" s="16" t="s">
        <v>30703</v>
      </c>
      <c r="AS33" s="33">
        <f>IF(D6L426C20=0,0,D6L426C18/D6L426C20)</f>
        <v>0.2153743361436723</v>
      </c>
      <c r="AT33" s="16" t="s">
        <v>30704</v>
      </c>
      <c r="AU33" s="33">
        <f>IF(D6L426C5=0,0,D6L426C18/D6L426C5)</f>
        <v>5.5445183193490781E-2</v>
      </c>
      <c r="AV33" s="16" t="s">
        <v>30705</v>
      </c>
      <c r="AW33" s="33">
        <f>CHOOSE(MIN(D6L426C9,RUN_YEARS),B7L804C1,B7L804C10,B7L804C19,B7L804C28,B7L804C37)</f>
        <v>10039.812713102165</v>
      </c>
      <c r="AX33" s="16" t="s">
        <v>30706</v>
      </c>
      <c r="AY33" s="33">
        <f>IF(D6L426C23=0,0,D6L426C19/D6L426C23)</f>
        <v>0.21537433614367227</v>
      </c>
      <c r="AZ33" s="16" t="s">
        <v>30707</v>
      </c>
      <c r="BA33" s="33">
        <f>IF(D6L426C5=0,0,D6L426C19/D6L426C5)</f>
        <v>0.44455481680650916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2.4250525322524284E-3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2.0855451777370883E-3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1.0427725888685442E-3</v>
      </c>
      <c r="R34" s="16" t="s">
        <v>30711</v>
      </c>
      <c r="S34" s="15">
        <f>D6L427C5-D6L427C7</f>
        <v>1.0427725888685442E-3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9.7314086935531663E-4</v>
      </c>
      <c r="X34" s="16" t="s">
        <v>30713</v>
      </c>
      <c r="Y34" s="33">
        <f>D6L427C7-D6L427C10</f>
        <v>6.9631719513227547E-5</v>
      </c>
      <c r="Z34" s="16" t="s">
        <v>30714</v>
      </c>
      <c r="AA34" s="33">
        <f>CHOOSE(MIN(D6L427C9,RUN_YEARS),B7L804C7,B7L804C16,B7L804C25,B7L804C34,B7L804C43)</f>
        <v>692070</v>
      </c>
      <c r="AB34" s="16" t="s">
        <v>30715</v>
      </c>
      <c r="AC34" s="33">
        <f>IF(D6L427C12=0,0,D6L427C10/D6L427C12)</f>
        <v>1.406130693940377E-9</v>
      </c>
      <c r="AD34" s="16" t="s">
        <v>30716</v>
      </c>
      <c r="AE34" s="33">
        <f>IF(D6L427C5=0,0,D6L427C10/D6L427C5)</f>
        <v>0.46661222194726987</v>
      </c>
      <c r="AF34" s="16" t="s">
        <v>30717</v>
      </c>
      <c r="AG34" s="33">
        <f>CHOOSE(MIN(D6L427C9,RUN_YEARS),B7L804C5,B7L804C14,B7L804C23,B7L804C32,B7L804C41)</f>
        <v>19046.188734392399</v>
      </c>
      <c r="AH34" s="16" t="s">
        <v>30718</v>
      </c>
      <c r="AI34" s="33">
        <f>IF(D6L427C15=0,0,D6L427C11/D6L427C15)</f>
        <v>3.655939804244983E-9</v>
      </c>
      <c r="AJ34" s="16" t="s">
        <v>30719</v>
      </c>
      <c r="AK34" s="33">
        <f>IF(D6L427C5=0,0,D6L427C11/D6L427C5)</f>
        <v>3.3387778052730147E-2</v>
      </c>
      <c r="AL34" s="16" t="s">
        <v>30720</v>
      </c>
      <c r="AM34" s="33">
        <f>D6L427C8*CHOOSE(MIN(D6L427C9,RUN_YEARS),B7L804C4,B7L804C13,B7L804C22,B7L804C31,B7L804C40)</f>
        <v>1.1675785818691146E-4</v>
      </c>
      <c r="AN34" s="16" t="s">
        <v>30721</v>
      </c>
      <c r="AO34" s="33">
        <f>D6L427C8-D6L427C18</f>
        <v>9.2601473068163267E-4</v>
      </c>
      <c r="AP34" s="16" t="s">
        <v>30722</v>
      </c>
      <c r="AQ34" s="33">
        <f>CHOOSE(MIN(D6L427C9,RUN_YEARS),B7L804C2,B7L804C11,B7L804C20,B7L804C29,B7L804C38)</f>
        <v>1155.839785985964</v>
      </c>
      <c r="AR34" s="16" t="s">
        <v>30723</v>
      </c>
      <c r="AS34" s="33">
        <f>IF(D6L427C20=0,0,D6L427C18/D6L427C20)</f>
        <v>1.0101560752843761E-7</v>
      </c>
      <c r="AT34" s="16" t="s">
        <v>30724</v>
      </c>
      <c r="AU34" s="33">
        <f>IF(D6L427C5=0,0,D6L427C18/D6L427C5)</f>
        <v>5.5984334184311015E-2</v>
      </c>
      <c r="AV34" s="16" t="s">
        <v>30725</v>
      </c>
      <c r="AW34" s="33">
        <f>CHOOSE(MIN(D6L427C9,RUN_YEARS),B7L804C1,B7L804C10,B7L804C19,B7L804C28,B7L804C37)</f>
        <v>9167.0460965246766</v>
      </c>
      <c r="AX34" s="16" t="s">
        <v>30726</v>
      </c>
      <c r="AY34" s="33">
        <f>IF(D6L427C23=0,0,D6L427C19/D6L427C23)</f>
        <v>1.010156075284376E-7</v>
      </c>
      <c r="AZ34" s="16" t="s">
        <v>30727</v>
      </c>
      <c r="BA34" s="33">
        <f>IF(D6L427C5=0,0,D6L427C19/D6L427C5)</f>
        <v>0.44401566581568896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79854.551306437439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53382.274582391823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26691.137291195912</v>
      </c>
      <c r="R35" s="16" t="s">
        <v>30731</v>
      </c>
      <c r="S35" s="15">
        <f>SUM(D6L401C8:D6L427C8)-2*SUM(D6L409C8,D6L411C8,D6L422C8,D6L424C8,D6L427C8)</f>
        <v>26691.137291195912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24921.961808470358</v>
      </c>
      <c r="X35" s="16" t="s">
        <v>30733</v>
      </c>
      <c r="Y35" s="33">
        <f>SUM(D6L401C11:D6L427C11)-2*SUM(D6L409C11,D6L411C11,D6L422C11,D6L424C11,D6L427C11)</f>
        <v>1769.1754827255625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3.5383380377075092E-2</v>
      </c>
      <c r="AD35" s="16" t="s">
        <v>30735</v>
      </c>
      <c r="AE35" s="33">
        <f>IF(D6L428C5=0,0,D6L428C10/D6L428C5)</f>
        <v>0.46685837206140485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9.1996788980395316E-2</v>
      </c>
      <c r="AJ35" s="16" t="s">
        <v>30737</v>
      </c>
      <c r="AK35" s="33">
        <f>IF(D6L428C5=0,0,D6L428C11/D6L428C5)</f>
        <v>3.3141627938595299E-2</v>
      </c>
      <c r="AL35" s="16" t="s">
        <v>30738</v>
      </c>
      <c r="AM35" s="33">
        <f>SUM(D6L401C18:D6L427C18)-2*SUM(D6L409C18,D6L411C18,D6L422C18,D6L424C18,D6L427C18)</f>
        <v>2985.5712385930906</v>
      </c>
      <c r="AN35" s="16" t="s">
        <v>30739</v>
      </c>
      <c r="AO35" s="33">
        <f>SUM(D6L401C19:D6L427C19)-2*SUM(D6L409C19,D6L411C19,D6L422C19,D6L424C19,D6L427C19)</f>
        <v>23705.566052602826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2.5562542066066709</v>
      </c>
      <c r="AT35" s="16" t="s">
        <v>30741</v>
      </c>
      <c r="AU35" s="33">
        <f>IF(D6L428C5=0,0,D6L428C18/D6L428C5)</f>
        <v>5.5928138355833254E-2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2.5562542066066709</v>
      </c>
      <c r="AZ35" s="16" t="s">
        <v>30743</v>
      </c>
      <c r="BA35" s="33">
        <f>IF(D6L428C5=0,0,D6L428C19/D6L428C5)</f>
        <v>0.44407186164416684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654.88066852135023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327.44033426067512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163.72016713033756</v>
      </c>
      <c r="R36" s="16" t="s">
        <v>30748</v>
      </c>
      <c r="S36" s="15">
        <f>D6L429C5-D6L429C7</f>
        <v>163.72016713033756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153.45188219117028</v>
      </c>
      <c r="X36" s="16" t="s">
        <v>30750</v>
      </c>
      <c r="Y36" s="33">
        <f>D6L429C7-D6L429C10</f>
        <v>10.268284939167273</v>
      </c>
      <c r="Z36" s="16" t="s">
        <v>30751</v>
      </c>
      <c r="AA36" s="33">
        <f>CHOOSE(MIN(D6L429C9,RUN_YEARS),B7L804C7,B7L804C16,B7L804C25,B7L804C34,B7L804C43)</f>
        <v>800581</v>
      </c>
      <c r="AB36" s="16" t="s">
        <v>30752</v>
      </c>
      <c r="AC36" s="33">
        <f>IF(D6L429C12=0,0,D6L429C10/D6L429C12)</f>
        <v>1.9167564829938543E-4</v>
      </c>
      <c r="AD36" s="16" t="s">
        <v>30753</v>
      </c>
      <c r="AE36" s="33">
        <f>IF(D6L429C5=0,0,D6L429C10/D6L429C5)</f>
        <v>0.46864074500060615</v>
      </c>
      <c r="AF36" s="16" t="s">
        <v>30754</v>
      </c>
      <c r="AG36" s="33">
        <f>CHOOSE(MIN(D6L429C9,RUN_YEARS),B7L804C5,B7L804C14,B7L804C23,B7L804C32,B7L804C41)</f>
        <v>20604.288527301906</v>
      </c>
      <c r="AH36" s="16" t="s">
        <v>30755</v>
      </c>
      <c r="AI36" s="33">
        <f>IF(D6L429C15=0,0,D6L429C11/D6L429C15)</f>
        <v>4.9835668557840214E-4</v>
      </c>
      <c r="AJ36" s="16" t="s">
        <v>30756</v>
      </c>
      <c r="AK36" s="33">
        <f>IF(D6L429C5=0,0,D6L429C11/D6L429C5)</f>
        <v>3.1359254999393862E-2</v>
      </c>
      <c r="AL36" s="16" t="s">
        <v>30757</v>
      </c>
      <c r="AM36" s="33">
        <f>D6L429C8*CHOOSE(MIN(D6L429C9,RUN_YEARS),B7L804C4,B7L804C13,B7L804C22,B7L804C31,B7L804C40)</f>
        <v>18.154989318020988</v>
      </c>
      <c r="AN36" s="16" t="s">
        <v>30758</v>
      </c>
      <c r="AO36" s="33">
        <f>D6L429C8-D6L429C18</f>
        <v>145.56517781231656</v>
      </c>
      <c r="AP36" s="16" t="s">
        <v>30759</v>
      </c>
      <c r="AQ36" s="33">
        <f>CHOOSE(MIN(D6L429C9,RUN_YEARS),B7L804C2,B7L804C11,B7L804C20,B7L804C29,B7L804C38)</f>
        <v>1252.1723622411475</v>
      </c>
      <c r="AR36" s="16" t="s">
        <v>30760</v>
      </c>
      <c r="AS36" s="33">
        <f>IF(D6L429C20=0,0,D6L429C18/D6L429C20)</f>
        <v>1.4498794148057262E-2</v>
      </c>
      <c r="AT36" s="16" t="s">
        <v>30761</v>
      </c>
      <c r="AU36" s="33">
        <f>IF(D6L429C5=0,0,D6L429C18/D6L429C5)</f>
        <v>5.5445183193490781E-2</v>
      </c>
      <c r="AV36" s="16" t="s">
        <v>30762</v>
      </c>
      <c r="AW36" s="33">
        <f>CHOOSE(MIN(D6L429C9,RUN_YEARS),B7L804C1,B7L804C10,B7L804C19,B7L804C28,B7L804C37)</f>
        <v>10039.812713102165</v>
      </c>
      <c r="AX36" s="16" t="s">
        <v>30763</v>
      </c>
      <c r="AY36" s="33">
        <f>IF(D6L429C23=0,0,D6L429C19/D6L429C23)</f>
        <v>1.4498794148057262E-2</v>
      </c>
      <c r="AZ36" s="16" t="s">
        <v>30764</v>
      </c>
      <c r="BA36" s="33">
        <f>IF(D6L429C5=0,0,D6L429C19/D6L429C5)</f>
        <v>0.44455481680650921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85.378935780670091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85.378935780670091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42.689467890335045</v>
      </c>
      <c r="R37" s="16" t="s">
        <v>30768</v>
      </c>
      <c r="S37" s="15">
        <f>D6L430C5-D6L430C7</f>
        <v>42.689467890335045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40.012048071612142</v>
      </c>
      <c r="X37" s="16" t="s">
        <v>30770</v>
      </c>
      <c r="Y37" s="33">
        <f>D6L430C7-D6L430C10</f>
        <v>2.6774198187229032</v>
      </c>
      <c r="Z37" s="16" t="s">
        <v>30771</v>
      </c>
      <c r="AA37" s="33">
        <f>CHOOSE(MIN(D6L430C9,RUN_YEARS),B7L804C7,B7L804C16,B7L804C25,B7L804C34,B7L804C43)</f>
        <v>800581</v>
      </c>
      <c r="AB37" s="16" t="s">
        <v>30772</v>
      </c>
      <c r="AC37" s="33">
        <f>IF(D6L430C12=0,0,D6L430C10/D6L430C12)</f>
        <v>4.9978763012877078E-5</v>
      </c>
      <c r="AD37" s="16" t="s">
        <v>30773</v>
      </c>
      <c r="AE37" s="33">
        <f>IF(D6L430C5=0,0,D6L430C10/D6L430C5)</f>
        <v>0.46864074500060615</v>
      </c>
      <c r="AF37" s="16" t="s">
        <v>30774</v>
      </c>
      <c r="AG37" s="33">
        <f>CHOOSE(MIN(D6L430C9,RUN_YEARS),B7L804C5,B7L804C14,B7L804C23,B7L804C32,B7L804C41)</f>
        <v>20604.288527301906</v>
      </c>
      <c r="AH37" s="16" t="s">
        <v>30775</v>
      </c>
      <c r="AI37" s="33">
        <f>IF(D6L430C15=0,0,D6L430C11/D6L430C15)</f>
        <v>1.2994478383348025E-4</v>
      </c>
      <c r="AJ37" s="16" t="s">
        <v>30776</v>
      </c>
      <c r="AK37" s="33">
        <f>IF(D6L430C5=0,0,D6L430C11/D6L430C5)</f>
        <v>3.1359254999393828E-2</v>
      </c>
      <c r="AL37" s="16" t="s">
        <v>30777</v>
      </c>
      <c r="AM37" s="33">
        <f>D6L430C8*CHOOSE(MIN(D6L430C9,RUN_YEARS),B7L804C4,B7L804C13,B7L804C22,B7L804C31,B7L804C40)</f>
        <v>4.7338507352245376</v>
      </c>
      <c r="AN37" s="16" t="s">
        <v>30778</v>
      </c>
      <c r="AO37" s="33">
        <f>D6L430C8-D6L430C18</f>
        <v>37.955617155110509</v>
      </c>
      <c r="AP37" s="16" t="s">
        <v>30779</v>
      </c>
      <c r="AQ37" s="33">
        <f>CHOOSE(MIN(D6L430C9,RUN_YEARS),B7L804C2,B7L804C11,B7L804C20,B7L804C29,B7L804C38)</f>
        <v>1252.1723622411475</v>
      </c>
      <c r="AR37" s="16" t="s">
        <v>30780</v>
      </c>
      <c r="AS37" s="33">
        <f>IF(D6L430C20=0,0,D6L430C18/D6L430C20)</f>
        <v>3.7805104776085746E-3</v>
      </c>
      <c r="AT37" s="16" t="s">
        <v>30781</v>
      </c>
      <c r="AU37" s="33">
        <f>IF(D6L430C5=0,0,D6L430C18/D6L430C5)</f>
        <v>5.5445183193490774E-2</v>
      </c>
      <c r="AV37" s="16" t="s">
        <v>30782</v>
      </c>
      <c r="AW37" s="33">
        <f>CHOOSE(MIN(D6L430C9,RUN_YEARS),B7L804C1,B7L804C10,B7L804C19,B7L804C28,B7L804C37)</f>
        <v>10039.812713102165</v>
      </c>
      <c r="AX37" s="16" t="s">
        <v>30783</v>
      </c>
      <c r="AY37" s="33">
        <f>IF(D6L430C23=0,0,D6L430C19/D6L430C23)</f>
        <v>3.780510477608575E-3</v>
      </c>
      <c r="AZ37" s="16" t="s">
        <v>30784</v>
      </c>
      <c r="BA37" s="33">
        <f>IF(D6L430C5=0,0,D6L430C19/D6L430C5)</f>
        <v>0.44455481680650927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960.24248473461716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480.12124236730858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240.06062118365429</v>
      </c>
      <c r="R38" s="16" t="s">
        <v>30788</v>
      </c>
      <c r="S38" s="15">
        <f>D6L431C5-D6L431C7</f>
        <v>240.06062118365429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225.0043767136321</v>
      </c>
      <c r="X38" s="16" t="s">
        <v>30790</v>
      </c>
      <c r="Y38" s="33">
        <f>D6L431C7-D6L431C10</f>
        <v>15.056244470022193</v>
      </c>
      <c r="Z38" s="16" t="s">
        <v>30791</v>
      </c>
      <c r="AA38" s="33">
        <f>CHOOSE(MIN(D6L431C9,RUN_YEARS),B7L804C7,B7L804C16,B7L804C25,B7L804C34,B7L804C43)</f>
        <v>800581</v>
      </c>
      <c r="AB38" s="16" t="s">
        <v>30792</v>
      </c>
      <c r="AC38" s="33">
        <f>IF(D6L431C12=0,0,D6L431C10/D6L431C12)</f>
        <v>2.810513573437692E-4</v>
      </c>
      <c r="AD38" s="16" t="s">
        <v>30793</v>
      </c>
      <c r="AE38" s="33">
        <f>IF(D6L431C5=0,0,D6L431C10/D6L431C5)</f>
        <v>0.46864074500060621</v>
      </c>
      <c r="AF38" s="16" t="s">
        <v>30794</v>
      </c>
      <c r="AG38" s="33">
        <f>CHOOSE(MIN(D6L431C9,RUN_YEARS),B7L804C5,B7L804C14,B7L804C23,B7L804C32,B7L804C41)</f>
        <v>20604.288527301906</v>
      </c>
      <c r="AH38" s="16" t="s">
        <v>30795</v>
      </c>
      <c r="AI38" s="33">
        <f>IF(D6L431C15=0,0,D6L431C11/D6L431C15)</f>
        <v>7.3073352909379884E-4</v>
      </c>
      <c r="AJ38" s="16" t="s">
        <v>30796</v>
      </c>
      <c r="AK38" s="33">
        <f>IF(D6L431C5=0,0,D6L431C11/D6L431C5)</f>
        <v>3.1359254999393821E-2</v>
      </c>
      <c r="AL38" s="16" t="s">
        <v>30797</v>
      </c>
      <c r="AM38" s="33">
        <f>D6L431C8*CHOOSE(MIN(D6L431C9,RUN_YEARS),B7L804C4,B7L804C13,B7L804C22,B7L804C31,B7L804C40)</f>
        <v>26.620410238141812</v>
      </c>
      <c r="AN38" s="16" t="s">
        <v>30798</v>
      </c>
      <c r="AO38" s="33">
        <f>D6L431C8-D6L431C18</f>
        <v>213.44021094551249</v>
      </c>
      <c r="AP38" s="16" t="s">
        <v>30799</v>
      </c>
      <c r="AQ38" s="33">
        <f>CHOOSE(MIN(D6L431C9,RUN_YEARS),B7L804C2,B7L804C11,B7L804C20,B7L804C29,B7L804C38)</f>
        <v>1252.1723622411475</v>
      </c>
      <c r="AR38" s="16" t="s">
        <v>30800</v>
      </c>
      <c r="AS38" s="33">
        <f>IF(D6L431C20=0,0,D6L431C18/D6L431C20)</f>
        <v>2.1259381728004602E-2</v>
      </c>
      <c r="AT38" s="16" t="s">
        <v>30801</v>
      </c>
      <c r="AU38" s="33">
        <f>IF(D6L431C5=0,0,D6L431C18/D6L431C5)</f>
        <v>5.5445183193490781E-2</v>
      </c>
      <c r="AV38" s="16" t="s">
        <v>30802</v>
      </c>
      <c r="AW38" s="33">
        <f>CHOOSE(MIN(D6L431C9,RUN_YEARS),B7L804C1,B7L804C10,B7L804C19,B7L804C28,B7L804C37)</f>
        <v>10039.812713102165</v>
      </c>
      <c r="AX38" s="16" t="s">
        <v>30803</v>
      </c>
      <c r="AY38" s="33">
        <f>IF(D6L431C23=0,0,D6L431C19/D6L431C23)</f>
        <v>2.1259381728004605E-2</v>
      </c>
      <c r="AZ38" s="16" t="s">
        <v>30804</v>
      </c>
      <c r="BA38" s="33">
        <f>IF(D6L431C5=0,0,D6L431C19/D6L431C5)</f>
        <v>0.44455481680650927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800581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20604.288527301906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1252.1723622411475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10039.812713102165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33875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33875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13550</v>
      </c>
      <c r="R40" s="16" t="s">
        <v>30829</v>
      </c>
      <c r="S40" s="15">
        <f>D6L433C5-D6L433C7</f>
        <v>20325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12700.164189516427</v>
      </c>
      <c r="X40" s="16" t="s">
        <v>30831</v>
      </c>
      <c r="Y40" s="33">
        <f>D6L433C7-D6L433C10</f>
        <v>849.83581048357337</v>
      </c>
      <c r="Z40" s="16" t="s">
        <v>30832</v>
      </c>
      <c r="AA40" s="33">
        <f>CHOOSE(MIN(D6L433C9,RUN_YEARS),B7L804C7,B7L804C16,B7L804C25,B7L804C34,B7L804C43)</f>
        <v>800581</v>
      </c>
      <c r="AB40" s="16" t="s">
        <v>30833</v>
      </c>
      <c r="AC40" s="33">
        <f>IF(D6L433C12=0,0,D6L433C10/D6L433C12)</f>
        <v>1.5863684236218978E-2</v>
      </c>
      <c r="AD40" s="16" t="s">
        <v>30834</v>
      </c>
      <c r="AE40" s="33">
        <f>IF(D6L433C5=0,0,D6L433C10/D6L433C5)</f>
        <v>0.37491259600048493</v>
      </c>
      <c r="AF40" s="16" t="s">
        <v>30835</v>
      </c>
      <c r="AG40" s="33">
        <f>CHOOSE(MIN(D6L433C9,RUN_YEARS),B7L804C5,B7L804C14,B7L804C23,B7L804C32,B7L804C41)</f>
        <v>20604.288527301906</v>
      </c>
      <c r="AH40" s="16" t="s">
        <v>30836</v>
      </c>
      <c r="AI40" s="33">
        <f>IF(D6L433C15=0,0,D6L433C11/D6L433C15)</f>
        <v>4.124557901416933E-2</v>
      </c>
      <c r="AJ40" s="16" t="s">
        <v>30837</v>
      </c>
      <c r="AK40" s="33">
        <f>IF(D6L433C5=0,0,D6L433C11/D6L433C5)</f>
        <v>2.508740399951508E-2</v>
      </c>
      <c r="AL40" s="16" t="s">
        <v>30838</v>
      </c>
      <c r="AM40" s="33">
        <f>D6L433C8*CHOOSE(MIN(D6L433C9,RUN_YEARS),B7L804C4,B7L804C13,B7L804C22,B7L804C31,B7L804C40)</f>
        <v>2253.8466968154003</v>
      </c>
      <c r="AN40" s="16" t="s">
        <v>30839</v>
      </c>
      <c r="AO40" s="33">
        <f>D6L433C8-D6L433C18</f>
        <v>18071.153303184601</v>
      </c>
      <c r="AP40" s="16" t="s">
        <v>30840</v>
      </c>
      <c r="AQ40" s="33">
        <f>CHOOSE(MIN(D6L433C9,RUN_YEARS),B7L804C2,B7L804C11,B7L804C20,B7L804C29,B7L804C38)</f>
        <v>1252.1723622411475</v>
      </c>
      <c r="AR40" s="16" t="s">
        <v>30841</v>
      </c>
      <c r="AS40" s="33">
        <f>IF(D6L433C20=0,0,D6L433C18/D6L433C20)</f>
        <v>1.7999492440333442</v>
      </c>
      <c r="AT40" s="16" t="s">
        <v>30842</v>
      </c>
      <c r="AU40" s="33">
        <f>IF(D6L433C5=0,0,D6L433C18/D6L433C5)</f>
        <v>6.6534219832188934E-2</v>
      </c>
      <c r="AV40" s="16" t="s">
        <v>30843</v>
      </c>
      <c r="AW40" s="33">
        <f>CHOOSE(MIN(D6L433C9,RUN_YEARS),B7L804C1,B7L804C10,B7L804C19,B7L804C28,B7L804C37)</f>
        <v>10039.812713102165</v>
      </c>
      <c r="AX40" s="16" t="s">
        <v>30844</v>
      </c>
      <c r="AY40" s="33">
        <f>IF(D6L433C23=0,0,D6L433C19/D6L433C23)</f>
        <v>1.7999492440333444</v>
      </c>
      <c r="AZ40" s="16" t="s">
        <v>30845</v>
      </c>
      <c r="BA40" s="33">
        <f>IF(D6L433C5=0,0,D6L433C19/D6L433C5)</f>
        <v>0.5334657801678111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5268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5268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5268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800581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20604.288527301906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584.1704501266189</v>
      </c>
      <c r="AN41" s="16" t="s">
        <v>30858</v>
      </c>
      <c r="AO41" s="33">
        <f>D6L434C8-D6L434C18</f>
        <v>4683.8295498733814</v>
      </c>
      <c r="AP41" s="16" t="s">
        <v>30859</v>
      </c>
      <c r="AQ41" s="33">
        <f>CHOOSE(MIN(D6L434C9,RUN_YEARS),B7L804C2,B7L804C11,B7L804C20,B7L804C29,B7L804C38)</f>
        <v>1252.1723622411475</v>
      </c>
      <c r="AR41" s="16" t="s">
        <v>30860</v>
      </c>
      <c r="AS41" s="33">
        <f>IF(D6L434C20=0,0,D6L434C18/D6L434C20)</f>
        <v>0.46652559004022914</v>
      </c>
      <c r="AT41" s="16" t="s">
        <v>30861</v>
      </c>
      <c r="AU41" s="33">
        <f>IF(D6L434C5=0,0,D6L434C18/D6L434C5)</f>
        <v>0.11089036638698156</v>
      </c>
      <c r="AV41" s="16" t="s">
        <v>30862</v>
      </c>
      <c r="AW41" s="33">
        <f>CHOOSE(MIN(D6L434C9,RUN_YEARS),B7L804C1,B7L804C10,B7L804C19,B7L804C28,B7L804C37)</f>
        <v>10039.812713102165</v>
      </c>
      <c r="AX41" s="16" t="s">
        <v>30863</v>
      </c>
      <c r="AY41" s="33">
        <f>IF(D6L434C23=0,0,D6L434C19/D6L434C23)</f>
        <v>0.46652559004022914</v>
      </c>
      <c r="AZ41" s="16" t="s">
        <v>30864</v>
      </c>
      <c r="BA41" s="33">
        <f>IF(D6L434C5=0,0,D6L434C19/D6L434C5)</f>
        <v>0.88910963361301854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-1085.0430750296694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-1085.0430750296694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-1085.0430750296694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-1016.9907900793057</v>
      </c>
      <c r="X42" s="16" t="s">
        <v>30871</v>
      </c>
      <c r="Y42" s="33">
        <f>D6L435C7-D6L435C10</f>
        <v>-68.052284950363628</v>
      </c>
      <c r="Z42" s="16" t="s">
        <v>30872</v>
      </c>
      <c r="AA42" s="33">
        <f>CHOOSE(MIN(D6L435C9,RUN_YEARS),B7L804C7,B7L804C16,B7L804C25,B7L804C34,B7L804C43)</f>
        <v>800581</v>
      </c>
      <c r="AB42" s="16" t="s">
        <v>30873</v>
      </c>
      <c r="AC42" s="33">
        <f>IF(D6L435C12=0,0,D6L435C10/D6L435C12)</f>
        <v>-1.2703159206617516E-3</v>
      </c>
      <c r="AD42" s="16" t="s">
        <v>30874</v>
      </c>
      <c r="AE42" s="33">
        <f>IF(D6L435C5=0,0,D6L435C10/D6L435C5)</f>
        <v>0.9372814900012123</v>
      </c>
      <c r="AF42" s="16" t="s">
        <v>30875</v>
      </c>
      <c r="AG42" s="33">
        <f>CHOOSE(MIN(D6L435C9,RUN_YEARS),B7L804C5,B7L804C14,B7L804C23,B7L804C32,B7L804C41)</f>
        <v>20604.288527301906</v>
      </c>
      <c r="AH42" s="16" t="s">
        <v>30876</v>
      </c>
      <c r="AI42" s="33">
        <f>IF(D6L435C15=0,0,D6L435C11/D6L435C15)</f>
        <v>-3.3028213937205506E-3</v>
      </c>
      <c r="AJ42" s="16" t="s">
        <v>30877</v>
      </c>
      <c r="AK42" s="33">
        <f>IF(D6L435C5=0,0,D6L435C11/D6L435C5)</f>
        <v>6.2718509998787655E-2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1252.1723622411475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10039.812713102165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-4881.1937780827775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-4881.1937780827775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-4881.1937780827775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800581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20604.288527301906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-541.27736645745392</v>
      </c>
      <c r="AN43" s="16" t="s">
        <v>30899</v>
      </c>
      <c r="AO43" s="33">
        <f>D6L436C8-D6L436C18</f>
        <v>-4339.9164116253232</v>
      </c>
      <c r="AP43" s="16" t="s">
        <v>30900</v>
      </c>
      <c r="AQ43" s="33">
        <f>CHOOSE(MIN(D6L436C9,RUN_YEARS),B7L804C2,B7L804C11,B7L804C20,B7L804C29,B7L804C38)</f>
        <v>1252.1723622411475</v>
      </c>
      <c r="AR43" s="16" t="s">
        <v>30901</v>
      </c>
      <c r="AS43" s="33">
        <f>IF(D6L436C20=0,0,D6L436C18/D6L436C20)</f>
        <v>-0.43227065440788964</v>
      </c>
      <c r="AT43" s="16" t="s">
        <v>30902</v>
      </c>
      <c r="AU43" s="33">
        <f>IF(D6L436C5=0,0,D6L436C18/D6L436C5)</f>
        <v>0.11089036638698155</v>
      </c>
      <c r="AV43" s="16" t="s">
        <v>30903</v>
      </c>
      <c r="AW43" s="33">
        <f>CHOOSE(MIN(D6L436C9,RUN_YEARS),B7L804C1,B7L804C10,B7L804C19,B7L804C28,B7L804C37)</f>
        <v>10039.812713102165</v>
      </c>
      <c r="AX43" s="16" t="s">
        <v>30904</v>
      </c>
      <c r="AY43" s="33">
        <f>IF(D6L436C23=0,0,D6L436C19/D6L436C23)</f>
        <v>-0.4322706544078897</v>
      </c>
      <c r="AZ43" s="16" t="s">
        <v>30905</v>
      </c>
      <c r="BA43" s="33">
        <f>IF(D6L436C5=0,0,D6L436C19/D6L436C5)</f>
        <v>0.88910963361301842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34877.265235924184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34069.703659296203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12911.427181174658</v>
      </c>
      <c r="R44" s="16" t="s">
        <v>30909</v>
      </c>
      <c r="S44" s="15">
        <f>SUM(D6L429C8:D6L436C8)</f>
        <v>21158.276478121552</v>
      </c>
      <c r="U44" s="21" t="str">
        <f>NULL_VALUE</f>
        <v>n/a</v>
      </c>
      <c r="V44" s="16" t="s">
        <v>30910</v>
      </c>
      <c r="W44" s="33">
        <f>SUM(D6L429C10:D6L436C10)</f>
        <v>12101.641706413535</v>
      </c>
      <c r="X44" s="16" t="s">
        <v>30911</v>
      </c>
      <c r="Y44" s="33">
        <f>SUM(D6L429C11:D6L436C11)</f>
        <v>809.78547476112215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1.511607408421326E-2</v>
      </c>
      <c r="AD44" s="16" t="s">
        <v>30913</v>
      </c>
      <c r="AE44" s="33">
        <f>IF(D6L437C5=0,0,D6L437C10/D6L437C5)</f>
        <v>0.35520243520261735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3.9301792618954459E-2</v>
      </c>
      <c r="AJ44" s="16" t="s">
        <v>30915</v>
      </c>
      <c r="AK44" s="33">
        <f>IF(D6L437C5=0,0,D6L437C11/D6L437C5)</f>
        <v>2.3768491879446255E-2</v>
      </c>
      <c r="AL44" s="16" t="s">
        <v>30916</v>
      </c>
      <c r="AM44" s="33">
        <f>SUM(D6L429C18:D6L436C18)</f>
        <v>2346.2490307759526</v>
      </c>
      <c r="AN44" s="16" t="s">
        <v>30917</v>
      </c>
      <c r="AO44" s="33">
        <f>SUM(D6L429C19:D6L436C19)</f>
        <v>18812.027447345601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1.873742866019354</v>
      </c>
      <c r="AT44" s="16" t="s">
        <v>30919</v>
      </c>
      <c r="AU44" s="33">
        <f>IF(D6L437C5=0,0,D6L437C18/D6L437C5)</f>
        <v>6.8866141432837466E-2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1.8737428660193545</v>
      </c>
      <c r="AZ44" s="16" t="s">
        <v>30921</v>
      </c>
      <c r="BA44" s="33">
        <f>IF(D6L437C5=0,0,D6L437C19/D6L437C5)</f>
        <v>0.5521629314850991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4013.5514163518415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2006.7757081759207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1003.3878540879604</v>
      </c>
      <c r="R45" s="16" t="s">
        <v>30926</v>
      </c>
      <c r="S45" s="15">
        <f>D6L438C5-D6L438C7</f>
        <v>1003.3878540879604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940.45686292868254</v>
      </c>
      <c r="X45" s="16" t="s">
        <v>30928</v>
      </c>
      <c r="Y45" s="33">
        <f>D6L438C7-D6L438C10</f>
        <v>62.930991159277823</v>
      </c>
      <c r="Z45" s="16" t="s">
        <v>30929</v>
      </c>
      <c r="AA45" s="33">
        <f>CHOOSE(MIN(D6L438C9,RUN_YEARS),B7L804C7,B7L804C16,B7L804C25,B7L804C34,B7L804C43)</f>
        <v>800581</v>
      </c>
      <c r="AB45" s="16" t="s">
        <v>30930</v>
      </c>
      <c r="AC45" s="33">
        <f>IF(D6L438C12=0,0,D6L438C10/D6L438C12)</f>
        <v>1.1747179397571046E-3</v>
      </c>
      <c r="AD45" s="16" t="s">
        <v>30931</v>
      </c>
      <c r="AE45" s="33">
        <f>IF(D6L438C5=0,0,D6L438C10/D6L438C5)</f>
        <v>0.46864074500060615</v>
      </c>
      <c r="AF45" s="16" t="s">
        <v>30932</v>
      </c>
      <c r="AG45" s="33">
        <f>CHOOSE(MIN(D6L438C9,RUN_YEARS),B7L804C5,B7L804C14,B7L804C23,B7L804C32,B7L804C41)</f>
        <v>20604.288527301906</v>
      </c>
      <c r="AH45" s="16" t="s">
        <v>30933</v>
      </c>
      <c r="AI45" s="33">
        <f>IF(D6L438C15=0,0,D6L438C11/D6L438C15)</f>
        <v>3.0542666433684678E-3</v>
      </c>
      <c r="AJ45" s="16" t="s">
        <v>30934</v>
      </c>
      <c r="AK45" s="33">
        <f>IF(D6L438C5=0,0,D6L438C11/D6L438C5)</f>
        <v>3.1359254999393821E-2</v>
      </c>
      <c r="AL45" s="16" t="s">
        <v>30935</v>
      </c>
      <c r="AM45" s="33">
        <f>D6L438C8*CHOOSE(MIN(D6L438C9,RUN_YEARS),B7L804C4,B7L804C13,B7L804C22,B7L804C31,B7L804C40)</f>
        <v>111.26604676806112</v>
      </c>
      <c r="AN45" s="16" t="s">
        <v>30936</v>
      </c>
      <c r="AO45" s="33">
        <f>D6L438C8-D6L438C18</f>
        <v>892.12180731989929</v>
      </c>
      <c r="AP45" s="16" t="s">
        <v>30937</v>
      </c>
      <c r="AQ45" s="33">
        <f>CHOOSE(MIN(D6L438C9,RUN_YEARS),B7L804C2,B7L804C11,B7L804C20,B7L804C29,B7L804C38)</f>
        <v>1252.1723622411475</v>
      </c>
      <c r="AR45" s="16" t="s">
        <v>30938</v>
      </c>
      <c r="AS45" s="33">
        <f>IF(D6L438C20=0,0,D6L438C18/D6L438C20)</f>
        <v>8.8858411288455771E-2</v>
      </c>
      <c r="AT45" s="16" t="s">
        <v>30939</v>
      </c>
      <c r="AU45" s="33">
        <f>IF(D6L438C5=0,0,D6L438C18/D6L438C5)</f>
        <v>5.5445183193490781E-2</v>
      </c>
      <c r="AV45" s="16" t="s">
        <v>30940</v>
      </c>
      <c r="AW45" s="33">
        <f>CHOOSE(MIN(D6L438C9,RUN_YEARS),B7L804C1,B7L804C10,B7L804C19,B7L804C28,B7L804C37)</f>
        <v>10039.812713102165</v>
      </c>
      <c r="AX45" s="16" t="s">
        <v>30941</v>
      </c>
      <c r="AY45" s="33">
        <f>IF(D6L438C23=0,0,D6L438C19/D6L438C23)</f>
        <v>8.8858411288455785E-2</v>
      </c>
      <c r="AZ45" s="16" t="s">
        <v>30942</v>
      </c>
      <c r="BA45" s="33">
        <f>IF(D6L438C5=0,0,D6L438C19/D6L438C5)</f>
        <v>0.44455481680650927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128929.0403087173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128929.0403087173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51571.616123486921</v>
      </c>
      <c r="R46" s="16" t="s">
        <v>30946</v>
      </c>
      <c r="S46" s="15">
        <f>D6L439C5-D6L439C7</f>
        <v>77357.424185230382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48337.12120199237</v>
      </c>
      <c r="X46" s="16" t="s">
        <v>30948</v>
      </c>
      <c r="Y46" s="33">
        <f>D6L439C7-D6L439C10</f>
        <v>3234.4949214945518</v>
      </c>
      <c r="Z46" s="16" t="s">
        <v>30949</v>
      </c>
      <c r="AA46" s="33">
        <f>CHOOSE(MIN(D6L439C9,RUN_YEARS),B7L804C7,B7L804C16,B7L804C25,B7L804C34,B7L804C43)</f>
        <v>800581</v>
      </c>
      <c r="AB46" s="16" t="s">
        <v>30950</v>
      </c>
      <c r="AC46" s="33">
        <f>IF(D6L439C12=0,0,D6L439C10/D6L439C12)</f>
        <v>6.0377552305128861E-2</v>
      </c>
      <c r="AD46" s="16" t="s">
        <v>30951</v>
      </c>
      <c r="AE46" s="33">
        <f>IF(D6L439C5=0,0,D6L439C10/D6L439C5)</f>
        <v>0.37491259600048493</v>
      </c>
      <c r="AF46" s="16" t="s">
        <v>30952</v>
      </c>
      <c r="AG46" s="33">
        <f>CHOOSE(MIN(D6L439C9,RUN_YEARS),B7L804C5,B7L804C14,B7L804C23,B7L804C32,B7L804C41)</f>
        <v>20604.288527301906</v>
      </c>
      <c r="AH46" s="16" t="s">
        <v>30953</v>
      </c>
      <c r="AI46" s="33">
        <f>IF(D6L439C15=0,0,D6L439C11/D6L439C15)</f>
        <v>0.15698163599333478</v>
      </c>
      <c r="AJ46" s="16" t="s">
        <v>30954</v>
      </c>
      <c r="AK46" s="33">
        <f>IF(D6L439C5=0,0,D6L439C11/D6L439C5)</f>
        <v>2.5087403999515052E-2</v>
      </c>
      <c r="AL46" s="16" t="s">
        <v>30955</v>
      </c>
      <c r="AM46" s="33">
        <f>D6L439C8*CHOOSE(MIN(D6L439C9,RUN_YEARS),B7L804C4,B7L804C13,B7L804C22,B7L804C31,B7L804C40)</f>
        <v>8578.1931106533466</v>
      </c>
      <c r="AN46" s="16" t="s">
        <v>30956</v>
      </c>
      <c r="AO46" s="33">
        <f>D6L439C8-D6L439C18</f>
        <v>68779.231074577037</v>
      </c>
      <c r="AP46" s="16" t="s">
        <v>30957</v>
      </c>
      <c r="AQ46" s="33">
        <f>CHOOSE(MIN(D6L439C9,RUN_YEARS),B7L804C2,B7L804C11,B7L804C20,B7L804C29,B7L804C38)</f>
        <v>1252.1723622411475</v>
      </c>
      <c r="AR46" s="16" t="s">
        <v>30958</v>
      </c>
      <c r="AS46" s="33">
        <f>IF(D6L439C20=0,0,D6L439C18/D6L439C20)</f>
        <v>6.8506488158707093</v>
      </c>
      <c r="AT46" s="16" t="s">
        <v>30959</v>
      </c>
      <c r="AU46" s="33">
        <f>IF(D6L439C5=0,0,D6L439C18/D6L439C5)</f>
        <v>6.6534219832188948E-2</v>
      </c>
      <c r="AV46" s="16" t="s">
        <v>30960</v>
      </c>
      <c r="AW46" s="33">
        <f>CHOOSE(MIN(D6L439C9,RUN_YEARS),B7L804C1,B7L804C10,B7L804C19,B7L804C28,B7L804C37)</f>
        <v>10039.812713102165</v>
      </c>
      <c r="AX46" s="16" t="s">
        <v>30961</v>
      </c>
      <c r="AY46" s="33">
        <f>IF(D6L439C23=0,0,D6L439C19/D6L439C23)</f>
        <v>6.8506488158707093</v>
      </c>
      <c r="AZ46" s="16" t="s">
        <v>30962</v>
      </c>
      <c r="BA46" s="33">
        <f>IF(D6L439C5=0,0,D6L439C19/D6L439C5)</f>
        <v>0.5334657801678111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132942.59172506916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130935.81601689322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52575.003977574881</v>
      </c>
      <c r="R47" s="16" t="s">
        <v>30966</v>
      </c>
      <c r="S47" s="15">
        <f>SUM(D6L438C8:D6L439C8)</f>
        <v>78360.812039318349</v>
      </c>
      <c r="U47" s="21" t="str">
        <f>NULL_VALUE</f>
        <v>n/a</v>
      </c>
      <c r="V47" s="16" t="s">
        <v>30967</v>
      </c>
      <c r="W47" s="33">
        <f>SUM(D6L438C10:D6L439C10)</f>
        <v>49277.57806492105</v>
      </c>
      <c r="X47" s="16" t="s">
        <v>30968</v>
      </c>
      <c r="Y47" s="33">
        <f>SUM(D6L438C11:D6L439C11)</f>
        <v>3297.4259126538295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6.1552270244885965E-2</v>
      </c>
      <c r="AD47" s="16" t="s">
        <v>30970</v>
      </c>
      <c r="AE47" s="33">
        <f>IF(D6L440C5=0,0,D6L440C10/D6L440C5)</f>
        <v>0.37634911183173364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0.16003590263670325</v>
      </c>
      <c r="AJ47" s="16" t="s">
        <v>30972</v>
      </c>
      <c r="AK47" s="33">
        <f>IF(D6L440C5=0,0,D6L440C11/D6L440C5)</f>
        <v>2.5183528945421616E-2</v>
      </c>
      <c r="AL47" s="16" t="s">
        <v>30973</v>
      </c>
      <c r="AM47" s="33">
        <f>SUM(D6L438C18:D6L439C18)</f>
        <v>8689.4591574214082</v>
      </c>
      <c r="AN47" s="16" t="s">
        <v>30974</v>
      </c>
      <c r="AO47" s="33">
        <f>SUM(D6L438C19:D6L439C19)</f>
        <v>69671.352881896935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6.9395072271591651</v>
      </c>
      <c r="AT47" s="16" t="s">
        <v>30976</v>
      </c>
      <c r="AU47" s="33">
        <f>IF(D6L440C5=0,0,D6L440C18/D6L440C5)</f>
        <v>6.6364264734870573E-2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6.9395072271591651</v>
      </c>
      <c r="AZ47" s="16" t="s">
        <v>30978</v>
      </c>
      <c r="BA47" s="33">
        <f>IF(D6L440C5=0,0,D6L440C19/D6L440C5)</f>
        <v>0.53210309448797422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247674.40826743079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218387.79425858124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92177.568449945451</v>
      </c>
      <c r="R48" s="16" t="s">
        <v>30983</v>
      </c>
      <c r="S48" s="15">
        <f>SUM(D6L428C8,D6L437C8,D6L440C8)</f>
        <v>126210.22580863582</v>
      </c>
      <c r="U48" s="21" t="str">
        <f>NULL_VALUE</f>
        <v>n/a</v>
      </c>
      <c r="V48" s="16" t="s">
        <v>30984</v>
      </c>
      <c r="W48" s="33">
        <f>SUM(D6L428C10,D6L437C10,D6L440C10)</f>
        <v>86301.18157980495</v>
      </c>
      <c r="X48" s="16" t="s">
        <v>30985</v>
      </c>
      <c r="Y48" s="33">
        <f>SUM(D6L428C11,D6L437C11,D6L440C11)</f>
        <v>5876.3868701405136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0.11205172470617432</v>
      </c>
      <c r="AD48" s="16" t="s">
        <v>30987</v>
      </c>
      <c r="AE48" s="33">
        <f>IF(D6L441C5=0,0,D6L441C10/D6L441C5)</f>
        <v>0.3951740154379707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0.29133448423605302</v>
      </c>
      <c r="AJ48" s="16" t="s">
        <v>30989</v>
      </c>
      <c r="AK48" s="33">
        <f>IF(D6L441C5=0,0,D6L441C11/D6L441C5)</f>
        <v>2.6908037100198925E-2</v>
      </c>
      <c r="AL48" s="16" t="s">
        <v>30990</v>
      </c>
      <c r="AM48" s="33">
        <f>SUM(D6L428C18,D6L437C18,D6L440C18)</f>
        <v>14021.279426790452</v>
      </c>
      <c r="AN48" s="16" t="s">
        <v>30991</v>
      </c>
      <c r="AO48" s="33">
        <f>SUM(D6L428C19,D6L437C19,D6L440C19)</f>
        <v>112188.94638184537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11.36950429978519</v>
      </c>
      <c r="AT48" s="16" t="s">
        <v>30993</v>
      </c>
      <c r="AU48" s="33">
        <f>IF(D6L441C5=0,0,D6L441C18/D6L441C5)</f>
        <v>6.4203585527259868E-2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11.369504299785191</v>
      </c>
      <c r="AZ48" s="16" t="s">
        <v>30995</v>
      </c>
      <c r="BA48" s="33">
        <f>IF(D6L441C5=0,0,D6L441C19/D6L441C5)</f>
        <v>0.51371436193457065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16B3B9-BAAB-4597-8ED0-E6E9F4850DE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31169.182387333334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26805.496853106666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13402.748426553333</v>
      </c>
      <c r="R8" s="16" t="s">
        <v>31004</v>
      </c>
      <c r="S8" s="15">
        <f>D6L501C5-D6L501C7</f>
        <v>13402.748426553333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12574.649809998939</v>
      </c>
      <c r="X8" s="16" t="s">
        <v>31006</v>
      </c>
      <c r="Y8" s="33">
        <f>D6L501C7-D6L501C10</f>
        <v>828.09861655439454</v>
      </c>
      <c r="Z8" s="16" t="s">
        <v>31007</v>
      </c>
      <c r="AA8" s="33">
        <f>CHOOSE(MIN(D6L501C9,RUN_YEARS),B7L805C7,B7L805C16,B7L805C25,B7L805C34,B7L805C43)</f>
        <v>282628</v>
      </c>
      <c r="AB8" s="16" t="s">
        <v>31008</v>
      </c>
      <c r="AC8" s="33">
        <f>IF(D6L501C12=0,0,D6L501C10/D6L501C12)</f>
        <v>4.4491875574956971E-2</v>
      </c>
      <c r="AD8" s="16" t="s">
        <v>31009</v>
      </c>
      <c r="AE8" s="33">
        <f>IF(D6L501C5=0,0,D6L501C10/D6L501C5)</f>
        <v>0.46910713421607703</v>
      </c>
      <c r="AF8" s="16" t="s">
        <v>31010</v>
      </c>
      <c r="AG8" s="33">
        <f>CHOOSE(MIN(D6L501C9,RUN_YEARS),B7L805C5,B7L805C14,B7L805C23,B7L805C32,B7L805C41)</f>
        <v>7158.5983685706678</v>
      </c>
      <c r="AH8" s="16" t="s">
        <v>31011</v>
      </c>
      <c r="AI8" s="33">
        <f>IF(D6L501C15=0,0,D6L501C11/D6L501C15)</f>
        <v>0.11567887649488821</v>
      </c>
      <c r="AJ8" s="16" t="s">
        <v>31012</v>
      </c>
      <c r="AK8" s="33">
        <f>IF(D6L501C5=0,0,D6L501C11/D6L501C5)</f>
        <v>3.0892865783922998E-2</v>
      </c>
      <c r="AL8" s="16" t="s">
        <v>31013</v>
      </c>
      <c r="AM8" s="33">
        <f>D6L501C8*CHOOSE(MIN(D6L501C9,RUN_YEARS),B7L805C4,B7L805C13,B7L805C22,B7L805C31,B7L805C40)</f>
        <v>1686.870274743357</v>
      </c>
      <c r="AN8" s="16" t="s">
        <v>31014</v>
      </c>
      <c r="AO8" s="33">
        <f>D6L501C8-D6L501C18</f>
        <v>11715.878151809977</v>
      </c>
      <c r="AP8" s="16" t="s">
        <v>31015</v>
      </c>
      <c r="AQ8" s="33">
        <f>CHOOSE(MIN(D6L501C9,RUN_YEARS),B7L805C2,B7L805C11,B7L805C20,B7L805C29,B7L805C38)</f>
        <v>472.02260903324958</v>
      </c>
      <c r="AR8" s="16" t="s">
        <v>31016</v>
      </c>
      <c r="AS8" s="33">
        <f>IF(D6L501C20=0,0,D6L501C18/D6L501C20)</f>
        <v>3.5737065184191903</v>
      </c>
      <c r="AT8" s="16" t="s">
        <v>31017</v>
      </c>
      <c r="AU8" s="33">
        <f>IF(D6L501C5=0,0,D6L501C18/D6L501C5)</f>
        <v>6.2930013347163694E-2</v>
      </c>
      <c r="AV8" s="16" t="s">
        <v>31018</v>
      </c>
      <c r="AW8" s="33">
        <f>CHOOSE(MIN(D6L501C9,RUN_YEARS),B7L805C1,B7L805C10,B7L805C19,B7L805C28,B7L805C37)</f>
        <v>3278.3548652989093</v>
      </c>
      <c r="AX8" s="16" t="s">
        <v>31019</v>
      </c>
      <c r="AY8" s="33">
        <f>IF(D6L501C23=0,0,D6L501C19/D6L501C23)</f>
        <v>3.5737065184191898</v>
      </c>
      <c r="AZ8" s="16" t="s">
        <v>31020</v>
      </c>
      <c r="BA8" s="33">
        <f>IF(D6L501C5=0,0,D6L501C19/D6L501C5)</f>
        <v>0.43706998665283631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61.87483568054396</v>
      </c>
      <c r="J9" s="16" t="s">
        <v>31041</v>
      </c>
      <c r="K9" s="21">
        <f>IF(FLOW_THRU_100PCT="Y",1,INDEX(VariabilityMatrix,D6L502C1,D6L502C9))</f>
        <v>0.50021854522061104</v>
      </c>
      <c r="L9" s="16" t="s">
        <v>31021</v>
      </c>
      <c r="M9" s="15">
        <f>IF(D6L502C2&lt;&gt;0,D6L502C2*D6L502C4,D6L502C3*D6L502C4)</f>
        <v>30.950940289886056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15.475470144943028</v>
      </c>
      <c r="R9" s="16" t="s">
        <v>31023</v>
      </c>
      <c r="S9" s="15">
        <f>D6L502C5-D6L502C7</f>
        <v>15.475470144943028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14.518274370798212</v>
      </c>
      <c r="X9" s="16" t="s">
        <v>31025</v>
      </c>
      <c r="Y9" s="33">
        <f>D6L502C7-D6L502C10</f>
        <v>0.95719577414481627</v>
      </c>
      <c r="Z9" s="16" t="s">
        <v>31026</v>
      </c>
      <c r="AA9" s="33">
        <f>CHOOSE(MIN(D6L502C9,RUN_YEARS),B7L805C7,B7L805C16,B7L805C25,B7L805C34,B7L805C43)</f>
        <v>308379.59999999998</v>
      </c>
      <c r="AB9" s="16" t="s">
        <v>31027</v>
      </c>
      <c r="AC9" s="33">
        <f>IF(D6L502C12=0,0,D6L502C10/D6L502C12)</f>
        <v>4.7079230827195487E-5</v>
      </c>
      <c r="AD9" s="16" t="s">
        <v>31028</v>
      </c>
      <c r="AE9" s="33">
        <f>IF(D6L502C5=0,0,D6L502C10/D6L502C5)</f>
        <v>0.46907377400557998</v>
      </c>
      <c r="AF9" s="16" t="s">
        <v>31029</v>
      </c>
      <c r="AG9" s="33">
        <f>CHOOSE(MIN(D6L502C9,RUN_YEARS),B7L805C5,B7L805C14,B7L805C23,B7L805C32,B7L805C41)</f>
        <v>7819.843577653869</v>
      </c>
      <c r="AH9" s="16" t="s">
        <v>31030</v>
      </c>
      <c r="AI9" s="33">
        <f>IF(D6L502C15=0,0,D6L502C11/D6L502C15)</f>
        <v>1.2240600015070847E-4</v>
      </c>
      <c r="AJ9" s="16" t="s">
        <v>31031</v>
      </c>
      <c r="AK9" s="33">
        <f>IF(D6L502C5=0,0,D6L502C11/D6L502C5)</f>
        <v>3.0926225994420027E-2</v>
      </c>
      <c r="AL9" s="16" t="s">
        <v>31032</v>
      </c>
      <c r="AM9" s="33">
        <f>D6L502C8*CHOOSE(MIN(D6L502C9,RUN_YEARS),B7L805C4,B7L805C13,B7L805C22,B7L805C31,B7L805C40)</f>
        <v>1.9682019155697195</v>
      </c>
      <c r="AN9" s="16" t="s">
        <v>31033</v>
      </c>
      <c r="AO9" s="33">
        <f>D6L502C8-D6L502C18</f>
        <v>13.507268229373308</v>
      </c>
      <c r="AP9" s="16" t="s">
        <v>31034</v>
      </c>
      <c r="AQ9" s="33">
        <f>CHOOSE(MIN(D6L502C9,RUN_YEARS),B7L805C2,B7L805C11,B7L805C20,B7L805C29,B7L805C38)</f>
        <v>524.56677091277459</v>
      </c>
      <c r="AR9" s="16" t="s">
        <v>31035</v>
      </c>
      <c r="AS9" s="33">
        <f>IF(D6L502C20=0,0,D6L502C18/D6L502C20)</f>
        <v>3.752052216622379E-3</v>
      </c>
      <c r="AT9" s="16" t="s">
        <v>31036</v>
      </c>
      <c r="AU9" s="33">
        <f>IF(D6L502C5=0,0,D6L502C18/D6L502C5)</f>
        <v>6.3591021698713154E-2</v>
      </c>
      <c r="AV9" s="16" t="s">
        <v>31037</v>
      </c>
      <c r="AW9" s="33">
        <f>CHOOSE(MIN(D6L502C9,RUN_YEARS),B7L805C1,B7L805C10,B7L805C19,B7L805C28,B7L805C37)</f>
        <v>3599.9680840083392</v>
      </c>
      <c r="AX9" s="16" t="s">
        <v>31038</v>
      </c>
      <c r="AY9" s="33">
        <f>IF(D6L502C23=0,0,D6L502C19/D6L502C23)</f>
        <v>3.752052216622379E-3</v>
      </c>
      <c r="AZ9" s="16" t="s">
        <v>31039</v>
      </c>
      <c r="BA9" s="33">
        <f>IF(D6L502C5=0,0,D6L502C19/D6L502C5)</f>
        <v>0.43640897830128683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30.278684159964069</v>
      </c>
      <c r="J10" s="16" t="s">
        <v>31062</v>
      </c>
      <c r="K10" s="21">
        <f>IF(FLOW_THRU_100PCT="Y",1,INDEX(VariabilityMatrix,D6L503C1,D6L503C9))</f>
        <v>0.50021854522061104</v>
      </c>
      <c r="L10" s="16" t="s">
        <v>31042</v>
      </c>
      <c r="M10" s="15">
        <f>IF(D6L503C2&lt;&gt;0,D6L503C2*D6L503C4,D6L503C3*D6L503C4)</f>
        <v>15.145959341691587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7.5729796708457933</v>
      </c>
      <c r="R10" s="16" t="s">
        <v>31044</v>
      </c>
      <c r="S10" s="15">
        <f>D6L503C5-D6L503C7</f>
        <v>7.5729796708457933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7.1045723093423421</v>
      </c>
      <c r="X10" s="16" t="s">
        <v>31046</v>
      </c>
      <c r="Y10" s="33">
        <f>D6L503C7-D6L503C10</f>
        <v>0.46840736150345119</v>
      </c>
      <c r="Z10" s="16" t="s">
        <v>31047</v>
      </c>
      <c r="AA10" s="33">
        <f>CHOOSE(MIN(D6L503C9,RUN_YEARS),B7L805C7,B7L805C16,B7L805C25,B7L805C34,B7L805C43)</f>
        <v>308379.59999999998</v>
      </c>
      <c r="AB10" s="16" t="s">
        <v>31048</v>
      </c>
      <c r="AC10" s="33">
        <f>IF(D6L503C12=0,0,D6L503C10/D6L503C12)</f>
        <v>2.3038399133218743E-5</v>
      </c>
      <c r="AD10" s="16" t="s">
        <v>31049</v>
      </c>
      <c r="AE10" s="33">
        <f>IF(D6L503C5=0,0,D6L503C10/D6L503C5)</f>
        <v>0.46907377400557998</v>
      </c>
      <c r="AF10" s="16" t="s">
        <v>31050</v>
      </c>
      <c r="AG10" s="33">
        <f>CHOOSE(MIN(D6L503C9,RUN_YEARS),B7L805C5,B7L805C14,B7L805C23,B7L805C32,B7L805C41)</f>
        <v>7819.843577653869</v>
      </c>
      <c r="AH10" s="16" t="s">
        <v>31051</v>
      </c>
      <c r="AI10" s="33">
        <f>IF(D6L503C15=0,0,D6L503C11/D6L503C15)</f>
        <v>5.9899837746368841E-5</v>
      </c>
      <c r="AJ10" s="16" t="s">
        <v>31052</v>
      </c>
      <c r="AK10" s="33">
        <f>IF(D6L503C5=0,0,D6L503C11/D6L503C5)</f>
        <v>3.0926225994420027E-2</v>
      </c>
      <c r="AL10" s="16" t="s">
        <v>31053</v>
      </c>
      <c r="AM10" s="33">
        <f>D6L503C8*CHOOSE(MIN(D6L503C9,RUN_YEARS),B7L805C4,B7L805C13,B7L805C22,B7L805C31,B7L805C40)</f>
        <v>0.9631470291453369</v>
      </c>
      <c r="AN10" s="16" t="s">
        <v>31054</v>
      </c>
      <c r="AO10" s="33">
        <f>D6L503C8-D6L503C18</f>
        <v>6.6098326417004563</v>
      </c>
      <c r="AP10" s="16" t="s">
        <v>31055</v>
      </c>
      <c r="AQ10" s="33">
        <f>CHOOSE(MIN(D6L503C9,RUN_YEARS),B7L805C2,B7L805C11,B7L805C20,B7L805C29,B7L805C38)</f>
        <v>524.56677091277459</v>
      </c>
      <c r="AR10" s="16" t="s">
        <v>31056</v>
      </c>
      <c r="AS10" s="33">
        <f>IF(D6L503C20=0,0,D6L503C18/D6L503C20)</f>
        <v>1.8360809005675462E-3</v>
      </c>
      <c r="AT10" s="16" t="s">
        <v>31057</v>
      </c>
      <c r="AU10" s="33">
        <f>IF(D6L503C5=0,0,D6L503C18/D6L503C5)</f>
        <v>6.3591021698713154E-2</v>
      </c>
      <c r="AV10" s="16" t="s">
        <v>31058</v>
      </c>
      <c r="AW10" s="33">
        <f>CHOOSE(MIN(D6L503C9,RUN_YEARS),B7L805C1,B7L805C10,B7L805C19,B7L805C28,B7L805C37)</f>
        <v>3599.9680840083392</v>
      </c>
      <c r="AX10" s="16" t="s">
        <v>31059</v>
      </c>
      <c r="AY10" s="33">
        <f>IF(D6L503C23=0,0,D6L503C19/D6L503C23)</f>
        <v>1.8360809005675465E-3</v>
      </c>
      <c r="AZ10" s="16" t="s">
        <v>31060</v>
      </c>
      <c r="BA10" s="33">
        <f>IF(D6L503C5=0,0,D6L503C19/D6L503C5)</f>
        <v>0.43640897830128683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1.4361022683067344</v>
      </c>
      <c r="J11" s="16" t="s">
        <v>31083</v>
      </c>
      <c r="K11" s="21">
        <f>IF(FLOW_THRU_100PCT="Y",1,INDEX(VariabilityMatrix,D6L504C1,D6L504C9))</f>
        <v>0.49999443161950075</v>
      </c>
      <c r="L11" s="16" t="s">
        <v>31063</v>
      </c>
      <c r="M11" s="15">
        <f>IF(D6L504C2&lt;&gt;0,D6L504C2*D6L504C4,D6L504C3*D6L504C4)</f>
        <v>0.71804313738950143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0.35902156869475071</v>
      </c>
      <c r="R11" s="16" t="s">
        <v>31065</v>
      </c>
      <c r="S11" s="15">
        <f>D6L504C5-D6L504C7</f>
        <v>0.35902156869475071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0.33694322653530051</v>
      </c>
      <c r="X11" s="16" t="s">
        <v>31067</v>
      </c>
      <c r="Y11" s="33">
        <f>D6L504C7-D6L504C10</f>
        <v>2.2078342159450204E-2</v>
      </c>
      <c r="Z11" s="16" t="s">
        <v>31068</v>
      </c>
      <c r="AA11" s="33">
        <f>CHOOSE(MIN(D6L504C9,RUN_YEARS),B7L805C7,B7L805C16,B7L805C25,B7L805C34,B7L805C43)</f>
        <v>279439</v>
      </c>
      <c r="AB11" s="16" t="s">
        <v>31069</v>
      </c>
      <c r="AC11" s="33">
        <f>IF(D6L504C12=0,0,D6L504C10/D6L504C12)</f>
        <v>1.2057845416541732E-6</v>
      </c>
      <c r="AD11" s="16" t="s">
        <v>31070</v>
      </c>
      <c r="AE11" s="33">
        <f>IF(D6L504C5=0,0,D6L504C10/D6L504C5)</f>
        <v>0.46925206716727685</v>
      </c>
      <c r="AF11" s="16" t="s">
        <v>31071</v>
      </c>
      <c r="AG11" s="33">
        <f>CHOOSE(MIN(D6L504C9,RUN_YEARS),B7L805C5,B7L805C14,B7L805C23,B7L805C32,B7L805C41)</f>
        <v>7042.4439590820884</v>
      </c>
      <c r="AH11" s="16" t="s">
        <v>31072</v>
      </c>
      <c r="AI11" s="33">
        <f>IF(D6L504C15=0,0,D6L504C11/D6L504C15)</f>
        <v>3.1350398083008522E-6</v>
      </c>
      <c r="AJ11" s="16" t="s">
        <v>31073</v>
      </c>
      <c r="AK11" s="33">
        <f>IF(D6L504C5=0,0,D6L504C11/D6L504C5)</f>
        <v>3.0747932832723167E-2</v>
      </c>
      <c r="AL11" s="16" t="s">
        <v>31074</v>
      </c>
      <c r="AM11" s="33">
        <f>D6L504C8*CHOOSE(MIN(D6L504C9,RUN_YEARS),B7L805C4,B7L805C13,B7L805C22,B7L805C31,B7L805C40)</f>
        <v>4.3024510986958371E-2</v>
      </c>
      <c r="AN11" s="16" t="s">
        <v>31075</v>
      </c>
      <c r="AO11" s="33">
        <f>D6L504C8-D6L504C18</f>
        <v>0.31599705770779235</v>
      </c>
      <c r="AP11" s="16" t="s">
        <v>31076</v>
      </c>
      <c r="AQ11" s="33">
        <f>CHOOSE(MIN(D6L504C9,RUN_YEARS),B7L805C2,B7L805C11,B7L805C20,B7L805C29,B7L805C38)</f>
        <v>437.06482258797547</v>
      </c>
      <c r="AR11" s="16" t="s">
        <v>31077</v>
      </c>
      <c r="AS11" s="33">
        <f>IF(D6L504C20=0,0,D6L504C18/D6L504C20)</f>
        <v>9.8439656461480834E-5</v>
      </c>
      <c r="AT11" s="16" t="s">
        <v>31078</v>
      </c>
      <c r="AU11" s="33">
        <f>IF(D6L504C5=0,0,D6L504C18/D6L504C5)</f>
        <v>5.9919117315677083E-2</v>
      </c>
      <c r="AV11" s="16" t="s">
        <v>31079</v>
      </c>
      <c r="AW11" s="33">
        <f>CHOOSE(MIN(D6L504C9,RUN_YEARS),B7L805C1,B7L805C10,B7L805C19,B7L805C28,B7L805C37)</f>
        <v>3210.0585177421981</v>
      </c>
      <c r="AX11" s="16" t="s">
        <v>31080</v>
      </c>
      <c r="AY11" s="33">
        <f>IF(D6L504C23=0,0,D6L504C19/D6L504C23)</f>
        <v>9.8439656461480834E-5</v>
      </c>
      <c r="AZ11" s="16" t="s">
        <v>31081</v>
      </c>
      <c r="BA11" s="33">
        <f>IF(D6L504C5=0,0,D6L504C19/D6L504C5)</f>
        <v>0.44008088268432294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784.25995207200378</v>
      </c>
      <c r="J12" s="16" t="s">
        <v>31104</v>
      </c>
      <c r="K12" s="21">
        <f>IF(FLOW_THRU_100PCT="Y",1,INDEX(VariabilityMatrix,D6L505C1,D6L505C9))</f>
        <v>0.24172730938101777</v>
      </c>
      <c r="L12" s="16" t="s">
        <v>31084</v>
      </c>
      <c r="M12" s="15">
        <f>IF(D6L505C2&lt;&gt;0,D6L505C2*D6L505C4,D6L505C3*D6L505C4)</f>
        <v>189.57704806965143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94.788524034825713</v>
      </c>
      <c r="R12" s="16" t="s">
        <v>31086</v>
      </c>
      <c r="S12" s="15">
        <f>D6L505C5-D6L505C7</f>
        <v>94.788524034825713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88.925621402868643</v>
      </c>
      <c r="X12" s="16" t="s">
        <v>31088</v>
      </c>
      <c r="Y12" s="33">
        <f>D6L505C7-D6L505C10</f>
        <v>5.8629026319570698</v>
      </c>
      <c r="Z12" s="16" t="s">
        <v>31089</v>
      </c>
      <c r="AA12" s="33">
        <f>CHOOSE(MIN(D6L505C9,RUN_YEARS),B7L805C7,B7L805C16,B7L805C25,B7L805C34,B7L805C43)</f>
        <v>308379.59999999998</v>
      </c>
      <c r="AB12" s="16" t="s">
        <v>31090</v>
      </c>
      <c r="AC12" s="33">
        <f>IF(D6L505C12=0,0,D6L505C10/D6L505C12)</f>
        <v>2.8836415055622568E-4</v>
      </c>
      <c r="AD12" s="16" t="s">
        <v>31091</v>
      </c>
      <c r="AE12" s="33">
        <f>IF(D6L505C5=0,0,D6L505C10/D6L505C5)</f>
        <v>0.46907377400557998</v>
      </c>
      <c r="AF12" s="16" t="s">
        <v>31092</v>
      </c>
      <c r="AG12" s="33">
        <f>CHOOSE(MIN(D6L505C9,RUN_YEARS),B7L805C5,B7L805C14,B7L805C23,B7L805C32,B7L805C41)</f>
        <v>7819.843577653869</v>
      </c>
      <c r="AH12" s="16" t="s">
        <v>31093</v>
      </c>
      <c r="AI12" s="33">
        <f>IF(D6L505C15=0,0,D6L505C11/D6L505C15)</f>
        <v>7.4974679144618824E-4</v>
      </c>
      <c r="AJ12" s="16" t="s">
        <v>31094</v>
      </c>
      <c r="AK12" s="33">
        <f>IF(D6L505C5=0,0,D6L505C11/D6L505C5)</f>
        <v>3.0926225994420031E-2</v>
      </c>
      <c r="AL12" s="16" t="s">
        <v>31095</v>
      </c>
      <c r="AM12" s="33">
        <f>D6L505C8*CHOOSE(MIN(D6L505C9,RUN_YEARS),B7L805C4,B7L805C13,B7L805C22,B7L805C31,B7L805C40)</f>
        <v>12.05539817737519</v>
      </c>
      <c r="AN12" s="16" t="s">
        <v>31096</v>
      </c>
      <c r="AO12" s="33">
        <f>D6L505C8-D6L505C18</f>
        <v>82.733125857450517</v>
      </c>
      <c r="AP12" s="16" t="s">
        <v>31097</v>
      </c>
      <c r="AQ12" s="33">
        <f>CHOOSE(MIN(D6L505C9,RUN_YEARS),B7L805C2,B7L805C11,B7L805C20,B7L805C29,B7L805C38)</f>
        <v>524.56677091277459</v>
      </c>
      <c r="AR12" s="16" t="s">
        <v>31098</v>
      </c>
      <c r="AS12" s="33">
        <f>IF(D6L505C20=0,0,D6L505C18/D6L505C20)</f>
        <v>2.2981627594134767E-2</v>
      </c>
      <c r="AT12" s="16" t="s">
        <v>31099</v>
      </c>
      <c r="AU12" s="33">
        <f>IF(D6L505C5=0,0,D6L505C18/D6L505C5)</f>
        <v>6.3591021698713154E-2</v>
      </c>
      <c r="AV12" s="16" t="s">
        <v>31100</v>
      </c>
      <c r="AW12" s="33">
        <f>CHOOSE(MIN(D6L505C9,RUN_YEARS),B7L805C1,B7L805C10,B7L805C19,B7L805C28,B7L805C37)</f>
        <v>3599.9680840083392</v>
      </c>
      <c r="AX12" s="16" t="s">
        <v>31101</v>
      </c>
      <c r="AY12" s="33">
        <f>IF(D6L505C23=0,0,D6L505C19/D6L505C23)</f>
        <v>2.2981627594134767E-2</v>
      </c>
      <c r="AZ12" s="16" t="s">
        <v>31102</v>
      </c>
      <c r="BA12" s="33">
        <f>IF(D6L505C5=0,0,D6L505C19/D6L505C5)</f>
        <v>0.43640897830128683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276.43279037438879</v>
      </c>
      <c r="J13" s="16" t="s">
        <v>31125</v>
      </c>
      <c r="K13" s="21">
        <f>IF(FLOW_THRU_100PCT="Y",1,INDEX(VariabilityMatrix,D6L506C1,D6L506C9))</f>
        <v>0.50021854522061104</v>
      </c>
      <c r="L13" s="16" t="s">
        <v>31105</v>
      </c>
      <c r="M13" s="15">
        <f>IF(D6L506C2&lt;&gt;0,D6L506C2*D6L506C4,D6L506C3*D6L506C4)</f>
        <v>138.27680825235089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69.138404126175445</v>
      </c>
      <c r="R13" s="16" t="s">
        <v>31107</v>
      </c>
      <c r="S13" s="15">
        <f>D6L506C5-D6L506C7</f>
        <v>69.138404126175445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64.862024304376163</v>
      </c>
      <c r="X13" s="16" t="s">
        <v>31109</v>
      </c>
      <c r="Y13" s="33">
        <f>D6L506C7-D6L506C10</f>
        <v>4.2763798217992814</v>
      </c>
      <c r="Z13" s="16" t="s">
        <v>31110</v>
      </c>
      <c r="AA13" s="33">
        <f>CHOOSE(MIN(D6L506C9,RUN_YEARS),B7L805C7,B7L805C16,B7L805C25,B7L805C34,B7L805C43)</f>
        <v>308379.59999999998</v>
      </c>
      <c r="AB13" s="16" t="s">
        <v>31111</v>
      </c>
      <c r="AC13" s="33">
        <f>IF(D6L506C12=0,0,D6L506C10/D6L506C12)</f>
        <v>2.1033176093482244E-4</v>
      </c>
      <c r="AD13" s="16" t="s">
        <v>31112</v>
      </c>
      <c r="AE13" s="33">
        <f>IF(D6L506C5=0,0,D6L506C10/D6L506C5)</f>
        <v>0.46907377400558004</v>
      </c>
      <c r="AF13" s="16" t="s">
        <v>31113</v>
      </c>
      <c r="AG13" s="33">
        <f>CHOOSE(MIN(D6L506C9,RUN_YEARS),B7L805C5,B7L805C14,B7L805C23,B7L805C32,B7L805C41)</f>
        <v>7819.843577653869</v>
      </c>
      <c r="AH13" s="16" t="s">
        <v>31114</v>
      </c>
      <c r="AI13" s="33">
        <f>IF(D6L506C15=0,0,D6L506C11/D6L506C15)</f>
        <v>5.4686257843053845E-4</v>
      </c>
      <c r="AJ13" s="16" t="s">
        <v>31115</v>
      </c>
      <c r="AK13" s="33">
        <f>IF(D6L506C5=0,0,D6L506C11/D6L506C5)</f>
        <v>3.0926225994419982E-2</v>
      </c>
      <c r="AL13" s="16" t="s">
        <v>31116</v>
      </c>
      <c r="AM13" s="33">
        <f>D6L506C8*CHOOSE(MIN(D6L506C9,RUN_YEARS),B7L805C4,B7L805C13,B7L805C22,B7L805C31,B7L805C40)</f>
        <v>8.7931635140040427</v>
      </c>
      <c r="AN13" s="16" t="s">
        <v>31117</v>
      </c>
      <c r="AO13" s="33">
        <f>D6L506C8-D6L506C18</f>
        <v>60.345240612171402</v>
      </c>
      <c r="AP13" s="16" t="s">
        <v>31118</v>
      </c>
      <c r="AQ13" s="33">
        <f>CHOOSE(MIN(D6L506C9,RUN_YEARS),B7L805C2,B7L805C11,B7L805C20,B7L805C29,B7L805C38)</f>
        <v>524.56677091277459</v>
      </c>
      <c r="AR13" s="16" t="s">
        <v>31119</v>
      </c>
      <c r="AS13" s="33">
        <f>IF(D6L506C20=0,0,D6L506C18/D6L506C20)</f>
        <v>1.6762715447460507E-2</v>
      </c>
      <c r="AT13" s="16" t="s">
        <v>31120</v>
      </c>
      <c r="AU13" s="33">
        <f>IF(D6L506C5=0,0,D6L506C18/D6L506C5)</f>
        <v>6.3591021698713154E-2</v>
      </c>
      <c r="AV13" s="16" t="s">
        <v>31121</v>
      </c>
      <c r="AW13" s="33">
        <f>CHOOSE(MIN(D6L506C9,RUN_YEARS),B7L805C1,B7L805C10,B7L805C19,B7L805C28,B7L805C37)</f>
        <v>3599.9680840083392</v>
      </c>
      <c r="AX13" s="16" t="s">
        <v>31122</v>
      </c>
      <c r="AY13" s="33">
        <f>IF(D6L506C23=0,0,D6L506C19/D6L506C23)</f>
        <v>1.6762715447460511E-2</v>
      </c>
      <c r="AZ13" s="16" t="s">
        <v>31123</v>
      </c>
      <c r="BA13" s="33">
        <f>IF(D6L506C5=0,0,D6L506C19/D6L506C5)</f>
        <v>0.43640897830128683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33.874674764495069</v>
      </c>
      <c r="J14" s="16" t="s">
        <v>31146</v>
      </c>
      <c r="K14" s="21">
        <f>IF(FLOW_THRU_100PCT="Y",1,INDEX(VariabilityMatrix,D6L507C1,D6L507C9))</f>
        <v>0.49999443161950075</v>
      </c>
      <c r="L14" s="16" t="s">
        <v>31126</v>
      </c>
      <c r="M14" s="15">
        <f>IF(D6L507C2&lt;&gt;0,D6L507C2*D6L507C4,D6L507C3*D6L507C4)</f>
        <v>16.937148755169158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8.468574377584579</v>
      </c>
      <c r="R14" s="16" t="s">
        <v>31128</v>
      </c>
      <c r="S14" s="15">
        <f>D6L507C5-D6L507C7</f>
        <v>8.468574377584579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7.9477920652827967</v>
      </c>
      <c r="X14" s="16" t="s">
        <v>31130</v>
      </c>
      <c r="Y14" s="33">
        <f>D6L507C7-D6L507C10</f>
        <v>0.52078231230178229</v>
      </c>
      <c r="Z14" s="16" t="s">
        <v>31131</v>
      </c>
      <c r="AA14" s="33">
        <f>CHOOSE(MIN(D6L507C9,RUN_YEARS),B7L805C7,B7L805C16,B7L805C25,B7L805C34,B7L805C43)</f>
        <v>279439</v>
      </c>
      <c r="AB14" s="16" t="s">
        <v>31132</v>
      </c>
      <c r="AC14" s="33">
        <f>IF(D6L507C12=0,0,D6L507C10/D6L507C12)</f>
        <v>2.8441957154451585E-5</v>
      </c>
      <c r="AD14" s="16" t="s">
        <v>31133</v>
      </c>
      <c r="AE14" s="33">
        <f>IF(D6L507C5=0,0,D6L507C10/D6L507C5)</f>
        <v>0.4692520671672768</v>
      </c>
      <c r="AF14" s="16" t="s">
        <v>31134</v>
      </c>
      <c r="AG14" s="33">
        <f>CHOOSE(MIN(D6L507C9,RUN_YEARS),B7L805C5,B7L805C14,B7L805C23,B7L805C32,B7L805C41)</f>
        <v>7042.4439590820884</v>
      </c>
      <c r="AH14" s="16" t="s">
        <v>31135</v>
      </c>
      <c r="AI14" s="33">
        <f>IF(D6L507C15=0,0,D6L507C11/D6L507C15)</f>
        <v>7.394908860157419E-5</v>
      </c>
      <c r="AJ14" s="16" t="s">
        <v>31136</v>
      </c>
      <c r="AK14" s="33">
        <f>IF(D6L507C5=0,0,D6L507C11/D6L507C5)</f>
        <v>3.0747932832723181E-2</v>
      </c>
      <c r="AL14" s="16" t="s">
        <v>31137</v>
      </c>
      <c r="AM14" s="33">
        <f>D6L507C8*CHOOSE(MIN(D6L507C9,RUN_YEARS),B7L805C4,B7L805C13,B7L805C22,B7L805C31,B7L805C40)</f>
        <v>1.0148590032540548</v>
      </c>
      <c r="AN14" s="16" t="s">
        <v>31138</v>
      </c>
      <c r="AO14" s="33">
        <f>D6L507C8-D6L507C18</f>
        <v>7.4537153743305247</v>
      </c>
      <c r="AP14" s="16" t="s">
        <v>31139</v>
      </c>
      <c r="AQ14" s="33">
        <f>CHOOSE(MIN(D6L507C9,RUN_YEARS),B7L805C2,B7L805C11,B7L805C20,B7L805C29,B7L805C38)</f>
        <v>437.06482258797547</v>
      </c>
      <c r="AR14" s="16" t="s">
        <v>31140</v>
      </c>
      <c r="AS14" s="33">
        <f>IF(D6L507C20=0,0,D6L507C18/D6L507C20)</f>
        <v>2.3219873822029609E-3</v>
      </c>
      <c r="AT14" s="16" t="s">
        <v>31141</v>
      </c>
      <c r="AU14" s="33">
        <f>IF(D6L507C5=0,0,D6L507C18/D6L507C5)</f>
        <v>5.9919117315677076E-2</v>
      </c>
      <c r="AV14" s="16" t="s">
        <v>31142</v>
      </c>
      <c r="AW14" s="33">
        <f>CHOOSE(MIN(D6L507C9,RUN_YEARS),B7L805C1,B7L805C10,B7L805C19,B7L805C28,B7L805C37)</f>
        <v>3210.0585177421981</v>
      </c>
      <c r="AX14" s="16" t="s">
        <v>31143</v>
      </c>
      <c r="AY14" s="33">
        <f>IF(D6L507C23=0,0,D6L507C19/D6L507C23)</f>
        <v>2.3219873822029613E-3</v>
      </c>
      <c r="AZ14" s="16" t="s">
        <v>31144</v>
      </c>
      <c r="BA14" s="33">
        <f>IF(D6L507C5=0,0,D6L507C19/D6L507C5)</f>
        <v>0.44008088268432294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0.32415956712435473</v>
      </c>
      <c r="J15" s="16" t="s">
        <v>31167</v>
      </c>
      <c r="K15" s="21">
        <f>IF(FLOW_THRU_100PCT="Y",1,INDEX(VariabilityMatrix,D6L508C1,D6L508C9))</f>
        <v>0.49999443161950075</v>
      </c>
      <c r="L15" s="16" t="s">
        <v>31147</v>
      </c>
      <c r="M15" s="15">
        <f>IF(D6L508C2&lt;&gt;0,D6L508C2*D6L508C4,D6L508C3*D6L508C4)</f>
        <v>0.16207797851836514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8.103898925918257E-2</v>
      </c>
      <c r="R15" s="16" t="s">
        <v>31149</v>
      </c>
      <c r="S15" s="15">
        <f>D6L508C5-D6L508C7</f>
        <v>8.103898925918257E-2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7.6055426462036321E-2</v>
      </c>
      <c r="X15" s="16" t="s">
        <v>31151</v>
      </c>
      <c r="Y15" s="33">
        <f>D6L508C7-D6L508C10</f>
        <v>4.9835627971462487E-3</v>
      </c>
      <c r="Z15" s="16" t="s">
        <v>31152</v>
      </c>
      <c r="AA15" s="33">
        <f>CHOOSE(MIN(D6L508C9,RUN_YEARS),B7L805C7,B7L805C16,B7L805C25,B7L805C34,B7L805C43)</f>
        <v>279439</v>
      </c>
      <c r="AB15" s="16" t="s">
        <v>31153</v>
      </c>
      <c r="AC15" s="33">
        <f>IF(D6L508C12=0,0,D6L508C10/D6L508C12)</f>
        <v>2.7217183879857973E-7</v>
      </c>
      <c r="AD15" s="16" t="s">
        <v>31154</v>
      </c>
      <c r="AE15" s="33">
        <f>IF(D6L508C5=0,0,D6L508C10/D6L508C5)</f>
        <v>0.4692520671672768</v>
      </c>
      <c r="AF15" s="16" t="s">
        <v>31155</v>
      </c>
      <c r="AG15" s="33">
        <f>CHOOSE(MIN(D6L508C9,RUN_YEARS),B7L805C5,B7L805C14,B7L805C23,B7L805C32,B7L805C41)</f>
        <v>7042.4439590820884</v>
      </c>
      <c r="AH15" s="16" t="s">
        <v>31156</v>
      </c>
      <c r="AI15" s="33">
        <f>IF(D6L508C15=0,0,D6L508C11/D6L508C15)</f>
        <v>7.0764678087630903E-7</v>
      </c>
      <c r="AJ15" s="16" t="s">
        <v>31157</v>
      </c>
      <c r="AK15" s="33">
        <f>IF(D6L508C5=0,0,D6L508C11/D6L508C5)</f>
        <v>3.0747932832723222E-2</v>
      </c>
      <c r="AL15" s="16" t="s">
        <v>31158</v>
      </c>
      <c r="AM15" s="33">
        <f>D6L508C8*CHOOSE(MIN(D6L508C9,RUN_YEARS),B7L805C4,B7L805C13,B7L805C22,B7L805C31,B7L805C40)</f>
        <v>9.7115694091297108E-3</v>
      </c>
      <c r="AN15" s="16" t="s">
        <v>31159</v>
      </c>
      <c r="AO15" s="33">
        <f>D6L508C8-D6L508C18</f>
        <v>7.1327419850052864E-2</v>
      </c>
      <c r="AP15" s="16" t="s">
        <v>31160</v>
      </c>
      <c r="AQ15" s="33">
        <f>CHOOSE(MIN(D6L508C9,RUN_YEARS),B7L805C2,B7L805C11,B7L805C20,B7L805C29,B7L805C38)</f>
        <v>437.06482258797547</v>
      </c>
      <c r="AR15" s="16" t="s">
        <v>31161</v>
      </c>
      <c r="AS15" s="33">
        <f>IF(D6L508C20=0,0,D6L508C18/D6L508C20)</f>
        <v>2.2219974949310634E-5</v>
      </c>
      <c r="AT15" s="16" t="s">
        <v>31162</v>
      </c>
      <c r="AU15" s="33">
        <f>IF(D6L508C5=0,0,D6L508C18/D6L508C5)</f>
        <v>5.9919117315677083E-2</v>
      </c>
      <c r="AV15" s="16" t="s">
        <v>31163</v>
      </c>
      <c r="AW15" s="33">
        <f>CHOOSE(MIN(D6L508C9,RUN_YEARS),B7L805C1,B7L805C10,B7L805C19,B7L805C28,B7L805C37)</f>
        <v>3210.0585177421981</v>
      </c>
      <c r="AX15" s="16" t="s">
        <v>31164</v>
      </c>
      <c r="AY15" s="33">
        <f>IF(D6L508C23=0,0,D6L508C19/D6L508C23)</f>
        <v>2.2219974949310634E-5</v>
      </c>
      <c r="AZ15" s="16" t="s">
        <v>31165</v>
      </c>
      <c r="BA15" s="33">
        <f>IF(D6L508C5=0,0,D6L508C19/D6L508C5)</f>
        <v>0.44008088268432294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1.1307891876430979E-2</v>
      </c>
      <c r="J16" s="16" t="s">
        <v>31188</v>
      </c>
      <c r="K16" s="21">
        <f>IF(FLOW_THRU_100PCT="Y",1,INDEX(VariabilityMatrix,D6L509C1,D6L509C9))</f>
        <v>0.49999443161950075</v>
      </c>
      <c r="L16" s="16" t="s">
        <v>31168</v>
      </c>
      <c r="M16" s="15">
        <f>IF(D6L509C2&lt;&gt;0,D6L509C2*D6L509C4,D6L509C3*D6L509C4)</f>
        <v>5.6538829715708765E-3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2.8269414857854383E-3</v>
      </c>
      <c r="R16" s="16" t="s">
        <v>31170</v>
      </c>
      <c r="S16" s="15">
        <f>D6L509C5-D6L509C7</f>
        <v>2.8269414857854383E-3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2.6530962719314996E-3</v>
      </c>
      <c r="X16" s="16" t="s">
        <v>31172</v>
      </c>
      <c r="Y16" s="33">
        <f>D6L509C7-D6L509C10</f>
        <v>1.7384521385393863E-4</v>
      </c>
      <c r="Z16" s="16" t="s">
        <v>31173</v>
      </c>
      <c r="AA16" s="33">
        <f>CHOOSE(MIN(D6L509C9,RUN_YEARS),B7L805C7,B7L805C16,B7L805C25,B7L805C34,B7L805C43)</f>
        <v>279439</v>
      </c>
      <c r="AB16" s="16" t="s">
        <v>31174</v>
      </c>
      <c r="AC16" s="33">
        <f>IF(D6L509C12=0,0,D6L509C10/D6L509C12)</f>
        <v>9.494366469717897E-9</v>
      </c>
      <c r="AD16" s="16" t="s">
        <v>31175</v>
      </c>
      <c r="AE16" s="33">
        <f>IF(D6L509C5=0,0,D6L509C10/D6L509C5)</f>
        <v>0.4692520671672768</v>
      </c>
      <c r="AF16" s="16" t="s">
        <v>31176</v>
      </c>
      <c r="AG16" s="33">
        <f>CHOOSE(MIN(D6L509C9,RUN_YEARS),B7L805C5,B7L805C14,B7L805C23,B7L805C32,B7L805C41)</f>
        <v>7042.4439590820884</v>
      </c>
      <c r="AH16" s="16" t="s">
        <v>31177</v>
      </c>
      <c r="AI16" s="33">
        <f>IF(D6L509C15=0,0,D6L509C11/D6L509C15)</f>
        <v>2.4685352821266554E-8</v>
      </c>
      <c r="AJ16" s="16" t="s">
        <v>31178</v>
      </c>
      <c r="AK16" s="33">
        <f>IF(D6L509C5=0,0,D6L509C11/D6L509C5)</f>
        <v>3.0747932832723174E-2</v>
      </c>
      <c r="AL16" s="16" t="s">
        <v>31179</v>
      </c>
      <c r="AM16" s="33">
        <f>D6L509C8*CHOOSE(MIN(D6L509C9,RUN_YEARS),B7L805C4,B7L805C13,B7L805C22,B7L805C31,B7L805C40)</f>
        <v>3.3877567706266432E-4</v>
      </c>
      <c r="AN16" s="16" t="s">
        <v>31180</v>
      </c>
      <c r="AO16" s="33">
        <f>D6L509C8-D6L509C18</f>
        <v>2.4881658087227742E-3</v>
      </c>
      <c r="AP16" s="16" t="s">
        <v>31181</v>
      </c>
      <c r="AQ16" s="33">
        <f>CHOOSE(MIN(D6L509C9,RUN_YEARS),B7L805C2,B7L805C11,B7L805C20,B7L805C29,B7L805C38)</f>
        <v>437.06482258797547</v>
      </c>
      <c r="AR16" s="16" t="s">
        <v>31182</v>
      </c>
      <c r="AS16" s="33">
        <f>IF(D6L509C20=0,0,D6L509C18/D6L509C20)</f>
        <v>7.7511540520851037E-7</v>
      </c>
      <c r="AT16" s="16" t="s">
        <v>31183</v>
      </c>
      <c r="AU16" s="33">
        <f>IF(D6L509C5=0,0,D6L509C18/D6L509C5)</f>
        <v>5.9919117315677083E-2</v>
      </c>
      <c r="AV16" s="16" t="s">
        <v>31184</v>
      </c>
      <c r="AW16" s="33">
        <f>CHOOSE(MIN(D6L509C9,RUN_YEARS),B7L805C1,B7L805C10,B7L805C19,B7L805C28,B7L805C37)</f>
        <v>3210.0585177421981</v>
      </c>
      <c r="AX16" s="16" t="s">
        <v>31185</v>
      </c>
      <c r="AY16" s="33">
        <f>IF(D6L509C23=0,0,D6L509C19/D6L509C23)</f>
        <v>7.7511540520851037E-7</v>
      </c>
      <c r="AZ16" s="16" t="s">
        <v>31186</v>
      </c>
      <c r="BA16" s="33">
        <f>IF(D6L509C5=0,0,D6L509C19/D6L509C5)</f>
        <v>0.44008088268432294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0.78024453947373762</v>
      </c>
      <c r="J17" s="16" t="s">
        <v>31209</v>
      </c>
      <c r="K17" s="21">
        <f>IF(FLOW_THRU_100PCT="Y",1,INDEX(VariabilityMatrix,D6L510C1,D6L510C9))</f>
        <v>0.49999443161950075</v>
      </c>
      <c r="L17" s="16" t="s">
        <v>31189</v>
      </c>
      <c r="M17" s="15">
        <f>IF(D6L510C2&lt;&gt;0,D6L510C2*D6L510C4,D6L510C3*D6L510C4)</f>
        <v>0.39011792503839055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0.19505896251919527</v>
      </c>
      <c r="R17" s="16" t="s">
        <v>31191</v>
      </c>
      <c r="S17" s="15">
        <f>D6L510C5-D6L510C7</f>
        <v>0.19505896251919527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0.1830636427632735</v>
      </c>
      <c r="X17" s="16" t="s">
        <v>31193</v>
      </c>
      <c r="Y17" s="33">
        <f>D6L510C7-D6L510C10</f>
        <v>1.1995319755921774E-2</v>
      </c>
      <c r="Z17" s="16" t="s">
        <v>31194</v>
      </c>
      <c r="AA17" s="33">
        <f>CHOOSE(MIN(D6L510C9,RUN_YEARS),B7L805C7,B7L805C16,B7L805C25,B7L805C34,B7L805C43)</f>
        <v>279439</v>
      </c>
      <c r="AB17" s="16" t="s">
        <v>31195</v>
      </c>
      <c r="AC17" s="33">
        <f>IF(D6L510C12=0,0,D6L510C10/D6L510C12)</f>
        <v>6.5511128641053501E-7</v>
      </c>
      <c r="AD17" s="16" t="s">
        <v>31196</v>
      </c>
      <c r="AE17" s="33">
        <f>IF(D6L510C5=0,0,D6L510C10/D6L510C5)</f>
        <v>0.4692520671672768</v>
      </c>
      <c r="AF17" s="16" t="s">
        <v>31197</v>
      </c>
      <c r="AG17" s="33">
        <f>CHOOSE(MIN(D6L510C9,RUN_YEARS),B7L805C5,B7L805C14,B7L805C23,B7L805C32,B7L805C41)</f>
        <v>7042.4439590820884</v>
      </c>
      <c r="AH17" s="16" t="s">
        <v>31198</v>
      </c>
      <c r="AI17" s="33">
        <f>IF(D6L510C15=0,0,D6L510C11/D6L510C15)</f>
        <v>1.7032893446673933E-6</v>
      </c>
      <c r="AJ17" s="16" t="s">
        <v>31199</v>
      </c>
      <c r="AK17" s="33">
        <f>IF(D6L510C5=0,0,D6L510C11/D6L510C5)</f>
        <v>3.0747932832723191E-2</v>
      </c>
      <c r="AL17" s="16" t="s">
        <v>31200</v>
      </c>
      <c r="AM17" s="33">
        <f>D6L510C8*CHOOSE(MIN(D6L510C9,RUN_YEARS),B7L805C4,B7L805C13,B7L805C22,B7L805C31,B7L805C40)</f>
        <v>2.3375521717323842E-2</v>
      </c>
      <c r="AN17" s="16" t="s">
        <v>31201</v>
      </c>
      <c r="AO17" s="33">
        <f>D6L510C8-D6L510C18</f>
        <v>0.17168344080187142</v>
      </c>
      <c r="AP17" s="16" t="s">
        <v>31202</v>
      </c>
      <c r="AQ17" s="33">
        <f>CHOOSE(MIN(D6L510C9,RUN_YEARS),B7L805C2,B7L805C11,B7L805C20,B7L805C29,B7L805C38)</f>
        <v>437.06482258797547</v>
      </c>
      <c r="AR17" s="16" t="s">
        <v>31203</v>
      </c>
      <c r="AS17" s="33">
        <f>IF(D6L510C20=0,0,D6L510C18/D6L510C20)</f>
        <v>5.3482962959387231E-5</v>
      </c>
      <c r="AT17" s="16" t="s">
        <v>31204</v>
      </c>
      <c r="AU17" s="33">
        <f>IF(D6L510C5=0,0,D6L510C18/D6L510C5)</f>
        <v>5.991911731567709E-2</v>
      </c>
      <c r="AV17" s="16" t="s">
        <v>31205</v>
      </c>
      <c r="AW17" s="33">
        <f>CHOOSE(MIN(D6L510C9,RUN_YEARS),B7L805C1,B7L805C10,B7L805C19,B7L805C28,B7L805C37)</f>
        <v>3210.0585177421981</v>
      </c>
      <c r="AX17" s="16" t="s">
        <v>31206</v>
      </c>
      <c r="AY17" s="33">
        <f>IF(D6L510C23=0,0,D6L510C19/D6L510C23)</f>
        <v>5.3482962959387218E-5</v>
      </c>
      <c r="AZ17" s="16" t="s">
        <v>31207</v>
      </c>
      <c r="BA17" s="33">
        <f>IF(D6L510C5=0,0,D6L510C19/D6L510C5)</f>
        <v>0.44008088268432288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0.99886378241806983</v>
      </c>
      <c r="J18" s="16" t="s">
        <v>31230</v>
      </c>
      <c r="K18" s="21">
        <f>IF(FLOW_THRU_100PCT="Y",1,INDEX(VariabilityMatrix,D6L511C1,D6L511C9))</f>
        <v>0.49999443161950075</v>
      </c>
      <c r="L18" s="16" t="s">
        <v>31210</v>
      </c>
      <c r="M18" s="15">
        <f>IF(D6L511C2&lt;&gt;0,D6L511C2*D6L511C4,D6L511C3*D6L511C4)</f>
        <v>0.49942632915542751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0.24971316457771375</v>
      </c>
      <c r="R18" s="16" t="s">
        <v>31212</v>
      </c>
      <c r="S18" s="15">
        <f>D6L511C5-D6L511C7</f>
        <v>0.24971316457771375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0.23435683735394916</v>
      </c>
      <c r="X18" s="16" t="s">
        <v>31214</v>
      </c>
      <c r="Y18" s="33">
        <f>D6L511C7-D6L511C10</f>
        <v>1.5356327223764593E-2</v>
      </c>
      <c r="Z18" s="16" t="s">
        <v>31215</v>
      </c>
      <c r="AA18" s="33">
        <f>CHOOSE(MIN(D6L511C9,RUN_YEARS),B7L805C7,B7L805C16,B7L805C25,B7L805C34,B7L805C43)</f>
        <v>279439</v>
      </c>
      <c r="AB18" s="16" t="s">
        <v>31216</v>
      </c>
      <c r="AC18" s="33">
        <f>IF(D6L511C12=0,0,D6L511C10/D6L511C12)</f>
        <v>8.3866903815841436E-7</v>
      </c>
      <c r="AD18" s="16" t="s">
        <v>31217</v>
      </c>
      <c r="AE18" s="33">
        <f>IF(D6L511C5=0,0,D6L511C10/D6L511C5)</f>
        <v>0.4692520671672768</v>
      </c>
      <c r="AF18" s="16" t="s">
        <v>31218</v>
      </c>
      <c r="AG18" s="33">
        <f>CHOOSE(MIN(D6L511C9,RUN_YEARS),B7L805C5,B7L805C14,B7L805C23,B7L805C32,B7L805C41)</f>
        <v>7042.4439590820884</v>
      </c>
      <c r="AH18" s="16" t="s">
        <v>31219</v>
      </c>
      <c r="AI18" s="33">
        <f>IF(D6L511C15=0,0,D6L511C11/D6L511C15)</f>
        <v>2.180539499211881E-6</v>
      </c>
      <c r="AJ18" s="16" t="s">
        <v>31220</v>
      </c>
      <c r="AK18" s="33">
        <f>IF(D6L511C5=0,0,D6L511C11/D6L511C5)</f>
        <v>3.0747932832723198E-2</v>
      </c>
      <c r="AL18" s="16" t="s">
        <v>31221</v>
      </c>
      <c r="AM18" s="33">
        <f>D6L511C8*CHOOSE(MIN(D6L511C9,RUN_YEARS),B7L805C4,B7L805C13,B7L805C22,B7L805C31,B7L805C40)</f>
        <v>2.9925184807202018E-2</v>
      </c>
      <c r="AN18" s="16" t="s">
        <v>31222</v>
      </c>
      <c r="AO18" s="33">
        <f>D6L511C8-D6L511C18</f>
        <v>0.21978797977051173</v>
      </c>
      <c r="AP18" s="16" t="s">
        <v>31223</v>
      </c>
      <c r="AQ18" s="33">
        <f>CHOOSE(MIN(D6L511C9,RUN_YEARS),B7L805C2,B7L805C11,B7L805C20,B7L805C29,B7L805C38)</f>
        <v>437.06482258797547</v>
      </c>
      <c r="AR18" s="16" t="s">
        <v>31224</v>
      </c>
      <c r="AS18" s="33">
        <f>IF(D6L511C20=0,0,D6L511C18/D6L511C20)</f>
        <v>6.8468527460085086E-5</v>
      </c>
      <c r="AT18" s="16" t="s">
        <v>31225</v>
      </c>
      <c r="AU18" s="33">
        <f>IF(D6L511C5=0,0,D6L511C18/D6L511C5)</f>
        <v>5.9919117315677083E-2</v>
      </c>
      <c r="AV18" s="16" t="s">
        <v>31226</v>
      </c>
      <c r="AW18" s="33">
        <f>CHOOSE(MIN(D6L511C9,RUN_YEARS),B7L805C1,B7L805C10,B7L805C19,B7L805C28,B7L805C37)</f>
        <v>3210.0585177421981</v>
      </c>
      <c r="AX18" s="16" t="s">
        <v>31227</v>
      </c>
      <c r="AY18" s="33">
        <f>IF(D6L511C23=0,0,D6L511C19/D6L511C23)</f>
        <v>6.8468527460085086E-5</v>
      </c>
      <c r="AZ18" s="16" t="s">
        <v>31228</v>
      </c>
      <c r="BA18" s="33">
        <f>IF(D6L511C5=0,0,D6L511C19/D6L511C5)</f>
        <v>0.44008088268432294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0.49999443161950075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279439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7042.4439590820884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437.06482258797547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3210.0585177421981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6.7038432477491083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5.7653051930642327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2.8826525965321164</v>
      </c>
      <c r="R20" s="16" t="s">
        <v>31254</v>
      </c>
      <c r="S20" s="15">
        <f>D6L513C5-D6L513C7</f>
        <v>2.8826525965321164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2.705381379695627</v>
      </c>
      <c r="X20" s="16" t="s">
        <v>31256</v>
      </c>
      <c r="Y20" s="33">
        <f>D6L513C7-D6L513C10</f>
        <v>0.17727121683648939</v>
      </c>
      <c r="Z20" s="16" t="s">
        <v>31257</v>
      </c>
      <c r="AA20" s="33">
        <f>CHOOSE(MIN(D6L513C9,RUN_YEARS),B7L805C7,B7L805C16,B7L805C25,B7L805C34,B7L805C43)</f>
        <v>279439</v>
      </c>
      <c r="AB20" s="16" t="s">
        <v>31258</v>
      </c>
      <c r="AC20" s="33">
        <f>IF(D6L513C12=0,0,D6L513C10/D6L513C12)</f>
        <v>9.6814738805092596E-6</v>
      </c>
      <c r="AD20" s="16" t="s">
        <v>31259</v>
      </c>
      <c r="AE20" s="33">
        <f>IF(D6L513C5=0,0,D6L513C10/D6L513C5)</f>
        <v>0.4692520671672768</v>
      </c>
      <c r="AF20" s="16" t="s">
        <v>31260</v>
      </c>
      <c r="AG20" s="33">
        <f>CHOOSE(MIN(D6L513C9,RUN_YEARS),B7L805C5,B7L805C14,B7L805C23,B7L805C32,B7L805C41)</f>
        <v>7042.4439590820884</v>
      </c>
      <c r="AH20" s="16" t="s">
        <v>31261</v>
      </c>
      <c r="AI20" s="33">
        <f>IF(D6L513C15=0,0,D6L513C11/D6L513C15)</f>
        <v>2.517183208932413E-5</v>
      </c>
      <c r="AJ20" s="16" t="s">
        <v>31262</v>
      </c>
      <c r="AK20" s="33">
        <f>IF(D6L513C5=0,0,D6L513C11/D6L513C5)</f>
        <v>3.0747932832723215E-2</v>
      </c>
      <c r="AL20" s="16" t="s">
        <v>31263</v>
      </c>
      <c r="AM20" s="33">
        <f>D6L513C8*CHOOSE(MIN(D6L513C9,RUN_YEARS),B7L805C4,B7L805C13,B7L805C22,B7L805C31,B7L805C40)</f>
        <v>0.34545199822389805</v>
      </c>
      <c r="AN20" s="16" t="s">
        <v>31264</v>
      </c>
      <c r="AO20" s="33">
        <f>D6L513C8-D6L513C18</f>
        <v>2.5372005983082184</v>
      </c>
      <c r="AP20" s="16" t="s">
        <v>31265</v>
      </c>
      <c r="AQ20" s="33">
        <f>CHOOSE(MIN(D6L513C9,RUN_YEARS),B7L805C2,B7L805C11,B7L805C20,B7L805C29,B7L805C38)</f>
        <v>437.06482258797547</v>
      </c>
      <c r="AR20" s="16" t="s">
        <v>31266</v>
      </c>
      <c r="AS20" s="33">
        <f>IF(D6L513C20=0,0,D6L513C18/D6L513C20)</f>
        <v>7.9039076212628176E-4</v>
      </c>
      <c r="AT20" s="16" t="s">
        <v>31267</v>
      </c>
      <c r="AU20" s="33">
        <f>IF(D6L513C5=0,0,D6L513C18/D6L513C5)</f>
        <v>5.9919117315677076E-2</v>
      </c>
      <c r="AV20" s="16" t="s">
        <v>31268</v>
      </c>
      <c r="AW20" s="33">
        <f>CHOOSE(MIN(D6L513C9,RUN_YEARS),B7L805C1,B7L805C10,B7L805C19,B7L805C28,B7L805C37)</f>
        <v>3210.0585177421981</v>
      </c>
      <c r="AX20" s="16" t="s">
        <v>31269</v>
      </c>
      <c r="AY20" s="33">
        <f>IF(D6L513C23=0,0,D6L513C19/D6L513C23)</f>
        <v>7.9039076212628176E-4</v>
      </c>
      <c r="AZ20" s="16" t="s">
        <v>31270</v>
      </c>
      <c r="BA20" s="33">
        <f>IF(D6L513C5=0,0,D6L513C19/D6L513C5)</f>
        <v>0.44008088268432294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16.369219186836034</v>
      </c>
      <c r="J21" s="16" t="s">
        <v>31292</v>
      </c>
      <c r="K21" s="21">
        <f>IF(FLOW_THRU_100PCT="Y",1,INDEX(VariabilityMatrix,D6L514C1,D6L514C9))</f>
        <v>0.50021854522061104</v>
      </c>
      <c r="L21" s="16" t="s">
        <v>31272</v>
      </c>
      <c r="M21" s="15">
        <f>IF(D6L514C2&lt;&gt;0,D6L514C2*D6L514C4,D6L514C3*D6L514C4)</f>
        <v>8.1881870080364347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4.0940935040182174</v>
      </c>
      <c r="R21" s="16" t="s">
        <v>31274</v>
      </c>
      <c r="S21" s="15">
        <f>D6L514C5-D6L514C7</f>
        <v>4.0940935040182174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3.8408637821231086</v>
      </c>
      <c r="X21" s="16" t="s">
        <v>31276</v>
      </c>
      <c r="Y21" s="33">
        <f>D6L514C7-D6L514C10</f>
        <v>0.25322972189510873</v>
      </c>
      <c r="Z21" s="16" t="s">
        <v>31277</v>
      </c>
      <c r="AA21" s="33">
        <f>CHOOSE(MIN(D6L514C9,RUN_YEARS),B7L805C7,B7L805C16,B7L805C25,B7L805C34,B7L805C43)</f>
        <v>308379.59999999998</v>
      </c>
      <c r="AB21" s="16" t="s">
        <v>31278</v>
      </c>
      <c r="AC21" s="33">
        <f>IF(D6L514C12=0,0,D6L514C10/D6L514C12)</f>
        <v>1.245498658835769E-5</v>
      </c>
      <c r="AD21" s="16" t="s">
        <v>31279</v>
      </c>
      <c r="AE21" s="33">
        <f>IF(D6L514C5=0,0,D6L514C10/D6L514C5)</f>
        <v>0.46907377400557998</v>
      </c>
      <c r="AF21" s="16" t="s">
        <v>31280</v>
      </c>
      <c r="AG21" s="33">
        <f>CHOOSE(MIN(D6L514C9,RUN_YEARS),B7L805C5,B7L805C14,B7L805C23,B7L805C32,B7L805C41)</f>
        <v>7819.843577653869</v>
      </c>
      <c r="AH21" s="16" t="s">
        <v>31281</v>
      </c>
      <c r="AI21" s="33">
        <f>IF(D6L514C15=0,0,D6L514C11/D6L514C15)</f>
        <v>3.2382965129730051E-5</v>
      </c>
      <c r="AJ21" s="16" t="s">
        <v>31282</v>
      </c>
      <c r="AK21" s="33">
        <f>IF(D6L514C5=0,0,D6L514C11/D6L514C5)</f>
        <v>3.0926225994420027E-2</v>
      </c>
      <c r="AL21" s="16" t="s">
        <v>31283</v>
      </c>
      <c r="AM21" s="33">
        <f>D6L514C8*CHOOSE(MIN(D6L514C9,RUN_YEARS),B7L805C4,B7L805C13,B7L805C22,B7L805C31,B7L805C40)</f>
        <v>0.52069517770116602</v>
      </c>
      <c r="AN21" s="16" t="s">
        <v>31284</v>
      </c>
      <c r="AO21" s="33">
        <f>D6L514C8-D6L514C18</f>
        <v>3.5733983263170512</v>
      </c>
      <c r="AP21" s="16" t="s">
        <v>31285</v>
      </c>
      <c r="AQ21" s="33">
        <f>CHOOSE(MIN(D6L514C9,RUN_YEARS),B7L805C2,B7L805C11,B7L805C20,B7L805C29,B7L805C38)</f>
        <v>524.56677091277459</v>
      </c>
      <c r="AR21" s="16" t="s">
        <v>31286</v>
      </c>
      <c r="AS21" s="33">
        <f>IF(D6L514C20=0,0,D6L514C18/D6L514C20)</f>
        <v>9.9261944631972828E-4</v>
      </c>
      <c r="AT21" s="16" t="s">
        <v>31287</v>
      </c>
      <c r="AU21" s="33">
        <f>IF(D6L514C5=0,0,D6L514C18/D6L514C5)</f>
        <v>6.3591021698713154E-2</v>
      </c>
      <c r="AV21" s="16" t="s">
        <v>31288</v>
      </c>
      <c r="AW21" s="33">
        <f>CHOOSE(MIN(D6L514C9,RUN_YEARS),B7L805C1,B7L805C10,B7L805C19,B7L805C28,B7L805C37)</f>
        <v>3599.9680840083392</v>
      </c>
      <c r="AX21" s="16" t="s">
        <v>31289</v>
      </c>
      <c r="AY21" s="33">
        <f>IF(D6L514C23=0,0,D6L514C19/D6L514C23)</f>
        <v>9.9261944631972849E-4</v>
      </c>
      <c r="AZ21" s="16" t="s">
        <v>31290</v>
      </c>
      <c r="BA21" s="33">
        <f>IF(D6L514C5=0,0,D6L514C19/D6L514C5)</f>
        <v>0.43640897830128683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53.956485721631822</v>
      </c>
      <c r="J22" s="16" t="s">
        <v>31313</v>
      </c>
      <c r="K22" s="21">
        <f>IF(FLOW_THRU_100PCT="Y",1,INDEX(VariabilityMatrix,D6L515C1,D6L515C9))</f>
        <v>0.4981277684323478</v>
      </c>
      <c r="L22" s="16" t="s">
        <v>31293</v>
      </c>
      <c r="M22" s="15">
        <f>IF(D6L515C2&lt;&gt;0,D6L515C2*D6L515C4,D6L515C3*D6L515C4)</f>
        <v>26.877223824968297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13.438611912484149</v>
      </c>
      <c r="R22" s="16" t="s">
        <v>31295</v>
      </c>
      <c r="S22" s="15">
        <f>D6L515C5-D6L515C7</f>
        <v>13.438611912484149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12.608297444214944</v>
      </c>
      <c r="X22" s="16" t="s">
        <v>31297</v>
      </c>
      <c r="Y22" s="33">
        <f>D6L515C7-D6L515C10</f>
        <v>0.8303144682692043</v>
      </c>
      <c r="Z22" s="16" t="s">
        <v>31298</v>
      </c>
      <c r="AA22" s="33">
        <f>CHOOSE(MIN(D6L515C9,RUN_YEARS),B7L805C7,B7L805C16,B7L805C25,B7L805C34,B7L805C43)</f>
        <v>282628</v>
      </c>
      <c r="AB22" s="16" t="s">
        <v>31299</v>
      </c>
      <c r="AC22" s="33">
        <f>IF(D6L515C12=0,0,D6L515C10/D6L515C12)</f>
        <v>4.4610928302273465E-5</v>
      </c>
      <c r="AD22" s="16" t="s">
        <v>31300</v>
      </c>
      <c r="AE22" s="33">
        <f>IF(D6L515C5=0,0,D6L515C10/D6L515C5)</f>
        <v>0.46910713421607697</v>
      </c>
      <c r="AF22" s="16" t="s">
        <v>31301</v>
      </c>
      <c r="AG22" s="33">
        <f>CHOOSE(MIN(D6L515C9,RUN_YEARS),B7L805C5,B7L805C14,B7L805C23,B7L805C32,B7L805C41)</f>
        <v>7158.5983685706678</v>
      </c>
      <c r="AH22" s="16" t="s">
        <v>31302</v>
      </c>
      <c r="AI22" s="33">
        <f>IF(D6L515C15=0,0,D6L515C11/D6L515C15)</f>
        <v>1.1598841358591127E-4</v>
      </c>
      <c r="AJ22" s="16" t="s">
        <v>31303</v>
      </c>
      <c r="AK22" s="33">
        <f>IF(D6L515C5=0,0,D6L515C11/D6L515C5)</f>
        <v>3.0892865783923043E-2</v>
      </c>
      <c r="AL22" s="16" t="s">
        <v>31304</v>
      </c>
      <c r="AM22" s="33">
        <f>D6L515C8*CHOOSE(MIN(D6L515C9,RUN_YEARS),B7L805C4,B7L805C13,B7L805C22,B7L805C31,B7L805C40)</f>
        <v>1.6913840540399609</v>
      </c>
      <c r="AN22" s="16" t="s">
        <v>31305</v>
      </c>
      <c r="AO22" s="33">
        <f>D6L515C8-D6L515C18</f>
        <v>11.747227858444187</v>
      </c>
      <c r="AP22" s="16" t="s">
        <v>31306</v>
      </c>
      <c r="AQ22" s="33">
        <f>CHOOSE(MIN(D6L515C9,RUN_YEARS),B7L805C2,B7L805C11,B7L805C20,B7L805C29,B7L805C38)</f>
        <v>472.02260903324958</v>
      </c>
      <c r="AR22" s="16" t="s">
        <v>31307</v>
      </c>
      <c r="AS22" s="33">
        <f>IF(D6L515C20=0,0,D6L515C18/D6L515C20)</f>
        <v>3.5832691520944048E-3</v>
      </c>
      <c r="AT22" s="16" t="s">
        <v>31308</v>
      </c>
      <c r="AU22" s="33">
        <f>IF(D6L515C5=0,0,D6L515C18/D6L515C5)</f>
        <v>6.2930013347163694E-2</v>
      </c>
      <c r="AV22" s="16" t="s">
        <v>31309</v>
      </c>
      <c r="AW22" s="33">
        <f>CHOOSE(MIN(D6L515C9,RUN_YEARS),B7L805C1,B7L805C10,B7L805C19,B7L805C28,B7L805C37)</f>
        <v>3278.3548652989093</v>
      </c>
      <c r="AX22" s="16" t="s">
        <v>31310</v>
      </c>
      <c r="AY22" s="33">
        <f>IF(D6L515C23=0,0,D6L515C19/D6L515C23)</f>
        <v>3.5832691520944044E-3</v>
      </c>
      <c r="AZ22" s="16" t="s">
        <v>31311</v>
      </c>
      <c r="BA22" s="33">
        <f>IF(D6L515C5=0,0,D6L515C19/D6L515C5)</f>
        <v>0.43706998665283631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2678.4573462238454</v>
      </c>
      <c r="J23" s="16" t="s">
        <v>31334</v>
      </c>
      <c r="K23" s="21">
        <f>IF(FLOW_THRU_100PCT="Y",1,INDEX(VariabilityMatrix,D6L516C1,D6L516C9))</f>
        <v>0.23114037483977384</v>
      </c>
      <c r="L23" s="16" t="s">
        <v>31314</v>
      </c>
      <c r="M23" s="15">
        <f>IF(D6L516C2&lt;&gt;0,D6L516C2*D6L516C4,D6L516C3*D6L516C4)</f>
        <v>619.09963499852552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309.54981749926276</v>
      </c>
      <c r="R23" s="16" t="s">
        <v>31316</v>
      </c>
      <c r="S23" s="15">
        <f>D6L516C5-D6L516C7</f>
        <v>309.54981749926276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290.42405556837758</v>
      </c>
      <c r="X23" s="16" t="s">
        <v>31318</v>
      </c>
      <c r="Y23" s="33">
        <f>D6L516C7-D6L516C10</f>
        <v>19.125761930885176</v>
      </c>
      <c r="Z23" s="16" t="s">
        <v>31319</v>
      </c>
      <c r="AA23" s="33">
        <f>CHOOSE(MIN(D6L516C9,RUN_YEARS),B7L805C7,B7L805C16,B7L805C25,B7L805C34,B7L805C43)</f>
        <v>282628</v>
      </c>
      <c r="AB23" s="16" t="s">
        <v>31320</v>
      </c>
      <c r="AC23" s="33">
        <f>IF(D6L516C12=0,0,D6L516C10/D6L516C12)</f>
        <v>1.0275841585701969E-3</v>
      </c>
      <c r="AD23" s="16" t="s">
        <v>31321</v>
      </c>
      <c r="AE23" s="33">
        <f>IF(D6L516C5=0,0,D6L516C10/D6L516C5)</f>
        <v>0.46910713421607697</v>
      </c>
      <c r="AF23" s="16" t="s">
        <v>31322</v>
      </c>
      <c r="AG23" s="33">
        <f>CHOOSE(MIN(D6L516C9,RUN_YEARS),B7L805C5,B7L805C14,B7L805C23,B7L805C32,B7L805C41)</f>
        <v>7158.5983685706678</v>
      </c>
      <c r="AH23" s="16" t="s">
        <v>31323</v>
      </c>
      <c r="AI23" s="33">
        <f>IF(D6L516C15=0,0,D6L516C11/D6L516C15)</f>
        <v>2.6717188122825151E-3</v>
      </c>
      <c r="AJ23" s="16" t="s">
        <v>31324</v>
      </c>
      <c r="AK23" s="33">
        <f>IF(D6L516C5=0,0,D6L516C11/D6L516C5)</f>
        <v>3.0892865783923015E-2</v>
      </c>
      <c r="AL23" s="16" t="s">
        <v>31325</v>
      </c>
      <c r="AM23" s="33">
        <f>D6L516C8*CHOOSE(MIN(D6L516C9,RUN_YEARS),B7L805C4,B7L805C13,B7L805C22,B7L805C31,B7L805C40)</f>
        <v>38.959948293681379</v>
      </c>
      <c r="AN23" s="16" t="s">
        <v>31326</v>
      </c>
      <c r="AO23" s="33">
        <f>D6L516C8-D6L516C18</f>
        <v>270.58986920558141</v>
      </c>
      <c r="AP23" s="16" t="s">
        <v>31327</v>
      </c>
      <c r="AQ23" s="33">
        <f>CHOOSE(MIN(D6L516C9,RUN_YEARS),B7L805C2,B7L805C11,B7L805C20,B7L805C29,B7L805C38)</f>
        <v>472.02260903324958</v>
      </c>
      <c r="AR23" s="16" t="s">
        <v>31328</v>
      </c>
      <c r="AS23" s="33">
        <f>IF(D6L516C20=0,0,D6L516C18/D6L516C20)</f>
        <v>8.2538309708247506E-2</v>
      </c>
      <c r="AT23" s="16" t="s">
        <v>31329</v>
      </c>
      <c r="AU23" s="33">
        <f>IF(D6L516C5=0,0,D6L516C18/D6L516C5)</f>
        <v>6.2930013347163694E-2</v>
      </c>
      <c r="AV23" s="16" t="s">
        <v>31330</v>
      </c>
      <c r="AW23" s="33">
        <f>CHOOSE(MIN(D6L516C9,RUN_YEARS),B7L805C1,B7L805C10,B7L805C19,B7L805C28,B7L805C37)</f>
        <v>3278.3548652989093</v>
      </c>
      <c r="AX23" s="16" t="s">
        <v>31331</v>
      </c>
      <c r="AY23" s="33">
        <f>IF(D6L516C23=0,0,D6L516C19/D6L516C23)</f>
        <v>8.2538309708247506E-2</v>
      </c>
      <c r="AZ23" s="16" t="s">
        <v>31332</v>
      </c>
      <c r="BA23" s="33">
        <f>IF(D6L516C5=0,0,D6L516C19/D6L516C5)</f>
        <v>0.43706998665283636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1161.0723510829027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998.52222193129637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499.26111096564819</v>
      </c>
      <c r="R24" s="16" t="s">
        <v>31337</v>
      </c>
      <c r="S24" s="15">
        <f>D6L517C5-D6L517C7</f>
        <v>499.26111096564819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468.41389798126005</v>
      </c>
      <c r="X24" s="16" t="s">
        <v>31339</v>
      </c>
      <c r="Y24" s="33">
        <f>D6L517C7-D6L517C10</f>
        <v>30.847212984388136</v>
      </c>
      <c r="Z24" s="16" t="s">
        <v>31340</v>
      </c>
      <c r="AA24" s="33">
        <f>CHOOSE(MIN(D6L517C9,RUN_YEARS),B7L805C7,B7L805C16,B7L805C25,B7L805C34,B7L805C43)</f>
        <v>282628</v>
      </c>
      <c r="AB24" s="16" t="s">
        <v>31341</v>
      </c>
      <c r="AC24" s="33">
        <f>IF(D6L517C12=0,0,D6L517C10/D6L517C12)</f>
        <v>1.657351352241321E-3</v>
      </c>
      <c r="AD24" s="16" t="s">
        <v>31342</v>
      </c>
      <c r="AE24" s="33">
        <f>IF(D6L517C5=0,0,D6L517C10/D6L517C5)</f>
        <v>0.46910713421607697</v>
      </c>
      <c r="AF24" s="16" t="s">
        <v>31343</v>
      </c>
      <c r="AG24" s="33">
        <f>CHOOSE(MIN(D6L517C9,RUN_YEARS),B7L805C5,B7L805C14,B7L805C23,B7L805C32,B7L805C41)</f>
        <v>7158.5983685706678</v>
      </c>
      <c r="AH24" s="16" t="s">
        <v>31344</v>
      </c>
      <c r="AI24" s="33">
        <f>IF(D6L517C15=0,0,D6L517C11/D6L517C15)</f>
        <v>4.3091135158274414E-3</v>
      </c>
      <c r="AJ24" s="16" t="s">
        <v>31345</v>
      </c>
      <c r="AK24" s="33">
        <f>IF(D6L517C5=0,0,D6L517C11/D6L517C5)</f>
        <v>3.0892865783923022E-2</v>
      </c>
      <c r="AL24" s="16" t="s">
        <v>31346</v>
      </c>
      <c r="AM24" s="33">
        <f>D6L517C8*CHOOSE(MIN(D6L517C9,RUN_YEARS),B7L805C4,B7L805C13,B7L805C22,B7L805C31,B7L805C40)</f>
        <v>62.83701675357603</v>
      </c>
      <c r="AN24" s="16" t="s">
        <v>31347</v>
      </c>
      <c r="AO24" s="33">
        <f>D6L517C8-D6L517C18</f>
        <v>436.42409421207213</v>
      </c>
      <c r="AP24" s="16" t="s">
        <v>31348</v>
      </c>
      <c r="AQ24" s="33">
        <f>CHOOSE(MIN(D6L517C9,RUN_YEARS),B7L805C2,B7L805C11,B7L805C20,B7L805C29,B7L805C38)</f>
        <v>472.02260903324958</v>
      </c>
      <c r="AR24" s="16" t="s">
        <v>31349</v>
      </c>
      <c r="AS24" s="33">
        <f>IF(D6L517C20=0,0,D6L517C18/D6L517C20)</f>
        <v>0.13312289613048969</v>
      </c>
      <c r="AT24" s="16" t="s">
        <v>31350</v>
      </c>
      <c r="AU24" s="33">
        <f>IF(D6L517C5=0,0,D6L517C18/D6L517C5)</f>
        <v>6.2930013347163694E-2</v>
      </c>
      <c r="AV24" s="16" t="s">
        <v>31351</v>
      </c>
      <c r="AW24" s="33">
        <f>CHOOSE(MIN(D6L517C9,RUN_YEARS),B7L805C1,B7L805C10,B7L805C19,B7L805C28,B7L805C37)</f>
        <v>3278.3548652989093</v>
      </c>
      <c r="AX24" s="16" t="s">
        <v>31352</v>
      </c>
      <c r="AY24" s="33">
        <f>IF(D6L517C23=0,0,D6L517C19/D6L517C23)</f>
        <v>0.13312289613048967</v>
      </c>
      <c r="AZ24" s="16" t="s">
        <v>31353</v>
      </c>
      <c r="BA24" s="33">
        <f>IF(D6L517C5=0,0,D6L517C19/D6L517C5)</f>
        <v>0.43706998665283631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1665.1154677444993</v>
      </c>
      <c r="J25" s="16" t="s">
        <v>31375</v>
      </c>
      <c r="K25" s="21">
        <f>IF(FLOW_THRU_100PCT="Y",1,INDEX(VariabilityMatrix,D6L518C1,D6L518C9))</f>
        <v>0.228990069219843</v>
      </c>
      <c r="L25" s="16" t="s">
        <v>31355</v>
      </c>
      <c r="M25" s="15">
        <f>IF(D6L518C2&lt;&gt;0,D6L518C2*D6L518C4,D6L518C3*D6L518C4)</f>
        <v>381.29490621784413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190.64745310892206</v>
      </c>
      <c r="R25" s="16" t="s">
        <v>31357</v>
      </c>
      <c r="S25" s="15">
        <f>D6L518C5-D6L518C7</f>
        <v>190.64745310892206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178.9234229430763</v>
      </c>
      <c r="X25" s="16" t="s">
        <v>31359</v>
      </c>
      <c r="Y25" s="33">
        <f>D6L518C7-D6L518C10</f>
        <v>11.724030165845761</v>
      </c>
      <c r="Z25" s="16" t="s">
        <v>31360</v>
      </c>
      <c r="AA25" s="33">
        <f>CHOOSE(MIN(D6L518C9,RUN_YEARS),B7L805C7,B7L805C16,B7L805C25,B7L805C34,B7L805C43)</f>
        <v>279439</v>
      </c>
      <c r="AB25" s="16" t="s">
        <v>31361</v>
      </c>
      <c r="AC25" s="33">
        <f>IF(D6L518C12=0,0,D6L518C10/D6L518C12)</f>
        <v>6.402951017684586E-4</v>
      </c>
      <c r="AD25" s="16" t="s">
        <v>31362</v>
      </c>
      <c r="AE25" s="33">
        <f>IF(D6L518C5=0,0,D6L518C10/D6L518C5)</f>
        <v>0.4692520671672768</v>
      </c>
      <c r="AF25" s="16" t="s">
        <v>31363</v>
      </c>
      <c r="AG25" s="33">
        <f>CHOOSE(MIN(D6L518C9,RUN_YEARS),B7L805C5,B7L805C14,B7L805C23,B7L805C32,B7L805C41)</f>
        <v>7042.4439590820884</v>
      </c>
      <c r="AH25" s="16" t="s">
        <v>31364</v>
      </c>
      <c r="AI25" s="33">
        <f>IF(D6L518C15=0,0,D6L518C11/D6L518C15)</f>
        <v>1.6647672645979947E-3</v>
      </c>
      <c r="AJ25" s="16" t="s">
        <v>31365</v>
      </c>
      <c r="AK25" s="33">
        <f>IF(D6L518C5=0,0,D6L518C11/D6L518C5)</f>
        <v>3.0747932832723195E-2</v>
      </c>
      <c r="AL25" s="16" t="s">
        <v>31366</v>
      </c>
      <c r="AM25" s="33">
        <f>D6L518C8*CHOOSE(MIN(D6L518C9,RUN_YEARS),B7L805C4,B7L805C13,B7L805C22,B7L805C31,B7L805C40)</f>
        <v>22.846854217537093</v>
      </c>
      <c r="AN25" s="16" t="s">
        <v>31367</v>
      </c>
      <c r="AO25" s="33">
        <f>D6L518C8-D6L518C18</f>
        <v>167.80059889138496</v>
      </c>
      <c r="AP25" s="16" t="s">
        <v>31368</v>
      </c>
      <c r="AQ25" s="33">
        <f>CHOOSE(MIN(D6L518C9,RUN_YEARS),B7L805C2,B7L805C11,B7L805C20,B7L805C29,B7L805C38)</f>
        <v>437.06482258797547</v>
      </c>
      <c r="AR25" s="16" t="s">
        <v>31369</v>
      </c>
      <c r="AS25" s="33">
        <f>IF(D6L518C20=0,0,D6L518C18/D6L518C20)</f>
        <v>5.2273376938127565E-2</v>
      </c>
      <c r="AT25" s="16" t="s">
        <v>31370</v>
      </c>
      <c r="AU25" s="33">
        <f>IF(D6L518C5=0,0,D6L518C18/D6L518C5)</f>
        <v>5.9919117315677083E-2</v>
      </c>
      <c r="AV25" s="16" t="s">
        <v>31371</v>
      </c>
      <c r="AW25" s="33">
        <f>CHOOSE(MIN(D6L518C9,RUN_YEARS),B7L805C1,B7L805C10,B7L805C19,B7L805C28,B7L805C37)</f>
        <v>3210.0585177421981</v>
      </c>
      <c r="AX25" s="16" t="s">
        <v>31372</v>
      </c>
      <c r="AY25" s="33">
        <f>IF(D6L518C23=0,0,D6L518C19/D6L518C23)</f>
        <v>5.2273376938127565E-2</v>
      </c>
      <c r="AZ25" s="16" t="s">
        <v>31373</v>
      </c>
      <c r="BA25" s="33">
        <f>IF(D6L518C5=0,0,D6L518C19/D6L518C5)</f>
        <v>0.44008088268432288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7630.1996517265034</v>
      </c>
      <c r="J26" s="16" t="s">
        <v>31396</v>
      </c>
      <c r="K26" s="21">
        <f>IF(FLOW_THRU_100PCT="Y",1,INDEX(VariabilityMatrix,D6L519C1,D6L519C9))</f>
        <v>0.23114037483977384</v>
      </c>
      <c r="L26" s="16" t="s">
        <v>31376</v>
      </c>
      <c r="M26" s="15">
        <f>IF(D6L519C2&lt;&gt;0,D6L519C2*D6L519C4,D6L519C3*D6L519C4)</f>
        <v>1763.6472076023758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881.82360380118791</v>
      </c>
      <c r="R26" s="16" t="s">
        <v>31378</v>
      </c>
      <c r="S26" s="15">
        <f>D6L519C5-D6L519C7</f>
        <v>881.82360380118791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827.3394873265371</v>
      </c>
      <c r="X26" s="16" t="s">
        <v>31380</v>
      </c>
      <c r="Y26" s="33">
        <f>D6L519C7-D6L519C10</f>
        <v>54.484116474650818</v>
      </c>
      <c r="Z26" s="16" t="s">
        <v>31381</v>
      </c>
      <c r="AA26" s="33">
        <f>CHOOSE(MIN(D6L519C9,RUN_YEARS),B7L805C7,B7L805C16,B7L805C25,B7L805C34,B7L805C43)</f>
        <v>282628</v>
      </c>
      <c r="AB26" s="16" t="s">
        <v>31382</v>
      </c>
      <c r="AC26" s="33">
        <f>IF(D6L519C12=0,0,D6L519C10/D6L519C12)</f>
        <v>2.9273089974331526E-3</v>
      </c>
      <c r="AD26" s="16" t="s">
        <v>31383</v>
      </c>
      <c r="AE26" s="33">
        <f>IF(D6L519C5=0,0,D6L519C10/D6L519C5)</f>
        <v>0.46910713421607697</v>
      </c>
      <c r="AF26" s="16" t="s">
        <v>31384</v>
      </c>
      <c r="AG26" s="33">
        <f>CHOOSE(MIN(D6L519C9,RUN_YEARS),B7L805C5,B7L805C14,B7L805C23,B7L805C32,B7L805C41)</f>
        <v>7158.5983685706678</v>
      </c>
      <c r="AH26" s="16" t="s">
        <v>31385</v>
      </c>
      <c r="AI26" s="33">
        <f>IF(D6L519C15=0,0,D6L519C11/D6L519C15)</f>
        <v>7.6110033933262091E-3</v>
      </c>
      <c r="AJ26" s="16" t="s">
        <v>31386</v>
      </c>
      <c r="AK26" s="33">
        <f>IF(D6L519C5=0,0,D6L519C11/D6L519C5)</f>
        <v>3.0892865783923022E-2</v>
      </c>
      <c r="AL26" s="16" t="s">
        <v>31387</v>
      </c>
      <c r="AM26" s="33">
        <f>D6L519C8*CHOOSE(MIN(D6L519C9,RUN_YEARS),B7L805C4,B7L805C13,B7L805C22,B7L805C31,B7L805C40)</f>
        <v>110.98634231410549</v>
      </c>
      <c r="AN26" s="16" t="s">
        <v>31388</v>
      </c>
      <c r="AO26" s="33">
        <f>D6L519C8-D6L519C18</f>
        <v>770.8372614870824</v>
      </c>
      <c r="AP26" s="16" t="s">
        <v>31389</v>
      </c>
      <c r="AQ26" s="33">
        <f>CHOOSE(MIN(D6L519C9,RUN_YEARS),B7L805C2,B7L805C11,B7L805C20,B7L805C29,B7L805C38)</f>
        <v>472.02260903324958</v>
      </c>
      <c r="AR26" s="16" t="s">
        <v>31390</v>
      </c>
      <c r="AS26" s="33">
        <f>IF(D6L519C20=0,0,D6L519C18/D6L519C20)</f>
        <v>0.2351292929408971</v>
      </c>
      <c r="AT26" s="16" t="s">
        <v>31391</v>
      </c>
      <c r="AU26" s="33">
        <f>IF(D6L519C5=0,0,D6L519C18/D6L519C5)</f>
        <v>6.2930013347163694E-2</v>
      </c>
      <c r="AV26" s="16" t="s">
        <v>31392</v>
      </c>
      <c r="AW26" s="33">
        <f>CHOOSE(MIN(D6L519C9,RUN_YEARS),B7L805C1,B7L805C10,B7L805C19,B7L805C28,B7L805C37)</f>
        <v>3278.3548652989093</v>
      </c>
      <c r="AX26" s="16" t="s">
        <v>31393</v>
      </c>
      <c r="AY26" s="33">
        <f>IF(D6L519C23=0,0,D6L519C19/D6L519C23)</f>
        <v>0.23512929294089707</v>
      </c>
      <c r="AZ26" s="16" t="s">
        <v>31394</v>
      </c>
      <c r="BA26" s="33">
        <f>IF(D6L519C5=0,0,D6L519C19/D6L519C5)</f>
        <v>0.43706998665283631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2831.0880870404121</v>
      </c>
      <c r="J27" s="16" t="s">
        <v>31417</v>
      </c>
      <c r="K27" s="21">
        <f>IF(FLOW_THRU_100PCT="Y",1,INDEX(VariabilityMatrix,D6L520C1,D6L520C9))</f>
        <v>0.228990069219843</v>
      </c>
      <c r="L27" s="16" t="s">
        <v>31397</v>
      </c>
      <c r="M27" s="15">
        <f>IF(D6L520C2&lt;&gt;0,D6L520C2*D6L520C4,D6L520C3*D6L520C4)</f>
        <v>648.29105701885692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324.14552850942846</v>
      </c>
      <c r="R27" s="16" t="s">
        <v>31399</v>
      </c>
      <c r="S27" s="15">
        <f>D6L520C5-D6L520C7</f>
        <v>324.14552850942846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304.21191863215751</v>
      </c>
      <c r="X27" s="16" t="s">
        <v>31401</v>
      </c>
      <c r="Y27" s="33">
        <f>D6L520C7-D6L520C10</f>
        <v>19.933609877270953</v>
      </c>
      <c r="Z27" s="16" t="s">
        <v>31402</v>
      </c>
      <c r="AA27" s="33">
        <f>CHOOSE(MIN(D6L520C9,RUN_YEARS),B7L805C7,B7L805C16,B7L805C25,B7L805C34,B7L805C43)</f>
        <v>279439</v>
      </c>
      <c r="AB27" s="16" t="s">
        <v>31403</v>
      </c>
      <c r="AC27" s="33">
        <f>IF(D6L520C12=0,0,D6L520C10/D6L520C12)</f>
        <v>1.088652330677384E-3</v>
      </c>
      <c r="AD27" s="16" t="s">
        <v>31404</v>
      </c>
      <c r="AE27" s="33">
        <f>IF(D6L520C5=0,0,D6L520C10/D6L520C5)</f>
        <v>0.4692520671672768</v>
      </c>
      <c r="AF27" s="16" t="s">
        <v>31405</v>
      </c>
      <c r="AG27" s="33">
        <f>CHOOSE(MIN(D6L520C9,RUN_YEARS),B7L805C5,B7L805C14,B7L805C23,B7L805C32,B7L805C41)</f>
        <v>7042.4439590820884</v>
      </c>
      <c r="AH27" s="16" t="s">
        <v>31406</v>
      </c>
      <c r="AI27" s="33">
        <f>IF(D6L520C15=0,0,D6L520C11/D6L520C15)</f>
        <v>2.8304960597612052E-3</v>
      </c>
      <c r="AJ27" s="16" t="s">
        <v>31407</v>
      </c>
      <c r="AK27" s="33">
        <f>IF(D6L520C5=0,0,D6L520C11/D6L520C5)</f>
        <v>3.0747932832723222E-2</v>
      </c>
      <c r="AL27" s="16" t="s">
        <v>31408</v>
      </c>
      <c r="AM27" s="33">
        <f>D6L520C8*CHOOSE(MIN(D6L520C9,RUN_YEARS),B7L805C4,B7L805C13,B7L805C22,B7L805C31,B7L805C40)</f>
        <v>38.84502790021719</v>
      </c>
      <c r="AN27" s="16" t="s">
        <v>31409</v>
      </c>
      <c r="AO27" s="33">
        <f>D6L520C8-D6L520C18</f>
        <v>285.30050060921127</v>
      </c>
      <c r="AP27" s="16" t="s">
        <v>31410</v>
      </c>
      <c r="AQ27" s="33">
        <f>CHOOSE(MIN(D6L520C9,RUN_YEARS),B7L805C2,B7L805C11,B7L805C20,B7L805C29,B7L805C38)</f>
        <v>437.06482258797547</v>
      </c>
      <c r="AR27" s="16" t="s">
        <v>31411</v>
      </c>
      <c r="AS27" s="33">
        <f>IF(D6L520C20=0,0,D6L520C18/D6L520C20)</f>
        <v>8.8877040412919966E-2</v>
      </c>
      <c r="AT27" s="16" t="s">
        <v>31412</v>
      </c>
      <c r="AU27" s="33">
        <f>IF(D6L520C5=0,0,D6L520C18/D6L520C5)</f>
        <v>5.9919117315677083E-2</v>
      </c>
      <c r="AV27" s="16" t="s">
        <v>31413</v>
      </c>
      <c r="AW27" s="33">
        <f>CHOOSE(MIN(D6L520C9,RUN_YEARS),B7L805C1,B7L805C10,B7L805C19,B7L805C28,B7L805C37)</f>
        <v>3210.0585177421981</v>
      </c>
      <c r="AX27" s="16" t="s">
        <v>31414</v>
      </c>
      <c r="AY27" s="33">
        <f>IF(D6L520C23=0,0,D6L520C19/D6L520C23)</f>
        <v>8.8877040412919953E-2</v>
      </c>
      <c r="AZ27" s="16" t="s">
        <v>31415</v>
      </c>
      <c r="BA27" s="33">
        <f>IF(D6L520C5=0,0,D6L520C19/D6L520C5)</f>
        <v>0.44008088268432294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0.228990069219843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279439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7042.4439590820884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437.06482258797547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3210.0585177421981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0.228990069219843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279439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7042.4439590820884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437.06482258797547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3210.0585177421981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0.228990069219843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279439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7042.4439590820884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437.06482258797547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3210.0585177421981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0.228990069219843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279439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7042.4439590820884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437.06482258797547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3210.0585177421981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0.228990069219843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279439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7042.4439590820884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437.06482258797547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3210.0585177421981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3689.3361738435769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3172.829109505476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1586.414554752738</v>
      </c>
      <c r="R33" s="16" t="s">
        <v>31525</v>
      </c>
      <c r="S33" s="15">
        <f>D6L526C5-D6L526C7</f>
        <v>1586.414554752738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1488.8566184039546</v>
      </c>
      <c r="X33" s="16" t="s">
        <v>31527</v>
      </c>
      <c r="Y33" s="33">
        <f>D6L526C7-D6L526C10</f>
        <v>97.557936348783414</v>
      </c>
      <c r="Z33" s="16" t="s">
        <v>31528</v>
      </c>
      <c r="AA33" s="33">
        <f>CHOOSE(MIN(D6L526C9,RUN_YEARS),B7L805C7,B7L805C16,B7L805C25,B7L805C34,B7L805C43)</f>
        <v>279439</v>
      </c>
      <c r="AB33" s="16" t="s">
        <v>31529</v>
      </c>
      <c r="AC33" s="33">
        <f>IF(D6L526C12=0,0,D6L526C10/D6L526C12)</f>
        <v>5.3280201346410294E-3</v>
      </c>
      <c r="AD33" s="16" t="s">
        <v>31530</v>
      </c>
      <c r="AE33" s="33">
        <f>IF(D6L526C5=0,0,D6L526C10/D6L526C5)</f>
        <v>0.4692520671672768</v>
      </c>
      <c r="AF33" s="16" t="s">
        <v>31531</v>
      </c>
      <c r="AG33" s="33">
        <f>CHOOSE(MIN(D6L526C9,RUN_YEARS),B7L805C5,B7L805C14,B7L805C23,B7L805C32,B7L805C41)</f>
        <v>7042.4439590820884</v>
      </c>
      <c r="AH33" s="16" t="s">
        <v>31532</v>
      </c>
      <c r="AI33" s="33">
        <f>IF(D6L526C15=0,0,D6L526C11/D6L526C15)</f>
        <v>1.3852852350066711E-2</v>
      </c>
      <c r="AJ33" s="16" t="s">
        <v>31533</v>
      </c>
      <c r="AK33" s="33">
        <f>IF(D6L526C5=0,0,D6L526C11/D6L526C5)</f>
        <v>3.0747932832723222E-2</v>
      </c>
      <c r="AL33" s="16" t="s">
        <v>31534</v>
      </c>
      <c r="AM33" s="33">
        <f>D6L526C8*CHOOSE(MIN(D6L526C9,RUN_YEARS),B7L805C4,B7L805C13,B7L805C22,B7L805C31,B7L805C40)</f>
        <v>190.11311963505386</v>
      </c>
      <c r="AN33" s="16" t="s">
        <v>31535</v>
      </c>
      <c r="AO33" s="33">
        <f>D6L526C8-D6L526C18</f>
        <v>1396.3014351176842</v>
      </c>
      <c r="AP33" s="16" t="s">
        <v>31536</v>
      </c>
      <c r="AQ33" s="33">
        <f>CHOOSE(MIN(D6L526C9,RUN_YEARS),B7L805C2,B7L805C11,B7L805C20,B7L805C29,B7L805C38)</f>
        <v>437.06482258797547</v>
      </c>
      <c r="AR33" s="16" t="s">
        <v>31537</v>
      </c>
      <c r="AS33" s="33">
        <f>IF(D6L526C20=0,0,D6L526C18/D6L526C20)</f>
        <v>0.43497694119912056</v>
      </c>
      <c r="AT33" s="16" t="s">
        <v>31538</v>
      </c>
      <c r="AU33" s="33">
        <f>IF(D6L526C5=0,0,D6L526C18/D6L526C5)</f>
        <v>5.9919117315677083E-2</v>
      </c>
      <c r="AV33" s="16" t="s">
        <v>31539</v>
      </c>
      <c r="AW33" s="33">
        <f>CHOOSE(MIN(D6L526C9,RUN_YEARS),B7L805C1,B7L805C10,B7L805C19,B7L805C28,B7L805C37)</f>
        <v>3210.0585177421981</v>
      </c>
      <c r="AX33" s="16" t="s">
        <v>31540</v>
      </c>
      <c r="AY33" s="33">
        <f>IF(D6L526C23=0,0,D6L526C19/D6L526C23)</f>
        <v>0.43497694119912056</v>
      </c>
      <c r="AZ33" s="16" t="s">
        <v>31541</v>
      </c>
      <c r="BA33" s="33">
        <f>IF(D6L526C5=0,0,D6L526C19/D6L526C5)</f>
        <v>0.44008088268432294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1.5818801969215998E-3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1.3604169693525758E-3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6.8020848467628789E-4</v>
      </c>
      <c r="R34" s="16" t="s">
        <v>31545</v>
      </c>
      <c r="S34" s="15">
        <f>D6L527C5-D6L527C7</f>
        <v>6.8020848467628789E-4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6.3818130583190747E-4</v>
      </c>
      <c r="X34" s="16" t="s">
        <v>31547</v>
      </c>
      <c r="Y34" s="33">
        <f>D6L527C7-D6L527C10</f>
        <v>4.2027178844380422E-5</v>
      </c>
      <c r="Z34" s="16" t="s">
        <v>31548</v>
      </c>
      <c r="AA34" s="33">
        <f>CHOOSE(MIN(D6L527C9,RUN_YEARS),B7L805C7,B7L805C16,B7L805C25,B7L805C34,B7L805C43)</f>
        <v>282628</v>
      </c>
      <c r="AB34" s="16" t="s">
        <v>31549</v>
      </c>
      <c r="AC34" s="33">
        <f>IF(D6L527C12=0,0,D6L527C10/D6L527C12)</f>
        <v>2.2580257647222054E-9</v>
      </c>
      <c r="AD34" s="16" t="s">
        <v>31550</v>
      </c>
      <c r="AE34" s="33">
        <f>IF(D6L527C5=0,0,D6L527C10/D6L527C5)</f>
        <v>0.46910713421607697</v>
      </c>
      <c r="AF34" s="16" t="s">
        <v>31551</v>
      </c>
      <c r="AG34" s="33">
        <f>CHOOSE(MIN(D6L527C9,RUN_YEARS),B7L805C5,B7L805C14,B7L805C23,B7L805C32,B7L805C41)</f>
        <v>7158.5983685706678</v>
      </c>
      <c r="AH34" s="16" t="s">
        <v>31552</v>
      </c>
      <c r="AI34" s="33">
        <f>IF(D6L527C15=0,0,D6L527C11/D6L527C15)</f>
        <v>5.8708669882777405E-9</v>
      </c>
      <c r="AJ34" s="16" t="s">
        <v>31553</v>
      </c>
      <c r="AK34" s="33">
        <f>IF(D6L527C5=0,0,D6L527C11/D6L527C5)</f>
        <v>3.0892865783923008E-2</v>
      </c>
      <c r="AL34" s="16" t="s">
        <v>31554</v>
      </c>
      <c r="AM34" s="33">
        <f>D6L527C8*CHOOSE(MIN(D6L527C9,RUN_YEARS),B7L805C4,B7L805C13,B7L805C22,B7L805C31,B7L805C40)</f>
        <v>8.5611058039065569E-5</v>
      </c>
      <c r="AN34" s="16" t="s">
        <v>31555</v>
      </c>
      <c r="AO34" s="33">
        <f>D6L527C8-D6L527C18</f>
        <v>5.9459742663722228E-4</v>
      </c>
      <c r="AP34" s="16" t="s">
        <v>31556</v>
      </c>
      <c r="AQ34" s="33">
        <f>CHOOSE(MIN(D6L527C9,RUN_YEARS),B7L805C2,B7L805C11,B7L805C20,B7L805C29,B7L805C38)</f>
        <v>472.02260903324958</v>
      </c>
      <c r="AR34" s="16" t="s">
        <v>31557</v>
      </c>
      <c r="AS34" s="33">
        <f>IF(D6L527C20=0,0,D6L527C18/D6L527C20)</f>
        <v>1.81370672507416E-7</v>
      </c>
      <c r="AT34" s="16" t="s">
        <v>31558</v>
      </c>
      <c r="AU34" s="33">
        <f>IF(D6L527C5=0,0,D6L527C18/D6L527C5)</f>
        <v>6.2930013347163694E-2</v>
      </c>
      <c r="AV34" s="16" t="s">
        <v>31559</v>
      </c>
      <c r="AW34" s="33">
        <f>CHOOSE(MIN(D6L527C9,RUN_YEARS),B7L805C1,B7L805C10,B7L805C19,B7L805C28,B7L805C37)</f>
        <v>3278.3548652989093</v>
      </c>
      <c r="AX34" s="16" t="s">
        <v>31560</v>
      </c>
      <c r="AY34" s="33">
        <f>IF(D6L527C23=0,0,D6L527C19/D6L527C23)</f>
        <v>1.8137067250741598E-7</v>
      </c>
      <c r="AZ34" s="16" t="s">
        <v>31561</v>
      </c>
      <c r="BA34" s="33">
        <f>IF(D6L527C5=0,0,D6L527C19/D6L527C5)</f>
        <v>0.43706998665283631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52089.730703023102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34821.663409527719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17410.831704763859</v>
      </c>
      <c r="R35" s="16" t="s">
        <v>31565</v>
      </c>
      <c r="S35" s="15">
        <f>SUM(D6L501C8:D6L527C8)-2*SUM(D6L509C8,D6L511C8,D6L522C8,D6L524C8,D6L527C8)</f>
        <v>17410.831704763859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16335.690452093831</v>
      </c>
      <c r="X35" s="16" t="s">
        <v>31567</v>
      </c>
      <c r="Y35" s="33">
        <f>SUM(D6L501C11:D6L527C11)-2*SUM(D6L509C11,D6L511C11,D6L522C11,D6L524C11,D6L527C11)</f>
        <v>1075.1412526700219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5.7826373183902033E-2</v>
      </c>
      <c r="AD35" s="16" t="s">
        <v>31569</v>
      </c>
      <c r="AE35" s="33">
        <f>IF(D6L528C5=0,0,D6L528C10/D6L528C5)</f>
        <v>0.46912435686872289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0.15034857027814544</v>
      </c>
      <c r="AJ35" s="16" t="s">
        <v>31571</v>
      </c>
      <c r="AK35" s="33">
        <f>IF(D6L528C5=0,0,D6L528C11/D6L528C5)</f>
        <v>3.0875643131276935E-2</v>
      </c>
      <c r="AL35" s="16" t="s">
        <v>31572</v>
      </c>
      <c r="AM35" s="33">
        <f>SUM(D6L501C18:D6L527C18)-2*SUM(D6L509C18,D6L511C18,D6L522C18,D6L524C18,D6L527C18)</f>
        <v>2178.8566467574128</v>
      </c>
      <c r="AN35" s="16" t="s">
        <v>31573</v>
      </c>
      <c r="AO35" s="33">
        <f>SUM(D6L501C19:D6L527C19)-2*SUM(D6L509C19,D6L511C19,D6L522C19,D6L524C19,D6L527C19)</f>
        <v>15231.975058006443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4.6537498362313521</v>
      </c>
      <c r="AT35" s="16" t="s">
        <v>31575</v>
      </c>
      <c r="AU35" s="33">
        <f>IF(D6L528C5=0,0,D6L528C18/D6L528C5)</f>
        <v>6.2571871456354539E-2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4.6537498362313521</v>
      </c>
      <c r="AZ35" s="16" t="s">
        <v>31577</v>
      </c>
      <c r="BA35" s="33">
        <f>IF(D6L528C5=0,0,D6L528C19/D6L528C5)</f>
        <v>0.43742812854364538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427.18363709775053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213.59181854887527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106.79590927443763</v>
      </c>
      <c r="R36" s="16" t="s">
        <v>31582</v>
      </c>
      <c r="S36" s="15">
        <f>D6L529C5-D6L529C7</f>
        <v>106.79590927443763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100.22840238407761</v>
      </c>
      <c r="X36" s="16" t="s">
        <v>31584</v>
      </c>
      <c r="Y36" s="33">
        <f>D6L529C7-D6L529C10</f>
        <v>6.567506890360022</v>
      </c>
      <c r="Z36" s="16" t="s">
        <v>31585</v>
      </c>
      <c r="AA36" s="33">
        <f>CHOOSE(MIN(D6L529C9,RUN_YEARS),B7L805C7,B7L805C16,B7L805C25,B7L805C34,B7L805C43)</f>
        <v>279439</v>
      </c>
      <c r="AB36" s="16" t="s">
        <v>31586</v>
      </c>
      <c r="AC36" s="33">
        <f>IF(D6L529C12=0,0,D6L529C10/D6L529C12)</f>
        <v>3.5867721536391703E-4</v>
      </c>
      <c r="AD36" s="16" t="s">
        <v>31587</v>
      </c>
      <c r="AE36" s="33">
        <f>IF(D6L529C5=0,0,D6L529C10/D6L529C5)</f>
        <v>0.4692520671672768</v>
      </c>
      <c r="AF36" s="16" t="s">
        <v>31588</v>
      </c>
      <c r="AG36" s="33">
        <f>CHOOSE(MIN(D6L529C9,RUN_YEARS),B7L805C5,B7L805C14,B7L805C23,B7L805C32,B7L805C41)</f>
        <v>7042.4439590820884</v>
      </c>
      <c r="AH36" s="16" t="s">
        <v>31589</v>
      </c>
      <c r="AI36" s="33">
        <f>IF(D6L529C15=0,0,D6L529C11/D6L529C15)</f>
        <v>9.3256075994618641E-4</v>
      </c>
      <c r="AJ36" s="16" t="s">
        <v>31590</v>
      </c>
      <c r="AK36" s="33">
        <f>IF(D6L529C5=0,0,D6L529C11/D6L529C5)</f>
        <v>3.0747932832723219E-2</v>
      </c>
      <c r="AL36" s="16" t="s">
        <v>31591</v>
      </c>
      <c r="AM36" s="33">
        <f>D6L529C8*CHOOSE(MIN(D6L529C9,RUN_YEARS),B7L805C4,B7L805C13,B7L805C22,B7L805C31,B7L805C40)</f>
        <v>12.79823323329887</v>
      </c>
      <c r="AN36" s="16" t="s">
        <v>31592</v>
      </c>
      <c r="AO36" s="33">
        <f>D6L529C8-D6L529C18</f>
        <v>93.99767604113876</v>
      </c>
      <c r="AP36" s="16" t="s">
        <v>31593</v>
      </c>
      <c r="AQ36" s="33">
        <f>CHOOSE(MIN(D6L529C9,RUN_YEARS),B7L805C2,B7L805C11,B7L805C20,B7L805C29,B7L805C38)</f>
        <v>437.06482258797547</v>
      </c>
      <c r="AR36" s="16" t="s">
        <v>31594</v>
      </c>
      <c r="AS36" s="33">
        <f>IF(D6L529C20=0,0,D6L529C18/D6L529C20)</f>
        <v>2.9282231311861643E-2</v>
      </c>
      <c r="AT36" s="16" t="s">
        <v>31595</v>
      </c>
      <c r="AU36" s="33">
        <f>IF(D6L529C5=0,0,D6L529C18/D6L529C5)</f>
        <v>5.9919117315677083E-2</v>
      </c>
      <c r="AV36" s="16" t="s">
        <v>31596</v>
      </c>
      <c r="AW36" s="33">
        <f>CHOOSE(MIN(D6L529C9,RUN_YEARS),B7L805C1,B7L805C10,B7L805C19,B7L805C28,B7L805C37)</f>
        <v>3210.0585177421981</v>
      </c>
      <c r="AX36" s="16" t="s">
        <v>31597</v>
      </c>
      <c r="AY36" s="33">
        <f>IF(D6L529C23=0,0,D6L529C19/D6L529C23)</f>
        <v>2.928223131186164E-2</v>
      </c>
      <c r="AZ36" s="16" t="s">
        <v>31598</v>
      </c>
      <c r="BA36" s="33">
        <f>IF(D6L529C5=0,0,D6L529C19/D6L529C5)</f>
        <v>0.44008088268432288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55.693328680281326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55.693328680281326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27.846664340140663</v>
      </c>
      <c r="R37" s="16" t="s">
        <v>31602</v>
      </c>
      <c r="S37" s="15">
        <f>D6L530C5-D6L530C7</f>
        <v>27.846664340140663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26.134209610648597</v>
      </c>
      <c r="X37" s="16" t="s">
        <v>31604</v>
      </c>
      <c r="Y37" s="33">
        <f>D6L530C7-D6L530C10</f>
        <v>1.712454729492066</v>
      </c>
      <c r="Z37" s="16" t="s">
        <v>31605</v>
      </c>
      <c r="AA37" s="33">
        <f>CHOOSE(MIN(D6L530C9,RUN_YEARS),B7L805C7,B7L805C16,B7L805C25,B7L805C34,B7L805C43)</f>
        <v>279439</v>
      </c>
      <c r="AB37" s="16" t="s">
        <v>31606</v>
      </c>
      <c r="AC37" s="33">
        <f>IF(D6L530C12=0,0,D6L530C10/D6L530C12)</f>
        <v>9.3523844598100475E-5</v>
      </c>
      <c r="AD37" s="16" t="s">
        <v>31607</v>
      </c>
      <c r="AE37" s="33">
        <f>IF(D6L530C5=0,0,D6L530C10/D6L530C5)</f>
        <v>0.4692520671672768</v>
      </c>
      <c r="AF37" s="16" t="s">
        <v>31608</v>
      </c>
      <c r="AG37" s="33">
        <f>CHOOSE(MIN(D6L530C9,RUN_YEARS),B7L805C5,B7L805C14,B7L805C23,B7L805C32,B7L805C41)</f>
        <v>7042.4439590820884</v>
      </c>
      <c r="AH37" s="16" t="s">
        <v>31609</v>
      </c>
      <c r="AI37" s="33">
        <f>IF(D6L530C15=0,0,D6L530C11/D6L530C15)</f>
        <v>2.4316199595506149E-4</v>
      </c>
      <c r="AJ37" s="16" t="s">
        <v>31610</v>
      </c>
      <c r="AK37" s="33">
        <f>IF(D6L530C5=0,0,D6L530C11/D6L530C5)</f>
        <v>3.0747932832723184E-2</v>
      </c>
      <c r="AL37" s="16" t="s">
        <v>31611</v>
      </c>
      <c r="AM37" s="33">
        <f>D6L530C8*CHOOSE(MIN(D6L530C9,RUN_YEARS),B7L805C4,B7L805C13,B7L805C22,B7L805C31,B7L805C40)</f>
        <v>3.3370950948943396</v>
      </c>
      <c r="AN37" s="16" t="s">
        <v>31612</v>
      </c>
      <c r="AO37" s="33">
        <f>D6L530C8-D6L530C18</f>
        <v>24.509569245246322</v>
      </c>
      <c r="AP37" s="16" t="s">
        <v>31613</v>
      </c>
      <c r="AQ37" s="33">
        <f>CHOOSE(MIN(D6L530C9,RUN_YEARS),B7L805C2,B7L805C11,B7L805C20,B7L805C29,B7L805C38)</f>
        <v>437.06482258797547</v>
      </c>
      <c r="AR37" s="16" t="s">
        <v>31614</v>
      </c>
      <c r="AS37" s="33">
        <f>IF(D6L530C20=0,0,D6L530C18/D6L530C20)</f>
        <v>7.6352406380694841E-3</v>
      </c>
      <c r="AT37" s="16" t="s">
        <v>31615</v>
      </c>
      <c r="AU37" s="33">
        <f>IF(D6L530C5=0,0,D6L530C18/D6L530C5)</f>
        <v>5.9919117315677076E-2</v>
      </c>
      <c r="AV37" s="16" t="s">
        <v>31616</v>
      </c>
      <c r="AW37" s="33">
        <f>CHOOSE(MIN(D6L530C9,RUN_YEARS),B7L805C1,B7L805C10,B7L805C19,B7L805C28,B7L805C37)</f>
        <v>3210.0585177421981</v>
      </c>
      <c r="AX37" s="16" t="s">
        <v>31617</v>
      </c>
      <c r="AY37" s="33">
        <f>IF(D6L530C23=0,0,D6L530C19/D6L530C23)</f>
        <v>7.6352406380694841E-3</v>
      </c>
      <c r="AZ37" s="16" t="s">
        <v>31618</v>
      </c>
      <c r="BA37" s="33">
        <f>IF(D6L530C5=0,0,D6L530C19/D6L530C5)</f>
        <v>0.44008088268432288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434.46897604509161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217.2344880225458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108.6172440112729</v>
      </c>
      <c r="R38" s="16" t="s">
        <v>31622</v>
      </c>
      <c r="S38" s="15">
        <f>D6L531C5-D6L531C7</f>
        <v>108.6172440112729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101.93773256460464</v>
      </c>
      <c r="X38" s="16" t="s">
        <v>31624</v>
      </c>
      <c r="Y38" s="33">
        <f>D6L531C7-D6L531C10</f>
        <v>6.6795114466682577</v>
      </c>
      <c r="Z38" s="16" t="s">
        <v>31625</v>
      </c>
      <c r="AA38" s="33">
        <f>CHOOSE(MIN(D6L531C9,RUN_YEARS),B7L805C7,B7L805C16,B7L805C25,B7L805C34,B7L805C43)</f>
        <v>279439</v>
      </c>
      <c r="AB38" s="16" t="s">
        <v>31626</v>
      </c>
      <c r="AC38" s="33">
        <f>IF(D6L531C12=0,0,D6L531C10/D6L531C12)</f>
        <v>3.6479422186811664E-4</v>
      </c>
      <c r="AD38" s="16" t="s">
        <v>31627</v>
      </c>
      <c r="AE38" s="33">
        <f>IF(D6L531C5=0,0,D6L531C10/D6L531C5)</f>
        <v>0.46925206716727674</v>
      </c>
      <c r="AF38" s="16" t="s">
        <v>31628</v>
      </c>
      <c r="AG38" s="33">
        <f>CHOOSE(MIN(D6L531C9,RUN_YEARS),B7L805C5,B7L805C14,B7L805C23,B7L805C32,B7L805C41)</f>
        <v>7042.4439590820884</v>
      </c>
      <c r="AH38" s="16" t="s">
        <v>31629</v>
      </c>
      <c r="AI38" s="33">
        <f>IF(D6L531C15=0,0,D6L531C11/D6L531C15)</f>
        <v>9.4846497685710583E-4</v>
      </c>
      <c r="AJ38" s="16" t="s">
        <v>31630</v>
      </c>
      <c r="AK38" s="33">
        <f>IF(D6L531C5=0,0,D6L531C11/D6L531C5)</f>
        <v>3.0747932832723233E-2</v>
      </c>
      <c r="AL38" s="16" t="s">
        <v>31631</v>
      </c>
      <c r="AM38" s="33">
        <f>D6L531C8*CHOOSE(MIN(D6L531C9,RUN_YEARS),B7L805C4,B7L805C13,B7L805C22,B7L805C31,B7L805C40)</f>
        <v>13.01649877283397</v>
      </c>
      <c r="AN38" s="16" t="s">
        <v>31632</v>
      </c>
      <c r="AO38" s="33">
        <f>D6L531C8-D6L531C18</f>
        <v>95.600745238438932</v>
      </c>
      <c r="AP38" s="16" t="s">
        <v>31633</v>
      </c>
      <c r="AQ38" s="33">
        <f>CHOOSE(MIN(D6L531C9,RUN_YEARS),B7L805C2,B7L805C11,B7L805C20,B7L805C29,B7L805C38)</f>
        <v>437.06482258797547</v>
      </c>
      <c r="AR38" s="16" t="s">
        <v>31634</v>
      </c>
      <c r="AS38" s="33">
        <f>IF(D6L531C20=0,0,D6L531C18/D6L531C20)</f>
        <v>2.9781620711911486E-2</v>
      </c>
      <c r="AT38" s="16" t="s">
        <v>31635</v>
      </c>
      <c r="AU38" s="33">
        <f>IF(D6L531C5=0,0,D6L531C18/D6L531C5)</f>
        <v>5.9919117315677083E-2</v>
      </c>
      <c r="AV38" s="16" t="s">
        <v>31636</v>
      </c>
      <c r="AW38" s="33">
        <f>CHOOSE(MIN(D6L531C9,RUN_YEARS),B7L805C1,B7L805C10,B7L805C19,B7L805C28,B7L805C37)</f>
        <v>3210.0585177421981</v>
      </c>
      <c r="AX38" s="16" t="s">
        <v>31637</v>
      </c>
      <c r="AY38" s="33">
        <f>IF(D6L531C23=0,0,D6L531C19/D6L531C23)</f>
        <v>2.9781620711911486E-2</v>
      </c>
      <c r="AZ38" s="16" t="s">
        <v>31638</v>
      </c>
      <c r="BA38" s="33">
        <f>IF(D6L531C5=0,0,D6L531C19/D6L531C5)</f>
        <v>0.44008088268432294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279439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7042.4439590820884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437.06482258797547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3210.0585177421981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15327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15327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6130.8</v>
      </c>
      <c r="R40" s="16" t="s">
        <v>31663</v>
      </c>
      <c r="S40" s="15">
        <f>D6L533C5-D6L533C7</f>
        <v>9196.2000000000007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5753.7811467782813</v>
      </c>
      <c r="X40" s="16" t="s">
        <v>31665</v>
      </c>
      <c r="Y40" s="33">
        <f>D6L533C7-D6L533C10</f>
        <v>377.01885322171893</v>
      </c>
      <c r="Z40" s="16" t="s">
        <v>31666</v>
      </c>
      <c r="AA40" s="33">
        <f>CHOOSE(MIN(D6L533C9,RUN_YEARS),B7L805C7,B7L805C16,B7L805C25,B7L805C34,B7L805C43)</f>
        <v>279439</v>
      </c>
      <c r="AB40" s="16" t="s">
        <v>31667</v>
      </c>
      <c r="AC40" s="33">
        <f>IF(D6L533C12=0,0,D6L533C10/D6L533C12)</f>
        <v>2.0590472864483057E-2</v>
      </c>
      <c r="AD40" s="16" t="s">
        <v>31668</v>
      </c>
      <c r="AE40" s="33">
        <f>IF(D6L533C5=0,0,D6L533C10/D6L533C5)</f>
        <v>0.37540165373382145</v>
      </c>
      <c r="AF40" s="16" t="s">
        <v>31669</v>
      </c>
      <c r="AG40" s="33">
        <f>CHOOSE(MIN(D6L533C9,RUN_YEARS),B7L805C5,B7L805C14,B7L805C23,B7L805C32,B7L805C41)</f>
        <v>7042.4439590820884</v>
      </c>
      <c r="AH40" s="16" t="s">
        <v>31670</v>
      </c>
      <c r="AI40" s="33">
        <f>IF(D6L533C15=0,0,D6L533C11/D6L533C15)</f>
        <v>5.3535229447656055E-2</v>
      </c>
      <c r="AJ40" s="16" t="s">
        <v>31671</v>
      </c>
      <c r="AK40" s="33">
        <f>IF(D6L533C5=0,0,D6L533C11/D6L533C5)</f>
        <v>2.4598346266178569E-2</v>
      </c>
      <c r="AL40" s="16" t="s">
        <v>31672</v>
      </c>
      <c r="AM40" s="33">
        <f>D6L533C8*CHOOSE(MIN(D6L533C9,RUN_YEARS),B7L805C4,B7L805C13,B7L805C22,B7L805C31,B7L805C40)</f>
        <v>1102.0563733168592</v>
      </c>
      <c r="AN40" s="16" t="s">
        <v>31673</v>
      </c>
      <c r="AO40" s="33">
        <f>D6L533C8-D6L533C18</f>
        <v>8094.1436266831415</v>
      </c>
      <c r="AP40" s="16" t="s">
        <v>31674</v>
      </c>
      <c r="AQ40" s="33">
        <f>CHOOSE(MIN(D6L533C9,RUN_YEARS),B7L805C2,B7L805C11,B7L805C20,B7L805C29,B7L805C38)</f>
        <v>437.06482258797547</v>
      </c>
      <c r="AR40" s="16" t="s">
        <v>31675</v>
      </c>
      <c r="AS40" s="33">
        <f>IF(D6L533C20=0,0,D6L533C18/D6L533C20)</f>
        <v>2.5214941042184416</v>
      </c>
      <c r="AT40" s="16" t="s">
        <v>31676</v>
      </c>
      <c r="AU40" s="33">
        <f>IF(D6L533C5=0,0,D6L533C18/D6L533C5)</f>
        <v>7.1902940778812499E-2</v>
      </c>
      <c r="AV40" s="16" t="s">
        <v>31677</v>
      </c>
      <c r="AW40" s="33">
        <f>CHOOSE(MIN(D6L533C9,RUN_YEARS),B7L805C1,B7L805C10,B7L805C19,B7L805C28,B7L805C37)</f>
        <v>3210.0585177421981</v>
      </c>
      <c r="AX40" s="16" t="s">
        <v>31678</v>
      </c>
      <c r="AY40" s="33">
        <f>IF(D6L533C23=0,0,D6L533C19/D6L533C23)</f>
        <v>2.5214941042184416</v>
      </c>
      <c r="AZ40" s="16" t="s">
        <v>31679</v>
      </c>
      <c r="BA40" s="33">
        <f>IF(D6L533C5=0,0,D6L533C19/D6L533C5)</f>
        <v>0.52809705922118755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16412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16412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16412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279439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7042.4439590820884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1966.7851067697845</v>
      </c>
      <c r="AN41" s="16" t="s">
        <v>31692</v>
      </c>
      <c r="AO41" s="33">
        <f>D6L534C8-D6L534C18</f>
        <v>14445.214893230215</v>
      </c>
      <c r="AP41" s="16" t="s">
        <v>31693</v>
      </c>
      <c r="AQ41" s="33">
        <f>CHOOSE(MIN(D6L534C9,RUN_YEARS),B7L805C2,B7L805C11,B7L805C20,B7L805C29,B7L805C38)</f>
        <v>437.06482258797547</v>
      </c>
      <c r="AR41" s="16" t="s">
        <v>31694</v>
      </c>
      <c r="AS41" s="33">
        <f>IF(D6L534C20=0,0,D6L534C18/D6L534C20)</f>
        <v>4.4999849109885668</v>
      </c>
      <c r="AT41" s="16" t="s">
        <v>31695</v>
      </c>
      <c r="AU41" s="33">
        <f>IF(D6L534C5=0,0,D6L534C18/D6L534C5)</f>
        <v>0.11983823463135417</v>
      </c>
      <c r="AV41" s="16" t="s">
        <v>31696</v>
      </c>
      <c r="AW41" s="33">
        <f>CHOOSE(MIN(D6L534C9,RUN_YEARS),B7L805C1,B7L805C10,B7L805C19,B7L805C28,B7L805C37)</f>
        <v>3210.0585177421981</v>
      </c>
      <c r="AX41" s="16" t="s">
        <v>31697</v>
      </c>
      <c r="AY41" s="33">
        <f>IF(D6L534C23=0,0,D6L534C19/D6L534C23)</f>
        <v>4.4999849109885668</v>
      </c>
      <c r="AZ41" s="16" t="s">
        <v>31698</v>
      </c>
      <c r="BA41" s="33">
        <f>IF(D6L534C5=0,0,D6L534C19/D6L534C5)</f>
        <v>0.88016176536864588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-2554.1013950467977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-2554.1013950467977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-2554.1013950467977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-2397.0347187610705</v>
      </c>
      <c r="X42" s="16" t="s">
        <v>31705</v>
      </c>
      <c r="Y42" s="33">
        <f>D6L535C7-D6L535C10</f>
        <v>-157.06667628572723</v>
      </c>
      <c r="Z42" s="16" t="s">
        <v>31706</v>
      </c>
      <c r="AA42" s="33">
        <f>CHOOSE(MIN(D6L535C9,RUN_YEARS),B7L805C7,B7L805C16,B7L805C25,B7L805C34,B7L805C43)</f>
        <v>279439</v>
      </c>
      <c r="AB42" s="16" t="s">
        <v>31707</v>
      </c>
      <c r="AC42" s="33">
        <f>IF(D6L535C12=0,0,D6L535C10/D6L535C12)</f>
        <v>-8.5780249670270453E-3</v>
      </c>
      <c r="AD42" s="16" t="s">
        <v>31708</v>
      </c>
      <c r="AE42" s="33">
        <f>IF(D6L535C5=0,0,D6L535C10/D6L535C5)</f>
        <v>0.9385041343345536</v>
      </c>
      <c r="AF42" s="16" t="s">
        <v>31709</v>
      </c>
      <c r="AG42" s="33">
        <f>CHOOSE(MIN(D6L535C9,RUN_YEARS),B7L805C5,B7L805C14,B7L805C23,B7L805C32,B7L805C41)</f>
        <v>7042.4439590820884</v>
      </c>
      <c r="AH42" s="16" t="s">
        <v>31710</v>
      </c>
      <c r="AI42" s="33">
        <f>IF(D6L535C15=0,0,D6L535C11/D6L535C15)</f>
        <v>-2.230286491427037E-2</v>
      </c>
      <c r="AJ42" s="16" t="s">
        <v>31711</v>
      </c>
      <c r="AK42" s="33">
        <f>IF(D6L535C5=0,0,D6L535C11/D6L535C5)</f>
        <v>6.1495865665446445E-2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437.06482258797547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3210.0585177421981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-7304.2899723656265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-7304.2899723656265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-7304.2899723656265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279439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7042.4439590820884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-875.33321552379937</v>
      </c>
      <c r="AN43" s="16" t="s">
        <v>31733</v>
      </c>
      <c r="AO43" s="33">
        <f>D6L536C8-D6L536C18</f>
        <v>-6428.956756841827</v>
      </c>
      <c r="AP43" s="16" t="s">
        <v>31734</v>
      </c>
      <c r="AQ43" s="33">
        <f>CHOOSE(MIN(D6L536C9,RUN_YEARS),B7L805C2,B7L805C11,B7L805C20,B7L805C29,B7L805C38)</f>
        <v>437.06482258797547</v>
      </c>
      <c r="AR43" s="16" t="s">
        <v>31735</v>
      </c>
      <c r="AS43" s="33">
        <f>IF(D6L536C20=0,0,D6L536C18/D6L536C20)</f>
        <v>-2.0027537570759453</v>
      </c>
      <c r="AT43" s="16" t="s">
        <v>31736</v>
      </c>
      <c r="AU43" s="33">
        <f>IF(D6L536C5=0,0,D6L536C18/D6L536C5)</f>
        <v>0.11983823463135417</v>
      </c>
      <c r="AV43" s="16" t="s">
        <v>31737</v>
      </c>
      <c r="AW43" s="33">
        <f>CHOOSE(MIN(D6L536C9,RUN_YEARS),B7L805C1,B7L805C10,B7L805C19,B7L805C28,B7L805C37)</f>
        <v>3210.0585177421981</v>
      </c>
      <c r="AX43" s="16" t="s">
        <v>31738</v>
      </c>
      <c r="AY43" s="33">
        <f>IF(D6L536C23=0,0,D6L536C19/D6L536C23)</f>
        <v>-2.0027537570759453</v>
      </c>
      <c r="AZ43" s="16" t="s">
        <v>31739</v>
      </c>
      <c r="BA43" s="33">
        <f>IF(D6L536C5=0,0,D6L536C19/D6L536C5)</f>
        <v>0.88016176536864577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22797.954574410698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22367.128267839278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3819.9584225790541</v>
      </c>
      <c r="R44" s="16" t="s">
        <v>31743</v>
      </c>
      <c r="S44" s="15">
        <f>SUM(D6L529C8:D6L536C8)</f>
        <v>18547.169845260225</v>
      </c>
      <c r="U44" s="21" t="str">
        <f>NULL_VALUE</f>
        <v>n/a</v>
      </c>
      <c r="V44" s="16" t="s">
        <v>31744</v>
      </c>
      <c r="W44" s="33">
        <f>SUM(D6L529C10:D6L536C10)</f>
        <v>3585.046772576542</v>
      </c>
      <c r="X44" s="16" t="s">
        <v>31745</v>
      </c>
      <c r="Y44" s="33">
        <f>SUM(D6L529C11:D6L536C11)</f>
        <v>234.91165000251203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1.2829443179286144E-2</v>
      </c>
      <c r="AD44" s="16" t="s">
        <v>31747</v>
      </c>
      <c r="AE44" s="33">
        <f>IF(D6L537C5=0,0,D6L537C10/D6L537C5)</f>
        <v>0.16028194275307683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3.3356552266144035E-2</v>
      </c>
      <c r="AJ44" s="16" t="s">
        <v>31749</v>
      </c>
      <c r="AK44" s="33">
        <f>IF(D6L537C5=0,0,D6L537C11/D6L537C5)</f>
        <v>1.0502539583513781E-2</v>
      </c>
      <c r="AL44" s="16" t="s">
        <v>31750</v>
      </c>
      <c r="AM44" s="33">
        <f>SUM(D6L529C18:D6L536C18)</f>
        <v>2222.6600916638718</v>
      </c>
      <c r="AN44" s="16" t="s">
        <v>31751</v>
      </c>
      <c r="AO44" s="33">
        <f>SUM(D6L529C19:D6L536C19)</f>
        <v>16324.50975359635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5.0854243507929056</v>
      </c>
      <c r="AT44" s="16" t="s">
        <v>31753</v>
      </c>
      <c r="AU44" s="33">
        <f>IF(D6L537C5=0,0,D6L537C18/D6L537C5)</f>
        <v>9.9371723765707465E-2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5.0854243507929056</v>
      </c>
      <c r="AZ44" s="16" t="s">
        <v>31755</v>
      </c>
      <c r="BA44" s="33">
        <f>IF(D6L537C5=0,0,D6L537C19/D6L537C5)</f>
        <v>0.72984379389770182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2254.0764990444554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1127.0382495222277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563.51912476111386</v>
      </c>
      <c r="R45" s="16" t="s">
        <v>31760</v>
      </c>
      <c r="S45" s="15">
        <f>D6L538C5-D6L538C7</f>
        <v>563.51912476111386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528.86502836489444</v>
      </c>
      <c r="X45" s="16" t="s">
        <v>31762</v>
      </c>
      <c r="Y45" s="33">
        <f>D6L538C7-D6L538C10</f>
        <v>34.654096396219416</v>
      </c>
      <c r="Z45" s="16" t="s">
        <v>31763</v>
      </c>
      <c r="AA45" s="33">
        <f>CHOOSE(MIN(D6L538C9,RUN_YEARS),B7L805C7,B7L805C16,B7L805C25,B7L805C34,B7L805C43)</f>
        <v>279439</v>
      </c>
      <c r="AB45" s="16" t="s">
        <v>31764</v>
      </c>
      <c r="AC45" s="33">
        <f>IF(D6L538C12=0,0,D6L538C10/D6L538C12)</f>
        <v>1.8925956232483457E-3</v>
      </c>
      <c r="AD45" s="16" t="s">
        <v>31765</v>
      </c>
      <c r="AE45" s="33">
        <f>IF(D6L538C5=0,0,D6L538C10/D6L538C5)</f>
        <v>0.4692520671672768</v>
      </c>
      <c r="AF45" s="16" t="s">
        <v>31766</v>
      </c>
      <c r="AG45" s="33">
        <f>CHOOSE(MIN(D6L538C9,RUN_YEARS),B7L805C5,B7L805C14,B7L805C23,B7L805C32,B7L805C41)</f>
        <v>7042.4439590820884</v>
      </c>
      <c r="AH45" s="16" t="s">
        <v>31767</v>
      </c>
      <c r="AI45" s="33">
        <f>IF(D6L538C15=0,0,D6L538C11/D6L538C15)</f>
        <v>4.9207486204457104E-3</v>
      </c>
      <c r="AJ45" s="16" t="s">
        <v>31768</v>
      </c>
      <c r="AK45" s="33">
        <f>IF(D6L538C5=0,0,D6L538C11/D6L538C5)</f>
        <v>3.0747932832723226E-2</v>
      </c>
      <c r="AL45" s="16" t="s">
        <v>31769</v>
      </c>
      <c r="AM45" s="33">
        <f>D6L538C8*CHOOSE(MIN(D6L538C9,RUN_YEARS),B7L805C4,B7L805C13,B7L805C22,B7L805C31,B7L805C40)</f>
        <v>67.531137092377705</v>
      </c>
      <c r="AN45" s="16" t="s">
        <v>31770</v>
      </c>
      <c r="AO45" s="33">
        <f>D6L538C8-D6L538C18</f>
        <v>495.98798766873614</v>
      </c>
      <c r="AP45" s="16" t="s">
        <v>31771</v>
      </c>
      <c r="AQ45" s="33">
        <f>CHOOSE(MIN(D6L538C9,RUN_YEARS),B7L805C2,B7L805C11,B7L805C20,B7L805C29,B7L805C38)</f>
        <v>437.06482258797547</v>
      </c>
      <c r="AR45" s="16" t="s">
        <v>31772</v>
      </c>
      <c r="AS45" s="33">
        <f>IF(D6L538C20=0,0,D6L538C18/D6L538C20)</f>
        <v>0.15451057509617938</v>
      </c>
      <c r="AT45" s="16" t="s">
        <v>31773</v>
      </c>
      <c r="AU45" s="33">
        <f>IF(D6L538C5=0,0,D6L538C18/D6L538C5)</f>
        <v>5.9919117315677083E-2</v>
      </c>
      <c r="AV45" s="16" t="s">
        <v>31774</v>
      </c>
      <c r="AW45" s="33">
        <f>CHOOSE(MIN(D6L538C9,RUN_YEARS),B7L805C1,B7L805C10,B7L805C19,B7L805C28,B7L805C37)</f>
        <v>3210.0585177421981</v>
      </c>
      <c r="AX45" s="16" t="s">
        <v>31775</v>
      </c>
      <c r="AY45" s="33">
        <f>IF(D6L538C23=0,0,D6L538C19/D6L538C23)</f>
        <v>0.15451057509617938</v>
      </c>
      <c r="AZ45" s="16" t="s">
        <v>31776</v>
      </c>
      <c r="BA45" s="33">
        <f>IF(D6L538C5=0,0,D6L538C19/D6L538C5)</f>
        <v>0.44008088268432288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63998.362199450181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63998.362199450181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25599.344879780074</v>
      </c>
      <c r="R46" s="16" t="s">
        <v>31780</v>
      </c>
      <c r="S46" s="15">
        <f>D6L539C5-D6L539C7</f>
        <v>38399.017319670107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24025.091005929684</v>
      </c>
      <c r="X46" s="16" t="s">
        <v>31782</v>
      </c>
      <c r="Y46" s="33">
        <f>D6L539C7-D6L539C10</f>
        <v>1574.2538738503899</v>
      </c>
      <c r="Z46" s="16" t="s">
        <v>31783</v>
      </c>
      <c r="AA46" s="33">
        <f>CHOOSE(MIN(D6L539C9,RUN_YEARS),B7L805C7,B7L805C16,B7L805C25,B7L805C34,B7L805C43)</f>
        <v>279439</v>
      </c>
      <c r="AB46" s="16" t="s">
        <v>31784</v>
      </c>
      <c r="AC46" s="33">
        <f>IF(D6L539C12=0,0,D6L539C10/D6L539C12)</f>
        <v>8.5976155819086394E-2</v>
      </c>
      <c r="AD46" s="16" t="s">
        <v>31785</v>
      </c>
      <c r="AE46" s="33">
        <f>IF(D6L539C5=0,0,D6L539C10/D6L539C5)</f>
        <v>0.37540165373382145</v>
      </c>
      <c r="AF46" s="16" t="s">
        <v>31786</v>
      </c>
      <c r="AG46" s="33">
        <f>CHOOSE(MIN(D6L539C9,RUN_YEARS),B7L805C5,B7L805C14,B7L805C23,B7L805C32,B7L805C41)</f>
        <v>7042.4439590820884</v>
      </c>
      <c r="AH46" s="16" t="s">
        <v>31787</v>
      </c>
      <c r="AI46" s="33">
        <f>IF(D6L539C15=0,0,D6L539C11/D6L539C15)</f>
        <v>0.22353800512962521</v>
      </c>
      <c r="AJ46" s="16" t="s">
        <v>31788</v>
      </c>
      <c r="AK46" s="33">
        <f>IF(D6L539C5=0,0,D6L539C11/D6L539C5)</f>
        <v>2.4598346266178583E-2</v>
      </c>
      <c r="AL46" s="16" t="s">
        <v>31789</v>
      </c>
      <c r="AM46" s="33">
        <f>D6L539C8*CHOOSE(MIN(D6L539C9,RUN_YEARS),B7L805C4,B7L805C13,B7L805C22,B7L805C31,B7L805C40)</f>
        <v>4601.6704471680587</v>
      </c>
      <c r="AN46" s="16" t="s">
        <v>31790</v>
      </c>
      <c r="AO46" s="33">
        <f>D6L539C8-D6L539C18</f>
        <v>33797.34687250205</v>
      </c>
      <c r="AP46" s="16" t="s">
        <v>31791</v>
      </c>
      <c r="AQ46" s="33">
        <f>CHOOSE(MIN(D6L539C9,RUN_YEARS),B7L805C2,B7L805C11,B7L805C20,B7L805C29,B7L805C38)</f>
        <v>437.06482258797547</v>
      </c>
      <c r="AR46" s="16" t="s">
        <v>31792</v>
      </c>
      <c r="AS46" s="33">
        <f>IF(D6L539C20=0,0,D6L539C18/D6L539C20)</f>
        <v>10.528576561985384</v>
      </c>
      <c r="AT46" s="16" t="s">
        <v>31793</v>
      </c>
      <c r="AU46" s="33">
        <f>IF(D6L539C5=0,0,D6L539C18/D6L539C5)</f>
        <v>7.1902940778812499E-2</v>
      </c>
      <c r="AV46" s="16" t="s">
        <v>31794</v>
      </c>
      <c r="AW46" s="33">
        <f>CHOOSE(MIN(D6L539C9,RUN_YEARS),B7L805C1,B7L805C10,B7L805C19,B7L805C28,B7L805C37)</f>
        <v>3210.0585177421981</v>
      </c>
      <c r="AX46" s="16" t="s">
        <v>31795</v>
      </c>
      <c r="AY46" s="33">
        <f>IF(D6L539C23=0,0,D6L539C19/D6L539C23)</f>
        <v>10.528576561985384</v>
      </c>
      <c r="AZ46" s="16" t="s">
        <v>31796</v>
      </c>
      <c r="BA46" s="33">
        <f>IF(D6L539C5=0,0,D6L539C19/D6L539C5)</f>
        <v>0.52809705922118755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66252.438698494632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65125.40044897241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26162.864004541188</v>
      </c>
      <c r="R47" s="16" t="s">
        <v>31800</v>
      </c>
      <c r="S47" s="15">
        <f>SUM(D6L538C8:D6L539C8)</f>
        <v>38962.536444431222</v>
      </c>
      <c r="U47" s="21" t="str">
        <f>NULL_VALUE</f>
        <v>n/a</v>
      </c>
      <c r="V47" s="16" t="s">
        <v>31801</v>
      </c>
      <c r="W47" s="33">
        <f>SUM(D6L538C10:D6L539C10)</f>
        <v>24553.956034294577</v>
      </c>
      <c r="X47" s="16" t="s">
        <v>31802</v>
      </c>
      <c r="Y47" s="33">
        <f>SUM(D6L538C11:D6L539C11)</f>
        <v>1608.9079702466092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8.7868751442334747E-2</v>
      </c>
      <c r="AD47" s="16" t="s">
        <v>31804</v>
      </c>
      <c r="AE47" s="33">
        <f>IF(D6L540C5=0,0,D6L540C10/D6L540C5)</f>
        <v>0.37702579738505093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0.22845875375007091</v>
      </c>
      <c r="AJ47" s="16" t="s">
        <v>31806</v>
      </c>
      <c r="AK47" s="33">
        <f>IF(D6L540C5=0,0,D6L540C11/D6L540C5)</f>
        <v>2.4704768940457172E-2</v>
      </c>
      <c r="AL47" s="16" t="s">
        <v>31807</v>
      </c>
      <c r="AM47" s="33">
        <f>SUM(D6L538C18:D6L539C18)</f>
        <v>4669.201584260436</v>
      </c>
      <c r="AN47" s="16" t="s">
        <v>31808</v>
      </c>
      <c r="AO47" s="33">
        <f>SUM(D6L538C19:D6L539C19)</f>
        <v>34293.334860170784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10.683087137081563</v>
      </c>
      <c r="AT47" s="16" t="s">
        <v>31810</v>
      </c>
      <c r="AU47" s="33">
        <f>IF(D6L540C5=0,0,D6L540C18/D6L540C5)</f>
        <v>7.1695552765451129E-2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10.683087137081563</v>
      </c>
      <c r="AZ47" s="16" t="s">
        <v>31812</v>
      </c>
      <c r="BA47" s="33">
        <f>IF(D6L540C5=0,0,D6L540C19/D6L540C5)</f>
        <v>0.52657388090904067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141140.12397592844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122314.19212633942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47393.654131884105</v>
      </c>
      <c r="R48" s="16" t="s">
        <v>31817</v>
      </c>
      <c r="S48" s="15">
        <f>SUM(D6L528C8,D6L537C8,D6L540C8)</f>
        <v>74920.537994455313</v>
      </c>
      <c r="U48" s="21" t="str">
        <f>NULL_VALUE</f>
        <v>n/a</v>
      </c>
      <c r="V48" s="16" t="s">
        <v>31818</v>
      </c>
      <c r="W48" s="33">
        <f>SUM(D6L528C10,D6L537C10,D6L540C10)</f>
        <v>44474.693258964951</v>
      </c>
      <c r="X48" s="16" t="s">
        <v>31819</v>
      </c>
      <c r="Y48" s="33">
        <f>SUM(D6L528C11,D6L537C11,D6L540C11)</f>
        <v>2918.9608729191432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0.15852456780552293</v>
      </c>
      <c r="AD48" s="16" t="s">
        <v>31821</v>
      </c>
      <c r="AE48" s="33">
        <f>IF(D6L541C5=0,0,D6L541C10/D6L541C5)</f>
        <v>0.36361024412462817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0.41216387629436035</v>
      </c>
      <c r="AJ48" s="16" t="s">
        <v>31823</v>
      </c>
      <c r="AK48" s="33">
        <f>IF(D6L541C5=0,0,D6L541C11/D6L541C5)</f>
        <v>2.3864449596365092E-2</v>
      </c>
      <c r="AL48" s="16" t="s">
        <v>31824</v>
      </c>
      <c r="AM48" s="33">
        <f>SUM(D6L528C18,D6L537C18,D6L540C18)</f>
        <v>9070.7183226817215</v>
      </c>
      <c r="AN48" s="16" t="s">
        <v>31825</v>
      </c>
      <c r="AO48" s="33">
        <f>SUM(D6L528C19,D6L537C19,D6L540C19)</f>
        <v>65849.819671773585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20.422261324105818</v>
      </c>
      <c r="AT48" s="16" t="s">
        <v>31827</v>
      </c>
      <c r="AU48" s="33">
        <f>IF(D6L541C5=0,0,D6L541C18/D6L541C5)</f>
        <v>7.4159164729735494E-2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20.422261324105818</v>
      </c>
      <c r="AZ48" s="16" t="s">
        <v>31829</v>
      </c>
      <c r="BA48" s="33">
        <f>IF(D6L541C5=0,0,D6L541C19/D6L541C5)</f>
        <v>0.53836614154927109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7CD326-E85A-4985-AA0A-74E99986FA1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44992.278174666666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38693.359230213333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19346.679615106666</v>
      </c>
      <c r="R8" s="16" t="s">
        <v>31838</v>
      </c>
      <c r="S8" s="15">
        <f>D6L601C5-D6L601C7</f>
        <v>19346.679615106666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18561.475796456878</v>
      </c>
      <c r="X8" s="16" t="s">
        <v>31840</v>
      </c>
      <c r="Y8" s="33">
        <f>D6L601C7-D6L601C10</f>
        <v>785.20381864978845</v>
      </c>
      <c r="Z8" s="16" t="s">
        <v>31841</v>
      </c>
      <c r="AA8" s="33">
        <f>CHOOSE(MIN(D6L601C9,RUN_YEARS),B7L806C7,B7L806C16,B7L806C25,B7L806C34,B7L806C43)</f>
        <v>543582</v>
      </c>
      <c r="AB8" s="16" t="s">
        <v>31842</v>
      </c>
      <c r="AC8" s="33">
        <f>IF(D6L601C12=0,0,D6L601C10/D6L601C12)</f>
        <v>3.4146597562937843E-2</v>
      </c>
      <c r="AD8" s="16" t="s">
        <v>31843</v>
      </c>
      <c r="AE8" s="33">
        <f>IF(D6L601C5=0,0,D6L601C10/D6L601C5)</f>
        <v>0.47970701344439826</v>
      </c>
      <c r="AF8" s="16" t="s">
        <v>31844</v>
      </c>
      <c r="AG8" s="33">
        <f>CHOOSE(MIN(D6L601C9,RUN_YEARS),B7L806C5,B7L806C14,B7L806C23,B7L806C32,B7L806C41)</f>
        <v>8844.2623940736266</v>
      </c>
      <c r="AH8" s="16" t="s">
        <v>31845</v>
      </c>
      <c r="AI8" s="33">
        <f>IF(D6L601C15=0,0,D6L601C11/D6L601C15)</f>
        <v>8.8781153663638326E-2</v>
      </c>
      <c r="AJ8" s="16" t="s">
        <v>31846</v>
      </c>
      <c r="AK8" s="33">
        <f>IF(D6L601C5=0,0,D6L601C11/D6L601C5)</f>
        <v>2.0292986555601761E-2</v>
      </c>
      <c r="AL8" s="16" t="s">
        <v>31847</v>
      </c>
      <c r="AM8" s="33">
        <f>D6L601C8*CHOOSE(MIN(D6L601C9,RUN_YEARS),B7L806C4,B7L806C13,B7L806C22,B7L806C31,B7L806C40)</f>
        <v>3554.6392293853291</v>
      </c>
      <c r="AN8" s="16" t="s">
        <v>31848</v>
      </c>
      <c r="AO8" s="33">
        <f>D6L601C8-D6L601C18</f>
        <v>15792.040385721337</v>
      </c>
      <c r="AP8" s="16" t="s">
        <v>31849</v>
      </c>
      <c r="AQ8" s="33">
        <f>CHOOSE(MIN(D6L601C9,RUN_YEARS),B7L806C2,B7L806C11,B7L806C20,B7L806C29,B7L806C38)</f>
        <v>907.84704227292366</v>
      </c>
      <c r="AR8" s="16" t="s">
        <v>31850</v>
      </c>
      <c r="AS8" s="33">
        <f>IF(D6L601C20=0,0,D6L601C18/D6L601C20)</f>
        <v>3.9154604948492056</v>
      </c>
      <c r="AT8" s="16" t="s">
        <v>31851</v>
      </c>
      <c r="AU8" s="33">
        <f>IF(D6L601C5=0,0,D6L601C18/D6L601C5)</f>
        <v>9.1866906882815277E-2</v>
      </c>
      <c r="AV8" s="16" t="s">
        <v>31852</v>
      </c>
      <c r="AW8" s="33">
        <f>CHOOSE(MIN(D6L601C9,RUN_YEARS),B7L806C1,B7L806C10,B7L806C19,B7L806C28,B7L806C37)</f>
        <v>4033.2523866594474</v>
      </c>
      <c r="AX8" s="16" t="s">
        <v>31853</v>
      </c>
      <c r="AY8" s="33">
        <f>IF(D6L601C23=0,0,D6L601C19/D6L601C23)</f>
        <v>3.9154604948492051</v>
      </c>
      <c r="AZ8" s="16" t="s">
        <v>31854</v>
      </c>
      <c r="BA8" s="33">
        <f>IF(D6L601C5=0,0,D6L601C19/D6L601C5)</f>
        <v>0.40813309311718471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89.315458594837992</v>
      </c>
      <c r="J9" s="16" t="s">
        <v>31875</v>
      </c>
      <c r="K9" s="21">
        <f>IF(FLOW_THRU_100PCT="Y",1,INDEX(VariabilityMatrix,D6L602C1,D6L602C9))</f>
        <v>0.50021854522061104</v>
      </c>
      <c r="L9" s="16" t="s">
        <v>31855</v>
      </c>
      <c r="M9" s="15">
        <f>IF(D6L602C2&lt;&gt;0,D6L602C2*D6L602C4,D6L602C3*D6L602C4)</f>
        <v>44.677248764021584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22.338624382010792</v>
      </c>
      <c r="R9" s="16" t="s">
        <v>31857</v>
      </c>
      <c r="S9" s="15">
        <f>D6L602C5-D6L602C7</f>
        <v>22.338624382010792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21.418263918530652</v>
      </c>
      <c r="X9" s="16" t="s">
        <v>31859</v>
      </c>
      <c r="Y9" s="33">
        <f>D6L602C7-D6L602C10</f>
        <v>0.92036046348014011</v>
      </c>
      <c r="Z9" s="16" t="s">
        <v>31860</v>
      </c>
      <c r="AA9" s="33">
        <f>CHOOSE(MIN(D6L602C9,RUN_YEARS),B7L806C7,B7L806C16,B7L806C25,B7L806C34,B7L806C43)</f>
        <v>575181</v>
      </c>
      <c r="AB9" s="16" t="s">
        <v>31861</v>
      </c>
      <c r="AC9" s="33">
        <f>IF(D6L602C12=0,0,D6L602C10/D6L602C12)</f>
        <v>3.7237432944639431E-5</v>
      </c>
      <c r="AD9" s="16" t="s">
        <v>31862</v>
      </c>
      <c r="AE9" s="33">
        <f>IF(D6L602C5=0,0,D6L602C10/D6L602C5)</f>
        <v>0.47939979544529826</v>
      </c>
      <c r="AF9" s="16" t="s">
        <v>31863</v>
      </c>
      <c r="AG9" s="33">
        <f>CHOOSE(MIN(D6L602C9,RUN_YEARS),B7L806C5,B7L806C14,B7L806C23,B7L806C32,B7L806C41)</f>
        <v>9506.1545776389303</v>
      </c>
      <c r="AH9" s="16" t="s">
        <v>31864</v>
      </c>
      <c r="AI9" s="33">
        <f>IF(D6L602C15=0,0,D6L602C11/D6L602C15)</f>
        <v>9.6817325656062763E-5</v>
      </c>
      <c r="AJ9" s="16" t="s">
        <v>31865</v>
      </c>
      <c r="AK9" s="33">
        <f>IF(D6L602C5=0,0,D6L602C11/D6L602C5)</f>
        <v>2.060020455470174E-2</v>
      </c>
      <c r="AL9" s="16" t="s">
        <v>31866</v>
      </c>
      <c r="AM9" s="33">
        <f>D6L602C8*CHOOSE(MIN(D6L602C9,RUN_YEARS),B7L806C4,B7L806C13,B7L806C22,B7L806C31,B7L806C40)</f>
        <v>4.1055770173621378</v>
      </c>
      <c r="AN9" s="16" t="s">
        <v>31867</v>
      </c>
      <c r="AO9" s="33">
        <f>D6L602C8-D6L602C18</f>
        <v>18.233047364648655</v>
      </c>
      <c r="AP9" s="16" t="s">
        <v>31868</v>
      </c>
      <c r="AQ9" s="33">
        <f>CHOOSE(MIN(D6L602C9,RUN_YEARS),B7L806C2,B7L806C11,B7L806C20,B7L806C29,B7L806C38)</f>
        <v>978.40726124678997</v>
      </c>
      <c r="AR9" s="16" t="s">
        <v>31869</v>
      </c>
      <c r="AS9" s="33">
        <f>IF(D6L602C20=0,0,D6L602C18/D6L602C20)</f>
        <v>4.1961841249321648E-3</v>
      </c>
      <c r="AT9" s="16" t="s">
        <v>31870</v>
      </c>
      <c r="AU9" s="33">
        <f>IF(D6L602C5=0,0,D6L602C18/D6L602C5)</f>
        <v>9.1894132493412245E-2</v>
      </c>
      <c r="AV9" s="16" t="s">
        <v>31871</v>
      </c>
      <c r="AW9" s="33">
        <f>CHOOSE(MIN(D6L602C9,RUN_YEARS),B7L806C1,B7L806C10,B7L806C19,B7L806C28,B7L806C37)</f>
        <v>4345.149502929261</v>
      </c>
      <c r="AX9" s="16" t="s">
        <v>31872</v>
      </c>
      <c r="AY9" s="33">
        <f>IF(D6L602C23=0,0,D6L602C19/D6L602C23)</f>
        <v>4.1961841249321657E-3</v>
      </c>
      <c r="AZ9" s="16" t="s">
        <v>31873</v>
      </c>
      <c r="BA9" s="33">
        <f>IF(D6L602C5=0,0,D6L602C19/D6L602C5)</f>
        <v>0.40810586750658778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43.706856457088101</v>
      </c>
      <c r="J10" s="16" t="s">
        <v>31896</v>
      </c>
      <c r="K10" s="21">
        <f>IF(FLOW_THRU_100PCT="Y",1,INDEX(VariabilityMatrix,D6L603C1,D6L603C9))</f>
        <v>0.50021854522061104</v>
      </c>
      <c r="L10" s="16" t="s">
        <v>31876</v>
      </c>
      <c r="M10" s="15">
        <f>IF(D6L603C2&lt;&gt;0,D6L603C2*D6L603C4,D6L603C3*D6L603C4)</f>
        <v>21.862980153130678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10.931490076565339</v>
      </c>
      <c r="R10" s="16" t="s">
        <v>31878</v>
      </c>
      <c r="S10" s="15">
        <f>D6L603C5-D6L603C7</f>
        <v>10.931490076565339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10.481108213235462</v>
      </c>
      <c r="X10" s="16" t="s">
        <v>31880</v>
      </c>
      <c r="Y10" s="33">
        <f>D6L603C7-D6L603C10</f>
        <v>0.45038186332987706</v>
      </c>
      <c r="Z10" s="16" t="s">
        <v>31881</v>
      </c>
      <c r="AA10" s="33">
        <f>CHOOSE(MIN(D6L603C9,RUN_YEARS),B7L806C7,B7L806C16,B7L806C25,B7L806C34,B7L806C43)</f>
        <v>575181</v>
      </c>
      <c r="AB10" s="16" t="s">
        <v>31882</v>
      </c>
      <c r="AC10" s="33">
        <f>IF(D6L603C12=0,0,D6L603C10/D6L603C12)</f>
        <v>1.8222278227610895E-5</v>
      </c>
      <c r="AD10" s="16" t="s">
        <v>31883</v>
      </c>
      <c r="AE10" s="33">
        <f>IF(D6L603C5=0,0,D6L603C10/D6L603C5)</f>
        <v>0.4793997954452982</v>
      </c>
      <c r="AF10" s="16" t="s">
        <v>31884</v>
      </c>
      <c r="AG10" s="33">
        <f>CHOOSE(MIN(D6L603C9,RUN_YEARS),B7L806C5,B7L806C14,B7L806C23,B7L806C32,B7L806C41)</f>
        <v>9506.1545776389303</v>
      </c>
      <c r="AH10" s="16" t="s">
        <v>31885</v>
      </c>
      <c r="AI10" s="33">
        <f>IF(D6L603C15=0,0,D6L603C11/D6L603C15)</f>
        <v>4.7377923391788526E-5</v>
      </c>
      <c r="AJ10" s="16" t="s">
        <v>31886</v>
      </c>
      <c r="AK10" s="33">
        <f>IF(D6L603C5=0,0,D6L603C11/D6L603C5)</f>
        <v>2.0600204554701775E-2</v>
      </c>
      <c r="AL10" s="16" t="s">
        <v>31887</v>
      </c>
      <c r="AM10" s="33">
        <f>D6L603C8*CHOOSE(MIN(D6L603C9,RUN_YEARS),B7L806C4,B7L806C13,B7L806C22,B7L806C31,B7L806C40)</f>
        <v>2.0090795948926328</v>
      </c>
      <c r="AN10" s="16" t="s">
        <v>31888</v>
      </c>
      <c r="AO10" s="33">
        <f>D6L603C8-D6L603C18</f>
        <v>8.9224104816727063</v>
      </c>
      <c r="AP10" s="16" t="s">
        <v>31889</v>
      </c>
      <c r="AQ10" s="33">
        <f>CHOOSE(MIN(D6L603C9,RUN_YEARS),B7L806C2,B7L806C11,B7L806C20,B7L806C29,B7L806C38)</f>
        <v>978.40726124678997</v>
      </c>
      <c r="AR10" s="16" t="s">
        <v>31890</v>
      </c>
      <c r="AS10" s="33">
        <f>IF(D6L603C20=0,0,D6L603C18/D6L603C20)</f>
        <v>2.0534185246463229E-3</v>
      </c>
      <c r="AT10" s="16" t="s">
        <v>31891</v>
      </c>
      <c r="AU10" s="33">
        <f>IF(D6L603C5=0,0,D6L603C18/D6L603C5)</f>
        <v>9.1894132493412245E-2</v>
      </c>
      <c r="AV10" s="16" t="s">
        <v>31892</v>
      </c>
      <c r="AW10" s="33">
        <f>CHOOSE(MIN(D6L603C9,RUN_YEARS),B7L806C1,B7L806C10,B7L806C19,B7L806C28,B7L806C37)</f>
        <v>4345.149502929261</v>
      </c>
      <c r="AX10" s="16" t="s">
        <v>31893</v>
      </c>
      <c r="AY10" s="33">
        <f>IF(D6L603C23=0,0,D6L603C19/D6L603C23)</f>
        <v>2.0534185246463229E-3</v>
      </c>
      <c r="AZ10" s="16" t="s">
        <v>31894</v>
      </c>
      <c r="BA10" s="33">
        <f>IF(D6L603C5=0,0,D6L603C19/D6L603C5)</f>
        <v>0.40810586750658778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2.072993508138484</v>
      </c>
      <c r="J11" s="16" t="s">
        <v>31917</v>
      </c>
      <c r="K11" s="21">
        <f>IF(FLOW_THRU_100PCT="Y",1,INDEX(VariabilityMatrix,D6L604C1,D6L604C9))</f>
        <v>0.49999443161950075</v>
      </c>
      <c r="L11" s="16" t="s">
        <v>31897</v>
      </c>
      <c r="M11" s="15">
        <f>IF(D6L604C2&lt;&gt;0,D6L604C2*D6L604C4,D6L604C3*D6L604C4)</f>
        <v>1.0364852108526161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0.51824260542630807</v>
      </c>
      <c r="R11" s="16" t="s">
        <v>31899</v>
      </c>
      <c r="S11" s="15">
        <f>D6L604C5-D6L604C7</f>
        <v>0.51824260542630807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0.49750942224930217</v>
      </c>
      <c r="X11" s="16" t="s">
        <v>31901</v>
      </c>
      <c r="Y11" s="33">
        <f>D6L604C7-D6L604C10</f>
        <v>2.0733183177005898E-2</v>
      </c>
      <c r="Z11" s="16" t="s">
        <v>31902</v>
      </c>
      <c r="AA11" s="33">
        <f>CHOOSE(MIN(D6L604C9,RUN_YEARS),B7L806C7,B7L806C16,B7L806C25,B7L806C34,B7L806C43)</f>
        <v>480241</v>
      </c>
      <c r="AB11" s="16" t="s">
        <v>31903</v>
      </c>
      <c r="AC11" s="33">
        <f>IF(D6L604C12=0,0,D6L604C10/D6L604C12)</f>
        <v>1.0359578258609784E-6</v>
      </c>
      <c r="AD11" s="16" t="s">
        <v>31904</v>
      </c>
      <c r="AE11" s="33">
        <f>IF(D6L604C5=0,0,D6L604C10/D6L604C5)</f>
        <v>0.47999664350256316</v>
      </c>
      <c r="AF11" s="16" t="s">
        <v>31905</v>
      </c>
      <c r="AG11" s="33">
        <f>CHOOSE(MIN(D6L604C9,RUN_YEARS),B7L806C5,B7L806C14,B7L806C23,B7L806C32,B7L806C41)</f>
        <v>7697.5153069556191</v>
      </c>
      <c r="AH11" s="16" t="s">
        <v>31906</v>
      </c>
      <c r="AI11" s="33">
        <f>IF(D6L604C15=0,0,D6L604C11/D6L604C15)</f>
        <v>2.6934903472385439E-6</v>
      </c>
      <c r="AJ11" s="16" t="s">
        <v>31907</v>
      </c>
      <c r="AK11" s="33">
        <f>IF(D6L604C5=0,0,D6L604C11/D6L604C5)</f>
        <v>2.0003356497436866E-2</v>
      </c>
      <c r="AL11" s="16" t="s">
        <v>31908</v>
      </c>
      <c r="AM11" s="33">
        <f>D6L604C8*CHOOSE(MIN(D6L604C9,RUN_YEARS),B7L806C4,B7L806C13,B7L806C22,B7L806C31,B7L806C40)</f>
        <v>9.1314088342859312E-2</v>
      </c>
      <c r="AN11" s="16" t="s">
        <v>31909</v>
      </c>
      <c r="AO11" s="33">
        <f>D6L604C8-D6L604C18</f>
        <v>0.42692851708344876</v>
      </c>
      <c r="AP11" s="16" t="s">
        <v>31910</v>
      </c>
      <c r="AQ11" s="33">
        <f>CHOOSE(MIN(D6L604C9,RUN_YEARS),B7L806C2,B7L806C11,B7L806C20,B7L806C29,B7L806C38)</f>
        <v>751.13512238618068</v>
      </c>
      <c r="AR11" s="16" t="s">
        <v>31911</v>
      </c>
      <c r="AS11" s="33">
        <f>IF(D6L604C20=0,0,D6L604C18/D6L604C20)</f>
        <v>1.2156812485718389E-4</v>
      </c>
      <c r="AT11" s="16" t="s">
        <v>31912</v>
      </c>
      <c r="AU11" s="33">
        <f>IF(D6L604C5=0,0,D6L604C18/D6L604C5)</f>
        <v>8.8099750374386956E-2</v>
      </c>
      <c r="AV11" s="16" t="s">
        <v>31913</v>
      </c>
      <c r="AW11" s="33">
        <f>CHOOSE(MIN(D6L604C9,RUN_YEARS),B7L806C1,B7L806C10,B7L806C19,B7L806C28,B7L806C37)</f>
        <v>3511.8458690137486</v>
      </c>
      <c r="AX11" s="16" t="s">
        <v>31914</v>
      </c>
      <c r="AY11" s="33">
        <f>IF(D6L604C23=0,0,D6L604C19/D6L604C23)</f>
        <v>1.2156812485718386E-4</v>
      </c>
      <c r="AZ11" s="16" t="s">
        <v>31915</v>
      </c>
      <c r="BA11" s="33">
        <f>IF(D6L604C5=0,0,D6L604C19/D6L604C5)</f>
        <v>0.41190024962561306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1132.0682553166321</v>
      </c>
      <c r="J12" s="16" t="s">
        <v>31938</v>
      </c>
      <c r="K12" s="21">
        <f>IF(FLOW_THRU_100PCT="Y",1,INDEX(VariabilityMatrix,D6L605C1,D6L605C9))</f>
        <v>0.24172730938101777</v>
      </c>
      <c r="L12" s="16" t="s">
        <v>31918</v>
      </c>
      <c r="M12" s="15">
        <f>IF(D6L605C2&lt;&gt;0,D6L605C2*D6L605C4,D6L605C3*D6L605C4)</f>
        <v>273.65181339335254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136.82590669667627</v>
      </c>
      <c r="R12" s="16" t="s">
        <v>31920</v>
      </c>
      <c r="S12" s="15">
        <f>D6L605C5-D6L605C7</f>
        <v>136.82590669667627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131.18862336400815</v>
      </c>
      <c r="X12" s="16" t="s">
        <v>31922</v>
      </c>
      <c r="Y12" s="33">
        <f>D6L605C7-D6L605C10</f>
        <v>5.6372833326681189</v>
      </c>
      <c r="Z12" s="16" t="s">
        <v>31923</v>
      </c>
      <c r="AA12" s="33">
        <f>CHOOSE(MIN(D6L605C9,RUN_YEARS),B7L806C7,B7L806C16,B7L806C25,B7L806C34,B7L806C43)</f>
        <v>575181</v>
      </c>
      <c r="AB12" s="16" t="s">
        <v>31924</v>
      </c>
      <c r="AC12" s="33">
        <f>IF(D6L605C12=0,0,D6L605C10/D6L605C12)</f>
        <v>2.2808233123835481E-4</v>
      </c>
      <c r="AD12" s="16" t="s">
        <v>31925</v>
      </c>
      <c r="AE12" s="33">
        <f>IF(D6L605C5=0,0,D6L605C10/D6L605C5)</f>
        <v>0.47939979544529832</v>
      </c>
      <c r="AF12" s="16" t="s">
        <v>31926</v>
      </c>
      <c r="AG12" s="33">
        <f>CHOOSE(MIN(D6L605C9,RUN_YEARS),B7L806C5,B7L806C14,B7L806C23,B7L806C32,B7L806C41)</f>
        <v>9506.1545776389303</v>
      </c>
      <c r="AH12" s="16" t="s">
        <v>31927</v>
      </c>
      <c r="AI12" s="33">
        <f>IF(D6L605C15=0,0,D6L605C11/D6L605C15)</f>
        <v>5.9301406121972265E-4</v>
      </c>
      <c r="AJ12" s="16" t="s">
        <v>31928</v>
      </c>
      <c r="AK12" s="33">
        <f>IF(D6L605C5=0,0,D6L605C11/D6L605C5)</f>
        <v>2.0600204554701695E-2</v>
      </c>
      <c r="AL12" s="16" t="s">
        <v>31929</v>
      </c>
      <c r="AM12" s="33">
        <f>D6L605C8*CHOOSE(MIN(D6L605C9,RUN_YEARS),B7L806C4,B7L806C13,B7L806C22,B7L806C31,B7L806C40)</f>
        <v>25.146995997031262</v>
      </c>
      <c r="AN12" s="16" t="s">
        <v>31930</v>
      </c>
      <c r="AO12" s="33">
        <f>D6L605C8-D6L605C18</f>
        <v>111.678910699645</v>
      </c>
      <c r="AP12" s="16" t="s">
        <v>31931</v>
      </c>
      <c r="AQ12" s="33">
        <f>CHOOSE(MIN(D6L605C9,RUN_YEARS),B7L806C2,B7L806C11,B7L806C20,B7L806C29,B7L806C38)</f>
        <v>978.40726124678997</v>
      </c>
      <c r="AR12" s="16" t="s">
        <v>31932</v>
      </c>
      <c r="AS12" s="33">
        <f>IF(D6L605C20=0,0,D6L605C18/D6L605C20)</f>
        <v>2.5701971963072209E-2</v>
      </c>
      <c r="AT12" s="16" t="s">
        <v>31933</v>
      </c>
      <c r="AU12" s="33">
        <f>IF(D6L605C5=0,0,D6L605C18/D6L605C5)</f>
        <v>9.1894132493412245E-2</v>
      </c>
      <c r="AV12" s="16" t="s">
        <v>31934</v>
      </c>
      <c r="AW12" s="33">
        <f>CHOOSE(MIN(D6L605C9,RUN_YEARS),B7L806C1,B7L806C10,B7L806C19,B7L806C28,B7L806C37)</f>
        <v>4345.149502929261</v>
      </c>
      <c r="AX12" s="16" t="s">
        <v>31935</v>
      </c>
      <c r="AY12" s="33">
        <f>IF(D6L605C23=0,0,D6L605C19/D6L605C23)</f>
        <v>2.5701971963072206E-2</v>
      </c>
      <c r="AZ12" s="16" t="s">
        <v>31936</v>
      </c>
      <c r="BA12" s="33">
        <f>IF(D6L605C5=0,0,D6L605C19/D6L605C5)</f>
        <v>0.40810586750658773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399.02686078086401</v>
      </c>
      <c r="J13" s="16" t="s">
        <v>31959</v>
      </c>
      <c r="K13" s="21">
        <f>IF(FLOW_THRU_100PCT="Y",1,INDEX(VariabilityMatrix,D6L606C1,D6L606C9))</f>
        <v>0.50021854522061104</v>
      </c>
      <c r="L13" s="16" t="s">
        <v>31939</v>
      </c>
      <c r="M13" s="15">
        <f>IF(D6L606C2&lt;&gt;0,D6L606C2*D6L606C4,D6L606C3*D6L606C4)</f>
        <v>199.60063580375109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99.800317901875545</v>
      </c>
      <c r="R13" s="16" t="s">
        <v>31941</v>
      </c>
      <c r="S13" s="15">
        <f>D6L606C5-D6L606C7</f>
        <v>99.800317901875545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95.68850397506975</v>
      </c>
      <c r="X13" s="16" t="s">
        <v>31943</v>
      </c>
      <c r="Y13" s="33">
        <f>D6L606C7-D6L606C10</f>
        <v>4.1118139268057945</v>
      </c>
      <c r="Z13" s="16" t="s">
        <v>31944</v>
      </c>
      <c r="AA13" s="33">
        <f>CHOOSE(MIN(D6L606C9,RUN_YEARS),B7L806C7,B7L806C16,B7L806C25,B7L806C34,B7L806C43)</f>
        <v>575181</v>
      </c>
      <c r="AB13" s="16" t="s">
        <v>31945</v>
      </c>
      <c r="AC13" s="33">
        <f>IF(D6L606C12=0,0,D6L606C10/D6L606C12)</f>
        <v>1.6636242152482392E-4</v>
      </c>
      <c r="AD13" s="16" t="s">
        <v>31946</v>
      </c>
      <c r="AE13" s="33">
        <f>IF(D6L606C5=0,0,D6L606C10/D6L606C5)</f>
        <v>0.47939979544529826</v>
      </c>
      <c r="AF13" s="16" t="s">
        <v>31947</v>
      </c>
      <c r="AG13" s="33">
        <f>CHOOSE(MIN(D6L606C9,RUN_YEARS),B7L806C5,B7L806C14,B7L806C23,B7L806C32,B7L806C41)</f>
        <v>9506.1545776389303</v>
      </c>
      <c r="AH13" s="16" t="s">
        <v>31948</v>
      </c>
      <c r="AI13" s="33">
        <f>IF(D6L606C15=0,0,D6L606C11/D6L606C15)</f>
        <v>4.3254229596454314E-4</v>
      </c>
      <c r="AJ13" s="16" t="s">
        <v>31949</v>
      </c>
      <c r="AK13" s="33">
        <f>IF(D6L606C5=0,0,D6L606C11/D6L606C5)</f>
        <v>2.0600204554701729E-2</v>
      </c>
      <c r="AL13" s="16" t="s">
        <v>31950</v>
      </c>
      <c r="AM13" s="33">
        <f>D6L606C8*CHOOSE(MIN(D6L606C9,RUN_YEARS),B7L806C4,B7L806C13,B7L806C22,B7L806C31,B7L806C40)</f>
        <v>18.342127272319228</v>
      </c>
      <c r="AN13" s="16" t="s">
        <v>31951</v>
      </c>
      <c r="AO13" s="33">
        <f>D6L606C8-D6L606C18</f>
        <v>81.458190629556313</v>
      </c>
      <c r="AP13" s="16" t="s">
        <v>31952</v>
      </c>
      <c r="AQ13" s="33">
        <f>CHOOSE(MIN(D6L606C9,RUN_YEARS),B7L806C2,B7L806C11,B7L806C20,B7L806C29,B7L806C38)</f>
        <v>978.40726124678997</v>
      </c>
      <c r="AR13" s="16" t="s">
        <v>31953</v>
      </c>
      <c r="AS13" s="33">
        <f>IF(D6L606C20=0,0,D6L606C18/D6L606C20)</f>
        <v>1.8746924720229232E-2</v>
      </c>
      <c r="AT13" s="16" t="s">
        <v>31954</v>
      </c>
      <c r="AU13" s="33">
        <f>IF(D6L606C5=0,0,D6L606C18/D6L606C5)</f>
        <v>9.1894132493412259E-2</v>
      </c>
      <c r="AV13" s="16" t="s">
        <v>31955</v>
      </c>
      <c r="AW13" s="33">
        <f>CHOOSE(MIN(D6L606C9,RUN_YEARS),B7L806C1,B7L806C10,B7L806C19,B7L806C28,B7L806C37)</f>
        <v>4345.149502929261</v>
      </c>
      <c r="AX13" s="16" t="s">
        <v>31956</v>
      </c>
      <c r="AY13" s="33">
        <f>IF(D6L606C23=0,0,D6L606C19/D6L606C23)</f>
        <v>1.8746924720229229E-2</v>
      </c>
      <c r="AZ13" s="16" t="s">
        <v>31957</v>
      </c>
      <c r="BA13" s="33">
        <f>IF(D6L606C5=0,0,D6L606C19/D6L606C5)</f>
        <v>0.40810586750658773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48.897618523990957</v>
      </c>
      <c r="J14" s="16" t="s">
        <v>31980</v>
      </c>
      <c r="K14" s="21">
        <f>IF(FLOW_THRU_100PCT="Y",1,INDEX(VariabilityMatrix,D6L607C1,D6L607C9))</f>
        <v>0.49999443161950075</v>
      </c>
      <c r="L14" s="16" t="s">
        <v>31960</v>
      </c>
      <c r="M14" s="15">
        <f>IF(D6L607C2&lt;&gt;0,D6L607C2*D6L607C4,D6L607C3*D6L607C4)</f>
        <v>24.44853698145003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12.224268490725015</v>
      </c>
      <c r="R14" s="16" t="s">
        <v>31962</v>
      </c>
      <c r="S14" s="15">
        <f>D6L607C5-D6L607C7</f>
        <v>12.224268490725015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11.735215689644301</v>
      </c>
      <c r="X14" s="16" t="s">
        <v>31964</v>
      </c>
      <c r="Y14" s="33">
        <f>D6L607C7-D6L607C10</f>
        <v>0.48905280108071381</v>
      </c>
      <c r="Z14" s="16" t="s">
        <v>31965</v>
      </c>
      <c r="AA14" s="33">
        <f>CHOOSE(MIN(D6L607C9,RUN_YEARS),B7L806C7,B7L806C16,B7L806C25,B7L806C34,B7L806C43)</f>
        <v>480241</v>
      </c>
      <c r="AB14" s="16" t="s">
        <v>31966</v>
      </c>
      <c r="AC14" s="33">
        <f>IF(D6L607C12=0,0,D6L607C10/D6L607C12)</f>
        <v>2.4436097063025235E-5</v>
      </c>
      <c r="AD14" s="16" t="s">
        <v>31967</v>
      </c>
      <c r="AE14" s="33">
        <f>IF(D6L607C5=0,0,D6L607C10/D6L607C5)</f>
        <v>0.47999664350256316</v>
      </c>
      <c r="AF14" s="16" t="s">
        <v>31968</v>
      </c>
      <c r="AG14" s="33">
        <f>CHOOSE(MIN(D6L607C9,RUN_YEARS),B7L806C5,B7L806C14,B7L806C23,B7L806C32,B7L806C41)</f>
        <v>7697.5153069556191</v>
      </c>
      <c r="AH14" s="16" t="s">
        <v>31969</v>
      </c>
      <c r="AI14" s="33">
        <f>IF(D6L607C15=0,0,D6L607C11/D6L607C15)</f>
        <v>6.3533852363865595E-5</v>
      </c>
      <c r="AJ14" s="16" t="s">
        <v>31970</v>
      </c>
      <c r="AK14" s="33">
        <f>IF(D6L607C5=0,0,D6L607C11/D6L607C5)</f>
        <v>2.0003356497436859E-2</v>
      </c>
      <c r="AL14" s="16" t="s">
        <v>31971</v>
      </c>
      <c r="AM14" s="33">
        <f>D6L607C8*CHOOSE(MIN(D6L607C9,RUN_YEARS),B7L806C4,B7L806C13,B7L806C22,B7L806C31,B7L806C40)</f>
        <v>2.1539100050847155</v>
      </c>
      <c r="AN14" s="16" t="s">
        <v>31972</v>
      </c>
      <c r="AO14" s="33">
        <f>D6L607C8-D6L607C18</f>
        <v>10.070358485640298</v>
      </c>
      <c r="AP14" s="16" t="s">
        <v>31973</v>
      </c>
      <c r="AQ14" s="33">
        <f>CHOOSE(MIN(D6L607C9,RUN_YEARS),B7L806C2,B7L806C11,B7L806C20,B7L806C29,B7L806C38)</f>
        <v>751.13512238618068</v>
      </c>
      <c r="AR14" s="16" t="s">
        <v>31974</v>
      </c>
      <c r="AS14" s="33">
        <f>IF(D6L607C20=0,0,D6L607C18/D6L607C20)</f>
        <v>2.8675399949908442E-3</v>
      </c>
      <c r="AT14" s="16" t="s">
        <v>31975</v>
      </c>
      <c r="AU14" s="33">
        <f>IF(D6L607C5=0,0,D6L607C18/D6L607C5)</f>
        <v>8.8099750374386956E-2</v>
      </c>
      <c r="AV14" s="16" t="s">
        <v>31976</v>
      </c>
      <c r="AW14" s="33">
        <f>CHOOSE(MIN(D6L607C9,RUN_YEARS),B7L806C1,B7L806C10,B7L806C19,B7L806C28,B7L806C37)</f>
        <v>3511.8458690137486</v>
      </c>
      <c r="AX14" s="16" t="s">
        <v>31977</v>
      </c>
      <c r="AY14" s="33">
        <f>IF(D6L607C23=0,0,D6L607C19/D6L607C23)</f>
        <v>2.8675399949908433E-3</v>
      </c>
      <c r="AZ14" s="16" t="s">
        <v>31978</v>
      </c>
      <c r="BA14" s="33">
        <f>IF(D6L607C5=0,0,D6L607C19/D6L607C5)</f>
        <v>0.411900249625613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0.46791979448795173</v>
      </c>
      <c r="J15" s="16" t="s">
        <v>32001</v>
      </c>
      <c r="K15" s="21">
        <f>IF(FLOW_THRU_100PCT="Y",1,INDEX(VariabilityMatrix,D6L608C1,D6L608C9))</f>
        <v>0.49999443161950075</v>
      </c>
      <c r="L15" s="16" t="s">
        <v>31981</v>
      </c>
      <c r="M15" s="15">
        <f>IF(D6L608C2&lt;&gt;0,D6L608C2*D6L608C4,D6L608C3*D6L608C4)</f>
        <v>0.23395729168851703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0.11697864584425852</v>
      </c>
      <c r="R15" s="16" t="s">
        <v>31983</v>
      </c>
      <c r="S15" s="15">
        <f>D6L608C5-D6L608C7</f>
        <v>0.11697864584425852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0.11229871473343829</v>
      </c>
      <c r="X15" s="16" t="s">
        <v>31985</v>
      </c>
      <c r="Y15" s="33">
        <f>D6L608C7-D6L608C10</f>
        <v>4.6799311108202263E-3</v>
      </c>
      <c r="Z15" s="16" t="s">
        <v>31986</v>
      </c>
      <c r="AA15" s="33">
        <f>CHOOSE(MIN(D6L608C9,RUN_YEARS),B7L806C7,B7L806C16,B7L806C25,B7L806C34,B7L806C43)</f>
        <v>480241</v>
      </c>
      <c r="AB15" s="16" t="s">
        <v>31987</v>
      </c>
      <c r="AC15" s="33">
        <f>IF(D6L608C12=0,0,D6L608C10/D6L608C12)</f>
        <v>2.3383824940694005E-7</v>
      </c>
      <c r="AD15" s="16" t="s">
        <v>31988</v>
      </c>
      <c r="AE15" s="33">
        <f>IF(D6L608C5=0,0,D6L608C10/D6L608C5)</f>
        <v>0.47999664350256316</v>
      </c>
      <c r="AF15" s="16" t="s">
        <v>31989</v>
      </c>
      <c r="AG15" s="33">
        <f>CHOOSE(MIN(D6L608C9,RUN_YEARS),B7L806C5,B7L806C14,B7L806C23,B7L806C32,B7L806C41)</f>
        <v>7697.5153069556191</v>
      </c>
      <c r="AH15" s="16" t="s">
        <v>31990</v>
      </c>
      <c r="AI15" s="33">
        <f>IF(D6L608C15=0,0,D6L608C11/D6L608C15)</f>
        <v>6.0797944845804369E-7</v>
      </c>
      <c r="AJ15" s="16" t="s">
        <v>31991</v>
      </c>
      <c r="AK15" s="33">
        <f>IF(D6L608C5=0,0,D6L608C11/D6L608C5)</f>
        <v>2.0003356497436852E-2</v>
      </c>
      <c r="AL15" s="16" t="s">
        <v>31992</v>
      </c>
      <c r="AM15" s="33">
        <f>D6L608C8*CHOOSE(MIN(D6L608C9,RUN_YEARS),B7L806C4,B7L806C13,B7L806C22,B7L806C31,B7L806C40)</f>
        <v>2.0611578996025986E-2</v>
      </c>
      <c r="AN15" s="16" t="s">
        <v>31993</v>
      </c>
      <c r="AO15" s="33">
        <f>D6L608C8-D6L608C18</f>
        <v>9.6367066848232527E-2</v>
      </c>
      <c r="AP15" s="16" t="s">
        <v>31994</v>
      </c>
      <c r="AQ15" s="33">
        <f>CHOOSE(MIN(D6L608C9,RUN_YEARS),B7L806C2,B7L806C11,B7L806C20,B7L806C29,B7L806C38)</f>
        <v>751.13512238618068</v>
      </c>
      <c r="AR15" s="16" t="s">
        <v>31995</v>
      </c>
      <c r="AS15" s="33">
        <f>IF(D6L608C20=0,0,D6L608C18/D6L608C20)</f>
        <v>2.7440574114744919E-5</v>
      </c>
      <c r="AT15" s="16" t="s">
        <v>31996</v>
      </c>
      <c r="AU15" s="33">
        <f>IF(D6L608C5=0,0,D6L608C18/D6L608C5)</f>
        <v>8.8099750374386956E-2</v>
      </c>
      <c r="AV15" s="16" t="s">
        <v>31997</v>
      </c>
      <c r="AW15" s="33">
        <f>CHOOSE(MIN(D6L608C9,RUN_YEARS),B7L806C1,B7L806C10,B7L806C19,B7L806C28,B7L806C37)</f>
        <v>3511.8458690137486</v>
      </c>
      <c r="AX15" s="16" t="s">
        <v>31998</v>
      </c>
      <c r="AY15" s="33">
        <f>IF(D6L608C23=0,0,D6L608C19/D6L608C23)</f>
        <v>2.7440574114744912E-5</v>
      </c>
      <c r="AZ15" s="16" t="s">
        <v>31999</v>
      </c>
      <c r="BA15" s="33">
        <f>IF(D6L608C5=0,0,D6L608C19/D6L608C5)</f>
        <v>0.41190024962561306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1.6322783528649479E-2</v>
      </c>
      <c r="J16" s="16" t="s">
        <v>32022</v>
      </c>
      <c r="K16" s="21">
        <f>IF(FLOW_THRU_100PCT="Y",1,INDEX(VariabilityMatrix,D6L609C1,D6L609C9))</f>
        <v>0.49999443161950075</v>
      </c>
      <c r="L16" s="16" t="s">
        <v>32002</v>
      </c>
      <c r="M16" s="15">
        <f>IF(D6L609C2&lt;&gt;0,D6L609C2*D6L609C4,D6L609C3*D6L609C4)</f>
        <v>8.1613008728552445E-3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4.0806504364276222E-3</v>
      </c>
      <c r="R16" s="16" t="s">
        <v>32004</v>
      </c>
      <c r="S16" s="15">
        <f>D6L609C5-D6L609C7</f>
        <v>4.0806504364276222E-3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3.9173970255850562E-3</v>
      </c>
      <c r="X16" s="16" t="s">
        <v>32006</v>
      </c>
      <c r="Y16" s="33">
        <f>D6L609C7-D6L609C10</f>
        <v>1.6325341084256605E-4</v>
      </c>
      <c r="Z16" s="16" t="s">
        <v>32007</v>
      </c>
      <c r="AA16" s="33">
        <f>CHOOSE(MIN(D6L609C9,RUN_YEARS),B7L806C7,B7L806C16,B7L806C25,B7L806C34,B7L806C43)</f>
        <v>480241</v>
      </c>
      <c r="AB16" s="16" t="s">
        <v>32008</v>
      </c>
      <c r="AC16" s="33">
        <f>IF(D6L609C12=0,0,D6L609C10/D6L609C12)</f>
        <v>8.1571482351258135E-9</v>
      </c>
      <c r="AD16" s="16" t="s">
        <v>32009</v>
      </c>
      <c r="AE16" s="33">
        <f>IF(D6L609C5=0,0,D6L609C10/D6L609C5)</f>
        <v>0.47999664350256316</v>
      </c>
      <c r="AF16" s="16" t="s">
        <v>32010</v>
      </c>
      <c r="AG16" s="33">
        <f>CHOOSE(MIN(D6L609C9,RUN_YEARS),B7L806C5,B7L806C14,B7L806C23,B7L806C32,B7L806C41)</f>
        <v>7697.5153069556191</v>
      </c>
      <c r="AH16" s="16" t="s">
        <v>32011</v>
      </c>
      <c r="AI16" s="33">
        <f>IF(D6L609C15=0,0,D6L609C11/D6L609C15)</f>
        <v>2.1208585411327109E-8</v>
      </c>
      <c r="AJ16" s="16" t="s">
        <v>32012</v>
      </c>
      <c r="AK16" s="33">
        <f>IF(D6L609C5=0,0,D6L609C11/D6L609C5)</f>
        <v>2.0003356497436859E-2</v>
      </c>
      <c r="AL16" s="16" t="s">
        <v>32013</v>
      </c>
      <c r="AM16" s="33">
        <f>D6L609C8*CHOOSE(MIN(D6L609C9,RUN_YEARS),B7L806C4,B7L806C13,B7L806C22,B7L806C31,B7L806C40)</f>
        <v>7.1900856962881345E-4</v>
      </c>
      <c r="AN16" s="16" t="s">
        <v>32014</v>
      </c>
      <c r="AO16" s="33">
        <f>D6L609C8-D6L609C18</f>
        <v>3.3616418667988088E-3</v>
      </c>
      <c r="AP16" s="16" t="s">
        <v>32015</v>
      </c>
      <c r="AQ16" s="33">
        <f>CHOOSE(MIN(D6L609C9,RUN_YEARS),B7L806C2,B7L806C11,B7L806C20,B7L806C29,B7L806C38)</f>
        <v>751.13512238618068</v>
      </c>
      <c r="AR16" s="16" t="s">
        <v>32016</v>
      </c>
      <c r="AS16" s="33">
        <f>IF(D6L609C20=0,0,D6L609C18/D6L609C20)</f>
        <v>9.5722932958412504E-7</v>
      </c>
      <c r="AT16" s="16" t="s">
        <v>32017</v>
      </c>
      <c r="AU16" s="33">
        <f>IF(D6L609C5=0,0,D6L609C18/D6L609C5)</f>
        <v>8.8099750374386956E-2</v>
      </c>
      <c r="AV16" s="16" t="s">
        <v>32018</v>
      </c>
      <c r="AW16" s="33">
        <f>CHOOSE(MIN(D6L609C9,RUN_YEARS),B7L806C1,B7L806C10,B7L806C19,B7L806C28,B7L806C37)</f>
        <v>3511.8458690137486</v>
      </c>
      <c r="AX16" s="16" t="s">
        <v>32019</v>
      </c>
      <c r="AY16" s="33">
        <f>IF(D6L609C23=0,0,D6L609C19/D6L609C23)</f>
        <v>9.5722932958412483E-7</v>
      </c>
      <c r="AZ16" s="16" t="s">
        <v>32020</v>
      </c>
      <c r="BA16" s="33">
        <f>IF(D6L609C5=0,0,D6L609C19/D6L609C5)</f>
        <v>0.41190024962561306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1.1262720634768142</v>
      </c>
      <c r="J17" s="16" t="s">
        <v>32043</v>
      </c>
      <c r="K17" s="21">
        <f>IF(FLOW_THRU_100PCT="Y",1,INDEX(VariabilityMatrix,D6L610C1,D6L610C9))</f>
        <v>0.49999443161950075</v>
      </c>
      <c r="L17" s="16" t="s">
        <v>32023</v>
      </c>
      <c r="M17" s="15">
        <f>IF(D6L610C2&lt;&gt;0,D6L610C2*D6L610C4,D6L610C3*D6L610C4)</f>
        <v>0.563129760227012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0.281564880113506</v>
      </c>
      <c r="R17" s="16" t="s">
        <v>32025</v>
      </c>
      <c r="S17" s="15">
        <f>D6L610C5-D6L610C7</f>
        <v>0.281564880113506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0.27030039476536893</v>
      </c>
      <c r="X17" s="16" t="s">
        <v>32027</v>
      </c>
      <c r="Y17" s="33">
        <f>D6L610C7-D6L610C10</f>
        <v>1.1264485348137065E-2</v>
      </c>
      <c r="Z17" s="16" t="s">
        <v>32028</v>
      </c>
      <c r="AA17" s="33">
        <f>CHOOSE(MIN(D6L610C9,RUN_YEARS),B7L806C7,B7L806C16,B7L806C25,B7L806C34,B7L806C43)</f>
        <v>480241</v>
      </c>
      <c r="AB17" s="16" t="s">
        <v>32029</v>
      </c>
      <c r="AC17" s="33">
        <f>IF(D6L610C12=0,0,D6L610C10/D6L610C12)</f>
        <v>5.6284322822368132E-7</v>
      </c>
      <c r="AD17" s="16" t="s">
        <v>32030</v>
      </c>
      <c r="AE17" s="33">
        <f>IF(D6L610C5=0,0,D6L610C10/D6L610C5)</f>
        <v>0.47999664350256316</v>
      </c>
      <c r="AF17" s="16" t="s">
        <v>32031</v>
      </c>
      <c r="AG17" s="33">
        <f>CHOOSE(MIN(D6L610C9,RUN_YEARS),B7L806C5,B7L806C14,B7L806C23,B7L806C32,B7L806C41)</f>
        <v>7697.5153069556191</v>
      </c>
      <c r="AH17" s="16" t="s">
        <v>32032</v>
      </c>
      <c r="AI17" s="33">
        <f>IF(D6L610C15=0,0,D6L610C11/D6L610C15)</f>
        <v>1.4633923933815715E-6</v>
      </c>
      <c r="AJ17" s="16" t="s">
        <v>32033</v>
      </c>
      <c r="AK17" s="33">
        <f>IF(D6L610C5=0,0,D6L610C11/D6L610C5)</f>
        <v>2.0003356497436866E-2</v>
      </c>
      <c r="AL17" s="16" t="s">
        <v>32034</v>
      </c>
      <c r="AM17" s="33">
        <f>D6L610C8*CHOOSE(MIN(D6L610C9,RUN_YEARS),B7L806C4,B7L806C13,B7L806C22,B7L806C31,B7L806C40)</f>
        <v>4.9611591304388136E-2</v>
      </c>
      <c r="AN17" s="16" t="s">
        <v>32035</v>
      </c>
      <c r="AO17" s="33">
        <f>D6L610C8-D6L610C18</f>
        <v>0.23195328880911786</v>
      </c>
      <c r="AP17" s="16" t="s">
        <v>32036</v>
      </c>
      <c r="AQ17" s="33">
        <f>CHOOSE(MIN(D6L610C9,RUN_YEARS),B7L806C2,B7L806C11,B7L806C20,B7L806C29,B7L806C38)</f>
        <v>751.13512238618068</v>
      </c>
      <c r="AR17" s="16" t="s">
        <v>32037</v>
      </c>
      <c r="AS17" s="33">
        <f>IF(D6L610C20=0,0,D6L610C18/D6L610C20)</f>
        <v>6.6048823741304634E-5</v>
      </c>
      <c r="AT17" s="16" t="s">
        <v>32038</v>
      </c>
      <c r="AU17" s="33">
        <f>IF(D6L610C5=0,0,D6L610C18/D6L610C5)</f>
        <v>8.8099750374386956E-2</v>
      </c>
      <c r="AV17" s="16" t="s">
        <v>32039</v>
      </c>
      <c r="AW17" s="33">
        <f>CHOOSE(MIN(D6L610C9,RUN_YEARS),B7L806C1,B7L806C10,B7L806C19,B7L806C28,B7L806C37)</f>
        <v>3511.8458690137486</v>
      </c>
      <c r="AX17" s="16" t="s">
        <v>32040</v>
      </c>
      <c r="AY17" s="33">
        <f>IF(D6L610C23=0,0,D6L610C19/D6L610C23)</f>
        <v>6.6048823741304634E-5</v>
      </c>
      <c r="AZ17" s="16" t="s">
        <v>32041</v>
      </c>
      <c r="BA17" s="33">
        <f>IF(D6L610C5=0,0,D6L610C19/D6L610C5)</f>
        <v>0.41190024962561306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1.4418458783640373</v>
      </c>
      <c r="J18" s="16" t="s">
        <v>32064</v>
      </c>
      <c r="K18" s="21">
        <f>IF(FLOW_THRU_100PCT="Y",1,INDEX(VariabilityMatrix,D6L611C1,D6L611C9))</f>
        <v>0.49999443161950075</v>
      </c>
      <c r="L18" s="16" t="s">
        <v>32044</v>
      </c>
      <c r="M18" s="15">
        <f>IF(D6L611C2&lt;&gt;0,D6L611C2*D6L611C4,D6L611C3*D6L611C4)</f>
        <v>0.72091491043554667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0.36045745521777334</v>
      </c>
      <c r="R18" s="16" t="s">
        <v>32046</v>
      </c>
      <c r="S18" s="15">
        <f>D6L611C5-D6L611C7</f>
        <v>0.36045745521777334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0.34603673726001333</v>
      </c>
      <c r="X18" s="16" t="s">
        <v>32048</v>
      </c>
      <c r="Y18" s="33">
        <f>D6L611C7-D6L611C10</f>
        <v>1.442071795776001E-2</v>
      </c>
      <c r="Z18" s="16" t="s">
        <v>32049</v>
      </c>
      <c r="AA18" s="33">
        <f>CHOOSE(MIN(D6L611C9,RUN_YEARS),B7L806C7,B7L806C16,B7L806C25,B7L806C34,B7L806C43)</f>
        <v>480241</v>
      </c>
      <c r="AB18" s="16" t="s">
        <v>32050</v>
      </c>
      <c r="AC18" s="33">
        <f>IF(D6L611C12=0,0,D6L611C10/D6L611C12)</f>
        <v>7.2054809410278035E-7</v>
      </c>
      <c r="AD18" s="16" t="s">
        <v>32051</v>
      </c>
      <c r="AE18" s="33">
        <f>IF(D6L611C5=0,0,D6L611C10/D6L611C5)</f>
        <v>0.47999664350256316</v>
      </c>
      <c r="AF18" s="16" t="s">
        <v>32052</v>
      </c>
      <c r="AG18" s="33">
        <f>CHOOSE(MIN(D6L611C9,RUN_YEARS),B7L806C5,B7L806C14,B7L806C23,B7L806C32,B7L806C41)</f>
        <v>7697.5153069556191</v>
      </c>
      <c r="AH18" s="16" t="s">
        <v>32053</v>
      </c>
      <c r="AI18" s="33">
        <f>IF(D6L611C15=0,0,D6L611C11/D6L611C15)</f>
        <v>1.873425044667229E-6</v>
      </c>
      <c r="AJ18" s="16" t="s">
        <v>32054</v>
      </c>
      <c r="AK18" s="33">
        <f>IF(D6L611C5=0,0,D6L611C11/D6L611C5)</f>
        <v>2.0003356497436866E-2</v>
      </c>
      <c r="AL18" s="16" t="s">
        <v>32055</v>
      </c>
      <c r="AM18" s="33">
        <f>D6L611C8*CHOOSE(MIN(D6L611C9,RUN_YEARS),B7L806C4,B7L806C13,B7L806C22,B7L806C31,B7L806C40)</f>
        <v>6.3512423650545186E-2</v>
      </c>
      <c r="AN18" s="16" t="s">
        <v>32056</v>
      </c>
      <c r="AO18" s="33">
        <f>D6L611C8-D6L611C18</f>
        <v>0.29694503156722818</v>
      </c>
      <c r="AP18" s="16" t="s">
        <v>32057</v>
      </c>
      <c r="AQ18" s="33">
        <f>CHOOSE(MIN(D6L611C9,RUN_YEARS),B7L806C2,B7L806C11,B7L806C20,B7L806C29,B7L806C38)</f>
        <v>751.13512238618068</v>
      </c>
      <c r="AR18" s="16" t="s">
        <v>32058</v>
      </c>
      <c r="AS18" s="33">
        <f>IF(D6L611C20=0,0,D6L611C18/D6L611C20)</f>
        <v>8.4555257446597711E-5</v>
      </c>
      <c r="AT18" s="16" t="s">
        <v>32059</v>
      </c>
      <c r="AU18" s="33">
        <f>IF(D6L611C5=0,0,D6L611C18/D6L611C5)</f>
        <v>8.8099750374386943E-2</v>
      </c>
      <c r="AV18" s="16" t="s">
        <v>32060</v>
      </c>
      <c r="AW18" s="33">
        <f>CHOOSE(MIN(D6L611C9,RUN_YEARS),B7L806C1,B7L806C10,B7L806C19,B7L806C28,B7L806C37)</f>
        <v>3511.8458690137486</v>
      </c>
      <c r="AX18" s="16" t="s">
        <v>32061</v>
      </c>
      <c r="AY18" s="33">
        <f>IF(D6L611C23=0,0,D6L611C19/D6L611C23)</f>
        <v>8.4555257446597711E-5</v>
      </c>
      <c r="AZ18" s="16" t="s">
        <v>32062</v>
      </c>
      <c r="BA18" s="33">
        <f>IF(D6L611C5=0,0,D6L611C19/D6L611C5)</f>
        <v>0.41190024962561311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0.49999443161950075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480241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7697.5153069556191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751.13512238618068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3511.8458690137486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9.6769038242293703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8.3221372888372578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4.1610686444186289</v>
      </c>
      <c r="R20" s="16" t="s">
        <v>32088</v>
      </c>
      <c r="S20" s="15">
        <f>D6L613C5-D6L613C7</f>
        <v>4.1610686444186289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3.9945979654094046</v>
      </c>
      <c r="X20" s="16" t="s">
        <v>32090</v>
      </c>
      <c r="Y20" s="33">
        <f>D6L613C7-D6L613C10</f>
        <v>0.1664706790092243</v>
      </c>
      <c r="Z20" s="16" t="s">
        <v>32091</v>
      </c>
      <c r="AA20" s="33">
        <f>CHOOSE(MIN(D6L613C9,RUN_YEARS),B7L806C7,B7L806C16,B7L806C25,B7L806C34,B7L806C43)</f>
        <v>480241</v>
      </c>
      <c r="AB20" s="16" t="s">
        <v>32092</v>
      </c>
      <c r="AC20" s="33">
        <f>IF(D6L613C12=0,0,D6L613C10/D6L613C12)</f>
        <v>8.3179028142316142E-6</v>
      </c>
      <c r="AD20" s="16" t="s">
        <v>32093</v>
      </c>
      <c r="AE20" s="33">
        <f>IF(D6L613C5=0,0,D6L613C10/D6L613C5)</f>
        <v>0.47999664350256316</v>
      </c>
      <c r="AF20" s="16" t="s">
        <v>32094</v>
      </c>
      <c r="AG20" s="33">
        <f>CHOOSE(MIN(D6L613C9,RUN_YEARS),B7L806C5,B7L806C14,B7L806C23,B7L806C32,B7L806C41)</f>
        <v>7697.5153069556191</v>
      </c>
      <c r="AH20" s="16" t="s">
        <v>32095</v>
      </c>
      <c r="AI20" s="33">
        <f>IF(D6L613C15=0,0,D6L613C11/D6L613C15)</f>
        <v>2.1626547317002184E-5</v>
      </c>
      <c r="AJ20" s="16" t="s">
        <v>32096</v>
      </c>
      <c r="AK20" s="33">
        <f>IF(D6L613C5=0,0,D6L613C11/D6L613C5)</f>
        <v>2.0003356497436856E-2</v>
      </c>
      <c r="AL20" s="16" t="s">
        <v>32097</v>
      </c>
      <c r="AM20" s="33">
        <f>D6L613C8*CHOOSE(MIN(D6L613C9,RUN_YEARS),B7L806C4,B7L806C13,B7L806C22,B7L806C31,B7L806C40)</f>
        <v>0.7331782177279399</v>
      </c>
      <c r="AN20" s="16" t="s">
        <v>32098</v>
      </c>
      <c r="AO20" s="33">
        <f>D6L613C8-D6L613C18</f>
        <v>3.4278904266906891</v>
      </c>
      <c r="AP20" s="16" t="s">
        <v>32099</v>
      </c>
      <c r="AQ20" s="33">
        <f>CHOOSE(MIN(D6L613C9,RUN_YEARS),B7L806C2,B7L806C11,B7L806C20,B7L806C29,B7L806C38)</f>
        <v>751.13512238618068</v>
      </c>
      <c r="AR20" s="16" t="s">
        <v>32100</v>
      </c>
      <c r="AS20" s="33">
        <f>IF(D6L613C20=0,0,D6L613C18/D6L613C20)</f>
        <v>9.7609364264422108E-4</v>
      </c>
      <c r="AT20" s="16" t="s">
        <v>32101</v>
      </c>
      <c r="AU20" s="33">
        <f>IF(D6L613C5=0,0,D6L613C18/D6L613C5)</f>
        <v>8.8099750374386956E-2</v>
      </c>
      <c r="AV20" s="16" t="s">
        <v>32102</v>
      </c>
      <c r="AW20" s="33">
        <f>CHOOSE(MIN(D6L613C9,RUN_YEARS),B7L806C1,B7L806C10,B7L806C19,B7L806C28,B7L806C37)</f>
        <v>3511.8458690137486</v>
      </c>
      <c r="AX20" s="16" t="s">
        <v>32103</v>
      </c>
      <c r="AY20" s="33">
        <f>IF(D6L613C23=0,0,D6L613C19/D6L613C23)</f>
        <v>9.7609364264422086E-4</v>
      </c>
      <c r="AZ20" s="16" t="s">
        <v>32104</v>
      </c>
      <c r="BA20" s="33">
        <f>IF(D6L613C5=0,0,D6L613C19/D6L613C5)</f>
        <v>0.41190024962561306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23.628738604818682</v>
      </c>
      <c r="J21" s="16" t="s">
        <v>32126</v>
      </c>
      <c r="K21" s="21">
        <f>IF(FLOW_THRU_100PCT="Y",1,INDEX(VariabilityMatrix,D6L614C1,D6L614C9))</f>
        <v>0.50021854522061104</v>
      </c>
      <c r="L21" s="16" t="s">
        <v>32106</v>
      </c>
      <c r="M21" s="15">
        <f>IF(D6L614C2&lt;&gt;0,D6L614C2*D6L614C4,D6L614C3*D6L614C4)</f>
        <v>11.819533250300491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5.9097666251502456</v>
      </c>
      <c r="R21" s="16" t="s">
        <v>32108</v>
      </c>
      <c r="S21" s="15">
        <f>D6L614C5-D6L614C7</f>
        <v>5.9097666251502456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5.666281822452957</v>
      </c>
      <c r="X21" s="16" t="s">
        <v>32110</v>
      </c>
      <c r="Y21" s="33">
        <f>D6L614C7-D6L614C10</f>
        <v>0.24348480269728867</v>
      </c>
      <c r="Z21" s="16" t="s">
        <v>32111</v>
      </c>
      <c r="AA21" s="33">
        <f>CHOOSE(MIN(D6L614C9,RUN_YEARS),B7L806C7,B7L806C16,B7L806C25,B7L806C34,B7L806C43)</f>
        <v>575181</v>
      </c>
      <c r="AB21" s="16" t="s">
        <v>32112</v>
      </c>
      <c r="AC21" s="33">
        <f>IF(D6L614C12=0,0,D6L614C10/D6L614C12)</f>
        <v>9.8513021508932958E-6</v>
      </c>
      <c r="AD21" s="16" t="s">
        <v>32113</v>
      </c>
      <c r="AE21" s="33">
        <f>IF(D6L614C5=0,0,D6L614C10/D6L614C5)</f>
        <v>0.47939979544529826</v>
      </c>
      <c r="AF21" s="16" t="s">
        <v>32114</v>
      </c>
      <c r="AG21" s="33">
        <f>CHOOSE(MIN(D6L614C9,RUN_YEARS),B7L806C5,B7L806C14,B7L806C23,B7L806C32,B7L806C41)</f>
        <v>9506.1545776389303</v>
      </c>
      <c r="AH21" s="16" t="s">
        <v>32115</v>
      </c>
      <c r="AI21" s="33">
        <f>IF(D6L614C15=0,0,D6L614C11/D6L614C15)</f>
        <v>2.5613385592322618E-5</v>
      </c>
      <c r="AJ21" s="16" t="s">
        <v>32116</v>
      </c>
      <c r="AK21" s="33">
        <f>IF(D6L614C5=0,0,D6L614C11/D6L614C5)</f>
        <v>2.0600204554701726E-2</v>
      </c>
      <c r="AL21" s="16" t="s">
        <v>32117</v>
      </c>
      <c r="AM21" s="33">
        <f>D6L614C8*CHOOSE(MIN(D6L614C9,RUN_YEARS),B7L806C4,B7L806C13,B7L806C22,B7L806C31,B7L806C40)</f>
        <v>1.0861457545134048</v>
      </c>
      <c r="AN21" s="16" t="s">
        <v>32118</v>
      </c>
      <c r="AO21" s="33">
        <f>D6L614C8-D6L614C18</f>
        <v>4.8236208706368409</v>
      </c>
      <c r="AP21" s="16" t="s">
        <v>32119</v>
      </c>
      <c r="AQ21" s="33">
        <f>CHOOSE(MIN(D6L614C9,RUN_YEARS),B7L806C2,B7L806C11,B7L806C20,B7L806C29,B7L806C38)</f>
        <v>978.40726124678997</v>
      </c>
      <c r="AR21" s="16" t="s">
        <v>32120</v>
      </c>
      <c r="AS21" s="33">
        <f>IF(D6L614C20=0,0,D6L614C18/D6L614C20)</f>
        <v>1.1101162036852865E-3</v>
      </c>
      <c r="AT21" s="16" t="s">
        <v>32121</v>
      </c>
      <c r="AU21" s="33">
        <f>IF(D6L614C5=0,0,D6L614C18/D6L614C5)</f>
        <v>9.1894132493412245E-2</v>
      </c>
      <c r="AV21" s="16" t="s">
        <v>32122</v>
      </c>
      <c r="AW21" s="33">
        <f>CHOOSE(MIN(D6L614C9,RUN_YEARS),B7L806C1,B7L806C10,B7L806C19,B7L806C28,B7L806C37)</f>
        <v>4345.149502929261</v>
      </c>
      <c r="AX21" s="16" t="s">
        <v>32123</v>
      </c>
      <c r="AY21" s="33">
        <f>IF(D6L614C23=0,0,D6L614C19/D6L614C23)</f>
        <v>1.1101162036852865E-3</v>
      </c>
      <c r="AZ21" s="16" t="s">
        <v>32124</v>
      </c>
      <c r="BA21" s="33">
        <f>IF(D6L614C5=0,0,D6L614C19/D6L614C5)</f>
        <v>0.40810586750658778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77.885431345213533</v>
      </c>
      <c r="J22" s="16" t="s">
        <v>32147</v>
      </c>
      <c r="K22" s="21">
        <f>IF(FLOW_THRU_100PCT="Y",1,INDEX(VariabilityMatrix,D6L615C1,D6L615C9))</f>
        <v>0.4981277684323478</v>
      </c>
      <c r="L22" s="16" t="s">
        <v>32127</v>
      </c>
      <c r="M22" s="15">
        <f>IF(D6L615C2&lt;&gt;0,D6L615C2*D6L615C4,D6L615C3*D6L615C4)</f>
        <v>38.796896109382047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19.398448054691023</v>
      </c>
      <c r="R22" s="16" t="s">
        <v>32129</v>
      </c>
      <c r="S22" s="15">
        <f>D6L615C5-D6L615C7</f>
        <v>19.398448054691023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18.611143163544256</v>
      </c>
      <c r="X22" s="16" t="s">
        <v>32131</v>
      </c>
      <c r="Y22" s="33">
        <f>D6L615C7-D6L615C10</f>
        <v>0.78730489114676772</v>
      </c>
      <c r="Z22" s="16" t="s">
        <v>32132</v>
      </c>
      <c r="AA22" s="33">
        <f>CHOOSE(MIN(D6L615C9,RUN_YEARS),B7L806C7,B7L806C16,B7L806C25,B7L806C34,B7L806C43)</f>
        <v>543582</v>
      </c>
      <c r="AB22" s="16" t="s">
        <v>32133</v>
      </c>
      <c r="AC22" s="33">
        <f>IF(D6L615C12=0,0,D6L615C10/D6L615C12)</f>
        <v>3.4237968077574786E-5</v>
      </c>
      <c r="AD22" s="16" t="s">
        <v>32134</v>
      </c>
      <c r="AE22" s="33">
        <f>IF(D6L615C5=0,0,D6L615C10/D6L615C5)</f>
        <v>0.47970701344439826</v>
      </c>
      <c r="AF22" s="16" t="s">
        <v>32135</v>
      </c>
      <c r="AG22" s="33">
        <f>CHOOSE(MIN(D6L615C9,RUN_YEARS),B7L806C5,B7L806C14,B7L806C23,B7L806C32,B7L806C41)</f>
        <v>8844.2623940736266</v>
      </c>
      <c r="AH22" s="16" t="s">
        <v>32136</v>
      </c>
      <c r="AI22" s="33">
        <f>IF(D6L615C15=0,0,D6L615C11/D6L615C15)</f>
        <v>8.9018717001694325E-5</v>
      </c>
      <c r="AJ22" s="16" t="s">
        <v>32137</v>
      </c>
      <c r="AK22" s="33">
        <f>IF(D6L615C5=0,0,D6L615C11/D6L615C5)</f>
        <v>2.0292986555601751E-2</v>
      </c>
      <c r="AL22" s="16" t="s">
        <v>32138</v>
      </c>
      <c r="AM22" s="33">
        <f>D6L615C8*CHOOSE(MIN(D6L615C9,RUN_YEARS),B7L806C4,B7L806C13,B7L806C22,B7L806C31,B7L806C40)</f>
        <v>3.5641508422228587</v>
      </c>
      <c r="AN22" s="16" t="s">
        <v>32139</v>
      </c>
      <c r="AO22" s="33">
        <f>D6L615C8-D6L615C18</f>
        <v>15.834297212468165</v>
      </c>
      <c r="AP22" s="16" t="s">
        <v>32140</v>
      </c>
      <c r="AQ22" s="33">
        <f>CHOOSE(MIN(D6L615C9,RUN_YEARS),B7L806C2,B7L806C11,B7L806C20,B7L806C29,B7L806C38)</f>
        <v>907.84704227292366</v>
      </c>
      <c r="AR22" s="16" t="s">
        <v>32141</v>
      </c>
      <c r="AS22" s="33">
        <f>IF(D6L615C20=0,0,D6L615C18/D6L615C20)</f>
        <v>3.9259376043121784E-3</v>
      </c>
      <c r="AT22" s="16" t="s">
        <v>32142</v>
      </c>
      <c r="AU22" s="33">
        <f>IF(D6L615C5=0,0,D6L615C18/D6L615C5)</f>
        <v>9.1866906882815277E-2</v>
      </c>
      <c r="AV22" s="16" t="s">
        <v>32143</v>
      </c>
      <c r="AW22" s="33">
        <f>CHOOSE(MIN(D6L615C9,RUN_YEARS),B7L806C1,B7L806C10,B7L806C19,B7L806C28,B7L806C37)</f>
        <v>4033.2523866594474</v>
      </c>
      <c r="AX22" s="16" t="s">
        <v>32144</v>
      </c>
      <c r="AY22" s="33">
        <f>IF(D6L615C23=0,0,D6L615C19/D6L615C23)</f>
        <v>3.9259376043121776E-3</v>
      </c>
      <c r="AZ22" s="16" t="s">
        <v>32145</v>
      </c>
      <c r="BA22" s="33">
        <f>IF(D6L615C5=0,0,D6L615C19/D6L615C5)</f>
        <v>0.40813309311718476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3866.3156608578875</v>
      </c>
      <c r="J23" s="16" t="s">
        <v>32168</v>
      </c>
      <c r="K23" s="21">
        <f>IF(FLOW_THRU_100PCT="Y",1,INDEX(VariabilityMatrix,D6L616C1,D6L616C9))</f>
        <v>0.23114037483977384</v>
      </c>
      <c r="L23" s="16" t="s">
        <v>32148</v>
      </c>
      <c r="M23" s="15">
        <f>IF(D6L616C2&lt;&gt;0,D6L616C2*D6L616C4,D6L616C3*D6L616C4)</f>
        <v>893.66165109958001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446.83082554979001</v>
      </c>
      <c r="R23" s="16" t="s">
        <v>32150</v>
      </c>
      <c r="S23" s="15">
        <f>D6L616C5-D6L616C7</f>
        <v>446.83082554979001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428.69576167876937</v>
      </c>
      <c r="X23" s="16" t="s">
        <v>32152</v>
      </c>
      <c r="Y23" s="33">
        <f>D6L616C7-D6L616C10</f>
        <v>18.135063871020634</v>
      </c>
      <c r="Z23" s="16" t="s">
        <v>32153</v>
      </c>
      <c r="AA23" s="33">
        <f>CHOOSE(MIN(D6L616C9,RUN_YEARS),B7L806C7,B7L806C16,B7L806C25,B7L806C34,B7L806C43)</f>
        <v>543582</v>
      </c>
      <c r="AB23" s="16" t="s">
        <v>32154</v>
      </c>
      <c r="AC23" s="33">
        <f>IF(D6L616C12=0,0,D6L616C10/D6L616C12)</f>
        <v>7.8864966404106345E-4</v>
      </c>
      <c r="AD23" s="16" t="s">
        <v>32155</v>
      </c>
      <c r="AE23" s="33">
        <f>IF(D6L616C5=0,0,D6L616C10/D6L616C5)</f>
        <v>0.47970701344439826</v>
      </c>
      <c r="AF23" s="16" t="s">
        <v>32156</v>
      </c>
      <c r="AG23" s="33">
        <f>CHOOSE(MIN(D6L616C9,RUN_YEARS),B7L806C5,B7L806C14,B7L806C23,B7L806C32,B7L806C41)</f>
        <v>8844.2623940736266</v>
      </c>
      <c r="AH23" s="16" t="s">
        <v>32157</v>
      </c>
      <c r="AI23" s="33">
        <f>IF(D6L616C15=0,0,D6L616C11/D6L616C15)</f>
        <v>2.0504891265067621E-3</v>
      </c>
      <c r="AJ23" s="16" t="s">
        <v>32158</v>
      </c>
      <c r="AK23" s="33">
        <f>IF(D6L616C5=0,0,D6L616C11/D6L616C5)</f>
        <v>2.0292986555601744E-2</v>
      </c>
      <c r="AL23" s="16" t="s">
        <v>32159</v>
      </c>
      <c r="AM23" s="33">
        <f>D6L616C8*CHOOSE(MIN(D6L616C9,RUN_YEARS),B7L806C4,B7L806C13,B7L806C22,B7L806C31,B7L806C40)</f>
        <v>82.097931686308073</v>
      </c>
      <c r="AN23" s="16" t="s">
        <v>32160</v>
      </c>
      <c r="AO23" s="33">
        <f>D6L616C8-D6L616C18</f>
        <v>364.73289386348193</v>
      </c>
      <c r="AP23" s="16" t="s">
        <v>32161</v>
      </c>
      <c r="AQ23" s="33">
        <f>CHOOSE(MIN(D6L616C9,RUN_YEARS),B7L806C2,B7L806C11,B7L806C20,B7L806C29,B7L806C38)</f>
        <v>907.84704227292366</v>
      </c>
      <c r="AR23" s="16" t="s">
        <v>32162</v>
      </c>
      <c r="AS23" s="33">
        <f>IF(D6L616C20=0,0,D6L616C18/D6L616C20)</f>
        <v>9.0431458013856908E-2</v>
      </c>
      <c r="AT23" s="16" t="s">
        <v>32163</v>
      </c>
      <c r="AU23" s="33">
        <f>IF(D6L616C5=0,0,D6L616C18/D6L616C5)</f>
        <v>9.1866906882815277E-2</v>
      </c>
      <c r="AV23" s="16" t="s">
        <v>32164</v>
      </c>
      <c r="AW23" s="33">
        <f>CHOOSE(MIN(D6L616C9,RUN_YEARS),B7L806C1,B7L806C10,B7L806C19,B7L806C28,B7L806C37)</f>
        <v>4033.2523866594474</v>
      </c>
      <c r="AX23" s="16" t="s">
        <v>32165</v>
      </c>
      <c r="AY23" s="33">
        <f>IF(D6L616C23=0,0,D6L616C19/D6L616C23)</f>
        <v>9.0431458013856894E-2</v>
      </c>
      <c r="AZ23" s="16" t="s">
        <v>32166</v>
      </c>
      <c r="BA23" s="33">
        <f>IF(D6L616C5=0,0,D6L616C19/D6L616C5)</f>
        <v>0.40813309311718471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1675.9916750997427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1441.3528405857787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720.67642029288936</v>
      </c>
      <c r="R24" s="16" t="s">
        <v>32171</v>
      </c>
      <c r="S24" s="15">
        <f>D6L617C5-D6L617C7</f>
        <v>720.67642029288936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691.42706647700379</v>
      </c>
      <c r="X24" s="16" t="s">
        <v>32173</v>
      </c>
      <c r="Y24" s="33">
        <f>D6L617C7-D6L617C10</f>
        <v>29.24935381588557</v>
      </c>
      <c r="Z24" s="16" t="s">
        <v>32174</v>
      </c>
      <c r="AA24" s="33">
        <f>CHOOSE(MIN(D6L617C9,RUN_YEARS),B7L806C7,B7L806C16,B7L806C25,B7L806C34,B7L806C43)</f>
        <v>543582</v>
      </c>
      <c r="AB24" s="16" t="s">
        <v>32175</v>
      </c>
      <c r="AC24" s="33">
        <f>IF(D6L617C12=0,0,D6L617C10/D6L617C12)</f>
        <v>1.2719830062014631E-3</v>
      </c>
      <c r="AD24" s="16" t="s">
        <v>32176</v>
      </c>
      <c r="AE24" s="33">
        <f>IF(D6L617C5=0,0,D6L617C10/D6L617C5)</f>
        <v>0.47970701344439826</v>
      </c>
      <c r="AF24" s="16" t="s">
        <v>32177</v>
      </c>
      <c r="AG24" s="33">
        <f>CHOOSE(MIN(D6L617C9,RUN_YEARS),B7L806C5,B7L806C14,B7L806C23,B7L806C32,B7L806C41)</f>
        <v>8844.2623940736266</v>
      </c>
      <c r="AH24" s="16" t="s">
        <v>32178</v>
      </c>
      <c r="AI24" s="33">
        <f>IF(D6L617C15=0,0,D6L617C11/D6L617C15)</f>
        <v>3.307155816123797E-3</v>
      </c>
      <c r="AJ24" s="16" t="s">
        <v>32179</v>
      </c>
      <c r="AK24" s="33">
        <f>IF(D6L617C5=0,0,D6L617C11/D6L617C5)</f>
        <v>2.029298655560173E-2</v>
      </c>
      <c r="AL24" s="16" t="s">
        <v>32180</v>
      </c>
      <c r="AM24" s="33">
        <f>D6L617C8*CHOOSE(MIN(D6L617C9,RUN_YEARS),B7L806C4,B7L806C13,B7L806C22,B7L806C31,B7L806C40)</f>
        <v>132.41262719137504</v>
      </c>
      <c r="AN24" s="16" t="s">
        <v>32181</v>
      </c>
      <c r="AO24" s="33">
        <f>D6L617C8-D6L617C18</f>
        <v>588.26379310151435</v>
      </c>
      <c r="AP24" s="16" t="s">
        <v>32182</v>
      </c>
      <c r="AQ24" s="33">
        <f>CHOOSE(MIN(D6L617C9,RUN_YEARS),B7L806C2,B7L806C11,B7L806C20,B7L806C29,B7L806C38)</f>
        <v>907.84704227292366</v>
      </c>
      <c r="AR24" s="16" t="s">
        <v>32183</v>
      </c>
      <c r="AS24" s="33">
        <f>IF(D6L617C20=0,0,D6L617C18/D6L617C20)</f>
        <v>0.14585345440996456</v>
      </c>
      <c r="AT24" s="16" t="s">
        <v>32184</v>
      </c>
      <c r="AU24" s="33">
        <f>IF(D6L617C5=0,0,D6L617C18/D6L617C5)</f>
        <v>9.1866906882815291E-2</v>
      </c>
      <c r="AV24" s="16" t="s">
        <v>32185</v>
      </c>
      <c r="AW24" s="33">
        <f>CHOOSE(MIN(D6L617C9,RUN_YEARS),B7L806C1,B7L806C10,B7L806C19,B7L806C28,B7L806C37)</f>
        <v>4033.2523866594474</v>
      </c>
      <c r="AX24" s="16" t="s">
        <v>32186</v>
      </c>
      <c r="AY24" s="33">
        <f>IF(D6L617C23=0,0,D6L617C19/D6L617C23)</f>
        <v>0.14585345440996453</v>
      </c>
      <c r="AZ24" s="16" t="s">
        <v>32187</v>
      </c>
      <c r="BA24" s="33">
        <f>IF(D6L617C5=0,0,D6L617C19/D6L617C5)</f>
        <v>0.40813309311718471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2403.570853630923</v>
      </c>
      <c r="J25" s="16" t="s">
        <v>32209</v>
      </c>
      <c r="K25" s="21">
        <f>IF(FLOW_THRU_100PCT="Y",1,INDEX(VariabilityMatrix,D6L618C1,D6L618C9))</f>
        <v>0.228990069219843</v>
      </c>
      <c r="L25" s="16" t="s">
        <v>32189</v>
      </c>
      <c r="M25" s="15">
        <f>IF(D6L618C2&lt;&gt;0,D6L618C2*D6L618C4,D6L618C3*D6L618C4)</f>
        <v>550.39385614774221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275.19692807387111</v>
      </c>
      <c r="R25" s="16" t="s">
        <v>32191</v>
      </c>
      <c r="S25" s="15">
        <f>D6L618C5-D6L618C7</f>
        <v>275.19692807387111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264.18720355534884</v>
      </c>
      <c r="X25" s="16" t="s">
        <v>32193</v>
      </c>
      <c r="Y25" s="33">
        <f>D6L618C7-D6L618C10</f>
        <v>11.009724518522262</v>
      </c>
      <c r="Z25" s="16" t="s">
        <v>32194</v>
      </c>
      <c r="AA25" s="33">
        <f>CHOOSE(MIN(D6L618C9,RUN_YEARS),B7L806C7,B7L806C16,B7L806C25,B7L806C34,B7L806C43)</f>
        <v>480241</v>
      </c>
      <c r="AB25" s="16" t="s">
        <v>32195</v>
      </c>
      <c r="AC25" s="33">
        <f>IF(D6L618C12=0,0,D6L618C10/D6L618C12)</f>
        <v>5.5011380443433368E-4</v>
      </c>
      <c r="AD25" s="16" t="s">
        <v>32196</v>
      </c>
      <c r="AE25" s="33">
        <f>IF(D6L618C5=0,0,D6L618C10/D6L618C5)</f>
        <v>0.47999664350256316</v>
      </c>
      <c r="AF25" s="16" t="s">
        <v>32197</v>
      </c>
      <c r="AG25" s="33">
        <f>CHOOSE(MIN(D6L618C9,RUN_YEARS),B7L806C5,B7L806C14,B7L806C23,B7L806C32,B7L806C41)</f>
        <v>7697.5153069556191</v>
      </c>
      <c r="AH25" s="16" t="s">
        <v>32198</v>
      </c>
      <c r="AI25" s="33">
        <f>IF(D6L618C15=0,0,D6L618C11/D6L618C15)</f>
        <v>1.4302958915292665E-3</v>
      </c>
      <c r="AJ25" s="16" t="s">
        <v>32199</v>
      </c>
      <c r="AK25" s="33">
        <f>IF(D6L618C5=0,0,D6L618C11/D6L618C5)</f>
        <v>2.0003356497436849E-2</v>
      </c>
      <c r="AL25" s="16" t="s">
        <v>32200</v>
      </c>
      <c r="AM25" s="33">
        <f>D6L618C8*CHOOSE(MIN(D6L618C9,RUN_YEARS),B7L806C4,B7L806C13,B7L806C22,B7L806C31,B7L806C40)</f>
        <v>48.489561334212333</v>
      </c>
      <c r="AN25" s="16" t="s">
        <v>32201</v>
      </c>
      <c r="AO25" s="33">
        <f>D6L618C8-D6L618C18</f>
        <v>226.70736673965877</v>
      </c>
      <c r="AP25" s="16" t="s">
        <v>32202</v>
      </c>
      <c r="AQ25" s="33">
        <f>CHOOSE(MIN(D6L618C9,RUN_YEARS),B7L806C2,B7L806C11,B7L806C20,B7L806C29,B7L806C38)</f>
        <v>751.13512238618068</v>
      </c>
      <c r="AR25" s="16" t="s">
        <v>32203</v>
      </c>
      <c r="AS25" s="33">
        <f>IF(D6L618C20=0,0,D6L618C18/D6L618C20)</f>
        <v>6.4555044610578635E-2</v>
      </c>
      <c r="AT25" s="16" t="s">
        <v>32204</v>
      </c>
      <c r="AU25" s="33">
        <f>IF(D6L618C5=0,0,D6L618C18/D6L618C5)</f>
        <v>8.8099750374386956E-2</v>
      </c>
      <c r="AV25" s="16" t="s">
        <v>32205</v>
      </c>
      <c r="AW25" s="33">
        <f>CHOOSE(MIN(D6L618C9,RUN_YEARS),B7L806C1,B7L806C10,B7L806C19,B7L806C28,B7L806C37)</f>
        <v>3511.8458690137486</v>
      </c>
      <c r="AX25" s="16" t="s">
        <v>32206</v>
      </c>
      <c r="AY25" s="33">
        <f>IF(D6L618C23=0,0,D6L618C19/D6L618C23)</f>
        <v>6.4555044610578621E-2</v>
      </c>
      <c r="AZ25" s="16" t="s">
        <v>32207</v>
      </c>
      <c r="BA25" s="33">
        <f>IF(D6L618C5=0,0,D6L618C19/D6L618C5)</f>
        <v>0.41190024962561306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11014.086317459365</v>
      </c>
      <c r="J26" s="16" t="s">
        <v>32230</v>
      </c>
      <c r="K26" s="21">
        <f>IF(FLOW_THRU_100PCT="Y",1,INDEX(VariabilityMatrix,D6L619C1,D6L619C9))</f>
        <v>0.23114037483977384</v>
      </c>
      <c r="L26" s="16" t="s">
        <v>32210</v>
      </c>
      <c r="M26" s="15">
        <f>IF(D6L619C2&lt;&gt;0,D6L619C2*D6L619C4,D6L619C3*D6L619C4)</f>
        <v>2545.8000399351818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1272.9000199675909</v>
      </c>
      <c r="R26" s="16" t="s">
        <v>32212</v>
      </c>
      <c r="S26" s="15">
        <f>D6L619C5-D6L619C7</f>
        <v>1272.9000199675909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1221.2381339839358</v>
      </c>
      <c r="X26" s="16" t="s">
        <v>32214</v>
      </c>
      <c r="Y26" s="33">
        <f>D6L619C7-D6L619C10</f>
        <v>51.661885983655111</v>
      </c>
      <c r="Z26" s="16" t="s">
        <v>32215</v>
      </c>
      <c r="AA26" s="33">
        <f>CHOOSE(MIN(D6L619C9,RUN_YEARS),B7L806C7,B7L806C16,B7L806C25,B7L806C34,B7L806C43)</f>
        <v>543582</v>
      </c>
      <c r="AB26" s="16" t="s">
        <v>32216</v>
      </c>
      <c r="AC26" s="33">
        <f>IF(D6L619C12=0,0,D6L619C10/D6L619C12)</f>
        <v>2.2466493261070744E-3</v>
      </c>
      <c r="AD26" s="16" t="s">
        <v>32217</v>
      </c>
      <c r="AE26" s="33">
        <f>IF(D6L619C5=0,0,D6L619C10/D6L619C5)</f>
        <v>0.4797070134443982</v>
      </c>
      <c r="AF26" s="16" t="s">
        <v>32218</v>
      </c>
      <c r="AG26" s="33">
        <f>CHOOSE(MIN(D6L619C9,RUN_YEARS),B7L806C5,B7L806C14,B7L806C23,B7L806C32,B7L806C41)</f>
        <v>8844.2623940736266</v>
      </c>
      <c r="AH26" s="16" t="s">
        <v>32219</v>
      </c>
      <c r="AI26" s="33">
        <f>IF(D6L619C15=0,0,D6L619C11/D6L619C15)</f>
        <v>5.8412882478783949E-3</v>
      </c>
      <c r="AJ26" s="16" t="s">
        <v>32220</v>
      </c>
      <c r="AK26" s="33">
        <f>IF(D6L619C5=0,0,D6L619C11/D6L619C5)</f>
        <v>2.0292986555601779E-2</v>
      </c>
      <c r="AL26" s="16" t="s">
        <v>32221</v>
      </c>
      <c r="AM26" s="33">
        <f>D6L619C8*CHOOSE(MIN(D6L619C9,RUN_YEARS),B7L806C4,B7L806C13,B7L806C22,B7L806C31,B7L806C40)</f>
        <v>233.87477521099277</v>
      </c>
      <c r="AN26" s="16" t="s">
        <v>32222</v>
      </c>
      <c r="AO26" s="33">
        <f>D6L619C8-D6L619C18</f>
        <v>1039.0252447565981</v>
      </c>
      <c r="AP26" s="16" t="s">
        <v>32223</v>
      </c>
      <c r="AQ26" s="33">
        <f>CHOOSE(MIN(D6L619C9,RUN_YEARS),B7L806C2,B7L806C11,B7L806C20,B7L806C29,B7L806C38)</f>
        <v>907.84704227292366</v>
      </c>
      <c r="AR26" s="16" t="s">
        <v>32224</v>
      </c>
      <c r="AS26" s="33">
        <f>IF(D6L619C20=0,0,D6L619C18/D6L619C20)</f>
        <v>0.25761473499484466</v>
      </c>
      <c r="AT26" s="16" t="s">
        <v>32225</v>
      </c>
      <c r="AU26" s="33">
        <f>IF(D6L619C5=0,0,D6L619C18/D6L619C5)</f>
        <v>9.1866906882815277E-2</v>
      </c>
      <c r="AV26" s="16" t="s">
        <v>32226</v>
      </c>
      <c r="AW26" s="33">
        <f>CHOOSE(MIN(D6L619C9,RUN_YEARS),B7L806C1,B7L806C10,B7L806C19,B7L806C28,B7L806C37)</f>
        <v>4033.2523866594474</v>
      </c>
      <c r="AX26" s="16" t="s">
        <v>32227</v>
      </c>
      <c r="AY26" s="33">
        <f>IF(D6L619C23=0,0,D6L619C19/D6L619C23)</f>
        <v>0.25761473499484461</v>
      </c>
      <c r="AZ26" s="16" t="s">
        <v>32228</v>
      </c>
      <c r="BA26" s="33">
        <f>IF(D6L619C5=0,0,D6L619C19/D6L619C5)</f>
        <v>0.40813309311718471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4086.6359972557761</v>
      </c>
      <c r="J27" s="16" t="s">
        <v>32251</v>
      </c>
      <c r="K27" s="21">
        <f>IF(FLOW_THRU_100PCT="Y",1,INDEX(VariabilityMatrix,D6L620C1,D6L620C9))</f>
        <v>0.228990069219843</v>
      </c>
      <c r="L27" s="16" t="s">
        <v>32231</v>
      </c>
      <c r="M27" s="15">
        <f>IF(D6L620C2&lt;&gt;0,D6L620C2*D6L620C4,D6L620C3*D6L620C4)</f>
        <v>935.79905988790233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467.89952994395117</v>
      </c>
      <c r="R27" s="16" t="s">
        <v>32233</v>
      </c>
      <c r="S27" s="15">
        <f>D6L620C5-D6L620C7</f>
        <v>467.89952994395117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449.18040773904721</v>
      </c>
      <c r="X27" s="16" t="s">
        <v>32235</v>
      </c>
      <c r="Y27" s="33">
        <f>D6L620C7-D6L620C10</f>
        <v>18.719122204903954</v>
      </c>
      <c r="Z27" s="16" t="s">
        <v>32236</v>
      </c>
      <c r="AA27" s="33">
        <f>CHOOSE(MIN(D6L620C9,RUN_YEARS),B7L806C7,B7L806C16,B7L806C25,B7L806C34,B7L806C43)</f>
        <v>480241</v>
      </c>
      <c r="AB27" s="16" t="s">
        <v>32237</v>
      </c>
      <c r="AC27" s="33">
        <f>IF(D6L620C12=0,0,D6L620C10/D6L620C12)</f>
        <v>9.3532290608058701E-4</v>
      </c>
      <c r="AD27" s="16" t="s">
        <v>32238</v>
      </c>
      <c r="AE27" s="33">
        <f>IF(D6L620C5=0,0,D6L620C10/D6L620C5)</f>
        <v>0.47999664350256316</v>
      </c>
      <c r="AF27" s="16" t="s">
        <v>32239</v>
      </c>
      <c r="AG27" s="33">
        <f>CHOOSE(MIN(D6L620C9,RUN_YEARS),B7L806C5,B7L806C14,B7L806C23,B7L806C32,B7L806C41)</f>
        <v>7697.5153069556191</v>
      </c>
      <c r="AH27" s="16" t="s">
        <v>32240</v>
      </c>
      <c r="AI27" s="33">
        <f>IF(D6L620C15=0,0,D6L620C11/D6L620C15)</f>
        <v>2.4318395558095224E-3</v>
      </c>
      <c r="AJ27" s="16" t="s">
        <v>32241</v>
      </c>
      <c r="AK27" s="33">
        <f>IF(D6L620C5=0,0,D6L620C11/D6L620C5)</f>
        <v>2.0003356497436835E-2</v>
      </c>
      <c r="AL27" s="16" t="s">
        <v>32242</v>
      </c>
      <c r="AM27" s="33">
        <f>D6L620C8*CHOOSE(MIN(D6L620C9,RUN_YEARS),B7L806C4,B7L806C13,B7L806C22,B7L806C31,B7L806C40)</f>
        <v>82.443663576710179</v>
      </c>
      <c r="AN27" s="16" t="s">
        <v>32243</v>
      </c>
      <c r="AO27" s="33">
        <f>D6L620C8-D6L620C18</f>
        <v>385.45586636724101</v>
      </c>
      <c r="AP27" s="16" t="s">
        <v>32244</v>
      </c>
      <c r="AQ27" s="33">
        <f>CHOOSE(MIN(D6L620C9,RUN_YEARS),B7L806C2,B7L806C11,B7L806C20,B7L806C29,B7L806C38)</f>
        <v>751.13512238618068</v>
      </c>
      <c r="AR27" s="16" t="s">
        <v>32245</v>
      </c>
      <c r="AS27" s="33">
        <f>IF(D6L620C20=0,0,D6L620C18/D6L620C20)</f>
        <v>0.10975876526024497</v>
      </c>
      <c r="AT27" s="16" t="s">
        <v>32246</v>
      </c>
      <c r="AU27" s="33">
        <f>IF(D6L620C5=0,0,D6L620C18/D6L620C5)</f>
        <v>8.8099750374386956E-2</v>
      </c>
      <c r="AV27" s="16" t="s">
        <v>32247</v>
      </c>
      <c r="AW27" s="33">
        <f>CHOOSE(MIN(D6L620C9,RUN_YEARS),B7L806C1,B7L806C10,B7L806C19,B7L806C28,B7L806C37)</f>
        <v>3511.8458690137486</v>
      </c>
      <c r="AX27" s="16" t="s">
        <v>32248</v>
      </c>
      <c r="AY27" s="33">
        <f>IF(D6L620C23=0,0,D6L620C19/D6L620C23)</f>
        <v>0.10975876526024496</v>
      </c>
      <c r="AZ27" s="16" t="s">
        <v>32249</v>
      </c>
      <c r="BA27" s="33">
        <f>IF(D6L620C5=0,0,D6L620C19/D6L620C5)</f>
        <v>0.41190024962561306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0.228990069219843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480241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7697.5153069556191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751.13512238618068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3511.8458690137486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0.228990069219843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480241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7697.5153069556191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751.13512238618068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3511.8458690137486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0.228990069219843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480241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7697.5153069556191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751.13512238618068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3511.8458690137486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0.228990069219843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480241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7697.5153069556191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751.13512238618068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3511.8458690137486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0.228990069219843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480241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7697.5153069556191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751.13512238618068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3511.8458690137486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5325.5050886701147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4579.9343762562985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2289.9671881281492</v>
      </c>
      <c r="R33" s="16" t="s">
        <v>32359</v>
      </c>
      <c r="S33" s="15">
        <f>D6L626C5-D6L626C7</f>
        <v>2289.9671881281492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2198.3531280650286</v>
      </c>
      <c r="X33" s="16" t="s">
        <v>32361</v>
      </c>
      <c r="Y33" s="33">
        <f>D6L626C7-D6L626C10</f>
        <v>91.614060063120633</v>
      </c>
      <c r="Z33" s="16" t="s">
        <v>32362</v>
      </c>
      <c r="AA33" s="33">
        <f>CHOOSE(MIN(D6L626C9,RUN_YEARS),B7L806C7,B7L806C16,B7L806C25,B7L806C34,B7L806C43)</f>
        <v>480241</v>
      </c>
      <c r="AB33" s="16" t="s">
        <v>32363</v>
      </c>
      <c r="AC33" s="33">
        <f>IF(D6L626C12=0,0,D6L626C10/D6L626C12)</f>
        <v>4.5776040114547251E-3</v>
      </c>
      <c r="AD33" s="16" t="s">
        <v>32364</v>
      </c>
      <c r="AE33" s="33">
        <f>IF(D6L626C5=0,0,D6L626C10/D6L626C5)</f>
        <v>0.47999664350256321</v>
      </c>
      <c r="AF33" s="16" t="s">
        <v>32365</v>
      </c>
      <c r="AG33" s="33">
        <f>CHOOSE(MIN(D6L626C9,RUN_YEARS),B7L806C5,B7L806C14,B7L806C23,B7L806C32,B7L806C41)</f>
        <v>7697.5153069556191</v>
      </c>
      <c r="AH33" s="16" t="s">
        <v>32366</v>
      </c>
      <c r="AI33" s="33">
        <f>IF(D6L626C15=0,0,D6L626C11/D6L626C15)</f>
        <v>1.190177042978225E-2</v>
      </c>
      <c r="AJ33" s="16" t="s">
        <v>32367</v>
      </c>
      <c r="AK33" s="33">
        <f>IF(D6L626C5=0,0,D6L626C11/D6L626C5)</f>
        <v>2.000335649743681E-2</v>
      </c>
      <c r="AL33" s="16" t="s">
        <v>32368</v>
      </c>
      <c r="AM33" s="33">
        <f>D6L626C8*CHOOSE(MIN(D6L626C9,RUN_YEARS),B7L806C4,B7L806C13,B7L806C22,B7L806C31,B7L806C40)</f>
        <v>403.49107527925355</v>
      </c>
      <c r="AN33" s="16" t="s">
        <v>32369</v>
      </c>
      <c r="AO33" s="33">
        <f>D6L626C8-D6L626C18</f>
        <v>1886.4761128488958</v>
      </c>
      <c r="AP33" s="16" t="s">
        <v>32370</v>
      </c>
      <c r="AQ33" s="33">
        <f>CHOOSE(MIN(D6L626C9,RUN_YEARS),B7L806C2,B7L806C11,B7L806C20,B7L806C29,B7L806C38)</f>
        <v>751.13512238618068</v>
      </c>
      <c r="AR33" s="16" t="s">
        <v>32371</v>
      </c>
      <c r="AS33" s="33">
        <f>IF(D6L626C20=0,0,D6L626C18/D6L626C20)</f>
        <v>0.53717508774913458</v>
      </c>
      <c r="AT33" s="16" t="s">
        <v>32372</v>
      </c>
      <c r="AU33" s="33">
        <f>IF(D6L626C5=0,0,D6L626C18/D6L626C5)</f>
        <v>8.8099750374386956E-2</v>
      </c>
      <c r="AV33" s="16" t="s">
        <v>32373</v>
      </c>
      <c r="AW33" s="33">
        <f>CHOOSE(MIN(D6L626C9,RUN_YEARS),B7L806C1,B7L806C10,B7L806C19,B7L806C28,B7L806C37)</f>
        <v>3511.8458690137486</v>
      </c>
      <c r="AX33" s="16" t="s">
        <v>32374</v>
      </c>
      <c r="AY33" s="33">
        <f>IF(D6L626C23=0,0,D6L626C19/D6L626C23)</f>
        <v>0.53717508774913447</v>
      </c>
      <c r="AZ33" s="16" t="s">
        <v>32375</v>
      </c>
      <c r="BA33" s="33">
        <f>IF(D6L626C5=0,0,D6L626C19/D6L626C5)</f>
        <v>0.41190024962561306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2.2834219061137915E-3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1.9637428392578608E-3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9.8187141962893039E-4</v>
      </c>
      <c r="R34" s="16" t="s">
        <v>32379</v>
      </c>
      <c r="S34" s="15">
        <f>D6L627C5-D6L627C7</f>
        <v>9.8187141962893039E-4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9.420212125932114E-4</v>
      </c>
      <c r="X34" s="16" t="s">
        <v>32381</v>
      </c>
      <c r="Y34" s="33">
        <f>D6L627C7-D6L627C10</f>
        <v>3.9850207035718992E-5</v>
      </c>
      <c r="Z34" s="16" t="s">
        <v>32382</v>
      </c>
      <c r="AA34" s="33">
        <f>CHOOSE(MIN(D6L627C9,RUN_YEARS),B7L806C7,B7L806C16,B7L806C25,B7L806C34,B7L806C43)</f>
        <v>543582</v>
      </c>
      <c r="AB34" s="16" t="s">
        <v>32383</v>
      </c>
      <c r="AC34" s="33">
        <f>IF(D6L627C12=0,0,D6L627C10/D6L627C12)</f>
        <v>1.7329882383765677E-9</v>
      </c>
      <c r="AD34" s="16" t="s">
        <v>32384</v>
      </c>
      <c r="AE34" s="33">
        <f>IF(D6L627C5=0,0,D6L627C10/D6L627C5)</f>
        <v>0.47970701344439826</v>
      </c>
      <c r="AF34" s="16" t="s">
        <v>32385</v>
      </c>
      <c r="AG34" s="33">
        <f>CHOOSE(MIN(D6L627C9,RUN_YEARS),B7L806C5,B7L806C14,B7L806C23,B7L806C32,B7L806C41)</f>
        <v>8844.2623940736266</v>
      </c>
      <c r="AH34" s="16" t="s">
        <v>32386</v>
      </c>
      <c r="AI34" s="33">
        <f>IF(D6L627C15=0,0,D6L627C11/D6L627C15)</f>
        <v>4.5057694197790722E-9</v>
      </c>
      <c r="AJ34" s="16" t="s">
        <v>32387</v>
      </c>
      <c r="AK34" s="33">
        <f>IF(D6L627C5=0,0,D6L627C11/D6L627C5)</f>
        <v>2.0292986555601758E-2</v>
      </c>
      <c r="AL34" s="16" t="s">
        <v>32388</v>
      </c>
      <c r="AM34" s="33">
        <f>D6L627C8*CHOOSE(MIN(D6L627C9,RUN_YEARS),B7L806C4,B7L806C13,B7L806C22,B7L806C31,B7L806C40)</f>
        <v>1.8040298055589719E-4</v>
      </c>
      <c r="AN34" s="16" t="s">
        <v>32389</v>
      </c>
      <c r="AO34" s="33">
        <f>D6L627C8-D6L627C18</f>
        <v>8.014684390730332E-4</v>
      </c>
      <c r="AP34" s="16" t="s">
        <v>32390</v>
      </c>
      <c r="AQ34" s="33">
        <f>CHOOSE(MIN(D6L627C9,RUN_YEARS),B7L806C2,B7L806C11,B7L806C20,B7L806C29,B7L806C38)</f>
        <v>907.84704227292366</v>
      </c>
      <c r="AR34" s="16" t="s">
        <v>32391</v>
      </c>
      <c r="AS34" s="33">
        <f>IF(D6L627C20=0,0,D6L627C18/D6L627C20)</f>
        <v>1.9871517134013323E-7</v>
      </c>
      <c r="AT34" s="16" t="s">
        <v>32392</v>
      </c>
      <c r="AU34" s="33">
        <f>IF(D6L627C5=0,0,D6L627C18/D6L627C5)</f>
        <v>9.1866906882815277E-2</v>
      </c>
      <c r="AV34" s="16" t="s">
        <v>32393</v>
      </c>
      <c r="AW34" s="33">
        <f>CHOOSE(MIN(D6L627C9,RUN_YEARS),B7L806C1,B7L806C10,B7L806C19,B7L806C28,B7L806C37)</f>
        <v>4033.2523866594474</v>
      </c>
      <c r="AX34" s="16" t="s">
        <v>32394</v>
      </c>
      <c r="AY34" s="33">
        <f>IF(D6L627C23=0,0,D6L627C19/D6L627C23)</f>
        <v>1.9871517134013318E-7</v>
      </c>
      <c r="AZ34" s="16" t="s">
        <v>32395</v>
      </c>
      <c r="BA34" s="33">
        <f>IF(D6L627C5=0,0,D6L627C19/D6L627C5)</f>
        <v>0.40813309311718471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75190.796624370458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50264.583368178661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25132.29168408933</v>
      </c>
      <c r="R35" s="16" t="s">
        <v>32399</v>
      </c>
      <c r="S35" s="15">
        <f>SUM(D6L601C8:D6L627C8)-2*SUM(D6L609C8,D6L611C8,D6L622C8,D6L624C8,D6L627C8)</f>
        <v>25132.29168408933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24113.870448444159</v>
      </c>
      <c r="X35" s="16" t="s">
        <v>32401</v>
      </c>
      <c r="Y35" s="33">
        <f>SUM(D6L601C11:D6L627C11)-2*SUM(D6L609C11,D6L611C11,D6L622C11,D6L624C11,D6L627C11)</f>
        <v>1018.4212356451748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4.5044770216371169E-2</v>
      </c>
      <c r="AD35" s="16" t="s">
        <v>32403</v>
      </c>
      <c r="AE35" s="33">
        <f>IF(D6L628C5=0,0,D6L628C10/D6L628C5)</f>
        <v>0.47973879086621635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0.11711640256256491</v>
      </c>
      <c r="AJ35" s="16" t="s">
        <v>32405</v>
      </c>
      <c r="AK35" s="33">
        <f>IF(D6L628C5=0,0,D6L628C11/D6L628C5)</f>
        <v>2.0261209133783719E-2</v>
      </c>
      <c r="AL35" s="16" t="s">
        <v>32406</v>
      </c>
      <c r="AM35" s="33">
        <f>SUM(D6L601C18:D6L627C18)-2*SUM(D6L609C18,D6L611C18,D6L622C18,D6L624C18,D6L627C18)</f>
        <v>4594.6871537887791</v>
      </c>
      <c r="AN35" s="16" t="s">
        <v>32407</v>
      </c>
      <c r="AO35" s="33">
        <f>SUM(D6L601C19:D6L627C19)-2*SUM(D6L609C19,D6L611C19,D6L622C19,D6L624C19,D6L627C19)</f>
        <v>20537.604530300552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5.1805565729871077</v>
      </c>
      <c r="AT35" s="16" t="s">
        <v>32409</v>
      </c>
      <c r="AU35" s="33">
        <f>IF(D6L628C5=0,0,D6L628C18/D6L628C5)</f>
        <v>9.1410031594881744E-2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5.1805565729871077</v>
      </c>
      <c r="AZ35" s="16" t="s">
        <v>32411</v>
      </c>
      <c r="BA35" s="33">
        <f>IF(D6L628C5=0,0,D6L628C19/D6L628C5)</f>
        <v>0.40858996840511824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616.6335963877749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308.31679819388745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154.15839909694373</v>
      </c>
      <c r="R36" s="16" t="s">
        <v>32416</v>
      </c>
      <c r="S36" s="15">
        <f>D6L629C5-D6L629C7</f>
        <v>154.15839909694373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147.99102826852311</v>
      </c>
      <c r="X36" s="16" t="s">
        <v>32418</v>
      </c>
      <c r="Y36" s="33">
        <f>D6L629C7-D6L629C10</f>
        <v>6.1673708284206157</v>
      </c>
      <c r="Z36" s="16" t="s">
        <v>32419</v>
      </c>
      <c r="AA36" s="33">
        <f>CHOOSE(MIN(D6L629C9,RUN_YEARS),B7L806C7,B7L806C16,B7L806C25,B7L806C34,B7L806C43)</f>
        <v>480241</v>
      </c>
      <c r="AB36" s="16" t="s">
        <v>32420</v>
      </c>
      <c r="AC36" s="33">
        <f>IF(D6L629C12=0,0,D6L629C10/D6L629C12)</f>
        <v>3.0815992026612287E-4</v>
      </c>
      <c r="AD36" s="16" t="s">
        <v>32421</v>
      </c>
      <c r="AE36" s="33">
        <f>IF(D6L629C5=0,0,D6L629C10/D6L629C5)</f>
        <v>0.47999664350256316</v>
      </c>
      <c r="AF36" s="16" t="s">
        <v>32422</v>
      </c>
      <c r="AG36" s="33">
        <f>CHOOSE(MIN(D6L629C9,RUN_YEARS),B7L806C5,B7L806C14,B7L806C23,B7L806C32,B7L806C41)</f>
        <v>7697.5153069556191</v>
      </c>
      <c r="AH36" s="16" t="s">
        <v>32423</v>
      </c>
      <c r="AI36" s="33">
        <f>IF(D6L629C15=0,0,D6L629C11/D6L629C15)</f>
        <v>8.0121579269191762E-4</v>
      </c>
      <c r="AJ36" s="16" t="s">
        <v>32424</v>
      </c>
      <c r="AK36" s="33">
        <f>IF(D6L629C5=0,0,D6L629C11/D6L629C5)</f>
        <v>2.0003356497436821E-2</v>
      </c>
      <c r="AL36" s="16" t="s">
        <v>32425</v>
      </c>
      <c r="AM36" s="33">
        <f>D6L629C8*CHOOSE(MIN(D6L629C9,RUN_YEARS),B7L806C4,B7L806C13,B7L806C22,B7L806C31,B7L806C40)</f>
        <v>27.162632957111725</v>
      </c>
      <c r="AN36" s="16" t="s">
        <v>32426</v>
      </c>
      <c r="AO36" s="33">
        <f>D6L629C8-D6L629C18</f>
        <v>126.995766139832</v>
      </c>
      <c r="AP36" s="16" t="s">
        <v>32427</v>
      </c>
      <c r="AQ36" s="33">
        <f>CHOOSE(MIN(D6L629C9,RUN_YEARS),B7L806C2,B7L806C11,B7L806C20,B7L806C29,B7L806C38)</f>
        <v>751.13512238618068</v>
      </c>
      <c r="AR36" s="16" t="s">
        <v>32428</v>
      </c>
      <c r="AS36" s="33">
        <f>IF(D6L629C20=0,0,D6L629C18/D6L629C20)</f>
        <v>3.6162112711255454E-2</v>
      </c>
      <c r="AT36" s="16" t="s">
        <v>32429</v>
      </c>
      <c r="AU36" s="33">
        <f>IF(D6L629C5=0,0,D6L629C18/D6L629C5)</f>
        <v>8.8099750374386956E-2</v>
      </c>
      <c r="AV36" s="16" t="s">
        <v>32430</v>
      </c>
      <c r="AW36" s="33">
        <f>CHOOSE(MIN(D6L629C9,RUN_YEARS),B7L806C1,B7L806C10,B7L806C19,B7L806C28,B7L806C37)</f>
        <v>3511.8458690137486</v>
      </c>
      <c r="AX36" s="16" t="s">
        <v>32431</v>
      </c>
      <c r="AY36" s="33">
        <f>IF(D6L629C23=0,0,D6L629C19/D6L629C23)</f>
        <v>3.6162112711255447E-2</v>
      </c>
      <c r="AZ36" s="16" t="s">
        <v>32432</v>
      </c>
      <c r="BA36" s="33">
        <f>IF(D6L629C5=0,0,D6L629C19/D6L629C5)</f>
        <v>0.41190024962561306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80.392539827245002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80.392539827245002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40.196269913622501</v>
      </c>
      <c r="R37" s="16" t="s">
        <v>32436</v>
      </c>
      <c r="S37" s="15">
        <f>D6L630C5-D6L630C7</f>
        <v>40.196269913622501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38.58814927972373</v>
      </c>
      <c r="X37" s="16" t="s">
        <v>32438</v>
      </c>
      <c r="Y37" s="33">
        <f>D6L630C7-D6L630C10</f>
        <v>1.6081206338987712</v>
      </c>
      <c r="Z37" s="16" t="s">
        <v>32439</v>
      </c>
      <c r="AA37" s="33">
        <f>CHOOSE(MIN(D6L630C9,RUN_YEARS),B7L806C7,B7L806C16,B7L806C25,B7L806C34,B7L806C43)</f>
        <v>480241</v>
      </c>
      <c r="AB37" s="16" t="s">
        <v>32440</v>
      </c>
      <c r="AC37" s="33">
        <f>IF(D6L630C12=0,0,D6L630C10/D6L630C12)</f>
        <v>8.0351634449627848E-5</v>
      </c>
      <c r="AD37" s="16" t="s">
        <v>32441</v>
      </c>
      <c r="AE37" s="33">
        <f>IF(D6L630C5=0,0,D6L630C10/D6L630C5)</f>
        <v>0.47999664350256316</v>
      </c>
      <c r="AF37" s="16" t="s">
        <v>32442</v>
      </c>
      <c r="AG37" s="33">
        <f>CHOOSE(MIN(D6L630C9,RUN_YEARS),B7L806C5,B7L806C14,B7L806C23,B7L806C32,B7L806C41)</f>
        <v>7697.5153069556191</v>
      </c>
      <c r="AH37" s="16" t="s">
        <v>32443</v>
      </c>
      <c r="AI37" s="33">
        <f>IF(D6L630C15=0,0,D6L630C11/D6L630C15)</f>
        <v>2.0891424956903215E-4</v>
      </c>
      <c r="AJ37" s="16" t="s">
        <v>32444</v>
      </c>
      <c r="AK37" s="33">
        <f>IF(D6L630C5=0,0,D6L630C11/D6L630C5)</f>
        <v>2.0003356497436838E-2</v>
      </c>
      <c r="AL37" s="16" t="s">
        <v>32445</v>
      </c>
      <c r="AM37" s="33">
        <f>D6L630C8*CHOOSE(MIN(D6L630C9,RUN_YEARS),B7L806C4,B7L806C13,B7L806C22,B7L806C31,B7L806C40)</f>
        <v>7.082562690743246</v>
      </c>
      <c r="AN37" s="16" t="s">
        <v>32446</v>
      </c>
      <c r="AO37" s="33">
        <f>D6L630C8-D6L630C18</f>
        <v>33.113707222879256</v>
      </c>
      <c r="AP37" s="16" t="s">
        <v>32447</v>
      </c>
      <c r="AQ37" s="33">
        <f>CHOOSE(MIN(D6L630C9,RUN_YEARS),B7L806C2,B7L806C11,B7L806C20,B7L806C29,B7L806C38)</f>
        <v>751.13512238618068</v>
      </c>
      <c r="AR37" s="16" t="s">
        <v>32448</v>
      </c>
      <c r="AS37" s="33">
        <f>IF(D6L630C20=0,0,D6L630C18/D6L630C20)</f>
        <v>9.4291459414700251E-3</v>
      </c>
      <c r="AT37" s="16" t="s">
        <v>32449</v>
      </c>
      <c r="AU37" s="33">
        <f>IF(D6L630C5=0,0,D6L630C18/D6L630C5)</f>
        <v>8.8099750374386956E-2</v>
      </c>
      <c r="AV37" s="16" t="s">
        <v>32450</v>
      </c>
      <c r="AW37" s="33">
        <f>CHOOSE(MIN(D6L630C9,RUN_YEARS),B7L806C1,B7L806C10,B7L806C19,B7L806C28,B7L806C37)</f>
        <v>3511.8458690137486</v>
      </c>
      <c r="AX37" s="16" t="s">
        <v>32451</v>
      </c>
      <c r="AY37" s="33">
        <f>IF(D6L630C23=0,0,D6L630C19/D6L630C23)</f>
        <v>9.4291459414700234E-3</v>
      </c>
      <c r="AZ37" s="16" t="s">
        <v>32452</v>
      </c>
      <c r="BA37" s="33">
        <f>IF(D6L630C5=0,0,D6L630C19/D6L630C5)</f>
        <v>0.41190024962561306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745.91352747768906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372.95676373884453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186.47838186942226</v>
      </c>
      <c r="R38" s="16" t="s">
        <v>32456</v>
      </c>
      <c r="S38" s="15">
        <f>D6L631C5-D6L631C7</f>
        <v>186.47838186942226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179.01799476622384</v>
      </c>
      <c r="X38" s="16" t="s">
        <v>32458</v>
      </c>
      <c r="Y38" s="33">
        <f>D6L631C7-D6L631C10</f>
        <v>7.4603871031984283</v>
      </c>
      <c r="Z38" s="16" t="s">
        <v>32459</v>
      </c>
      <c r="AA38" s="33">
        <f>CHOOSE(MIN(D6L631C9,RUN_YEARS),B7L806C7,B7L806C16,B7L806C25,B7L806C34,B7L806C43)</f>
        <v>480241</v>
      </c>
      <c r="AB38" s="16" t="s">
        <v>32460</v>
      </c>
      <c r="AC38" s="33">
        <f>IF(D6L631C12=0,0,D6L631C10/D6L631C12)</f>
        <v>3.7276699566722506E-4</v>
      </c>
      <c r="AD38" s="16" t="s">
        <v>32461</v>
      </c>
      <c r="AE38" s="33">
        <f>IF(D6L631C5=0,0,D6L631C10/D6L631C5)</f>
        <v>0.47999664350256316</v>
      </c>
      <c r="AF38" s="16" t="s">
        <v>32462</v>
      </c>
      <c r="AG38" s="33">
        <f>CHOOSE(MIN(D6L631C9,RUN_YEARS),B7L806C5,B7L806C14,B7L806C23,B7L806C32,B7L806C41)</f>
        <v>7697.5153069556191</v>
      </c>
      <c r="AH38" s="16" t="s">
        <v>32463</v>
      </c>
      <c r="AI38" s="33">
        <f>IF(D6L631C15=0,0,D6L631C11/D6L631C15)</f>
        <v>9.6919418873478338E-4</v>
      </c>
      <c r="AJ38" s="16" t="s">
        <v>32464</v>
      </c>
      <c r="AK38" s="33">
        <f>IF(D6L631C5=0,0,D6L631C11/D6L631C5)</f>
        <v>2.0003356497436831E-2</v>
      </c>
      <c r="AL38" s="16" t="s">
        <v>32465</v>
      </c>
      <c r="AM38" s="33">
        <f>D6L631C8*CHOOSE(MIN(D6L631C9,RUN_YEARS),B7L806C4,B7L806C13,B7L806C22,B7L806C31,B7L806C40)</f>
        <v>32.857397785831417</v>
      </c>
      <c r="AN38" s="16" t="s">
        <v>32466</v>
      </c>
      <c r="AO38" s="33">
        <f>D6L631C8-D6L631C18</f>
        <v>153.62098408359086</v>
      </c>
      <c r="AP38" s="16" t="s">
        <v>32467</v>
      </c>
      <c r="AQ38" s="33">
        <f>CHOOSE(MIN(D6L631C9,RUN_YEARS),B7L806C2,B7L806C11,B7L806C20,B7L806C29,B7L806C38)</f>
        <v>751.13512238618068</v>
      </c>
      <c r="AR38" s="16" t="s">
        <v>32468</v>
      </c>
      <c r="AS38" s="33">
        <f>IF(D6L631C20=0,0,D6L631C18/D6L631C20)</f>
        <v>4.3743657840750606E-2</v>
      </c>
      <c r="AT38" s="16" t="s">
        <v>32469</v>
      </c>
      <c r="AU38" s="33">
        <f>IF(D6L631C5=0,0,D6L631C18/D6L631C5)</f>
        <v>8.8099750374386956E-2</v>
      </c>
      <c r="AV38" s="16" t="s">
        <v>32470</v>
      </c>
      <c r="AW38" s="33">
        <f>CHOOSE(MIN(D6L631C9,RUN_YEARS),B7L806C1,B7L806C10,B7L806C19,B7L806C28,B7L806C37)</f>
        <v>3511.8458690137486</v>
      </c>
      <c r="AX38" s="16" t="s">
        <v>32471</v>
      </c>
      <c r="AY38" s="33">
        <f>IF(D6L631C23=0,0,D6L631C19/D6L631C23)</f>
        <v>4.3743657840750599E-2</v>
      </c>
      <c r="AZ38" s="16" t="s">
        <v>32472</v>
      </c>
      <c r="BA38" s="33">
        <f>IF(D6L631C5=0,0,D6L631C19/D6L631C5)</f>
        <v>0.41190024962561306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480241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7697.5153069556191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751.13512238618068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3511.8458690137486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26314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26314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10525.6</v>
      </c>
      <c r="R40" s="16" t="s">
        <v>32497</v>
      </c>
      <c r="S40" s="15">
        <f>D6L633C5-D6L633C7</f>
        <v>15788.4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10104.505341701159</v>
      </c>
      <c r="X40" s="16" t="s">
        <v>32499</v>
      </c>
      <c r="Y40" s="33">
        <f>D6L633C7-D6L633C10</f>
        <v>421.09465829884175</v>
      </c>
      <c r="Z40" s="16" t="s">
        <v>32500</v>
      </c>
      <c r="AA40" s="33">
        <f>CHOOSE(MIN(D6L633C9,RUN_YEARS),B7L806C7,B7L806C16,B7L806C25,B7L806C34,B7L806C43)</f>
        <v>480241</v>
      </c>
      <c r="AB40" s="16" t="s">
        <v>32501</v>
      </c>
      <c r="AC40" s="33">
        <f>IF(D6L633C12=0,0,D6L633C10/D6L633C12)</f>
        <v>2.1040488716501004E-2</v>
      </c>
      <c r="AD40" s="16" t="s">
        <v>32502</v>
      </c>
      <c r="AE40" s="33">
        <f>IF(D6L633C5=0,0,D6L633C10/D6L633C5)</f>
        <v>0.38399731480205057</v>
      </c>
      <c r="AF40" s="16" t="s">
        <v>32503</v>
      </c>
      <c r="AG40" s="33">
        <f>CHOOSE(MIN(D6L633C9,RUN_YEARS),B7L806C5,B7L806C14,B7L806C23,B7L806C32,B7L806C41)</f>
        <v>7697.5153069556191</v>
      </c>
      <c r="AH40" s="16" t="s">
        <v>32504</v>
      </c>
      <c r="AI40" s="33">
        <f>IF(D6L633C15=0,0,D6L633C11/D6L633C15)</f>
        <v>5.4705270662902448E-2</v>
      </c>
      <c r="AJ40" s="16" t="s">
        <v>32505</v>
      </c>
      <c r="AK40" s="33">
        <f>IF(D6L633C5=0,0,D6L633C11/D6L633C5)</f>
        <v>1.6002685197949448E-2</v>
      </c>
      <c r="AL40" s="16" t="s">
        <v>32506</v>
      </c>
      <c r="AM40" s="33">
        <f>D6L633C8*CHOOSE(MIN(D6L633C9,RUN_YEARS),B7L806C4,B7L806C13,B7L806C22,B7L806C31,B7L806C40)</f>
        <v>2781.9081976219418</v>
      </c>
      <c r="AN40" s="16" t="s">
        <v>32507</v>
      </c>
      <c r="AO40" s="33">
        <f>D6L633C8-D6L633C18</f>
        <v>13006.491802378057</v>
      </c>
      <c r="AP40" s="16" t="s">
        <v>32508</v>
      </c>
      <c r="AQ40" s="33">
        <f>CHOOSE(MIN(D6L633C9,RUN_YEARS),B7L806C2,B7L806C11,B7L806C20,B7L806C29,B7L806C38)</f>
        <v>751.13512238618068</v>
      </c>
      <c r="AR40" s="16" t="s">
        <v>32509</v>
      </c>
      <c r="AS40" s="33">
        <f>IF(D6L633C20=0,0,D6L633C18/D6L633C20)</f>
        <v>3.7036055360911226</v>
      </c>
      <c r="AT40" s="16" t="s">
        <v>32510</v>
      </c>
      <c r="AU40" s="33">
        <f>IF(D6L633C5=0,0,D6L633C18/D6L633C5)</f>
        <v>0.10571970044926433</v>
      </c>
      <c r="AV40" s="16" t="s">
        <v>32511</v>
      </c>
      <c r="AW40" s="33">
        <f>CHOOSE(MIN(D6L633C9,RUN_YEARS),B7L806C1,B7L806C10,B7L806C19,B7L806C28,B7L806C37)</f>
        <v>3511.8458690137486</v>
      </c>
      <c r="AX40" s="16" t="s">
        <v>32512</v>
      </c>
      <c r="AY40" s="33">
        <f>IF(D6L633C23=0,0,D6L633C19/D6L633C23)</f>
        <v>3.7036055360911222</v>
      </c>
      <c r="AZ40" s="16" t="s">
        <v>32513</v>
      </c>
      <c r="BA40" s="33">
        <f>IF(D6L633C5=0,0,D6L633C19/D6L633C5)</f>
        <v>0.49428029955073566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5093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5093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5093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480241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7697.5153069556191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897.38405731350554</v>
      </c>
      <c r="AN41" s="16" t="s">
        <v>32526</v>
      </c>
      <c r="AO41" s="33">
        <f>D6L634C8-D6L634C18</f>
        <v>4195.6159426864942</v>
      </c>
      <c r="AP41" s="16" t="s">
        <v>32527</v>
      </c>
      <c r="AQ41" s="33">
        <f>CHOOSE(MIN(D6L634C9,RUN_YEARS),B7L806C2,B7L806C11,B7L806C20,B7L806C29,B7L806C38)</f>
        <v>751.13512238618068</v>
      </c>
      <c r="AR41" s="16" t="s">
        <v>32528</v>
      </c>
      <c r="AS41" s="33">
        <f>IF(D6L634C20=0,0,D6L634C18/D6L634C20)</f>
        <v>1.1947038962347096</v>
      </c>
      <c r="AT41" s="16" t="s">
        <v>32529</v>
      </c>
      <c r="AU41" s="33">
        <f>IF(D6L634C5=0,0,D6L634C18/D6L634C5)</f>
        <v>0.17619950074877391</v>
      </c>
      <c r="AV41" s="16" t="s">
        <v>32530</v>
      </c>
      <c r="AW41" s="33">
        <f>CHOOSE(MIN(D6L634C9,RUN_YEARS),B7L806C1,B7L806C10,B7L806C19,B7L806C28,B7L806C37)</f>
        <v>3511.8458690137486</v>
      </c>
      <c r="AX41" s="16" t="s">
        <v>32531</v>
      </c>
      <c r="AY41" s="33">
        <f>IF(D6L634C23=0,0,D6L634C19/D6L634C23)</f>
        <v>1.1947038962347094</v>
      </c>
      <c r="AZ41" s="16" t="s">
        <v>32532</v>
      </c>
      <c r="BA41" s="33">
        <f>IF(D6L634C5=0,0,D6L634C19/D6L634C5)</f>
        <v>0.823800499251226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3975.1578094404922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3975.1578094404922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3975.1578094404922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3816.1248118488757</v>
      </c>
      <c r="X42" s="16" t="s">
        <v>32539</v>
      </c>
      <c r="Y42" s="33">
        <f>D6L635C7-D6L635C10</f>
        <v>159.03299759161655</v>
      </c>
      <c r="Z42" s="16" t="s">
        <v>32540</v>
      </c>
      <c r="AA42" s="33">
        <f>CHOOSE(MIN(D6L635C9,RUN_YEARS),B7L806C7,B7L806C16,B7L806C25,B7L806C34,B7L806C43)</f>
        <v>480241</v>
      </c>
      <c r="AB42" s="16" t="s">
        <v>32541</v>
      </c>
      <c r="AC42" s="33">
        <f>IF(D6L635C12=0,0,D6L635C10/D6L635C12)</f>
        <v>7.9462703347878989E-3</v>
      </c>
      <c r="AD42" s="16" t="s">
        <v>32542</v>
      </c>
      <c r="AE42" s="33">
        <f>IF(D6L635C5=0,0,D6L635C10/D6L635C5)</f>
        <v>0.95999328700512632</v>
      </c>
      <c r="AF42" s="16" t="s">
        <v>32543</v>
      </c>
      <c r="AG42" s="33">
        <f>CHOOSE(MIN(D6L635C9,RUN_YEARS),B7L806C5,B7L806C14,B7L806C23,B7L806C32,B7L806C41)</f>
        <v>7697.5153069556191</v>
      </c>
      <c r="AH42" s="16" t="s">
        <v>32544</v>
      </c>
      <c r="AI42" s="33">
        <f>IF(D6L635C15=0,0,D6L635C11/D6L635C15)</f>
        <v>2.0660302870448514E-2</v>
      </c>
      <c r="AJ42" s="16" t="s">
        <v>32545</v>
      </c>
      <c r="AK42" s="33">
        <f>IF(D6L635C5=0,0,D6L635C11/D6L635C5)</f>
        <v>4.0006712994873683E-2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751.13512238618068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3511.8458690137486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9326.3702467527146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9326.3702467527146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9326.3702467527146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480241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7697.5153069556191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1643.3017812760477</v>
      </c>
      <c r="AN43" s="16" t="s">
        <v>32567</v>
      </c>
      <c r="AO43" s="33">
        <f>D6L636C8-D6L636C18</f>
        <v>7683.0684654766665</v>
      </c>
      <c r="AP43" s="16" t="s">
        <v>32568</v>
      </c>
      <c r="AQ43" s="33">
        <f>CHOOSE(MIN(D6L636C9,RUN_YEARS),B7L806C2,B7L806C11,B7L806C20,B7L806C29,B7L806C38)</f>
        <v>751.13512238618068</v>
      </c>
      <c r="AR43" s="16" t="s">
        <v>32569</v>
      </c>
      <c r="AS43" s="33">
        <f>IF(D6L636C20=0,0,D6L636C18/D6L636C20)</f>
        <v>2.1877578777779183</v>
      </c>
      <c r="AT43" s="16" t="s">
        <v>32570</v>
      </c>
      <c r="AU43" s="33">
        <f>IF(D6L636C5=0,0,D6L636C18/D6L636C5)</f>
        <v>0.17619950074877391</v>
      </c>
      <c r="AV43" s="16" t="s">
        <v>32571</v>
      </c>
      <c r="AW43" s="33">
        <f>CHOOSE(MIN(D6L636C9,RUN_YEARS),B7L806C1,B7L806C10,B7L806C19,B7L806C28,B7L806C37)</f>
        <v>3511.8458690137486</v>
      </c>
      <c r="AX43" s="16" t="s">
        <v>32572</v>
      </c>
      <c r="AY43" s="33">
        <f>IF(D6L636C23=0,0,D6L636C19/D6L636C23)</f>
        <v>2.1877578777779179</v>
      </c>
      <c r="AZ43" s="16" t="s">
        <v>32573</v>
      </c>
      <c r="BA43" s="33">
        <f>IF(D6L636C5=0,0,D6L636C19/D6L636C5)</f>
        <v>0.823800499251226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46151.467719885914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45470.194157953185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14881.590860320481</v>
      </c>
      <c r="R44" s="16" t="s">
        <v>32577</v>
      </c>
      <c r="S44" s="15">
        <f>SUM(D6L629C8:D6L636C8)</f>
        <v>30588.603297632701</v>
      </c>
      <c r="U44" s="21" t="str">
        <f>NULL_VALUE</f>
        <v>n/a</v>
      </c>
      <c r="V44" s="16" t="s">
        <v>32578</v>
      </c>
      <c r="W44" s="33">
        <f>SUM(D6L629C10:D6L636C10)</f>
        <v>14286.227325864504</v>
      </c>
      <c r="X44" s="16" t="s">
        <v>32579</v>
      </c>
      <c r="Y44" s="33">
        <f>SUM(D6L629C11:D6L636C11)</f>
        <v>595.36353445597615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2.9748037601671877E-2</v>
      </c>
      <c r="AD44" s="16" t="s">
        <v>32581</v>
      </c>
      <c r="AE44" s="33">
        <f>IF(D6L637C5=0,0,D6L637C10/D6L637C5)</f>
        <v>0.31418883491540361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7.7344897764346693E-2</v>
      </c>
      <c r="AJ44" s="16" t="s">
        <v>32583</v>
      </c>
      <c r="AK44" s="33">
        <f>IF(D6L637C5=0,0,D6L637C11/D6L637C5)</f>
        <v>1.30934900429019E-2</v>
      </c>
      <c r="AL44" s="16" t="s">
        <v>32584</v>
      </c>
      <c r="AM44" s="33">
        <f>SUM(D6L629C18:D6L636C18)</f>
        <v>5389.696629645181</v>
      </c>
      <c r="AN44" s="16" t="s">
        <v>32585</v>
      </c>
      <c r="AO44" s="33">
        <f>SUM(D6L629C19:D6L636C19)</f>
        <v>25198.906667987518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7.1754022265972273</v>
      </c>
      <c r="AT44" s="16" t="s">
        <v>32587</v>
      </c>
      <c r="AU44" s="33">
        <f>IF(D6L637C5=0,0,D6L637C18/D6L637C5)</f>
        <v>0.11853251848722247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7.1754022265972264</v>
      </c>
      <c r="AZ44" s="16" t="s">
        <v>32589</v>
      </c>
      <c r="BA44" s="33">
        <f>IF(D6L637C5=0,0,D6L637C19/D6L637C5)</f>
        <v>0.55418515655447187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3478.992020466364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1739.496010233182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869.748005116591</v>
      </c>
      <c r="R45" s="16" t="s">
        <v>32594</v>
      </c>
      <c r="S45" s="15">
        <f>D6L638C5-D6L638C7</f>
        <v>869.748005116591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834.9522462980276</v>
      </c>
      <c r="X45" s="16" t="s">
        <v>32596</v>
      </c>
      <c r="Y45" s="33">
        <f>D6L638C7-D6L638C10</f>
        <v>34.795758818563399</v>
      </c>
      <c r="Z45" s="16" t="s">
        <v>32597</v>
      </c>
      <c r="AA45" s="33">
        <f>CHOOSE(MIN(D6L638C9,RUN_YEARS),B7L806C7,B7L806C16,B7L806C25,B7L806C34,B7L806C43)</f>
        <v>480241</v>
      </c>
      <c r="AB45" s="16" t="s">
        <v>32598</v>
      </c>
      <c r="AC45" s="33">
        <f>IF(D6L638C12=0,0,D6L638C10/D6L638C12)</f>
        <v>1.7386109188886989E-3</v>
      </c>
      <c r="AD45" s="16" t="s">
        <v>32599</v>
      </c>
      <c r="AE45" s="33">
        <f>IF(D6L638C5=0,0,D6L638C10/D6L638C5)</f>
        <v>0.47999664350256316</v>
      </c>
      <c r="AF45" s="16" t="s">
        <v>32600</v>
      </c>
      <c r="AG45" s="33">
        <f>CHOOSE(MIN(D6L638C9,RUN_YEARS),B7L806C5,B7L806C14,B7L806C23,B7L806C32,B7L806C41)</f>
        <v>7697.5153069556191</v>
      </c>
      <c r="AH45" s="16" t="s">
        <v>32601</v>
      </c>
      <c r="AI45" s="33">
        <f>IF(D6L638C15=0,0,D6L638C11/D6L638C15)</f>
        <v>4.5203883891106137E-3</v>
      </c>
      <c r="AJ45" s="16" t="s">
        <v>32602</v>
      </c>
      <c r="AK45" s="33">
        <f>IF(D6L638C5=0,0,D6L638C11/D6L638C5)</f>
        <v>2.0003356497436852E-2</v>
      </c>
      <c r="AL45" s="16" t="s">
        <v>32603</v>
      </c>
      <c r="AM45" s="33">
        <f>D6L638C8*CHOOSE(MIN(D6L638C9,RUN_YEARS),B7L806C4,B7L806C13,B7L806C22,B7L806C31,B7L806C40)</f>
        <v>153.2491642787854</v>
      </c>
      <c r="AN45" s="16" t="s">
        <v>32604</v>
      </c>
      <c r="AO45" s="33">
        <f>D6L638C8-D6L638C18</f>
        <v>716.49884083780557</v>
      </c>
      <c r="AP45" s="16" t="s">
        <v>32605</v>
      </c>
      <c r="AQ45" s="33">
        <f>CHOOSE(MIN(D6L638C9,RUN_YEARS),B7L806C2,B7L806C11,B7L806C20,B7L806C29,B7L806C38)</f>
        <v>751.13512238618068</v>
      </c>
      <c r="AR45" s="16" t="s">
        <v>32606</v>
      </c>
      <c r="AS45" s="33">
        <f>IF(D6L638C20=0,0,D6L638C18/D6L638C20)</f>
        <v>0.20402343028768063</v>
      </c>
      <c r="AT45" s="16" t="s">
        <v>32607</v>
      </c>
      <c r="AU45" s="33">
        <f>IF(D6L638C5=0,0,D6L638C18/D6L638C5)</f>
        <v>8.8099750374386956E-2</v>
      </c>
      <c r="AV45" s="16" t="s">
        <v>32608</v>
      </c>
      <c r="AW45" s="33">
        <f>CHOOSE(MIN(D6L638C9,RUN_YEARS),B7L806C1,B7L806C10,B7L806C19,B7L806C28,B7L806C37)</f>
        <v>3511.8458690137486</v>
      </c>
      <c r="AX45" s="16" t="s">
        <v>32609</v>
      </c>
      <c r="AY45" s="33">
        <f>IF(D6L638C23=0,0,D6L638C19/D6L638C23)</f>
        <v>0.20402343028768058</v>
      </c>
      <c r="AZ45" s="16" t="s">
        <v>32610</v>
      </c>
      <c r="BA45" s="33">
        <f>IF(D6L638C5=0,0,D6L638C19/D6L638C5)</f>
        <v>0.411900249625613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62939.288964386025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62939.288964386025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25175.715585754413</v>
      </c>
      <c r="R46" s="16" t="s">
        <v>32614</v>
      </c>
      <c r="S46" s="15">
        <f>D6L639C5-D6L639C7</f>
        <v>37763.573378631612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24168.517957874566</v>
      </c>
      <c r="X46" s="16" t="s">
        <v>32616</v>
      </c>
      <c r="Y46" s="33">
        <f>D6L639C7-D6L639C10</f>
        <v>1007.1976278798466</v>
      </c>
      <c r="Z46" s="16" t="s">
        <v>32617</v>
      </c>
      <c r="AA46" s="33">
        <f>CHOOSE(MIN(D6L639C9,RUN_YEARS),B7L806C7,B7L806C16,B7L806C25,B7L806C34,B7L806C43)</f>
        <v>480241</v>
      </c>
      <c r="AB46" s="16" t="s">
        <v>32618</v>
      </c>
      <c r="AC46" s="33">
        <f>IF(D6L639C12=0,0,D6L639C10/D6L639C12)</f>
        <v>5.032581132780118E-2</v>
      </c>
      <c r="AD46" s="16" t="s">
        <v>32619</v>
      </c>
      <c r="AE46" s="33">
        <f>IF(D6L639C5=0,0,D6L639C10/D6L639C5)</f>
        <v>0.38399731480205057</v>
      </c>
      <c r="AF46" s="16" t="s">
        <v>32620</v>
      </c>
      <c r="AG46" s="33">
        <f>CHOOSE(MIN(D6L639C9,RUN_YEARS),B7L806C5,B7L806C14,B7L806C23,B7L806C32,B7L806C41)</f>
        <v>7697.5153069556191</v>
      </c>
      <c r="AH46" s="16" t="s">
        <v>32621</v>
      </c>
      <c r="AI46" s="33">
        <f>IF(D6L639C15=0,0,D6L639C11/D6L639C15)</f>
        <v>0.13084710945228312</v>
      </c>
      <c r="AJ46" s="16" t="s">
        <v>32622</v>
      </c>
      <c r="AK46" s="33">
        <f>IF(D6L639C5=0,0,D6L639C11/D6L639C5)</f>
        <v>1.60026851979495E-2</v>
      </c>
      <c r="AL46" s="16" t="s">
        <v>32623</v>
      </c>
      <c r="AM46" s="33">
        <f>D6L639C8*CHOOSE(MIN(D6L639C9,RUN_YEARS),B7L806C4,B7L806C13,B7L806C22,B7L806C31,B7L806C40)</f>
        <v>6653.922775804579</v>
      </c>
      <c r="AN46" s="16" t="s">
        <v>32624</v>
      </c>
      <c r="AO46" s="33">
        <f>D6L639C8-D6L639C18</f>
        <v>31109.650602827034</v>
      </c>
      <c r="AP46" s="16" t="s">
        <v>32625</v>
      </c>
      <c r="AQ46" s="33">
        <f>CHOOSE(MIN(D6L639C9,RUN_YEARS),B7L806C2,B7L806C11,B7L806C20,B7L806C29,B7L806C38)</f>
        <v>751.13512238618068</v>
      </c>
      <c r="AR46" s="16" t="s">
        <v>32626</v>
      </c>
      <c r="AS46" s="33">
        <f>IF(D6L639C20=0,0,D6L639C18/D6L639C20)</f>
        <v>8.8584897410556724</v>
      </c>
      <c r="AT46" s="16" t="s">
        <v>32627</v>
      </c>
      <c r="AU46" s="33">
        <f>IF(D6L639C5=0,0,D6L639C18/D6L639C5)</f>
        <v>0.10571970044926433</v>
      </c>
      <c r="AV46" s="16" t="s">
        <v>32628</v>
      </c>
      <c r="AW46" s="33">
        <f>CHOOSE(MIN(D6L639C9,RUN_YEARS),B7L806C1,B7L806C10,B7L806C19,B7L806C28,B7L806C37)</f>
        <v>3511.8458690137486</v>
      </c>
      <c r="AX46" s="16" t="s">
        <v>32629</v>
      </c>
      <c r="AY46" s="33">
        <f>IF(D6L639C23=0,0,D6L639C19/D6L639C23)</f>
        <v>8.8584897410556724</v>
      </c>
      <c r="AZ46" s="16" t="s">
        <v>32630</v>
      </c>
      <c r="BA46" s="33">
        <f>IF(D6L639C5=0,0,D6L639C19/D6L639C5)</f>
        <v>0.49428029955073566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66418.28098485239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64678.784974619208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26045.463590871004</v>
      </c>
      <c r="R47" s="16" t="s">
        <v>32634</v>
      </c>
      <c r="S47" s="15">
        <f>SUM(D6L638C8:D6L639C8)</f>
        <v>38633.321383748204</v>
      </c>
      <c r="U47" s="21" t="str">
        <f>NULL_VALUE</f>
        <v>n/a</v>
      </c>
      <c r="V47" s="16" t="s">
        <v>32635</v>
      </c>
      <c r="W47" s="33">
        <f>SUM(D6L638C10:D6L639C10)</f>
        <v>25003.470204172594</v>
      </c>
      <c r="X47" s="16" t="s">
        <v>32636</v>
      </c>
      <c r="Y47" s="33">
        <f>SUM(D6L638C11:D6L639C11)</f>
        <v>1041.9933866984099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5.2064422246689876E-2</v>
      </c>
      <c r="AD47" s="16" t="s">
        <v>32638</v>
      </c>
      <c r="AE47" s="33">
        <f>IF(D6L640C5=0,0,D6L640C10/D6L640C5)</f>
        <v>0.38657915750866811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0.13536749784139374</v>
      </c>
      <c r="AJ47" s="16" t="s">
        <v>32640</v>
      </c>
      <c r="AK47" s="33">
        <f>IF(D6L640C5=0,0,D6L640C11/D6L640C5)</f>
        <v>1.6110280783835095E-2</v>
      </c>
      <c r="AL47" s="16" t="s">
        <v>32641</v>
      </c>
      <c r="AM47" s="33">
        <f>SUM(D6L638C18:D6L639C18)</f>
        <v>6807.1719400833645</v>
      </c>
      <c r="AN47" s="16" t="s">
        <v>32642</v>
      </c>
      <c r="AO47" s="33">
        <f>SUM(D6L638C19:D6L639C19)</f>
        <v>31826.149443664839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9.0625131713433529</v>
      </c>
      <c r="AT47" s="16" t="s">
        <v>32644</v>
      </c>
      <c r="AU47" s="33">
        <f>IF(D6L640C5=0,0,D6L640C18/D6L640C5)</f>
        <v>0.10524582276483065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9.0625131713433529</v>
      </c>
      <c r="AZ47" s="16" t="s">
        <v>32646</v>
      </c>
      <c r="BA47" s="33">
        <f>IF(D6L640C5=0,0,D6L640C19/D6L640C5)</f>
        <v>0.49206473894266617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187760.54532910878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160413.56250075105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66059.346135280823</v>
      </c>
      <c r="R48" s="16" t="s">
        <v>32651</v>
      </c>
      <c r="S48" s="15">
        <f>SUM(D6L628C8,D6L637C8,D6L640C8)</f>
        <v>94354.216365470231</v>
      </c>
      <c r="U48" s="21" t="str">
        <f>NULL_VALUE</f>
        <v>n/a</v>
      </c>
      <c r="V48" s="16" t="s">
        <v>32652</v>
      </c>
      <c r="W48" s="33">
        <f>SUM(D6L628C10,D6L637C10,D6L640C10)</f>
        <v>63403.567978481253</v>
      </c>
      <c r="X48" s="16" t="s">
        <v>32653</v>
      </c>
      <c r="Y48" s="33">
        <f>SUM(D6L628C11,D6L637C11,D6L640C11)</f>
        <v>2655.7781567995607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0.12685723006473293</v>
      </c>
      <c r="AD48" s="16" t="s">
        <v>32655</v>
      </c>
      <c r="AE48" s="33">
        <f>IF(D6L641C5=0,0,D6L641C10/D6L641C5)</f>
        <v>0.39525066951981941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0.32982879816830535</v>
      </c>
      <c r="AJ48" s="16" t="s">
        <v>32657</v>
      </c>
      <c r="AK48" s="33">
        <f>IF(D6L641C5=0,0,D6L641C11/D6L641C5)</f>
        <v>1.6555820564031962E-2</v>
      </c>
      <c r="AL48" s="16" t="s">
        <v>32658</v>
      </c>
      <c r="AM48" s="33">
        <f>SUM(D6L628C18,D6L637C18,D6L640C18)</f>
        <v>16791.555723517326</v>
      </c>
      <c r="AN48" s="16" t="s">
        <v>32659</v>
      </c>
      <c r="AO48" s="33">
        <f>SUM(D6L628C19,D6L637C19,D6L640C19)</f>
        <v>77562.660641952913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21.418471970927691</v>
      </c>
      <c r="AT48" s="16" t="s">
        <v>32661</v>
      </c>
      <c r="AU48" s="33">
        <f>IF(D6L641C5=0,0,D6L641C18/D6L641C5)</f>
        <v>0.10467665864249295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21.418471970927687</v>
      </c>
      <c r="AZ48" s="16" t="s">
        <v>32663</v>
      </c>
      <c r="BA48" s="33">
        <f>IF(D6L641C5=0,0,D6L641C19/D6L641C5)</f>
        <v>0.48351685127365568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BAD93C-C1BE-4429-86B9-E913A06C005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11202.128108666666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9633.8301734533325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4816.9150867266662</v>
      </c>
      <c r="R8" s="16" t="s">
        <v>32673</v>
      </c>
      <c r="S8" s="15">
        <f>D6L701C5-D6L701C7</f>
        <v>4816.9150867266662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4462.0914089137877</v>
      </c>
      <c r="X8" s="16" t="s">
        <v>32675</v>
      </c>
      <c r="Y8" s="33">
        <f>D6L701C7-D6L701C10</f>
        <v>354.82367781287849</v>
      </c>
      <c r="Z8" s="16" t="s">
        <v>32676</v>
      </c>
      <c r="AA8" s="33">
        <f>CHOOSE(MIN(D6L701C9,RUN_YEARS),B7L807C7,B7L807C16,B7L807C25,B7L807C34,B7L807C43)</f>
        <v>172189.33333333331</v>
      </c>
      <c r="AB8" s="16" t="s">
        <v>32677</v>
      </c>
      <c r="AC8" s="33">
        <f>IF(D6L701C12=0,0,D6L701C10/D6L701C12)</f>
        <v>2.5913866570792934E-2</v>
      </c>
      <c r="AD8" s="16" t="s">
        <v>32678</v>
      </c>
      <c r="AE8" s="33">
        <f>IF(D6L701C5=0,0,D6L701C10/D6L701C5)</f>
        <v>0.46316899183145049</v>
      </c>
      <c r="AF8" s="16" t="s">
        <v>32679</v>
      </c>
      <c r="AG8" s="33">
        <f>CHOOSE(MIN(D6L701C9,RUN_YEARS),B7L807C5,B7L807C14,B7L807C23,B7L807C32,B7L807C41)</f>
        <v>5266.317357150363</v>
      </c>
      <c r="AH8" s="16" t="s">
        <v>32680</v>
      </c>
      <c r="AI8" s="33">
        <f>IF(D6L701C15=0,0,D6L701C11/D6L701C15)</f>
        <v>6.7376053084061721E-2</v>
      </c>
      <c r="AJ8" s="16" t="s">
        <v>32681</v>
      </c>
      <c r="AK8" s="33">
        <f>IF(D6L701C5=0,0,D6L701C11/D6L701C5)</f>
        <v>3.6831008168549513E-2</v>
      </c>
      <c r="AL8" s="16" t="s">
        <v>32682</v>
      </c>
      <c r="AM8" s="33">
        <f>D6L701C8*CHOOSE(MIN(D6L701C9,RUN_YEARS),B7L807C4,B7L807C13,B7L807C22,B7L807C31,B7L807C40)</f>
        <v>487.57058840464515</v>
      </c>
      <c r="AN8" s="16" t="s">
        <v>32683</v>
      </c>
      <c r="AO8" s="33">
        <f>D6L701C8-D6L701C18</f>
        <v>4329.3444983220215</v>
      </c>
      <c r="AP8" s="16" t="s">
        <v>32684</v>
      </c>
      <c r="AQ8" s="33">
        <f>CHOOSE(MIN(D6L701C9,RUN_YEARS),B7L807C2,B7L807C11,B7L807C20,B7L807C29,B7L807C38)</f>
        <v>287.57680897751067</v>
      </c>
      <c r="AR8" s="16" t="s">
        <v>32685</v>
      </c>
      <c r="AS8" s="33">
        <f>IF(D6L701C20=0,0,D6L701C18/D6L701C20)</f>
        <v>1.6954447409657938</v>
      </c>
      <c r="AT8" s="16" t="s">
        <v>32686</v>
      </c>
      <c r="AU8" s="33">
        <f>IF(D6L701C5=0,0,D6L701C18/D6L701C5)</f>
        <v>5.0610253619394155E-2</v>
      </c>
      <c r="AV8" s="16" t="s">
        <v>32687</v>
      </c>
      <c r="AW8" s="33">
        <f>CHOOSE(MIN(D6L701C9,RUN_YEARS),B7L807C1,B7L807C10,B7L807C19,B7L807C28,B7L807C37)</f>
        <v>2553.515542981278</v>
      </c>
      <c r="AX8" s="16" t="s">
        <v>32688</v>
      </c>
      <c r="AY8" s="33">
        <f>IF(D6L701C23=0,0,D6L701C19/D6L701C23)</f>
        <v>1.695444740965794</v>
      </c>
      <c r="AZ8" s="16" t="s">
        <v>32689</v>
      </c>
      <c r="BA8" s="33">
        <f>IF(D6L701C5=0,0,D6L701C19/D6L701C5)</f>
        <v>0.44938974638060591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22.237664991746133</v>
      </c>
      <c r="J9" s="16" t="s">
        <v>32710</v>
      </c>
      <c r="K9" s="21">
        <f>IF(FLOW_THRU_100PCT="Y",1,INDEX(VariabilityMatrix,D6L702C1,D6L702C9))</f>
        <v>0.50021854522061104</v>
      </c>
      <c r="L9" s="16" t="s">
        <v>32690</v>
      </c>
      <c r="M9" s="15">
        <f>IF(D6L702C2&lt;&gt;0,D6L702C2*D6L702C4,D6L702C3*D6L702C4)</f>
        <v>11.123692431274563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5.5618462156372814</v>
      </c>
      <c r="R9" s="16" t="s">
        <v>32692</v>
      </c>
      <c r="S9" s="15">
        <f>D6L702C5-D6L702C7</f>
        <v>5.5618462156372814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5.1576254917440787</v>
      </c>
      <c r="X9" s="16" t="s">
        <v>32694</v>
      </c>
      <c r="Y9" s="33">
        <f>D6L702C7-D6L702C10</f>
        <v>0.40422072389320274</v>
      </c>
      <c r="Z9" s="16" t="s">
        <v>32695</v>
      </c>
      <c r="AA9" s="33">
        <f>CHOOSE(MIN(D6L702C9,RUN_YEARS),B7L807C7,B7L807C16,B7L807C25,B7L807C34,B7L807C43)</f>
        <v>192141.2</v>
      </c>
      <c r="AB9" s="16" t="s">
        <v>32696</v>
      </c>
      <c r="AC9" s="33">
        <f>IF(D6L702C12=0,0,D6L702C10/D6L702C12)</f>
        <v>2.6842892059298468E-5</v>
      </c>
      <c r="AD9" s="16" t="s">
        <v>32697</v>
      </c>
      <c r="AE9" s="33">
        <f>IF(D6L702C5=0,0,D6L702C10/D6L702C5)</f>
        <v>0.4636612818638598</v>
      </c>
      <c r="AF9" s="16" t="s">
        <v>32698</v>
      </c>
      <c r="AG9" s="33">
        <f>CHOOSE(MIN(D6L702C9,RUN_YEARS),B7L807C5,B7L807C14,B7L807C23,B7L807C32,B7L807C41)</f>
        <v>5791.8315525110584</v>
      </c>
      <c r="AH9" s="16" t="s">
        <v>32699</v>
      </c>
      <c r="AI9" s="33">
        <f>IF(D6L702C15=0,0,D6L702C11/D6L702C15)</f>
        <v>6.9791519354175995E-5</v>
      </c>
      <c r="AJ9" s="16" t="s">
        <v>32700</v>
      </c>
      <c r="AK9" s="33">
        <f>IF(D6L702C5=0,0,D6L702C11/D6L702C5)</f>
        <v>3.633871813614023E-2</v>
      </c>
      <c r="AL9" s="16" t="s">
        <v>32701</v>
      </c>
      <c r="AM9" s="33">
        <f>D6L702C8*CHOOSE(MIN(D6L702C9,RUN_YEARS),B7L807C4,B7L807C13,B7L807C22,B7L807C31,B7L807C40)</f>
        <v>0.5785336013264355</v>
      </c>
      <c r="AN9" s="16" t="s">
        <v>32702</v>
      </c>
      <c r="AO9" s="33">
        <f>D6L702C8-D6L702C18</f>
        <v>4.9833126143108455</v>
      </c>
      <c r="AP9" s="16" t="s">
        <v>32703</v>
      </c>
      <c r="AQ9" s="33">
        <f>CHOOSE(MIN(D6L702C9,RUN_YEARS),B7L807C2,B7L807C11,B7L807C20,B7L807C29,B7L807C38)</f>
        <v>326.84032550566127</v>
      </c>
      <c r="AR9" s="16" t="s">
        <v>32704</v>
      </c>
      <c r="AS9" s="33">
        <f>IF(D6L702C20=0,0,D6L702C18/D6L702C20)</f>
        <v>1.7700802385121068E-3</v>
      </c>
      <c r="AT9" s="16" t="s">
        <v>32705</v>
      </c>
      <c r="AU9" s="33">
        <f>IF(D6L702C5=0,0,D6L702C18/D6L702C5)</f>
        <v>5.2009133199320809E-2</v>
      </c>
      <c r="AV9" s="16" t="s">
        <v>32706</v>
      </c>
      <c r="AW9" s="33">
        <f>CHOOSE(MIN(D6L702C9,RUN_YEARS),B7L807C1,B7L807C10,B7L807C19,B7L807C28,B7L807C37)</f>
        <v>2815.3032308296465</v>
      </c>
      <c r="AX9" s="16" t="s">
        <v>32707</v>
      </c>
      <c r="AY9" s="33">
        <f>IF(D6L702C23=0,0,D6L702C19/D6L702C23)</f>
        <v>1.7700802385121068E-3</v>
      </c>
      <c r="AZ9" s="16" t="s">
        <v>32708</v>
      </c>
      <c r="BA9" s="33">
        <f>IF(D6L702C5=0,0,D6L702C19/D6L702C5)</f>
        <v>0.44799086680067912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10.882085218238299</v>
      </c>
      <c r="J10" s="16" t="s">
        <v>32731</v>
      </c>
      <c r="K10" s="21">
        <f>IF(FLOW_THRU_100PCT="Y",1,INDEX(VariabilityMatrix,D6L703C1,D6L703C9))</f>
        <v>0.50021854522061104</v>
      </c>
      <c r="L10" s="16" t="s">
        <v>32711</v>
      </c>
      <c r="M10" s="15">
        <f>IF(D6L703C2&lt;&gt;0,D6L703C2*D6L703C4,D6L703C3*D6L703C4)</f>
        <v>5.4434208368338775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2.7217104184169387</v>
      </c>
      <c r="R10" s="16" t="s">
        <v>32713</v>
      </c>
      <c r="S10" s="15">
        <f>D6L703C5-D6L703C7</f>
        <v>2.7217104184169387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2.5239034829308395</v>
      </c>
      <c r="X10" s="16" t="s">
        <v>32715</v>
      </c>
      <c r="Y10" s="33">
        <f>D6L703C7-D6L703C10</f>
        <v>0.19780693548609918</v>
      </c>
      <c r="Z10" s="16" t="s">
        <v>32716</v>
      </c>
      <c r="AA10" s="33">
        <f>CHOOSE(MIN(D6L703C9,RUN_YEARS),B7L807C7,B7L807C16,B7L807C25,B7L807C34,B7L807C43)</f>
        <v>192141.2</v>
      </c>
      <c r="AB10" s="16" t="s">
        <v>32717</v>
      </c>
      <c r="AC10" s="33">
        <f>IF(D6L703C12=0,0,D6L703C10/D6L703C12)</f>
        <v>1.313567044928854E-5</v>
      </c>
      <c r="AD10" s="16" t="s">
        <v>32718</v>
      </c>
      <c r="AE10" s="33">
        <f>IF(D6L703C5=0,0,D6L703C10/D6L703C5)</f>
        <v>0.46366128186385969</v>
      </c>
      <c r="AF10" s="16" t="s">
        <v>32719</v>
      </c>
      <c r="AG10" s="33">
        <f>CHOOSE(MIN(D6L703C9,RUN_YEARS),B7L807C5,B7L807C14,B7L807C23,B7L807C32,B7L807C41)</f>
        <v>5791.8315525110584</v>
      </c>
      <c r="AH10" s="16" t="s">
        <v>32720</v>
      </c>
      <c r="AI10" s="33">
        <f>IF(D6L703C15=0,0,D6L703C11/D6L703C15)</f>
        <v>3.4152743168150264E-5</v>
      </c>
      <c r="AJ10" s="16" t="s">
        <v>32721</v>
      </c>
      <c r="AK10" s="33">
        <f>IF(D6L703C5=0,0,D6L703C11/D6L703C5)</f>
        <v>3.6338718136140293E-2</v>
      </c>
      <c r="AL10" s="16" t="s">
        <v>32722</v>
      </c>
      <c r="AM10" s="33">
        <f>D6L703C8*CHOOSE(MIN(D6L703C9,RUN_YEARS),B7L807C4,B7L807C13,B7L807C22,B7L807C31,B7L807C40)</f>
        <v>0.28310759936285151</v>
      </c>
      <c r="AN10" s="16" t="s">
        <v>32723</v>
      </c>
      <c r="AO10" s="33">
        <f>D6L703C8-D6L703C18</f>
        <v>2.4386028190540872</v>
      </c>
      <c r="AP10" s="16" t="s">
        <v>32724</v>
      </c>
      <c r="AQ10" s="33">
        <f>CHOOSE(MIN(D6L703C9,RUN_YEARS),B7L807C2,B7L807C11,B7L807C20,B7L807C29,B7L807C38)</f>
        <v>326.84032550566127</v>
      </c>
      <c r="AR10" s="16" t="s">
        <v>32725</v>
      </c>
      <c r="AS10" s="33">
        <f>IF(D6L703C20=0,0,D6L703C18/D6L703C20)</f>
        <v>8.661954393933797E-4</v>
      </c>
      <c r="AT10" s="16" t="s">
        <v>32726</v>
      </c>
      <c r="AU10" s="33">
        <f>IF(D6L703C5=0,0,D6L703C18/D6L703C5)</f>
        <v>5.2009133199320816E-2</v>
      </c>
      <c r="AV10" s="16" t="s">
        <v>32727</v>
      </c>
      <c r="AW10" s="33">
        <f>CHOOSE(MIN(D6L703C9,RUN_YEARS),B7L807C1,B7L807C10,B7L807C19,B7L807C28,B7L807C37)</f>
        <v>2815.3032308296465</v>
      </c>
      <c r="AX10" s="16" t="s">
        <v>32728</v>
      </c>
      <c r="AY10" s="33">
        <f>IF(D6L703C23=0,0,D6L703C19/D6L703C23)</f>
        <v>8.661954393933797E-4</v>
      </c>
      <c r="AZ10" s="16" t="s">
        <v>32729</v>
      </c>
      <c r="BA10" s="33">
        <f>IF(D6L703C5=0,0,D6L703C19/D6L703C5)</f>
        <v>0.44799086680067918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0.51613165166810715</v>
      </c>
      <c r="J11" s="16" t="s">
        <v>32752</v>
      </c>
      <c r="K11" s="21">
        <f>IF(FLOW_THRU_100PCT="Y",1,INDEX(VariabilityMatrix,D6L704C1,D6L704C9))</f>
        <v>0.49999443161950075</v>
      </c>
      <c r="L11" s="16" t="s">
        <v>32732</v>
      </c>
      <c r="M11" s="15">
        <f>IF(D6L704C2&lt;&gt;0,D6L704C2*D6L704C4,D6L704C3*D6L704C4)</f>
        <v>0.25806295181662936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0.12903147590831468</v>
      </c>
      <c r="R11" s="16" t="s">
        <v>32734</v>
      </c>
      <c r="S11" s="15">
        <f>D6L704C5-D6L704C7</f>
        <v>0.12903147590831468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0.11971399511559709</v>
      </c>
      <c r="X11" s="16" t="s">
        <v>32736</v>
      </c>
      <c r="Y11" s="33">
        <f>D6L704C7-D6L704C10</f>
        <v>9.317480792717589E-3</v>
      </c>
      <c r="Z11" s="16" t="s">
        <v>32737</v>
      </c>
      <c r="AA11" s="33">
        <f>CHOOSE(MIN(D6L704C9,RUN_YEARS),B7L807C7,B7L807C16,B7L807C25,B7L807C34,B7L807C43)</f>
        <v>180008</v>
      </c>
      <c r="AB11" s="16" t="s">
        <v>32738</v>
      </c>
      <c r="AC11" s="33">
        <f>IF(D6L704C12=0,0,D6L704C10/D6L704C12)</f>
        <v>6.650481929447419E-7</v>
      </c>
      <c r="AD11" s="16" t="s">
        <v>32739</v>
      </c>
      <c r="AE11" s="33">
        <f>IF(D6L704C5=0,0,D6L704C10/D6L704C5)</f>
        <v>0.46389454306738975</v>
      </c>
      <c r="AF11" s="16" t="s">
        <v>32740</v>
      </c>
      <c r="AG11" s="33">
        <f>CHOOSE(MIN(D6L704C9,RUN_YEARS),B7L807C5,B7L807C14,B7L807C23,B7L807C32,B7L807C41)</f>
        <v>5388.5515316862093</v>
      </c>
      <c r="AH11" s="16" t="s">
        <v>32741</v>
      </c>
      <c r="AI11" s="33">
        <f>IF(D6L704C15=0,0,D6L704C11/D6L704C15)</f>
        <v>1.7291253016563289E-6</v>
      </c>
      <c r="AJ11" s="16" t="s">
        <v>32742</v>
      </c>
      <c r="AK11" s="33">
        <f>IF(D6L704C5=0,0,D6L704C11/D6L704C5)</f>
        <v>3.6105456932610261E-2</v>
      </c>
      <c r="AL11" s="16" t="s">
        <v>32743</v>
      </c>
      <c r="AM11" s="33">
        <f>D6L704C8*CHOOSE(MIN(D6L704C9,RUN_YEARS),B7L807C4,B7L807C13,B7L807C22,B7L807C31,B7L807C40)</f>
        <v>1.2574932450648965E-2</v>
      </c>
      <c r="AN11" s="16" t="s">
        <v>32744</v>
      </c>
      <c r="AO11" s="33">
        <f>D6L704C8-D6L704C18</f>
        <v>0.11645654345766572</v>
      </c>
      <c r="AP11" s="16" t="s">
        <v>32745</v>
      </c>
      <c r="AQ11" s="33">
        <f>CHOOSE(MIN(D6L704C9,RUN_YEARS),B7L807C2,B7L807C11,B7L807C20,B7L807C29,B7L807C38)</f>
        <v>281.54682984270727</v>
      </c>
      <c r="AR11" s="16" t="s">
        <v>32746</v>
      </c>
      <c r="AS11" s="33">
        <f>IF(D6L704C20=0,0,D6L704C18/D6L704C20)</f>
        <v>4.4663733055258499E-5</v>
      </c>
      <c r="AT11" s="16" t="s">
        <v>32747</v>
      </c>
      <c r="AU11" s="33">
        <f>IF(D6L704C5=0,0,D6L704C18/D6L704C5)</f>
        <v>4.8728158622258488E-2</v>
      </c>
      <c r="AV11" s="16" t="s">
        <v>32748</v>
      </c>
      <c r="AW11" s="33">
        <f>CHOOSE(MIN(D6L704C9,RUN_YEARS),B7L807C1,B7L807C10,B7L807C19,B7L807C28,B7L807C37)</f>
        <v>2607.40729651022</v>
      </c>
      <c r="AX11" s="16" t="s">
        <v>32749</v>
      </c>
      <c r="AY11" s="33">
        <f>IF(D6L704C23=0,0,D6L704C19/D6L704C23)</f>
        <v>4.4663733055258499E-5</v>
      </c>
      <c r="AZ11" s="16" t="s">
        <v>32750</v>
      </c>
      <c r="BA11" s="33">
        <f>IF(D6L704C5=0,0,D6L704C19/D6L704C5)</f>
        <v>0.45127184137774151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281.86111346884758</v>
      </c>
      <c r="J12" s="16" t="s">
        <v>32773</v>
      </c>
      <c r="K12" s="21">
        <f>IF(FLOW_THRU_100PCT="Y",1,INDEX(VariabilityMatrix,D6L705C1,D6L705C9))</f>
        <v>0.24172730938101777</v>
      </c>
      <c r="L12" s="16" t="s">
        <v>32753</v>
      </c>
      <c r="M12" s="15">
        <f>IF(D6L705C2&lt;&gt;0,D6L705C2*D6L705C4,D6L705C3*D6L705C4)</f>
        <v>68.133528577962281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34.06676428898114</v>
      </c>
      <c r="R12" s="16" t="s">
        <v>32755</v>
      </c>
      <c r="S12" s="15">
        <f>D6L705C5-D6L705C7</f>
        <v>34.06676428898114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31.590879198365911</v>
      </c>
      <c r="X12" s="16" t="s">
        <v>32757</v>
      </c>
      <c r="Y12" s="33">
        <f>D6L705C7-D6L705C10</f>
        <v>2.475885090615229</v>
      </c>
      <c r="Z12" s="16" t="s">
        <v>32758</v>
      </c>
      <c r="AA12" s="33">
        <f>CHOOSE(MIN(D6L705C9,RUN_YEARS),B7L807C7,B7L807C16,B7L807C25,B7L807C34,B7L807C43)</f>
        <v>192141.2</v>
      </c>
      <c r="AB12" s="16" t="s">
        <v>32759</v>
      </c>
      <c r="AC12" s="33">
        <f>IF(D6L705C12=0,0,D6L705C10/D6L705C12)</f>
        <v>1.6441491568890956E-4</v>
      </c>
      <c r="AD12" s="16" t="s">
        <v>32760</v>
      </c>
      <c r="AE12" s="33">
        <f>IF(D6L705C5=0,0,D6L705C10/D6L705C5)</f>
        <v>0.46366128186385974</v>
      </c>
      <c r="AF12" s="16" t="s">
        <v>32761</v>
      </c>
      <c r="AG12" s="33">
        <f>CHOOSE(MIN(D6L705C9,RUN_YEARS),B7L807C5,B7L807C14,B7L807C23,B7L807C32,B7L807C41)</f>
        <v>5791.8315525110584</v>
      </c>
      <c r="AH12" s="16" t="s">
        <v>32762</v>
      </c>
      <c r="AI12" s="33">
        <f>IF(D6L705C15=0,0,D6L705C11/D6L705C15)</f>
        <v>4.2747878079116525E-4</v>
      </c>
      <c r="AJ12" s="16" t="s">
        <v>32763</v>
      </c>
      <c r="AK12" s="33">
        <f>IF(D6L705C5=0,0,D6L705C11/D6L705C5)</f>
        <v>3.6338718136140265E-2</v>
      </c>
      <c r="AL12" s="16" t="s">
        <v>32764</v>
      </c>
      <c r="AM12" s="33">
        <f>D6L705C8*CHOOSE(MIN(D6L705C9,RUN_YEARS),B7L807C4,B7L807C13,B7L807C22,B7L807C31,B7L807C40)</f>
        <v>3.5435657631509718</v>
      </c>
      <c r="AN12" s="16" t="s">
        <v>32765</v>
      </c>
      <c r="AO12" s="33">
        <f>D6L705C8-D6L705C18</f>
        <v>30.523198525830168</v>
      </c>
      <c r="AP12" s="16" t="s">
        <v>32766</v>
      </c>
      <c r="AQ12" s="33">
        <f>CHOOSE(MIN(D6L705C9,RUN_YEARS),B7L807C2,B7L807C11,B7L807C20,B7L807C29,B7L807C38)</f>
        <v>326.84032550566127</v>
      </c>
      <c r="AR12" s="16" t="s">
        <v>32767</v>
      </c>
      <c r="AS12" s="33">
        <f>IF(D6L705C20=0,0,D6L705C18/D6L705C20)</f>
        <v>1.0841886654190084E-2</v>
      </c>
      <c r="AT12" s="16" t="s">
        <v>32768</v>
      </c>
      <c r="AU12" s="33">
        <f>IF(D6L705C5=0,0,D6L705C18/D6L705C5)</f>
        <v>5.2009133199320816E-2</v>
      </c>
      <c r="AV12" s="16" t="s">
        <v>32769</v>
      </c>
      <c r="AW12" s="33">
        <f>CHOOSE(MIN(D6L705C9,RUN_YEARS),B7L807C1,B7L807C10,B7L807C19,B7L807C28,B7L807C37)</f>
        <v>2815.3032308296465</v>
      </c>
      <c r="AX12" s="16" t="s">
        <v>32770</v>
      </c>
      <c r="AY12" s="33">
        <f>IF(D6L705C23=0,0,D6L705C19/D6L705C23)</f>
        <v>1.0841886654190083E-2</v>
      </c>
      <c r="AZ12" s="16" t="s">
        <v>32771</v>
      </c>
      <c r="BA12" s="33">
        <f>IF(D6L705C5=0,0,D6L705C19/D6L705C5)</f>
        <v>0.44799086680067918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99.34927046621938</v>
      </c>
      <c r="J13" s="16" t="s">
        <v>32794</v>
      </c>
      <c r="K13" s="21">
        <f>IF(FLOW_THRU_100PCT="Y",1,INDEX(VariabilityMatrix,D6L706C1,D6L706C9))</f>
        <v>0.50021854522061104</v>
      </c>
      <c r="L13" s="16" t="s">
        <v>32774</v>
      </c>
      <c r="M13" s="15">
        <f>IF(D6L706C2&lt;&gt;0,D6L706C2*D6L706C4,D6L706C3*D6L706C4)</f>
        <v>49.696347541341275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24.848173770670638</v>
      </c>
      <c r="R13" s="16" t="s">
        <v>32776</v>
      </c>
      <c r="S13" s="15">
        <f>D6L706C5-D6L706C7</f>
        <v>24.848173770670638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23.042272204970171</v>
      </c>
      <c r="X13" s="16" t="s">
        <v>32778</v>
      </c>
      <c r="Y13" s="33">
        <f>D6L706C7-D6L706C10</f>
        <v>1.8059015657004664</v>
      </c>
      <c r="Z13" s="16" t="s">
        <v>32779</v>
      </c>
      <c r="AA13" s="33">
        <f>CHOOSE(MIN(D6L706C9,RUN_YEARS),B7L807C7,B7L807C16,B7L807C25,B7L807C34,B7L807C43)</f>
        <v>192141.2</v>
      </c>
      <c r="AB13" s="16" t="s">
        <v>32780</v>
      </c>
      <c r="AC13" s="33">
        <f>IF(D6L706C12=0,0,D6L706C10/D6L706C12)</f>
        <v>1.1992364055689341E-4</v>
      </c>
      <c r="AD13" s="16" t="s">
        <v>32781</v>
      </c>
      <c r="AE13" s="33">
        <f>IF(D6L706C5=0,0,D6L706C10/D6L706C5)</f>
        <v>0.46366128186385974</v>
      </c>
      <c r="AF13" s="16" t="s">
        <v>32782</v>
      </c>
      <c r="AG13" s="33">
        <f>CHOOSE(MIN(D6L706C9,RUN_YEARS),B7L807C5,B7L807C14,B7L807C23,B7L807C32,B7L807C41)</f>
        <v>5791.8315525110584</v>
      </c>
      <c r="AH13" s="16" t="s">
        <v>32783</v>
      </c>
      <c r="AI13" s="33">
        <f>IF(D6L706C15=0,0,D6L706C11/D6L706C15)</f>
        <v>3.1180146544792288E-4</v>
      </c>
      <c r="AJ13" s="16" t="s">
        <v>32784</v>
      </c>
      <c r="AK13" s="33">
        <f>IF(D6L706C5=0,0,D6L706C11/D6L706C5)</f>
        <v>3.6338718136140237E-2</v>
      </c>
      <c r="AL13" s="16" t="s">
        <v>32785</v>
      </c>
      <c r="AM13" s="33">
        <f>D6L706C8*CHOOSE(MIN(D6L706C9,RUN_YEARS),B7L807C4,B7L807C13,B7L807C22,B7L807C31,B7L807C40)</f>
        <v>2.5846639587973579</v>
      </c>
      <c r="AN13" s="16" t="s">
        <v>32786</v>
      </c>
      <c r="AO13" s="33">
        <f>D6L706C8-D6L706C18</f>
        <v>22.263509811873281</v>
      </c>
      <c r="AP13" s="16" t="s">
        <v>32787</v>
      </c>
      <c r="AQ13" s="33">
        <f>CHOOSE(MIN(D6L706C9,RUN_YEARS),B7L807C2,B7L807C11,B7L807C20,B7L807C29,B7L807C38)</f>
        <v>326.84032550566127</v>
      </c>
      <c r="AR13" s="16" t="s">
        <v>32788</v>
      </c>
      <c r="AS13" s="33">
        <f>IF(D6L706C20=0,0,D6L706C18/D6L706C20)</f>
        <v>7.9080326296902693E-3</v>
      </c>
      <c r="AT13" s="16" t="s">
        <v>32789</v>
      </c>
      <c r="AU13" s="33">
        <f>IF(D6L706C5=0,0,D6L706C18/D6L706C5)</f>
        <v>5.2009133199320816E-2</v>
      </c>
      <c r="AV13" s="16" t="s">
        <v>32790</v>
      </c>
      <c r="AW13" s="33">
        <f>CHOOSE(MIN(D6L706C9,RUN_YEARS),B7L807C1,B7L807C10,B7L807C19,B7L807C28,B7L807C37)</f>
        <v>2815.3032308296465</v>
      </c>
      <c r="AX13" s="16" t="s">
        <v>32791</v>
      </c>
      <c r="AY13" s="33">
        <f>IF(D6L706C23=0,0,D6L706C19/D6L706C23)</f>
        <v>7.9080326296902693E-3</v>
      </c>
      <c r="AZ13" s="16" t="s">
        <v>32792</v>
      </c>
      <c r="BA13" s="33">
        <f>IF(D6L706C5=0,0,D6L706C19/D6L706C5)</f>
        <v>0.44799086680067918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12.174475468612279</v>
      </c>
      <c r="J14" s="16" t="s">
        <v>32815</v>
      </c>
      <c r="K14" s="21">
        <f>IF(FLOW_THRU_100PCT="Y",1,INDEX(VariabilityMatrix,D6L707C1,D6L707C9))</f>
        <v>0.49999443161950075</v>
      </c>
      <c r="L14" s="16" t="s">
        <v>32795</v>
      </c>
      <c r="M14" s="15">
        <f>IF(D6L707C2&lt;&gt;0,D6L707C2*D6L707C4,D6L707C3*D6L707C4)</f>
        <v>6.0871699421943513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3.0435849710971756</v>
      </c>
      <c r="R14" s="16" t="s">
        <v>32797</v>
      </c>
      <c r="S14" s="15">
        <f>D6L707C5-D6L707C7</f>
        <v>3.0435849710971756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2.8238049189077978</v>
      </c>
      <c r="X14" s="16" t="s">
        <v>32799</v>
      </c>
      <c r="Y14" s="33">
        <f>D6L707C7-D6L707C10</f>
        <v>0.21978005218937779</v>
      </c>
      <c r="Z14" s="16" t="s">
        <v>32800</v>
      </c>
      <c r="AA14" s="33">
        <f>CHOOSE(MIN(D6L707C9,RUN_YEARS),B7L807C7,B7L807C16,B7L807C25,B7L807C34,B7L807C43)</f>
        <v>180008</v>
      </c>
      <c r="AB14" s="16" t="s">
        <v>32801</v>
      </c>
      <c r="AC14" s="33">
        <f>IF(D6L707C12=0,0,D6L707C10/D6L707C12)</f>
        <v>1.5687107900247755E-5</v>
      </c>
      <c r="AD14" s="16" t="s">
        <v>32802</v>
      </c>
      <c r="AE14" s="33">
        <f>IF(D6L707C5=0,0,D6L707C10/D6L707C5)</f>
        <v>0.46389454306738975</v>
      </c>
      <c r="AF14" s="16" t="s">
        <v>32803</v>
      </c>
      <c r="AG14" s="33">
        <f>CHOOSE(MIN(D6L707C9,RUN_YEARS),B7L807C5,B7L807C14,B7L807C23,B7L807C32,B7L807C41)</f>
        <v>5388.5515316862093</v>
      </c>
      <c r="AH14" s="16" t="s">
        <v>32804</v>
      </c>
      <c r="AI14" s="33">
        <f>IF(D6L707C15=0,0,D6L707C11/D6L707C15)</f>
        <v>4.0786480540644147E-5</v>
      </c>
      <c r="AJ14" s="16" t="s">
        <v>32805</v>
      </c>
      <c r="AK14" s="33">
        <f>IF(D6L707C5=0,0,D6L707C11/D6L707C5)</f>
        <v>3.6105456932610254E-2</v>
      </c>
      <c r="AL14" s="16" t="s">
        <v>32806</v>
      </c>
      <c r="AM14" s="33">
        <f>D6L707C8*CHOOSE(MIN(D6L707C9,RUN_YEARS),B7L807C4,B7L807C13,B7L807C22,B7L807C31,B7L807C40)</f>
        <v>0.29661658250389039</v>
      </c>
      <c r="AN14" s="16" t="s">
        <v>32807</v>
      </c>
      <c r="AO14" s="33">
        <f>D6L707C8-D6L707C18</f>
        <v>2.7469683885932854</v>
      </c>
      <c r="AP14" s="16" t="s">
        <v>32808</v>
      </c>
      <c r="AQ14" s="33">
        <f>CHOOSE(MIN(D6L707C9,RUN_YEARS),B7L807C2,B7L807C11,B7L807C20,B7L807C29,B7L807C38)</f>
        <v>281.54682984270727</v>
      </c>
      <c r="AR14" s="16" t="s">
        <v>32809</v>
      </c>
      <c r="AS14" s="33">
        <f>IF(D6L707C20=0,0,D6L707C18/D6L707C20)</f>
        <v>1.0535248529333547E-3</v>
      </c>
      <c r="AT14" s="16" t="s">
        <v>32810</v>
      </c>
      <c r="AU14" s="33">
        <f>IF(D6L707C5=0,0,D6L707C18/D6L707C5)</f>
        <v>4.8728158622258488E-2</v>
      </c>
      <c r="AV14" s="16" t="s">
        <v>32811</v>
      </c>
      <c r="AW14" s="33">
        <f>CHOOSE(MIN(D6L707C9,RUN_YEARS),B7L807C1,B7L807C10,B7L807C19,B7L807C28,B7L807C37)</f>
        <v>2607.40729651022</v>
      </c>
      <c r="AX14" s="16" t="s">
        <v>32812</v>
      </c>
      <c r="AY14" s="33">
        <f>IF(D6L707C23=0,0,D6L707C19/D6L707C23)</f>
        <v>1.0535248529333547E-3</v>
      </c>
      <c r="AZ14" s="16" t="s">
        <v>32813</v>
      </c>
      <c r="BA14" s="33">
        <f>IF(D6L707C5=0,0,D6L707C19/D6L707C5)</f>
        <v>0.45127184137774151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0.11650215759437588</v>
      </c>
      <c r="J15" s="16" t="s">
        <v>32836</v>
      </c>
      <c r="K15" s="21">
        <f>IF(FLOW_THRU_100PCT="Y",1,INDEX(VariabilityMatrix,D6L708C1,D6L708C9))</f>
        <v>0.49999443161950075</v>
      </c>
      <c r="L15" s="16" t="s">
        <v>32816</v>
      </c>
      <c r="M15" s="15">
        <f>IF(D6L708C2&lt;&gt;0,D6L708C2*D6L708C4,D6L708C3*D6L708C4)</f>
        <v>5.825043006884547E-2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2.9125215034422735E-2</v>
      </c>
      <c r="R15" s="16" t="s">
        <v>32818</v>
      </c>
      <c r="S15" s="15">
        <f>D6L708C5-D6L708C7</f>
        <v>2.9125215034422735E-2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2.702205664026601E-2</v>
      </c>
      <c r="X15" s="16" t="s">
        <v>32820</v>
      </c>
      <c r="Y15" s="33">
        <f>D6L708C7-D6L708C10</f>
        <v>2.1031583941567254E-3</v>
      </c>
      <c r="Z15" s="16" t="s">
        <v>32821</v>
      </c>
      <c r="AA15" s="33">
        <f>CHOOSE(MIN(D6L708C9,RUN_YEARS),B7L807C7,B7L807C16,B7L807C25,B7L807C34,B7L807C43)</f>
        <v>180008</v>
      </c>
      <c r="AB15" s="16" t="s">
        <v>32822</v>
      </c>
      <c r="AC15" s="33">
        <f>IF(D6L708C12=0,0,D6L708C10/D6L708C12)</f>
        <v>1.501158650741412E-7</v>
      </c>
      <c r="AD15" s="16" t="s">
        <v>32823</v>
      </c>
      <c r="AE15" s="33">
        <f>IF(D6L708C5=0,0,D6L708C10/D6L708C5)</f>
        <v>0.46389454306738975</v>
      </c>
      <c r="AF15" s="16" t="s">
        <v>32824</v>
      </c>
      <c r="AG15" s="33">
        <f>CHOOSE(MIN(D6L708C9,RUN_YEARS),B7L807C5,B7L807C14,B7L807C23,B7L807C32,B7L807C41)</f>
        <v>5388.5515316862093</v>
      </c>
      <c r="AH15" s="16" t="s">
        <v>32825</v>
      </c>
      <c r="AI15" s="33">
        <f>IF(D6L708C15=0,0,D6L708C11/D6L708C15)</f>
        <v>3.9030124919276699E-7</v>
      </c>
      <c r="AJ15" s="16" t="s">
        <v>32826</v>
      </c>
      <c r="AK15" s="33">
        <f>IF(D6L708C5=0,0,D6L708C11/D6L708C5)</f>
        <v>3.6105456932610254E-2</v>
      </c>
      <c r="AL15" s="16" t="s">
        <v>32827</v>
      </c>
      <c r="AM15" s="33">
        <f>D6L708C8*CHOOSE(MIN(D6L708C9,RUN_YEARS),B7L807C4,B7L807C13,B7L807C22,B7L807C31,B7L807C40)</f>
        <v>2.8384361962094777E-3</v>
      </c>
      <c r="AN15" s="16" t="s">
        <v>32828</v>
      </c>
      <c r="AO15" s="33">
        <f>D6L708C8-D6L708C18</f>
        <v>2.6286778838213256E-2</v>
      </c>
      <c r="AP15" s="16" t="s">
        <v>32829</v>
      </c>
      <c r="AQ15" s="33">
        <f>CHOOSE(MIN(D6L708C9,RUN_YEARS),B7L807C2,B7L807C11,B7L807C20,B7L807C29,B7L807C38)</f>
        <v>281.54682984270727</v>
      </c>
      <c r="AR15" s="16" t="s">
        <v>32830</v>
      </c>
      <c r="AS15" s="33">
        <f>IF(D6L708C20=0,0,D6L708C18/D6L708C20)</f>
        <v>1.0081577540032102E-5</v>
      </c>
      <c r="AT15" s="16" t="s">
        <v>32831</v>
      </c>
      <c r="AU15" s="33">
        <f>IF(D6L708C5=0,0,D6L708C18/D6L708C5)</f>
        <v>4.8728158622258488E-2</v>
      </c>
      <c r="AV15" s="16" t="s">
        <v>32832</v>
      </c>
      <c r="AW15" s="33">
        <f>CHOOSE(MIN(D6L708C9,RUN_YEARS),B7L807C1,B7L807C10,B7L807C19,B7L807C28,B7L807C37)</f>
        <v>2607.40729651022</v>
      </c>
      <c r="AX15" s="16" t="s">
        <v>32833</v>
      </c>
      <c r="AY15" s="33">
        <f>IF(D6L708C23=0,0,D6L708C19/D6L708C23)</f>
        <v>1.0081577540032102E-5</v>
      </c>
      <c r="AZ15" s="16" t="s">
        <v>32834</v>
      </c>
      <c r="BA15" s="33">
        <f>IF(D6L708C5=0,0,D6L708C19/D6L708C5)</f>
        <v>0.45127184137774151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4.064028753292182E-3</v>
      </c>
      <c r="J16" s="16" t="s">
        <v>32857</v>
      </c>
      <c r="K16" s="21">
        <f>IF(FLOW_THRU_100PCT="Y",1,INDEX(VariabilityMatrix,D6L709C1,D6L709C9))</f>
        <v>0.49999443161950075</v>
      </c>
      <c r="L16" s="16" t="s">
        <v>32837</v>
      </c>
      <c r="M16" s="15">
        <f>IF(D6L709C2&lt;&gt;0,D6L709C2*D6L709C4,D6L709C3*D6L709C4)</f>
        <v>2.0319917465876328E-3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1.0159958732938164E-3</v>
      </c>
      <c r="R16" s="16" t="s">
        <v>32839</v>
      </c>
      <c r="S16" s="15">
        <f>D6L709C5-D6L709C7</f>
        <v>1.0159958732938164E-3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9.4262988279997717E-4</v>
      </c>
      <c r="X16" s="16" t="s">
        <v>32841</v>
      </c>
      <c r="Y16" s="33">
        <f>D6L709C7-D6L709C10</f>
        <v>7.3365990493839224E-5</v>
      </c>
      <c r="Z16" s="16" t="s">
        <v>32842</v>
      </c>
      <c r="AA16" s="33">
        <f>CHOOSE(MIN(D6L709C9,RUN_YEARS),B7L807C7,B7L807C16,B7L807C25,B7L807C34,B7L807C43)</f>
        <v>180008</v>
      </c>
      <c r="AB16" s="16" t="s">
        <v>32843</v>
      </c>
      <c r="AC16" s="33">
        <f>IF(D6L709C12=0,0,D6L709C10/D6L709C12)</f>
        <v>5.2365999444467865E-9</v>
      </c>
      <c r="AD16" s="16" t="s">
        <v>32844</v>
      </c>
      <c r="AE16" s="33">
        <f>IF(D6L709C5=0,0,D6L709C10/D6L709C5)</f>
        <v>0.46389454306738975</v>
      </c>
      <c r="AF16" s="16" t="s">
        <v>32845</v>
      </c>
      <c r="AG16" s="33">
        <f>CHOOSE(MIN(D6L709C9,RUN_YEARS),B7L807C5,B7L807C14,B7L807C23,B7L807C32,B7L807C41)</f>
        <v>5388.5515316862093</v>
      </c>
      <c r="AH16" s="16" t="s">
        <v>32846</v>
      </c>
      <c r="AI16" s="33">
        <f>IF(D6L709C15=0,0,D6L709C11/D6L709C15)</f>
        <v>1.3615159855561632E-8</v>
      </c>
      <c r="AJ16" s="16" t="s">
        <v>32847</v>
      </c>
      <c r="AK16" s="33">
        <f>IF(D6L709C5=0,0,D6L709C11/D6L709C5)</f>
        <v>3.6105456932610233E-2</v>
      </c>
      <c r="AL16" s="16" t="s">
        <v>32848</v>
      </c>
      <c r="AM16" s="33">
        <f>D6L709C8*CHOOSE(MIN(D6L709C9,RUN_YEARS),B7L807C4,B7L807C13,B7L807C22,B7L807C31,B7L807C40)</f>
        <v>9.9015216146842246E-5</v>
      </c>
      <c r="AN16" s="16" t="s">
        <v>32849</v>
      </c>
      <c r="AO16" s="33">
        <f>D6L709C8-D6L709C18</f>
        <v>9.1698065714697417E-4</v>
      </c>
      <c r="AP16" s="16" t="s">
        <v>32850</v>
      </c>
      <c r="AQ16" s="33">
        <f>CHOOSE(MIN(D6L709C9,RUN_YEARS),B7L807C2,B7L807C11,B7L807C20,B7L807C29,B7L807C38)</f>
        <v>281.54682984270727</v>
      </c>
      <c r="AR16" s="16" t="s">
        <v>32851</v>
      </c>
      <c r="AS16" s="33">
        <f>IF(D6L709C20=0,0,D6L709C18/D6L709C20)</f>
        <v>3.5168293744298033E-7</v>
      </c>
      <c r="AT16" s="16" t="s">
        <v>32852</v>
      </c>
      <c r="AU16" s="33">
        <f>IF(D6L709C5=0,0,D6L709C18/D6L709C5)</f>
        <v>4.8728158622258488E-2</v>
      </c>
      <c r="AV16" s="16" t="s">
        <v>32853</v>
      </c>
      <c r="AW16" s="33">
        <f>CHOOSE(MIN(D6L709C9,RUN_YEARS),B7L807C1,B7L807C10,B7L807C19,B7L807C28,B7L807C37)</f>
        <v>2607.40729651022</v>
      </c>
      <c r="AX16" s="16" t="s">
        <v>32854</v>
      </c>
      <c r="AY16" s="33">
        <f>IF(D6L709C23=0,0,D6L709C19/D6L709C23)</f>
        <v>3.5168293744298033E-7</v>
      </c>
      <c r="AZ16" s="16" t="s">
        <v>32855</v>
      </c>
      <c r="BA16" s="33">
        <f>IF(D6L709C5=0,0,D6L709C19/D6L709C5)</f>
        <v>0.45127184137774151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0.28041798397716056</v>
      </c>
      <c r="J17" s="16" t="s">
        <v>32878</v>
      </c>
      <c r="K17" s="21">
        <f>IF(FLOW_THRU_100PCT="Y",1,INDEX(VariabilityMatrix,D6L710C1,D6L710C9))</f>
        <v>0.49999443161950075</v>
      </c>
      <c r="L17" s="16" t="s">
        <v>32858</v>
      </c>
      <c r="M17" s="15">
        <f>IF(D6L710C2&lt;&gt;0,D6L710C2*D6L710C4,D6L710C3*D6L710C4)</f>
        <v>0.14020743051454665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7.0103715257273325E-2</v>
      </c>
      <c r="R17" s="16" t="s">
        <v>32860</v>
      </c>
      <c r="S17" s="15">
        <f>D6L710C5-D6L710C7</f>
        <v>7.0103715257273325E-2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6.5041461913198415E-2</v>
      </c>
      <c r="X17" s="16" t="s">
        <v>32862</v>
      </c>
      <c r="Y17" s="33">
        <f>D6L710C7-D6L710C10</f>
        <v>5.0622533440749101E-3</v>
      </c>
      <c r="Z17" s="16" t="s">
        <v>32863</v>
      </c>
      <c r="AA17" s="33">
        <f>CHOOSE(MIN(D6L710C9,RUN_YEARS),B7L807C7,B7L807C16,B7L807C25,B7L807C34,B7L807C43)</f>
        <v>180008</v>
      </c>
      <c r="AB17" s="16" t="s">
        <v>32864</v>
      </c>
      <c r="AC17" s="33">
        <f>IF(D6L710C12=0,0,D6L710C10/D6L710C12)</f>
        <v>3.6132539616682822E-7</v>
      </c>
      <c r="AD17" s="16" t="s">
        <v>32865</v>
      </c>
      <c r="AE17" s="33">
        <f>IF(D6L710C5=0,0,D6L710C10/D6L710C5)</f>
        <v>0.46389454306738975</v>
      </c>
      <c r="AF17" s="16" t="s">
        <v>32866</v>
      </c>
      <c r="AG17" s="33">
        <f>CHOOSE(MIN(D6L710C9,RUN_YEARS),B7L807C5,B7L807C14,B7L807C23,B7L807C32,B7L807C41)</f>
        <v>5388.5515316862093</v>
      </c>
      <c r="AH17" s="16" t="s">
        <v>32867</v>
      </c>
      <c r="AI17" s="33">
        <f>IF(D6L710C15=0,0,D6L710C11/D6L710C15)</f>
        <v>9.3944603003375337E-7</v>
      </c>
      <c r="AJ17" s="16" t="s">
        <v>32868</v>
      </c>
      <c r="AK17" s="33">
        <f>IF(D6L710C5=0,0,D6L710C11/D6L710C5)</f>
        <v>3.6105456932610261E-2</v>
      </c>
      <c r="AL17" s="16" t="s">
        <v>32869</v>
      </c>
      <c r="AM17" s="33">
        <f>D6L710C8*CHOOSE(MIN(D6L710C9,RUN_YEARS),B7L807C4,B7L807C13,B7L807C22,B7L807C31,B7L807C40)</f>
        <v>6.8320499141321144E-3</v>
      </c>
      <c r="AN17" s="16" t="s">
        <v>32870</v>
      </c>
      <c r="AO17" s="33">
        <f>D6L710C8-D6L710C18</f>
        <v>6.3271665343141215E-2</v>
      </c>
      <c r="AP17" s="16" t="s">
        <v>32871</v>
      </c>
      <c r="AQ17" s="33">
        <f>CHOOSE(MIN(D6L710C9,RUN_YEARS),B7L807C2,B7L807C11,B7L807C20,B7L807C29,B7L807C38)</f>
        <v>281.54682984270727</v>
      </c>
      <c r="AR17" s="16" t="s">
        <v>32872</v>
      </c>
      <c r="AS17" s="33">
        <f>IF(D6L710C20=0,0,D6L710C18/D6L710C20)</f>
        <v>2.4266122683565639E-5</v>
      </c>
      <c r="AT17" s="16" t="s">
        <v>32873</v>
      </c>
      <c r="AU17" s="33">
        <f>IF(D6L710C5=0,0,D6L710C18/D6L710C5)</f>
        <v>4.8728158622258488E-2</v>
      </c>
      <c r="AV17" s="16" t="s">
        <v>32874</v>
      </c>
      <c r="AW17" s="33">
        <f>CHOOSE(MIN(D6L710C9,RUN_YEARS),B7L807C1,B7L807C10,B7L807C19,B7L807C28,B7L807C37)</f>
        <v>2607.40729651022</v>
      </c>
      <c r="AX17" s="16" t="s">
        <v>32875</v>
      </c>
      <c r="AY17" s="33">
        <f>IF(D6L710C23=0,0,D6L710C19/D6L710C23)</f>
        <v>2.4266122683565643E-5</v>
      </c>
      <c r="AZ17" s="16" t="s">
        <v>32876</v>
      </c>
      <c r="BA17" s="33">
        <f>IF(D6L710C5=0,0,D6L710C19/D6L710C5)</f>
        <v>0.45127184137774157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0.35898920654080935</v>
      </c>
      <c r="J18" s="16" t="s">
        <v>32899</v>
      </c>
      <c r="K18" s="21">
        <f>IF(FLOW_THRU_100PCT="Y",1,INDEX(VariabilityMatrix,D6L711C1,D6L711C9))</f>
        <v>0.49999443161950075</v>
      </c>
      <c r="L18" s="16" t="s">
        <v>32879</v>
      </c>
      <c r="M18" s="15">
        <f>IF(D6L711C2&lt;&gt;0,D6L711C2*D6L711C4,D6L711C3*D6L711C4)</f>
        <v>0.17949260428190753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8.9746302140953763E-2</v>
      </c>
      <c r="R18" s="16" t="s">
        <v>32881</v>
      </c>
      <c r="S18" s="15">
        <f>D6L711C5-D6L711C7</f>
        <v>8.9746302140953763E-2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8.3265639647331302E-2</v>
      </c>
      <c r="X18" s="16" t="s">
        <v>32883</v>
      </c>
      <c r="Y18" s="33">
        <f>D6L711C7-D6L711C10</f>
        <v>6.4806624936224605E-3</v>
      </c>
      <c r="Z18" s="16" t="s">
        <v>32884</v>
      </c>
      <c r="AA18" s="33">
        <f>CHOOSE(MIN(D6L711C9,RUN_YEARS),B7L807C7,B7L807C16,B7L807C25,B7L807C34,B7L807C43)</f>
        <v>180008</v>
      </c>
      <c r="AB18" s="16" t="s">
        <v>32885</v>
      </c>
      <c r="AC18" s="33">
        <f>IF(D6L711C12=0,0,D6L711C10/D6L711C12)</f>
        <v>4.6256632842613276E-7</v>
      </c>
      <c r="AD18" s="16" t="s">
        <v>32886</v>
      </c>
      <c r="AE18" s="33">
        <f>IF(D6L711C5=0,0,D6L711C10/D6L711C5)</f>
        <v>0.46389454306738981</v>
      </c>
      <c r="AF18" s="16" t="s">
        <v>32887</v>
      </c>
      <c r="AG18" s="33">
        <f>CHOOSE(MIN(D6L711C9,RUN_YEARS),B7L807C5,B7L807C14,B7L807C23,B7L807C32,B7L807C41)</f>
        <v>5388.5515316862093</v>
      </c>
      <c r="AH18" s="16" t="s">
        <v>32888</v>
      </c>
      <c r="AI18" s="33">
        <f>IF(D6L711C15=0,0,D6L711C11/D6L711C15)</f>
        <v>1.2026724539079434E-6</v>
      </c>
      <c r="AJ18" s="16" t="s">
        <v>32889</v>
      </c>
      <c r="AK18" s="33">
        <f>IF(D6L711C5=0,0,D6L711C11/D6L711C5)</f>
        <v>3.6105456932610219E-2</v>
      </c>
      <c r="AL18" s="16" t="s">
        <v>32890</v>
      </c>
      <c r="AM18" s="33">
        <f>D6L711C8*CHOOSE(MIN(D6L711C9,RUN_YEARS),B7L807C4,B7L807C13,B7L807C22,B7L807C31,B7L807C40)</f>
        <v>8.7463440929710628E-3</v>
      </c>
      <c r="AN18" s="16" t="s">
        <v>32891</v>
      </c>
      <c r="AO18" s="33">
        <f>D6L711C8-D6L711C18</f>
        <v>8.0999958047982698E-2</v>
      </c>
      <c r="AP18" s="16" t="s">
        <v>32892</v>
      </c>
      <c r="AQ18" s="33">
        <f>CHOOSE(MIN(D6L711C9,RUN_YEARS),B7L807C2,B7L807C11,B7L807C20,B7L807C29,B7L807C38)</f>
        <v>281.54682984270727</v>
      </c>
      <c r="AR18" s="16" t="s">
        <v>32893</v>
      </c>
      <c r="AS18" s="33">
        <f>IF(D6L711C20=0,0,D6L711C18/D6L711C20)</f>
        <v>3.1065326140796588E-5</v>
      </c>
      <c r="AT18" s="16" t="s">
        <v>32894</v>
      </c>
      <c r="AU18" s="33">
        <f>IF(D6L711C5=0,0,D6L711C18/D6L711C5)</f>
        <v>4.8728158622258488E-2</v>
      </c>
      <c r="AV18" s="16" t="s">
        <v>32895</v>
      </c>
      <c r="AW18" s="33">
        <f>CHOOSE(MIN(D6L711C9,RUN_YEARS),B7L807C1,B7L807C10,B7L807C19,B7L807C28,B7L807C37)</f>
        <v>2607.40729651022</v>
      </c>
      <c r="AX18" s="16" t="s">
        <v>32896</v>
      </c>
      <c r="AY18" s="33">
        <f>IF(D6L711C23=0,0,D6L711C19/D6L711C23)</f>
        <v>3.1065326140796588E-5</v>
      </c>
      <c r="AZ18" s="16" t="s">
        <v>32897</v>
      </c>
      <c r="BA18" s="33">
        <f>IF(D6L711C5=0,0,D6L711C19/D6L711C5)</f>
        <v>0.45127184137774151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0.49999443161950075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180008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5388.5515316862093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281.54682984270727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2607.40729651022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2.4093449083291927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2.0720366211631056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1.0360183105815528</v>
      </c>
      <c r="R20" s="16" t="s">
        <v>32923</v>
      </c>
      <c r="S20" s="15">
        <f>D6L713C5-D6L713C7</f>
        <v>1.0360183105815528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0.96120648159335709</v>
      </c>
      <c r="X20" s="16" t="s">
        <v>32925</v>
      </c>
      <c r="Y20" s="33">
        <f>D6L713C7-D6L713C10</f>
        <v>7.4811828988195717E-2</v>
      </c>
      <c r="Z20" s="16" t="s">
        <v>32926</v>
      </c>
      <c r="AA20" s="33">
        <f>CHOOSE(MIN(D6L713C9,RUN_YEARS),B7L807C7,B7L807C16,B7L807C25,B7L807C34,B7L807C43)</f>
        <v>180008</v>
      </c>
      <c r="AB20" s="16" t="s">
        <v>32927</v>
      </c>
      <c r="AC20" s="33">
        <f>IF(D6L713C12=0,0,D6L713C10/D6L713C12)</f>
        <v>5.3397986844660079E-6</v>
      </c>
      <c r="AD20" s="16" t="s">
        <v>32928</v>
      </c>
      <c r="AE20" s="33">
        <f>IF(D6L713C5=0,0,D6L713C10/D6L713C5)</f>
        <v>0.46389454306738975</v>
      </c>
      <c r="AF20" s="16" t="s">
        <v>32929</v>
      </c>
      <c r="AG20" s="33">
        <f>CHOOSE(MIN(D6L713C9,RUN_YEARS),B7L807C5,B7L807C14,B7L807C23,B7L807C32,B7L807C41)</f>
        <v>5388.5515316862093</v>
      </c>
      <c r="AH20" s="16" t="s">
        <v>32930</v>
      </c>
      <c r="AI20" s="33">
        <f>IF(D6L713C15=0,0,D6L713C11/D6L713C15)</f>
        <v>1.3883476579611603E-5</v>
      </c>
      <c r="AJ20" s="16" t="s">
        <v>32931</v>
      </c>
      <c r="AK20" s="33">
        <f>IF(D6L713C5=0,0,D6L713C11/D6L713C5)</f>
        <v>3.6105456932610226E-2</v>
      </c>
      <c r="AL20" s="16" t="s">
        <v>32932</v>
      </c>
      <c r="AM20" s="33">
        <f>D6L713C8*CHOOSE(MIN(D6L713C9,RUN_YEARS),B7L807C4,B7L807C13,B7L807C22,B7L807C31,B7L807C40)</f>
        <v>0.10096652914716434</v>
      </c>
      <c r="AN20" s="16" t="s">
        <v>32933</v>
      </c>
      <c r="AO20" s="33">
        <f>D6L713C8-D6L713C18</f>
        <v>0.9350517814343885</v>
      </c>
      <c r="AP20" s="16" t="s">
        <v>32934</v>
      </c>
      <c r="AQ20" s="33">
        <f>CHOOSE(MIN(D6L713C9,RUN_YEARS),B7L807C2,B7L807C11,B7L807C20,B7L807C29,B7L807C38)</f>
        <v>281.54682984270727</v>
      </c>
      <c r="AR20" s="16" t="s">
        <v>32935</v>
      </c>
      <c r="AS20" s="33">
        <f>IF(D6L713C20=0,0,D6L713C18/D6L713C20)</f>
        <v>3.5861362460934708E-4</v>
      </c>
      <c r="AT20" s="16" t="s">
        <v>32936</v>
      </c>
      <c r="AU20" s="33">
        <f>IF(D6L713C5=0,0,D6L713C18/D6L713C5)</f>
        <v>4.8728158622258488E-2</v>
      </c>
      <c r="AV20" s="16" t="s">
        <v>32937</v>
      </c>
      <c r="AW20" s="33">
        <f>CHOOSE(MIN(D6L713C9,RUN_YEARS),B7L807C1,B7L807C10,B7L807C19,B7L807C28,B7L807C37)</f>
        <v>2607.40729651022</v>
      </c>
      <c r="AX20" s="16" t="s">
        <v>32938</v>
      </c>
      <c r="AY20" s="33">
        <f>IF(D6L713C23=0,0,D6L713C19/D6L713C23)</f>
        <v>3.5861362460934702E-4</v>
      </c>
      <c r="AZ20" s="16" t="s">
        <v>32939</v>
      </c>
      <c r="BA20" s="33">
        <f>IF(D6L713C5=0,0,D6L713C19/D6L713C5)</f>
        <v>0.45127184137774151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5.8830574408746878</v>
      </c>
      <c r="J21" s="16" t="s">
        <v>32961</v>
      </c>
      <c r="K21" s="21">
        <f>IF(FLOW_THRU_100PCT="Y",1,INDEX(VariabilityMatrix,D6L714C1,D6L714C9))</f>
        <v>0.50021854522061104</v>
      </c>
      <c r="L21" s="16" t="s">
        <v>32941</v>
      </c>
      <c r="M21" s="15">
        <f>IF(D6L714C2&lt;&gt;0,D6L714C2*D6L714C4,D6L714C3*D6L714C4)</f>
        <v>2.9428144345236271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1.4714072172618136</v>
      </c>
      <c r="R21" s="16" t="s">
        <v>32943</v>
      </c>
      <c r="S21" s="15">
        <f>D6L714C5-D6L714C7</f>
        <v>1.4714072172618136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1.3644691129986946</v>
      </c>
      <c r="X21" s="16" t="s">
        <v>32945</v>
      </c>
      <c r="Y21" s="33">
        <f>D6L714C7-D6L714C10</f>
        <v>0.106938104263119</v>
      </c>
      <c r="Z21" s="16" t="s">
        <v>32946</v>
      </c>
      <c r="AA21" s="33">
        <f>CHOOSE(MIN(D6L714C9,RUN_YEARS),B7L807C7,B7L807C16,B7L807C25,B7L807C34,B7L807C43)</f>
        <v>192141.2</v>
      </c>
      <c r="AB21" s="16" t="s">
        <v>32947</v>
      </c>
      <c r="AC21" s="33">
        <f>IF(D6L714C12=0,0,D6L714C10/D6L714C12)</f>
        <v>7.1013874848220711E-6</v>
      </c>
      <c r="AD21" s="16" t="s">
        <v>32948</v>
      </c>
      <c r="AE21" s="33">
        <f>IF(D6L714C5=0,0,D6L714C10/D6L714C5)</f>
        <v>0.46366128186385974</v>
      </c>
      <c r="AF21" s="16" t="s">
        <v>32949</v>
      </c>
      <c r="AG21" s="33">
        <f>CHOOSE(MIN(D6L714C9,RUN_YEARS),B7L807C5,B7L807C14,B7L807C23,B7L807C32,B7L807C41)</f>
        <v>5791.8315525110584</v>
      </c>
      <c r="AH21" s="16" t="s">
        <v>32950</v>
      </c>
      <c r="AI21" s="33">
        <f>IF(D6L714C15=0,0,D6L714C11/D6L714C15)</f>
        <v>1.8463607460537387E-5</v>
      </c>
      <c r="AJ21" s="16" t="s">
        <v>32951</v>
      </c>
      <c r="AK21" s="33">
        <f>IF(D6L714C5=0,0,D6L714C11/D6L714C5)</f>
        <v>3.6338718136140237E-2</v>
      </c>
      <c r="AL21" s="16" t="s">
        <v>32952</v>
      </c>
      <c r="AM21" s="33">
        <f>D6L714C8*CHOOSE(MIN(D6L714C9,RUN_YEARS),B7L807C4,B7L807C13,B7L807C22,B7L807C31,B7L807C40)</f>
        <v>0.1530532279060233</v>
      </c>
      <c r="AN21" s="16" t="s">
        <v>32953</v>
      </c>
      <c r="AO21" s="33">
        <f>D6L714C8-D6L714C18</f>
        <v>1.3183539893557903</v>
      </c>
      <c r="AP21" s="16" t="s">
        <v>32954</v>
      </c>
      <c r="AQ21" s="33">
        <f>CHOOSE(MIN(D6L714C9,RUN_YEARS),B7L807C2,B7L807C11,B7L807C20,B7L807C29,B7L807C38)</f>
        <v>326.84032550566127</v>
      </c>
      <c r="AR21" s="16" t="s">
        <v>32955</v>
      </c>
      <c r="AS21" s="33">
        <f>IF(D6L714C20=0,0,D6L714C18/D6L714C20)</f>
        <v>4.6828134707439041E-4</v>
      </c>
      <c r="AT21" s="16" t="s">
        <v>32956</v>
      </c>
      <c r="AU21" s="33">
        <f>IF(D6L714C5=0,0,D6L714C18/D6L714C5)</f>
        <v>5.2009133199320816E-2</v>
      </c>
      <c r="AV21" s="16" t="s">
        <v>32957</v>
      </c>
      <c r="AW21" s="33">
        <f>CHOOSE(MIN(D6L714C9,RUN_YEARS),B7L807C1,B7L807C10,B7L807C19,B7L807C28,B7L807C37)</f>
        <v>2815.3032308296465</v>
      </c>
      <c r="AX21" s="16" t="s">
        <v>32958</v>
      </c>
      <c r="AY21" s="33">
        <f>IF(D6L714C23=0,0,D6L714C19/D6L714C23)</f>
        <v>4.6828134707439041E-4</v>
      </c>
      <c r="AZ21" s="16" t="s">
        <v>32959</v>
      </c>
      <c r="BA21" s="33">
        <f>IF(D6L714C5=0,0,D6L714C19/D6L714C5)</f>
        <v>0.44799086680067918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19.391829334374627</v>
      </c>
      <c r="J22" s="16" t="s">
        <v>32982</v>
      </c>
      <c r="K22" s="21">
        <f>IF(FLOW_THRU_100PCT="Y",1,INDEX(VariabilityMatrix,D6L715C1,D6L715C9))</f>
        <v>0.4981277684323478</v>
      </c>
      <c r="L22" s="16" t="s">
        <v>32962</v>
      </c>
      <c r="M22" s="15">
        <f>IF(D6L715C2&lt;&gt;0,D6L715C2*D6L715C4,D6L715C3*D6L715C4)</f>
        <v>9.6596086721529737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4.8298043360764868</v>
      </c>
      <c r="R22" s="16" t="s">
        <v>32964</v>
      </c>
      <c r="S22" s="15">
        <f>D6L715C5-D6L715C7</f>
        <v>4.8298043360764868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4.4740312101674293</v>
      </c>
      <c r="X22" s="16" t="s">
        <v>32966</v>
      </c>
      <c r="Y22" s="33">
        <f>D6L715C7-D6L715C10</f>
        <v>0.35577312590905752</v>
      </c>
      <c r="Z22" s="16" t="s">
        <v>32967</v>
      </c>
      <c r="AA22" s="33">
        <f>CHOOSE(MIN(D6L715C9,RUN_YEARS),B7L807C7,B7L807C16,B7L807C25,B7L807C34,B7L807C43)</f>
        <v>172189.33333333331</v>
      </c>
      <c r="AB22" s="16" t="s">
        <v>32968</v>
      </c>
      <c r="AC22" s="33">
        <f>IF(D6L715C12=0,0,D6L715C10/D6L715C12)</f>
        <v>2.5983207690957028E-5</v>
      </c>
      <c r="AD22" s="16" t="s">
        <v>32969</v>
      </c>
      <c r="AE22" s="33">
        <f>IF(D6L715C5=0,0,D6L715C10/D6L715C5)</f>
        <v>0.46316899183145055</v>
      </c>
      <c r="AF22" s="16" t="s">
        <v>32970</v>
      </c>
      <c r="AG22" s="33">
        <f>CHOOSE(MIN(D6L715C9,RUN_YEARS),B7L807C5,B7L807C14,B7L807C23,B7L807C32,B7L807C41)</f>
        <v>5266.317357150363</v>
      </c>
      <c r="AH22" s="16" t="s">
        <v>32971</v>
      </c>
      <c r="AI22" s="33">
        <f>IF(D6L715C15=0,0,D6L715C11/D6L715C15)</f>
        <v>6.7556339996488281E-5</v>
      </c>
      <c r="AJ22" s="16" t="s">
        <v>32972</v>
      </c>
      <c r="AK22" s="33">
        <f>IF(D6L715C5=0,0,D6L715C11/D6L715C5)</f>
        <v>3.6831008168549471E-2</v>
      </c>
      <c r="AL22" s="16" t="s">
        <v>32973</v>
      </c>
      <c r="AM22" s="33">
        <f>D6L715C8*CHOOSE(MIN(D6L715C9,RUN_YEARS),B7L807C4,B7L807C13,B7L807C22,B7L807C31,B7L807C40)</f>
        <v>0.4888752447617612</v>
      </c>
      <c r="AN22" s="16" t="s">
        <v>32974</v>
      </c>
      <c r="AO22" s="33">
        <f>D6L715C8-D6L715C18</f>
        <v>4.3409290913147256</v>
      </c>
      <c r="AP22" s="16" t="s">
        <v>32975</v>
      </c>
      <c r="AQ22" s="33">
        <f>CHOOSE(MIN(D6L715C9,RUN_YEARS),B7L807C2,B7L807C11,B7L807C20,B7L807C29,B7L807C38)</f>
        <v>287.57680897751067</v>
      </c>
      <c r="AR22" s="16" t="s">
        <v>32976</v>
      </c>
      <c r="AS22" s="33">
        <f>IF(D6L715C20=0,0,D6L715C18/D6L715C20)</f>
        <v>1.6999814640824972E-3</v>
      </c>
      <c r="AT22" s="16" t="s">
        <v>32977</v>
      </c>
      <c r="AU22" s="33">
        <f>IF(D6L715C5=0,0,D6L715C18/D6L715C5)</f>
        <v>5.0610253619394155E-2</v>
      </c>
      <c r="AV22" s="16" t="s">
        <v>32978</v>
      </c>
      <c r="AW22" s="33">
        <f>CHOOSE(MIN(D6L715C9,RUN_YEARS),B7L807C1,B7L807C10,B7L807C19,B7L807C28,B7L807C37)</f>
        <v>2553.515542981278</v>
      </c>
      <c r="AX22" s="16" t="s">
        <v>32979</v>
      </c>
      <c r="AY22" s="33">
        <f>IF(D6L715C23=0,0,D6L715C19/D6L715C23)</f>
        <v>1.6999814640824972E-3</v>
      </c>
      <c r="AZ22" s="16" t="s">
        <v>32980</v>
      </c>
      <c r="BA22" s="33">
        <f>IF(D6L715C5=0,0,D6L715C19/D6L715C5)</f>
        <v>0.44938974638060586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962.63103578206744</v>
      </c>
      <c r="J23" s="16" t="s">
        <v>33003</v>
      </c>
      <c r="K23" s="21">
        <f>IF(FLOW_THRU_100PCT="Y",1,INDEX(VariabilityMatrix,D6L716C1,D6L716C9))</f>
        <v>0.23114037483977384</v>
      </c>
      <c r="L23" s="16" t="s">
        <v>32983</v>
      </c>
      <c r="M23" s="15">
        <f>IF(D6L716C2&lt;&gt;0,D6L716C2*D6L716C4,D6L716C3*D6L716C4)</f>
        <v>222.50289844306681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111.25144922153341</v>
      </c>
      <c r="R23" s="16" t="s">
        <v>32985</v>
      </c>
      <c r="S23" s="15">
        <f>D6L716C5-D6L716C7</f>
        <v>111.25144922153341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103.05644315145086</v>
      </c>
      <c r="X23" s="16" t="s">
        <v>32987</v>
      </c>
      <c r="Y23" s="33">
        <f>D6L716C7-D6L716C10</f>
        <v>8.1950060700825418</v>
      </c>
      <c r="Z23" s="16" t="s">
        <v>32988</v>
      </c>
      <c r="AA23" s="33">
        <f>CHOOSE(MIN(D6L716C9,RUN_YEARS),B7L807C7,B7L807C16,B7L807C25,B7L807C34,B7L807C43)</f>
        <v>172189.33333333331</v>
      </c>
      <c r="AB23" s="16" t="s">
        <v>32989</v>
      </c>
      <c r="AC23" s="33">
        <f>IF(D6L716C12=0,0,D6L716C10/D6L716C12)</f>
        <v>5.9850654600043481E-4</v>
      </c>
      <c r="AD23" s="16" t="s">
        <v>32990</v>
      </c>
      <c r="AE23" s="33">
        <f>IF(D6L716C5=0,0,D6L716C10/D6L716C5)</f>
        <v>0.46316899183145044</v>
      </c>
      <c r="AF23" s="16" t="s">
        <v>32991</v>
      </c>
      <c r="AG23" s="33">
        <f>CHOOSE(MIN(D6L716C9,RUN_YEARS),B7L807C5,B7L807C14,B7L807C23,B7L807C32,B7L807C41)</f>
        <v>5266.317357150363</v>
      </c>
      <c r="AH23" s="16" t="s">
        <v>32992</v>
      </c>
      <c r="AI23" s="33">
        <f>IF(D6L716C15=0,0,D6L716C11/D6L716C15)</f>
        <v>1.5561170196011337E-3</v>
      </c>
      <c r="AJ23" s="16" t="s">
        <v>32993</v>
      </c>
      <c r="AK23" s="33">
        <f>IF(D6L716C5=0,0,D6L716C11/D6L716C5)</f>
        <v>3.6831008168549534E-2</v>
      </c>
      <c r="AL23" s="16" t="s">
        <v>32994</v>
      </c>
      <c r="AM23" s="33">
        <f>D6L716C8*CHOOSE(MIN(D6L716C9,RUN_YEARS),B7L807C4,B7L807C13,B7L807C22,B7L807C31,B7L807C40)</f>
        <v>11.260928121253912</v>
      </c>
      <c r="AN23" s="16" t="s">
        <v>32995</v>
      </c>
      <c r="AO23" s="33">
        <f>D6L716C8-D6L716C18</f>
        <v>99.990521100279494</v>
      </c>
      <c r="AP23" s="16" t="s">
        <v>32996</v>
      </c>
      <c r="AQ23" s="33">
        <f>CHOOSE(MIN(D6L716C9,RUN_YEARS),B7L807C2,B7L807C11,B7L807C20,B7L807C29,B7L807C38)</f>
        <v>287.57680897751067</v>
      </c>
      <c r="AR23" s="16" t="s">
        <v>32997</v>
      </c>
      <c r="AS23" s="33">
        <f>IF(D6L716C20=0,0,D6L716C18/D6L716C20)</f>
        <v>3.9157984127066899E-2</v>
      </c>
      <c r="AT23" s="16" t="s">
        <v>32998</v>
      </c>
      <c r="AU23" s="33">
        <f>IF(D6L716C5=0,0,D6L716C18/D6L716C5)</f>
        <v>5.0610253619394155E-2</v>
      </c>
      <c r="AV23" s="16" t="s">
        <v>32999</v>
      </c>
      <c r="AW23" s="33">
        <f>CHOOSE(MIN(D6L716C9,RUN_YEARS),B7L807C1,B7L807C10,B7L807C19,B7L807C28,B7L807C37)</f>
        <v>2553.515542981278</v>
      </c>
      <c r="AX23" s="16" t="s">
        <v>33000</v>
      </c>
      <c r="AY23" s="33">
        <f>IF(D6L716C23=0,0,D6L716C19/D6L716C23)</f>
        <v>3.9157984127066899E-2</v>
      </c>
      <c r="AZ23" s="16" t="s">
        <v>33001</v>
      </c>
      <c r="BA23" s="33">
        <f>IF(D6L716C5=0,0,D6L716C19/D6L716C5)</f>
        <v>0.44938974638060586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417.2865703897034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358.86645053514491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179.43322526757245</v>
      </c>
      <c r="R24" s="16" t="s">
        <v>33006</v>
      </c>
      <c r="S24" s="15">
        <f>D6L717C5-D6L717C7</f>
        <v>179.43322526757245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166.21581209649418</v>
      </c>
      <c r="X24" s="16" t="s">
        <v>33008</v>
      </c>
      <c r="Y24" s="33">
        <f>D6L717C7-D6L717C10</f>
        <v>13.217413171078277</v>
      </c>
      <c r="Z24" s="16" t="s">
        <v>33009</v>
      </c>
      <c r="AA24" s="33">
        <f>CHOOSE(MIN(D6L717C9,RUN_YEARS),B7L807C7,B7L807C16,B7L807C25,B7L807C34,B7L807C43)</f>
        <v>172189.33333333331</v>
      </c>
      <c r="AB24" s="16" t="s">
        <v>33010</v>
      </c>
      <c r="AC24" s="33">
        <f>IF(D6L717C12=0,0,D6L717C10/D6L717C12)</f>
        <v>9.6530841300561127E-4</v>
      </c>
      <c r="AD24" s="16" t="s">
        <v>33011</v>
      </c>
      <c r="AE24" s="33">
        <f>IF(D6L717C5=0,0,D6L717C10/D6L717C5)</f>
        <v>0.46316899183145055</v>
      </c>
      <c r="AF24" s="16" t="s">
        <v>33012</v>
      </c>
      <c r="AG24" s="33">
        <f>CHOOSE(MIN(D6L717C9,RUN_YEARS),B7L807C5,B7L807C14,B7L807C23,B7L807C32,B7L807C41)</f>
        <v>5266.317357150363</v>
      </c>
      <c r="AH24" s="16" t="s">
        <v>33013</v>
      </c>
      <c r="AI24" s="33">
        <f>IF(D6L717C15=0,0,D6L717C11/D6L717C15)</f>
        <v>2.5098018738145896E-3</v>
      </c>
      <c r="AJ24" s="16" t="s">
        <v>33014</v>
      </c>
      <c r="AK24" s="33">
        <f>IF(D6L717C5=0,0,D6L717C11/D6L717C5)</f>
        <v>3.6831008168549471E-2</v>
      </c>
      <c r="AL24" s="16" t="s">
        <v>33015</v>
      </c>
      <c r="AM24" s="33">
        <f>D6L717C8*CHOOSE(MIN(D6L717C9,RUN_YEARS),B7L807C4,B7L807C13,B7L807C22,B7L807C31,B7L807C40)</f>
        <v>18.162322077075451</v>
      </c>
      <c r="AN24" s="16" t="s">
        <v>33016</v>
      </c>
      <c r="AO24" s="33">
        <f>D6L717C8-D6L717C18</f>
        <v>161.27090319049699</v>
      </c>
      <c r="AP24" s="16" t="s">
        <v>33017</v>
      </c>
      <c r="AQ24" s="33">
        <f>CHOOSE(MIN(D6L717C9,RUN_YEARS),B7L807C2,B7L807C11,B7L807C20,B7L807C29,B7L807C38)</f>
        <v>287.57680897751067</v>
      </c>
      <c r="AR24" s="16" t="s">
        <v>33018</v>
      </c>
      <c r="AS24" s="33">
        <f>IF(D6L717C20=0,0,D6L717C18/D6L717C20)</f>
        <v>6.3156421206745486E-2</v>
      </c>
      <c r="AT24" s="16" t="s">
        <v>33019</v>
      </c>
      <c r="AU24" s="33">
        <f>IF(D6L717C5=0,0,D6L717C18/D6L717C5)</f>
        <v>5.0610253619394155E-2</v>
      </c>
      <c r="AV24" s="16" t="s">
        <v>33020</v>
      </c>
      <c r="AW24" s="33">
        <f>CHOOSE(MIN(D6L717C9,RUN_YEARS),B7L807C1,B7L807C10,B7L807C19,B7L807C28,B7L807C37)</f>
        <v>2553.515542981278</v>
      </c>
      <c r="AX24" s="16" t="s">
        <v>33021</v>
      </c>
      <c r="AY24" s="33">
        <f>IF(D6L717C23=0,0,D6L717C19/D6L717C23)</f>
        <v>6.3156421206745486E-2</v>
      </c>
      <c r="AZ24" s="16" t="s">
        <v>33022</v>
      </c>
      <c r="BA24" s="33">
        <f>IF(D6L717C5=0,0,D6L717C19/D6L717C5)</f>
        <v>0.4493897463806058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598.43843683806472</v>
      </c>
      <c r="J25" s="16" t="s">
        <v>33044</v>
      </c>
      <c r="K25" s="21">
        <f>IF(FLOW_THRU_100PCT="Y",1,INDEX(VariabilityMatrix,D6L718C1,D6L718C9))</f>
        <v>0.228990069219843</v>
      </c>
      <c r="L25" s="16" t="s">
        <v>33024</v>
      </c>
      <c r="M25" s="15">
        <f>IF(D6L718C2&lt;&gt;0,D6L718C2*D6L718C4,D6L718C3*D6L718C4)</f>
        <v>137.03645907536307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68.518229537681535</v>
      </c>
      <c r="R25" s="16" t="s">
        <v>33026</v>
      </c>
      <c r="S25" s="15">
        <f>D6L718C5-D6L718C7</f>
        <v>68.518229537681535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63.570465566338605</v>
      </c>
      <c r="X25" s="16" t="s">
        <v>33028</v>
      </c>
      <c r="Y25" s="33">
        <f>D6L718C7-D6L718C10</f>
        <v>4.9477639713429298</v>
      </c>
      <c r="Z25" s="16" t="s">
        <v>33029</v>
      </c>
      <c r="AA25" s="33">
        <f>CHOOSE(MIN(D6L718C9,RUN_YEARS),B7L807C7,B7L807C16,B7L807C25,B7L807C34,B7L807C43)</f>
        <v>180008</v>
      </c>
      <c r="AB25" s="16" t="s">
        <v>33030</v>
      </c>
      <c r="AC25" s="33">
        <f>IF(D6L718C12=0,0,D6L718C10/D6L718C12)</f>
        <v>3.5315355743266192E-4</v>
      </c>
      <c r="AD25" s="16" t="s">
        <v>33031</v>
      </c>
      <c r="AE25" s="33">
        <f>IF(D6L718C5=0,0,D6L718C10/D6L718C5)</f>
        <v>0.46389454306738975</v>
      </c>
      <c r="AF25" s="16" t="s">
        <v>33032</v>
      </c>
      <c r="AG25" s="33">
        <f>CHOOSE(MIN(D6L718C9,RUN_YEARS),B7L807C5,B7L807C14,B7L807C23,B7L807C32,B7L807C41)</f>
        <v>5388.5515316862093</v>
      </c>
      <c r="AH25" s="16" t="s">
        <v>33033</v>
      </c>
      <c r="AI25" s="33">
        <f>IF(D6L718C15=0,0,D6L718C11/D6L718C15)</f>
        <v>9.1819924932492081E-4</v>
      </c>
      <c r="AJ25" s="16" t="s">
        <v>33034</v>
      </c>
      <c r="AK25" s="33">
        <f>IF(D6L718C5=0,0,D6L718C11/D6L718C5)</f>
        <v>3.6105456932610261E-2</v>
      </c>
      <c r="AL25" s="16" t="s">
        <v>33035</v>
      </c>
      <c r="AM25" s="33">
        <f>D6L718C8*CHOOSE(MIN(D6L718C9,RUN_YEARS),B7L807C4,B7L807C13,B7L807C22,B7L807C31,B7L807C40)</f>
        <v>6.6775343148569251</v>
      </c>
      <c r="AN25" s="16" t="s">
        <v>33036</v>
      </c>
      <c r="AO25" s="33">
        <f>D6L718C8-D6L718C18</f>
        <v>61.840695222824607</v>
      </c>
      <c r="AP25" s="16" t="s">
        <v>33037</v>
      </c>
      <c r="AQ25" s="33">
        <f>CHOOSE(MIN(D6L718C9,RUN_YEARS),B7L807C2,B7L807C11,B7L807C20,B7L807C29,B7L807C38)</f>
        <v>281.54682984270727</v>
      </c>
      <c r="AR25" s="16" t="s">
        <v>33038</v>
      </c>
      <c r="AS25" s="33">
        <f>IF(D6L718C20=0,0,D6L718C18/D6L718C20)</f>
        <v>2.3717313097034287E-2</v>
      </c>
      <c r="AT25" s="16" t="s">
        <v>33039</v>
      </c>
      <c r="AU25" s="33">
        <f>IF(D6L718C5=0,0,D6L718C18/D6L718C5)</f>
        <v>4.8728158622258488E-2</v>
      </c>
      <c r="AV25" s="16" t="s">
        <v>33040</v>
      </c>
      <c r="AW25" s="33">
        <f>CHOOSE(MIN(D6L718C9,RUN_YEARS),B7L807C1,B7L807C10,B7L807C19,B7L807C28,B7L807C37)</f>
        <v>2607.40729651022</v>
      </c>
      <c r="AX25" s="16" t="s">
        <v>33041</v>
      </c>
      <c r="AY25" s="33">
        <f>IF(D6L718C23=0,0,D6L718C19/D6L718C23)</f>
        <v>2.3717313097034287E-2</v>
      </c>
      <c r="AZ25" s="16" t="s">
        <v>33042</v>
      </c>
      <c r="BA25" s="33">
        <f>IF(D6L718C5=0,0,D6L718C19/D6L718C5)</f>
        <v>0.45127184137774151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2742.2751399497583</v>
      </c>
      <c r="J26" s="16" t="s">
        <v>33065</v>
      </c>
      <c r="K26" s="21">
        <f>IF(FLOW_THRU_100PCT="Y",1,INDEX(VariabilityMatrix,D6L719C1,D6L719C9))</f>
        <v>0.23114037483977384</v>
      </c>
      <c r="L26" s="16" t="s">
        <v>33045</v>
      </c>
      <c r="M26" s="15">
        <f>IF(D6L719C2&lt;&gt;0,D6L719C2*D6L719C4,D6L719C3*D6L719C4)</f>
        <v>633.85050376178037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316.92525188089019</v>
      </c>
      <c r="R26" s="16" t="s">
        <v>33047</v>
      </c>
      <c r="S26" s="15">
        <f>D6L719C5-D6L719C7</f>
        <v>316.92525188089019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293.57989879920086</v>
      </c>
      <c r="X26" s="16" t="s">
        <v>33049</v>
      </c>
      <c r="Y26" s="33">
        <f>D6L719C7-D6L719C10</f>
        <v>23.345353081689325</v>
      </c>
      <c r="Z26" s="16" t="s">
        <v>33050</v>
      </c>
      <c r="AA26" s="33">
        <f>CHOOSE(MIN(D6L719C9,RUN_YEARS),B7L807C7,B7L807C16,B7L807C25,B7L807C34,B7L807C43)</f>
        <v>172189.33333333331</v>
      </c>
      <c r="AB26" s="16" t="s">
        <v>33051</v>
      </c>
      <c r="AC26" s="33">
        <f>IF(D6L719C12=0,0,D6L719C10/D6L719C12)</f>
        <v>1.704983073666202E-3</v>
      </c>
      <c r="AD26" s="16" t="s">
        <v>33052</v>
      </c>
      <c r="AE26" s="33">
        <f>IF(D6L719C5=0,0,D6L719C10/D6L719C5)</f>
        <v>0.46316899183145055</v>
      </c>
      <c r="AF26" s="16" t="s">
        <v>33053</v>
      </c>
      <c r="AG26" s="33">
        <f>CHOOSE(MIN(D6L719C9,RUN_YEARS),B7L807C5,B7L807C14,B7L807C23,B7L807C32,B7L807C41)</f>
        <v>5266.317357150363</v>
      </c>
      <c r="AH26" s="16" t="s">
        <v>33054</v>
      </c>
      <c r="AI26" s="33">
        <f>IF(D6L719C15=0,0,D6L719C11/D6L719C15)</f>
        <v>4.4329559915321243E-3</v>
      </c>
      <c r="AJ26" s="16" t="s">
        <v>33055</v>
      </c>
      <c r="AK26" s="33">
        <f>IF(D6L719C5=0,0,D6L719C11/D6L719C5)</f>
        <v>3.6831008168549464E-2</v>
      </c>
      <c r="AL26" s="16" t="s">
        <v>33056</v>
      </c>
      <c r="AM26" s="33">
        <f>D6L719C8*CHOOSE(MIN(D6L719C9,RUN_YEARS),B7L807C4,B7L807C13,B7L807C22,B7L807C31,B7L807C40)</f>
        <v>32.079334752164456</v>
      </c>
      <c r="AN26" s="16" t="s">
        <v>33057</v>
      </c>
      <c r="AO26" s="33">
        <f>D6L719C8-D6L719C18</f>
        <v>284.84591712872572</v>
      </c>
      <c r="AP26" s="16" t="s">
        <v>33058</v>
      </c>
      <c r="AQ26" s="33">
        <f>CHOOSE(MIN(D6L719C9,RUN_YEARS),B7L807C2,B7L807C11,B7L807C20,B7L807C29,B7L807C38)</f>
        <v>287.57680897751067</v>
      </c>
      <c r="AR26" s="16" t="s">
        <v>33059</v>
      </c>
      <c r="AS26" s="33">
        <f>IF(D6L719C20=0,0,D6L719C18/D6L719C20)</f>
        <v>0.11155049277521245</v>
      </c>
      <c r="AT26" s="16" t="s">
        <v>33060</v>
      </c>
      <c r="AU26" s="33">
        <f>IF(D6L719C5=0,0,D6L719C18/D6L719C5)</f>
        <v>5.0610253619394162E-2</v>
      </c>
      <c r="AV26" s="16" t="s">
        <v>33061</v>
      </c>
      <c r="AW26" s="33">
        <f>CHOOSE(MIN(D6L719C9,RUN_YEARS),B7L807C1,B7L807C10,B7L807C19,B7L807C28,B7L807C37)</f>
        <v>2553.515542981278</v>
      </c>
      <c r="AX26" s="16" t="s">
        <v>33062</v>
      </c>
      <c r="AY26" s="33">
        <f>IF(D6L719C23=0,0,D6L719C19/D6L719C23)</f>
        <v>0.11155049277521244</v>
      </c>
      <c r="AZ26" s="16" t="s">
        <v>33063</v>
      </c>
      <c r="BA26" s="33">
        <f>IF(D6L719C5=0,0,D6L719C19/D6L719C5)</f>
        <v>0.4493897463806058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1017.4861516686719</v>
      </c>
      <c r="J27" s="16" t="s">
        <v>33086</v>
      </c>
      <c r="K27" s="21">
        <f>IF(FLOW_THRU_100PCT="Y",1,INDEX(VariabilityMatrix,D6L720C1,D6L720C9))</f>
        <v>0.228990069219843</v>
      </c>
      <c r="L27" s="16" t="s">
        <v>33066</v>
      </c>
      <c r="M27" s="15">
        <f>IF(D6L720C2&lt;&gt;0,D6L720C2*D6L720C4,D6L720C3*D6L720C4)</f>
        <v>232.99422430084087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116.49711215042043</v>
      </c>
      <c r="R27" s="16" t="s">
        <v>33068</v>
      </c>
      <c r="S27" s="15">
        <f>D6L720C5-D6L720C7</f>
        <v>116.49711215042043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108.08474921937949</v>
      </c>
      <c r="X27" s="16" t="s">
        <v>33070</v>
      </c>
      <c r="Y27" s="33">
        <f>D6L720C7-D6L720C10</f>
        <v>8.4123629310409456</v>
      </c>
      <c r="Z27" s="16" t="s">
        <v>33071</v>
      </c>
      <c r="AA27" s="33">
        <f>CHOOSE(MIN(D6L720C9,RUN_YEARS),B7L807C7,B7L807C16,B7L807C25,B7L807C34,B7L807C43)</f>
        <v>180008</v>
      </c>
      <c r="AB27" s="16" t="s">
        <v>33072</v>
      </c>
      <c r="AC27" s="33">
        <f>IF(D6L720C12=0,0,D6L720C10/D6L720C12)</f>
        <v>6.0044414259021535E-4</v>
      </c>
      <c r="AD27" s="16" t="s">
        <v>33073</v>
      </c>
      <c r="AE27" s="33">
        <f>IF(D6L720C5=0,0,D6L720C10/D6L720C5)</f>
        <v>0.46389454306738975</v>
      </c>
      <c r="AF27" s="16" t="s">
        <v>33074</v>
      </c>
      <c r="AG27" s="33">
        <f>CHOOSE(MIN(D6L720C9,RUN_YEARS),B7L807C5,B7L807C14,B7L807C23,B7L807C32,B7L807C41)</f>
        <v>5388.5515316862093</v>
      </c>
      <c r="AH27" s="16" t="s">
        <v>33075</v>
      </c>
      <c r="AI27" s="33">
        <f>IF(D6L720C15=0,0,D6L720C11/D6L720C15)</f>
        <v>1.5611547707345599E-3</v>
      </c>
      <c r="AJ27" s="16" t="s">
        <v>33076</v>
      </c>
      <c r="AK27" s="33">
        <f>IF(D6L720C5=0,0,D6L720C11/D6L720C5)</f>
        <v>3.6105456932610261E-2</v>
      </c>
      <c r="AL27" s="16" t="s">
        <v>33077</v>
      </c>
      <c r="AM27" s="33">
        <f>D6L720C8*CHOOSE(MIN(D6L720C9,RUN_YEARS),B7L807C4,B7L807C13,B7L807C22,B7L807C31,B7L807C40)</f>
        <v>11.353379519801447</v>
      </c>
      <c r="AN27" s="16" t="s">
        <v>33078</v>
      </c>
      <c r="AO27" s="33">
        <f>D6L720C8-D6L720C18</f>
        <v>105.14373263061898</v>
      </c>
      <c r="AP27" s="16" t="s">
        <v>33079</v>
      </c>
      <c r="AQ27" s="33">
        <f>CHOOSE(MIN(D6L720C9,RUN_YEARS),B7L807C2,B7L807C11,B7L807C20,B7L807C29,B7L807C38)</f>
        <v>281.54682984270727</v>
      </c>
      <c r="AR27" s="16" t="s">
        <v>33080</v>
      </c>
      <c r="AS27" s="33">
        <f>IF(D6L720C20=0,0,D6L720C18/D6L720C20)</f>
        <v>4.0325012809216423E-2</v>
      </c>
      <c r="AT27" s="16" t="s">
        <v>33081</v>
      </c>
      <c r="AU27" s="33">
        <f>IF(D6L720C5=0,0,D6L720C18/D6L720C5)</f>
        <v>4.8728158622258488E-2</v>
      </c>
      <c r="AV27" s="16" t="s">
        <v>33082</v>
      </c>
      <c r="AW27" s="33">
        <f>CHOOSE(MIN(D6L720C9,RUN_YEARS),B7L807C1,B7L807C10,B7L807C19,B7L807C28,B7L807C37)</f>
        <v>2607.40729651022</v>
      </c>
      <c r="AX27" s="16" t="s">
        <v>33083</v>
      </c>
      <c r="AY27" s="33">
        <f>IF(D6L720C23=0,0,D6L720C19/D6L720C23)</f>
        <v>4.0325012809216423E-2</v>
      </c>
      <c r="AZ27" s="16" t="s">
        <v>33084</v>
      </c>
      <c r="BA27" s="33">
        <f>IF(D6L720C5=0,0,D6L720C19/D6L720C5)</f>
        <v>0.45127184137774151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0.228990069219843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180008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5388.5515316862093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281.54682984270727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2607.40729651022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0.228990069219843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180008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5388.5515316862093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281.54682984270727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2607.40729651022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0.228990069219843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180008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5388.5515316862093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281.54682984270727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2607.40729651022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0.228990069219843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180008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5388.5515316862093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281.54682984270727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2607.40729651022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0.228990069219843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180008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5388.5515316862093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281.54682984270727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2607.40729651022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1325.938420256063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1140.3070414202141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570.15352071010705</v>
      </c>
      <c r="R33" s="16" t="s">
        <v>33194</v>
      </c>
      <c r="S33" s="15">
        <f>D6L726C5-D6L726C7</f>
        <v>570.15352071010705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528.98221393615734</v>
      </c>
      <c r="X33" s="16" t="s">
        <v>33196</v>
      </c>
      <c r="Y33" s="33">
        <f>D6L726C7-D6L726C10</f>
        <v>41.171306773949709</v>
      </c>
      <c r="Z33" s="16" t="s">
        <v>33197</v>
      </c>
      <c r="AA33" s="33">
        <f>CHOOSE(MIN(D6L726C9,RUN_YEARS),B7L807C7,B7L807C16,B7L807C25,B7L807C34,B7L807C43)</f>
        <v>180008</v>
      </c>
      <c r="AB33" s="16" t="s">
        <v>33198</v>
      </c>
      <c r="AC33" s="33">
        <f>IF(D6L726C12=0,0,D6L726C10/D6L726C12)</f>
        <v>2.9386594703355259E-3</v>
      </c>
      <c r="AD33" s="16" t="s">
        <v>33199</v>
      </c>
      <c r="AE33" s="33">
        <f>IF(D6L726C5=0,0,D6L726C10/D6L726C5)</f>
        <v>0.46389454306738981</v>
      </c>
      <c r="AF33" s="16" t="s">
        <v>33200</v>
      </c>
      <c r="AG33" s="33">
        <f>CHOOSE(MIN(D6L726C9,RUN_YEARS),B7L807C5,B7L807C14,B7L807C23,B7L807C32,B7L807C41)</f>
        <v>5388.5515316862093</v>
      </c>
      <c r="AH33" s="16" t="s">
        <v>33201</v>
      </c>
      <c r="AI33" s="33">
        <f>IF(D6L726C15=0,0,D6L726C11/D6L726C15)</f>
        <v>7.6405146228723554E-3</v>
      </c>
      <c r="AJ33" s="16" t="s">
        <v>33202</v>
      </c>
      <c r="AK33" s="33">
        <f>IF(D6L726C5=0,0,D6L726C11/D6L726C5)</f>
        <v>3.6105456932610212E-2</v>
      </c>
      <c r="AL33" s="16" t="s">
        <v>33203</v>
      </c>
      <c r="AM33" s="33">
        <f>D6L726C8*CHOOSE(MIN(D6L726C9,RUN_YEARS),B7L807C4,B7L807C13,B7L807C22,B7L807C31,B7L807C40)</f>
        <v>55.565062392402474</v>
      </c>
      <c r="AN33" s="16" t="s">
        <v>33204</v>
      </c>
      <c r="AO33" s="33">
        <f>D6L726C8-D6L726C18</f>
        <v>514.58845831770452</v>
      </c>
      <c r="AP33" s="16" t="s">
        <v>33205</v>
      </c>
      <c r="AQ33" s="33">
        <f>CHOOSE(MIN(D6L726C9,RUN_YEARS),B7L807C2,B7L807C11,B7L807C20,B7L807C29,B7L807C38)</f>
        <v>281.54682984270727</v>
      </c>
      <c r="AR33" s="16" t="s">
        <v>33206</v>
      </c>
      <c r="AS33" s="33">
        <f>IF(D6L726C20=0,0,D6L726C18/D6L726C20)</f>
        <v>0.19735637735095507</v>
      </c>
      <c r="AT33" s="16" t="s">
        <v>33207</v>
      </c>
      <c r="AU33" s="33">
        <f>IF(D6L726C5=0,0,D6L726C18/D6L726C5)</f>
        <v>4.8728158622258488E-2</v>
      </c>
      <c r="AV33" s="16" t="s">
        <v>33208</v>
      </c>
      <c r="AW33" s="33">
        <f>CHOOSE(MIN(D6L726C9,RUN_YEARS),B7L807C1,B7L807C10,B7L807C19,B7L807C28,B7L807C37)</f>
        <v>2607.40729651022</v>
      </c>
      <c r="AX33" s="16" t="s">
        <v>33209</v>
      </c>
      <c r="AY33" s="33">
        <f>IF(D6L726C23=0,0,D6L726C19/D6L726C23)</f>
        <v>0.19735637735095504</v>
      </c>
      <c r="AZ33" s="16" t="s">
        <v>33210</v>
      </c>
      <c r="BA33" s="33">
        <f>IF(D6L726C5=0,0,D6L726C19/D6L726C5)</f>
        <v>0.45127184137774146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5.6852388356776131E-4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4.889305398682747E-4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2.4446526993413735E-4</v>
      </c>
      <c r="R34" s="16" t="s">
        <v>33214</v>
      </c>
      <c r="S34" s="15">
        <f>D6L727C5-D6L727C7</f>
        <v>2.4446526993413735E-4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2.2645746522639561E-4</v>
      </c>
      <c r="X34" s="16" t="s">
        <v>33216</v>
      </c>
      <c r="Y34" s="33">
        <f>D6L727C7-D6L727C10</f>
        <v>1.8007804707741745E-5</v>
      </c>
      <c r="Z34" s="16" t="s">
        <v>33217</v>
      </c>
      <c r="AA34" s="33">
        <f>CHOOSE(MIN(D6L727C9,RUN_YEARS),B7L807C7,B7L807C16,B7L807C25,B7L807C34,B7L807C43)</f>
        <v>172189.33333333331</v>
      </c>
      <c r="AB34" s="16" t="s">
        <v>33218</v>
      </c>
      <c r="AC34" s="33">
        <f>IF(D6L727C12=0,0,D6L727C10/D6L727C12)</f>
        <v>1.3151654683975524E-9</v>
      </c>
      <c r="AD34" s="16" t="s">
        <v>33219</v>
      </c>
      <c r="AE34" s="33">
        <f>IF(D6L727C5=0,0,D6L727C10/D6L727C5)</f>
        <v>0.46316899183145049</v>
      </c>
      <c r="AF34" s="16" t="s">
        <v>33220</v>
      </c>
      <c r="AG34" s="33">
        <f>CHOOSE(MIN(D6L727C9,RUN_YEARS),B7L807C5,B7L807C14,B7L807C23,B7L807C32,B7L807C41)</f>
        <v>5266.317357150363</v>
      </c>
      <c r="AH34" s="16" t="s">
        <v>33221</v>
      </c>
      <c r="AI34" s="33">
        <f>IF(D6L727C15=0,0,D6L727C11/D6L727C15)</f>
        <v>3.4194302178336398E-9</v>
      </c>
      <c r="AJ34" s="16" t="s">
        <v>33222</v>
      </c>
      <c r="AK34" s="33">
        <f>IF(D6L727C5=0,0,D6L727C11/D6L727C5)</f>
        <v>3.6831008168549506E-2</v>
      </c>
      <c r="AL34" s="16" t="s">
        <v>33223</v>
      </c>
      <c r="AM34" s="33">
        <f>D6L727C8*CHOOSE(MIN(D6L727C9,RUN_YEARS),B7L807C4,B7L807C13,B7L807C22,B7L807C31,B7L807C40)</f>
        <v>2.4744898625000687E-5</v>
      </c>
      <c r="AN34" s="16" t="s">
        <v>33224</v>
      </c>
      <c r="AO34" s="33">
        <f>D6L727C8-D6L727C18</f>
        <v>2.1972037130913667E-4</v>
      </c>
      <c r="AP34" s="16" t="s">
        <v>33225</v>
      </c>
      <c r="AQ34" s="33">
        <f>CHOOSE(MIN(D6L727C9,RUN_YEARS),B7L807C2,B7L807C11,B7L807C20,B7L807C29,B7L807C38)</f>
        <v>287.57680897751067</v>
      </c>
      <c r="AR34" s="16" t="s">
        <v>33226</v>
      </c>
      <c r="AS34" s="33">
        <f>IF(D6L727C20=0,0,D6L727C18/D6L727C20)</f>
        <v>8.6046224356484212E-8</v>
      </c>
      <c r="AT34" s="16" t="s">
        <v>33227</v>
      </c>
      <c r="AU34" s="33">
        <f>IF(D6L727C5=0,0,D6L727C18/D6L727C5)</f>
        <v>5.0610253619394155E-2</v>
      </c>
      <c r="AV34" s="16" t="s">
        <v>33228</v>
      </c>
      <c r="AW34" s="33">
        <f>CHOOSE(MIN(D6L727C9,RUN_YEARS),B7L807C1,B7L807C10,B7L807C19,B7L807C28,B7L807C37)</f>
        <v>2553.515542981278</v>
      </c>
      <c r="AX34" s="16" t="s">
        <v>33229</v>
      </c>
      <c r="AY34" s="33">
        <f>IF(D6L727C23=0,0,D6L727C19/D6L727C23)</f>
        <v>8.6046224356484212E-8</v>
      </c>
      <c r="AZ34" s="16" t="s">
        <v>33230</v>
      </c>
      <c r="BA34" s="33">
        <f>IF(D6L727C5=0,0,D6L727C19/D6L727C5)</f>
        <v>0.44938974638060586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18720.922134882294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12514.820877333021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6257.4104386665103</v>
      </c>
      <c r="R35" s="16" t="s">
        <v>33234</v>
      </c>
      <c r="S35" s="15">
        <f>SUM(D6L701C8:D6L727C8)-2*SUM(D6L709C8,D6L711C8,D6L722C8,D6L724C8,D6L727C8)</f>
        <v>6257.4104386665103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5797.6465265711613</v>
      </c>
      <c r="X35" s="16" t="s">
        <v>33236</v>
      </c>
      <c r="Y35" s="33">
        <f>SUM(D6L701C11:D6L727C11)-2*SUM(D6L709C11,D6L711C11,D6L722C11,D6L724C11,D6L727C11)</f>
        <v>459.76391209534921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3.3454057765698805E-2</v>
      </c>
      <c r="AD35" s="16" t="s">
        <v>33238</v>
      </c>
      <c r="AE35" s="33">
        <f>IF(D6L728C5=0,0,D6L728C10/D6L728C5)</f>
        <v>0.46326244565528873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8.6980550190816977E-2</v>
      </c>
      <c r="AJ35" s="16" t="s">
        <v>33240</v>
      </c>
      <c r="AK35" s="33">
        <f>IF(D6L728C5=0,0,D6L728C11/D6L728C5)</f>
        <v>3.6737554344711286E-2</v>
      </c>
      <c r="AL35" s="16" t="s">
        <v>33241</v>
      </c>
      <c r="AM35" s="33">
        <f>SUM(D6L701C18:D6L727C18)-2*SUM(D6L709C18,D6L711C18,D6L722C18,D6L724C18,D6L727C18)</f>
        <v>630.71190740350949</v>
      </c>
      <c r="AN35" s="16" t="s">
        <v>33242</v>
      </c>
      <c r="AO35" s="33">
        <f>SUM(D6L701C19:D6L727C19)-2*SUM(D6L709C19,D6L711C19,D6L722C19,D6L724C19,D6L727C19)</f>
        <v>5626.6985312630022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2.1957224469604864</v>
      </c>
      <c r="AT35" s="16" t="s">
        <v>33244</v>
      </c>
      <c r="AU35" s="33">
        <f>IF(D6L728C5=0,0,D6L728C18/D6L728C5)</f>
        <v>5.0397198136959497E-2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2.1957224469604868</v>
      </c>
      <c r="AZ35" s="16" t="s">
        <v>33246</v>
      </c>
      <c r="BA35" s="33">
        <f>IF(D6L728C5=0,0,D6L728C19/D6L728C5)</f>
        <v>0.44960280186304064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153.52875700197606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76.76437850098803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38.382189250494015</v>
      </c>
      <c r="R36" s="16" t="s">
        <v>33251</v>
      </c>
      <c r="S36" s="15">
        <f>D6L729C5-D6L729C7</f>
        <v>38.382189250494015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35.610576288567998</v>
      </c>
      <c r="X36" s="16" t="s">
        <v>33253</v>
      </c>
      <c r="Y36" s="33">
        <f>D6L729C7-D6L729C10</f>
        <v>2.7716129619260172</v>
      </c>
      <c r="Z36" s="16" t="s">
        <v>33254</v>
      </c>
      <c r="AA36" s="33">
        <f>CHOOSE(MIN(D6L729C9,RUN_YEARS),B7L807C7,B7L807C16,B7L807C25,B7L807C34,B7L807C43)</f>
        <v>180008</v>
      </c>
      <c r="AB36" s="16" t="s">
        <v>33255</v>
      </c>
      <c r="AC36" s="33">
        <f>IF(D6L729C12=0,0,D6L729C10/D6L729C12)</f>
        <v>1.9782774259237366E-4</v>
      </c>
      <c r="AD36" s="16" t="s">
        <v>33256</v>
      </c>
      <c r="AE36" s="33">
        <f>IF(D6L729C5=0,0,D6L729C10/D6L729C5)</f>
        <v>0.46389454306738975</v>
      </c>
      <c r="AF36" s="16" t="s">
        <v>33257</v>
      </c>
      <c r="AG36" s="33">
        <f>CHOOSE(MIN(D6L729C9,RUN_YEARS),B7L807C5,B7L807C14,B7L807C23,B7L807C32,B7L807C41)</f>
        <v>5388.5515316862093</v>
      </c>
      <c r="AH36" s="16" t="s">
        <v>33258</v>
      </c>
      <c r="AI36" s="33">
        <f>IF(D6L729C15=0,0,D6L729C11/D6L729C15)</f>
        <v>5.1435213074017166E-4</v>
      </c>
      <c r="AJ36" s="16" t="s">
        <v>33259</v>
      </c>
      <c r="AK36" s="33">
        <f>IF(D6L729C5=0,0,D6L729C11/D6L729C5)</f>
        <v>3.6105456932610275E-2</v>
      </c>
      <c r="AL36" s="16" t="s">
        <v>33260</v>
      </c>
      <c r="AM36" s="33">
        <f>D6L729C8*CHOOSE(MIN(D6L729C9,RUN_YEARS),B7L807C4,B7L807C13,B7L807C22,B7L807C31,B7L807C40)</f>
        <v>3.7405868121352341</v>
      </c>
      <c r="AN36" s="16" t="s">
        <v>33261</v>
      </c>
      <c r="AO36" s="33">
        <f>D6L729C8-D6L729C18</f>
        <v>34.641602438358781</v>
      </c>
      <c r="AP36" s="16" t="s">
        <v>33262</v>
      </c>
      <c r="AQ36" s="33">
        <f>CHOOSE(MIN(D6L729C9,RUN_YEARS),B7L807C2,B7L807C11,B7L807C20,B7L807C29,B7L807C38)</f>
        <v>281.54682984270727</v>
      </c>
      <c r="AR36" s="16" t="s">
        <v>33263</v>
      </c>
      <c r="AS36" s="33">
        <f>IF(D6L729C20=0,0,D6L729C18/D6L729C20)</f>
        <v>1.3285842409324945E-2</v>
      </c>
      <c r="AT36" s="16" t="s">
        <v>33264</v>
      </c>
      <c r="AU36" s="33">
        <f>IF(D6L729C5=0,0,D6L729C18/D6L729C5)</f>
        <v>4.8728158622258488E-2</v>
      </c>
      <c r="AV36" s="16" t="s">
        <v>33265</v>
      </c>
      <c r="AW36" s="33">
        <f>CHOOSE(MIN(D6L729C9,RUN_YEARS),B7L807C1,B7L807C10,B7L807C19,B7L807C28,B7L807C37)</f>
        <v>2607.40729651022</v>
      </c>
      <c r="AX36" s="16" t="s">
        <v>33266</v>
      </c>
      <c r="AY36" s="33">
        <f>IF(D6L729C23=0,0,D6L729C19/D6L729C23)</f>
        <v>1.3285842409324945E-2</v>
      </c>
      <c r="AZ36" s="16" t="s">
        <v>33267</v>
      </c>
      <c r="BA36" s="33">
        <f>IF(D6L729C5=0,0,D6L729C19/D6L729C5)</f>
        <v>0.45127184137774151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20.016046456455253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20.016046456455253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10.008023228227627</v>
      </c>
      <c r="R37" s="16" t="s">
        <v>33271</v>
      </c>
      <c r="S37" s="15">
        <f>D6L730C5-D6L730C7</f>
        <v>10.008023228227627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9.2853347249329552</v>
      </c>
      <c r="X37" s="16" t="s">
        <v>33273</v>
      </c>
      <c r="Y37" s="33">
        <f>D6L730C7-D6L730C10</f>
        <v>0.72268850329467149</v>
      </c>
      <c r="Z37" s="16" t="s">
        <v>33274</v>
      </c>
      <c r="AA37" s="33">
        <f>CHOOSE(MIN(D6L730C9,RUN_YEARS),B7L807C7,B7L807C16,B7L807C25,B7L807C34,B7L807C43)</f>
        <v>180008</v>
      </c>
      <c r="AB37" s="16" t="s">
        <v>33275</v>
      </c>
      <c r="AC37" s="33">
        <f>IF(D6L730C12=0,0,D6L730C10/D6L730C12)</f>
        <v>5.1582900342945619E-5</v>
      </c>
      <c r="AD37" s="16" t="s">
        <v>33276</v>
      </c>
      <c r="AE37" s="33">
        <f>IF(D6L730C5=0,0,D6L730C10/D6L730C5)</f>
        <v>0.46389454306738975</v>
      </c>
      <c r="AF37" s="16" t="s">
        <v>33277</v>
      </c>
      <c r="AG37" s="33">
        <f>CHOOSE(MIN(D6L730C9,RUN_YEARS),B7L807C5,B7L807C14,B7L807C23,B7L807C32,B7L807C41)</f>
        <v>5388.5515316862093</v>
      </c>
      <c r="AH37" s="16" t="s">
        <v>33278</v>
      </c>
      <c r="AI37" s="33">
        <f>IF(D6L730C15=0,0,D6L730C11/D6L730C15)</f>
        <v>1.3411554089165861E-4</v>
      </c>
      <c r="AJ37" s="16" t="s">
        <v>33279</v>
      </c>
      <c r="AK37" s="33">
        <f>IF(D6L730C5=0,0,D6L730C11/D6L730C5)</f>
        <v>3.6105456932610268E-2</v>
      </c>
      <c r="AL37" s="16" t="s">
        <v>33280</v>
      </c>
      <c r="AM37" s="33">
        <f>D6L730C8*CHOOSE(MIN(D6L730C9,RUN_YEARS),B7L807C4,B7L807C13,B7L807C22,B7L807C31,B7L807C40)</f>
        <v>0.97534508672064657</v>
      </c>
      <c r="AN37" s="16" t="s">
        <v>33281</v>
      </c>
      <c r="AO37" s="33">
        <f>D6L730C8-D6L730C18</f>
        <v>9.032678141506981</v>
      </c>
      <c r="AP37" s="16" t="s">
        <v>33282</v>
      </c>
      <c r="AQ37" s="33">
        <f>CHOOSE(MIN(D6L730C9,RUN_YEARS),B7L807C2,B7L807C11,B7L807C20,B7L807C29,B7L807C38)</f>
        <v>281.54682984270727</v>
      </c>
      <c r="AR37" s="16" t="s">
        <v>33283</v>
      </c>
      <c r="AS37" s="33">
        <f>IF(D6L730C20=0,0,D6L730C18/D6L730C20)</f>
        <v>3.4642375027470421E-3</v>
      </c>
      <c r="AT37" s="16" t="s">
        <v>33284</v>
      </c>
      <c r="AU37" s="33">
        <f>IF(D6L730C5=0,0,D6L730C18/D6L730C5)</f>
        <v>4.8728158622258488E-2</v>
      </c>
      <c r="AV37" s="16" t="s">
        <v>33285</v>
      </c>
      <c r="AW37" s="33">
        <f>CHOOSE(MIN(D6L730C9,RUN_YEARS),B7L807C1,B7L807C10,B7L807C19,B7L807C28,B7L807C37)</f>
        <v>2607.40729651022</v>
      </c>
      <c r="AX37" s="16" t="s">
        <v>33286</v>
      </c>
      <c r="AY37" s="33">
        <f>IF(D6L730C23=0,0,D6L730C19/D6L730C23)</f>
        <v>3.4642375027470421E-3</v>
      </c>
      <c r="AZ37" s="16" t="s">
        <v>33287</v>
      </c>
      <c r="BA37" s="33">
        <f>IF(D6L730C5=0,0,D6L730C19/D6L730C5)</f>
        <v>0.45127184137774157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623.88123532174734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311.94061766087367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155.97030883043684</v>
      </c>
      <c r="R38" s="16" t="s">
        <v>33291</v>
      </c>
      <c r="S38" s="15">
        <f>D6L731C5-D6L731C7</f>
        <v>155.97030883043684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144.70755029395033</v>
      </c>
      <c r="X38" s="16" t="s">
        <v>33293</v>
      </c>
      <c r="Y38" s="33">
        <f>D6L731C7-D6L731C10</f>
        <v>11.262758536486501</v>
      </c>
      <c r="Z38" s="16" t="s">
        <v>33294</v>
      </c>
      <c r="AA38" s="33">
        <f>CHOOSE(MIN(D6L731C9,RUN_YEARS),B7L807C7,B7L807C16,B7L807C25,B7L807C34,B7L807C43)</f>
        <v>180008</v>
      </c>
      <c r="AB38" s="16" t="s">
        <v>33295</v>
      </c>
      <c r="AC38" s="33">
        <f>IF(D6L731C12=0,0,D6L731C10/D6L731C12)</f>
        <v>8.0389510629499982E-4</v>
      </c>
      <c r="AD38" s="16" t="s">
        <v>33296</v>
      </c>
      <c r="AE38" s="33">
        <f>IF(D6L731C5=0,0,D6L731C10/D6L731C5)</f>
        <v>0.46389454306738981</v>
      </c>
      <c r="AF38" s="16" t="s">
        <v>33297</v>
      </c>
      <c r="AG38" s="33">
        <f>CHOOSE(MIN(D6L731C9,RUN_YEARS),B7L807C5,B7L807C14,B7L807C23,B7L807C32,B7L807C41)</f>
        <v>5388.5515316862093</v>
      </c>
      <c r="AH38" s="16" t="s">
        <v>33298</v>
      </c>
      <c r="AI38" s="33">
        <f>IF(D6L731C15=0,0,D6L731C11/D6L731C15)</f>
        <v>2.0901272763669959E-3</v>
      </c>
      <c r="AJ38" s="16" t="s">
        <v>33299</v>
      </c>
      <c r="AK38" s="33">
        <f>IF(D6L731C5=0,0,D6L731C11/D6L731C5)</f>
        <v>3.6105456932610205E-2</v>
      </c>
      <c r="AL38" s="16" t="s">
        <v>33300</v>
      </c>
      <c r="AM38" s="33">
        <f>D6L731C8*CHOOSE(MIN(D6L731C9,RUN_YEARS),B7L807C4,B7L807C13,B7L807C22,B7L807C31,B7L807C40)</f>
        <v>15.200291898104339</v>
      </c>
      <c r="AN38" s="16" t="s">
        <v>33301</v>
      </c>
      <c r="AO38" s="33">
        <f>D6L731C8-D6L731C18</f>
        <v>140.77001693233251</v>
      </c>
      <c r="AP38" s="16" t="s">
        <v>33302</v>
      </c>
      <c r="AQ38" s="33">
        <f>CHOOSE(MIN(D6L731C9,RUN_YEARS),B7L807C2,B7L807C11,B7L807C20,B7L807C29,B7L807C38)</f>
        <v>281.54682984270727</v>
      </c>
      <c r="AR38" s="16" t="s">
        <v>33303</v>
      </c>
      <c r="AS38" s="33">
        <f>IF(D6L731C20=0,0,D6L731C18/D6L731C20)</f>
        <v>5.3988503108333127E-2</v>
      </c>
      <c r="AT38" s="16" t="s">
        <v>33304</v>
      </c>
      <c r="AU38" s="33">
        <f>IF(D6L731C5=0,0,D6L731C18/D6L731C5)</f>
        <v>4.8728158622258488E-2</v>
      </c>
      <c r="AV38" s="16" t="s">
        <v>33305</v>
      </c>
      <c r="AW38" s="33">
        <f>CHOOSE(MIN(D6L731C9,RUN_YEARS),B7L807C1,B7L807C10,B7L807C19,B7L807C28,B7L807C37)</f>
        <v>2607.40729651022</v>
      </c>
      <c r="AX38" s="16" t="s">
        <v>33306</v>
      </c>
      <c r="AY38" s="33">
        <f>IF(D6L731C23=0,0,D6L731C19/D6L731C23)</f>
        <v>5.3988503108333134E-2</v>
      </c>
      <c r="AZ38" s="16" t="s">
        <v>33307</v>
      </c>
      <c r="BA38" s="33">
        <f>IF(D6L731C5=0,0,D6L731C19/D6L731C5)</f>
        <v>0.45127184137774157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180008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5388.5515316862093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281.54682984270727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2607.40729651022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22009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22009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8803.6</v>
      </c>
      <c r="R40" s="16" t="s">
        <v>33332</v>
      </c>
      <c r="S40" s="15">
        <f>D6L733C5-D6L733C7</f>
        <v>13205.4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8167.8839986961448</v>
      </c>
      <c r="X40" s="16" t="s">
        <v>33334</v>
      </c>
      <c r="Y40" s="33">
        <f>D6L733C7-D6L733C10</f>
        <v>635.71600130385559</v>
      </c>
      <c r="Z40" s="16" t="s">
        <v>33335</v>
      </c>
      <c r="AA40" s="33">
        <f>CHOOSE(MIN(D6L733C9,RUN_YEARS),B7L807C7,B7L807C16,B7L807C25,B7L807C34,B7L807C43)</f>
        <v>180008</v>
      </c>
      <c r="AB40" s="16" t="s">
        <v>33336</v>
      </c>
      <c r="AC40" s="33">
        <f>IF(D6L733C12=0,0,D6L733C10/D6L733C12)</f>
        <v>4.5375116654238393E-2</v>
      </c>
      <c r="AD40" s="16" t="s">
        <v>33337</v>
      </c>
      <c r="AE40" s="33">
        <f>IF(D6L733C5=0,0,D6L733C10/D6L733C5)</f>
        <v>0.37111563445391182</v>
      </c>
      <c r="AF40" s="16" t="s">
        <v>33338</v>
      </c>
      <c r="AG40" s="33">
        <f>CHOOSE(MIN(D6L733C9,RUN_YEARS),B7L807C5,B7L807C14,B7L807C23,B7L807C32,B7L807C41)</f>
        <v>5388.5515316862093</v>
      </c>
      <c r="AH40" s="16" t="s">
        <v>33339</v>
      </c>
      <c r="AI40" s="33">
        <f>IF(D6L733C15=0,0,D6L733C11/D6L733C15)</f>
        <v>0.11797530330101985</v>
      </c>
      <c r="AJ40" s="16" t="s">
        <v>33340</v>
      </c>
      <c r="AK40" s="33">
        <f>IF(D6L733C5=0,0,D6L733C11/D6L733C5)</f>
        <v>2.8884365546088218E-2</v>
      </c>
      <c r="AL40" s="16" t="s">
        <v>33341</v>
      </c>
      <c r="AM40" s="33">
        <f>D6L733C8*CHOOSE(MIN(D6L733C9,RUN_YEARS),B7L807C4,B7L807C13,B7L807C22,B7L807C31,B7L807C40)</f>
        <v>1286.9496517407445</v>
      </c>
      <c r="AN40" s="16" t="s">
        <v>33342</v>
      </c>
      <c r="AO40" s="33">
        <f>D6L733C8-D6L733C18</f>
        <v>11918.450348259255</v>
      </c>
      <c r="AP40" s="16" t="s">
        <v>33343</v>
      </c>
      <c r="AQ40" s="33">
        <f>CHOOSE(MIN(D6L733C9,RUN_YEARS),B7L807C2,B7L807C11,B7L807C20,B7L807C29,B7L807C38)</f>
        <v>281.54682984270727</v>
      </c>
      <c r="AR40" s="16" t="s">
        <v>33344</v>
      </c>
      <c r="AS40" s="33">
        <f>IF(D6L733C20=0,0,D6L733C18/D6L733C20)</f>
        <v>4.5709967768407447</v>
      </c>
      <c r="AT40" s="16" t="s">
        <v>33345</v>
      </c>
      <c r="AU40" s="33">
        <f>IF(D6L733C5=0,0,D6L733C18/D6L733C5)</f>
        <v>5.8473790346710186E-2</v>
      </c>
      <c r="AV40" s="16" t="s">
        <v>33346</v>
      </c>
      <c r="AW40" s="33">
        <f>CHOOSE(MIN(D6L733C9,RUN_YEARS),B7L807C1,B7L807C10,B7L807C19,B7L807C28,B7L807C37)</f>
        <v>2607.40729651022</v>
      </c>
      <c r="AX40" s="16" t="s">
        <v>33347</v>
      </c>
      <c r="AY40" s="33">
        <f>IF(D6L733C23=0,0,D6L733C19/D6L733C23)</f>
        <v>4.5709967768407447</v>
      </c>
      <c r="AZ40" s="16" t="s">
        <v>33348</v>
      </c>
      <c r="BA40" s="33">
        <f>IF(D6L733C5=0,0,D6L733C19/D6L733C5)</f>
        <v>0.54152620965328979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2511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2511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2511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180008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5388.5515316862093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244.71281260098212</v>
      </c>
      <c r="AN41" s="16" t="s">
        <v>33361</v>
      </c>
      <c r="AO41" s="33">
        <f>D6L734C8-D6L734C18</f>
        <v>2266.287187399018</v>
      </c>
      <c r="AP41" s="16" t="s">
        <v>33362</v>
      </c>
      <c r="AQ41" s="33">
        <f>CHOOSE(MIN(D6L734C9,RUN_YEARS),B7L807C2,B7L807C11,B7L807C20,B7L807C29,B7L807C38)</f>
        <v>281.54682984270727</v>
      </c>
      <c r="AR41" s="16" t="s">
        <v>33363</v>
      </c>
      <c r="AS41" s="33">
        <f>IF(D6L734C20=0,0,D6L734C18/D6L734C20)</f>
        <v>0.86917267986180724</v>
      </c>
      <c r="AT41" s="16" t="s">
        <v>33364</v>
      </c>
      <c r="AU41" s="33">
        <f>IF(D6L734C5=0,0,D6L734C18/D6L734C5)</f>
        <v>9.7456317244516977E-2</v>
      </c>
      <c r="AV41" s="16" t="s">
        <v>33365</v>
      </c>
      <c r="AW41" s="33">
        <f>CHOOSE(MIN(D6L734C9,RUN_YEARS),B7L807C1,B7L807C10,B7L807C19,B7L807C28,B7L807C37)</f>
        <v>2607.40729651022</v>
      </c>
      <c r="AX41" s="16" t="s">
        <v>33366</v>
      </c>
      <c r="AY41" s="33">
        <f>IF(D6L734C23=0,0,D6L734C19/D6L734C23)</f>
        <v>0.86917267986180735</v>
      </c>
      <c r="AZ41" s="16" t="s">
        <v>33367</v>
      </c>
      <c r="BA41" s="33">
        <f>IF(D6L734C5=0,0,D6L734C19/D6L734C5)</f>
        <v>0.90254368275548302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-332.01318056207384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-332.01318056207384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-332.01318056207384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-308.03820537838806</v>
      </c>
      <c r="X42" s="16" t="s">
        <v>33374</v>
      </c>
      <c r="Y42" s="33">
        <f>D6L735C7-D6L735C10</f>
        <v>-23.974975183685785</v>
      </c>
      <c r="Z42" s="16" t="s">
        <v>33375</v>
      </c>
      <c r="AA42" s="33">
        <f>CHOOSE(MIN(D6L735C9,RUN_YEARS),B7L807C7,B7L807C16,B7L807C25,B7L807C34,B7L807C43)</f>
        <v>180008</v>
      </c>
      <c r="AB42" s="16" t="s">
        <v>33376</v>
      </c>
      <c r="AC42" s="33">
        <f>IF(D6L735C12=0,0,D6L735C10/D6L735C12)</f>
        <v>-1.7112473077773658E-3</v>
      </c>
      <c r="AD42" s="16" t="s">
        <v>33377</v>
      </c>
      <c r="AE42" s="33">
        <f>IF(D6L735C5=0,0,D6L735C10/D6L735C5)</f>
        <v>0.92778908613477962</v>
      </c>
      <c r="AF42" s="16" t="s">
        <v>33378</v>
      </c>
      <c r="AG42" s="33">
        <f>CHOOSE(MIN(D6L735C9,RUN_YEARS),B7L807C5,B7L807C14,B7L807C23,B7L807C32,B7L807C41)</f>
        <v>5388.5515316862093</v>
      </c>
      <c r="AH42" s="16" t="s">
        <v>33379</v>
      </c>
      <c r="AI42" s="33">
        <f>IF(D6L735C15=0,0,D6L735C11/D6L735C15)</f>
        <v>-4.4492430002211428E-3</v>
      </c>
      <c r="AJ42" s="16" t="s">
        <v>33380</v>
      </c>
      <c r="AK42" s="33">
        <f>IF(D6L735C5=0,0,D6L735C11/D6L735C5)</f>
        <v>7.2210913865220411E-2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281.54682984270727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2607.40729651022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-2580.10242725949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-2580.10242725949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-2580.10242725949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180008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5388.5515316862093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-251.44728067434914</v>
      </c>
      <c r="AN43" s="16" t="s">
        <v>33402</v>
      </c>
      <c r="AO43" s="33">
        <f>D6L736C8-D6L736C18</f>
        <v>-2328.6551465851408</v>
      </c>
      <c r="AP43" s="16" t="s">
        <v>33403</v>
      </c>
      <c r="AQ43" s="33">
        <f>CHOOSE(MIN(D6L736C9,RUN_YEARS),B7L807C2,B7L807C11,B7L807C20,B7L807C29,B7L807C38)</f>
        <v>281.54682984270727</v>
      </c>
      <c r="AR43" s="16" t="s">
        <v>33404</v>
      </c>
      <c r="AS43" s="33">
        <f>IF(D6L736C20=0,0,D6L736C18/D6L736C20)</f>
        <v>-0.89309221068063904</v>
      </c>
      <c r="AT43" s="16" t="s">
        <v>33405</v>
      </c>
      <c r="AU43" s="33">
        <f>IF(D6L736C5=0,0,D6L736C18/D6L736C5)</f>
        <v>9.7456317244516977E-2</v>
      </c>
      <c r="AV43" s="16" t="s">
        <v>33406</v>
      </c>
      <c r="AW43" s="33">
        <f>CHOOSE(MIN(D6L736C9,RUN_YEARS),B7L807C1,B7L807C10,B7L807C19,B7L807C28,B7L807C37)</f>
        <v>2607.40729651022</v>
      </c>
      <c r="AX43" s="16" t="s">
        <v>33407</v>
      </c>
      <c r="AY43" s="33">
        <f>IF(D6L736C23=0,0,D6L736C19/D6L736C23)</f>
        <v>-0.89309221068063904</v>
      </c>
      <c r="AZ43" s="16" t="s">
        <v>33408</v>
      </c>
      <c r="BA43" s="33">
        <f>IF(D6L736C5=0,0,D6L736C19/D6L736C5)</f>
        <v>0.90254368275548302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22405.310430958612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22016.605434796751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8675.947340747085</v>
      </c>
      <c r="R44" s="16" t="s">
        <v>33412</v>
      </c>
      <c r="S44" s="15">
        <f>SUM(D6L729C8:D6L736C8)</f>
        <v>13340.658094049668</v>
      </c>
      <c r="U44" s="21" t="str">
        <f>NULL_VALUE</f>
        <v>n/a</v>
      </c>
      <c r="V44" s="16" t="s">
        <v>33413</v>
      </c>
      <c r="W44" s="33">
        <f>SUM(D6L729C10:D6L736C10)</f>
        <v>8049.4492546252086</v>
      </c>
      <c r="X44" s="16" t="s">
        <v>33414</v>
      </c>
      <c r="Y44" s="33">
        <f>SUM(D6L729C11:D6L736C11)</f>
        <v>626.4980861218769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4.4717175095691349E-2</v>
      </c>
      <c r="AD44" s="16" t="s">
        <v>33416</v>
      </c>
      <c r="AE44" s="33">
        <f>IF(D6L737C5=0,0,D6L737C10/D6L737C5)</f>
        <v>0.36560809878089717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0.11626465524879753</v>
      </c>
      <c r="AJ44" s="16" t="s">
        <v>33418</v>
      </c>
      <c r="AK44" s="33">
        <f>IF(D6L737C5=0,0,D6L737C11/D6L737C5)</f>
        <v>2.8455707578413099E-2</v>
      </c>
      <c r="AL44" s="16" t="s">
        <v>33419</v>
      </c>
      <c r="AM44" s="33">
        <f>SUM(D6L729C18:D6L736C18)</f>
        <v>1300.1314074643374</v>
      </c>
      <c r="AN44" s="16" t="s">
        <v>33420</v>
      </c>
      <c r="AO44" s="33">
        <f>SUM(D6L729C19:D6L736C19)</f>
        <v>12040.52668658533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4.6178158290423177</v>
      </c>
      <c r="AT44" s="16" t="s">
        <v>33422</v>
      </c>
      <c r="AU44" s="33">
        <f>IF(D6L737C5=0,0,D6L737C18/D6L737C5)</f>
        <v>5.9052309917382126E-2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4.6178158290423177</v>
      </c>
      <c r="AZ44" s="16" t="s">
        <v>33424</v>
      </c>
      <c r="BA44" s="33">
        <f>IF(D6L737C5=0,0,D6L737C19/D6L737C5)</f>
        <v>0.54688388372330765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1697.2812696980729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848.64063484903647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424.32031742451824</v>
      </c>
      <c r="R45" s="16" t="s">
        <v>33429</v>
      </c>
      <c r="S45" s="15">
        <f>D6L738C5-D6L738C7</f>
        <v>424.32031742451824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393.67975953171333</v>
      </c>
      <c r="X45" s="16" t="s">
        <v>33431</v>
      </c>
      <c r="Y45" s="33">
        <f>D6L738C7-D6L738C10</f>
        <v>30.640557892804907</v>
      </c>
      <c r="Z45" s="16" t="s">
        <v>33432</v>
      </c>
      <c r="AA45" s="33">
        <f>CHOOSE(MIN(D6L738C9,RUN_YEARS),B7L807C7,B7L807C16,B7L807C25,B7L807C34,B7L807C43)</f>
        <v>180008</v>
      </c>
      <c r="AB45" s="16" t="s">
        <v>33433</v>
      </c>
      <c r="AC45" s="33">
        <f>IF(D6L738C12=0,0,D6L738C10/D6L738C12)</f>
        <v>2.1870125746173133E-3</v>
      </c>
      <c r="AD45" s="16" t="s">
        <v>33434</v>
      </c>
      <c r="AE45" s="33">
        <f>IF(D6L738C5=0,0,D6L738C10/D6L738C5)</f>
        <v>0.46389454306738975</v>
      </c>
      <c r="AF45" s="16" t="s">
        <v>33435</v>
      </c>
      <c r="AG45" s="33">
        <f>CHOOSE(MIN(D6L738C9,RUN_YEARS),B7L807C5,B7L807C14,B7L807C23,B7L807C32,B7L807C41)</f>
        <v>5388.5515316862093</v>
      </c>
      <c r="AH45" s="16" t="s">
        <v>33436</v>
      </c>
      <c r="AI45" s="33">
        <f>IF(D6L738C15=0,0,D6L738C11/D6L738C15)</f>
        <v>5.6862326940050117E-3</v>
      </c>
      <c r="AJ45" s="16" t="s">
        <v>33437</v>
      </c>
      <c r="AK45" s="33">
        <f>IF(D6L738C5=0,0,D6L738C11/D6L738C5)</f>
        <v>3.6105456932610247E-2</v>
      </c>
      <c r="AL45" s="16" t="s">
        <v>33438</v>
      </c>
      <c r="AM45" s="33">
        <f>D6L738C8*CHOOSE(MIN(D6L738C9,RUN_YEARS),B7L807C4,B7L807C13,B7L807C22,B7L807C31,B7L807C40)</f>
        <v>41.352695468217995</v>
      </c>
      <c r="AN45" s="16" t="s">
        <v>33439</v>
      </c>
      <c r="AO45" s="33">
        <f>D6L738C8-D6L738C18</f>
        <v>382.96762195630026</v>
      </c>
      <c r="AP45" s="16" t="s">
        <v>33440</v>
      </c>
      <c r="AQ45" s="33">
        <f>CHOOSE(MIN(D6L738C9,RUN_YEARS),B7L807C2,B7L807C11,B7L807C20,B7L807C29,B7L807C38)</f>
        <v>281.54682984270727</v>
      </c>
      <c r="AR45" s="16" t="s">
        <v>33441</v>
      </c>
      <c r="AS45" s="33">
        <f>IF(D6L738C20=0,0,D6L738C18/D6L738C20)</f>
        <v>0.14687679307673487</v>
      </c>
      <c r="AT45" s="16" t="s">
        <v>33442</v>
      </c>
      <c r="AU45" s="33">
        <f>IF(D6L738C5=0,0,D6L738C18/D6L738C5)</f>
        <v>4.8728158622258488E-2</v>
      </c>
      <c r="AV45" s="16" t="s">
        <v>33443</v>
      </c>
      <c r="AW45" s="33">
        <f>CHOOSE(MIN(D6L738C9,RUN_YEARS),B7L807C1,B7L807C10,B7L807C19,B7L807C28,B7L807C37)</f>
        <v>2607.40729651022</v>
      </c>
      <c r="AX45" s="16" t="s">
        <v>33444</v>
      </c>
      <c r="AY45" s="33">
        <f>IF(D6L738C23=0,0,D6L738C19/D6L738C23)</f>
        <v>0.14687679307673487</v>
      </c>
      <c r="AZ45" s="16" t="s">
        <v>33445</v>
      </c>
      <c r="BA45" s="33">
        <f>IF(D6L738C5=0,0,D6L738C19/D6L738C5)</f>
        <v>0.45127184137774151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65160.807409126995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65160.807409126995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26064.3229636508</v>
      </c>
      <c r="R46" s="16" t="s">
        <v>33449</v>
      </c>
      <c r="S46" s="15">
        <f>D6L739C5-D6L739C7</f>
        <v>39096.484445476191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24182.194383167323</v>
      </c>
      <c r="X46" s="16" t="s">
        <v>33451</v>
      </c>
      <c r="Y46" s="33">
        <f>D6L739C7-D6L739C10</f>
        <v>1882.128580483477</v>
      </c>
      <c r="Z46" s="16" t="s">
        <v>33452</v>
      </c>
      <c r="AA46" s="33">
        <f>CHOOSE(MIN(D6L739C9,RUN_YEARS),B7L807C7,B7L807C16,B7L807C25,B7L807C34,B7L807C43)</f>
        <v>180008</v>
      </c>
      <c r="AB46" s="16" t="s">
        <v>33453</v>
      </c>
      <c r="AC46" s="33">
        <f>IF(D6L739C12=0,0,D6L739C10/D6L739C12)</f>
        <v>0.13433955370409828</v>
      </c>
      <c r="AD46" s="16" t="s">
        <v>33454</v>
      </c>
      <c r="AE46" s="33">
        <f>IF(D6L739C5=0,0,D6L739C10/D6L739C5)</f>
        <v>0.37111563445391182</v>
      </c>
      <c r="AF46" s="16" t="s">
        <v>33455</v>
      </c>
      <c r="AG46" s="33">
        <f>CHOOSE(MIN(D6L739C9,RUN_YEARS),B7L807C5,B7L807C14,B7L807C23,B7L807C32,B7L807C41)</f>
        <v>5388.5515316862093</v>
      </c>
      <c r="AH46" s="16" t="s">
        <v>33456</v>
      </c>
      <c r="AI46" s="33">
        <f>IF(D6L739C15=0,0,D6L739C11/D6L739C15)</f>
        <v>0.34928283963065543</v>
      </c>
      <c r="AJ46" s="16" t="s">
        <v>33457</v>
      </c>
      <c r="AK46" s="33">
        <f>IF(D6L739C5=0,0,D6L739C11/D6L739C5)</f>
        <v>2.8884365546088208E-2</v>
      </c>
      <c r="AL46" s="16" t="s">
        <v>33458</v>
      </c>
      <c r="AM46" s="33">
        <f>D6L739C8*CHOOSE(MIN(D6L739C9,RUN_YEARS),B7L807C4,B7L807C13,B7L807C22,B7L807C31,B7L807C40)</f>
        <v>3810.1993912636513</v>
      </c>
      <c r="AN46" s="16" t="s">
        <v>33459</v>
      </c>
      <c r="AO46" s="33">
        <f>D6L739C8-D6L739C18</f>
        <v>35286.285054212538</v>
      </c>
      <c r="AP46" s="16" t="s">
        <v>33460</v>
      </c>
      <c r="AQ46" s="33">
        <f>CHOOSE(MIN(D6L739C9,RUN_YEARS),B7L807C2,B7L807C11,B7L807C20,B7L807C29,B7L807C38)</f>
        <v>281.54682984270727</v>
      </c>
      <c r="AR46" s="16" t="s">
        <v>33461</v>
      </c>
      <c r="AS46" s="33">
        <f>IF(D6L739C20=0,0,D6L739C18/D6L739C20)</f>
        <v>13.533092854898449</v>
      </c>
      <c r="AT46" s="16" t="s">
        <v>33462</v>
      </c>
      <c r="AU46" s="33">
        <f>IF(D6L739C5=0,0,D6L739C18/D6L739C5)</f>
        <v>5.8473790346710179E-2</v>
      </c>
      <c r="AV46" s="16" t="s">
        <v>33463</v>
      </c>
      <c r="AW46" s="33">
        <f>CHOOSE(MIN(D6L739C9,RUN_YEARS),B7L807C1,B7L807C10,B7L807C19,B7L807C28,B7L807C37)</f>
        <v>2607.40729651022</v>
      </c>
      <c r="AX46" s="16" t="s">
        <v>33464</v>
      </c>
      <c r="AY46" s="33">
        <f>IF(D6L739C23=0,0,D6L739C19/D6L739C23)</f>
        <v>13.533092854898449</v>
      </c>
      <c r="AZ46" s="16" t="s">
        <v>33465</v>
      </c>
      <c r="BA46" s="33">
        <f>IF(D6L739C5=0,0,D6L739C19/D6L739C5)</f>
        <v>0.54152620965328968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66858.088678825065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66009.448043976037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26488.643281075318</v>
      </c>
      <c r="R47" s="16" t="s">
        <v>33469</v>
      </c>
      <c r="S47" s="15">
        <f>SUM(D6L738C8:D6L739C8)</f>
        <v>39520.804762900712</v>
      </c>
      <c r="U47" s="21" t="str">
        <f>NULL_VALUE</f>
        <v>n/a</v>
      </c>
      <c r="V47" s="16" t="s">
        <v>33470</v>
      </c>
      <c r="W47" s="33">
        <f>SUM(D6L738C10:D6L739C10)</f>
        <v>24575.874142699038</v>
      </c>
      <c r="X47" s="16" t="s">
        <v>33471</v>
      </c>
      <c r="Y47" s="33">
        <f>SUM(D6L738C11:D6L739C11)</f>
        <v>1912.7691383762819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0.13652656627871559</v>
      </c>
      <c r="AD47" s="16" t="s">
        <v>33473</v>
      </c>
      <c r="AE47" s="33">
        <f>IF(D6L740C5=0,0,D6L740C10/D6L740C5)</f>
        <v>0.37230843267052299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0.35496907232466046</v>
      </c>
      <c r="AJ47" s="16" t="s">
        <v>33475</v>
      </c>
      <c r="AK47" s="33">
        <f>IF(D6L740C5=0,0,D6L740C11/D6L740C5)</f>
        <v>2.8977202431718252E-2</v>
      </c>
      <c r="AL47" s="16" t="s">
        <v>33476</v>
      </c>
      <c r="AM47" s="33">
        <f>SUM(D6L738C18:D6L739C18)</f>
        <v>3851.5520867318692</v>
      </c>
      <c r="AN47" s="16" t="s">
        <v>33477</v>
      </c>
      <c r="AO47" s="33">
        <f>SUM(D6L738C19:D6L739C19)</f>
        <v>35669.252676168835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13.679969647975184</v>
      </c>
      <c r="AT47" s="16" t="s">
        <v>33479</v>
      </c>
      <c r="AU47" s="33">
        <f>IF(D6L740C5=0,0,D6L740C18/D6L740C5)</f>
        <v>5.8348497084325469E-2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13.679969647975184</v>
      </c>
      <c r="AZ47" s="16" t="s">
        <v>33481</v>
      </c>
      <c r="BA47" s="33">
        <f>IF(D6L740C5=0,0,D6L740C19/D6L740C5)</f>
        <v>0.5403658678134331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107984.32124466597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100540.87435610581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41422.00106048891</v>
      </c>
      <c r="R48" s="16" t="s">
        <v>33486</v>
      </c>
      <c r="S48" s="15">
        <f>SUM(D6L728C8,D6L737C8,D6L740C8)</f>
        <v>59118.87329561689</v>
      </c>
      <c r="U48" s="21" t="str">
        <f>NULL_VALUE</f>
        <v>n/a</v>
      </c>
      <c r="V48" s="16" t="s">
        <v>33487</v>
      </c>
      <c r="W48" s="33">
        <f>SUM(D6L728C10,D6L737C10,D6L740C10)</f>
        <v>38422.969923895405</v>
      </c>
      <c r="X48" s="16" t="s">
        <v>33488</v>
      </c>
      <c r="Y48" s="33">
        <f>SUM(D6L728C11,D6L737C11,D6L740C11)</f>
        <v>2999.0311365935081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0.21469779914010576</v>
      </c>
      <c r="AD48" s="16" t="s">
        <v>33490</v>
      </c>
      <c r="AE48" s="33">
        <f>IF(D6L741C5=0,0,D6L741C10/D6L741C5)</f>
        <v>0.38216267930797038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0.5582142777642749</v>
      </c>
      <c r="AJ48" s="16" t="s">
        <v>33492</v>
      </c>
      <c r="AK48" s="33">
        <f>IF(D6L741C5=0,0,D6L741C11/D6L741C5)</f>
        <v>2.9828974094369194E-2</v>
      </c>
      <c r="AL48" s="16" t="s">
        <v>33493</v>
      </c>
      <c r="AM48" s="33">
        <f>SUM(D6L728C18,D6L737C18,D6L740C18)</f>
        <v>5782.395401599716</v>
      </c>
      <c r="AN48" s="16" t="s">
        <v>33494</v>
      </c>
      <c r="AO48" s="33">
        <f>SUM(D6L728C19,D6L737C19,D6L740C19)</f>
        <v>53336.477894017167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20.493507923977987</v>
      </c>
      <c r="AT48" s="16" t="s">
        <v>33496</v>
      </c>
      <c r="AU48" s="33">
        <f>IF(D6L741C5=0,0,D6L741C18/D6L741C5)</f>
        <v>5.7512881588030008E-2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20.493507923977987</v>
      </c>
      <c r="AZ48" s="16" t="s">
        <v>33498</v>
      </c>
      <c r="BA48" s="33">
        <f>IF(D6L741C5=0,0,D6L741C19/D6L741C5)</f>
        <v>0.5304954650096303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3A7DE4-CD2E-4370-9C1B-73A4042DEFC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26376.456324666669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22683.752439213335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11341.876219606667</v>
      </c>
      <c r="R8" s="16" t="s">
        <v>33509</v>
      </c>
      <c r="S8" s="15">
        <f>D6L801C5-D6L801C7</f>
        <v>11341.876219606667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9088.4506286232881</v>
      </c>
      <c r="X8" s="16" t="s">
        <v>33511</v>
      </c>
      <c r="Y8" s="33">
        <f>D6L801C7-D6L801C10</f>
        <v>2253.4255909833792</v>
      </c>
      <c r="Z8" s="16" t="s">
        <v>33512</v>
      </c>
      <c r="AA8" s="33">
        <f>CHOOSE(MIN(D6L801C9,RUN_YEARS),B7L808C7,B7L808C16,B7L808C25,B7L808C34,B7L808C43)</f>
        <v>169674.66666666669</v>
      </c>
      <c r="AB8" s="16" t="s">
        <v>33513</v>
      </c>
      <c r="AC8" s="33">
        <f>IF(D6L801C12=0,0,D6L801C10/D6L801C12)</f>
        <v>5.3563981041895588E-2</v>
      </c>
      <c r="AD8" s="16" t="s">
        <v>33514</v>
      </c>
      <c r="AE8" s="33">
        <f>IF(D6L801C5=0,0,D6L801C10/D6L801C5)</f>
        <v>0.40065904673303132</v>
      </c>
      <c r="AF8" s="16" t="s">
        <v>33515</v>
      </c>
      <c r="AG8" s="33">
        <f>CHOOSE(MIN(D6L801C9,RUN_YEARS),B7L808C5,B7L808C14,B7L808C23,B7L808C32,B7L808C41)</f>
        <v>16180.689588780255</v>
      </c>
      <c r="AH8" s="16" t="s">
        <v>33516</v>
      </c>
      <c r="AI8" s="33">
        <f>IF(D6L801C15=0,0,D6L801C11/D6L801C15)</f>
        <v>0.13926635070892851</v>
      </c>
      <c r="AJ8" s="16" t="s">
        <v>33517</v>
      </c>
      <c r="AK8" s="33">
        <f>IF(D6L801C5=0,0,D6L801C11/D6L801C5)</f>
        <v>9.9340953266968707E-2</v>
      </c>
      <c r="AL8" s="16" t="s">
        <v>33518</v>
      </c>
      <c r="AM8" s="33">
        <f>D6L801C8*CHOOSE(MIN(D6L801C9,RUN_YEARS),B7L808C4,B7L808C13,B7L808C22,B7L808C31,B7L808C40)</f>
        <v>401.41834527943564</v>
      </c>
      <c r="AN8" s="16" t="s">
        <v>33519</v>
      </c>
      <c r="AO8" s="33">
        <f>D6L801C8-D6L801C18</f>
        <v>10940.457874327232</v>
      </c>
      <c r="AP8" s="16" t="s">
        <v>33520</v>
      </c>
      <c r="AQ8" s="33">
        <f>CHOOSE(MIN(D6L801C9,RUN_YEARS),B7L808C2,B7L808C11,B7L808C20,B7L808C29,B7L808C38)</f>
        <v>283.3770144743159</v>
      </c>
      <c r="AR8" s="16" t="s">
        <v>33521</v>
      </c>
      <c r="AS8" s="33">
        <f>IF(D6L801C20=0,0,D6L801C18/D6L801C20)</f>
        <v>1.4165522423337498</v>
      </c>
      <c r="AT8" s="16" t="s">
        <v>33522</v>
      </c>
      <c r="AU8" s="33">
        <f>IF(D6L801C5=0,0,D6L801C18/D6L801C5)</f>
        <v>1.769629369546041E-2</v>
      </c>
      <c r="AV8" s="16" t="s">
        <v>33523</v>
      </c>
      <c r="AW8" s="33">
        <f>CHOOSE(MIN(D6L801C9,RUN_YEARS),B7L808C1,B7L808C10,B7L808C19,B7L808C28,B7L808C37)</f>
        <v>7723.299958427925</v>
      </c>
      <c r="AX8" s="16" t="s">
        <v>33524</v>
      </c>
      <c r="AY8" s="33">
        <f>IF(D6L801C23=0,0,D6L801C19/D6L801C23)</f>
        <v>1.4165522423337495</v>
      </c>
      <c r="AZ8" s="16" t="s">
        <v>33525</v>
      </c>
      <c r="BA8" s="33">
        <f>IF(D6L801C5=0,0,D6L801C19/D6L801C5)</f>
        <v>0.48230370630453961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52.360658057781762</v>
      </c>
      <c r="J9" s="16" t="s">
        <v>33546</v>
      </c>
      <c r="K9" s="21">
        <f>IF(FLOW_THRU_100PCT="Y",1,INDEX(VariabilityMatrix,D6L802C1,D6L802C9))</f>
        <v>0.50021854522061104</v>
      </c>
      <c r="L9" s="16" t="s">
        <v>33526</v>
      </c>
      <c r="M9" s="15">
        <f>IF(D6L802C2&lt;&gt;0,D6L802C2*D6L802C4,D6L802C3*D6L802C4)</f>
        <v>26.191772200457457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13.095886100228729</v>
      </c>
      <c r="R9" s="16" t="s">
        <v>33528</v>
      </c>
      <c r="S9" s="15">
        <f>D6L802C5-D6L802C7</f>
        <v>13.095886100228729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10.491455092182008</v>
      </c>
      <c r="X9" s="16" t="s">
        <v>33530</v>
      </c>
      <c r="Y9" s="33">
        <f>D6L802C7-D6L802C10</f>
        <v>2.6044310080467206</v>
      </c>
      <c r="Z9" s="16" t="s">
        <v>33531</v>
      </c>
      <c r="AA9" s="33">
        <f>CHOOSE(MIN(D6L802C9,RUN_YEARS),B7L808C7,B7L808C16,B7L808C25,B7L808C34,B7L808C43)</f>
        <v>180856.4</v>
      </c>
      <c r="AB9" s="16" t="s">
        <v>33532</v>
      </c>
      <c r="AC9" s="33">
        <f>IF(D6L802C12=0,0,D6L802C10/D6L802C12)</f>
        <v>5.8009863583384436E-5</v>
      </c>
      <c r="AD9" s="16" t="s">
        <v>33533</v>
      </c>
      <c r="AE9" s="33">
        <f>IF(D6L802C5=0,0,D6L802C10/D6L802C5)</f>
        <v>0.40056300932545402</v>
      </c>
      <c r="AF9" s="16" t="s">
        <v>33534</v>
      </c>
      <c r="AG9" s="33">
        <f>CHOOSE(MIN(D6L802C9,RUN_YEARS),B7L808C5,B7L808C14,B7L808C23,B7L808C32,B7L808C41)</f>
        <v>17267.826055550984</v>
      </c>
      <c r="AH9" s="16" t="s">
        <v>33535</v>
      </c>
      <c r="AI9" s="33">
        <f>IF(D6L802C15=0,0,D6L802C11/D6L802C15)</f>
        <v>1.5082564531679945E-4</v>
      </c>
      <c r="AJ9" s="16" t="s">
        <v>33536</v>
      </c>
      <c r="AK9" s="33">
        <f>IF(D6L802C5=0,0,D6L802C11/D6L802C5)</f>
        <v>9.9436990674545978E-2</v>
      </c>
      <c r="AL9" s="16" t="s">
        <v>33537</v>
      </c>
      <c r="AM9" s="33">
        <f>D6L802C8*CHOOSE(MIN(D6L802C9,RUN_YEARS),B7L808C4,B7L808C13,B7L808C22,B7L808C31,B7L808C40)</f>
        <v>0.46826544526057978</v>
      </c>
      <c r="AN9" s="16" t="s">
        <v>33538</v>
      </c>
      <c r="AO9" s="33">
        <f>D6L802C8-D6L802C18</f>
        <v>12.627620654968149</v>
      </c>
      <c r="AP9" s="16" t="s">
        <v>33539</v>
      </c>
      <c r="AQ9" s="33">
        <f>CHOOSE(MIN(D6L802C9,RUN_YEARS),B7L808C2,B7L808C11,B7L808C20,B7L808C29,B7L808C38)</f>
        <v>307.64440237586774</v>
      </c>
      <c r="AR9" s="16" t="s">
        <v>33540</v>
      </c>
      <c r="AS9" s="33">
        <f>IF(D6L802C20=0,0,D6L802C18/D6L802C20)</f>
        <v>1.5220996762634791E-3</v>
      </c>
      <c r="AT9" s="16" t="s">
        <v>33541</v>
      </c>
      <c r="AU9" s="33">
        <f>IF(D6L802C5=0,0,D6L802C18/D6L802C5)</f>
        <v>1.7878341399609501E-2</v>
      </c>
      <c r="AV9" s="16" t="s">
        <v>33542</v>
      </c>
      <c r="AW9" s="33">
        <f>CHOOSE(MIN(D6L802C9,RUN_YEARS),B7L808C1,B7L808C10,B7L808C19,B7L808C28,B7L808C37)</f>
        <v>8296.1851000238148</v>
      </c>
      <c r="AX9" s="16" t="s">
        <v>33543</v>
      </c>
      <c r="AY9" s="33">
        <f>IF(D6L802C23=0,0,D6L802C19/D6L802C23)</f>
        <v>1.5220996762634793E-3</v>
      </c>
      <c r="AZ9" s="16" t="s">
        <v>33544</v>
      </c>
      <c r="BA9" s="33">
        <f>IF(D6L802C5=0,0,D6L802C19/D6L802C5)</f>
        <v>0.48212165860039052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25.62288546388773</v>
      </c>
      <c r="J10" s="16" t="s">
        <v>33567</v>
      </c>
      <c r="K10" s="21">
        <f>IF(FLOW_THRU_100PCT="Y",1,INDEX(VariabilityMatrix,D6L803C1,D6L803C9))</f>
        <v>0.50021854522061104</v>
      </c>
      <c r="L10" s="16" t="s">
        <v>33547</v>
      </c>
      <c r="M10" s="15">
        <f>IF(D6L803C2&lt;&gt;0,D6L803C2*D6L803C4,D6L803C3*D6L803C4)</f>
        <v>12.817042491100262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6.4085212455501308</v>
      </c>
      <c r="R10" s="16" t="s">
        <v>33549</v>
      </c>
      <c r="S10" s="15">
        <f>D6L803C5-D6L803C7</f>
        <v>6.4085212455501308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5.1340331108873345</v>
      </c>
      <c r="X10" s="16" t="s">
        <v>33551</v>
      </c>
      <c r="Y10" s="33">
        <f>D6L803C7-D6L803C10</f>
        <v>1.2744881346627963</v>
      </c>
      <c r="Z10" s="16" t="s">
        <v>33552</v>
      </c>
      <c r="AA10" s="33">
        <f>CHOOSE(MIN(D6L803C9,RUN_YEARS),B7L808C7,B7L808C16,B7L808C25,B7L808C34,B7L808C43)</f>
        <v>180856.4</v>
      </c>
      <c r="AB10" s="16" t="s">
        <v>33553</v>
      </c>
      <c r="AC10" s="33">
        <f>IF(D6L803C12=0,0,D6L803C10/D6L803C12)</f>
        <v>2.8387345490053627E-5</v>
      </c>
      <c r="AD10" s="16" t="s">
        <v>33554</v>
      </c>
      <c r="AE10" s="33">
        <f>IF(D6L803C5=0,0,D6L803C10/D6L803C5)</f>
        <v>0.40056300932545402</v>
      </c>
      <c r="AF10" s="16" t="s">
        <v>33555</v>
      </c>
      <c r="AG10" s="33">
        <f>CHOOSE(MIN(D6L803C9,RUN_YEARS),B7L808C5,B7L808C14,B7L808C23,B7L808C32,B7L808C41)</f>
        <v>17267.826055550984</v>
      </c>
      <c r="AH10" s="16" t="s">
        <v>33556</v>
      </c>
      <c r="AI10" s="33">
        <f>IF(D6L803C15=0,0,D6L803C11/D6L803C15)</f>
        <v>7.3807098274139389E-5</v>
      </c>
      <c r="AJ10" s="16" t="s">
        <v>33557</v>
      </c>
      <c r="AK10" s="33">
        <f>IF(D6L803C5=0,0,D6L803C11/D6L803C5)</f>
        <v>9.9436990674545978E-2</v>
      </c>
      <c r="AL10" s="16" t="s">
        <v>33558</v>
      </c>
      <c r="AM10" s="33">
        <f>D6L803C8*CHOOSE(MIN(D6L803C9,RUN_YEARS),B7L808C4,B7L808C13,B7L808C22,B7L808C31,B7L808C40)</f>
        <v>0.2291474613891919</v>
      </c>
      <c r="AN10" s="16" t="s">
        <v>33559</v>
      </c>
      <c r="AO10" s="33">
        <f>D6L803C8-D6L803C18</f>
        <v>6.1793737841609389</v>
      </c>
      <c r="AP10" s="16" t="s">
        <v>33560</v>
      </c>
      <c r="AQ10" s="33">
        <f>CHOOSE(MIN(D6L803C9,RUN_YEARS),B7L808C2,B7L808C11,B7L808C20,B7L808C29,B7L808C38)</f>
        <v>307.64440237586774</v>
      </c>
      <c r="AR10" s="16" t="s">
        <v>33561</v>
      </c>
      <c r="AS10" s="33">
        <f>IF(D6L803C20=0,0,D6L803C18/D6L803C20)</f>
        <v>7.4484521616365572E-4</v>
      </c>
      <c r="AT10" s="16" t="s">
        <v>33562</v>
      </c>
      <c r="AU10" s="33">
        <f>IF(D6L803C5=0,0,D6L803C18/D6L803C5)</f>
        <v>1.7878341399609501E-2</v>
      </c>
      <c r="AV10" s="16" t="s">
        <v>33563</v>
      </c>
      <c r="AW10" s="33">
        <f>CHOOSE(MIN(D6L803C9,RUN_YEARS),B7L808C1,B7L808C10,B7L808C19,B7L808C28,B7L808C37)</f>
        <v>8296.1851000238148</v>
      </c>
      <c r="AX10" s="16" t="s">
        <v>33564</v>
      </c>
      <c r="AY10" s="33">
        <f>IF(D6L803C23=0,0,D6L803C19/D6L803C23)</f>
        <v>7.4484521616365582E-4</v>
      </c>
      <c r="AZ10" s="16" t="s">
        <v>33565</v>
      </c>
      <c r="BA10" s="33">
        <f>IF(D6L803C5=0,0,D6L803C19/D6L803C5)</f>
        <v>0.48212165860039047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1.2152801535513122</v>
      </c>
      <c r="J11" s="16" t="s">
        <v>33588</v>
      </c>
      <c r="K11" s="21">
        <f>IF(FLOW_THRU_100PCT="Y",1,INDEX(VariabilityMatrix,D6L804C1,D6L804C9))</f>
        <v>0.49999443161950075</v>
      </c>
      <c r="L11" s="16" t="s">
        <v>33568</v>
      </c>
      <c r="M11" s="15">
        <f>IF(D6L804C2&lt;&gt;0,D6L804C2*D6L804C4,D6L804C3*D6L804C4)</f>
        <v>0.60763330963334794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0.30381665481667397</v>
      </c>
      <c r="R11" s="16" t="s">
        <v>33570</v>
      </c>
      <c r="S11" s="15">
        <f>D6L804C5-D6L804C7</f>
        <v>0.30381665481667397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0.23899889192404389</v>
      </c>
      <c r="X11" s="16" t="s">
        <v>33572</v>
      </c>
      <c r="Y11" s="33">
        <f>D6L804C7-D6L804C10</f>
        <v>6.4817762892630082E-2</v>
      </c>
      <c r="Z11" s="16" t="s">
        <v>33573</v>
      </c>
      <c r="AA11" s="33">
        <f>CHOOSE(MIN(D6L804C9,RUN_YEARS),B7L808C7,B7L808C16,B7L808C25,B7L808C34,B7L808C43)</f>
        <v>161685</v>
      </c>
      <c r="AB11" s="16" t="s">
        <v>33574</v>
      </c>
      <c r="AC11" s="33">
        <f>IF(D6L804C12=0,0,D6L804C10/D6L804C12)</f>
        <v>1.4781760331758907E-6</v>
      </c>
      <c r="AD11" s="16" t="s">
        <v>33575</v>
      </c>
      <c r="AE11" s="33">
        <f>IF(D6L804C5=0,0,D6L804C10/D6L804C5)</f>
        <v>0.39332750218755819</v>
      </c>
      <c r="AF11" s="16" t="s">
        <v>33576</v>
      </c>
      <c r="AG11" s="33">
        <f>CHOOSE(MIN(D6L804C9,RUN_YEARS),B7L808C5,B7L808C14,B7L808C23,B7L808C32,B7L808C41)</f>
        <v>16865.317963040798</v>
      </c>
      <c r="AH11" s="16" t="s">
        <v>33577</v>
      </c>
      <c r="AI11" s="33">
        <f>IF(D6L804C15=0,0,D6L804C11/D6L804C15)</f>
        <v>3.8432576862573135E-6</v>
      </c>
      <c r="AJ11" s="16" t="s">
        <v>33578</v>
      </c>
      <c r="AK11" s="33">
        <f>IF(D6L804C5=0,0,D6L804C11/D6L804C5)</f>
        <v>0.1066724978124418</v>
      </c>
      <c r="AL11" s="16" t="s">
        <v>33579</v>
      </c>
      <c r="AM11" s="33">
        <f>D6L804C8*CHOOSE(MIN(D6L804C9,RUN_YEARS),B7L808C4,B7L808C13,B7L808C22,B7L808C31,B7L808C40)</f>
        <v>9.2341162025561373E-3</v>
      </c>
      <c r="AN11" s="16" t="s">
        <v>33580</v>
      </c>
      <c r="AO11" s="33">
        <f>D6L804C8-D6L804C18</f>
        <v>0.29458253861411782</v>
      </c>
      <c r="AP11" s="16" t="s">
        <v>33581</v>
      </c>
      <c r="AQ11" s="33">
        <f>CHOOSE(MIN(D6L804C9,RUN_YEARS),B7L808C2,B7L808C11,B7L808C20,B7L808C29,B7L808C38)</f>
        <v>252.88820043063717</v>
      </c>
      <c r="AR11" s="16" t="s">
        <v>33582</v>
      </c>
      <c r="AS11" s="33">
        <f>IF(D6L804C20=0,0,D6L804C18/D6L804C20)</f>
        <v>3.6514618660861143E-5</v>
      </c>
      <c r="AT11" s="16" t="s">
        <v>33583</v>
      </c>
      <c r="AU11" s="33">
        <f>IF(D6L804C5=0,0,D6L804C18/D6L804C5)</f>
        <v>1.5196856485909398E-2</v>
      </c>
      <c r="AV11" s="16" t="s">
        <v>33584</v>
      </c>
      <c r="AW11" s="33">
        <f>CHOOSE(MIN(D6L804C9,RUN_YEARS),B7L808C1,B7L808C10,B7L808C19,B7L808C28,B7L808C37)</f>
        <v>8067.523348665598</v>
      </c>
      <c r="AX11" s="16" t="s">
        <v>33585</v>
      </c>
      <c r="AY11" s="33">
        <f>IF(D6L804C23=0,0,D6L804C19/D6L804C23)</f>
        <v>3.6514618660861143E-5</v>
      </c>
      <c r="AZ11" s="16" t="s">
        <v>33586</v>
      </c>
      <c r="BA11" s="33">
        <f>IF(D6L804C5=0,0,D6L804C19/D6L804C5)</f>
        <v>0.4848031435140906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663.66830274697384</v>
      </c>
      <c r="J12" s="16" t="s">
        <v>33609</v>
      </c>
      <c r="K12" s="21">
        <f>IF(FLOW_THRU_100PCT="Y",1,INDEX(VariabilityMatrix,D6L805C1,D6L805C9))</f>
        <v>0.24172730938101777</v>
      </c>
      <c r="L12" s="16" t="s">
        <v>33589</v>
      </c>
      <c r="M12" s="15">
        <f>IF(D6L805C2&lt;&gt;0,D6L805C2*D6L805C4,D6L805C3*D6L805C4)</f>
        <v>160.42675314449272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80.213376572246361</v>
      </c>
      <c r="R12" s="16" t="s">
        <v>33591</v>
      </c>
      <c r="S12" s="15">
        <f>D6L805C5-D6L805C7</f>
        <v>80.213376572246361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64.261023015869753</v>
      </c>
      <c r="X12" s="16" t="s">
        <v>33593</v>
      </c>
      <c r="Y12" s="33">
        <f>D6L805C7-D6L805C10</f>
        <v>15.952353556376607</v>
      </c>
      <c r="Z12" s="16" t="s">
        <v>33594</v>
      </c>
      <c r="AA12" s="33">
        <f>CHOOSE(MIN(D6L805C9,RUN_YEARS),B7L808C7,B7L808C16,B7L808C25,B7L808C34,B7L808C43)</f>
        <v>180856.4</v>
      </c>
      <c r="AB12" s="16" t="s">
        <v>33595</v>
      </c>
      <c r="AC12" s="33">
        <f>IF(D6L805C12=0,0,D6L805C10/D6L805C12)</f>
        <v>3.5531517278829922E-4</v>
      </c>
      <c r="AD12" s="16" t="s">
        <v>33596</v>
      </c>
      <c r="AE12" s="33">
        <f>IF(D6L805C5=0,0,D6L805C10/D6L805C5)</f>
        <v>0.40056300932545408</v>
      </c>
      <c r="AF12" s="16" t="s">
        <v>33597</v>
      </c>
      <c r="AG12" s="33">
        <f>CHOOSE(MIN(D6L805C9,RUN_YEARS),B7L808C5,B7L808C14,B7L808C23,B7L808C32,B7L808C41)</f>
        <v>17267.826055550984</v>
      </c>
      <c r="AH12" s="16" t="s">
        <v>33598</v>
      </c>
      <c r="AI12" s="33">
        <f>IF(D6L805C15=0,0,D6L805C11/D6L805C15)</f>
        <v>9.2381944924957709E-4</v>
      </c>
      <c r="AJ12" s="16" t="s">
        <v>33599</v>
      </c>
      <c r="AK12" s="33">
        <f>IF(D6L805C5=0,0,D6L805C11/D6L805C5)</f>
        <v>9.943699067454595E-2</v>
      </c>
      <c r="AL12" s="16" t="s">
        <v>33600</v>
      </c>
      <c r="AM12" s="33">
        <f>D6L805C8*CHOOSE(MIN(D6L805C9,RUN_YEARS),B7L808C4,B7L808C13,B7L808C22,B7L808C31,B7L808C40)</f>
        <v>2.8681642623481181</v>
      </c>
      <c r="AN12" s="16" t="s">
        <v>33601</v>
      </c>
      <c r="AO12" s="33">
        <f>D6L805C8-D6L805C18</f>
        <v>77.345212309898244</v>
      </c>
      <c r="AP12" s="16" t="s">
        <v>33602</v>
      </c>
      <c r="AQ12" s="33">
        <f>CHOOSE(MIN(D6L805C9,RUN_YEARS),B7L808C2,B7L808C11,B7L808C20,B7L808C29,B7L808C38)</f>
        <v>307.64440237586774</v>
      </c>
      <c r="AR12" s="16" t="s">
        <v>33603</v>
      </c>
      <c r="AS12" s="33">
        <f>IF(D6L805C20=0,0,D6L805C18/D6L805C20)</f>
        <v>9.3229853694653236E-3</v>
      </c>
      <c r="AT12" s="16" t="s">
        <v>33604</v>
      </c>
      <c r="AU12" s="33">
        <f>IF(D6L805C5=0,0,D6L805C18/D6L805C5)</f>
        <v>1.7878341399609501E-2</v>
      </c>
      <c r="AV12" s="16" t="s">
        <v>33605</v>
      </c>
      <c r="AW12" s="33">
        <f>CHOOSE(MIN(D6L805C9,RUN_YEARS),B7L808C1,B7L808C10,B7L808C19,B7L808C28,B7L808C37)</f>
        <v>8296.1851000238148</v>
      </c>
      <c r="AX12" s="16" t="s">
        <v>33606</v>
      </c>
      <c r="AY12" s="33">
        <f>IF(D6L805C23=0,0,D6L805C19/D6L805C23)</f>
        <v>9.3229853694653236E-3</v>
      </c>
      <c r="AZ12" s="16" t="s">
        <v>33607</v>
      </c>
      <c r="BA12" s="33">
        <f>IF(D6L805C5=0,0,D6L805C19/D6L805C5)</f>
        <v>0.48212165860039052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233.92713133787171</v>
      </c>
      <c r="J13" s="16" t="s">
        <v>33630</v>
      </c>
      <c r="K13" s="21">
        <f>IF(FLOW_THRU_100PCT="Y",1,INDEX(VariabilityMatrix,D6L806C1,D6L806C9))</f>
        <v>0.50021854522061104</v>
      </c>
      <c r="L13" s="16" t="s">
        <v>33610</v>
      </c>
      <c r="M13" s="15">
        <f>IF(D6L806C2&lt;&gt;0,D6L806C2*D6L806C4,D6L806C3*D6L806C4)</f>
        <v>117.01468932546101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58.507344662730503</v>
      </c>
      <c r="R13" s="16" t="s">
        <v>33612</v>
      </c>
      <c r="S13" s="15">
        <f>D6L806C5-D6L806C7</f>
        <v>58.507344662730503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46.871756091489743</v>
      </c>
      <c r="X13" s="16" t="s">
        <v>33614</v>
      </c>
      <c r="Y13" s="33">
        <f>D6L806C7-D6L806C10</f>
        <v>11.63558857124076</v>
      </c>
      <c r="Z13" s="16" t="s">
        <v>33615</v>
      </c>
      <c r="AA13" s="33">
        <f>CHOOSE(MIN(D6L806C9,RUN_YEARS),B7L808C7,B7L808C16,B7L808C25,B7L808C34,B7L808C43)</f>
        <v>180856.4</v>
      </c>
      <c r="AB13" s="16" t="s">
        <v>33616</v>
      </c>
      <c r="AC13" s="33">
        <f>IF(D6L806C12=0,0,D6L806C10/D6L806C12)</f>
        <v>2.5916559265522118E-4</v>
      </c>
      <c r="AD13" s="16" t="s">
        <v>33617</v>
      </c>
      <c r="AE13" s="33">
        <f>IF(D6L806C5=0,0,D6L806C10/D6L806C5)</f>
        <v>0.40056300932545402</v>
      </c>
      <c r="AF13" s="16" t="s">
        <v>33618</v>
      </c>
      <c r="AG13" s="33">
        <f>CHOOSE(MIN(D6L806C9,RUN_YEARS),B7L808C5,B7L808C14,B7L808C23,B7L808C32,B7L808C41)</f>
        <v>17267.826055550984</v>
      </c>
      <c r="AH13" s="16" t="s">
        <v>33619</v>
      </c>
      <c r="AI13" s="33">
        <f>IF(D6L806C15=0,0,D6L806C11/D6L806C15)</f>
        <v>6.7383054090357469E-4</v>
      </c>
      <c r="AJ13" s="16" t="s">
        <v>33620</v>
      </c>
      <c r="AK13" s="33">
        <f>IF(D6L806C5=0,0,D6L806C11/D6L806C5)</f>
        <v>9.9436990674545964E-2</v>
      </c>
      <c r="AL13" s="16" t="s">
        <v>33621</v>
      </c>
      <c r="AM13" s="33">
        <f>D6L806C8*CHOOSE(MIN(D6L806C9,RUN_YEARS),B7L808C4,B7L808C13,B7L808C22,B7L808C31,B7L808C40)</f>
        <v>2.0920285645298335</v>
      </c>
      <c r="AN13" s="16" t="s">
        <v>33622</v>
      </c>
      <c r="AO13" s="33">
        <f>D6L806C8-D6L806C18</f>
        <v>56.41531609820067</v>
      </c>
      <c r="AP13" s="16" t="s">
        <v>33623</v>
      </c>
      <c r="AQ13" s="33">
        <f>CHOOSE(MIN(D6L806C9,RUN_YEARS),B7L808C2,B7L808C11,B7L808C20,B7L808C29,B7L808C38)</f>
        <v>307.64440237586774</v>
      </c>
      <c r="AR13" s="16" t="s">
        <v>33624</v>
      </c>
      <c r="AS13" s="33">
        <f>IF(D6L806C20=0,0,D6L806C18/D6L806C20)</f>
        <v>6.8001515658129086E-3</v>
      </c>
      <c r="AT13" s="16" t="s">
        <v>33625</v>
      </c>
      <c r="AU13" s="33">
        <f>IF(D6L806C5=0,0,D6L806C18/D6L806C5)</f>
        <v>1.7878341399609501E-2</v>
      </c>
      <c r="AV13" s="16" t="s">
        <v>33626</v>
      </c>
      <c r="AW13" s="33">
        <f>CHOOSE(MIN(D6L806C9,RUN_YEARS),B7L808C1,B7L808C10,B7L808C19,B7L808C28,B7L808C37)</f>
        <v>8296.1851000238148</v>
      </c>
      <c r="AX13" s="16" t="s">
        <v>33627</v>
      </c>
      <c r="AY13" s="33">
        <f>IF(D6L806C23=0,0,D6L806C19/D6L806C23)</f>
        <v>6.8001515658129086E-3</v>
      </c>
      <c r="AZ13" s="16" t="s">
        <v>33628</v>
      </c>
      <c r="BA13" s="33">
        <f>IF(D6L806C5=0,0,D6L806C19/D6L806C5)</f>
        <v>0.48212165860039052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28.665938950041056</v>
      </c>
      <c r="J14" s="16" t="s">
        <v>33651</v>
      </c>
      <c r="K14" s="21">
        <f>IF(FLOW_THRU_100PCT="Y",1,INDEX(VariabilityMatrix,D6L807C1,D6L807C9))</f>
        <v>0.49999443161950075</v>
      </c>
      <c r="L14" s="16" t="s">
        <v>33631</v>
      </c>
      <c r="M14" s="15">
        <f>IF(D6L807C2&lt;&gt;0,D6L807C2*D6L807C4,D6L807C3*D6L807C4)</f>
        <v>14.332809852165086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7.1664049260825431</v>
      </c>
      <c r="R14" s="16" t="s">
        <v>33633</v>
      </c>
      <c r="S14" s="15">
        <f>D6L807C5-D6L807C7</f>
        <v>7.1664049260825431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5.6374882984813182</v>
      </c>
      <c r="X14" s="16" t="s">
        <v>33635</v>
      </c>
      <c r="Y14" s="33">
        <f>D6L807C7-D6L807C10</f>
        <v>1.5289166276012249</v>
      </c>
      <c r="Z14" s="16" t="s">
        <v>33636</v>
      </c>
      <c r="AA14" s="33">
        <f>CHOOSE(MIN(D6L807C9,RUN_YEARS),B7L808C7,B7L808C16,B7L808C25,B7L808C34,B7L808C43)</f>
        <v>161685</v>
      </c>
      <c r="AB14" s="16" t="s">
        <v>33637</v>
      </c>
      <c r="AC14" s="33">
        <f>IF(D6L807C12=0,0,D6L807C10/D6L807C12)</f>
        <v>3.4867107638193514E-5</v>
      </c>
      <c r="AD14" s="16" t="s">
        <v>33638</v>
      </c>
      <c r="AE14" s="33">
        <f>IF(D6L807C5=0,0,D6L807C10/D6L807C5)</f>
        <v>0.39332750218755819</v>
      </c>
      <c r="AF14" s="16" t="s">
        <v>33639</v>
      </c>
      <c r="AG14" s="33">
        <f>CHOOSE(MIN(D6L807C9,RUN_YEARS),B7L808C5,B7L808C14,B7L808C23,B7L808C32,B7L808C41)</f>
        <v>16865.317963040798</v>
      </c>
      <c r="AH14" s="16" t="s">
        <v>33640</v>
      </c>
      <c r="AI14" s="33">
        <f>IF(D6L807C15=0,0,D6L807C11/D6L807C15)</f>
        <v>9.0654479859303107E-5</v>
      </c>
      <c r="AJ14" s="16" t="s">
        <v>33641</v>
      </c>
      <c r="AK14" s="33">
        <f>IF(D6L807C5=0,0,D6L807C11/D6L807C5)</f>
        <v>0.10667249781244184</v>
      </c>
      <c r="AL14" s="16" t="s">
        <v>33642</v>
      </c>
      <c r="AM14" s="33">
        <f>D6L807C8*CHOOSE(MIN(D6L807C9,RUN_YEARS),B7L808C4,B7L808C13,B7L808C22,B7L808C31,B7L808C40)</f>
        <v>0.21781365436318109</v>
      </c>
      <c r="AN14" s="16" t="s">
        <v>33643</v>
      </c>
      <c r="AO14" s="33">
        <f>D6L807C8-D6L807C18</f>
        <v>6.9485912717193621</v>
      </c>
      <c r="AP14" s="16" t="s">
        <v>33644</v>
      </c>
      <c r="AQ14" s="33">
        <f>CHOOSE(MIN(D6L807C9,RUN_YEARS),B7L808C2,B7L808C11,B7L808C20,B7L808C29,B7L808C38)</f>
        <v>252.88820043063717</v>
      </c>
      <c r="AR14" s="16" t="s">
        <v>33645</v>
      </c>
      <c r="AS14" s="33">
        <f>IF(D6L807C20=0,0,D6L807C18/D6L807C20)</f>
        <v>8.6130414148335717E-4</v>
      </c>
      <c r="AT14" s="16" t="s">
        <v>33646</v>
      </c>
      <c r="AU14" s="33">
        <f>IF(D6L807C5=0,0,D6L807C18/D6L807C5)</f>
        <v>1.5196856485909396E-2</v>
      </c>
      <c r="AV14" s="16" t="s">
        <v>33647</v>
      </c>
      <c r="AW14" s="33">
        <f>CHOOSE(MIN(D6L807C9,RUN_YEARS),B7L808C1,B7L808C10,B7L808C19,B7L808C28,B7L808C37)</f>
        <v>8067.523348665598</v>
      </c>
      <c r="AX14" s="16" t="s">
        <v>33648</v>
      </c>
      <c r="AY14" s="33">
        <f>IF(D6L807C23=0,0,D6L807C19/D6L807C23)</f>
        <v>8.6130414148335728E-4</v>
      </c>
      <c r="AZ14" s="16" t="s">
        <v>33649</v>
      </c>
      <c r="BA14" s="33">
        <f>IF(D6L807C5=0,0,D6L807C19/D6L807C5)</f>
        <v>0.4848031435140906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0.2743152052635508</v>
      </c>
      <c r="J15" s="16" t="s">
        <v>33672</v>
      </c>
      <c r="K15" s="21">
        <f>IF(FLOW_THRU_100PCT="Y",1,INDEX(VariabilityMatrix,D6L808C1,D6L808C9))</f>
        <v>0.49999443161950075</v>
      </c>
      <c r="L15" s="16" t="s">
        <v>33652</v>
      </c>
      <c r="M15" s="15">
        <f>IF(D6L808C2&lt;&gt;0,D6L808C2*D6L808C4,D6L808C3*D6L808C4)</f>
        <v>0.13715607514033576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6.857803757016788E-2</v>
      </c>
      <c r="R15" s="16" t="s">
        <v>33654</v>
      </c>
      <c r="S15" s="15">
        <f>D6L808C5-D6L808C7</f>
        <v>6.857803757016788E-2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5.3947256444797309E-2</v>
      </c>
      <c r="X15" s="16" t="s">
        <v>33656</v>
      </c>
      <c r="Y15" s="33">
        <f>D6L808C7-D6L808C10</f>
        <v>1.4630781125370571E-2</v>
      </c>
      <c r="Z15" s="16" t="s">
        <v>33657</v>
      </c>
      <c r="AA15" s="33">
        <f>CHOOSE(MIN(D6L808C9,RUN_YEARS),B7L808C7,B7L808C16,B7L808C25,B7L808C34,B7L808C43)</f>
        <v>161685</v>
      </c>
      <c r="AB15" s="16" t="s">
        <v>33658</v>
      </c>
      <c r="AC15" s="33">
        <f>IF(D6L808C12=0,0,D6L808C10/D6L808C12)</f>
        <v>3.3365653242290444E-7</v>
      </c>
      <c r="AD15" s="16" t="s">
        <v>33659</v>
      </c>
      <c r="AE15" s="33">
        <f>IF(D6L808C5=0,0,D6L808C10/D6L808C5)</f>
        <v>0.39332750218755819</v>
      </c>
      <c r="AF15" s="16" t="s">
        <v>33660</v>
      </c>
      <c r="AG15" s="33">
        <f>CHOOSE(MIN(D6L808C9,RUN_YEARS),B7L808C5,B7L808C14,B7L808C23,B7L808C32,B7L808C41)</f>
        <v>16865.317963040798</v>
      </c>
      <c r="AH15" s="16" t="s">
        <v>33661</v>
      </c>
      <c r="AI15" s="33">
        <f>IF(D6L808C15=0,0,D6L808C11/D6L808C15)</f>
        <v>8.6750698429955107E-7</v>
      </c>
      <c r="AJ15" s="16" t="s">
        <v>33662</v>
      </c>
      <c r="AK15" s="33">
        <f>IF(D6L808C5=0,0,D6L808C11/D6L808C5)</f>
        <v>0.10667249781244181</v>
      </c>
      <c r="AL15" s="16" t="s">
        <v>33663</v>
      </c>
      <c r="AM15" s="33">
        <f>D6L808C8*CHOOSE(MIN(D6L808C9,RUN_YEARS),B7L808C4,B7L808C13,B7L808C22,B7L808C31,B7L808C40)</f>
        <v>2.0843411900782882E-3</v>
      </c>
      <c r="AN15" s="16" t="s">
        <v>33664</v>
      </c>
      <c r="AO15" s="33">
        <f>D6L808C8-D6L808C18</f>
        <v>6.649369638008959E-2</v>
      </c>
      <c r="AP15" s="16" t="s">
        <v>33665</v>
      </c>
      <c r="AQ15" s="33">
        <f>CHOOSE(MIN(D6L808C9,RUN_YEARS),B7L808C2,B7L808C11,B7L808C20,B7L808C29,B7L808C38)</f>
        <v>252.88820043063717</v>
      </c>
      <c r="AR15" s="16" t="s">
        <v>33666</v>
      </c>
      <c r="AS15" s="33">
        <f>IF(D6L808C20=0,0,D6L808C18/D6L808C20)</f>
        <v>8.2421448945775814E-6</v>
      </c>
      <c r="AT15" s="16" t="s">
        <v>33667</v>
      </c>
      <c r="AU15" s="33">
        <f>IF(D6L808C5=0,0,D6L808C18/D6L808C5)</f>
        <v>1.5196856485909398E-2</v>
      </c>
      <c r="AV15" s="16" t="s">
        <v>33668</v>
      </c>
      <c r="AW15" s="33">
        <f>CHOOSE(MIN(D6L808C9,RUN_YEARS),B7L808C1,B7L808C10,B7L808C19,B7L808C28,B7L808C37)</f>
        <v>8067.523348665598</v>
      </c>
      <c r="AX15" s="16" t="s">
        <v>33669</v>
      </c>
      <c r="AY15" s="33">
        <f>IF(D6L808C23=0,0,D6L808C19/D6L808C23)</f>
        <v>8.2421448945775814E-6</v>
      </c>
      <c r="AZ15" s="16" t="s">
        <v>33670</v>
      </c>
      <c r="BA15" s="33">
        <f>IF(D6L808C5=0,0,D6L808C19/D6L808C5)</f>
        <v>0.4848031435140906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9.569135067333168E-3</v>
      </c>
      <c r="J16" s="16" t="s">
        <v>33693</v>
      </c>
      <c r="K16" s="21">
        <f>IF(FLOW_THRU_100PCT="Y",1,INDEX(VariabilityMatrix,D6L809C1,D6L809C9))</f>
        <v>0.49999443161950075</v>
      </c>
      <c r="L16" s="16" t="s">
        <v>33673</v>
      </c>
      <c r="M16" s="15">
        <f>IF(D6L809C2&lt;&gt;0,D6L809C2*D6L809C4,D6L809C3*D6L809C4)</f>
        <v>4.7845142490814804E-3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2.3922571245407402E-3</v>
      </c>
      <c r="R16" s="16" t="s">
        <v>33675</v>
      </c>
      <c r="S16" s="15">
        <f>D6L809C5-D6L809C7</f>
        <v>2.3922571245407402E-3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1.8818810387719992E-3</v>
      </c>
      <c r="X16" s="16" t="s">
        <v>33677</v>
      </c>
      <c r="Y16" s="33">
        <f>D6L809C7-D6L809C10</f>
        <v>5.1037608576874095E-4</v>
      </c>
      <c r="Z16" s="16" t="s">
        <v>33678</v>
      </c>
      <c r="AA16" s="33">
        <f>CHOOSE(MIN(D6L809C9,RUN_YEARS),B7L808C7,B7L808C16,B7L808C25,B7L808C34,B7L808C43)</f>
        <v>161685</v>
      </c>
      <c r="AB16" s="16" t="s">
        <v>33679</v>
      </c>
      <c r="AC16" s="33">
        <f>IF(D6L809C12=0,0,D6L809C10/D6L809C12)</f>
        <v>1.1639181363589691E-8</v>
      </c>
      <c r="AD16" s="16" t="s">
        <v>33680</v>
      </c>
      <c r="AE16" s="33">
        <f>IF(D6L809C5=0,0,D6L809C10/D6L809C5)</f>
        <v>0.39332750218755819</v>
      </c>
      <c r="AF16" s="16" t="s">
        <v>33681</v>
      </c>
      <c r="AG16" s="33">
        <f>CHOOSE(MIN(D6L809C9,RUN_YEARS),B7L808C5,B7L808C14,B7L808C23,B7L808C32,B7L808C41)</f>
        <v>16865.317963040798</v>
      </c>
      <c r="AH16" s="16" t="s">
        <v>33682</v>
      </c>
      <c r="AI16" s="33">
        <f>IF(D6L809C15=0,0,D6L809C11/D6L809C15)</f>
        <v>3.0261871545333184E-8</v>
      </c>
      <c r="AJ16" s="16" t="s">
        <v>33683</v>
      </c>
      <c r="AK16" s="33">
        <f>IF(D6L809C5=0,0,D6L809C11/D6L809C5)</f>
        <v>0.10667249781244183</v>
      </c>
      <c r="AL16" s="16" t="s">
        <v>33684</v>
      </c>
      <c r="AM16" s="33">
        <f>D6L809C8*CHOOSE(MIN(D6L809C9,RUN_YEARS),B7L808C4,B7L808C13,B7L808C22,B7L808C31,B7L808C40)</f>
        <v>7.2709576398079831E-5</v>
      </c>
      <c r="AN16" s="16" t="s">
        <v>33685</v>
      </c>
      <c r="AO16" s="33">
        <f>D6L809C8-D6L809C18</f>
        <v>2.3195475481426605E-3</v>
      </c>
      <c r="AP16" s="16" t="s">
        <v>33686</v>
      </c>
      <c r="AQ16" s="33">
        <f>CHOOSE(MIN(D6L809C9,RUN_YEARS),B7L808C2,B7L808C11,B7L808C20,B7L808C29,B7L808C38)</f>
        <v>252.88820043063717</v>
      </c>
      <c r="AR16" s="16" t="s">
        <v>33687</v>
      </c>
      <c r="AS16" s="33">
        <f>IF(D6L809C20=0,0,D6L809C18/D6L809C20)</f>
        <v>2.8751668236898545E-7</v>
      </c>
      <c r="AT16" s="16" t="s">
        <v>33688</v>
      </c>
      <c r="AU16" s="33">
        <f>IF(D6L809C5=0,0,D6L809C18/D6L809C5)</f>
        <v>1.5196856485909398E-2</v>
      </c>
      <c r="AV16" s="16" t="s">
        <v>33689</v>
      </c>
      <c r="AW16" s="33">
        <f>CHOOSE(MIN(D6L809C9,RUN_YEARS),B7L808C1,B7L808C10,B7L808C19,B7L808C28,B7L808C37)</f>
        <v>8067.523348665598</v>
      </c>
      <c r="AX16" s="16" t="s">
        <v>33690</v>
      </c>
      <c r="AY16" s="33">
        <f>IF(D6L809C23=0,0,D6L809C19/D6L809C23)</f>
        <v>2.8751668236898545E-7</v>
      </c>
      <c r="AZ16" s="16" t="s">
        <v>33691</v>
      </c>
      <c r="BA16" s="33">
        <f>IF(D6L809C5=0,0,D6L809C19/D6L809C5)</f>
        <v>0.48480314351409065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0.66027031964598859</v>
      </c>
      <c r="J17" s="16" t="s">
        <v>33714</v>
      </c>
      <c r="K17" s="21">
        <f>IF(FLOW_THRU_100PCT="Y",1,INDEX(VariabilityMatrix,D6L810C1,D6L810C9))</f>
        <v>0.49999443161950075</v>
      </c>
      <c r="L17" s="16" t="s">
        <v>33694</v>
      </c>
      <c r="M17" s="15">
        <f>IF(D6L810C2&lt;&gt;0,D6L810C2*D6L810C4,D6L810C3*D6L810C4)</f>
        <v>0.33013148318662217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0.16506574159331108</v>
      </c>
      <c r="R17" s="16" t="s">
        <v>33696</v>
      </c>
      <c r="S17" s="15">
        <f>D6L810C5-D6L810C7</f>
        <v>0.16506574159331108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0.12984979167526794</v>
      </c>
      <c r="X17" s="16" t="s">
        <v>33698</v>
      </c>
      <c r="Y17" s="33">
        <f>D6L810C7-D6L810C10</f>
        <v>3.5215949918043138E-2</v>
      </c>
      <c r="Z17" s="16" t="s">
        <v>33699</v>
      </c>
      <c r="AA17" s="33">
        <f>CHOOSE(MIN(D6L810C9,RUN_YEARS),B7L808C7,B7L808C16,B7L808C25,B7L808C34,B7L808C43)</f>
        <v>161685</v>
      </c>
      <c r="AB17" s="16" t="s">
        <v>33700</v>
      </c>
      <c r="AC17" s="33">
        <f>IF(D6L810C12=0,0,D6L810C10/D6L810C12)</f>
        <v>8.0310351408768869E-7</v>
      </c>
      <c r="AD17" s="16" t="s">
        <v>33701</v>
      </c>
      <c r="AE17" s="33">
        <f>IF(D6L810C5=0,0,D6L810C10/D6L810C5)</f>
        <v>0.39332750218755813</v>
      </c>
      <c r="AF17" s="16" t="s">
        <v>33702</v>
      </c>
      <c r="AG17" s="33">
        <f>CHOOSE(MIN(D6L810C9,RUN_YEARS),B7L808C5,B7L808C14,B7L808C23,B7L808C32,B7L808C41)</f>
        <v>16865.317963040798</v>
      </c>
      <c r="AH17" s="16" t="s">
        <v>33703</v>
      </c>
      <c r="AI17" s="33">
        <f>IF(D6L810C15=0,0,D6L810C11/D6L810C15)</f>
        <v>2.0880691366279905E-6</v>
      </c>
      <c r="AJ17" s="16" t="s">
        <v>33704</v>
      </c>
      <c r="AK17" s="33">
        <f>IF(D6L810C5=0,0,D6L810C11/D6L810C5)</f>
        <v>0.10667249781244185</v>
      </c>
      <c r="AL17" s="16" t="s">
        <v>33705</v>
      </c>
      <c r="AM17" s="33">
        <f>D6L810C8*CHOOSE(MIN(D6L810C9,RUN_YEARS),B7L808C4,B7L808C13,B7L808C22,B7L808C31,B7L808C40)</f>
        <v>5.0169607714675079E-3</v>
      </c>
      <c r="AN17" s="16" t="s">
        <v>33706</v>
      </c>
      <c r="AO17" s="33">
        <f>D6L810C8-D6L810C18</f>
        <v>0.16004878082184357</v>
      </c>
      <c r="AP17" s="16" t="s">
        <v>33707</v>
      </c>
      <c r="AQ17" s="33">
        <f>CHOOSE(MIN(D6L810C9,RUN_YEARS),B7L808C2,B7L808C11,B7L808C20,B7L808C29,B7L808C38)</f>
        <v>252.88820043063717</v>
      </c>
      <c r="AR17" s="16" t="s">
        <v>33708</v>
      </c>
      <c r="AS17" s="33">
        <f>IF(D6L810C20=0,0,D6L810C18/D6L810C20)</f>
        <v>1.9838651083459992E-5</v>
      </c>
      <c r="AT17" s="16" t="s">
        <v>33709</v>
      </c>
      <c r="AU17" s="33">
        <f>IF(D6L810C5=0,0,D6L810C18/D6L810C5)</f>
        <v>1.5196856485909396E-2</v>
      </c>
      <c r="AV17" s="16" t="s">
        <v>33710</v>
      </c>
      <c r="AW17" s="33">
        <f>CHOOSE(MIN(D6L810C9,RUN_YEARS),B7L808C1,B7L808C10,B7L808C19,B7L808C28,B7L808C37)</f>
        <v>8067.523348665598</v>
      </c>
      <c r="AX17" s="16" t="s">
        <v>33711</v>
      </c>
      <c r="AY17" s="33">
        <f>IF(D6L810C23=0,0,D6L810C19/D6L810C23)</f>
        <v>1.9838651083459996E-5</v>
      </c>
      <c r="AZ17" s="16" t="s">
        <v>33712</v>
      </c>
      <c r="BA17" s="33">
        <f>IF(D6L810C5=0,0,D6L810C19/D6L810C5)</f>
        <v>0.4848031435140906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0.84527359761442977</v>
      </c>
      <c r="J18" s="16" t="s">
        <v>33735</v>
      </c>
      <c r="K18" s="21">
        <f>IF(FLOW_THRU_100PCT="Y",1,INDEX(VariabilityMatrix,D6L811C1,D6L811C9))</f>
        <v>0.49999443161950075</v>
      </c>
      <c r="L18" s="16" t="s">
        <v>33715</v>
      </c>
      <c r="M18" s="15">
        <f>IF(D6L811C2&lt;&gt;0,D6L811C2*D6L811C4,D6L811C3*D6L811C4)</f>
        <v>0.42263209200219737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0.21131604600109868</v>
      </c>
      <c r="R18" s="16" t="s">
        <v>33717</v>
      </c>
      <c r="S18" s="15">
        <f>D6L811C5-D6L811C7</f>
        <v>0.21131604600109868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0.16623282509152656</v>
      </c>
      <c r="X18" s="16" t="s">
        <v>33719</v>
      </c>
      <c r="Y18" s="33">
        <f>D6L811C7-D6L811C10</f>
        <v>4.5083220909572119E-2</v>
      </c>
      <c r="Z18" s="16" t="s">
        <v>33720</v>
      </c>
      <c r="AA18" s="33">
        <f>CHOOSE(MIN(D6L811C9,RUN_YEARS),B7L808C7,B7L808C16,B7L808C25,B7L808C34,B7L808C43)</f>
        <v>161685</v>
      </c>
      <c r="AB18" s="16" t="s">
        <v>33721</v>
      </c>
      <c r="AC18" s="33">
        <f>IF(D6L811C12=0,0,D6L811C10/D6L811C12)</f>
        <v>1.0281276871170891E-6</v>
      </c>
      <c r="AD18" s="16" t="s">
        <v>33722</v>
      </c>
      <c r="AE18" s="33">
        <f>IF(D6L811C5=0,0,D6L811C10/D6L811C5)</f>
        <v>0.39332750218755813</v>
      </c>
      <c r="AF18" s="16" t="s">
        <v>33723</v>
      </c>
      <c r="AG18" s="33">
        <f>CHOOSE(MIN(D6L811C9,RUN_YEARS),B7L808C5,B7L808C14,B7L808C23,B7L808C32,B7L808C41)</f>
        <v>16865.317963040798</v>
      </c>
      <c r="AH18" s="16" t="s">
        <v>33724</v>
      </c>
      <c r="AI18" s="33">
        <f>IF(D6L811C15=0,0,D6L811C11/D6L811C15)</f>
        <v>2.6731319865044315E-6</v>
      </c>
      <c r="AJ18" s="16" t="s">
        <v>33725</v>
      </c>
      <c r="AK18" s="33">
        <f>IF(D6L811C5=0,0,D6L811C11/D6L811C5)</f>
        <v>0.10667249781244184</v>
      </c>
      <c r="AL18" s="16" t="s">
        <v>33726</v>
      </c>
      <c r="AM18" s="33">
        <f>D6L811C8*CHOOSE(MIN(D6L811C9,RUN_YEARS),B7L808C4,B7L808C13,B7L808C22,B7L808C31,B7L808C40)</f>
        <v>6.4226792484970508E-3</v>
      </c>
      <c r="AN18" s="16" t="s">
        <v>33727</v>
      </c>
      <c r="AO18" s="33">
        <f>D6L811C8-D6L811C18</f>
        <v>0.20489336675260164</v>
      </c>
      <c r="AP18" s="16" t="s">
        <v>33728</v>
      </c>
      <c r="AQ18" s="33">
        <f>CHOOSE(MIN(D6L811C9,RUN_YEARS),B7L808C2,B7L808C11,B7L808C20,B7L808C29,B7L808C38)</f>
        <v>252.88820043063717</v>
      </c>
      <c r="AR18" s="16" t="s">
        <v>33729</v>
      </c>
      <c r="AS18" s="33">
        <f>IF(D6L811C20=0,0,D6L811C18/D6L811C20)</f>
        <v>2.5397306942593708E-5</v>
      </c>
      <c r="AT18" s="16" t="s">
        <v>33730</v>
      </c>
      <c r="AU18" s="33">
        <f>IF(D6L811C5=0,0,D6L811C18/D6L811C5)</f>
        <v>1.5196856485909399E-2</v>
      </c>
      <c r="AV18" s="16" t="s">
        <v>33731</v>
      </c>
      <c r="AW18" s="33">
        <f>CHOOSE(MIN(D6L811C9,RUN_YEARS),B7L808C1,B7L808C10,B7L808C19,B7L808C28,B7L808C37)</f>
        <v>8067.523348665598</v>
      </c>
      <c r="AX18" s="16" t="s">
        <v>33732</v>
      </c>
      <c r="AY18" s="33">
        <f>IF(D6L811C23=0,0,D6L811C19/D6L811C23)</f>
        <v>2.5397306942593708E-5</v>
      </c>
      <c r="AZ18" s="16" t="s">
        <v>33733</v>
      </c>
      <c r="BA18" s="33">
        <f>IF(D6L811C5=0,0,D6L811C19/D6L811C5)</f>
        <v>0.4848031435140906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0.49999443161950075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161685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16865.317963040798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252.88820043063717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8067.523348665598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5.673027493448922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4.8788036443660729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2.4394018221830365</v>
      </c>
      <c r="R20" s="16" t="s">
        <v>33759</v>
      </c>
      <c r="S20" s="15">
        <f>D6L813C5-D6L813C7</f>
        <v>2.4394018221830365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1.9189676511020635</v>
      </c>
      <c r="X20" s="16" t="s">
        <v>33761</v>
      </c>
      <c r="Y20" s="33">
        <f>D6L813C7-D6L813C10</f>
        <v>0.52043417108097301</v>
      </c>
      <c r="Z20" s="16" t="s">
        <v>33762</v>
      </c>
      <c r="AA20" s="33">
        <f>CHOOSE(MIN(D6L813C9,RUN_YEARS),B7L808C7,B7L808C16,B7L808C25,B7L808C34,B7L808C43)</f>
        <v>161685</v>
      </c>
      <c r="AB20" s="16" t="s">
        <v>33763</v>
      </c>
      <c r="AC20" s="33">
        <f>IF(D6L813C12=0,0,D6L813C10/D6L813C12)</f>
        <v>1.186855707766375E-5</v>
      </c>
      <c r="AD20" s="16" t="s">
        <v>33764</v>
      </c>
      <c r="AE20" s="33">
        <f>IF(D6L813C5=0,0,D6L813C10/D6L813C5)</f>
        <v>0.39332750218755819</v>
      </c>
      <c r="AF20" s="16" t="s">
        <v>33765</v>
      </c>
      <c r="AG20" s="33">
        <f>CHOOSE(MIN(D6L813C9,RUN_YEARS),B7L808C5,B7L808C14,B7L808C23,B7L808C32,B7L808C41)</f>
        <v>16865.317963040798</v>
      </c>
      <c r="AH20" s="16" t="s">
        <v>33766</v>
      </c>
      <c r="AI20" s="33">
        <f>IF(D6L813C15=0,0,D6L813C11/D6L813C15)</f>
        <v>3.0858248401925733E-5</v>
      </c>
      <c r="AJ20" s="16" t="s">
        <v>33767</v>
      </c>
      <c r="AK20" s="33">
        <f>IF(D6L813C5=0,0,D6L813C11/D6L813C5)</f>
        <v>0.1066724978124418</v>
      </c>
      <c r="AL20" s="16" t="s">
        <v>33768</v>
      </c>
      <c r="AM20" s="33">
        <f>D6L813C8*CHOOSE(MIN(D6L813C9,RUN_YEARS),B7L808C4,B7L808C13,B7L808C22,B7L808C31,B7L808C40)</f>
        <v>7.414247880636296E-2</v>
      </c>
      <c r="AN20" s="16" t="s">
        <v>33769</v>
      </c>
      <c r="AO20" s="33">
        <f>D6L813C8-D6L813C18</f>
        <v>2.3652593433766733</v>
      </c>
      <c r="AP20" s="16" t="s">
        <v>33770</v>
      </c>
      <c r="AQ20" s="33">
        <f>CHOOSE(MIN(D6L813C9,RUN_YEARS),B7L808C2,B7L808C11,B7L808C20,B7L808C29,B7L808C38)</f>
        <v>252.88820043063717</v>
      </c>
      <c r="AR20" s="16" t="s">
        <v>33771</v>
      </c>
      <c r="AS20" s="33">
        <f>IF(D6L813C20=0,0,D6L813C18/D6L813C20)</f>
        <v>2.9318283209777102E-4</v>
      </c>
      <c r="AT20" s="16" t="s">
        <v>33772</v>
      </c>
      <c r="AU20" s="33">
        <f>IF(D6L813C5=0,0,D6L813C18/D6L813C5)</f>
        <v>1.5196856485909398E-2</v>
      </c>
      <c r="AV20" s="16" t="s">
        <v>33773</v>
      </c>
      <c r="AW20" s="33">
        <f>CHOOSE(MIN(D6L813C9,RUN_YEARS),B7L808C1,B7L808C10,B7L808C19,B7L808C28,B7L808C37)</f>
        <v>8067.523348665598</v>
      </c>
      <c r="AX20" s="16" t="s">
        <v>33774</v>
      </c>
      <c r="AY20" s="33">
        <f>IF(D6L813C23=0,0,D6L813C19/D6L813C23)</f>
        <v>2.9318283209777102E-4</v>
      </c>
      <c r="AZ20" s="16" t="s">
        <v>33775</v>
      </c>
      <c r="BA20" s="33">
        <f>IF(D6L813C5=0,0,D6L813C19/D6L813C5)</f>
        <v>0.48480314351409054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13.852207914376912</v>
      </c>
      <c r="J21" s="16" t="s">
        <v>33797</v>
      </c>
      <c r="K21" s="21">
        <f>IF(FLOW_THRU_100PCT="Y",1,INDEX(VariabilityMatrix,D6L814C1,D6L814C9))</f>
        <v>0.50021854522061104</v>
      </c>
      <c r="L21" s="16" t="s">
        <v>33777</v>
      </c>
      <c r="M21" s="15">
        <f>IF(D6L814C2&lt;&gt;0,D6L814C2*D6L814C4,D6L814C3*D6L814C4)</f>
        <v>6.9291312910230536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3.4645656455115268</v>
      </c>
      <c r="R21" s="16" t="s">
        <v>33779</v>
      </c>
      <c r="S21" s="15">
        <f>D6L814C5-D6L814C7</f>
        <v>3.4645656455115268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2.7755536819433626</v>
      </c>
      <c r="X21" s="16" t="s">
        <v>33781</v>
      </c>
      <c r="Y21" s="33">
        <f>D6L814C7-D6L814C10</f>
        <v>0.68901196356816419</v>
      </c>
      <c r="Z21" s="16" t="s">
        <v>33782</v>
      </c>
      <c r="AA21" s="33">
        <f>CHOOSE(MIN(D6L814C9,RUN_YEARS),B7L808C7,B7L808C16,B7L808C25,B7L808C34,B7L808C43)</f>
        <v>180856.4</v>
      </c>
      <c r="AB21" s="16" t="s">
        <v>33783</v>
      </c>
      <c r="AC21" s="33">
        <f>IF(D6L814C12=0,0,D6L814C10/D6L814C12)</f>
        <v>1.5346726363807764E-5</v>
      </c>
      <c r="AD21" s="16" t="s">
        <v>33784</v>
      </c>
      <c r="AE21" s="33">
        <f>IF(D6L814C5=0,0,D6L814C10/D6L814C5)</f>
        <v>0.40056300932545402</v>
      </c>
      <c r="AF21" s="16" t="s">
        <v>33785</v>
      </c>
      <c r="AG21" s="33">
        <f>CHOOSE(MIN(D6L814C9,RUN_YEARS),B7L808C5,B7L808C14,B7L808C23,B7L808C32,B7L808C41)</f>
        <v>17267.826055550984</v>
      </c>
      <c r="AH21" s="16" t="s">
        <v>33786</v>
      </c>
      <c r="AI21" s="33">
        <f>IF(D6L814C15=0,0,D6L814C11/D6L814C15)</f>
        <v>3.9901488545900176E-5</v>
      </c>
      <c r="AJ21" s="16" t="s">
        <v>33787</v>
      </c>
      <c r="AK21" s="33">
        <f>IF(D6L814C5=0,0,D6L814C11/D6L814C5)</f>
        <v>9.9436990674545991E-2</v>
      </c>
      <c r="AL21" s="16" t="s">
        <v>33788</v>
      </c>
      <c r="AM21" s="33">
        <f>D6L814C8*CHOOSE(MIN(D6L814C9,RUN_YEARS),B7L808C4,B7L808C13,B7L808C22,B7L808C31,B7L808C40)</f>
        <v>0.12388137482362709</v>
      </c>
      <c r="AN21" s="16" t="s">
        <v>33789</v>
      </c>
      <c r="AO21" s="33">
        <f>D6L814C8-D6L814C18</f>
        <v>3.3406842706878996</v>
      </c>
      <c r="AP21" s="16" t="s">
        <v>33790</v>
      </c>
      <c r="AQ21" s="33">
        <f>CHOOSE(MIN(D6L814C9,RUN_YEARS),B7L808C2,B7L808C11,B7L808C20,B7L808C29,B7L808C38)</f>
        <v>307.64440237586774</v>
      </c>
      <c r="AR21" s="16" t="s">
        <v>33791</v>
      </c>
      <c r="AS21" s="33">
        <f>IF(D6L814C20=0,0,D6L814C18/D6L814C20)</f>
        <v>4.0267716190159613E-4</v>
      </c>
      <c r="AT21" s="16" t="s">
        <v>33792</v>
      </c>
      <c r="AU21" s="33">
        <f>IF(D6L814C5=0,0,D6L814C18/D6L814C5)</f>
        <v>1.7878341399609501E-2</v>
      </c>
      <c r="AV21" s="16" t="s">
        <v>33793</v>
      </c>
      <c r="AW21" s="33">
        <f>CHOOSE(MIN(D6L814C9,RUN_YEARS),B7L808C1,B7L808C10,B7L808C19,B7L808C28,B7L808C37)</f>
        <v>8296.1851000238148</v>
      </c>
      <c r="AX21" s="16" t="s">
        <v>33794</v>
      </c>
      <c r="AY21" s="33">
        <f>IF(D6L814C23=0,0,D6L814C19/D6L814C23)</f>
        <v>4.0267716190159618E-4</v>
      </c>
      <c r="AZ21" s="16" t="s">
        <v>33795</v>
      </c>
      <c r="BA21" s="33">
        <f>IF(D6L814C5=0,0,D6L814C19/D6L814C5)</f>
        <v>0.48212165860039047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45.659872350308454</v>
      </c>
      <c r="J22" s="16" t="s">
        <v>33818</v>
      </c>
      <c r="K22" s="21">
        <f>IF(FLOW_THRU_100PCT="Y",1,INDEX(VariabilityMatrix,D6L815C1,D6L815C9))</f>
        <v>0.4981277684323478</v>
      </c>
      <c r="L22" s="16" t="s">
        <v>33798</v>
      </c>
      <c r="M22" s="15">
        <f>IF(D6L815C2&lt;&gt;0,D6L815C2*D6L815C4,D6L815C3*D6L815C4)</f>
        <v>22.744450320765008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11.372225160382504</v>
      </c>
      <c r="R22" s="16" t="s">
        <v>33800</v>
      </c>
      <c r="S22" s="15">
        <f>D6L815C5-D6L815C7</f>
        <v>11.372225160382504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9.1127697839844952</v>
      </c>
      <c r="X22" s="16" t="s">
        <v>33802</v>
      </c>
      <c r="Y22" s="33">
        <f>D6L815C7-D6L815C10</f>
        <v>2.2594553763980088</v>
      </c>
      <c r="Z22" s="16" t="s">
        <v>33803</v>
      </c>
      <c r="AA22" s="33">
        <f>CHOOSE(MIN(D6L815C9,RUN_YEARS),B7L808C7,B7L808C16,B7L808C25,B7L808C34,B7L808C43)</f>
        <v>169674.66666666669</v>
      </c>
      <c r="AB22" s="16" t="s">
        <v>33804</v>
      </c>
      <c r="AC22" s="33">
        <f>IF(D6L815C12=0,0,D6L815C10/D6L815C12)</f>
        <v>5.3707309187687578E-5</v>
      </c>
      <c r="AD22" s="16" t="s">
        <v>33805</v>
      </c>
      <c r="AE22" s="33">
        <f>IF(D6L815C5=0,0,D6L815C10/D6L815C5)</f>
        <v>0.40065904673303127</v>
      </c>
      <c r="AF22" s="16" t="s">
        <v>33806</v>
      </c>
      <c r="AG22" s="33">
        <f>CHOOSE(MIN(D6L815C9,RUN_YEARS),B7L808C5,B7L808C14,B7L808C23,B7L808C32,B7L808C41)</f>
        <v>16180.689588780255</v>
      </c>
      <c r="AH22" s="16" t="s">
        <v>33807</v>
      </c>
      <c r="AI22" s="33">
        <f>IF(D6L815C15=0,0,D6L815C11/D6L815C15)</f>
        <v>1.3963900388798775E-4</v>
      </c>
      <c r="AJ22" s="16" t="s">
        <v>33808</v>
      </c>
      <c r="AK22" s="33">
        <f>IF(D6L815C5=0,0,D6L815C11/D6L815C5)</f>
        <v>9.9340953266968735E-2</v>
      </c>
      <c r="AL22" s="16" t="s">
        <v>33809</v>
      </c>
      <c r="AM22" s="33">
        <f>D6L815C8*CHOOSE(MIN(D6L815C9,RUN_YEARS),B7L808C4,B7L808C13,B7L808C22,B7L808C31,B7L808C40)</f>
        <v>0.40249247281806633</v>
      </c>
      <c r="AN22" s="16" t="s">
        <v>33810</v>
      </c>
      <c r="AO22" s="33">
        <f>D6L815C8-D6L815C18</f>
        <v>10.969732687564438</v>
      </c>
      <c r="AP22" s="16" t="s">
        <v>33811</v>
      </c>
      <c r="AQ22" s="33">
        <f>CHOOSE(MIN(D6L815C9,RUN_YEARS),B7L808C2,B7L808C11,B7L808C20,B7L808C29,B7L808C38)</f>
        <v>283.3770144743159</v>
      </c>
      <c r="AR22" s="16" t="s">
        <v>33812</v>
      </c>
      <c r="AS22" s="33">
        <f>IF(D6L815C20=0,0,D6L815C18/D6L815C20)</f>
        <v>1.4203426963358969E-3</v>
      </c>
      <c r="AT22" s="16" t="s">
        <v>33813</v>
      </c>
      <c r="AU22" s="33">
        <f>IF(D6L815C5=0,0,D6L815C18/D6L815C5)</f>
        <v>1.769629369546041E-2</v>
      </c>
      <c r="AV22" s="16" t="s">
        <v>33814</v>
      </c>
      <c r="AW22" s="33">
        <f>CHOOSE(MIN(D6L815C9,RUN_YEARS),B7L808C1,B7L808C10,B7L808C19,B7L808C28,B7L808C37)</f>
        <v>7723.299958427925</v>
      </c>
      <c r="AX22" s="16" t="s">
        <v>33815</v>
      </c>
      <c r="AY22" s="33">
        <f>IF(D6L815C23=0,0,D6L815C19/D6L815C23)</f>
        <v>1.4203426963358967E-3</v>
      </c>
      <c r="AZ22" s="16" t="s">
        <v>33816</v>
      </c>
      <c r="BA22" s="33">
        <f>IF(D6L815C5=0,0,D6L815C19/D6L815C5)</f>
        <v>0.48230370630453961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2266.6046331348803</v>
      </c>
      <c r="J23" s="16" t="s">
        <v>33839</v>
      </c>
      <c r="K23" s="21">
        <f>IF(FLOW_THRU_100PCT="Y",1,INDEX(VariabilityMatrix,D6L816C1,D6L816C9))</f>
        <v>0.23114037483977384</v>
      </c>
      <c r="L23" s="16" t="s">
        <v>33819</v>
      </c>
      <c r="M23" s="15">
        <f>IF(D6L816C2&lt;&gt;0,D6L816C2*D6L816C4,D6L816C3*D6L816C4)</f>
        <v>523.9038445163643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261.95192225818215</v>
      </c>
      <c r="R23" s="16" t="s">
        <v>33821</v>
      </c>
      <c r="S23" s="15">
        <f>D6L816C5-D6L816C7</f>
        <v>261.95192225818215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209.90681492369674</v>
      </c>
      <c r="X23" s="16" t="s">
        <v>33823</v>
      </c>
      <c r="Y23" s="33">
        <f>D6L816C7-D6L816C10</f>
        <v>52.045107334485408</v>
      </c>
      <c r="Z23" s="16" t="s">
        <v>33824</v>
      </c>
      <c r="AA23" s="33">
        <f>CHOOSE(MIN(D6L816C9,RUN_YEARS),B7L808C7,B7L808C16,B7L808C25,B7L808C34,B7L808C43)</f>
        <v>169674.66666666669</v>
      </c>
      <c r="AB23" s="16" t="s">
        <v>33825</v>
      </c>
      <c r="AC23" s="33">
        <f>IF(D6L816C12=0,0,D6L816C10/D6L816C12)</f>
        <v>1.2371134657129922E-3</v>
      </c>
      <c r="AD23" s="16" t="s">
        <v>33826</v>
      </c>
      <c r="AE23" s="33">
        <f>IF(D6L816C5=0,0,D6L816C10/D6L816C5)</f>
        <v>0.40065904673303127</v>
      </c>
      <c r="AF23" s="16" t="s">
        <v>33827</v>
      </c>
      <c r="AG23" s="33">
        <f>CHOOSE(MIN(D6L816C9,RUN_YEARS),B7L808C5,B7L808C14,B7L808C23,B7L808C32,B7L808C41)</f>
        <v>16180.689588780255</v>
      </c>
      <c r="AH23" s="16" t="s">
        <v>33828</v>
      </c>
      <c r="AI23" s="33">
        <f>IF(D6L816C15=0,0,D6L816C11/D6L816C15)</f>
        <v>3.2164950108537812E-3</v>
      </c>
      <c r="AJ23" s="16" t="s">
        <v>33829</v>
      </c>
      <c r="AK23" s="33">
        <f>IF(D6L816C5=0,0,D6L816C11/D6L816C5)</f>
        <v>9.9340953266968748E-2</v>
      </c>
      <c r="AL23" s="16" t="s">
        <v>33830</v>
      </c>
      <c r="AM23" s="33">
        <f>D6L816C8*CHOOSE(MIN(D6L816C9,RUN_YEARS),B7L808C4,B7L808C13,B7L808C22,B7L808C31,B7L808C40)</f>
        <v>9.2711563007424083</v>
      </c>
      <c r="AN23" s="16" t="s">
        <v>33831</v>
      </c>
      <c r="AO23" s="33">
        <f>D6L816C8-D6L816C18</f>
        <v>252.68076595743975</v>
      </c>
      <c r="AP23" s="16" t="s">
        <v>33832</v>
      </c>
      <c r="AQ23" s="33">
        <f>CHOOSE(MIN(D6L816C9,RUN_YEARS),B7L808C2,B7L808C11,B7L808C20,B7L808C29,B7L808C38)</f>
        <v>283.3770144743159</v>
      </c>
      <c r="AR23" s="16" t="s">
        <v>33833</v>
      </c>
      <c r="AS23" s="33">
        <f>IF(D6L816C20=0,0,D6L816C18/D6L816C20)</f>
        <v>3.2716684230515485E-2</v>
      </c>
      <c r="AT23" s="16" t="s">
        <v>33834</v>
      </c>
      <c r="AU23" s="33">
        <f>IF(D6L816C5=0,0,D6L816C18/D6L816C5)</f>
        <v>1.769629369546041E-2</v>
      </c>
      <c r="AV23" s="16" t="s">
        <v>33835</v>
      </c>
      <c r="AW23" s="33">
        <f>CHOOSE(MIN(D6L816C9,RUN_YEARS),B7L808C1,B7L808C10,B7L808C19,B7L808C28,B7L808C37)</f>
        <v>7723.299958427925</v>
      </c>
      <c r="AX23" s="16" t="s">
        <v>33836</v>
      </c>
      <c r="AY23" s="33">
        <f>IF(D6L816C23=0,0,D6L816C19/D6L816C23)</f>
        <v>3.2716684230515478E-2</v>
      </c>
      <c r="AZ23" s="16" t="s">
        <v>33837</v>
      </c>
      <c r="BA23" s="33">
        <f>IF(D6L816C5=0,0,D6L816C19/D6L816C5)</f>
        <v>0.48230370630453961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982.54018272104997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844.98455714010299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422.4922785700515</v>
      </c>
      <c r="R24" s="16" t="s">
        <v>33842</v>
      </c>
      <c r="S24" s="15">
        <f>D6L817C5-D6L817C7</f>
        <v>422.4922785700515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338.55070716788623</v>
      </c>
      <c r="X24" s="16" t="s">
        <v>33844</v>
      </c>
      <c r="Y24" s="33">
        <f>D6L817C7-D6L817C10</f>
        <v>83.941571402165266</v>
      </c>
      <c r="Z24" s="16" t="s">
        <v>33845</v>
      </c>
      <c r="AA24" s="33">
        <f>CHOOSE(MIN(D6L817C9,RUN_YEARS),B7L808C7,B7L808C16,B7L808C25,B7L808C34,B7L808C43)</f>
        <v>169674.66666666669</v>
      </c>
      <c r="AB24" s="16" t="s">
        <v>33846</v>
      </c>
      <c r="AC24" s="33">
        <f>IF(D6L817C12=0,0,D6L817C10/D6L817C12)</f>
        <v>1.9952931914873533E-3</v>
      </c>
      <c r="AD24" s="16" t="s">
        <v>33847</v>
      </c>
      <c r="AE24" s="33">
        <f>IF(D6L817C5=0,0,D6L817C10/D6L817C5)</f>
        <v>0.40065904673303127</v>
      </c>
      <c r="AF24" s="16" t="s">
        <v>33848</v>
      </c>
      <c r="AG24" s="33">
        <f>CHOOSE(MIN(D6L817C9,RUN_YEARS),B7L808C5,B7L808C14,B7L808C23,B7L808C32,B7L808C41)</f>
        <v>16180.689588780255</v>
      </c>
      <c r="AH24" s="16" t="s">
        <v>33849</v>
      </c>
      <c r="AI24" s="33">
        <f>IF(D6L817C15=0,0,D6L817C11/D6L817C15)</f>
        <v>5.1877622978671219E-3</v>
      </c>
      <c r="AJ24" s="16" t="s">
        <v>33850</v>
      </c>
      <c r="AK24" s="33">
        <f>IF(D6L817C5=0,0,D6L817C11/D6L817C5)</f>
        <v>9.9340953266968762E-2</v>
      </c>
      <c r="AL24" s="16" t="s">
        <v>33851</v>
      </c>
      <c r="AM24" s="33">
        <f>D6L817C8*CHOOSE(MIN(D6L817C9,RUN_YEARS),B7L808C4,B7L808C13,B7L808C22,B7L808C31,B7L808C40)</f>
        <v>14.953094891279811</v>
      </c>
      <c r="AN24" s="16" t="s">
        <v>33852</v>
      </c>
      <c r="AO24" s="33">
        <f>D6L817C8-D6L817C18</f>
        <v>407.53918367877168</v>
      </c>
      <c r="AP24" s="16" t="s">
        <v>33853</v>
      </c>
      <c r="AQ24" s="33">
        <f>CHOOSE(MIN(D6L817C9,RUN_YEARS),B7L808C2,B7L808C11,B7L808C20,B7L808C29,B7L808C38)</f>
        <v>283.3770144743159</v>
      </c>
      <c r="AR24" s="16" t="s">
        <v>33854</v>
      </c>
      <c r="AS24" s="33">
        <f>IF(D6L817C20=0,0,D6L817C18/D6L817C20)</f>
        <v>5.2767493930369912E-2</v>
      </c>
      <c r="AT24" s="16" t="s">
        <v>33855</v>
      </c>
      <c r="AU24" s="33">
        <f>IF(D6L817C5=0,0,D6L817C18/D6L817C5)</f>
        <v>1.769629369546041E-2</v>
      </c>
      <c r="AV24" s="16" t="s">
        <v>33856</v>
      </c>
      <c r="AW24" s="33">
        <f>CHOOSE(MIN(D6L817C9,RUN_YEARS),B7L808C1,B7L808C10,B7L808C19,B7L808C28,B7L808C37)</f>
        <v>7723.299958427925</v>
      </c>
      <c r="AX24" s="16" t="s">
        <v>33857</v>
      </c>
      <c r="AY24" s="33">
        <f>IF(D6L817C23=0,0,D6L817C19/D6L817C23)</f>
        <v>5.2767493930369905E-2</v>
      </c>
      <c r="AZ24" s="16" t="s">
        <v>33858</v>
      </c>
      <c r="BA24" s="33">
        <f>IF(D6L817C5=0,0,D6L817C19/D6L817C5)</f>
        <v>0.48230370630453956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1409.0791623824573</v>
      </c>
      <c r="J25" s="16" t="s">
        <v>33880</v>
      </c>
      <c r="K25" s="21">
        <f>IF(FLOW_THRU_100PCT="Y",1,INDEX(VariabilityMatrix,D6L818C1,D6L818C9))</f>
        <v>0.228990069219843</v>
      </c>
      <c r="L25" s="16" t="s">
        <v>33860</v>
      </c>
      <c r="M25" s="15">
        <f>IF(D6L818C2&lt;&gt;0,D6L818C2*D6L818C4,D6L818C3*D6L818C4)</f>
        <v>322.66513493019727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161.33256746509863</v>
      </c>
      <c r="R25" s="16" t="s">
        <v>33862</v>
      </c>
      <c r="S25" s="15">
        <f>D6L818C5-D6L818C7</f>
        <v>161.33256746509863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126.91307156510592</v>
      </c>
      <c r="X25" s="16" t="s">
        <v>33864</v>
      </c>
      <c r="Y25" s="33">
        <f>D6L818C7-D6L818C10</f>
        <v>34.419495899992711</v>
      </c>
      <c r="Z25" s="16" t="s">
        <v>33865</v>
      </c>
      <c r="AA25" s="33">
        <f>CHOOSE(MIN(D6L818C9,RUN_YEARS),B7L808C7,B7L808C16,B7L808C25,B7L808C34,B7L808C43)</f>
        <v>161685</v>
      </c>
      <c r="AB25" s="16" t="s">
        <v>33866</v>
      </c>
      <c r="AC25" s="33">
        <f>IF(D6L818C12=0,0,D6L818C10/D6L818C12)</f>
        <v>7.849402948022755E-4</v>
      </c>
      <c r="AD25" s="16" t="s">
        <v>33867</v>
      </c>
      <c r="AE25" s="33">
        <f>IF(D6L818C5=0,0,D6L818C10/D6L818C5)</f>
        <v>0.39332750218755819</v>
      </c>
      <c r="AF25" s="16" t="s">
        <v>33868</v>
      </c>
      <c r="AG25" s="33">
        <f>CHOOSE(MIN(D6L818C9,RUN_YEARS),B7L808C5,B7L808C14,B7L808C23,B7L808C32,B7L808C41)</f>
        <v>16865.317963040798</v>
      </c>
      <c r="AH25" s="16" t="s">
        <v>33869</v>
      </c>
      <c r="AI25" s="33">
        <f>IF(D6L818C15=0,0,D6L818C11/D6L818C15)</f>
        <v>2.0408447664859155E-3</v>
      </c>
      <c r="AJ25" s="16" t="s">
        <v>33870</v>
      </c>
      <c r="AK25" s="33">
        <f>IF(D6L818C5=0,0,D6L818C11/D6L818C5)</f>
        <v>0.10667249781244181</v>
      </c>
      <c r="AL25" s="16" t="s">
        <v>33871</v>
      </c>
      <c r="AM25" s="33">
        <f>D6L818C8*CHOOSE(MIN(D6L818C9,RUN_YEARS),B7L808C4,B7L808C13,B7L808C22,B7L808C31,B7L808C40)</f>
        <v>4.9034957485407995</v>
      </c>
      <c r="AN25" s="16" t="s">
        <v>33872</v>
      </c>
      <c r="AO25" s="33">
        <f>D6L818C8-D6L818C18</f>
        <v>156.42907171655784</v>
      </c>
      <c r="AP25" s="16" t="s">
        <v>33873</v>
      </c>
      <c r="AQ25" s="33">
        <f>CHOOSE(MIN(D6L818C9,RUN_YEARS),B7L808C2,B7L808C11,B7L808C20,B7L808C29,B7L808C38)</f>
        <v>252.88820043063717</v>
      </c>
      <c r="AR25" s="16" t="s">
        <v>33874</v>
      </c>
      <c r="AS25" s="33">
        <f>IF(D6L818C20=0,0,D6L818C18/D6L818C20)</f>
        <v>1.9389974463777888E-2</v>
      </c>
      <c r="AT25" s="16" t="s">
        <v>33875</v>
      </c>
      <c r="AU25" s="33">
        <f>IF(D6L818C5=0,0,D6L818C18/D6L818C5)</f>
        <v>1.5196856485909398E-2</v>
      </c>
      <c r="AV25" s="16" t="s">
        <v>33876</v>
      </c>
      <c r="AW25" s="33">
        <f>CHOOSE(MIN(D6L818C9,RUN_YEARS),B7L808C1,B7L808C10,B7L808C19,B7L808C28,B7L808C37)</f>
        <v>8067.523348665598</v>
      </c>
      <c r="AX25" s="16" t="s">
        <v>33877</v>
      </c>
      <c r="AY25" s="33">
        <f>IF(D6L818C23=0,0,D6L818C19/D6L818C23)</f>
        <v>1.9389974463777892E-2</v>
      </c>
      <c r="AZ25" s="16" t="s">
        <v>33878</v>
      </c>
      <c r="BA25" s="33">
        <f>IF(D6L818C5=0,0,D6L818C19/D6L818C5)</f>
        <v>0.48480314351409065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6456.9428020684581</v>
      </c>
      <c r="J26" s="16" t="s">
        <v>33901</v>
      </c>
      <c r="K26" s="21">
        <f>IF(FLOW_THRU_100PCT="Y",1,INDEX(VariabilityMatrix,D6L819C1,D6L819C9))</f>
        <v>0.23114037483977384</v>
      </c>
      <c r="L26" s="16" t="s">
        <v>33881</v>
      </c>
      <c r="M26" s="15">
        <f>IF(D6L819C2&lt;&gt;0,D6L819C2*D6L819C4,D6L819C3*D6L819C4)</f>
        <v>1492.4601795890831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746.23008979454153</v>
      </c>
      <c r="R26" s="16" t="s">
        <v>33883</v>
      </c>
      <c r="S26" s="15">
        <f>D6L819C5-D6L819C7</f>
        <v>746.23008979454153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597.96767284117061</v>
      </c>
      <c r="X26" s="16" t="s">
        <v>33885</v>
      </c>
      <c r="Y26" s="33">
        <f>D6L819C7-D6L819C10</f>
        <v>148.26241695337092</v>
      </c>
      <c r="Z26" s="16" t="s">
        <v>33886</v>
      </c>
      <c r="AA26" s="33">
        <f>CHOOSE(MIN(D6L819C9,RUN_YEARS),B7L808C7,B7L808C16,B7L808C25,B7L808C34,B7L808C43)</f>
        <v>169674.66666666669</v>
      </c>
      <c r="AB26" s="16" t="s">
        <v>33887</v>
      </c>
      <c r="AC26" s="33">
        <f>IF(D6L819C12=0,0,D6L819C10/D6L819C12)</f>
        <v>3.5242012528358419E-3</v>
      </c>
      <c r="AD26" s="16" t="s">
        <v>33888</v>
      </c>
      <c r="AE26" s="33">
        <f>IF(D6L819C5=0,0,D6L819C10/D6L819C5)</f>
        <v>0.40065904673303121</v>
      </c>
      <c r="AF26" s="16" t="s">
        <v>33889</v>
      </c>
      <c r="AG26" s="33">
        <f>CHOOSE(MIN(D6L819C9,RUN_YEARS),B7L808C5,B7L808C14,B7L808C23,B7L808C32,B7L808C41)</f>
        <v>16180.689588780255</v>
      </c>
      <c r="AH26" s="16" t="s">
        <v>33890</v>
      </c>
      <c r="AI26" s="33">
        <f>IF(D6L819C15=0,0,D6L819C11/D6L819C15)</f>
        <v>9.1629232573731956E-3</v>
      </c>
      <c r="AJ26" s="16" t="s">
        <v>33891</v>
      </c>
      <c r="AK26" s="33">
        <f>IF(D6L819C5=0,0,D6L819C11/D6L819C5)</f>
        <v>9.9340953266968776E-2</v>
      </c>
      <c r="AL26" s="16" t="s">
        <v>33892</v>
      </c>
      <c r="AM26" s="33">
        <f>D6L819C8*CHOOSE(MIN(D6L819C9,RUN_YEARS),B7L808C4,B7L808C13,B7L808C22,B7L808C31,B7L808C40)</f>
        <v>26.411013666788001</v>
      </c>
      <c r="AN26" s="16" t="s">
        <v>33893</v>
      </c>
      <c r="AO26" s="33">
        <f>D6L819C8-D6L819C18</f>
        <v>719.81907612775353</v>
      </c>
      <c r="AP26" s="16" t="s">
        <v>33894</v>
      </c>
      <c r="AQ26" s="33">
        <f>CHOOSE(MIN(D6L819C9,RUN_YEARS),B7L808C2,B7L808C11,B7L808C20,B7L808C29,B7L808C38)</f>
        <v>283.3770144743159</v>
      </c>
      <c r="AR26" s="16" t="s">
        <v>33895</v>
      </c>
      <c r="AS26" s="33">
        <f>IF(D6L819C20=0,0,D6L819C18/D6L819C20)</f>
        <v>9.3200973677354429E-2</v>
      </c>
      <c r="AT26" s="16" t="s">
        <v>33896</v>
      </c>
      <c r="AU26" s="33">
        <f>IF(D6L819C5=0,0,D6L819C18/D6L819C5)</f>
        <v>1.769629369546041E-2</v>
      </c>
      <c r="AV26" s="16" t="s">
        <v>33897</v>
      </c>
      <c r="AW26" s="33">
        <f>CHOOSE(MIN(D6L819C9,RUN_YEARS),B7L808C1,B7L808C10,B7L808C19,B7L808C28,B7L808C37)</f>
        <v>7723.299958427925</v>
      </c>
      <c r="AX26" s="16" t="s">
        <v>33898</v>
      </c>
      <c r="AY26" s="33">
        <f>IF(D6L819C23=0,0,D6L819C19/D6L819C23)</f>
        <v>9.3200973677354415E-2</v>
      </c>
      <c r="AZ26" s="16" t="s">
        <v>33899</v>
      </c>
      <c r="BA26" s="33">
        <f>IF(D6L819C5=0,0,D6L819C19/D6L819C5)</f>
        <v>0.48230370630453961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2395.7661240883854</v>
      </c>
      <c r="J27" s="16" t="s">
        <v>33922</v>
      </c>
      <c r="K27" s="21">
        <f>IF(FLOW_THRU_100PCT="Y",1,INDEX(VariabilityMatrix,D6L820C1,D6L820C9))</f>
        <v>0.228990069219843</v>
      </c>
      <c r="L27" s="16" t="s">
        <v>33902</v>
      </c>
      <c r="M27" s="15">
        <f>IF(D6L820C2&lt;&gt;0,D6L820C2*D6L820C4,D6L820C3*D6L820C4)</f>
        <v>548.60665058955431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274.30332529477715</v>
      </c>
      <c r="R27" s="16" t="s">
        <v>33904</v>
      </c>
      <c r="S27" s="15">
        <f>D6L820C5-D6L820C7</f>
        <v>274.30332529477715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215.78208355987189</v>
      </c>
      <c r="X27" s="16" t="s">
        <v>33906</v>
      </c>
      <c r="Y27" s="33">
        <f>D6L820C7-D6L820C10</f>
        <v>58.52124173490526</v>
      </c>
      <c r="Z27" s="16" t="s">
        <v>33907</v>
      </c>
      <c r="AA27" s="33">
        <f>CHOOSE(MIN(D6L820C9,RUN_YEARS),B7L808C7,B7L808C16,B7L808C25,B7L808C34,B7L808C43)</f>
        <v>161685</v>
      </c>
      <c r="AB27" s="16" t="s">
        <v>33908</v>
      </c>
      <c r="AC27" s="33">
        <f>IF(D6L820C12=0,0,D6L820C10/D6L820C12)</f>
        <v>1.3345831929979398E-3</v>
      </c>
      <c r="AD27" s="16" t="s">
        <v>33909</v>
      </c>
      <c r="AE27" s="33">
        <f>IF(D6L820C5=0,0,D6L820C10/D6L820C5)</f>
        <v>0.39332750218755819</v>
      </c>
      <c r="AF27" s="16" t="s">
        <v>33910</v>
      </c>
      <c r="AG27" s="33">
        <f>CHOOSE(MIN(D6L820C9,RUN_YEARS),B7L808C5,B7L808C14,B7L808C23,B7L808C32,B7L808C41)</f>
        <v>16865.317963040798</v>
      </c>
      <c r="AH27" s="16" t="s">
        <v>33911</v>
      </c>
      <c r="AI27" s="33">
        <f>IF(D6L820C15=0,0,D6L820C11/D6L820C15)</f>
        <v>3.4699163017946413E-3</v>
      </c>
      <c r="AJ27" s="16" t="s">
        <v>33912</v>
      </c>
      <c r="AK27" s="33">
        <f>IF(D6L820C5=0,0,D6L820C11/D6L820C5)</f>
        <v>0.10667249781244181</v>
      </c>
      <c r="AL27" s="16" t="s">
        <v>33913</v>
      </c>
      <c r="AM27" s="33">
        <f>D6L820C8*CHOOSE(MIN(D6L820C9,RUN_YEARS),B7L808C4,B7L808C13,B7L808C22,B7L808C31,B7L808C40)</f>
        <v>8.3370965362248999</v>
      </c>
      <c r="AN27" s="16" t="s">
        <v>33914</v>
      </c>
      <c r="AO27" s="33">
        <f>D6L820C8-D6L820C18</f>
        <v>265.96622875855223</v>
      </c>
      <c r="AP27" s="16" t="s">
        <v>33915</v>
      </c>
      <c r="AQ27" s="33">
        <f>CHOOSE(MIN(D6L820C9,RUN_YEARS),B7L808C2,B7L808C11,B7L808C20,B7L808C29,B7L808C38)</f>
        <v>252.88820043063717</v>
      </c>
      <c r="AR27" s="16" t="s">
        <v>33916</v>
      </c>
      <c r="AS27" s="33">
        <f>IF(D6L820C20=0,0,D6L820C18/D6L820C20)</f>
        <v>3.2967518935355072E-2</v>
      </c>
      <c r="AT27" s="16" t="s">
        <v>33917</v>
      </c>
      <c r="AU27" s="33">
        <f>IF(D6L820C5=0,0,D6L820C18/D6L820C5)</f>
        <v>1.5196856485909399E-2</v>
      </c>
      <c r="AV27" s="16" t="s">
        <v>33918</v>
      </c>
      <c r="AW27" s="33">
        <f>CHOOSE(MIN(D6L820C9,RUN_YEARS),B7L808C1,B7L808C10,B7L808C19,B7L808C28,B7L808C37)</f>
        <v>8067.523348665598</v>
      </c>
      <c r="AX27" s="16" t="s">
        <v>33919</v>
      </c>
      <c r="AY27" s="33">
        <f>IF(D6L820C23=0,0,D6L820C19/D6L820C23)</f>
        <v>3.2967518935355065E-2</v>
      </c>
      <c r="AZ27" s="16" t="s">
        <v>33920</v>
      </c>
      <c r="BA27" s="33">
        <f>IF(D6L820C5=0,0,D6L820C19/D6L820C5)</f>
        <v>0.48480314351409054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0.228990069219843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161685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16865.317963040798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252.88820043063717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8067.523348665598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0.228990069219843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161685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16865.317963040798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252.88820043063717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8067.523348665598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0.228990069219843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161685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16865.317963040798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252.88820043063717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8067.523348665598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0.228990069219843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161685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16865.317963040798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252.88820043063717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8067.523348665598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0.228990069219843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161685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16865.317963040798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252.88820043063717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8067.523348665598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3122.0457837849431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2684.9593740550508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1342.4796870275254</v>
      </c>
      <c r="R33" s="16" t="s">
        <v>34030</v>
      </c>
      <c r="S33" s="15">
        <f>D6L826C5-D6L826C7</f>
        <v>1342.4796870275254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1056.0683640721429</v>
      </c>
      <c r="X33" s="16" t="s">
        <v>34032</v>
      </c>
      <c r="Y33" s="33">
        <f>D6L826C7-D6L826C10</f>
        <v>286.4113229553825</v>
      </c>
      <c r="Z33" s="16" t="s">
        <v>34033</v>
      </c>
      <c r="AA33" s="33">
        <f>CHOOSE(MIN(D6L826C9,RUN_YEARS),B7L808C7,B7L808C16,B7L808C25,B7L808C34,B7L808C43)</f>
        <v>161685</v>
      </c>
      <c r="AB33" s="16" t="s">
        <v>34034</v>
      </c>
      <c r="AC33" s="33">
        <f>IF(D6L826C12=0,0,D6L826C10/D6L826C12)</f>
        <v>6.5316409318869582E-3</v>
      </c>
      <c r="AD33" s="16" t="s">
        <v>34035</v>
      </c>
      <c r="AE33" s="33">
        <f>IF(D6L826C5=0,0,D6L826C10/D6L826C5)</f>
        <v>0.39332750218755819</v>
      </c>
      <c r="AF33" s="16" t="s">
        <v>34036</v>
      </c>
      <c r="AG33" s="33">
        <f>CHOOSE(MIN(D6L826C9,RUN_YEARS),B7L808C5,B7L808C14,B7L808C23,B7L808C32,B7L808C41)</f>
        <v>16865.317963040798</v>
      </c>
      <c r="AH33" s="16" t="s">
        <v>34037</v>
      </c>
      <c r="AI33" s="33">
        <f>IF(D6L826C15=0,0,D6L826C11/D6L826C15)</f>
        <v>1.6982266422906081E-2</v>
      </c>
      <c r="AJ33" s="16" t="s">
        <v>34038</v>
      </c>
      <c r="AK33" s="33">
        <f>IF(D6L826C5=0,0,D6L826C11/D6L826C5)</f>
        <v>0.1066724978124418</v>
      </c>
      <c r="AL33" s="16" t="s">
        <v>34039</v>
      </c>
      <c r="AM33" s="33">
        <f>D6L826C8*CHOOSE(MIN(D6L826C9,RUN_YEARS),B7L808C4,B7L808C13,B7L808C22,B7L808C31,B7L808C40)</f>
        <v>40.802942278011734</v>
      </c>
      <c r="AN33" s="16" t="s">
        <v>34040</v>
      </c>
      <c r="AO33" s="33">
        <f>D6L826C8-D6L826C18</f>
        <v>1301.6767447495138</v>
      </c>
      <c r="AP33" s="16" t="s">
        <v>34041</v>
      </c>
      <c r="AQ33" s="33">
        <f>CHOOSE(MIN(D6L826C9,RUN_YEARS),B7L808C2,B7L808C11,B7L808C20,B7L808C29,B7L808C38)</f>
        <v>252.88820043063717</v>
      </c>
      <c r="AR33" s="16" t="s">
        <v>34042</v>
      </c>
      <c r="AS33" s="33">
        <f>IF(D6L826C20=0,0,D6L826C18/D6L826C20)</f>
        <v>0.1613477505416599</v>
      </c>
      <c r="AT33" s="16" t="s">
        <v>34043</v>
      </c>
      <c r="AU33" s="33">
        <f>IF(D6L826C5=0,0,D6L826C18/D6L826C5)</f>
        <v>1.5196856485909398E-2</v>
      </c>
      <c r="AV33" s="16" t="s">
        <v>34044</v>
      </c>
      <c r="AW33" s="33">
        <f>CHOOSE(MIN(D6L826C9,RUN_YEARS),B7L808C1,B7L808C10,B7L808C19,B7L808C28,B7L808C37)</f>
        <v>8067.523348665598</v>
      </c>
      <c r="AX33" s="16" t="s">
        <v>34045</v>
      </c>
      <c r="AY33" s="33">
        <f>IF(D6L826C23=0,0,D6L826C19/D6L826C23)</f>
        <v>0.16134775054165992</v>
      </c>
      <c r="AZ33" s="16" t="s">
        <v>34046</v>
      </c>
      <c r="BA33" s="33">
        <f>IF(D6L826C5=0,0,D6L826C19/D6L826C5)</f>
        <v>0.48480314351409065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1.3386425542530054E-3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1.1512325966575845E-3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5.7561629832879227E-4</v>
      </c>
      <c r="R34" s="16" t="s">
        <v>34050</v>
      </c>
      <c r="S34" s="15">
        <f>D6L827C5-D6L827C7</f>
        <v>5.7561629832879227E-4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4.6125175474482011E-4</v>
      </c>
      <c r="X34" s="16" t="s">
        <v>34052</v>
      </c>
      <c r="Y34" s="33">
        <f>D6L827C7-D6L827C10</f>
        <v>1.1436454358397215E-4</v>
      </c>
      <c r="Z34" s="16" t="s">
        <v>34053</v>
      </c>
      <c r="AA34" s="33">
        <f>CHOOSE(MIN(D6L827C9,RUN_YEARS),B7L808C7,B7L808C16,B7L808C25,B7L808C34,B7L808C43)</f>
        <v>169674.66666666669</v>
      </c>
      <c r="AB34" s="16" t="s">
        <v>34054</v>
      </c>
      <c r="AC34" s="33">
        <f>IF(D6L827C12=0,0,D6L827C10/D6L827C12)</f>
        <v>2.7184479793378311E-9</v>
      </c>
      <c r="AD34" s="16" t="s">
        <v>34055</v>
      </c>
      <c r="AE34" s="33">
        <f>IF(D6L827C5=0,0,D6L827C10/D6L827C5)</f>
        <v>0.40065904673303127</v>
      </c>
      <c r="AF34" s="16" t="s">
        <v>34056</v>
      </c>
      <c r="AG34" s="33">
        <f>CHOOSE(MIN(D6L827C9,RUN_YEARS),B7L808C5,B7L808C14,B7L808C23,B7L808C32,B7L808C41)</f>
        <v>16180.689588780255</v>
      </c>
      <c r="AH34" s="16" t="s">
        <v>34057</v>
      </c>
      <c r="AI34" s="33">
        <f>IF(D6L827C15=0,0,D6L827C11/D6L827C15)</f>
        <v>7.0679647462783609E-9</v>
      </c>
      <c r="AJ34" s="16" t="s">
        <v>34058</v>
      </c>
      <c r="AK34" s="33">
        <f>IF(D6L827C5=0,0,D6L827C11/D6L827C5)</f>
        <v>9.9340953266968721E-2</v>
      </c>
      <c r="AL34" s="16" t="s">
        <v>34059</v>
      </c>
      <c r="AM34" s="33">
        <f>D6L827C8*CHOOSE(MIN(D6L827C9,RUN_YEARS),B7L808C4,B7L808C13,B7L808C22,B7L808C31,B7L808C40)</f>
        <v>2.0372550142240131E-5</v>
      </c>
      <c r="AN34" s="16" t="s">
        <v>34060</v>
      </c>
      <c r="AO34" s="33">
        <f>D6L827C8-D6L827C18</f>
        <v>5.5524374818655218E-4</v>
      </c>
      <c r="AP34" s="16" t="s">
        <v>34061</v>
      </c>
      <c r="AQ34" s="33">
        <f>CHOOSE(MIN(D6L827C9,RUN_YEARS),B7L808C2,B7L808C11,B7L808C20,B7L808C29,B7L808C38)</f>
        <v>283.3770144743159</v>
      </c>
      <c r="AR34" s="16" t="s">
        <v>34062</v>
      </c>
      <c r="AS34" s="33">
        <f>IF(D6L827C20=0,0,D6L827C18/D6L827C20)</f>
        <v>7.1892034645197421E-8</v>
      </c>
      <c r="AT34" s="16" t="s">
        <v>34063</v>
      </c>
      <c r="AU34" s="33">
        <f>IF(D6L827C5=0,0,D6L827C18/D6L827C5)</f>
        <v>1.769629369546041E-2</v>
      </c>
      <c r="AV34" s="16" t="s">
        <v>34064</v>
      </c>
      <c r="AW34" s="33">
        <f>CHOOSE(MIN(D6L827C9,RUN_YEARS),B7L808C1,B7L808C10,B7L808C19,B7L808C28,B7L808C37)</f>
        <v>7723.299958427925</v>
      </c>
      <c r="AX34" s="16" t="s">
        <v>34065</v>
      </c>
      <c r="AY34" s="33">
        <f>IF(D6L827C23=0,0,D6L827C19/D6L827C23)</f>
        <v>7.1892034645197421E-8</v>
      </c>
      <c r="AZ34" s="16" t="s">
        <v>34066</v>
      </c>
      <c r="BA34" s="33">
        <f>IF(D6L827C5=0,0,D6L827C19/D6L827C5)</f>
        <v>0.48230370630453961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44080.158721464773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29467.313985332632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14733.656992666316</v>
      </c>
      <c r="R35" s="16" t="s">
        <v>34070</v>
      </c>
      <c r="S35" s="15">
        <f>SUM(D6L801C8:D6L827C8)-2*SUM(D6L809C8,D6L811C8,D6L822C8,D6L824C8,D6L827C8)</f>
        <v>14733.656992666316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11780.096609461265</v>
      </c>
      <c r="X35" s="16" t="s">
        <v>34072</v>
      </c>
      <c r="Y35" s="33">
        <f>SUM(D6L801C11:D6L827C11)-2*SUM(D6L809C11,D6L811C11,D6L822C11,D6L824C11,D6L827C11)</f>
        <v>2953.5603832050542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6.9789993497166497E-2</v>
      </c>
      <c r="AD35" s="16" t="s">
        <v>34074</v>
      </c>
      <c r="AE35" s="33">
        <f>IF(D6L828C5=0,0,D6L828C10/D6L828C5)</f>
        <v>0.39976825221751849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0.18145398309263291</v>
      </c>
      <c r="AJ35" s="16" t="s">
        <v>34076</v>
      </c>
      <c r="AK35" s="33">
        <f>IF(D6L828C5=0,0,D6L828C11/D6L828C5)</f>
        <v>0.10023174778248164</v>
      </c>
      <c r="AL35" s="16" t="s">
        <v>34077</v>
      </c>
      <c r="AM35" s="33">
        <f>SUM(D6L801C18:D6L827C18)-2*SUM(D6L809C18,D6L811C18,D6L822C18,D6L824C18,D6L827C18)</f>
        <v>512.58290007215112</v>
      </c>
      <c r="AN35" s="16" t="s">
        <v>34078</v>
      </c>
      <c r="AO35" s="33">
        <f>SUM(D6L801C19:D6L827C19)-2*SUM(D6L809C19,D6L811C19,D6L822C19,D6L824C19,D6L827C19)</f>
        <v>14221.074092594165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1.8303490654712862</v>
      </c>
      <c r="AT35" s="16" t="s">
        <v>34080</v>
      </c>
      <c r="AU35" s="33">
        <f>IF(D6L828C5=0,0,D6L828C18/D6L828C5)</f>
        <v>1.7394965157913254E-2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1.830349065471286</v>
      </c>
      <c r="AZ35" s="16" t="s">
        <v>34082</v>
      </c>
      <c r="BA35" s="33">
        <f>IF(D6L828C5=0,0,D6L828C19/D6L828C5)</f>
        <v>0.48260503484208672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361.49778991636441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180.74889495818221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90.374447479091103</v>
      </c>
      <c r="R36" s="16" t="s">
        <v>34087</v>
      </c>
      <c r="S36" s="15">
        <f>D6L829C5-D6L829C7</f>
        <v>90.374447479091103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71.093511377063138</v>
      </c>
      <c r="X36" s="16" t="s">
        <v>34089</v>
      </c>
      <c r="Y36" s="33">
        <f>D6L829C7-D6L829C10</f>
        <v>19.280936102027965</v>
      </c>
      <c r="Z36" s="16" t="s">
        <v>34090</v>
      </c>
      <c r="AA36" s="33">
        <f>CHOOSE(MIN(D6L829C9,RUN_YEARS),B7L808C7,B7L808C16,B7L808C25,B7L808C34,B7L808C43)</f>
        <v>161685</v>
      </c>
      <c r="AB36" s="16" t="s">
        <v>34091</v>
      </c>
      <c r="AC36" s="33">
        <f>IF(D6L829C12=0,0,D6L829C10/D6L829C12)</f>
        <v>4.397038153017481E-4</v>
      </c>
      <c r="AD36" s="16" t="s">
        <v>34092</v>
      </c>
      <c r="AE36" s="33">
        <f>IF(D6L829C5=0,0,D6L829C10/D6L829C5)</f>
        <v>0.39332750218755819</v>
      </c>
      <c r="AF36" s="16" t="s">
        <v>34093</v>
      </c>
      <c r="AG36" s="33">
        <f>CHOOSE(MIN(D6L829C9,RUN_YEARS),B7L808C5,B7L808C14,B7L808C23,B7L808C32,B7L808C41)</f>
        <v>16865.317963040798</v>
      </c>
      <c r="AH36" s="16" t="s">
        <v>34094</v>
      </c>
      <c r="AI36" s="33">
        <f>IF(D6L829C15=0,0,D6L829C11/D6L829C15)</f>
        <v>1.1432299197845443E-3</v>
      </c>
      <c r="AJ36" s="16" t="s">
        <v>34095</v>
      </c>
      <c r="AK36" s="33">
        <f>IF(D6L829C5=0,0,D6L829C11/D6L829C5)</f>
        <v>0.10667249781244181</v>
      </c>
      <c r="AL36" s="16" t="s">
        <v>34096</v>
      </c>
      <c r="AM36" s="33">
        <f>D6L829C8*CHOOSE(MIN(D6L829C9,RUN_YEARS),B7L808C4,B7L808C13,B7L808C22,B7L808C31,B7L808C40)</f>
        <v>2.7468150166662078</v>
      </c>
      <c r="AN36" s="16" t="s">
        <v>34097</v>
      </c>
      <c r="AO36" s="33">
        <f>D6L829C8-D6L829C18</f>
        <v>87.627632462424899</v>
      </c>
      <c r="AP36" s="16" t="s">
        <v>34098</v>
      </c>
      <c r="AQ36" s="33">
        <f>CHOOSE(MIN(D6L829C9,RUN_YEARS),B7L808C2,B7L808C11,B7L808C20,B7L808C29,B7L808C38)</f>
        <v>252.88820043063717</v>
      </c>
      <c r="AR36" s="16" t="s">
        <v>34099</v>
      </c>
      <c r="AS36" s="33">
        <f>IF(D6L829C20=0,0,D6L829C18/D6L829C20)</f>
        <v>1.0861776120786669E-2</v>
      </c>
      <c r="AT36" s="16" t="s">
        <v>34100</v>
      </c>
      <c r="AU36" s="33">
        <f>IF(D6L829C5=0,0,D6L829C18/D6L829C5)</f>
        <v>1.5196856485909398E-2</v>
      </c>
      <c r="AV36" s="16" t="s">
        <v>34101</v>
      </c>
      <c r="AW36" s="33">
        <f>CHOOSE(MIN(D6L829C9,RUN_YEARS),B7L808C1,B7L808C10,B7L808C19,B7L808C28,B7L808C37)</f>
        <v>8067.523348665598</v>
      </c>
      <c r="AX36" s="16" t="s">
        <v>34102</v>
      </c>
      <c r="AY36" s="33">
        <f>IF(D6L829C23=0,0,D6L829C19/D6L829C23)</f>
        <v>1.0861776120786669E-2</v>
      </c>
      <c r="AZ36" s="16" t="s">
        <v>34103</v>
      </c>
      <c r="BA36" s="33">
        <f>IF(D6L829C5=0,0,D6L829C19/D6L829C5)</f>
        <v>0.4848031435140906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47.129649833475305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47.129649833475305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23.564824916737653</v>
      </c>
      <c r="R37" s="16" t="s">
        <v>34107</v>
      </c>
      <c r="S37" s="15">
        <f>D6L830C5-D6L830C7</f>
        <v>23.564824916737653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18.53738744797511</v>
      </c>
      <c r="X37" s="16" t="s">
        <v>34109</v>
      </c>
      <c r="Y37" s="33">
        <f>D6L830C7-D6L830C10</f>
        <v>5.0274374687625425</v>
      </c>
      <c r="Z37" s="16" t="s">
        <v>34110</v>
      </c>
      <c r="AA37" s="33">
        <f>CHOOSE(MIN(D6L830C9,RUN_YEARS),B7L808C7,B7L808C16,B7L808C25,B7L808C34,B7L808C43)</f>
        <v>161685</v>
      </c>
      <c r="AB37" s="16" t="s">
        <v>34111</v>
      </c>
      <c r="AC37" s="33">
        <f>IF(D6L830C12=0,0,D6L830C10/D6L830C12)</f>
        <v>1.1465125056730749E-4</v>
      </c>
      <c r="AD37" s="16" t="s">
        <v>34112</v>
      </c>
      <c r="AE37" s="33">
        <f>IF(D6L830C5=0,0,D6L830C10/D6L830C5)</f>
        <v>0.39332750218755819</v>
      </c>
      <c r="AF37" s="16" t="s">
        <v>34113</v>
      </c>
      <c r="AG37" s="33">
        <f>CHOOSE(MIN(D6L830C9,RUN_YEARS),B7L808C5,B7L808C14,B7L808C23,B7L808C32,B7L808C41)</f>
        <v>16865.317963040798</v>
      </c>
      <c r="AH37" s="16" t="s">
        <v>34114</v>
      </c>
      <c r="AI37" s="33">
        <f>IF(D6L830C15=0,0,D6L830C11/D6L830C15)</f>
        <v>2.9809325147499922E-4</v>
      </c>
      <c r="AJ37" s="16" t="s">
        <v>34115</v>
      </c>
      <c r="AK37" s="33">
        <f>IF(D6L830C5=0,0,D6L830C11/D6L830C5)</f>
        <v>0.1066724978124418</v>
      </c>
      <c r="AL37" s="16" t="s">
        <v>34116</v>
      </c>
      <c r="AM37" s="33">
        <f>D6L830C8*CHOOSE(MIN(D6L830C9,RUN_YEARS),B7L808C4,B7L808C13,B7L808C22,B7L808C31,B7L808C40)</f>
        <v>0.71622252475048798</v>
      </c>
      <c r="AN37" s="16" t="s">
        <v>34117</v>
      </c>
      <c r="AO37" s="33">
        <f>D6L830C8-D6L830C18</f>
        <v>22.848602391987164</v>
      </c>
      <c r="AP37" s="16" t="s">
        <v>34118</v>
      </c>
      <c r="AQ37" s="33">
        <f>CHOOSE(MIN(D6L830C9,RUN_YEARS),B7L808C2,B7L808C11,B7L808C20,B7L808C29,B7L808C38)</f>
        <v>252.88820043063717</v>
      </c>
      <c r="AR37" s="16" t="s">
        <v>34119</v>
      </c>
      <c r="AS37" s="33">
        <f>IF(D6L830C20=0,0,D6L830C18/D6L830C20)</f>
        <v>2.832170593688634E-3</v>
      </c>
      <c r="AT37" s="16" t="s">
        <v>34120</v>
      </c>
      <c r="AU37" s="33">
        <f>IF(D6L830C5=0,0,D6L830C18/D6L830C5)</f>
        <v>1.5196856485909398E-2</v>
      </c>
      <c r="AV37" s="16" t="s">
        <v>34121</v>
      </c>
      <c r="AW37" s="33">
        <f>CHOOSE(MIN(D6L830C9,RUN_YEARS),B7L808C1,B7L808C10,B7L808C19,B7L808C28,B7L808C37)</f>
        <v>8067.523348665598</v>
      </c>
      <c r="AX37" s="16" t="s">
        <v>34122</v>
      </c>
      <c r="AY37" s="33">
        <f>IF(D6L830C23=0,0,D6L830C19/D6L830C23)</f>
        <v>2.832170593688634E-3</v>
      </c>
      <c r="AZ37" s="16" t="s">
        <v>34123</v>
      </c>
      <c r="BA37" s="33">
        <f>IF(D6L830C5=0,0,D6L830C19/D6L830C5)</f>
        <v>0.4848031435140906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350.36449037106627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175.18224518553313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87.591122592766567</v>
      </c>
      <c r="R38" s="16" t="s">
        <v>34127</v>
      </c>
      <c r="S38" s="15">
        <f>D6L831C5-D6L831C7</f>
        <v>87.591122592766567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68.903994926434137</v>
      </c>
      <c r="X38" s="16" t="s">
        <v>34129</v>
      </c>
      <c r="Y38" s="33">
        <f>D6L831C7-D6L831C10</f>
        <v>18.687127666332429</v>
      </c>
      <c r="Z38" s="16" t="s">
        <v>34130</v>
      </c>
      <c r="AA38" s="33">
        <f>CHOOSE(MIN(D6L831C9,RUN_YEARS),B7L808C7,B7L808C16,B7L808C25,B7L808C34,B7L808C43)</f>
        <v>161685</v>
      </c>
      <c r="AB38" s="16" t="s">
        <v>34131</v>
      </c>
      <c r="AC38" s="33">
        <f>IF(D6L831C12=0,0,D6L831C10/D6L831C12)</f>
        <v>4.2616195025162591E-4</v>
      </c>
      <c r="AD38" s="16" t="s">
        <v>34132</v>
      </c>
      <c r="AE38" s="33">
        <f>IF(D6L831C5=0,0,D6L831C10/D6L831C5)</f>
        <v>0.39332750218755819</v>
      </c>
      <c r="AF38" s="16" t="s">
        <v>34133</v>
      </c>
      <c r="AG38" s="33">
        <f>CHOOSE(MIN(D6L831C9,RUN_YEARS),B7L808C5,B7L808C14,B7L808C23,B7L808C32,B7L808C41)</f>
        <v>16865.317963040798</v>
      </c>
      <c r="AH38" s="16" t="s">
        <v>34134</v>
      </c>
      <c r="AI38" s="33">
        <f>IF(D6L831C15=0,0,D6L831C11/D6L831C15)</f>
        <v>1.1080210706542269E-3</v>
      </c>
      <c r="AJ38" s="16" t="s">
        <v>34135</v>
      </c>
      <c r="AK38" s="33">
        <f>IF(D6L831C5=0,0,D6L831C11/D6L831C5)</f>
        <v>0.10667249781244181</v>
      </c>
      <c r="AL38" s="16" t="s">
        <v>34136</v>
      </c>
      <c r="AM38" s="33">
        <f>D6L831C8*CHOOSE(MIN(D6L831C9,RUN_YEARS),B7L808C4,B7L808C13,B7L808C22,B7L808C31,B7L808C40)</f>
        <v>2.6622194389639398</v>
      </c>
      <c r="AN38" s="16" t="s">
        <v>34137</v>
      </c>
      <c r="AO38" s="33">
        <f>D6L831C8-D6L831C18</f>
        <v>84.928903153802622</v>
      </c>
      <c r="AP38" s="16" t="s">
        <v>34138</v>
      </c>
      <c r="AQ38" s="33">
        <f>CHOOSE(MIN(D6L831C9,RUN_YEARS),B7L808C2,B7L808C11,B7L808C20,B7L808C29,B7L808C38)</f>
        <v>252.88820043063717</v>
      </c>
      <c r="AR38" s="16" t="s">
        <v>34139</v>
      </c>
      <c r="AS38" s="33">
        <f>IF(D6L831C20=0,0,D6L831C18/D6L831C20)</f>
        <v>1.0527258426571548E-2</v>
      </c>
      <c r="AT38" s="16" t="s">
        <v>34140</v>
      </c>
      <c r="AU38" s="33">
        <f>IF(D6L831C5=0,0,D6L831C18/D6L831C5)</f>
        <v>1.5196856485909399E-2</v>
      </c>
      <c r="AV38" s="16" t="s">
        <v>34141</v>
      </c>
      <c r="AW38" s="33">
        <f>CHOOSE(MIN(D6L831C9,RUN_YEARS),B7L808C1,B7L808C10,B7L808C19,B7L808C28,B7L808C37)</f>
        <v>8067.523348665598</v>
      </c>
      <c r="AX38" s="16" t="s">
        <v>34142</v>
      </c>
      <c r="AY38" s="33">
        <f>IF(D6L831C23=0,0,D6L831C19/D6L831C23)</f>
        <v>1.0527258426571547E-2</v>
      </c>
      <c r="AZ38" s="16" t="s">
        <v>34143</v>
      </c>
      <c r="BA38" s="33">
        <f>IF(D6L831C5=0,0,D6L831C19/D6L831C5)</f>
        <v>0.4848031435140906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161685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16865.317963040798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252.88820043063717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8067.523348665598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12360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12360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4944</v>
      </c>
      <c r="R40" s="16" t="s">
        <v>34168</v>
      </c>
      <c r="S40" s="15">
        <f>D6L833C5-D6L833C7</f>
        <v>7416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3889.2223416305756</v>
      </c>
      <c r="X40" s="16" t="s">
        <v>34170</v>
      </c>
      <c r="Y40" s="33">
        <f>D6L833C7-D6L833C10</f>
        <v>1054.7776583694244</v>
      </c>
      <c r="Z40" s="16" t="s">
        <v>34171</v>
      </c>
      <c r="AA40" s="33">
        <f>CHOOSE(MIN(D6L833C9,RUN_YEARS),B7L808C7,B7L808C16,B7L808C25,B7L808C34,B7L808C43)</f>
        <v>161685</v>
      </c>
      <c r="AB40" s="16" t="s">
        <v>34172</v>
      </c>
      <c r="AC40" s="33">
        <f>IF(D6L833C12=0,0,D6L833C10/D6L833C12)</f>
        <v>2.4054317602935187E-2</v>
      </c>
      <c r="AD40" s="16" t="s">
        <v>34173</v>
      </c>
      <c r="AE40" s="33">
        <f>IF(D6L833C5=0,0,D6L833C10/D6L833C5)</f>
        <v>0.31466200175004655</v>
      </c>
      <c r="AF40" s="16" t="s">
        <v>34174</v>
      </c>
      <c r="AG40" s="33">
        <f>CHOOSE(MIN(D6L833C9,RUN_YEARS),B7L808C5,B7L808C14,B7L808C23,B7L808C32,B7L808C41)</f>
        <v>16865.317963040798</v>
      </c>
      <c r="AH40" s="16" t="s">
        <v>34175</v>
      </c>
      <c r="AI40" s="33">
        <f>IF(D6L833C15=0,0,D6L833C11/D6L833C15)</f>
        <v>6.2541225767631436E-2</v>
      </c>
      <c r="AJ40" s="16" t="s">
        <v>34176</v>
      </c>
      <c r="AK40" s="33">
        <f>IF(D6L833C5=0,0,D6L833C11/D6L833C5)</f>
        <v>8.5337998249953431E-2</v>
      </c>
      <c r="AL40" s="16" t="s">
        <v>34177</v>
      </c>
      <c r="AM40" s="33">
        <f>D6L833C8*CHOOSE(MIN(D6L833C9,RUN_YEARS),B7L808C4,B7L808C13,B7L808C22,B7L808C31,B7L808C40)</f>
        <v>225.39977539900818</v>
      </c>
      <c r="AN40" s="16" t="s">
        <v>34178</v>
      </c>
      <c r="AO40" s="33">
        <f>D6L833C8-D6L833C18</f>
        <v>7190.6002246009921</v>
      </c>
      <c r="AP40" s="16" t="s">
        <v>34179</v>
      </c>
      <c r="AQ40" s="33">
        <f>CHOOSE(MIN(D6L833C9,RUN_YEARS),B7L808C2,B7L808C11,B7L808C20,B7L808C29,B7L808C38)</f>
        <v>252.88820043063717</v>
      </c>
      <c r="AR40" s="16" t="s">
        <v>34180</v>
      </c>
      <c r="AS40" s="33">
        <f>IF(D6L833C20=0,0,D6L833C18/D6L833C20)</f>
        <v>0.89130206555774594</v>
      </c>
      <c r="AT40" s="16" t="s">
        <v>34181</v>
      </c>
      <c r="AU40" s="33">
        <f>IF(D6L833C5=0,0,D6L833C18/D6L833C5)</f>
        <v>1.8236227783091277E-2</v>
      </c>
      <c r="AV40" s="16" t="s">
        <v>34182</v>
      </c>
      <c r="AW40" s="33">
        <f>CHOOSE(MIN(D6L833C9,RUN_YEARS),B7L808C1,B7L808C10,B7L808C19,B7L808C28,B7L808C37)</f>
        <v>8067.523348665598</v>
      </c>
      <c r="AX40" s="16" t="s">
        <v>34183</v>
      </c>
      <c r="AY40" s="33">
        <f>IF(D6L833C23=0,0,D6L833C19/D6L833C23)</f>
        <v>0.89130206555774605</v>
      </c>
      <c r="AZ40" s="16" t="s">
        <v>34184</v>
      </c>
      <c r="BA40" s="33">
        <f>IF(D6L833C5=0,0,D6L833C19/D6L833C5)</f>
        <v>0.58176377221690878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2774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2774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2774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161685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16865.317963040798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84.312159783825336</v>
      </c>
      <c r="AN41" s="16" t="s">
        <v>34197</v>
      </c>
      <c r="AO41" s="33">
        <f>D6L834C8-D6L834C18</f>
        <v>2689.6878402161747</v>
      </c>
      <c r="AP41" s="16" t="s">
        <v>34198</v>
      </c>
      <c r="AQ41" s="33">
        <f>CHOOSE(MIN(D6L834C9,RUN_YEARS),B7L808C2,B7L808C11,B7L808C20,B7L808C29,B7L808C38)</f>
        <v>252.88820043063717</v>
      </c>
      <c r="AR41" s="16" t="s">
        <v>34199</v>
      </c>
      <c r="AS41" s="33">
        <f>IF(D6L834C20=0,0,D6L834C18/D6L834C20)</f>
        <v>0.33339697004546753</v>
      </c>
      <c r="AT41" s="16" t="s">
        <v>34200</v>
      </c>
      <c r="AU41" s="33">
        <f>IF(D6L834C5=0,0,D6L834C18/D6L834C5)</f>
        <v>3.0393712971818795E-2</v>
      </c>
      <c r="AV41" s="16" t="s">
        <v>34201</v>
      </c>
      <c r="AW41" s="33">
        <f>CHOOSE(MIN(D6L834C9,RUN_YEARS),B7L808C1,B7L808C10,B7L808C19,B7L808C28,B7L808C37)</f>
        <v>8067.523348665598</v>
      </c>
      <c r="AX41" s="16" t="s">
        <v>34202</v>
      </c>
      <c r="AY41" s="33">
        <f>IF(D6L834C23=0,0,D6L834C19/D6L834C23)</f>
        <v>0.33339697004546759</v>
      </c>
      <c r="AZ41" s="16" t="s">
        <v>34203</v>
      </c>
      <c r="BA41" s="33">
        <f>IF(D6L834C5=0,0,D6L834C19/D6L834C5)</f>
        <v>0.96960628702818119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-34.001349816597951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-34.001349816597951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-34.001349816597951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-26.747331988735723</v>
      </c>
      <c r="X42" s="16" t="s">
        <v>34210</v>
      </c>
      <c r="Y42" s="33">
        <f>D6L835C7-D6L835C10</f>
        <v>-7.2540178278622278</v>
      </c>
      <c r="Z42" s="16" t="s">
        <v>34211</v>
      </c>
      <c r="AA42" s="33">
        <f>CHOOSE(MIN(D6L835C9,RUN_YEARS),B7L808C7,B7L808C16,B7L808C25,B7L808C34,B7L808C43)</f>
        <v>161685</v>
      </c>
      <c r="AB42" s="16" t="s">
        <v>34212</v>
      </c>
      <c r="AC42" s="33">
        <f>IF(D6L835C12=0,0,D6L835C10/D6L835C12)</f>
        <v>-1.6542865441281334E-4</v>
      </c>
      <c r="AD42" s="16" t="s">
        <v>34213</v>
      </c>
      <c r="AE42" s="33">
        <f>IF(D6L835C5=0,0,D6L835C10/D6L835C5)</f>
        <v>0.78665500437511637</v>
      </c>
      <c r="AF42" s="16" t="s">
        <v>34214</v>
      </c>
      <c r="AG42" s="33">
        <f>CHOOSE(MIN(D6L835C9,RUN_YEARS),B7L808C5,B7L808C14,B7L808C23,B7L808C32,B7L808C41)</f>
        <v>16865.317963040798</v>
      </c>
      <c r="AH42" s="16" t="s">
        <v>34215</v>
      </c>
      <c r="AI42" s="33">
        <f>IF(D6L835C15=0,0,D6L835C11/D6L835C15)</f>
        <v>-4.3011450147331448E-4</v>
      </c>
      <c r="AJ42" s="16" t="s">
        <v>34216</v>
      </c>
      <c r="AK42" s="33">
        <f>IF(D6L835C5=0,0,D6L835C11/D6L835C5)</f>
        <v>0.21334499562488363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252.88820043063717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8067.523348665598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-1337.0530795526888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-1337.0530795526888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-1337.0530795526888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161685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16865.317963040798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-40.638007528010824</v>
      </c>
      <c r="AN43" s="16" t="s">
        <v>34238</v>
      </c>
      <c r="AO43" s="33">
        <f>D6L836C8-D6L836C18</f>
        <v>-1296.415072024678</v>
      </c>
      <c r="AP43" s="16" t="s">
        <v>34239</v>
      </c>
      <c r="AQ43" s="33">
        <f>CHOOSE(MIN(D6L836C9,RUN_YEARS),B7L808C2,B7L808C11,B7L808C20,B7L808C29,B7L808C38)</f>
        <v>252.88820043063717</v>
      </c>
      <c r="AR43" s="16" t="s">
        <v>34240</v>
      </c>
      <c r="AS43" s="33">
        <f>IF(D6L836C20=0,0,D6L836C18/D6L836C20)</f>
        <v>-0.16069554632762362</v>
      </c>
      <c r="AT43" s="16" t="s">
        <v>34241</v>
      </c>
      <c r="AU43" s="33">
        <f>IF(D6L836C5=0,0,D6L836C18/D6L836C5)</f>
        <v>3.0393712971818795E-2</v>
      </c>
      <c r="AV43" s="16" t="s">
        <v>34242</v>
      </c>
      <c r="AW43" s="33">
        <f>CHOOSE(MIN(D6L836C9,RUN_YEARS),B7L808C1,B7L808C10,B7L808C19,B7L808C28,B7L808C37)</f>
        <v>8067.523348665598</v>
      </c>
      <c r="AX43" s="16" t="s">
        <v>34243</v>
      </c>
      <c r="AY43" s="33">
        <f>IF(D6L836C23=0,0,D6L836C19/D6L836C23)</f>
        <v>-0.16069554632762365</v>
      </c>
      <c r="AZ43" s="16" t="s">
        <v>34244</v>
      </c>
      <c r="BA43" s="33">
        <f>IF(D6L836C5=0,0,D6L836C19/D6L836C5)</f>
        <v>0.96960628702818119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14521.937500751621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14166.006360607906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5111.5290451719975</v>
      </c>
      <c r="R44" s="16" t="s">
        <v>34248</v>
      </c>
      <c r="S44" s="15">
        <f>SUM(D6L829C8:D6L836C8)</f>
        <v>9054.4773154359082</v>
      </c>
      <c r="U44" s="21" t="str">
        <f>NULL_VALUE</f>
        <v>n/a</v>
      </c>
      <c r="V44" s="16" t="s">
        <v>34249</v>
      </c>
      <c r="W44" s="33">
        <f>SUM(D6L829C10:D6L836C10)</f>
        <v>4021.009903393312</v>
      </c>
      <c r="X44" s="16" t="s">
        <v>34250</v>
      </c>
      <c r="Y44" s="33">
        <f>SUM(D6L829C11:D6L836C11)</f>
        <v>1090.519141778685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2.4869405964643054E-2</v>
      </c>
      <c r="AD44" s="16" t="s">
        <v>34252</v>
      </c>
      <c r="AE44" s="33">
        <f>IF(D6L837C5=0,0,D6L837C10/D6L837C5)</f>
        <v>0.28384922334743035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6.4660455508071896E-2</v>
      </c>
      <c r="AJ44" s="16" t="s">
        <v>34254</v>
      </c>
      <c r="AK44" s="33">
        <f>IF(D6L837C5=0,0,D6L837C11/D6L837C5)</f>
        <v>7.6981409863766823E-2</v>
      </c>
      <c r="AL44" s="16" t="s">
        <v>34255</v>
      </c>
      <c r="AM44" s="33">
        <f>SUM(D6L829C18:D6L836C18)</f>
        <v>275.19918463520332</v>
      </c>
      <c r="AN44" s="16" t="s">
        <v>34256</v>
      </c>
      <c r="AO44" s="33">
        <f>SUM(D6L829C19:D6L836C19)</f>
        <v>8779.2781308007034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1.0882246944166367</v>
      </c>
      <c r="AT44" s="16" t="s">
        <v>34258</v>
      </c>
      <c r="AU44" s="33">
        <f>IF(D6L837C5=0,0,D6L837C18/D6L837C5)</f>
        <v>1.9426730274558036E-2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1.0882246944166369</v>
      </c>
      <c r="AZ44" s="16" t="s">
        <v>34260</v>
      </c>
      <c r="BA44" s="33">
        <f>IF(D6L837C5=0,0,D6L837C19/D6L837C5)</f>
        <v>0.61974263651424466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1874.6680183076103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937.33400915380514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468.66700457690257</v>
      </c>
      <c r="R45" s="16" t="s">
        <v>34265</v>
      </c>
      <c r="S45" s="15">
        <f>D6L838C5-D6L838C7</f>
        <v>468.66700457690257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368.67924453591598</v>
      </c>
      <c r="X45" s="16" t="s">
        <v>34267</v>
      </c>
      <c r="Y45" s="33">
        <f>D6L838C7-D6L838C10</f>
        <v>99.987760040986586</v>
      </c>
      <c r="Z45" s="16" t="s">
        <v>34268</v>
      </c>
      <c r="AA45" s="33">
        <f>CHOOSE(MIN(D6L838C9,RUN_YEARS),B7L808C7,B7L808C16,B7L808C25,B7L808C34,B7L808C43)</f>
        <v>161685</v>
      </c>
      <c r="AB45" s="16" t="s">
        <v>34269</v>
      </c>
      <c r="AC45" s="33">
        <f>IF(D6L838C12=0,0,D6L838C10/D6L838C12)</f>
        <v>2.2802315894233601E-3</v>
      </c>
      <c r="AD45" s="16" t="s">
        <v>34270</v>
      </c>
      <c r="AE45" s="33">
        <f>IF(D6L838C5=0,0,D6L838C10/D6L838C5)</f>
        <v>0.39332750218755819</v>
      </c>
      <c r="AF45" s="16" t="s">
        <v>34271</v>
      </c>
      <c r="AG45" s="33">
        <f>CHOOSE(MIN(D6L838C9,RUN_YEARS),B7L808C5,B7L808C14,B7L808C23,B7L808C32,B7L808C41)</f>
        <v>16865.317963040798</v>
      </c>
      <c r="AH45" s="16" t="s">
        <v>34272</v>
      </c>
      <c r="AI45" s="33">
        <f>IF(D6L838C15=0,0,D6L838C11/D6L838C15)</f>
        <v>5.9286021325007324E-3</v>
      </c>
      <c r="AJ45" s="16" t="s">
        <v>34273</v>
      </c>
      <c r="AK45" s="33">
        <f>IF(D6L838C5=0,0,D6L838C11/D6L838C5)</f>
        <v>0.1066724978124418</v>
      </c>
      <c r="AL45" s="16" t="s">
        <v>34274</v>
      </c>
      <c r="AM45" s="33">
        <f>D6L838C8*CHOOSE(MIN(D6L838C9,RUN_YEARS),B7L808C4,B7L808C13,B7L808C22,B7L808C31,B7L808C40)</f>
        <v>14.244530416472463</v>
      </c>
      <c r="AN45" s="16" t="s">
        <v>34275</v>
      </c>
      <c r="AO45" s="33">
        <f>D6L838C8-D6L838C18</f>
        <v>454.42247416043011</v>
      </c>
      <c r="AP45" s="16" t="s">
        <v>34276</v>
      </c>
      <c r="AQ45" s="33">
        <f>CHOOSE(MIN(D6L838C9,RUN_YEARS),B7L808C2,B7L808C11,B7L808C20,B7L808C29,B7L808C38)</f>
        <v>252.88820043063717</v>
      </c>
      <c r="AR45" s="16" t="s">
        <v>34277</v>
      </c>
      <c r="AS45" s="33">
        <f>IF(D6L838C20=0,0,D6L838C18/D6L838C20)</f>
        <v>5.6327382583354221E-2</v>
      </c>
      <c r="AT45" s="16" t="s">
        <v>34278</v>
      </c>
      <c r="AU45" s="33">
        <f>IF(D6L838C5=0,0,D6L838C18/D6L838C5)</f>
        <v>1.5196856485909398E-2</v>
      </c>
      <c r="AV45" s="16" t="s">
        <v>34279</v>
      </c>
      <c r="AW45" s="33">
        <f>CHOOSE(MIN(D6L838C9,RUN_YEARS),B7L808C1,B7L808C10,B7L808C19,B7L808C28,B7L808C37)</f>
        <v>8067.523348665598</v>
      </c>
      <c r="AX45" s="16" t="s">
        <v>34280</v>
      </c>
      <c r="AY45" s="33">
        <f>IF(D6L838C23=0,0,D6L838C19/D6L838C23)</f>
        <v>5.6327382583354221E-2</v>
      </c>
      <c r="AZ45" s="16" t="s">
        <v>34281</v>
      </c>
      <c r="BA45" s="33">
        <f>IF(D6L838C5=0,0,D6L838C19/D6L838C5)</f>
        <v>0.4848031435140906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35315.271017592531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35315.271017592531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14126.108407037013</v>
      </c>
      <c r="R46" s="16" t="s">
        <v>34285</v>
      </c>
      <c r="S46" s="15">
        <f>D6L839C5-D6L839C7</f>
        <v>21189.162610555519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11112.373870741068</v>
      </c>
      <c r="X46" s="16" t="s">
        <v>34287</v>
      </c>
      <c r="Y46" s="33">
        <f>D6L839C7-D6L839C10</f>
        <v>3013.7345362959441</v>
      </c>
      <c r="Z46" s="16" t="s">
        <v>34288</v>
      </c>
      <c r="AA46" s="33">
        <f>CHOOSE(MIN(D6L839C9,RUN_YEARS),B7L808C7,B7L808C16,B7L808C25,B7L808C34,B7L808C43)</f>
        <v>161685</v>
      </c>
      <c r="AB46" s="16" t="s">
        <v>34289</v>
      </c>
      <c r="AC46" s="33">
        <f>IF(D6L839C12=0,0,D6L839C10/D6L839C12)</f>
        <v>6.8728539263018015E-2</v>
      </c>
      <c r="AD46" s="16" t="s">
        <v>34290</v>
      </c>
      <c r="AE46" s="33">
        <f>IF(D6L839C5=0,0,D6L839C10/D6L839C5)</f>
        <v>0.31466200175004655</v>
      </c>
      <c r="AF46" s="16" t="s">
        <v>34291</v>
      </c>
      <c r="AG46" s="33">
        <f>CHOOSE(MIN(D6L839C9,RUN_YEARS),B7L808C5,B7L808C14,B7L808C23,B7L808C32,B7L808C41)</f>
        <v>16865.317963040798</v>
      </c>
      <c r="AH46" s="16" t="s">
        <v>34292</v>
      </c>
      <c r="AI46" s="33">
        <f>IF(D6L839C15=0,0,D6L839C11/D6L839C15)</f>
        <v>0.17869420208384681</v>
      </c>
      <c r="AJ46" s="16" t="s">
        <v>34293</v>
      </c>
      <c r="AK46" s="33">
        <f>IF(D6L839C5=0,0,D6L839C11/D6L839C5)</f>
        <v>8.5337998249953473E-2</v>
      </c>
      <c r="AL46" s="16" t="s">
        <v>34294</v>
      </c>
      <c r="AM46" s="33">
        <f>D6L839C8*CHOOSE(MIN(D6L839C9,RUN_YEARS),B7L808C4,B7L808C13,B7L808C22,B7L808C31,B7L808C40)</f>
        <v>644.01732649841904</v>
      </c>
      <c r="AN46" s="16" t="s">
        <v>34295</v>
      </c>
      <c r="AO46" s="33">
        <f>D6L839C8-D6L839C18</f>
        <v>20545.1452840571</v>
      </c>
      <c r="AP46" s="16" t="s">
        <v>34296</v>
      </c>
      <c r="AQ46" s="33">
        <f>CHOOSE(MIN(D6L839C9,RUN_YEARS),B7L808C2,B7L808C11,B7L808C20,B7L808C29,B7L808C38)</f>
        <v>252.88820043063717</v>
      </c>
      <c r="AR46" s="16" t="s">
        <v>34297</v>
      </c>
      <c r="AS46" s="33">
        <f>IF(D6L839C20=0,0,D6L839C18/D6L839C20)</f>
        <v>2.5466483821773322</v>
      </c>
      <c r="AT46" s="16" t="s">
        <v>34298</v>
      </c>
      <c r="AU46" s="33">
        <f>IF(D6L839C5=0,0,D6L839C18/D6L839C5)</f>
        <v>1.8236227783091277E-2</v>
      </c>
      <c r="AV46" s="16" t="s">
        <v>34299</v>
      </c>
      <c r="AW46" s="33">
        <f>CHOOSE(MIN(D6L839C9,RUN_YEARS),B7L808C1,B7L808C10,B7L808C19,B7L808C28,B7L808C37)</f>
        <v>8067.523348665598</v>
      </c>
      <c r="AX46" s="16" t="s">
        <v>34300</v>
      </c>
      <c r="AY46" s="33">
        <f>IF(D6L839C23=0,0,D6L839C19/D6L839C23)</f>
        <v>2.5466483821773322</v>
      </c>
      <c r="AZ46" s="16" t="s">
        <v>34301</v>
      </c>
      <c r="BA46" s="33">
        <f>IF(D6L839C5=0,0,D6L839C19/D6L839C5)</f>
        <v>0.58176377221690878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37189.939035900141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36252.605026746336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14594.775411613915</v>
      </c>
      <c r="R47" s="16" t="s">
        <v>34305</v>
      </c>
      <c r="S47" s="15">
        <f>SUM(D6L838C8:D6L839C8)</f>
        <v>21657.829615132421</v>
      </c>
      <c r="U47" s="21" t="str">
        <f>NULL_VALUE</f>
        <v>n/a</v>
      </c>
      <c r="V47" s="16" t="s">
        <v>34306</v>
      </c>
      <c r="W47" s="33">
        <f>SUM(D6L838C10:D6L839C10)</f>
        <v>11481.053115276984</v>
      </c>
      <c r="X47" s="16" t="s">
        <v>34307</v>
      </c>
      <c r="Y47" s="33">
        <f>SUM(D6L838C11:D6L839C11)</f>
        <v>3113.7222963369304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7.100877085244138E-2</v>
      </c>
      <c r="AD47" s="16" t="s">
        <v>34309</v>
      </c>
      <c r="AE47" s="33">
        <f>IF(D6L840C5=0,0,D6L840C10/D6L840C5)</f>
        <v>0.31669594796860878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0.18462280421634755</v>
      </c>
      <c r="AJ47" s="16" t="s">
        <v>34311</v>
      </c>
      <c r="AK47" s="33">
        <f>IF(D6L840C5=0,0,D6L840C11/D6L840C5)</f>
        <v>8.5889615216332676E-2</v>
      </c>
      <c r="AL47" s="16" t="s">
        <v>34312</v>
      </c>
      <c r="AM47" s="33">
        <f>SUM(D6L838C18:D6L839C18)</f>
        <v>658.2618569148915</v>
      </c>
      <c r="AN47" s="16" t="s">
        <v>34313</v>
      </c>
      <c r="AO47" s="33">
        <f>SUM(D6L838C19:D6L839C19)</f>
        <v>20999.56775821753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2.6029757647606866</v>
      </c>
      <c r="AT47" s="16" t="s">
        <v>34315</v>
      </c>
      <c r="AU47" s="33">
        <f>IF(D6L840C5=0,0,D6L840C18/D6L840C5)</f>
        <v>1.8157642917777661E-2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2.6029757647606866</v>
      </c>
      <c r="AZ47" s="16" t="s">
        <v>34317</v>
      </c>
      <c r="BA47" s="33">
        <f>IF(D6L840C5=0,0,D6L840C19/D6L840C5)</f>
        <v>0.57925679389728091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95792.035258116535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79885.925372686877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34439.961449452225</v>
      </c>
      <c r="R48" s="16" t="s">
        <v>34322</v>
      </c>
      <c r="S48" s="15">
        <f>SUM(D6L828C8,D6L837C8,D6L840C8)</f>
        <v>45445.963923234645</v>
      </c>
      <c r="U48" s="21" t="str">
        <f>NULL_VALUE</f>
        <v>n/a</v>
      </c>
      <c r="V48" s="16" t="s">
        <v>34323</v>
      </c>
      <c r="W48" s="33">
        <f>SUM(D6L828C10,D6L837C10,D6L840C10)</f>
        <v>27282.159628131561</v>
      </c>
      <c r="X48" s="16" t="s">
        <v>34324</v>
      </c>
      <c r="Y48" s="33">
        <f>SUM(D6L828C11,D6L837C11,D6L840C11)</f>
        <v>7157.8018213206697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0.16566817031425093</v>
      </c>
      <c r="AD48" s="16" t="s">
        <v>34326</v>
      </c>
      <c r="AE48" s="33">
        <f>IF(D6L841C5=0,0,D6L841C10/D6L841C5)</f>
        <v>0.34151397133917877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0.43073724281705239</v>
      </c>
      <c r="AJ48" s="16" t="s">
        <v>34328</v>
      </c>
      <c r="AK48" s="33">
        <f>IF(D6L841C5=0,0,D6L841C11/D6L841C5)</f>
        <v>8.9600286757996708E-2</v>
      </c>
      <c r="AL48" s="16" t="s">
        <v>34329</v>
      </c>
      <c r="AM48" s="33">
        <f>SUM(D6L828C18,D6L837C18,D6L840C18)</f>
        <v>1446.0439416222459</v>
      </c>
      <c r="AN48" s="16" t="s">
        <v>34330</v>
      </c>
      <c r="AO48" s="33">
        <f>SUM(D6L828C19,D6L837C19,D6L840C19)</f>
        <v>43999.919981612402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5.5215495246486093</v>
      </c>
      <c r="AT48" s="16" t="s">
        <v>34332</v>
      </c>
      <c r="AU48" s="33">
        <f>IF(D6L841C5=0,0,D6L841C18/D6L841C5)</f>
        <v>1.8101360594824513E-2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5.5215495246486093</v>
      </c>
      <c r="AZ48" s="16" t="s">
        <v>34334</v>
      </c>
      <c r="BA48" s="33">
        <f>IF(D6L841C5=0,0,D6L841C19/D6L841C5)</f>
        <v>0.550784381308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42D49-4B04-4784-B49F-E8B799B6B44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299.84064599999999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257.86295555999999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128.93147777999999</v>
      </c>
      <c r="R8" s="16" t="s">
        <v>34344</v>
      </c>
      <c r="S8" s="15">
        <f>D6L901C5-D6L901C7</f>
        <v>128.93147777999999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124.73237398246147</v>
      </c>
      <c r="X8" s="16" t="s">
        <v>34346</v>
      </c>
      <c r="Y8" s="33">
        <f>D6L901C7-D6L901C10</f>
        <v>4.1991037975385268</v>
      </c>
      <c r="Z8" s="16" t="s">
        <v>34347</v>
      </c>
      <c r="AA8" s="33">
        <f>CHOOSE(MIN(D6L901C9,RUN_YEARS),B7L809C7,B7L809C16,B7L809C25,B7L809C34,B7L809C43)</f>
        <v>33804</v>
      </c>
      <c r="AB8" s="16" t="s">
        <v>34348</v>
      </c>
      <c r="AC8" s="33">
        <f>IF(D6L901C12=0,0,D6L901C10/D6L901C12)</f>
        <v>3.6898702515223486E-3</v>
      </c>
      <c r="AD8" s="16" t="s">
        <v>34349</v>
      </c>
      <c r="AE8" s="33">
        <f>IF(D6L901C5=0,0,D6L901C10/D6L901C5)</f>
        <v>0.48371575401972977</v>
      </c>
      <c r="AF8" s="16" t="s">
        <v>34350</v>
      </c>
      <c r="AG8" s="33">
        <f>CHOOSE(MIN(D6L901C9,RUN_YEARS),B7L809C5,B7L809C14,B7L809C23,B7L809C32,B7L809C41)</f>
        <v>437.6955860341908</v>
      </c>
      <c r="AH8" s="16" t="s">
        <v>34351</v>
      </c>
      <c r="AI8" s="33">
        <f>IF(D6L901C15=0,0,D6L901C11/D6L901C15)</f>
        <v>9.5936626539581144E-3</v>
      </c>
      <c r="AJ8" s="16" t="s">
        <v>34352</v>
      </c>
      <c r="AK8" s="33">
        <f>IF(D6L901C5=0,0,D6L901C11/D6L901C5)</f>
        <v>1.6284245980270215E-2</v>
      </c>
      <c r="AL8" s="16" t="s">
        <v>34353</v>
      </c>
      <c r="AM8" s="33">
        <f>D6L901C8*CHOOSE(MIN(D6L901C9,RUN_YEARS),B7L809C4,B7L809C13,B7L809C22,B7L809C31,B7L809C40)</f>
        <v>29.20925135239154</v>
      </c>
      <c r="AN8" s="16" t="s">
        <v>34354</v>
      </c>
      <c r="AO8" s="33">
        <f>D6L901C8-D6L901C18</f>
        <v>99.722226427608462</v>
      </c>
      <c r="AP8" s="16" t="s">
        <v>34355</v>
      </c>
      <c r="AQ8" s="33">
        <f>CHOOSE(MIN(D6L901C9,RUN_YEARS),B7L809C2,B7L809C11,B7L809C20,B7L809C29,B7L809C38)</f>
        <v>56.456728546923763</v>
      </c>
      <c r="AR8" s="16" t="s">
        <v>34356</v>
      </c>
      <c r="AS8" s="33">
        <f>IF(D6L901C20=0,0,D6L901C18/D6L901C20)</f>
        <v>0.51737413952553768</v>
      </c>
      <c r="AT8" s="16" t="s">
        <v>34357</v>
      </c>
      <c r="AU8" s="33">
        <f>IF(D6L901C5=0,0,D6L901C18/D6L901C5)</f>
        <v>0.11327432158278773</v>
      </c>
      <c r="AV8" s="16" t="s">
        <v>34358</v>
      </c>
      <c r="AW8" s="33">
        <f>CHOOSE(MIN(D6L901C9,RUN_YEARS),B7L809C1,B7L809C10,B7L809C19,B7L809C28,B7L809C37)</f>
        <v>192.74683214561045</v>
      </c>
      <c r="AX8" s="16" t="s">
        <v>34359</v>
      </c>
      <c r="AY8" s="33">
        <f>IF(D6L901C23=0,0,D6L901C19/D6L901C23)</f>
        <v>0.51737413952553768</v>
      </c>
      <c r="AZ8" s="16" t="s">
        <v>34360</v>
      </c>
      <c r="BA8" s="33">
        <f>IF(D6L901C5=0,0,D6L901C19/D6L901C5)</f>
        <v>0.38672567841721228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0.59522224455709916</v>
      </c>
      <c r="J9" s="16" t="s">
        <v>34381</v>
      </c>
      <c r="K9" s="21">
        <f>IF(FLOW_THRU_100PCT="Y",1,INDEX(VariabilityMatrix,D6L902C1,D6L902C9))</f>
        <v>0.50021854522061104</v>
      </c>
      <c r="L9" s="16" t="s">
        <v>34361</v>
      </c>
      <c r="M9" s="15">
        <f>IF(D6L902C2&lt;&gt;0,D6L902C2*D6L902C4,D6L902C3*D6L902C4)</f>
        <v>0.2977412052552989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0.14887060262764945</v>
      </c>
      <c r="R9" s="16" t="s">
        <v>34363</v>
      </c>
      <c r="S9" s="15">
        <f>D6L902C5-D6L902C7</f>
        <v>0.14887060262764945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0.14407428584984491</v>
      </c>
      <c r="X9" s="16" t="s">
        <v>34365</v>
      </c>
      <c r="Y9" s="33">
        <f>D6L902C7-D6L902C10</f>
        <v>4.7963167778045379E-3</v>
      </c>
      <c r="Z9" s="16" t="s">
        <v>34366</v>
      </c>
      <c r="AA9" s="33">
        <f>CHOOSE(MIN(D6L902C9,RUN_YEARS),B7L809C7,B7L809C16,B7L809C25,B7L809C34,B7L809C43)</f>
        <v>37749.599999999999</v>
      </c>
      <c r="AB9" s="16" t="s">
        <v>34367</v>
      </c>
      <c r="AC9" s="33">
        <f>IF(D6L902C12=0,0,D6L902C10/D6L902C12)</f>
        <v>3.8165778140654445E-6</v>
      </c>
      <c r="AD9" s="16" t="s">
        <v>34368</v>
      </c>
      <c r="AE9" s="33">
        <f>IF(D6L902C5=0,0,D6L902C10/D6L902C5)</f>
        <v>0.4838909875652182</v>
      </c>
      <c r="AF9" s="16" t="s">
        <v>34369</v>
      </c>
      <c r="AG9" s="33">
        <f>CHOOSE(MIN(D6L902C9,RUN_YEARS),B7L809C5,B7L809C14,B7L809C23,B7L809C32,B7L809C41)</f>
        <v>483.34851589662401</v>
      </c>
      <c r="AH9" s="16" t="s">
        <v>34370</v>
      </c>
      <c r="AI9" s="33">
        <f>IF(D6L902C15=0,0,D6L902C11/D6L902C15)</f>
        <v>9.9231023165701585E-6</v>
      </c>
      <c r="AJ9" s="16" t="s">
        <v>34371</v>
      </c>
      <c r="AK9" s="33">
        <f>IF(D6L902C5=0,0,D6L902C11/D6L902C5)</f>
        <v>1.6109012434781824E-2</v>
      </c>
      <c r="AL9" s="16" t="s">
        <v>34372</v>
      </c>
      <c r="AM9" s="33">
        <f>D6L902C8*CHOOSE(MIN(D6L902C9,RUN_YEARS),B7L809C4,B7L809C13,B7L809C22,B7L809C31,B7L809C40)</f>
        <v>3.4421988988172461E-2</v>
      </c>
      <c r="AN9" s="16" t="s">
        <v>34373</v>
      </c>
      <c r="AO9" s="33">
        <f>D6L902C8-D6L902C18</f>
        <v>0.11444861363947699</v>
      </c>
      <c r="AP9" s="16" t="s">
        <v>34374</v>
      </c>
      <c r="AQ9" s="33">
        <f>CHOOSE(MIN(D6L902C9,RUN_YEARS),B7L809C2,B7L809C11,B7L809C20,B7L809C29,B7L809C38)</f>
        <v>64.213669695559872</v>
      </c>
      <c r="AR9" s="16" t="s">
        <v>34375</v>
      </c>
      <c r="AS9" s="33">
        <f>IF(D6L902C20=0,0,D6L902C18/D6L902C20)</f>
        <v>5.3605391424238458E-4</v>
      </c>
      <c r="AT9" s="16" t="s">
        <v>34376</v>
      </c>
      <c r="AU9" s="33">
        <f>IF(D6L902C5=0,0,D6L902C18/D6L902C5)</f>
        <v>0.11561043073852423</v>
      </c>
      <c r="AV9" s="16" t="s">
        <v>34377</v>
      </c>
      <c r="AW9" s="33">
        <f>CHOOSE(MIN(D6L902C9,RUN_YEARS),B7L809C1,B7L809C10,B7L809C19,B7L809C28,B7L809C37)</f>
        <v>213.50205753320438</v>
      </c>
      <c r="AX9" s="16" t="s">
        <v>34378</v>
      </c>
      <c r="AY9" s="33">
        <f>IF(D6L902C23=0,0,D6L902C19/D6L902C23)</f>
        <v>5.3605391424238458E-4</v>
      </c>
      <c r="AZ9" s="16" t="s">
        <v>34379</v>
      </c>
      <c r="BA9" s="33">
        <f>IF(D6L902C5=0,0,D6L902C19/D6L902C5)</f>
        <v>0.38438956926147577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0.29127424985786821</v>
      </c>
      <c r="J10" s="16" t="s">
        <v>34402</v>
      </c>
      <c r="K10" s="21">
        <f>IF(FLOW_THRU_100PCT="Y",1,INDEX(VariabilityMatrix,D6L903C1,D6L903C9))</f>
        <v>0.50021854522061104</v>
      </c>
      <c r="L10" s="16" t="s">
        <v>34382</v>
      </c>
      <c r="M10" s="15">
        <f>IF(D6L903C2&lt;&gt;0,D6L903C2*D6L903C4,D6L903C3*D6L903C4)</f>
        <v>0.1457007815241276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7.2850390762063802E-2</v>
      </c>
      <c r="R10" s="16" t="s">
        <v>34384</v>
      </c>
      <c r="S10" s="15">
        <f>D6L903C5-D6L903C7</f>
        <v>7.2850390762063802E-2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7.0503295060734189E-2</v>
      </c>
      <c r="X10" s="16" t="s">
        <v>34386</v>
      </c>
      <c r="Y10" s="33">
        <f>D6L903C7-D6L903C10</f>
        <v>2.3470957013296129E-3</v>
      </c>
      <c r="Z10" s="16" t="s">
        <v>34387</v>
      </c>
      <c r="AA10" s="33">
        <f>CHOOSE(MIN(D6L903C9,RUN_YEARS),B7L809C7,B7L809C16,B7L809C25,B7L809C34,B7L809C43)</f>
        <v>37749.599999999999</v>
      </c>
      <c r="AB10" s="16" t="s">
        <v>34388</v>
      </c>
      <c r="AC10" s="33">
        <f>IF(D6L903C12=0,0,D6L903C10/D6L903C12)</f>
        <v>1.8676567449915812E-6</v>
      </c>
      <c r="AD10" s="16" t="s">
        <v>34389</v>
      </c>
      <c r="AE10" s="33">
        <f>IF(D6L903C5=0,0,D6L903C10/D6L903C5)</f>
        <v>0.48389098756521809</v>
      </c>
      <c r="AF10" s="16" t="s">
        <v>34390</v>
      </c>
      <c r="AG10" s="33">
        <f>CHOOSE(MIN(D6L903C9,RUN_YEARS),B7L809C5,B7L809C14,B7L809C23,B7L809C32,B7L809C41)</f>
        <v>483.34851589662401</v>
      </c>
      <c r="AH10" s="16" t="s">
        <v>34391</v>
      </c>
      <c r="AI10" s="33">
        <f>IF(D6L903C15=0,0,D6L903C11/D6L903C15)</f>
        <v>4.8559075369781356E-6</v>
      </c>
      <c r="AJ10" s="16" t="s">
        <v>34392</v>
      </c>
      <c r="AK10" s="33">
        <f>IF(D6L903C5=0,0,D6L903C11/D6L903C5)</f>
        <v>1.6109012434781904E-2</v>
      </c>
      <c r="AL10" s="16" t="s">
        <v>34393</v>
      </c>
      <c r="AM10" s="33">
        <f>D6L903C8*CHOOSE(MIN(D6L903C9,RUN_YEARS),B7L809C4,B7L809C13,B7L809C22,B7L809C31,B7L809C40)</f>
        <v>1.6844530110944004E-2</v>
      </c>
      <c r="AN10" s="16" t="s">
        <v>34394</v>
      </c>
      <c r="AO10" s="33">
        <f>D6L903C8-D6L903C18</f>
        <v>5.6005860651119801E-2</v>
      </c>
      <c r="AP10" s="16" t="s">
        <v>34395</v>
      </c>
      <c r="AQ10" s="33">
        <f>CHOOSE(MIN(D6L903C9,RUN_YEARS),B7L809C2,B7L809C11,B7L809C20,B7L809C29,B7L809C38)</f>
        <v>64.213669695559872</v>
      </c>
      <c r="AR10" s="16" t="s">
        <v>34396</v>
      </c>
      <c r="AS10" s="33">
        <f>IF(D6L903C20=0,0,D6L903C18/D6L903C20)</f>
        <v>2.6232000430445325E-4</v>
      </c>
      <c r="AT10" s="16" t="s">
        <v>34397</v>
      </c>
      <c r="AU10" s="33">
        <f>IF(D6L903C5=0,0,D6L903C18/D6L903C5)</f>
        <v>0.11561043073852423</v>
      </c>
      <c r="AV10" s="16" t="s">
        <v>34398</v>
      </c>
      <c r="AW10" s="33">
        <f>CHOOSE(MIN(D6L903C9,RUN_YEARS),B7L809C1,B7L809C10,B7L809C19,B7L809C28,B7L809C37)</f>
        <v>213.50205753320438</v>
      </c>
      <c r="AX10" s="16" t="s">
        <v>34399</v>
      </c>
      <c r="AY10" s="33">
        <f>IF(D6L903C23=0,0,D6L903C19/D6L903C23)</f>
        <v>2.6232000430445325E-4</v>
      </c>
      <c r="AZ10" s="16" t="s">
        <v>34400</v>
      </c>
      <c r="BA10" s="33">
        <f>IF(D6L903C5=0,0,D6L903C19/D6L903C5)</f>
        <v>0.38438956926147583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1.381498643436173E-2</v>
      </c>
      <c r="J11" s="16" t="s">
        <v>34423</v>
      </c>
      <c r="K11" s="21">
        <f>IF(FLOW_THRU_100PCT="Y",1,INDEX(VariabilityMatrix,D6L904C1,D6L904C9))</f>
        <v>0.49999443161950075</v>
      </c>
      <c r="L11" s="16" t="s">
        <v>34403</v>
      </c>
      <c r="M11" s="15">
        <f>IF(D6L904C2&lt;&gt;0,D6L904C2*D6L904C4,D6L904C3*D6L904C4)</f>
        <v>6.907416290079807E-3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3.4537081450399035E-3</v>
      </c>
      <c r="R11" s="16" t="s">
        <v>34405</v>
      </c>
      <c r="S11" s="15">
        <f>D6L904C5-D6L904C7</f>
        <v>3.4537081450399035E-3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3.3371900106783326E-3</v>
      </c>
      <c r="X11" s="16" t="s">
        <v>34407</v>
      </c>
      <c r="Y11" s="33">
        <f>D6L904C7-D6L904C10</f>
        <v>1.1651813436157083E-4</v>
      </c>
      <c r="Z11" s="16" t="s">
        <v>34408</v>
      </c>
      <c r="AA11" s="33">
        <f>CHOOSE(MIN(D6L904C9,RUN_YEARS),B7L809C7,B7L809C16,B7L809C25,B7L809C34,B7L809C43)</f>
        <v>30176</v>
      </c>
      <c r="AB11" s="16" t="s">
        <v>34409</v>
      </c>
      <c r="AC11" s="33">
        <f>IF(D6L904C12=0,0,D6L904C10/D6L904C12)</f>
        <v>1.1059086726797231E-7</v>
      </c>
      <c r="AD11" s="16" t="s">
        <v>34410</v>
      </c>
      <c r="AE11" s="33">
        <f>IF(D6L904C5=0,0,D6L904C10/D6L904C5)</f>
        <v>0.48313144459978324</v>
      </c>
      <c r="AF11" s="16" t="s">
        <v>34411</v>
      </c>
      <c r="AG11" s="33">
        <f>CHOOSE(MIN(D6L904C9,RUN_YEARS),B7L809C5,B7L809C14,B7L809C23,B7L809C32,B7L809C41)</f>
        <v>405.22936630519678</v>
      </c>
      <c r="AH11" s="16" t="s">
        <v>34412</v>
      </c>
      <c r="AI11" s="33">
        <f>IF(D6L904C15=0,0,D6L904C11/D6L904C15)</f>
        <v>2.8753625489672854E-7</v>
      </c>
      <c r="AJ11" s="16" t="s">
        <v>34413</v>
      </c>
      <c r="AK11" s="33">
        <f>IF(D6L904C5=0,0,D6L904C11/D6L904C5)</f>
        <v>1.6868555400216742E-2</v>
      </c>
      <c r="AL11" s="16" t="s">
        <v>34414</v>
      </c>
      <c r="AM11" s="33">
        <f>D6L904C8*CHOOSE(MIN(D6L904C9,RUN_YEARS),B7L809C4,B7L809C13,B7L809C22,B7L809C31,B7L809C40)</f>
        <v>7.2581564995577766E-4</v>
      </c>
      <c r="AN11" s="16" t="s">
        <v>34415</v>
      </c>
      <c r="AO11" s="33">
        <f>D6L904C8-D6L904C18</f>
        <v>2.7278924950841256E-3</v>
      </c>
      <c r="AP11" s="16" t="s">
        <v>34416</v>
      </c>
      <c r="AQ11" s="33">
        <f>CHOOSE(MIN(D6L904C9,RUN_YEARS),B7L809C2,B7L809C11,B7L809C20,B7L809C29,B7L809C38)</f>
        <v>47.197664200110751</v>
      </c>
      <c r="AR11" s="16" t="s">
        <v>34417</v>
      </c>
      <c r="AS11" s="33">
        <f>IF(D6L904C20=0,0,D6L904C18/D6L904C20)</f>
        <v>1.5378211236861899E-5</v>
      </c>
      <c r="AT11" s="16" t="s">
        <v>34418</v>
      </c>
      <c r="AU11" s="33">
        <f>IF(D6L904C5=0,0,D6L904C18/D6L904C5)</f>
        <v>0.10507773376829323</v>
      </c>
      <c r="AV11" s="16" t="s">
        <v>34419</v>
      </c>
      <c r="AW11" s="33">
        <f>CHOOSE(MIN(D6L904C9,RUN_YEARS),B7L809C1,B7L809C10,B7L809C19,B7L809C28,B7L809C37)</f>
        <v>177.38685293549031</v>
      </c>
      <c r="AX11" s="16" t="s">
        <v>34420</v>
      </c>
      <c r="AY11" s="33">
        <f>IF(D6L904C23=0,0,D6L904C19/D6L904C23)</f>
        <v>1.5378211236861896E-5</v>
      </c>
      <c r="AZ11" s="16" t="s">
        <v>34421</v>
      </c>
      <c r="BA11" s="33">
        <f>IF(D6L904C5=0,0,D6L904C19/D6L904C5)</f>
        <v>0.39492226623170673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7.5444074130337526</v>
      </c>
      <c r="J12" s="16" t="s">
        <v>34444</v>
      </c>
      <c r="K12" s="21">
        <f>IF(FLOW_THRU_100PCT="Y",1,INDEX(VariabilityMatrix,D6L905C1,D6L905C9))</f>
        <v>0.24172730938101777</v>
      </c>
      <c r="L12" s="16" t="s">
        <v>34424</v>
      </c>
      <c r="M12" s="15">
        <f>IF(D6L905C2&lt;&gt;0,D6L905C2*D6L905C4,D6L905C3*D6L905C4)</f>
        <v>1.8236893048268539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0.91184465241342694</v>
      </c>
      <c r="R12" s="16" t="s">
        <v>34426</v>
      </c>
      <c r="S12" s="15">
        <f>D6L905C5-D6L905C7</f>
        <v>0.91184465241342694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0.88246681872479249</v>
      </c>
      <c r="X12" s="16" t="s">
        <v>34428</v>
      </c>
      <c r="Y12" s="33">
        <f>D6L905C7-D6L905C10</f>
        <v>2.9377833688634447E-2</v>
      </c>
      <c r="Z12" s="16" t="s">
        <v>34429</v>
      </c>
      <c r="AA12" s="33">
        <f>CHOOSE(MIN(D6L905C9,RUN_YEARS),B7L809C7,B7L809C16,B7L809C25,B7L809C34,B7L809C43)</f>
        <v>37749.599999999999</v>
      </c>
      <c r="AB12" s="16" t="s">
        <v>34430</v>
      </c>
      <c r="AC12" s="33">
        <f>IF(D6L905C12=0,0,D6L905C10/D6L905C12)</f>
        <v>2.337685217127579E-5</v>
      </c>
      <c r="AD12" s="16" t="s">
        <v>34431</v>
      </c>
      <c r="AE12" s="33">
        <f>IF(D6L905C5=0,0,D6L905C10/D6L905C5)</f>
        <v>0.48389098756521814</v>
      </c>
      <c r="AF12" s="16" t="s">
        <v>34432</v>
      </c>
      <c r="AG12" s="33">
        <f>CHOOSE(MIN(D6L905C9,RUN_YEARS),B7L809C5,B7L809C14,B7L809C23,B7L809C32,B7L809C41)</f>
        <v>483.34851589662401</v>
      </c>
      <c r="AH12" s="16" t="s">
        <v>34433</v>
      </c>
      <c r="AI12" s="33">
        <f>IF(D6L905C15=0,0,D6L905C11/D6L905C15)</f>
        <v>6.0779815645317138E-5</v>
      </c>
      <c r="AJ12" s="16" t="s">
        <v>34434</v>
      </c>
      <c r="AK12" s="33">
        <f>IF(D6L905C5=0,0,D6L905C11/D6L905C5)</f>
        <v>1.6109012434781845E-2</v>
      </c>
      <c r="AL12" s="16" t="s">
        <v>34435</v>
      </c>
      <c r="AM12" s="33">
        <f>D6L905C8*CHOOSE(MIN(D6L905C9,RUN_YEARS),B7L809C4,B7L809C13,B7L809C22,B7L809C31,B7L809C40)</f>
        <v>0.2108375060642724</v>
      </c>
      <c r="AN12" s="16" t="s">
        <v>34436</v>
      </c>
      <c r="AO12" s="33">
        <f>D6L905C8-D6L905C18</f>
        <v>0.70100714634915451</v>
      </c>
      <c r="AP12" s="16" t="s">
        <v>34437</v>
      </c>
      <c r="AQ12" s="33">
        <f>CHOOSE(MIN(D6L905C9,RUN_YEARS),B7L809C2,B7L809C11,B7L809C20,B7L809C29,B7L809C38)</f>
        <v>64.213669695559872</v>
      </c>
      <c r="AR12" s="16" t="s">
        <v>34438</v>
      </c>
      <c r="AS12" s="33">
        <f>IF(D6L905C20=0,0,D6L905C18/D6L905C20)</f>
        <v>3.2833741953055052E-3</v>
      </c>
      <c r="AT12" s="16" t="s">
        <v>34439</v>
      </c>
      <c r="AU12" s="33">
        <f>IF(D6L905C5=0,0,D6L905C18/D6L905C5)</f>
        <v>0.11561043073852424</v>
      </c>
      <c r="AV12" s="16" t="s">
        <v>34440</v>
      </c>
      <c r="AW12" s="33">
        <f>CHOOSE(MIN(D6L905C9,RUN_YEARS),B7L809C1,B7L809C10,B7L809C19,B7L809C28,B7L809C37)</f>
        <v>213.50205753320438</v>
      </c>
      <c r="AX12" s="16" t="s">
        <v>34441</v>
      </c>
      <c r="AY12" s="33">
        <f>IF(D6L905C23=0,0,D6L905C19/D6L905C23)</f>
        <v>3.2833741953055048E-3</v>
      </c>
      <c r="AZ12" s="16" t="s">
        <v>34442</v>
      </c>
      <c r="BA12" s="33">
        <f>IF(D6L905C5=0,0,D6L905C19/D6L905C5)</f>
        <v>0.38438956926147577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2.6592223501865995</v>
      </c>
      <c r="J13" s="16" t="s">
        <v>34465</v>
      </c>
      <c r="K13" s="21">
        <f>IF(FLOW_THRU_100PCT="Y",1,INDEX(VariabilityMatrix,D6L906C1,D6L906C9))</f>
        <v>0.50021854522061104</v>
      </c>
      <c r="L13" s="16" t="s">
        <v>34445</v>
      </c>
      <c r="M13" s="15">
        <f>IF(D6L906C2&lt;&gt;0,D6L906C2*D6L906C4,D6L906C3*D6L906C4)</f>
        <v>1.330192335428475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0.66509616771423752</v>
      </c>
      <c r="R13" s="16" t="s">
        <v>34447</v>
      </c>
      <c r="S13" s="15">
        <f>D6L906C5-D6L906C7</f>
        <v>0.66509616771423752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0.6436680828421687</v>
      </c>
      <c r="X13" s="16" t="s">
        <v>34449</v>
      </c>
      <c r="Y13" s="33">
        <f>D6L906C7-D6L906C10</f>
        <v>2.142808487206882E-2</v>
      </c>
      <c r="Z13" s="16" t="s">
        <v>34450</v>
      </c>
      <c r="AA13" s="33">
        <f>CHOOSE(MIN(D6L906C9,RUN_YEARS),B7L809C7,B7L809C16,B7L809C25,B7L809C34,B7L809C43)</f>
        <v>37749.599999999999</v>
      </c>
      <c r="AB13" s="16" t="s">
        <v>34451</v>
      </c>
      <c r="AC13" s="33">
        <f>IF(D6L906C12=0,0,D6L906C10/D6L906C12)</f>
        <v>1.7050990814264752E-5</v>
      </c>
      <c r="AD13" s="16" t="s">
        <v>34452</v>
      </c>
      <c r="AE13" s="33">
        <f>IF(D6L906C5=0,0,D6L906C10/D6L906C5)</f>
        <v>0.48389098756521814</v>
      </c>
      <c r="AF13" s="16" t="s">
        <v>34453</v>
      </c>
      <c r="AG13" s="33">
        <f>CHOOSE(MIN(D6L906C9,RUN_YEARS),B7L809C5,B7L809C14,B7L809C23,B7L809C32,B7L809C41)</f>
        <v>483.34851589662401</v>
      </c>
      <c r="AH13" s="16" t="s">
        <v>34454</v>
      </c>
      <c r="AI13" s="33">
        <f>IF(D6L906C15=0,0,D6L906C11/D6L906C15)</f>
        <v>4.4332576117088452E-5</v>
      </c>
      <c r="AJ13" s="16" t="s">
        <v>34455</v>
      </c>
      <c r="AK13" s="33">
        <f>IF(D6L906C5=0,0,D6L906C11/D6L906C5)</f>
        <v>1.6109012434781855E-2</v>
      </c>
      <c r="AL13" s="16" t="s">
        <v>34456</v>
      </c>
      <c r="AM13" s="33">
        <f>D6L906C8*CHOOSE(MIN(D6L906C9,RUN_YEARS),B7L809C4,B7L809C13,B7L809C22,B7L809C31,B7L809C40)</f>
        <v>0.15378410886396951</v>
      </c>
      <c r="AN13" s="16" t="s">
        <v>34457</v>
      </c>
      <c r="AO13" s="33">
        <f>D6L906C8-D6L906C18</f>
        <v>0.51131205885026798</v>
      </c>
      <c r="AP13" s="16" t="s">
        <v>34458</v>
      </c>
      <c r="AQ13" s="33">
        <f>CHOOSE(MIN(D6L906C9,RUN_YEARS),B7L809C2,B7L809C11,B7L809C20,B7L809C29,B7L809C38)</f>
        <v>64.213669695559872</v>
      </c>
      <c r="AR13" s="16" t="s">
        <v>34459</v>
      </c>
      <c r="AS13" s="33">
        <f>IF(D6L906C20=0,0,D6L906C18/D6L906C20)</f>
        <v>2.3948811770619473E-3</v>
      </c>
      <c r="AT13" s="16" t="s">
        <v>34460</v>
      </c>
      <c r="AU13" s="33">
        <f>IF(D6L906C5=0,0,D6L906C18/D6L906C5)</f>
        <v>0.11561043073852423</v>
      </c>
      <c r="AV13" s="16" t="s">
        <v>34461</v>
      </c>
      <c r="AW13" s="33">
        <f>CHOOSE(MIN(D6L906C9,RUN_YEARS),B7L809C1,B7L809C10,B7L809C19,B7L809C28,B7L809C37)</f>
        <v>213.50205753320438</v>
      </c>
      <c r="AX13" s="16" t="s">
        <v>34462</v>
      </c>
      <c r="AY13" s="33">
        <f>IF(D6L906C23=0,0,D6L906C19/D6L906C23)</f>
        <v>2.3948811770619469E-3</v>
      </c>
      <c r="AZ13" s="16" t="s">
        <v>34463</v>
      </c>
      <c r="BA13" s="33">
        <f>IF(D6L906C5=0,0,D6L906C19/D6L906C5)</f>
        <v>0.38438956926147577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0.32586688473913089</v>
      </c>
      <c r="J14" s="16" t="s">
        <v>34486</v>
      </c>
      <c r="K14" s="21">
        <f>IF(FLOW_THRU_100PCT="Y",1,INDEX(VariabilityMatrix,D6L907C1,D6L907C9))</f>
        <v>0.49999443161950075</v>
      </c>
      <c r="L14" s="16" t="s">
        <v>34466</v>
      </c>
      <c r="M14" s="15">
        <f>IF(D6L907C2&lt;&gt;0,D6L907C2*D6L907C4,D6L907C3*D6L907C4)</f>
        <v>0.16293162781875911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8.1465813909379556E-2</v>
      </c>
      <c r="R14" s="16" t="s">
        <v>34468</v>
      </c>
      <c r="S14" s="15">
        <f>D6L907C5-D6L907C7</f>
        <v>8.1465813909379556E-2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7.8717392719071314E-2</v>
      </c>
      <c r="X14" s="16" t="s">
        <v>34470</v>
      </c>
      <c r="Y14" s="33">
        <f>D6L907C7-D6L907C10</f>
        <v>2.7484211903082423E-3</v>
      </c>
      <c r="Z14" s="16" t="s">
        <v>34471</v>
      </c>
      <c r="AA14" s="33">
        <f>CHOOSE(MIN(D6L907C9,RUN_YEARS),B7L809C7,B7L809C16,B7L809C25,B7L809C34,B7L809C43)</f>
        <v>30176</v>
      </c>
      <c r="AB14" s="16" t="s">
        <v>34472</v>
      </c>
      <c r="AC14" s="33">
        <f>IF(D6L907C12=0,0,D6L907C10/D6L907C12)</f>
        <v>2.608609249704113E-6</v>
      </c>
      <c r="AD14" s="16" t="s">
        <v>34473</v>
      </c>
      <c r="AE14" s="33">
        <f>IF(D6L907C5=0,0,D6L907C10/D6L907C5)</f>
        <v>0.48313144459978319</v>
      </c>
      <c r="AF14" s="16" t="s">
        <v>34474</v>
      </c>
      <c r="AG14" s="33">
        <f>CHOOSE(MIN(D6L907C9,RUN_YEARS),B7L809C5,B7L809C14,B7L809C23,B7L809C32,B7L809C41)</f>
        <v>405.22936630519678</v>
      </c>
      <c r="AH14" s="16" t="s">
        <v>34475</v>
      </c>
      <c r="AI14" s="33">
        <f>IF(D6L907C15=0,0,D6L907C11/D6L907C15)</f>
        <v>6.7823840492307272E-6</v>
      </c>
      <c r="AJ14" s="16" t="s">
        <v>34476</v>
      </c>
      <c r="AK14" s="33">
        <f>IF(D6L907C5=0,0,D6L907C11/D6L907C5)</f>
        <v>1.6868555400216798E-2</v>
      </c>
      <c r="AL14" s="16" t="s">
        <v>34477</v>
      </c>
      <c r="AM14" s="33">
        <f>D6L907C8*CHOOSE(MIN(D6L907C9,RUN_YEARS),B7L809C4,B7L809C13,B7L809C22,B7L809C31,B7L809C40)</f>
        <v>1.7120486210374208E-2</v>
      </c>
      <c r="AN14" s="16" t="s">
        <v>34478</v>
      </c>
      <c r="AO14" s="33">
        <f>D6L907C8-D6L907C18</f>
        <v>6.4345327699005347E-2</v>
      </c>
      <c r="AP14" s="16" t="s">
        <v>34479</v>
      </c>
      <c r="AQ14" s="33">
        <f>CHOOSE(MIN(D6L907C9,RUN_YEARS),B7L809C2,B7L809C11,B7L809C20,B7L809C29,B7L809C38)</f>
        <v>47.197664200110751</v>
      </c>
      <c r="AR14" s="16" t="s">
        <v>34480</v>
      </c>
      <c r="AS14" s="33">
        <f>IF(D6L907C20=0,0,D6L907C18/D6L907C20)</f>
        <v>3.6274011649784215E-4</v>
      </c>
      <c r="AT14" s="16" t="s">
        <v>34481</v>
      </c>
      <c r="AU14" s="33">
        <f>IF(D6L907C5=0,0,D6L907C18/D6L907C5)</f>
        <v>0.10507773376829323</v>
      </c>
      <c r="AV14" s="16" t="s">
        <v>34482</v>
      </c>
      <c r="AW14" s="33">
        <f>CHOOSE(MIN(D6L907C9,RUN_YEARS),B7L809C1,B7L809C10,B7L809C19,B7L809C28,B7L809C37)</f>
        <v>177.38685293549031</v>
      </c>
      <c r="AX14" s="16" t="s">
        <v>34483</v>
      </c>
      <c r="AY14" s="33">
        <f>IF(D6L907C23=0,0,D6L907C19/D6L907C23)</f>
        <v>3.6274011649784215E-4</v>
      </c>
      <c r="AZ14" s="16" t="s">
        <v>34484</v>
      </c>
      <c r="BA14" s="33">
        <f>IF(D6L907C5=0,0,D6L907C19/D6L907C5)</f>
        <v>0.39492226623170679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3.1183433946328316E-3</v>
      </c>
      <c r="J15" s="16" t="s">
        <v>34507</v>
      </c>
      <c r="K15" s="21">
        <f>IF(FLOW_THRU_100PCT="Y",1,INDEX(VariabilityMatrix,D6L908C1,D6L908C9))</f>
        <v>0.49999443161950075</v>
      </c>
      <c r="L15" s="16" t="s">
        <v>34487</v>
      </c>
      <c r="M15" s="15">
        <f>IF(D6L908C2&lt;&gt;0,D6L908C2*D6L908C4,D6L908C3*D6L908C4)</f>
        <v>1.5591543331938671E-3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7.7957716659693356E-4</v>
      </c>
      <c r="R15" s="16" t="s">
        <v>34489</v>
      </c>
      <c r="S15" s="15">
        <f>D6L908C5-D6L908C7</f>
        <v>7.7957716659693356E-4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7.5327648534996485E-4</v>
      </c>
      <c r="X15" s="16" t="s">
        <v>34491</v>
      </c>
      <c r="Y15" s="33">
        <f>D6L908C7-D6L908C10</f>
        <v>2.630068124696871E-5</v>
      </c>
      <c r="Z15" s="16" t="s">
        <v>34492</v>
      </c>
      <c r="AA15" s="33">
        <f>CHOOSE(MIN(D6L908C9,RUN_YEARS),B7L809C7,B7L809C16,B7L809C25,B7L809C34,B7L809C43)</f>
        <v>30176</v>
      </c>
      <c r="AB15" s="16" t="s">
        <v>34493</v>
      </c>
      <c r="AC15" s="33">
        <f>IF(D6L908C12=0,0,D6L908C10/D6L908C12)</f>
        <v>2.4962767939752282E-8</v>
      </c>
      <c r="AD15" s="16" t="s">
        <v>34494</v>
      </c>
      <c r="AE15" s="33">
        <f>IF(D6L908C5=0,0,D6L908C10/D6L908C5)</f>
        <v>0.4831314445997833</v>
      </c>
      <c r="AF15" s="16" t="s">
        <v>34495</v>
      </c>
      <c r="AG15" s="33">
        <f>CHOOSE(MIN(D6L908C9,RUN_YEARS),B7L809C5,B7L809C14,B7L809C23,B7L809C32,B7L809C41)</f>
        <v>405.22936630519678</v>
      </c>
      <c r="AH15" s="16" t="s">
        <v>34496</v>
      </c>
      <c r="AI15" s="33">
        <f>IF(D6L908C15=0,0,D6L908C11/D6L908C15)</f>
        <v>6.4903196643355966E-8</v>
      </c>
      <c r="AJ15" s="16" t="s">
        <v>34497</v>
      </c>
      <c r="AK15" s="33">
        <f>IF(D6L908C5=0,0,D6L908C11/D6L908C5)</f>
        <v>1.6868555400216721E-2</v>
      </c>
      <c r="AL15" s="16" t="s">
        <v>34498</v>
      </c>
      <c r="AM15" s="33">
        <f>D6L908C8*CHOOSE(MIN(D6L908C9,RUN_YEARS),B7L809C4,B7L809C13,B7L809C22,B7L809C31,B7L809C40)</f>
        <v>1.6383240392702593E-4</v>
      </c>
      <c r="AN15" s="16" t="s">
        <v>34499</v>
      </c>
      <c r="AO15" s="33">
        <f>D6L908C8-D6L908C18</f>
        <v>6.1574476266990758E-4</v>
      </c>
      <c r="AP15" s="16" t="s">
        <v>34500</v>
      </c>
      <c r="AQ15" s="33">
        <f>CHOOSE(MIN(D6L908C9,RUN_YEARS),B7L809C2,B7L809C11,B7L809C20,B7L809C29,B7L809C38)</f>
        <v>47.197664200110751</v>
      </c>
      <c r="AR15" s="16" t="s">
        <v>34501</v>
      </c>
      <c r="AS15" s="33">
        <f>IF(D6L908C20=0,0,D6L908C18/D6L908C20)</f>
        <v>3.4711972870606907E-6</v>
      </c>
      <c r="AT15" s="16" t="s">
        <v>34502</v>
      </c>
      <c r="AU15" s="33">
        <f>IF(D6L908C5=0,0,D6L908C18/D6L908C5)</f>
        <v>0.10507773376829323</v>
      </c>
      <c r="AV15" s="16" t="s">
        <v>34503</v>
      </c>
      <c r="AW15" s="33">
        <f>CHOOSE(MIN(D6L908C9,RUN_YEARS),B7L809C1,B7L809C10,B7L809C19,B7L809C28,B7L809C37)</f>
        <v>177.38685293549031</v>
      </c>
      <c r="AX15" s="16" t="s">
        <v>34504</v>
      </c>
      <c r="AY15" s="33">
        <f>IF(D6L908C23=0,0,D6L908C19/D6L908C23)</f>
        <v>3.4711972870606902E-6</v>
      </c>
      <c r="AZ15" s="16" t="s">
        <v>34505</v>
      </c>
      <c r="BA15" s="33">
        <f>IF(D6L908C5=0,0,D6L908C19/D6L908C5)</f>
        <v>0.39492226623170673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1.0877942074300574E-4</v>
      </c>
      <c r="J16" s="16" t="s">
        <v>34528</v>
      </c>
      <c r="K16" s="21">
        <f>IF(FLOW_THRU_100PCT="Y",1,INDEX(VariabilityMatrix,D6L909C1,D6L909C9))</f>
        <v>0.49999443161950075</v>
      </c>
      <c r="L16" s="16" t="s">
        <v>34508</v>
      </c>
      <c r="M16" s="15">
        <f>IF(D6L909C2&lt;&gt;0,D6L909C2*D6L909C4,D6L909C3*D6L909C4)</f>
        <v>5.4389104646297687E-5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2.7194552323148844E-5</v>
      </c>
      <c r="R16" s="16" t="s">
        <v>34510</v>
      </c>
      <c r="S16" s="15">
        <f>D6L909C5-D6L909C7</f>
        <v>2.7194552323148844E-5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2.6277086698254586E-5</v>
      </c>
      <c r="X16" s="16" t="s">
        <v>34512</v>
      </c>
      <c r="Y16" s="33">
        <f>D6L909C7-D6L909C10</f>
        <v>9.174656248942575E-7</v>
      </c>
      <c r="Z16" s="16" t="s">
        <v>34513</v>
      </c>
      <c r="AA16" s="33">
        <f>CHOOSE(MIN(D6L909C9,RUN_YEARS),B7L809C7,B7L809C16,B7L809C25,B7L809C34,B7L809C43)</f>
        <v>30176</v>
      </c>
      <c r="AB16" s="16" t="s">
        <v>34514</v>
      </c>
      <c r="AC16" s="33">
        <f>IF(D6L909C12=0,0,D6L909C10/D6L909C12)</f>
        <v>8.7079423045647484E-10</v>
      </c>
      <c r="AD16" s="16" t="s">
        <v>34515</v>
      </c>
      <c r="AE16" s="33">
        <f>IF(D6L909C5=0,0,D6L909C10/D6L909C5)</f>
        <v>0.4831314445997833</v>
      </c>
      <c r="AF16" s="16" t="s">
        <v>34516</v>
      </c>
      <c r="AG16" s="33">
        <f>CHOOSE(MIN(D6L909C9,RUN_YEARS),B7L809C5,B7L809C14,B7L809C23,B7L809C32,B7L809C41)</f>
        <v>405.22936630519678</v>
      </c>
      <c r="AH16" s="16" t="s">
        <v>34517</v>
      </c>
      <c r="AI16" s="33">
        <f>IF(D6L909C15=0,0,D6L909C11/D6L909C15)</f>
        <v>2.264064999186836E-9</v>
      </c>
      <c r="AJ16" s="16" t="s">
        <v>34518</v>
      </c>
      <c r="AK16" s="33">
        <f>IF(D6L909C5=0,0,D6L909C11/D6L909C5)</f>
        <v>1.6868555400216728E-2</v>
      </c>
      <c r="AL16" s="16" t="s">
        <v>34519</v>
      </c>
      <c r="AM16" s="33">
        <f>D6L909C8*CHOOSE(MIN(D6L909C9,RUN_YEARS),B7L809C4,B7L809C13,B7L809C22,B7L809C31,B7L809C40)</f>
        <v>5.7150838579195084E-6</v>
      </c>
      <c r="AN16" s="16" t="s">
        <v>34520</v>
      </c>
      <c r="AO16" s="33">
        <f>D6L909C8-D6L909C18</f>
        <v>2.1479468465229335E-5</v>
      </c>
      <c r="AP16" s="16" t="s">
        <v>34521</v>
      </c>
      <c r="AQ16" s="33">
        <f>CHOOSE(MIN(D6L909C9,RUN_YEARS),B7L809C2,B7L809C11,B7L809C20,B7L809C29,B7L809C38)</f>
        <v>47.197664200110751</v>
      </c>
      <c r="AR16" s="16" t="s">
        <v>34522</v>
      </c>
      <c r="AS16" s="33">
        <f>IF(D6L909C20=0,0,D6L909C18/D6L909C20)</f>
        <v>1.2108827745560547E-7</v>
      </c>
      <c r="AT16" s="16" t="s">
        <v>34523</v>
      </c>
      <c r="AU16" s="33">
        <f>IF(D6L909C5=0,0,D6L909C18/D6L909C5)</f>
        <v>0.10507773376829323</v>
      </c>
      <c r="AV16" s="16" t="s">
        <v>34524</v>
      </c>
      <c r="AW16" s="33">
        <f>CHOOSE(MIN(D6L909C9,RUN_YEARS),B7L809C1,B7L809C10,B7L809C19,B7L809C28,B7L809C37)</f>
        <v>177.38685293549031</v>
      </c>
      <c r="AX16" s="16" t="s">
        <v>34525</v>
      </c>
      <c r="AY16" s="33">
        <f>IF(D6L909C23=0,0,D6L909C19/D6L909C23)</f>
        <v>1.2108827745560547E-7</v>
      </c>
      <c r="AZ16" s="16" t="s">
        <v>34526</v>
      </c>
      <c r="BA16" s="33">
        <f>IF(D6L909C5=0,0,D6L909C19/D6L909C5)</f>
        <v>0.39492226623170679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7.5057800312673967E-3</v>
      </c>
      <c r="J17" s="16" t="s">
        <v>34549</v>
      </c>
      <c r="K17" s="21">
        <f>IF(FLOW_THRU_100PCT="Y",1,INDEX(VariabilityMatrix,D6L910C1,D6L910C9))</f>
        <v>0.49999443161950075</v>
      </c>
      <c r="L17" s="16" t="s">
        <v>34529</v>
      </c>
      <c r="M17" s="15">
        <f>IF(D6L910C2&lt;&gt;0,D6L910C2*D6L910C4,D6L910C3*D6L910C4)</f>
        <v>3.7528482205945405E-3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1.8764241102972702E-3</v>
      </c>
      <c r="R17" s="16" t="s">
        <v>34531</v>
      </c>
      <c r="S17" s="15">
        <f>D6L910C5-D6L910C7</f>
        <v>1.8764241102972702E-3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1.8131189821795665E-3</v>
      </c>
      <c r="X17" s="16" t="s">
        <v>34533</v>
      </c>
      <c r="Y17" s="33">
        <f>D6L910C7-D6L910C10</f>
        <v>6.3305128117703774E-5</v>
      </c>
      <c r="Z17" s="16" t="s">
        <v>34534</v>
      </c>
      <c r="AA17" s="33">
        <f>CHOOSE(MIN(D6L910C9,RUN_YEARS),B7L809C7,B7L809C16,B7L809C25,B7L809C34,B7L809C43)</f>
        <v>30176</v>
      </c>
      <c r="AB17" s="16" t="s">
        <v>34535</v>
      </c>
      <c r="AC17" s="33">
        <f>IF(D6L910C12=0,0,D6L910C10/D6L910C12)</f>
        <v>6.0084801901496773E-8</v>
      </c>
      <c r="AD17" s="16" t="s">
        <v>34536</v>
      </c>
      <c r="AE17" s="33">
        <f>IF(D6L910C5=0,0,D6L910C10/D6L910C5)</f>
        <v>0.4831314445997833</v>
      </c>
      <c r="AF17" s="16" t="s">
        <v>34537</v>
      </c>
      <c r="AG17" s="33">
        <f>CHOOSE(MIN(D6L910C9,RUN_YEARS),B7L809C5,B7L809C14,B7L809C23,B7L809C32,B7L809C41)</f>
        <v>405.22936630519678</v>
      </c>
      <c r="AH17" s="16" t="s">
        <v>34538</v>
      </c>
      <c r="AI17" s="33">
        <f>IF(D6L910C15=0,0,D6L910C11/D6L910C15)</f>
        <v>1.5622048494389171E-7</v>
      </c>
      <c r="AJ17" s="16" t="s">
        <v>34539</v>
      </c>
      <c r="AK17" s="33">
        <f>IF(D6L910C5=0,0,D6L910C11/D6L910C5)</f>
        <v>1.6868555400216728E-2</v>
      </c>
      <c r="AL17" s="16" t="s">
        <v>34540</v>
      </c>
      <c r="AM17" s="33">
        <f>D6L910C8*CHOOSE(MIN(D6L910C9,RUN_YEARS),B7L809C4,B7L809C13,B7L809C22,B7L809C31,B7L809C40)</f>
        <v>3.9434078619644608E-4</v>
      </c>
      <c r="AN17" s="16" t="s">
        <v>34541</v>
      </c>
      <c r="AO17" s="33">
        <f>D6L910C8-D6L910C18</f>
        <v>1.4820833241008242E-3</v>
      </c>
      <c r="AP17" s="16" t="s">
        <v>34542</v>
      </c>
      <c r="AQ17" s="33">
        <f>CHOOSE(MIN(D6L910C9,RUN_YEARS),B7L809C2,B7L809C11,B7L809C20,B7L809C29,B7L809C38)</f>
        <v>47.197664200110751</v>
      </c>
      <c r="AR17" s="16" t="s">
        <v>34543</v>
      </c>
      <c r="AS17" s="33">
        <f>IF(D6L910C20=0,0,D6L910C18/D6L910C20)</f>
        <v>8.3550911444367775E-6</v>
      </c>
      <c r="AT17" s="16" t="s">
        <v>34544</v>
      </c>
      <c r="AU17" s="33">
        <f>IF(D6L910C5=0,0,D6L910C18/D6L910C5)</f>
        <v>0.10507773376829323</v>
      </c>
      <c r="AV17" s="16" t="s">
        <v>34545</v>
      </c>
      <c r="AW17" s="33">
        <f>CHOOSE(MIN(D6L910C9,RUN_YEARS),B7L809C1,B7L809C10,B7L809C19,B7L809C28,B7L809C37)</f>
        <v>177.38685293549031</v>
      </c>
      <c r="AX17" s="16" t="s">
        <v>34546</v>
      </c>
      <c r="AY17" s="33">
        <f>IF(D6L910C23=0,0,D6L910C19/D6L910C23)</f>
        <v>8.3550911444367775E-6</v>
      </c>
      <c r="AZ17" s="16" t="s">
        <v>34547</v>
      </c>
      <c r="BA17" s="33">
        <f>IF(D6L910C5=0,0,D6L910C19/D6L910C5)</f>
        <v>0.39492226623170679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9.6088488322988407E-3</v>
      </c>
      <c r="J18" s="16" t="s">
        <v>34570</v>
      </c>
      <c r="K18" s="21">
        <f>IF(FLOW_THRU_100PCT="Y",1,INDEX(VariabilityMatrix,D6L911C1,D6L911C9))</f>
        <v>0.49999443161950075</v>
      </c>
      <c r="L18" s="16" t="s">
        <v>34550</v>
      </c>
      <c r="M18" s="15">
        <f>IF(D6L911C2&lt;&gt;0,D6L911C2*D6L911C4,D6L911C3*D6L911C4)</f>
        <v>4.8043709104229624E-3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2.4021854552114812E-3</v>
      </c>
      <c r="R18" s="16" t="s">
        <v>34552</v>
      </c>
      <c r="S18" s="15">
        <f>D6L911C5-D6L911C7</f>
        <v>2.4021854552114812E-3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2.3211426583458214E-3</v>
      </c>
      <c r="X18" s="16" t="s">
        <v>34554</v>
      </c>
      <c r="Y18" s="33">
        <f>D6L911C7-D6L911C10</f>
        <v>8.1042796865659749E-5</v>
      </c>
      <c r="Z18" s="16" t="s">
        <v>34555</v>
      </c>
      <c r="AA18" s="33">
        <f>CHOOSE(MIN(D6L911C9,RUN_YEARS),B7L809C7,B7L809C16,B7L809C25,B7L809C34,B7L809C43)</f>
        <v>30176</v>
      </c>
      <c r="AB18" s="16" t="s">
        <v>34556</v>
      </c>
      <c r="AC18" s="33">
        <f>IF(D6L911C12=0,0,D6L911C10/D6L911C12)</f>
        <v>7.6920157023655265E-8</v>
      </c>
      <c r="AD18" s="16" t="s">
        <v>34557</v>
      </c>
      <c r="AE18" s="33">
        <f>IF(D6L911C5=0,0,D6L911C10/D6L911C5)</f>
        <v>0.48313144459978319</v>
      </c>
      <c r="AF18" s="16" t="s">
        <v>34558</v>
      </c>
      <c r="AG18" s="33">
        <f>CHOOSE(MIN(D6L911C9,RUN_YEARS),B7L809C5,B7L809C14,B7L809C23,B7L809C32,B7L809C41)</f>
        <v>405.22936630519678</v>
      </c>
      <c r="AH18" s="16" t="s">
        <v>34559</v>
      </c>
      <c r="AI18" s="33">
        <f>IF(D6L911C15=0,0,D6L911C11/D6L911C15)</f>
        <v>1.999924082615047E-7</v>
      </c>
      <c r="AJ18" s="16" t="s">
        <v>34560</v>
      </c>
      <c r="AK18" s="33">
        <f>IF(D6L911C5=0,0,D6L911C11/D6L911C5)</f>
        <v>1.6868555400216798E-2</v>
      </c>
      <c r="AL18" s="16" t="s">
        <v>34561</v>
      </c>
      <c r="AM18" s="33">
        <f>D6L911C8*CHOOSE(MIN(D6L911C9,RUN_YEARS),B7L809C4,B7L809C13,B7L809C22,B7L809C31,B7L809C40)</f>
        <v>5.048324074495566E-4</v>
      </c>
      <c r="AN18" s="16" t="s">
        <v>34562</v>
      </c>
      <c r="AO18" s="33">
        <f>D6L911C8-D6L911C18</f>
        <v>1.8973530477619247E-3</v>
      </c>
      <c r="AP18" s="16" t="s">
        <v>34563</v>
      </c>
      <c r="AQ18" s="33">
        <f>CHOOSE(MIN(D6L911C9,RUN_YEARS),B7L809C2,B7L809C11,B7L809C20,B7L809C29,B7L809C38)</f>
        <v>47.197664200110751</v>
      </c>
      <c r="AR18" s="16" t="s">
        <v>34564</v>
      </c>
      <c r="AS18" s="33">
        <f>IF(D6L911C20=0,0,D6L911C18/D6L911C20)</f>
        <v>1.0696131175245151E-5</v>
      </c>
      <c r="AT18" s="16" t="s">
        <v>34565</v>
      </c>
      <c r="AU18" s="33">
        <f>IF(D6L911C5=0,0,D6L911C18/D6L911C5)</f>
        <v>0.10507773376829323</v>
      </c>
      <c r="AV18" s="16" t="s">
        <v>34566</v>
      </c>
      <c r="AW18" s="33">
        <f>CHOOSE(MIN(D6L911C9,RUN_YEARS),B7L809C1,B7L809C10,B7L809C19,B7L809C28,B7L809C37)</f>
        <v>177.38685293549031</v>
      </c>
      <c r="AX18" s="16" t="s">
        <v>34567</v>
      </c>
      <c r="AY18" s="33">
        <f>IF(D6L911C23=0,0,D6L911C19/D6L911C23)</f>
        <v>1.0696131175245151E-5</v>
      </c>
      <c r="AZ18" s="16" t="s">
        <v>34568</v>
      </c>
      <c r="BA18" s="33">
        <f>IF(D6L911C5=0,0,D6L911C19/D6L911C5)</f>
        <v>0.39492226623170679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0.49999443161950075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30176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405.22936630519678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47.197664200110751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177.38685293549031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6.4489490455954271E-2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5.5460961792120671E-2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2.7730480896060335E-2</v>
      </c>
      <c r="R20" s="16" t="s">
        <v>34594</v>
      </c>
      <c r="S20" s="15">
        <f>D6L913C5-D6L913C7</f>
        <v>2.7730480896060335E-2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2.6794934589520644E-2</v>
      </c>
      <c r="X20" s="16" t="s">
        <v>34596</v>
      </c>
      <c r="Y20" s="33">
        <f>D6L913C7-D6L913C10</f>
        <v>9.3554630653969184E-4</v>
      </c>
      <c r="Z20" s="16" t="s">
        <v>34597</v>
      </c>
      <c r="AA20" s="33">
        <f>CHOOSE(MIN(D6L913C9,RUN_YEARS),B7L809C7,B7L809C16,B7L809C25,B7L809C34,B7L809C43)</f>
        <v>30176</v>
      </c>
      <c r="AB20" s="16" t="s">
        <v>34598</v>
      </c>
      <c r="AC20" s="33">
        <f>IF(D6L913C12=0,0,D6L913C10/D6L913C12)</f>
        <v>8.8795514944063644E-7</v>
      </c>
      <c r="AD20" s="16" t="s">
        <v>34599</v>
      </c>
      <c r="AE20" s="33">
        <f>IF(D6L913C5=0,0,D6L913C10/D6L913C5)</f>
        <v>0.48313144459978324</v>
      </c>
      <c r="AF20" s="16" t="s">
        <v>34600</v>
      </c>
      <c r="AG20" s="33">
        <f>CHOOSE(MIN(D6L913C9,RUN_YEARS),B7L809C5,B7L809C14,B7L809C23,B7L809C32,B7L809C41)</f>
        <v>405.22936630519678</v>
      </c>
      <c r="AH20" s="16" t="s">
        <v>34601</v>
      </c>
      <c r="AI20" s="33">
        <f>IF(D6L913C15=0,0,D6L913C11/D6L913C15)</f>
        <v>2.3086833885456589E-6</v>
      </c>
      <c r="AJ20" s="16" t="s">
        <v>34602</v>
      </c>
      <c r="AK20" s="33">
        <f>IF(D6L913C5=0,0,D6L913C11/D6L913C5)</f>
        <v>1.6868555400216749E-2</v>
      </c>
      <c r="AL20" s="16" t="s">
        <v>34603</v>
      </c>
      <c r="AM20" s="33">
        <f>D6L913C8*CHOOSE(MIN(D6L913C9,RUN_YEARS),B7L809C4,B7L809C13,B7L809C22,B7L809C31,B7L809C40)</f>
        <v>5.8277121777259386E-3</v>
      </c>
      <c r="AN20" s="16" t="s">
        <v>34604</v>
      </c>
      <c r="AO20" s="33">
        <f>D6L913C8-D6L913C18</f>
        <v>2.1902768718334395E-2</v>
      </c>
      <c r="AP20" s="16" t="s">
        <v>34605</v>
      </c>
      <c r="AQ20" s="33">
        <f>CHOOSE(MIN(D6L913C9,RUN_YEARS),B7L809C2,B7L809C11,B7L809C20,B7L809C29,B7L809C38)</f>
        <v>47.197664200110751</v>
      </c>
      <c r="AR20" s="16" t="s">
        <v>34606</v>
      </c>
      <c r="AS20" s="33">
        <f>IF(D6L913C20=0,0,D6L913C18/D6L913C20)</f>
        <v>1.234745887639131E-4</v>
      </c>
      <c r="AT20" s="16" t="s">
        <v>34607</v>
      </c>
      <c r="AU20" s="33">
        <f>IF(D6L913C5=0,0,D6L913C18/D6L913C5)</f>
        <v>0.10507773376829323</v>
      </c>
      <c r="AV20" s="16" t="s">
        <v>34608</v>
      </c>
      <c r="AW20" s="33">
        <f>CHOOSE(MIN(D6L913C9,RUN_YEARS),B7L809C1,B7L809C10,B7L809C19,B7L809C28,B7L809C37)</f>
        <v>177.38685293549031</v>
      </c>
      <c r="AX20" s="16" t="s">
        <v>34609</v>
      </c>
      <c r="AY20" s="33">
        <f>IF(D6L913C23=0,0,D6L913C19/D6L913C23)</f>
        <v>1.2347458876391307E-4</v>
      </c>
      <c r="AZ20" s="16" t="s">
        <v>34610</v>
      </c>
      <c r="BA20" s="33">
        <f>IF(D6L913C5=0,0,D6L913C19/D6L913C5)</f>
        <v>0.39492226623170673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0.15746827088705123</v>
      </c>
      <c r="J21" s="16" t="s">
        <v>34632</v>
      </c>
      <c r="K21" s="21">
        <f>IF(FLOW_THRU_100PCT="Y",1,INDEX(VariabilityMatrix,D6L914C1,D6L914C9))</f>
        <v>0.50021854522061104</v>
      </c>
      <c r="L21" s="16" t="s">
        <v>34612</v>
      </c>
      <c r="M21" s="15">
        <f>IF(D6L914C2&lt;&gt;0,D6L914C2*D6L914C4,D6L914C3*D6L914C4)</f>
        <v>7.876854938152586E-2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3.938427469076293E-2</v>
      </c>
      <c r="R21" s="16" t="s">
        <v>34614</v>
      </c>
      <c r="S21" s="15">
        <f>D6L914C5-D6L914C7</f>
        <v>3.938427469076293E-2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3.8115391149306198E-2</v>
      </c>
      <c r="X21" s="16" t="s">
        <v>34616</v>
      </c>
      <c r="Y21" s="33">
        <f>D6L914C7-D6L914C10</f>
        <v>1.268883541456732E-3</v>
      </c>
      <c r="Z21" s="16" t="s">
        <v>34617</v>
      </c>
      <c r="AA21" s="33">
        <f>CHOOSE(MIN(D6L914C9,RUN_YEARS),B7L809C7,B7L809C16,B7L809C25,B7L809C34,B7L809C43)</f>
        <v>37749.599999999999</v>
      </c>
      <c r="AB21" s="16" t="s">
        <v>34618</v>
      </c>
      <c r="AC21" s="33">
        <f>IF(D6L914C12=0,0,D6L914C10/D6L914C12)</f>
        <v>1.0096899344445027E-6</v>
      </c>
      <c r="AD21" s="16" t="s">
        <v>34619</v>
      </c>
      <c r="AE21" s="33">
        <f>IF(D6L914C5=0,0,D6L914C10/D6L914C5)</f>
        <v>0.48389098756521809</v>
      </c>
      <c r="AF21" s="16" t="s">
        <v>34620</v>
      </c>
      <c r="AG21" s="33">
        <f>CHOOSE(MIN(D6L914C9,RUN_YEARS),B7L809C5,B7L809C14,B7L809C23,B7L809C32,B7L809C41)</f>
        <v>483.34851589662401</v>
      </c>
      <c r="AH21" s="16" t="s">
        <v>34621</v>
      </c>
      <c r="AI21" s="33">
        <f>IF(D6L914C15=0,0,D6L914C11/D6L914C15)</f>
        <v>2.6251938295557195E-6</v>
      </c>
      <c r="AJ21" s="16" t="s">
        <v>34622</v>
      </c>
      <c r="AK21" s="33">
        <f>IF(D6L914C5=0,0,D6L914C11/D6L914C5)</f>
        <v>1.6109012434781897E-2</v>
      </c>
      <c r="AL21" s="16" t="s">
        <v>34623</v>
      </c>
      <c r="AM21" s="33">
        <f>D6L914C8*CHOOSE(MIN(D6L914C9,RUN_YEARS),B7L809C4,B7L809C13,B7L809C22,B7L809C31,B7L809C40)</f>
        <v>9.10646592264692E-3</v>
      </c>
      <c r="AN21" s="16" t="s">
        <v>34624</v>
      </c>
      <c r="AO21" s="33">
        <f>D6L914C8-D6L914C18</f>
        <v>3.0277808768116012E-2</v>
      </c>
      <c r="AP21" s="16" t="s">
        <v>34625</v>
      </c>
      <c r="AQ21" s="33">
        <f>CHOOSE(MIN(D6L914C9,RUN_YEARS),B7L809C2,B7L809C11,B7L809C20,B7L809C29,B7L809C38)</f>
        <v>64.213669695559872</v>
      </c>
      <c r="AR21" s="16" t="s">
        <v>34626</v>
      </c>
      <c r="AS21" s="33">
        <f>IF(D6L914C20=0,0,D6L914C18/D6L914C20)</f>
        <v>1.4181506781688568E-4</v>
      </c>
      <c r="AT21" s="16" t="s">
        <v>34627</v>
      </c>
      <c r="AU21" s="33">
        <f>IF(D6L914C5=0,0,D6L914C18/D6L914C5)</f>
        <v>0.11561043073852421</v>
      </c>
      <c r="AV21" s="16" t="s">
        <v>34628</v>
      </c>
      <c r="AW21" s="33">
        <f>CHOOSE(MIN(D6L914C9,RUN_YEARS),B7L809C1,B7L809C10,B7L809C19,B7L809C28,B7L809C37)</f>
        <v>213.50205753320438</v>
      </c>
      <c r="AX21" s="16" t="s">
        <v>34629</v>
      </c>
      <c r="AY21" s="33">
        <f>IF(D6L914C23=0,0,D6L914C19/D6L914C23)</f>
        <v>1.418150678168857E-4</v>
      </c>
      <c r="AZ21" s="16" t="s">
        <v>34630</v>
      </c>
      <c r="BA21" s="33">
        <f>IF(D6L914C5=0,0,D6L914C19/D6L914C5)</f>
        <v>0.38438956926147583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0.51904946795263029</v>
      </c>
      <c r="J22" s="16" t="s">
        <v>34653</v>
      </c>
      <c r="K22" s="21">
        <f>IF(FLOW_THRU_100PCT="Y",1,INDEX(VariabilityMatrix,D6L915C1,D6L915C9))</f>
        <v>0.4981277684323478</v>
      </c>
      <c r="L22" s="16" t="s">
        <v>34633</v>
      </c>
      <c r="M22" s="15">
        <f>IF(D6L915C2&lt;&gt;0,D6L915C2*D6L915C4,D6L915C3*D6L915C4)</f>
        <v>0.25855295317724114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0.12927647658862057</v>
      </c>
      <c r="R22" s="16" t="s">
        <v>34635</v>
      </c>
      <c r="S22" s="15">
        <f>D6L915C5-D6L915C7</f>
        <v>0.12927647658862057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0.12506613670015709</v>
      </c>
      <c r="X22" s="16" t="s">
        <v>34637</v>
      </c>
      <c r="Y22" s="33">
        <f>D6L915C7-D6L915C10</f>
        <v>4.2103398884634768E-3</v>
      </c>
      <c r="Z22" s="16" t="s">
        <v>34638</v>
      </c>
      <c r="AA22" s="33">
        <f>CHOOSE(MIN(D6L915C9,RUN_YEARS),B7L809C7,B7L809C16,B7L809C25,B7L809C34,B7L809C43)</f>
        <v>33804</v>
      </c>
      <c r="AB22" s="16" t="s">
        <v>34639</v>
      </c>
      <c r="AC22" s="33">
        <f>IF(D6L915C12=0,0,D6L915C10/D6L915C12)</f>
        <v>3.6997437196827918E-6</v>
      </c>
      <c r="AD22" s="16" t="s">
        <v>34640</v>
      </c>
      <c r="AE22" s="33">
        <f>IF(D6L915C5=0,0,D6L915C10/D6L915C5)</f>
        <v>0.48371575401972983</v>
      </c>
      <c r="AF22" s="16" t="s">
        <v>34641</v>
      </c>
      <c r="AG22" s="33">
        <f>CHOOSE(MIN(D6L915C9,RUN_YEARS),B7L809C5,B7L809C14,B7L809C23,B7L809C32,B7L809C41)</f>
        <v>437.6955860341908</v>
      </c>
      <c r="AH22" s="16" t="s">
        <v>34642</v>
      </c>
      <c r="AI22" s="33">
        <f>IF(D6L915C15=0,0,D6L915C11/D6L915C15)</f>
        <v>9.6193336711752547E-6</v>
      </c>
      <c r="AJ22" s="16" t="s">
        <v>34643</v>
      </c>
      <c r="AK22" s="33">
        <f>IF(D6L915C5=0,0,D6L915C11/D6L915C5)</f>
        <v>1.6284245980270194E-2</v>
      </c>
      <c r="AL22" s="16" t="s">
        <v>34644</v>
      </c>
      <c r="AM22" s="33">
        <f>D6L915C8*CHOOSE(MIN(D6L915C9,RUN_YEARS),B7L809C4,B7L809C13,B7L809C22,B7L809C31,B7L809C40)</f>
        <v>2.928741036437827E-2</v>
      </c>
      <c r="AN22" s="16" t="s">
        <v>34645</v>
      </c>
      <c r="AO22" s="33">
        <f>D6L915C8-D6L915C18</f>
        <v>9.9989066224242307E-2</v>
      </c>
      <c r="AP22" s="16" t="s">
        <v>34646</v>
      </c>
      <c r="AQ22" s="33">
        <f>CHOOSE(MIN(D6L915C9,RUN_YEARS),B7L809C2,B7L809C11,B7L809C20,B7L809C29,B7L809C38)</f>
        <v>56.456728546923763</v>
      </c>
      <c r="AR22" s="16" t="s">
        <v>34647</v>
      </c>
      <c r="AS22" s="33">
        <f>IF(D6L915C20=0,0,D6L915C18/D6L915C20)</f>
        <v>5.1875854514021598E-4</v>
      </c>
      <c r="AT22" s="16" t="s">
        <v>34648</v>
      </c>
      <c r="AU22" s="33">
        <f>IF(D6L915C5=0,0,D6L915C18/D6L915C5)</f>
        <v>0.11327432158278773</v>
      </c>
      <c r="AV22" s="16" t="s">
        <v>34649</v>
      </c>
      <c r="AW22" s="33">
        <f>CHOOSE(MIN(D6L915C9,RUN_YEARS),B7L809C1,B7L809C10,B7L809C19,B7L809C28,B7L809C37)</f>
        <v>192.74683214561045</v>
      </c>
      <c r="AX22" s="16" t="s">
        <v>34650</v>
      </c>
      <c r="AY22" s="33">
        <f>IF(D6L915C23=0,0,D6L915C19/D6L915C23)</f>
        <v>5.1875854514021609E-4</v>
      </c>
      <c r="AZ22" s="16" t="s">
        <v>34651</v>
      </c>
      <c r="BA22" s="33">
        <f>IF(D6L915C5=0,0,D6L915C19/D6L915C5)</f>
        <v>0.38672567841721228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25.76616771640359</v>
      </c>
      <c r="J23" s="16" t="s">
        <v>34674</v>
      </c>
      <c r="K23" s="21">
        <f>IF(FLOW_THRU_100PCT="Y",1,INDEX(VariabilityMatrix,D6L916C1,D6L916C9))</f>
        <v>0.23114037483977384</v>
      </c>
      <c r="L23" s="16" t="s">
        <v>34654</v>
      </c>
      <c r="M23" s="15">
        <f>IF(D6L916C2&lt;&gt;0,D6L916C2*D6L916C4,D6L916C3*D6L916C4)</f>
        <v>5.9556016641540053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2.9778008320770026</v>
      </c>
      <c r="R23" s="16" t="s">
        <v>34656</v>
      </c>
      <c r="S23" s="15">
        <f>D6L916C5-D6L916C7</f>
        <v>2.9778008320770026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2.880818349617412</v>
      </c>
      <c r="X23" s="16" t="s">
        <v>34658</v>
      </c>
      <c r="Y23" s="33">
        <f>D6L916C7-D6L916C10</f>
        <v>9.6982482459590624E-2</v>
      </c>
      <c r="Z23" s="16" t="s">
        <v>34659</v>
      </c>
      <c r="AA23" s="33">
        <f>CHOOSE(MIN(D6L916C9,RUN_YEARS),B7L809C7,B7L809C16,B7L809C25,B7L809C34,B7L809C43)</f>
        <v>33804</v>
      </c>
      <c r="AB23" s="16" t="s">
        <v>34660</v>
      </c>
      <c r="AC23" s="33">
        <f>IF(D6L916C12=0,0,D6L916C10/D6L916C12)</f>
        <v>8.5221226766578269E-5</v>
      </c>
      <c r="AD23" s="16" t="s">
        <v>34661</v>
      </c>
      <c r="AE23" s="33">
        <f>IF(D6L916C5=0,0,D6L916C10/D6L916C5)</f>
        <v>0.48371575401972977</v>
      </c>
      <c r="AF23" s="16" t="s">
        <v>34662</v>
      </c>
      <c r="AG23" s="33">
        <f>CHOOSE(MIN(D6L916C9,RUN_YEARS),B7L809C5,B7L809C14,B7L809C23,B7L809C32,B7L809C41)</f>
        <v>437.6955860341908</v>
      </c>
      <c r="AH23" s="16" t="s">
        <v>34663</v>
      </c>
      <c r="AI23" s="33">
        <f>IF(D6L916C15=0,0,D6L916C11/D6L916C15)</f>
        <v>2.2157518959310408E-4</v>
      </c>
      <c r="AJ23" s="16" t="s">
        <v>34664</v>
      </c>
      <c r="AK23" s="33">
        <f>IF(D6L916C5=0,0,D6L916C11/D6L916C5)</f>
        <v>1.6284245980270243E-2</v>
      </c>
      <c r="AL23" s="16" t="s">
        <v>34665</v>
      </c>
      <c r="AM23" s="33">
        <f>D6L916C8*CHOOSE(MIN(D6L916C9,RUN_YEARS),B7L809C4,B7L809C13,B7L809C22,B7L809C31,B7L809C40)</f>
        <v>0.67461673812436662</v>
      </c>
      <c r="AN23" s="16" t="s">
        <v>34666</v>
      </c>
      <c r="AO23" s="33">
        <f>D6L916C8-D6L916C18</f>
        <v>2.3031840939526358</v>
      </c>
      <c r="AP23" s="16" t="s">
        <v>34667</v>
      </c>
      <c r="AQ23" s="33">
        <f>CHOOSE(MIN(D6L916C9,RUN_YEARS),B7L809C2,B7L809C11,B7L809C20,B7L809C29,B7L809C38)</f>
        <v>56.456728546923763</v>
      </c>
      <c r="AR23" s="16" t="s">
        <v>34668</v>
      </c>
      <c r="AS23" s="33">
        <f>IF(D6L916C20=0,0,D6L916C18/D6L916C20)</f>
        <v>1.1949270804163969E-2</v>
      </c>
      <c r="AT23" s="16" t="s">
        <v>34669</v>
      </c>
      <c r="AU23" s="33">
        <f>IF(D6L916C5=0,0,D6L916C18/D6L916C5)</f>
        <v>0.11327432158278775</v>
      </c>
      <c r="AV23" s="16" t="s">
        <v>34670</v>
      </c>
      <c r="AW23" s="33">
        <f>CHOOSE(MIN(D6L916C9,RUN_YEARS),B7L809C1,B7L809C10,B7L809C19,B7L809C28,B7L809C37)</f>
        <v>192.74683214561045</v>
      </c>
      <c r="AX23" s="16" t="s">
        <v>34671</v>
      </c>
      <c r="AY23" s="33">
        <f>IF(D6L916C23=0,0,D6L916C19/D6L916C23)</f>
        <v>1.1949270804163968E-2</v>
      </c>
      <c r="AZ23" s="16" t="s">
        <v>34672</v>
      </c>
      <c r="BA23" s="33">
        <f>IF(D6L916C5=0,0,D6L916C19/D6L916C5)</f>
        <v>0.38672567841721223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11.169259413840564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9.6055630959028839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4.802781547951442</v>
      </c>
      <c r="R24" s="16" t="s">
        <v>34677</v>
      </c>
      <c r="S24" s="15">
        <f>D6L917C5-D6L917C7</f>
        <v>4.802781547951442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4.6463621957187531</v>
      </c>
      <c r="X24" s="16" t="s">
        <v>34679</v>
      </c>
      <c r="Y24" s="33">
        <f>D6L917C7-D6L917C10</f>
        <v>0.15641935223268888</v>
      </c>
      <c r="Z24" s="16" t="s">
        <v>34680</v>
      </c>
      <c r="AA24" s="33">
        <f>CHOOSE(MIN(D6L917C9,RUN_YEARS),B7L809C7,B7L809C16,B7L809C25,B7L809C34,B7L809C43)</f>
        <v>33804</v>
      </c>
      <c r="AB24" s="16" t="s">
        <v>34681</v>
      </c>
      <c r="AC24" s="33">
        <f>IF(D6L917C12=0,0,D6L917C10/D6L917C12)</f>
        <v>1.3745007087086596E-4</v>
      </c>
      <c r="AD24" s="16" t="s">
        <v>34682</v>
      </c>
      <c r="AE24" s="33">
        <f>IF(D6L917C5=0,0,D6L917C10/D6L917C5)</f>
        <v>0.48371575401972972</v>
      </c>
      <c r="AF24" s="16" t="s">
        <v>34683</v>
      </c>
      <c r="AG24" s="33">
        <f>CHOOSE(MIN(D6L917C9,RUN_YEARS),B7L809C5,B7L809C14,B7L809C23,B7L809C32,B7L809C41)</f>
        <v>437.6955860341908</v>
      </c>
      <c r="AH24" s="16" t="s">
        <v>34684</v>
      </c>
      <c r="AI24" s="33">
        <f>IF(D6L917C15=0,0,D6L917C11/D6L917C15)</f>
        <v>3.5737018426425281E-4</v>
      </c>
      <c r="AJ24" s="16" t="s">
        <v>34685</v>
      </c>
      <c r="AK24" s="33">
        <f>IF(D6L917C5=0,0,D6L917C11/D6L917C5)</f>
        <v>1.628424598027026E-2</v>
      </c>
      <c r="AL24" s="16" t="s">
        <v>34686</v>
      </c>
      <c r="AM24" s="33">
        <f>D6L917C8*CHOOSE(MIN(D6L917C9,RUN_YEARS),B7L809C4,B7L809C13,B7L809C22,B7L809C31,B7L809C40)</f>
        <v>1.0880636431090613</v>
      </c>
      <c r="AN24" s="16" t="s">
        <v>34687</v>
      </c>
      <c r="AO24" s="33">
        <f>D6L917C8-D6L917C18</f>
        <v>3.7147179048423808</v>
      </c>
      <c r="AP24" s="16" t="s">
        <v>34688</v>
      </c>
      <c r="AQ24" s="33">
        <f>CHOOSE(MIN(D6L917C9,RUN_YEARS),B7L809C2,B7L809C11,B7L809C20,B7L809C29,B7L809C38)</f>
        <v>56.456728546923763</v>
      </c>
      <c r="AR24" s="16" t="s">
        <v>34689</v>
      </c>
      <c r="AS24" s="33">
        <f>IF(D6L917C20=0,0,D6L917C18/D6L917C20)</f>
        <v>1.9272523773755719E-2</v>
      </c>
      <c r="AT24" s="16" t="s">
        <v>34690</v>
      </c>
      <c r="AU24" s="33">
        <f>IF(D6L917C5=0,0,D6L917C18/D6L917C5)</f>
        <v>0.11327432158278773</v>
      </c>
      <c r="AV24" s="16" t="s">
        <v>34691</v>
      </c>
      <c r="AW24" s="33">
        <f>CHOOSE(MIN(D6L917C9,RUN_YEARS),B7L809C1,B7L809C10,B7L809C19,B7L809C28,B7L809C37)</f>
        <v>192.74683214561045</v>
      </c>
      <c r="AX24" s="16" t="s">
        <v>34692</v>
      </c>
      <c r="AY24" s="33">
        <f>IF(D6L917C23=0,0,D6L917C19/D6L917C23)</f>
        <v>1.9272523773755719E-2</v>
      </c>
      <c r="AZ24" s="16" t="s">
        <v>34693</v>
      </c>
      <c r="BA24" s="33">
        <f>IF(D6L917C5=0,0,D6L917C19/D6L917C5)</f>
        <v>0.38672567841721228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16.018042799736641</v>
      </c>
      <c r="J25" s="16" t="s">
        <v>34715</v>
      </c>
      <c r="K25" s="21">
        <f>IF(FLOW_THRU_100PCT="Y",1,INDEX(VariabilityMatrix,D6L918C1,D6L918C9))</f>
        <v>0.228990069219843</v>
      </c>
      <c r="L25" s="16" t="s">
        <v>34695</v>
      </c>
      <c r="M25" s="15">
        <f>IF(D6L918C2&lt;&gt;0,D6L918C2*D6L918C4,D6L918C3*D6L918C4)</f>
        <v>3.6679727294781013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1.8339863647390506</v>
      </c>
      <c r="R25" s="16" t="s">
        <v>34697</v>
      </c>
      <c r="S25" s="15">
        <f>D6L918C5-D6L918C7</f>
        <v>1.8339863647390506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1.772112963545365</v>
      </c>
      <c r="X25" s="16" t="s">
        <v>34699</v>
      </c>
      <c r="Y25" s="33">
        <f>D6L918C7-D6L918C10</f>
        <v>6.1873401193685673E-2</v>
      </c>
      <c r="Z25" s="16" t="s">
        <v>34700</v>
      </c>
      <c r="AA25" s="33">
        <f>CHOOSE(MIN(D6L918C9,RUN_YEARS),B7L809C7,B7L809C16,B7L809C25,B7L809C34,B7L809C43)</f>
        <v>30176</v>
      </c>
      <c r="AB25" s="16" t="s">
        <v>34701</v>
      </c>
      <c r="AC25" s="33">
        <f>IF(D6L918C12=0,0,D6L918C10/D6L918C12)</f>
        <v>5.8725906798295501E-5</v>
      </c>
      <c r="AD25" s="16" t="s">
        <v>34702</v>
      </c>
      <c r="AE25" s="33">
        <f>IF(D6L918C5=0,0,D6L918C10/D6L918C5)</f>
        <v>0.48313144459978324</v>
      </c>
      <c r="AF25" s="16" t="s">
        <v>34703</v>
      </c>
      <c r="AG25" s="33">
        <f>CHOOSE(MIN(D6L918C9,RUN_YEARS),B7L809C5,B7L809C14,B7L809C23,B7L809C32,B7L809C41)</f>
        <v>405.22936630519678</v>
      </c>
      <c r="AH25" s="16" t="s">
        <v>34704</v>
      </c>
      <c r="AI25" s="33">
        <f>IF(D6L918C15=0,0,D6L918C11/D6L918C15)</f>
        <v>1.5268735767556881E-4</v>
      </c>
      <c r="AJ25" s="16" t="s">
        <v>34705</v>
      </c>
      <c r="AK25" s="33">
        <f>IF(D6L918C5=0,0,D6L918C11/D6L918C5)</f>
        <v>1.686855540021677E-2</v>
      </c>
      <c r="AL25" s="16" t="s">
        <v>34706</v>
      </c>
      <c r="AM25" s="33">
        <f>D6L918C8*CHOOSE(MIN(D6L918C9,RUN_YEARS),B7L809C4,B7L809C13,B7L809C22,B7L809C31,B7L809C40)</f>
        <v>0.38542226193745976</v>
      </c>
      <c r="AN25" s="16" t="s">
        <v>34707</v>
      </c>
      <c r="AO25" s="33">
        <f>D6L918C8-D6L918C18</f>
        <v>1.448564102801591</v>
      </c>
      <c r="AP25" s="16" t="s">
        <v>34708</v>
      </c>
      <c r="AQ25" s="33">
        <f>CHOOSE(MIN(D6L918C9,RUN_YEARS),B7L809C2,B7L809C11,B7L809C20,B7L809C29,B7L809C38)</f>
        <v>47.197664200110751</v>
      </c>
      <c r="AR25" s="16" t="s">
        <v>34709</v>
      </c>
      <c r="AS25" s="33">
        <f>IF(D6L918C20=0,0,D6L918C18/D6L918C20)</f>
        <v>8.1661300081150075E-3</v>
      </c>
      <c r="AT25" s="16" t="s">
        <v>34710</v>
      </c>
      <c r="AU25" s="33">
        <f>IF(D6L918C5=0,0,D6L918C18/D6L918C5)</f>
        <v>0.10507773376829323</v>
      </c>
      <c r="AV25" s="16" t="s">
        <v>34711</v>
      </c>
      <c r="AW25" s="33">
        <f>CHOOSE(MIN(D6L918C9,RUN_YEARS),B7L809C1,B7L809C10,B7L809C19,B7L809C28,B7L809C37)</f>
        <v>177.38685293549031</v>
      </c>
      <c r="AX25" s="16" t="s">
        <v>34712</v>
      </c>
      <c r="AY25" s="33">
        <f>IF(D6L918C23=0,0,D6L918C19/D6L918C23)</f>
        <v>8.1661300081150058E-3</v>
      </c>
      <c r="AZ25" s="16" t="s">
        <v>34713</v>
      </c>
      <c r="BA25" s="33">
        <f>IF(D6L918C5=0,0,D6L918C19/D6L918C5)</f>
        <v>0.39492226623170679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73.400834332195814</v>
      </c>
      <c r="J26" s="16" t="s">
        <v>34736</v>
      </c>
      <c r="K26" s="21">
        <f>IF(FLOW_THRU_100PCT="Y",1,INDEX(VariabilityMatrix,D6L919C1,D6L919C9))</f>
        <v>0.23114037483977384</v>
      </c>
      <c r="L26" s="16" t="s">
        <v>34716</v>
      </c>
      <c r="M26" s="15">
        <f>IF(D6L919C2&lt;&gt;0,D6L919C2*D6L919C4,D6L919C3*D6L919C4)</f>
        <v>16.965896361095883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8.4829481805479414</v>
      </c>
      <c r="R26" s="16" t="s">
        <v>34718</v>
      </c>
      <c r="S26" s="15">
        <f>D6L919C5-D6L919C7</f>
        <v>8.4829481805479414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8.2066713509280849</v>
      </c>
      <c r="X26" s="16" t="s">
        <v>34720</v>
      </c>
      <c r="Y26" s="33">
        <f>D6L919C7-D6L919C10</f>
        <v>0.27627682961985656</v>
      </c>
      <c r="Z26" s="16" t="s">
        <v>34721</v>
      </c>
      <c r="AA26" s="33">
        <f>CHOOSE(MIN(D6L919C9,RUN_YEARS),B7L809C7,B7L809C16,B7L809C25,B7L809C34,B7L809C43)</f>
        <v>33804</v>
      </c>
      <c r="AB26" s="16" t="s">
        <v>34722</v>
      </c>
      <c r="AC26" s="33">
        <f>IF(D6L919C12=0,0,D6L919C10/D6L919C12)</f>
        <v>2.4277219710472386E-4</v>
      </c>
      <c r="AD26" s="16" t="s">
        <v>34723</v>
      </c>
      <c r="AE26" s="33">
        <f>IF(D6L919C5=0,0,D6L919C10/D6L919C5)</f>
        <v>0.48371575401972977</v>
      </c>
      <c r="AF26" s="16" t="s">
        <v>34724</v>
      </c>
      <c r="AG26" s="33">
        <f>CHOOSE(MIN(D6L919C9,RUN_YEARS),B7L809C5,B7L809C14,B7L809C23,B7L809C32,B7L809C41)</f>
        <v>437.6955860341908</v>
      </c>
      <c r="AH26" s="16" t="s">
        <v>34725</v>
      </c>
      <c r="AI26" s="33">
        <f>IF(D6L919C15=0,0,D6L919C11/D6L919C15)</f>
        <v>6.3120771247228218E-4</v>
      </c>
      <c r="AJ26" s="16" t="s">
        <v>34726</v>
      </c>
      <c r="AK26" s="33">
        <f>IF(D6L919C5=0,0,D6L919C11/D6L919C5)</f>
        <v>1.6284245980270208E-2</v>
      </c>
      <c r="AL26" s="16" t="s">
        <v>34727</v>
      </c>
      <c r="AM26" s="33">
        <f>D6L919C8*CHOOSE(MIN(D6L919C9,RUN_YEARS),B7L809C4,B7L809C13,B7L809C22,B7L809C31,B7L809C40)</f>
        <v>1.9218004003470233</v>
      </c>
      <c r="AN26" s="16" t="s">
        <v>34728</v>
      </c>
      <c r="AO26" s="33">
        <f>D6L919C8-D6L919C18</f>
        <v>6.5611477802009182</v>
      </c>
      <c r="AP26" s="16" t="s">
        <v>34729</v>
      </c>
      <c r="AQ26" s="33">
        <f>CHOOSE(MIN(D6L919C9,RUN_YEARS),B7L809C2,B7L809C11,B7L809C20,B7L809C29,B7L809C38)</f>
        <v>56.456728546923763</v>
      </c>
      <c r="AR26" s="16" t="s">
        <v>34730</v>
      </c>
      <c r="AS26" s="33">
        <f>IF(D6L919C20=0,0,D6L919C18/D6L919C20)</f>
        <v>3.4040236652212806E-2</v>
      </c>
      <c r="AT26" s="16" t="s">
        <v>34731</v>
      </c>
      <c r="AU26" s="33">
        <f>IF(D6L919C5=0,0,D6L919C18/D6L919C5)</f>
        <v>0.11327432158278773</v>
      </c>
      <c r="AV26" s="16" t="s">
        <v>34732</v>
      </c>
      <c r="AW26" s="33">
        <f>CHOOSE(MIN(D6L919C9,RUN_YEARS),B7L809C1,B7L809C10,B7L809C19,B7L809C28,B7L809C37)</f>
        <v>192.74683214561045</v>
      </c>
      <c r="AX26" s="16" t="s">
        <v>34733</v>
      </c>
      <c r="AY26" s="33">
        <f>IF(D6L919C23=0,0,D6L919C19/D6L919C23)</f>
        <v>3.4040236652212806E-2</v>
      </c>
      <c r="AZ26" s="16" t="s">
        <v>34734</v>
      </c>
      <c r="BA26" s="33">
        <f>IF(D6L919C5=0,0,D6L919C19/D6L919C5)</f>
        <v>0.38672567841721228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27.234441710799288</v>
      </c>
      <c r="J27" s="16" t="s">
        <v>34757</v>
      </c>
      <c r="K27" s="21">
        <f>IF(FLOW_THRU_100PCT="Y",1,INDEX(VariabilityMatrix,D6L920C1,D6L920C9))</f>
        <v>0.228990069219843</v>
      </c>
      <c r="L27" s="16" t="s">
        <v>34737</v>
      </c>
      <c r="M27" s="15">
        <f>IF(D6L920C2&lt;&gt;0,D6L920C2*D6L920C4,D6L920C3*D6L920C4)</f>
        <v>6.2364166925197084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3.1182083462598542</v>
      </c>
      <c r="R27" s="16" t="s">
        <v>34739</v>
      </c>
      <c r="S27" s="15">
        <f>D6L920C5-D6L920C7</f>
        <v>3.1182083462598542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3.0130090057832488</v>
      </c>
      <c r="X27" s="16" t="s">
        <v>34741</v>
      </c>
      <c r="Y27" s="33">
        <f>D6L920C7-D6L920C10</f>
        <v>0.1051993404766054</v>
      </c>
      <c r="Z27" s="16" t="s">
        <v>34742</v>
      </c>
      <c r="AA27" s="33">
        <f>CHOOSE(MIN(D6L920C9,RUN_YEARS),B7L809C7,B7L809C16,B7L809C25,B7L809C34,B7L809C43)</f>
        <v>30176</v>
      </c>
      <c r="AB27" s="16" t="s">
        <v>34743</v>
      </c>
      <c r="AC27" s="33">
        <f>IF(D6L920C12=0,0,D6L920C10/D6L920C12)</f>
        <v>9.9847859417525475E-5</v>
      </c>
      <c r="AD27" s="16" t="s">
        <v>34744</v>
      </c>
      <c r="AE27" s="33">
        <f>IF(D6L920C5=0,0,D6L920C10/D6L920C5)</f>
        <v>0.48313144459978324</v>
      </c>
      <c r="AF27" s="16" t="s">
        <v>34745</v>
      </c>
      <c r="AG27" s="33">
        <f>CHOOSE(MIN(D6L920C9,RUN_YEARS),B7L809C5,B7L809C14,B7L809C23,B7L809C32,B7L809C41)</f>
        <v>405.22936630519678</v>
      </c>
      <c r="AH27" s="16" t="s">
        <v>34746</v>
      </c>
      <c r="AI27" s="33">
        <f>IF(D6L920C15=0,0,D6L920C11/D6L920C15)</f>
        <v>2.5960443448556729E-4</v>
      </c>
      <c r="AJ27" s="16" t="s">
        <v>34747</v>
      </c>
      <c r="AK27" s="33">
        <f>IF(D6L920C5=0,0,D6L920C11/D6L920C5)</f>
        <v>1.686855540021678E-2</v>
      </c>
      <c r="AL27" s="16" t="s">
        <v>34748</v>
      </c>
      <c r="AM27" s="33">
        <f>D6L920C8*CHOOSE(MIN(D6L920C9,RUN_YEARS),B7L809C4,B7L809C13,B7L809C22,B7L809C31,B7L809C40)</f>
        <v>0.65530853288472568</v>
      </c>
      <c r="AN27" s="16" t="s">
        <v>34749</v>
      </c>
      <c r="AO27" s="33">
        <f>D6L920C8-D6L920C18</f>
        <v>2.4628998133751283</v>
      </c>
      <c r="AP27" s="16" t="s">
        <v>34750</v>
      </c>
      <c r="AQ27" s="33">
        <f>CHOOSE(MIN(D6L920C9,RUN_YEARS),B7L809C2,B7L809C11,B7L809C20,B7L809C29,B7L809C38)</f>
        <v>47.197664200110751</v>
      </c>
      <c r="AR27" s="16" t="s">
        <v>34751</v>
      </c>
      <c r="AS27" s="33">
        <f>IF(D6L920C20=0,0,D6L920C18/D6L920C20)</f>
        <v>1.3884342456150361E-2</v>
      </c>
      <c r="AT27" s="16" t="s">
        <v>34752</v>
      </c>
      <c r="AU27" s="33">
        <f>IF(D6L920C5=0,0,D6L920C18/D6L920C5)</f>
        <v>0.10507773376829321</v>
      </c>
      <c r="AV27" s="16" t="s">
        <v>34753</v>
      </c>
      <c r="AW27" s="33">
        <f>CHOOSE(MIN(D6L920C9,RUN_YEARS),B7L809C1,B7L809C10,B7L809C19,B7L809C28,B7L809C37)</f>
        <v>177.38685293549031</v>
      </c>
      <c r="AX27" s="16" t="s">
        <v>34754</v>
      </c>
      <c r="AY27" s="33">
        <f>IF(D6L920C23=0,0,D6L920C19/D6L920C23)</f>
        <v>1.388434245615036E-2</v>
      </c>
      <c r="AZ27" s="16" t="s">
        <v>34755</v>
      </c>
      <c r="BA27" s="33">
        <f>IF(D6L920C5=0,0,D6L920C19/D6L920C5)</f>
        <v>0.39492226623170673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0.228990069219843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30176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405.22936630519678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47.197664200110751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177.38685293549031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0.228990069219843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30176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405.22936630519678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47.197664200110751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177.38685293549031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0.228990069219843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30176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405.22936630519678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47.197664200110751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177.38685293549031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0.228990069219843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30176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405.22936630519678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47.197664200110751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177.38685293549031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0.228990069219843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30176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405.22936630519678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47.197664200110751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177.38685293549031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35.490598628149257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30.521914820208362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15.260957410104181</v>
      </c>
      <c r="R33" s="16" t="s">
        <v>34865</v>
      </c>
      <c r="S33" s="15">
        <f>D6L926C5-D6L926C7</f>
        <v>15.260957410104181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14.746096799038799</v>
      </c>
      <c r="X33" s="16" t="s">
        <v>34867</v>
      </c>
      <c r="Y33" s="33">
        <f>D6L926C7-D6L926C10</f>
        <v>0.51486061106538195</v>
      </c>
      <c r="Z33" s="16" t="s">
        <v>34868</v>
      </c>
      <c r="AA33" s="33">
        <f>CHOOSE(MIN(D6L926C9,RUN_YEARS),B7L809C7,B7L809C16,B7L809C25,B7L809C34,B7L809C43)</f>
        <v>30176</v>
      </c>
      <c r="AB33" s="16" t="s">
        <v>34869</v>
      </c>
      <c r="AC33" s="33">
        <f>IF(D6L926C12=0,0,D6L926C10/D6L926C12)</f>
        <v>4.8866969774121155E-4</v>
      </c>
      <c r="AD33" s="16" t="s">
        <v>34870</v>
      </c>
      <c r="AE33" s="33">
        <f>IF(D6L926C5=0,0,D6L926C10/D6L926C5)</f>
        <v>0.48313144459978324</v>
      </c>
      <c r="AF33" s="16" t="s">
        <v>34871</v>
      </c>
      <c r="AG33" s="33">
        <f>CHOOSE(MIN(D6L926C9,RUN_YEARS),B7L809C5,B7L809C14,B7L809C23,B7L809C32,B7L809C41)</f>
        <v>405.22936630519678</v>
      </c>
      <c r="AH33" s="16" t="s">
        <v>34872</v>
      </c>
      <c r="AI33" s="33">
        <f>IF(D6L926C15=0,0,D6L926C11/D6L926C15)</f>
        <v>1.270541214127154E-3</v>
      </c>
      <c r="AJ33" s="16" t="s">
        <v>34873</v>
      </c>
      <c r="AK33" s="33">
        <f>IF(D6L926C5=0,0,D6L926C11/D6L926C5)</f>
        <v>1.6868555400216766E-2</v>
      </c>
      <c r="AL33" s="16" t="s">
        <v>34874</v>
      </c>
      <c r="AM33" s="33">
        <f>D6L926C8*CHOOSE(MIN(D6L926C9,RUN_YEARS),B7L809C4,B7L809C13,B7L809C22,B7L809C31,B7L809C40)</f>
        <v>3.2071736395763777</v>
      </c>
      <c r="AN33" s="16" t="s">
        <v>34875</v>
      </c>
      <c r="AO33" s="33">
        <f>D6L926C8-D6L926C18</f>
        <v>12.053783770527804</v>
      </c>
      <c r="AP33" s="16" t="s">
        <v>34876</v>
      </c>
      <c r="AQ33" s="33">
        <f>CHOOSE(MIN(D6L926C9,RUN_YEARS),B7L809C2,B7L809C11,B7L809C20,B7L809C29,B7L809C38)</f>
        <v>47.197664200110751</v>
      </c>
      <c r="AR33" s="16" t="s">
        <v>34877</v>
      </c>
      <c r="AS33" s="33">
        <f>IF(D6L926C20=0,0,D6L926C18/D6L926C20)</f>
        <v>6.7951956816728484E-2</v>
      </c>
      <c r="AT33" s="16" t="s">
        <v>34878</v>
      </c>
      <c r="AU33" s="33">
        <f>IF(D6L926C5=0,0,D6L926C18/D6L926C5)</f>
        <v>0.10507773376829323</v>
      </c>
      <c r="AV33" s="16" t="s">
        <v>34879</v>
      </c>
      <c r="AW33" s="33">
        <f>CHOOSE(MIN(D6L926C9,RUN_YEARS),B7L809C1,B7L809C10,B7L809C19,B7L809C28,B7L809C37)</f>
        <v>177.38685293549031</v>
      </c>
      <c r="AX33" s="16" t="s">
        <v>34880</v>
      </c>
      <c r="AY33" s="33">
        <f>IF(D6L926C23=0,0,D6L926C19/D6L926C23)</f>
        <v>6.7951956816728484E-2</v>
      </c>
      <c r="AZ33" s="16" t="s">
        <v>34881</v>
      </c>
      <c r="BA33" s="33">
        <f>IF(D6L926C5=0,0,D6L926C19/D6L926C5)</f>
        <v>0.39492226623170679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1.5217337889887436E-5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1.3086910585303194E-5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6.5434552926515972E-6</v>
      </c>
      <c r="R34" s="16" t="s">
        <v>34885</v>
      </c>
      <c r="S34" s="15">
        <f>D6L927C5-D6L927C7</f>
        <v>6.5434552926515972E-6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6.3303448215587174E-6</v>
      </c>
      <c r="X34" s="16" t="s">
        <v>34887</v>
      </c>
      <c r="Y34" s="33">
        <f>D6L927C7-D6L927C10</f>
        <v>2.131104710928798E-7</v>
      </c>
      <c r="Z34" s="16" t="s">
        <v>34888</v>
      </c>
      <c r="AA34" s="33">
        <f>CHOOSE(MIN(D6L927C9,RUN_YEARS),B7L809C7,B7L809C16,B7L809C25,B7L809C34,B7L809C43)</f>
        <v>33804</v>
      </c>
      <c r="AB34" s="16" t="s">
        <v>34889</v>
      </c>
      <c r="AC34" s="33">
        <f>IF(D6L927C12=0,0,D6L927C10/D6L927C12)</f>
        <v>1.8726614665597909E-10</v>
      </c>
      <c r="AD34" s="16" t="s">
        <v>34890</v>
      </c>
      <c r="AE34" s="33">
        <f>IF(D6L927C5=0,0,D6L927C10/D6L927C5)</f>
        <v>0.48371575401972977</v>
      </c>
      <c r="AF34" s="16" t="s">
        <v>34891</v>
      </c>
      <c r="AG34" s="33">
        <f>CHOOSE(MIN(D6L927C9,RUN_YEARS),B7L809C5,B7L809C14,B7L809C23,B7L809C32,B7L809C41)</f>
        <v>437.6955860341908</v>
      </c>
      <c r="AH34" s="16" t="s">
        <v>34892</v>
      </c>
      <c r="AI34" s="33">
        <f>IF(D6L927C15=0,0,D6L927C11/D6L927C15)</f>
        <v>4.8689198130554732E-10</v>
      </c>
      <c r="AJ34" s="16" t="s">
        <v>34893</v>
      </c>
      <c r="AK34" s="33">
        <f>IF(D6L927C5=0,0,D6L927C11/D6L927C5)</f>
        <v>1.6284245980270257E-2</v>
      </c>
      <c r="AL34" s="16" t="s">
        <v>34894</v>
      </c>
      <c r="AM34" s="33">
        <f>D6L927C8*CHOOSE(MIN(D6L927C9,RUN_YEARS),B7L809C4,B7L809C13,B7L809C22,B7L809C31,B7L809C40)</f>
        <v>1.4824109181648229E-6</v>
      </c>
      <c r="AN34" s="16" t="s">
        <v>34895</v>
      </c>
      <c r="AO34" s="33">
        <f>D6L927C8-D6L927C18</f>
        <v>5.0610443744867743E-6</v>
      </c>
      <c r="AP34" s="16" t="s">
        <v>34896</v>
      </c>
      <c r="AQ34" s="33">
        <f>CHOOSE(MIN(D6L927C9,RUN_YEARS),B7L809C2,B7L809C11,B7L809C20,B7L809C29,B7L809C38)</f>
        <v>56.456728546923763</v>
      </c>
      <c r="AR34" s="16" t="s">
        <v>34897</v>
      </c>
      <c r="AS34" s="33">
        <f>IF(D6L927C20=0,0,D6L927C18/D6L927C20)</f>
        <v>2.6257471098997945E-8</v>
      </c>
      <c r="AT34" s="16" t="s">
        <v>34898</v>
      </c>
      <c r="AU34" s="33">
        <f>IF(D6L927C5=0,0,D6L927C18/D6L927C5)</f>
        <v>0.11327432158278773</v>
      </c>
      <c r="AV34" s="16" t="s">
        <v>34899</v>
      </c>
      <c r="AW34" s="33">
        <f>CHOOSE(MIN(D6L927C9,RUN_YEARS),B7L809C1,B7L809C10,B7L809C19,B7L809C28,B7L809C37)</f>
        <v>192.74683214561045</v>
      </c>
      <c r="AX34" s="16" t="s">
        <v>34900</v>
      </c>
      <c r="AY34" s="33">
        <f>IF(D6L927C23=0,0,D6L927C19/D6L927C23)</f>
        <v>2.6257471098997945E-8</v>
      </c>
      <c r="AZ34" s="16" t="s">
        <v>34901</v>
      </c>
      <c r="BA34" s="33">
        <f>IF(D6L927C5=0,0,D6L927C19/D6L927C5)</f>
        <v>0.38672567841721228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501.09169723706458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334.97670621448157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167.48835310724078</v>
      </c>
      <c r="R35" s="16" t="s">
        <v>34905</v>
      </c>
      <c r="S35" s="15">
        <f>SUM(D6L901C8:D6L927C8)-2*SUM(D6L909C8,D6L911C8,D6L922C8,D6L924C8,D6L927C8)</f>
        <v>167.48835310724078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162.0104008201171</v>
      </c>
      <c r="X35" s="16" t="s">
        <v>34907</v>
      </c>
      <c r="Y35" s="33">
        <f>SUM(D6L901C11:D6L927C11)-2*SUM(D6L909C11,D6L911C11,D6L922C11,D6L924C11,D6L927C11)</f>
        <v>5.4779522871237054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4.8569929460391273E-3</v>
      </c>
      <c r="AD35" s="16" t="s">
        <v>34909</v>
      </c>
      <c r="AE35" s="33">
        <f>IF(D6L928C5=0,0,D6L928C10/D6L928C5)</f>
        <v>0.48364676651988986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1.2628181659701743E-2</v>
      </c>
      <c r="AJ35" s="16" t="s">
        <v>34911</v>
      </c>
      <c r="AK35" s="33">
        <f>IF(D6L928C5=0,0,D6L928C11/D6L928C5)</f>
        <v>1.6353233480110221E-2</v>
      </c>
      <c r="AL35" s="16" t="s">
        <v>34912</v>
      </c>
      <c r="AM35" s="33">
        <f>SUM(D6L901C18:D6L927C18)-2*SUM(D6L909C18,D6L911C18,D6L922C18,D6L924C18,D6L927C18)</f>
        <v>37.619638736010891</v>
      </c>
      <c r="AN35" s="16" t="s">
        <v>34913</v>
      </c>
      <c r="AO35" s="33">
        <f>SUM(D6L901C19:D6L927C19)-2*SUM(D6L909C19,D6L911C19,D6L922C19,D6L924C19,D6L927C19)</f>
        <v>129.86871437122991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0.68027837866854168</v>
      </c>
      <c r="AT35" s="16" t="s">
        <v>34915</v>
      </c>
      <c r="AU35" s="33">
        <f>IF(D6L928C5=0,0,D6L928C18/D6L928C5)</f>
        <v>0.112305238060116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0.68027837866854168</v>
      </c>
      <c r="AZ35" s="16" t="s">
        <v>34917</v>
      </c>
      <c r="BA35" s="33">
        <f>IF(D6L928C5=0,0,D6L928C19/D6L928C5)</f>
        <v>0.38769476193988406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4.1094121788729252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2.0547060894364626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1.0273530447182313</v>
      </c>
      <c r="R36" s="16" t="s">
        <v>34922</v>
      </c>
      <c r="S36" s="15">
        <f>D6L929C5-D6L929C7</f>
        <v>1.0273530447182313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0.9926931212174096</v>
      </c>
      <c r="X36" s="16" t="s">
        <v>34924</v>
      </c>
      <c r="Y36" s="33">
        <f>D6L929C7-D6L929C10</f>
        <v>3.4659923500821699E-2</v>
      </c>
      <c r="Z36" s="16" t="s">
        <v>34925</v>
      </c>
      <c r="AA36" s="33">
        <f>CHOOSE(MIN(D6L929C9,RUN_YEARS),B7L809C7,B7L809C16,B7L809C25,B7L809C34,B7L809C43)</f>
        <v>30176</v>
      </c>
      <c r="AB36" s="16" t="s">
        <v>34926</v>
      </c>
      <c r="AC36" s="33">
        <f>IF(D6L929C12=0,0,D6L929C10/D6L929C12)</f>
        <v>3.2896776286366966E-5</v>
      </c>
      <c r="AD36" s="16" t="s">
        <v>34927</v>
      </c>
      <c r="AE36" s="33">
        <f>IF(D6L929C5=0,0,D6L929C10/D6L929C5)</f>
        <v>0.48313144459978324</v>
      </c>
      <c r="AF36" s="16" t="s">
        <v>34928</v>
      </c>
      <c r="AG36" s="33">
        <f>CHOOSE(MIN(D6L929C9,RUN_YEARS),B7L809C5,B7L809C14,B7L809C23,B7L809C32,B7L809C41)</f>
        <v>405.22936630519678</v>
      </c>
      <c r="AH36" s="16" t="s">
        <v>34929</v>
      </c>
      <c r="AI36" s="33">
        <f>IF(D6L929C15=0,0,D6L929C11/D6L929C15)</f>
        <v>8.5531618344554343E-5</v>
      </c>
      <c r="AJ36" s="16" t="s">
        <v>34930</v>
      </c>
      <c r="AK36" s="33">
        <f>IF(D6L929C5=0,0,D6L929C11/D6L929C5)</f>
        <v>1.6868555400216759E-2</v>
      </c>
      <c r="AL36" s="16" t="s">
        <v>34931</v>
      </c>
      <c r="AM36" s="33">
        <f>D6L929C8*CHOOSE(MIN(D6L929C9,RUN_YEARS),B7L809C4,B7L809C13,B7L809C22,B7L809C31,B7L809C40)</f>
        <v>0.2159038594378955</v>
      </c>
      <c r="AN36" s="16" t="s">
        <v>34932</v>
      </c>
      <c r="AO36" s="33">
        <f>D6L929C8-D6L929C18</f>
        <v>0.81144918528033583</v>
      </c>
      <c r="AP36" s="16" t="s">
        <v>34933</v>
      </c>
      <c r="AQ36" s="33">
        <f>CHOOSE(MIN(D6L929C9,RUN_YEARS),B7L809C2,B7L809C11,B7L809C20,B7L809C29,B7L809C38)</f>
        <v>47.197664200110751</v>
      </c>
      <c r="AR36" s="16" t="s">
        <v>34934</v>
      </c>
      <c r="AS36" s="33">
        <f>IF(D6L929C20=0,0,D6L929C18/D6L929C20)</f>
        <v>4.5744606877682918E-3</v>
      </c>
      <c r="AT36" s="16" t="s">
        <v>34935</v>
      </c>
      <c r="AU36" s="33">
        <f>IF(D6L929C5=0,0,D6L929C18/D6L929C5)</f>
        <v>0.10507773376829323</v>
      </c>
      <c r="AV36" s="16" t="s">
        <v>34936</v>
      </c>
      <c r="AW36" s="33">
        <f>CHOOSE(MIN(D6L929C9,RUN_YEARS),B7L809C1,B7L809C10,B7L809C19,B7L809C28,B7L809C37)</f>
        <v>177.38685293549031</v>
      </c>
      <c r="AX36" s="16" t="s">
        <v>34937</v>
      </c>
      <c r="AY36" s="33">
        <f>IF(D6L929C23=0,0,D6L929C19/D6L929C23)</f>
        <v>4.5744606877682918E-3</v>
      </c>
      <c r="AZ36" s="16" t="s">
        <v>34938</v>
      </c>
      <c r="BA36" s="33">
        <f>IF(D6L929C5=0,0,D6L929C19/D6L929C5)</f>
        <v>0.39492226623170679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0.53575751336269062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0.53575751336269062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0.26787875668134531</v>
      </c>
      <c r="R37" s="16" t="s">
        <v>34942</v>
      </c>
      <c r="S37" s="15">
        <f>D6L930C5-D6L930C7</f>
        <v>0.26787875668134531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0.25884130138610439</v>
      </c>
      <c r="X37" s="16" t="s">
        <v>34944</v>
      </c>
      <c r="Y37" s="33">
        <f>D6L930C7-D6L930C10</f>
        <v>9.0374552952409148E-3</v>
      </c>
      <c r="Z37" s="16" t="s">
        <v>34945</v>
      </c>
      <c r="AA37" s="33">
        <f>CHOOSE(MIN(D6L930C9,RUN_YEARS),B7L809C7,B7L809C16,B7L809C25,B7L809C34,B7L809C43)</f>
        <v>30176</v>
      </c>
      <c r="AB37" s="16" t="s">
        <v>34946</v>
      </c>
      <c r="AC37" s="33">
        <f>IF(D6L930C12=0,0,D6L930C10/D6L930C12)</f>
        <v>8.5777207511301835E-6</v>
      </c>
      <c r="AD37" s="16" t="s">
        <v>34947</v>
      </c>
      <c r="AE37" s="33">
        <f>IF(D6L930C5=0,0,D6L930C10/D6L930C5)</f>
        <v>0.48313144459978324</v>
      </c>
      <c r="AF37" s="16" t="s">
        <v>34948</v>
      </c>
      <c r="AG37" s="33">
        <f>CHOOSE(MIN(D6L930C9,RUN_YEARS),B7L809C5,B7L809C14,B7L809C23,B7L809C32,B7L809C41)</f>
        <v>405.22936630519678</v>
      </c>
      <c r="AH37" s="16" t="s">
        <v>34949</v>
      </c>
      <c r="AI37" s="33">
        <f>IF(D6L930C15=0,0,D6L930C11/D6L930C15)</f>
        <v>2.2302073952938528E-5</v>
      </c>
      <c r="AJ37" s="16" t="s">
        <v>34950</v>
      </c>
      <c r="AK37" s="33">
        <f>IF(D6L930C5=0,0,D6L930C11/D6L930C5)</f>
        <v>1.6868555400216756E-2</v>
      </c>
      <c r="AL37" s="16" t="s">
        <v>34951</v>
      </c>
      <c r="AM37" s="33">
        <f>D6L930C8*CHOOSE(MIN(D6L930C9,RUN_YEARS),B7L809C4,B7L809C13,B7L809C22,B7L809C31,B7L809C40)</f>
        <v>5.6296185353487606E-2</v>
      </c>
      <c r="AN37" s="16" t="s">
        <v>34952</v>
      </c>
      <c r="AO37" s="33">
        <f>D6L930C8-D6L930C18</f>
        <v>0.21158257132785771</v>
      </c>
      <c r="AP37" s="16" t="s">
        <v>34953</v>
      </c>
      <c r="AQ37" s="33">
        <f>CHOOSE(MIN(D6L930C9,RUN_YEARS),B7L809C2,B7L809C11,B7L809C20,B7L809C29,B7L809C38)</f>
        <v>47.197664200110751</v>
      </c>
      <c r="AR37" s="16" t="s">
        <v>34954</v>
      </c>
      <c r="AS37" s="33">
        <f>IF(D6L930C20=0,0,D6L930C18/D6L930C20)</f>
        <v>1.1927748185757783E-3</v>
      </c>
      <c r="AT37" s="16" t="s">
        <v>34955</v>
      </c>
      <c r="AU37" s="33">
        <f>IF(D6L930C5=0,0,D6L930C18/D6L930C5)</f>
        <v>0.10507773376829323</v>
      </c>
      <c r="AV37" s="16" t="s">
        <v>34956</v>
      </c>
      <c r="AW37" s="33">
        <f>CHOOSE(MIN(D6L930C9,RUN_YEARS),B7L809C1,B7L809C10,B7L809C19,B7L809C28,B7L809C37)</f>
        <v>177.38685293549031</v>
      </c>
      <c r="AX37" s="16" t="s">
        <v>34957</v>
      </c>
      <c r="AY37" s="33">
        <f>IF(D6L930C23=0,0,D6L930C19/D6L930C23)</f>
        <v>1.1927748185757783E-3</v>
      </c>
      <c r="AZ37" s="16" t="s">
        <v>34958</v>
      </c>
      <c r="BA37" s="33">
        <f>IF(D6L930C5=0,0,D6L930C19/D6L930C5)</f>
        <v>0.39492226623170679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0.93543917332080795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0.46771958666040397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0.23385979333020199</v>
      </c>
      <c r="R38" s="16" t="s">
        <v>34962</v>
      </c>
      <c r="S38" s="15">
        <f>D6L931C5-D6L931C7</f>
        <v>0.23385979333020199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0.22597003957085449</v>
      </c>
      <c r="X38" s="16" t="s">
        <v>34964</v>
      </c>
      <c r="Y38" s="33">
        <f>D6L931C7-D6L931C10</f>
        <v>7.8897537593475009E-3</v>
      </c>
      <c r="Z38" s="16" t="s">
        <v>34965</v>
      </c>
      <c r="AA38" s="33">
        <f>CHOOSE(MIN(D6L931C9,RUN_YEARS),B7L809C7,B7L809C16,B7L809C25,B7L809C34,B7L809C43)</f>
        <v>30176</v>
      </c>
      <c r="AB38" s="16" t="s">
        <v>34966</v>
      </c>
      <c r="AC38" s="33">
        <f>IF(D6L931C12=0,0,D6L931C10/D6L931C12)</f>
        <v>7.4884026899143188E-6</v>
      </c>
      <c r="AD38" s="16" t="s">
        <v>34967</v>
      </c>
      <c r="AE38" s="33">
        <f>IF(D6L931C5=0,0,D6L931C10/D6L931C5)</f>
        <v>0.48313144459978324</v>
      </c>
      <c r="AF38" s="16" t="s">
        <v>34968</v>
      </c>
      <c r="AG38" s="33">
        <f>CHOOSE(MIN(D6L931C9,RUN_YEARS),B7L809C5,B7L809C14,B7L809C23,B7L809C32,B7L809C41)</f>
        <v>405.22936630519678</v>
      </c>
      <c r="AH38" s="16" t="s">
        <v>34969</v>
      </c>
      <c r="AI38" s="33">
        <f>IF(D6L931C15=0,0,D6L931C11/D6L931C15)</f>
        <v>1.9469846993777262E-5</v>
      </c>
      <c r="AJ38" s="16" t="s">
        <v>34970</v>
      </c>
      <c r="AK38" s="33">
        <f>IF(D6L931C5=0,0,D6L931C11/D6L931C5)</f>
        <v>1.6868555400216746E-2</v>
      </c>
      <c r="AL38" s="16" t="s">
        <v>34971</v>
      </c>
      <c r="AM38" s="33">
        <f>D6L931C8*CHOOSE(MIN(D6L931C9,RUN_YEARS),B7L809C4,B7L809C13,B7L809C22,B7L809C31,B7L809C40)</f>
        <v>4.9146914205318082E-2</v>
      </c>
      <c r="AN38" s="16" t="s">
        <v>34972</v>
      </c>
      <c r="AO38" s="33">
        <f>D6L931C8-D6L931C18</f>
        <v>0.18471287912488391</v>
      </c>
      <c r="AP38" s="16" t="s">
        <v>34973</v>
      </c>
      <c r="AQ38" s="33">
        <f>CHOOSE(MIN(D6L931C9,RUN_YEARS),B7L809C2,B7L809C11,B7L809C20,B7L809C29,B7L809C38)</f>
        <v>47.197664200110751</v>
      </c>
      <c r="AR38" s="16" t="s">
        <v>34974</v>
      </c>
      <c r="AS38" s="33">
        <f>IF(D6L931C20=0,0,D6L931C18/D6L931C20)</f>
        <v>1.0412997134125709E-3</v>
      </c>
      <c r="AT38" s="16" t="s">
        <v>34975</v>
      </c>
      <c r="AU38" s="33">
        <f>IF(D6L931C5=0,0,D6L931C18/D6L931C5)</f>
        <v>0.10507773376829323</v>
      </c>
      <c r="AV38" s="16" t="s">
        <v>34976</v>
      </c>
      <c r="AW38" s="33">
        <f>CHOOSE(MIN(D6L931C9,RUN_YEARS),B7L809C1,B7L809C10,B7L809C19,B7L809C28,B7L809C37)</f>
        <v>177.38685293549031</v>
      </c>
      <c r="AX38" s="16" t="s">
        <v>34977</v>
      </c>
      <c r="AY38" s="33">
        <f>IF(D6L931C23=0,0,D6L931C19/D6L931C23)</f>
        <v>1.0412997134125709E-3</v>
      </c>
      <c r="AZ38" s="16" t="s">
        <v>34978</v>
      </c>
      <c r="BA38" s="33">
        <f>IF(D6L931C5=0,0,D6L931C19/D6L931C5)</f>
        <v>0.39492226623170679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30176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405.22936630519678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47.197664200110751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177.38685293549031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33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33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13.200000000000001</v>
      </c>
      <c r="R40" s="16" t="s">
        <v>35003</v>
      </c>
      <c r="S40" s="15">
        <f>D6L933C5-D6L933C7</f>
        <v>19.799999999999997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12.754670137434278</v>
      </c>
      <c r="X40" s="16" t="s">
        <v>35005</v>
      </c>
      <c r="Y40" s="33">
        <f>D6L933C7-D6L933C10</f>
        <v>0.44532986256572293</v>
      </c>
      <c r="Z40" s="16" t="s">
        <v>35006</v>
      </c>
      <c r="AA40" s="33">
        <f>CHOOSE(MIN(D6L933C9,RUN_YEARS),B7L809C7,B7L809C16,B7L809C25,B7L809C34,B7L809C43)</f>
        <v>30176</v>
      </c>
      <c r="AB40" s="16" t="s">
        <v>35007</v>
      </c>
      <c r="AC40" s="33">
        <f>IF(D6L933C12=0,0,D6L933C10/D6L933C12)</f>
        <v>4.2267597221083903E-4</v>
      </c>
      <c r="AD40" s="16" t="s">
        <v>35008</v>
      </c>
      <c r="AE40" s="33">
        <f>IF(D6L933C5=0,0,D6L933C10/D6L933C5)</f>
        <v>0.38650515567982663</v>
      </c>
      <c r="AF40" s="16" t="s">
        <v>35009</v>
      </c>
      <c r="AG40" s="33">
        <f>CHOOSE(MIN(D6L933C9,RUN_YEARS),B7L809C5,B7L809C14,B7L809C23,B7L809C32,B7L809C41)</f>
        <v>405.22936630519678</v>
      </c>
      <c r="AH40" s="16" t="s">
        <v>35010</v>
      </c>
      <c r="AI40" s="33">
        <f>IF(D6L933C15=0,0,D6L933C11/D6L933C15)</f>
        <v>1.0989575277481854E-3</v>
      </c>
      <c r="AJ40" s="16" t="s">
        <v>35011</v>
      </c>
      <c r="AK40" s="33">
        <f>IF(D6L933C5=0,0,D6L933C11/D6L933C5)</f>
        <v>1.3494844320173421E-2</v>
      </c>
      <c r="AL40" s="16" t="s">
        <v>35012</v>
      </c>
      <c r="AM40" s="33">
        <f>D6L933C8*CHOOSE(MIN(D6L933C9,RUN_YEARS),B7L809C4,B7L809C13,B7L809C22,B7L809C31,B7L809C40)</f>
        <v>4.1610782572244114</v>
      </c>
      <c r="AN40" s="16" t="s">
        <v>35013</v>
      </c>
      <c r="AO40" s="33">
        <f>D6L933C8-D6L933C18</f>
        <v>15.638921742775587</v>
      </c>
      <c r="AP40" s="16" t="s">
        <v>35014</v>
      </c>
      <c r="AQ40" s="33">
        <f>CHOOSE(MIN(D6L933C9,RUN_YEARS),B7L809C2,B7L809C11,B7L809C20,B7L809C29,B7L809C38)</f>
        <v>47.197664200110751</v>
      </c>
      <c r="AR40" s="16" t="s">
        <v>35015</v>
      </c>
      <c r="AS40" s="33">
        <f>IF(D6L933C20=0,0,D6L933C18/D6L933C20)</f>
        <v>8.8162800590768378E-2</v>
      </c>
      <c r="AT40" s="16" t="s">
        <v>35016</v>
      </c>
      <c r="AU40" s="33">
        <f>IF(D6L933C5=0,0,D6L933C18/D6L933C5)</f>
        <v>0.12609328052195187</v>
      </c>
      <c r="AV40" s="16" t="s">
        <v>35017</v>
      </c>
      <c r="AW40" s="33">
        <f>CHOOSE(MIN(D6L933C9,RUN_YEARS),B7L809C1,B7L809C10,B7L809C19,B7L809C28,B7L809C37)</f>
        <v>177.38685293549031</v>
      </c>
      <c r="AX40" s="16" t="s">
        <v>35018</v>
      </c>
      <c r="AY40" s="33">
        <f>IF(D6L933C23=0,0,D6L933C19/D6L933C23)</f>
        <v>8.8162800590768364E-2</v>
      </c>
      <c r="AZ40" s="16" t="s">
        <v>35019</v>
      </c>
      <c r="BA40" s="33">
        <f>IF(D6L933C5=0,0,D6L933C19/D6L933C5)</f>
        <v>0.47390671947804808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10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10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10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30176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405.22936630519678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2.1015546753658647</v>
      </c>
      <c r="AN41" s="16" t="s">
        <v>35032</v>
      </c>
      <c r="AO41" s="33">
        <f>D6L934C8-D6L934C18</f>
        <v>7.8984453246341353</v>
      </c>
      <c r="AP41" s="16" t="s">
        <v>35033</v>
      </c>
      <c r="AQ41" s="33">
        <f>CHOOSE(MIN(D6L934C9,RUN_YEARS),B7L809C2,B7L809C11,B7L809C20,B7L809C29,B7L809C38)</f>
        <v>47.197664200110751</v>
      </c>
      <c r="AR41" s="16" t="s">
        <v>35034</v>
      </c>
      <c r="AS41" s="33">
        <f>IF(D6L934C20=0,0,D6L934C18/D6L934C20)</f>
        <v>4.4526666965034538E-2</v>
      </c>
      <c r="AT41" s="16" t="s">
        <v>35035</v>
      </c>
      <c r="AU41" s="33">
        <f>IF(D6L934C5=0,0,D6L934C18/D6L934C5)</f>
        <v>0.21015546753658648</v>
      </c>
      <c r="AV41" s="16" t="s">
        <v>35036</v>
      </c>
      <c r="AW41" s="33">
        <f>CHOOSE(MIN(D6L934C9,RUN_YEARS),B7L809C1,B7L809C10,B7L809C19,B7L809C28,B7L809C37)</f>
        <v>177.38685293549031</v>
      </c>
      <c r="AX41" s="16" t="s">
        <v>35037</v>
      </c>
      <c r="AY41" s="33">
        <f>IF(D6L934C23=0,0,D6L934C19/D6L934C23)</f>
        <v>4.4526666965034531E-2</v>
      </c>
      <c r="AZ41" s="16" t="s">
        <v>35038</v>
      </c>
      <c r="BA41" s="33">
        <f>IF(D6L934C5=0,0,D6L934C19/D6L934C5)</f>
        <v>0.78984453246341357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3831.1520925701957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3831.1520925701957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3831.1520925701957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3701.9000899298421</v>
      </c>
      <c r="X42" s="16" t="s">
        <v>35045</v>
      </c>
      <c r="Y42" s="33">
        <f>D6L935C7-D6L935C10</f>
        <v>129.25200264035357</v>
      </c>
      <c r="Z42" s="16" t="s">
        <v>35046</v>
      </c>
      <c r="AA42" s="33">
        <f>CHOOSE(MIN(D6L935C9,RUN_YEARS),B7L809C7,B7L809C16,B7L809C25,B7L809C34,B7L809C43)</f>
        <v>30176</v>
      </c>
      <c r="AB42" s="16" t="s">
        <v>35047</v>
      </c>
      <c r="AC42" s="33">
        <f>IF(D6L935C12=0,0,D6L935C10/D6L935C12)</f>
        <v>0.12267696480414376</v>
      </c>
      <c r="AD42" s="16" t="s">
        <v>35048</v>
      </c>
      <c r="AE42" s="33">
        <f>IF(D6L935C5=0,0,D6L935C10/D6L935C5)</f>
        <v>0.96626288919956649</v>
      </c>
      <c r="AF42" s="16" t="s">
        <v>35049</v>
      </c>
      <c r="AG42" s="33">
        <f>CHOOSE(MIN(D6L935C9,RUN_YEARS),B7L809C5,B7L809C14,B7L809C23,B7L809C32,B7L809C41)</f>
        <v>405.22936630519678</v>
      </c>
      <c r="AH42" s="16" t="s">
        <v>35050</v>
      </c>
      <c r="AI42" s="33">
        <f>IF(D6L935C15=0,0,D6L935C11/D6L935C15)</f>
        <v>0.318960108490775</v>
      </c>
      <c r="AJ42" s="16" t="s">
        <v>35051</v>
      </c>
      <c r="AK42" s="33">
        <f>IF(D6L935C5=0,0,D6L935C11/D6L935C5)</f>
        <v>3.3737110800433553E-2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47.197664200110751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177.38685293549031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10376.411932265297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10376.411932265297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10376.411932265297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30176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405.22936630519678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2180.6597009774277</v>
      </c>
      <c r="AN43" s="16" t="s">
        <v>35073</v>
      </c>
      <c r="AO43" s="33">
        <f>D6L936C8-D6L936C18</f>
        <v>8195.7522312878682</v>
      </c>
      <c r="AP43" s="16" t="s">
        <v>35074</v>
      </c>
      <c r="AQ43" s="33">
        <f>CHOOSE(MIN(D6L936C9,RUN_YEARS),B7L809C2,B7L809C11,B7L809C20,B7L809C29,B7L809C38)</f>
        <v>47.197664200110751</v>
      </c>
      <c r="AR43" s="16" t="s">
        <v>35075</v>
      </c>
      <c r="AS43" s="33">
        <f>IF(D6L936C20=0,0,D6L936C18/D6L936C20)</f>
        <v>46.202703839998733</v>
      </c>
      <c r="AT43" s="16" t="s">
        <v>35076</v>
      </c>
      <c r="AU43" s="33">
        <f>IF(D6L936C5=0,0,D6L936C18/D6L936C5)</f>
        <v>0.21015546753658643</v>
      </c>
      <c r="AV43" s="16" t="s">
        <v>35077</v>
      </c>
      <c r="AW43" s="33">
        <f>CHOOSE(MIN(D6L936C9,RUN_YEARS),B7L809C1,B7L809C10,B7L809C19,B7L809C28,B7L809C37)</f>
        <v>177.38685293549031</v>
      </c>
      <c r="AX43" s="16" t="s">
        <v>35078</v>
      </c>
      <c r="AY43" s="33">
        <f>IF(D6L936C23=0,0,D6L936C19/D6L936C23)</f>
        <v>46.202703839998733</v>
      </c>
      <c r="AZ43" s="16" t="s">
        <v>35079</v>
      </c>
      <c r="BA43" s="33">
        <f>IF(D6L936C5=0,0,D6L936C19/D6L936C5)</f>
        <v>0.78984453246341346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14256.144633701049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14253.622208024952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3845.8811841649253</v>
      </c>
      <c r="R44" s="16" t="s">
        <v>35083</v>
      </c>
      <c r="S44" s="15">
        <f>SUM(D6L929C8:D6L936C8)</f>
        <v>10407.741023860026</v>
      </c>
      <c r="U44" s="21" t="str">
        <f>NULL_VALUE</f>
        <v>n/a</v>
      </c>
      <c r="V44" s="16" t="s">
        <v>35084</v>
      </c>
      <c r="W44" s="33">
        <f>SUM(D6L929C10:D6L936C10)</f>
        <v>3716.1322645294508</v>
      </c>
      <c r="X44" s="16" t="s">
        <v>35085</v>
      </c>
      <c r="Y44" s="33">
        <f>SUM(D6L929C11:D6L936C11)</f>
        <v>129.74891963547469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0.12314860367608202</v>
      </c>
      <c r="AD44" s="16" t="s">
        <v>35087</v>
      </c>
      <c r="AE44" s="33">
        <f>IF(D6L937C5=0,0,D6L937C10/D6L937C5)</f>
        <v>0.26071494040562027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0.32018636955781443</v>
      </c>
      <c r="AJ44" s="16" t="s">
        <v>35089</v>
      </c>
      <c r="AK44" s="33">
        <f>IF(D6L937C5=0,0,D6L937C11/D6L937C5)</f>
        <v>9.1028734830943241E-3</v>
      </c>
      <c r="AL44" s="16" t="s">
        <v>35090</v>
      </c>
      <c r="AM44" s="33">
        <f>SUM(D6L929C18:D6L936C18)</f>
        <v>2187.2436808690145</v>
      </c>
      <c r="AN44" s="16" t="s">
        <v>35091</v>
      </c>
      <c r="AO44" s="33">
        <f>SUM(D6L929C19:D6L936C19)</f>
        <v>8220.4973429910115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46.342201842774294</v>
      </c>
      <c r="AT44" s="16" t="s">
        <v>35093</v>
      </c>
      <c r="AU44" s="33">
        <f>IF(D6L937C5=0,0,D6L937C18/D6L937C5)</f>
        <v>0.15345177870910395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46.342201842774294</v>
      </c>
      <c r="AZ44" s="16" t="s">
        <v>35095</v>
      </c>
      <c r="BA44" s="33">
        <f>IF(D6L937C5=0,0,D6L937C19/D6L937C5)</f>
        <v>0.5767304074021814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15.530575121454197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7.7652875607270984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3.8826437803635492</v>
      </c>
      <c r="R45" s="16" t="s">
        <v>35100</v>
      </c>
      <c r="S45" s="15">
        <f>D6L938C5-D6L938C7</f>
        <v>3.8826437803635492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3.75165459694681</v>
      </c>
      <c r="X45" s="16" t="s">
        <v>35102</v>
      </c>
      <c r="Y45" s="33">
        <f>D6L938C7-D6L938C10</f>
        <v>0.13098918341673915</v>
      </c>
      <c r="Z45" s="16" t="s">
        <v>35103</v>
      </c>
      <c r="AA45" s="33">
        <f>CHOOSE(MIN(D6L938C9,RUN_YEARS),B7L809C7,B7L809C16,B7L809C25,B7L809C34,B7L809C43)</f>
        <v>30176</v>
      </c>
      <c r="AB45" s="16" t="s">
        <v>35104</v>
      </c>
      <c r="AC45" s="33">
        <f>IF(D6L938C12=0,0,D6L938C10/D6L938C12)</f>
        <v>1.2432577534950988E-4</v>
      </c>
      <c r="AD45" s="16" t="s">
        <v>35105</v>
      </c>
      <c r="AE45" s="33">
        <f>IF(D6L938C5=0,0,D6L938C10/D6L938C5)</f>
        <v>0.48313144459978324</v>
      </c>
      <c r="AF45" s="16" t="s">
        <v>35106</v>
      </c>
      <c r="AG45" s="33">
        <f>CHOOSE(MIN(D6L938C9,RUN_YEARS),B7L809C5,B7L809C14,B7L809C23,B7L809C32,B7L809C41)</f>
        <v>405.22936630519678</v>
      </c>
      <c r="AH45" s="16" t="s">
        <v>35107</v>
      </c>
      <c r="AI45" s="33">
        <f>IF(D6L938C15=0,0,D6L938C11/D6L938C15)</f>
        <v>3.2324701590872662E-4</v>
      </c>
      <c r="AJ45" s="16" t="s">
        <v>35108</v>
      </c>
      <c r="AK45" s="33">
        <f>IF(D6L938C5=0,0,D6L938C11/D6L938C5)</f>
        <v>1.6868555400216763E-2</v>
      </c>
      <c r="AL45" s="16" t="s">
        <v>35109</v>
      </c>
      <c r="AM45" s="33">
        <f>D6L938C8*CHOOSE(MIN(D6L938C9,RUN_YEARS),B7L809C4,B7L809C13,B7L809C22,B7L809C31,B7L809C40)</f>
        <v>0.81595881894032118</v>
      </c>
      <c r="AN45" s="16" t="s">
        <v>35110</v>
      </c>
      <c r="AO45" s="33">
        <f>D6L938C8-D6L938C18</f>
        <v>3.0666849614232281</v>
      </c>
      <c r="AP45" s="16" t="s">
        <v>35111</v>
      </c>
      <c r="AQ45" s="33">
        <f>CHOOSE(MIN(D6L938C9,RUN_YEARS),B7L809C2,B7L809C11,B7L809C20,B7L809C29,B7L809C38)</f>
        <v>47.197664200110751</v>
      </c>
      <c r="AR45" s="16" t="s">
        <v>35112</v>
      </c>
      <c r="AS45" s="33">
        <f>IF(D6L938C20=0,0,D6L938C18/D6L938C20)</f>
        <v>1.7288118655211047E-2</v>
      </c>
      <c r="AT45" s="16" t="s">
        <v>35113</v>
      </c>
      <c r="AU45" s="33">
        <f>IF(D6L938C5=0,0,D6L938C18/D6L938C5)</f>
        <v>0.10507773376829323</v>
      </c>
      <c r="AV45" s="16" t="s">
        <v>35114</v>
      </c>
      <c r="AW45" s="33">
        <f>CHOOSE(MIN(D6L938C9,RUN_YEARS),B7L809C1,B7L809C10,B7L809C19,B7L809C28,B7L809C37)</f>
        <v>177.38685293549031</v>
      </c>
      <c r="AX45" s="16" t="s">
        <v>35115</v>
      </c>
      <c r="AY45" s="33">
        <f>IF(D6L938C23=0,0,D6L938C19/D6L938C23)</f>
        <v>1.7288118655211043E-2</v>
      </c>
      <c r="AZ45" s="16" t="s">
        <v>35116</v>
      </c>
      <c r="BA45" s="33">
        <f>IF(D6L938C5=0,0,D6L938C19/D6L938C5)</f>
        <v>0.39492226623170679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83.830660493711306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83.830660493711306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33.532264197484523</v>
      </c>
      <c r="R46" s="16" t="s">
        <v>35120</v>
      </c>
      <c r="S46" s="15">
        <f>D6L939C5-D6L939C7</f>
        <v>50.298396296226784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32.400982484864578</v>
      </c>
      <c r="X46" s="16" t="s">
        <v>35122</v>
      </c>
      <c r="Y46" s="33">
        <f>D6L939C7-D6L939C10</f>
        <v>1.1312817126199448</v>
      </c>
      <c r="Z46" s="16" t="s">
        <v>35123</v>
      </c>
      <c r="AA46" s="33">
        <f>CHOOSE(MIN(D6L939C9,RUN_YEARS),B7L809C7,B7L809C16,B7L809C25,B7L809C34,B7L809C43)</f>
        <v>30176</v>
      </c>
      <c r="AB46" s="16" t="s">
        <v>35124</v>
      </c>
      <c r="AC46" s="33">
        <f>IF(D6L939C12=0,0,D6L939C10/D6L939C12)</f>
        <v>1.0737335128865515E-3</v>
      </c>
      <c r="AD46" s="16" t="s">
        <v>35125</v>
      </c>
      <c r="AE46" s="33">
        <f>IF(D6L939C5=0,0,D6L939C10/D6L939C5)</f>
        <v>0.38650515567982657</v>
      </c>
      <c r="AF46" s="16" t="s">
        <v>35126</v>
      </c>
      <c r="AG46" s="33">
        <f>CHOOSE(MIN(D6L939C9,RUN_YEARS),B7L809C5,B7L809C14,B7L809C23,B7L809C32,B7L809C41)</f>
        <v>405.22936630519678</v>
      </c>
      <c r="AH46" s="16" t="s">
        <v>35127</v>
      </c>
      <c r="AI46" s="33">
        <f>IF(D6L939C15=0,0,D6L939C11/D6L939C15)</f>
        <v>2.7917071335050404E-3</v>
      </c>
      <c r="AJ46" s="16" t="s">
        <v>35128</v>
      </c>
      <c r="AK46" s="33">
        <f>IF(D6L939C5=0,0,D6L939C11/D6L939C5)</f>
        <v>1.3494844320173402E-2</v>
      </c>
      <c r="AL46" s="16" t="s">
        <v>35129</v>
      </c>
      <c r="AM46" s="33">
        <f>D6L939C8*CHOOSE(MIN(D6L939C9,RUN_YEARS),B7L809C4,B7L809C13,B7L809C22,B7L809C31,B7L809C40)</f>
        <v>10.570482989974048</v>
      </c>
      <c r="AN46" s="16" t="s">
        <v>35130</v>
      </c>
      <c r="AO46" s="33">
        <f>D6L939C8-D6L939C18</f>
        <v>39.727913306252738</v>
      </c>
      <c r="AP46" s="16" t="s">
        <v>35131</v>
      </c>
      <c r="AQ46" s="33">
        <f>CHOOSE(MIN(D6L939C9,RUN_YEARS),B7L809C2,B7L809C11,B7L809C20,B7L809C29,B7L809C38)</f>
        <v>47.197664200110751</v>
      </c>
      <c r="AR46" s="16" t="s">
        <v>35132</v>
      </c>
      <c r="AS46" s="33">
        <f>IF(D6L939C20=0,0,D6L939C18/D6L939C20)</f>
        <v>0.22396199407574166</v>
      </c>
      <c r="AT46" s="16" t="s">
        <v>35133</v>
      </c>
      <c r="AU46" s="33">
        <f>IF(D6L939C5=0,0,D6L939C18/D6L939C5)</f>
        <v>0.12609328052195187</v>
      </c>
      <c r="AV46" s="16" t="s">
        <v>35134</v>
      </c>
      <c r="AW46" s="33">
        <f>CHOOSE(MIN(D6L939C9,RUN_YEARS),B7L809C1,B7L809C10,B7L809C19,B7L809C28,B7L809C37)</f>
        <v>177.38685293549031</v>
      </c>
      <c r="AX46" s="16" t="s">
        <v>35135</v>
      </c>
      <c r="AY46" s="33">
        <f>IF(D6L939C23=0,0,D6L939C19/D6L939C23)</f>
        <v>0.22396199407574166</v>
      </c>
      <c r="AZ46" s="16" t="s">
        <v>35136</v>
      </c>
      <c r="BA46" s="33">
        <f>IF(D6L939C5=0,0,D6L939C19/D6L939C5)</f>
        <v>0.47390671947804813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99.361235615165498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91.595948054438409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37.414907977848074</v>
      </c>
      <c r="R47" s="16" t="s">
        <v>35140</v>
      </c>
      <c r="S47" s="15">
        <f>SUM(D6L938C8:D6L939C8)</f>
        <v>54.181040076590335</v>
      </c>
      <c r="U47" s="21" t="str">
        <f>NULL_VALUE</f>
        <v>n/a</v>
      </c>
      <c r="V47" s="16" t="s">
        <v>35141</v>
      </c>
      <c r="W47" s="33">
        <f>SUM(D6L938C10:D6L939C10)</f>
        <v>36.152637081811385</v>
      </c>
      <c r="X47" s="16" t="s">
        <v>35142</v>
      </c>
      <c r="Y47" s="33">
        <f>SUM(D6L938C11:D6L939C11)</f>
        <v>1.262270896036684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1.1980592882360613E-3</v>
      </c>
      <c r="AD47" s="16" t="s">
        <v>35144</v>
      </c>
      <c r="AE47" s="33">
        <f>IF(D6L940C5=0,0,D6L940C10/D6L940C5)</f>
        <v>0.39469690362639964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3.114954149413767E-3</v>
      </c>
      <c r="AJ47" s="16" t="s">
        <v>35146</v>
      </c>
      <c r="AK47" s="33">
        <f>IF(D6L940C5=0,0,D6L940C11/D6L940C5)</f>
        <v>1.3780859555997782E-2</v>
      </c>
      <c r="AL47" s="16" t="s">
        <v>35147</v>
      </c>
      <c r="AM47" s="33">
        <f>SUM(D6L938C18:D6L939C18)</f>
        <v>11.38644180891437</v>
      </c>
      <c r="AN47" s="16" t="s">
        <v>35148</v>
      </c>
      <c r="AO47" s="33">
        <f>SUM(D6L938C19:D6L939C19)</f>
        <v>42.794598267675966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0.2412501127309527</v>
      </c>
      <c r="AT47" s="16" t="s">
        <v>35150</v>
      </c>
      <c r="AU47" s="33">
        <f>IF(D6L940C5=0,0,D6L940C18/D6L940C5)</f>
        <v>0.12431163223669067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0.2412501127309527</v>
      </c>
      <c r="AZ47" s="16" t="s">
        <v>35152</v>
      </c>
      <c r="BA47" s="33">
        <f>IF(D6L940C5=0,0,D6L940C19/D6L940C5)</f>
        <v>0.46721060458091185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14856.597566553281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14680.194862293873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4050.7844452500144</v>
      </c>
      <c r="R48" s="16" t="s">
        <v>35157</v>
      </c>
      <c r="S48" s="15">
        <f>SUM(D6L928C8,D6L937C8,D6L940C8)</f>
        <v>10629.410417043857</v>
      </c>
      <c r="U48" s="21" t="str">
        <f>NULL_VALUE</f>
        <v>n/a</v>
      </c>
      <c r="V48" s="16" t="s">
        <v>35158</v>
      </c>
      <c r="W48" s="33">
        <f>SUM(D6L928C10,D6L937C10,D6L940C10)</f>
        <v>3914.2953024313792</v>
      </c>
      <c r="X48" s="16" t="s">
        <v>35159</v>
      </c>
      <c r="Y48" s="33">
        <f>SUM(D6L928C11,D6L937C11,D6L940C11)</f>
        <v>136.48914281863509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0.12920365591035721</v>
      </c>
      <c r="AD48" s="16" t="s">
        <v>35161</v>
      </c>
      <c r="AE48" s="33">
        <f>IF(D6L941C5=0,0,D6L941C10/D6L941C5)</f>
        <v>0.26663783002535335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0.33592950536692995</v>
      </c>
      <c r="AJ48" s="16" t="s">
        <v>35163</v>
      </c>
      <c r="AK48" s="33">
        <f>IF(D6L941C5=0,0,D6L941C11/D6L941C5)</f>
        <v>9.297502117578009E-3</v>
      </c>
      <c r="AL48" s="16" t="s">
        <v>35164</v>
      </c>
      <c r="AM48" s="33">
        <f>SUM(D6L928C18,D6L937C18,D6L940C18)</f>
        <v>2236.2497614139397</v>
      </c>
      <c r="AN48" s="16" t="s">
        <v>35165</v>
      </c>
      <c r="AO48" s="33">
        <f>SUM(D6L928C19,D6L937C19,D6L940C19)</f>
        <v>8393.1606556299175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47.263730334173786</v>
      </c>
      <c r="AT48" s="16" t="s">
        <v>35167</v>
      </c>
      <c r="AU48" s="33">
        <f>IF(D6L941C5=0,0,D6L941C18/D6L941C5)</f>
        <v>0.15233106797224841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47.263730334173786</v>
      </c>
      <c r="AZ48" s="16" t="s">
        <v>35169</v>
      </c>
      <c r="BA48" s="33">
        <f>IF(D6L941C5=0,0,D6L941C19/D6L941C5)</f>
        <v>0.5717335998848202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D019AE-FDC1-4ADA-90A5-7F677A9C7BE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201.97337200000001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173.69709992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86.84854996</v>
      </c>
      <c r="R8" s="16" t="s">
        <v>35179</v>
      </c>
      <c r="S8" s="15">
        <f>D6L1001C5-D6L1001C7</f>
        <v>86.84854996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84.519464691404707</v>
      </c>
      <c r="X8" s="16" t="s">
        <v>35181</v>
      </c>
      <c r="Y8" s="33">
        <f>D6L1001C7-D6L1001C10</f>
        <v>2.3290852685952927</v>
      </c>
      <c r="Z8" s="16" t="s">
        <v>35182</v>
      </c>
      <c r="AA8" s="33">
        <f>CHOOSE(MIN(D6L1001C9,RUN_YEARS),B7L810C7,B7L810C16,B7L810C25,B7L810C34,B7L810C43)</f>
        <v>19128</v>
      </c>
      <c r="AB8" s="16" t="s">
        <v>35183</v>
      </c>
      <c r="AC8" s="33">
        <f>IF(D6L1001C12=0,0,D6L1001C10/D6L1001C12)</f>
        <v>4.418625297543115E-3</v>
      </c>
      <c r="AD8" s="16" t="s">
        <v>35184</v>
      </c>
      <c r="AE8" s="33">
        <f>IF(D6L1001C5=0,0,D6L1001C10/D6L1001C5)</f>
        <v>0.48659111021618667</v>
      </c>
      <c r="AF8" s="16" t="s">
        <v>35185</v>
      </c>
      <c r="AG8" s="33">
        <f>CHOOSE(MIN(D6L1001C9,RUN_YEARS),B7L810C5,B7L810C14,B7L810C23,B7L810C32,B7L810C41)</f>
        <v>202.73319552144392</v>
      </c>
      <c r="AH8" s="16" t="s">
        <v>35186</v>
      </c>
      <c r="AI8" s="33">
        <f>IF(D6L1001C15=0,0,D6L1001C11/D6L1001C15)</f>
        <v>1.1488425773612077E-2</v>
      </c>
      <c r="AJ8" s="16" t="s">
        <v>35187</v>
      </c>
      <c r="AK8" s="33">
        <f>IF(D6L1001C5=0,0,D6L1001C11/D6L1001C5)</f>
        <v>1.3408889783813339E-2</v>
      </c>
      <c r="AL8" s="16" t="s">
        <v>35188</v>
      </c>
      <c r="AM8" s="33">
        <f>D6L1001C8*CHOOSE(MIN(D6L1001C9,RUN_YEARS),B7L810C4,B7L810C13,B7L810C22,B7L810C31,B7L810C40)</f>
        <v>22.490845523906298</v>
      </c>
      <c r="AN8" s="16" t="s">
        <v>35189</v>
      </c>
      <c r="AO8" s="33">
        <f>D6L1001C8-D6L1001C18</f>
        <v>64.357704436093698</v>
      </c>
      <c r="AP8" s="16" t="s">
        <v>35190</v>
      </c>
      <c r="AQ8" s="33">
        <f>CHOOSE(MIN(D6L1001C9,RUN_YEARS),B7L810C2,B7L810C11,B7L810C20,B7L810C29,B7L810C38)</f>
        <v>31.946050871067261</v>
      </c>
      <c r="AR8" s="16" t="s">
        <v>35191</v>
      </c>
      <c r="AS8" s="33">
        <f>IF(D6L1001C20=0,0,D6L1001C18/D6L1001C20)</f>
        <v>0.70402584703437299</v>
      </c>
      <c r="AT8" s="16" t="s">
        <v>35192</v>
      </c>
      <c r="AU8" s="33">
        <f>IF(D6L1001C5=0,0,D6L1001C18/D6L1001C5)</f>
        <v>0.12948313779714773</v>
      </c>
      <c r="AV8" s="16" t="s">
        <v>35193</v>
      </c>
      <c r="AW8" s="33">
        <f>CHOOSE(MIN(D6L1001C9,RUN_YEARS),B7L810C1,B7L810C10,B7L810C19,B7L810C28,B7L810C37)</f>
        <v>91.413837584504961</v>
      </c>
      <c r="AX8" s="16" t="s">
        <v>35194</v>
      </c>
      <c r="AY8" s="33">
        <f>IF(D6L1001C23=0,0,D6L1001C19/D6L1001C23)</f>
        <v>0.70402584703437288</v>
      </c>
      <c r="AZ8" s="16" t="s">
        <v>35195</v>
      </c>
      <c r="BA8" s="33">
        <f>IF(D6L1001C5=0,0,D6L1001C19/D6L1001C5)</f>
        <v>0.37051686220285224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0.40094311904132557</v>
      </c>
      <c r="J9" s="16" t="s">
        <v>35216</v>
      </c>
      <c r="K9" s="21">
        <f>IF(FLOW_THRU_100PCT="Y",1,INDEX(VariabilityMatrix,D6L1002C1,D6L1002C9))</f>
        <v>0.50021854522061104</v>
      </c>
      <c r="L9" s="16" t="s">
        <v>35196</v>
      </c>
      <c r="M9" s="15">
        <f>IF(D6L1002C2&lt;&gt;0,D6L1002C2*D6L1002C4,D6L1002C3*D6L1002C4)</f>
        <v>0.20055918372306616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0.10027959186153308</v>
      </c>
      <c r="R9" s="16" t="s">
        <v>35198</v>
      </c>
      <c r="S9" s="15">
        <f>D6L1002C5-D6L1002C7</f>
        <v>0.10027959186153308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9.7534104531118535E-2</v>
      </c>
      <c r="X9" s="16" t="s">
        <v>35200</v>
      </c>
      <c r="Y9" s="33">
        <f>D6L1002C7-D6L1002C10</f>
        <v>2.7454873304145477E-3</v>
      </c>
      <c r="Z9" s="16" t="s">
        <v>35201</v>
      </c>
      <c r="AA9" s="33">
        <f>CHOOSE(MIN(D6L1002C9,RUN_YEARS),B7L810C7,B7L810C16,B7L810C25,B7L810C34,B7L810C43)</f>
        <v>21452.800000000003</v>
      </c>
      <c r="AB9" s="16" t="s">
        <v>35202</v>
      </c>
      <c r="AC9" s="33">
        <f>IF(D6L1002C12=0,0,D6L1002C10/D6L1002C12)</f>
        <v>4.5464510241608802E-6</v>
      </c>
      <c r="AD9" s="16" t="s">
        <v>35203</v>
      </c>
      <c r="AE9" s="33">
        <f>IF(D6L1002C5=0,0,D6L1002C10/D6L1002C5)</f>
        <v>0.48631083713321482</v>
      </c>
      <c r="AF9" s="16" t="s">
        <v>35204</v>
      </c>
      <c r="AG9" s="33">
        <f>CHOOSE(MIN(D6L1002C9,RUN_YEARS),B7L810C5,B7L810C14,B7L810C23,B7L810C32,B7L810C41)</f>
        <v>232.25954924675472</v>
      </c>
      <c r="AH9" s="16" t="s">
        <v>35205</v>
      </c>
      <c r="AI9" s="33">
        <f>IF(D6L1002C15=0,0,D6L1002C11/D6L1002C15)</f>
        <v>1.1820772662818339E-5</v>
      </c>
      <c r="AJ9" s="16" t="s">
        <v>35206</v>
      </c>
      <c r="AK9" s="33">
        <f>IF(D6L1002C5=0,0,D6L1002C11/D6L1002C5)</f>
        <v>1.3689162866785199E-2</v>
      </c>
      <c r="AL9" s="16" t="s">
        <v>35207</v>
      </c>
      <c r="AM9" s="33">
        <f>D6L1002C8*CHOOSE(MIN(D6L1002C9,RUN_YEARS),B7L810C4,B7L810C13,B7L810C22,B7L810C31,B7L810C40)</f>
        <v>2.5926349447784346E-2</v>
      </c>
      <c r="AN9" s="16" t="s">
        <v>35208</v>
      </c>
      <c r="AO9" s="33">
        <f>D6L1002C8-D6L1002C18</f>
        <v>7.4353242413748744E-2</v>
      </c>
      <c r="AP9" s="16" t="s">
        <v>35209</v>
      </c>
      <c r="AQ9" s="33">
        <f>CHOOSE(MIN(D6L1002C9,RUN_YEARS),B7L810C2,B7L810C11,B7L810C20,B7L810C29,B7L810C38)</f>
        <v>36.492122121688901</v>
      </c>
      <c r="AR9" s="16" t="s">
        <v>35210</v>
      </c>
      <c r="AS9" s="33">
        <f>IF(D6L1002C20=0,0,D6L1002C18/D6L1002C20)</f>
        <v>7.1046428490315603E-4</v>
      </c>
      <c r="AT9" s="16" t="s">
        <v>35211</v>
      </c>
      <c r="AU9" s="33">
        <f>IF(D6L1002C5=0,0,D6L1002C18/D6L1002C5)</f>
        <v>0.12927031795055405</v>
      </c>
      <c r="AV9" s="16" t="s">
        <v>35212</v>
      </c>
      <c r="AW9" s="33">
        <f>CHOOSE(MIN(D6L1002C9,RUN_YEARS),B7L810C1,B7L810C10,B7L810C19,B7L810C28,B7L810C37)</f>
        <v>104.65444075613722</v>
      </c>
      <c r="AX9" s="16" t="s">
        <v>35213</v>
      </c>
      <c r="AY9" s="33">
        <f>IF(D6L1002C23=0,0,D6L1002C19/D6L1002C23)</f>
        <v>7.1046428490315614E-4</v>
      </c>
      <c r="AZ9" s="16" t="s">
        <v>35214</v>
      </c>
      <c r="BA9" s="33">
        <f>IF(D6L1002C5=0,0,D6L1002C19/D6L1002C5)</f>
        <v>0.37072968204944601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0.1962030271925313</v>
      </c>
      <c r="J10" s="16" t="s">
        <v>35237</v>
      </c>
      <c r="K10" s="21">
        <f>IF(FLOW_THRU_100PCT="Y",1,INDEX(VariabilityMatrix,D6L1003C1,D6L1003C9))</f>
        <v>0.50021854522061104</v>
      </c>
      <c r="L10" s="16" t="s">
        <v>35217</v>
      </c>
      <c r="M10" s="15">
        <f>IF(D6L1003C2&lt;&gt;0,D6L1003C2*D6L1003C4,D6L1003C3*D6L1003C4)</f>
        <v>9.8144392830127991E-2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4.9072196415063996E-2</v>
      </c>
      <c r="R10" s="16" t="s">
        <v>35219</v>
      </c>
      <c r="S10" s="15">
        <f>D6L1003C5-D6L1003C7</f>
        <v>4.9072196415063996E-2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4.7728681837150629E-2</v>
      </c>
      <c r="X10" s="16" t="s">
        <v>35221</v>
      </c>
      <c r="Y10" s="33">
        <f>D6L1003C7-D6L1003C10</f>
        <v>1.343514577913367E-3</v>
      </c>
      <c r="Z10" s="16" t="s">
        <v>35222</v>
      </c>
      <c r="AA10" s="33">
        <f>CHOOSE(MIN(D6L1003C9,RUN_YEARS),B7L810C7,B7L810C16,B7L810C25,B7L810C34,B7L810C43)</f>
        <v>21452.800000000003</v>
      </c>
      <c r="AB10" s="16" t="s">
        <v>35223</v>
      </c>
      <c r="AC10" s="33">
        <f>IF(D6L1003C12=0,0,D6L1003C10/D6L1003C12)</f>
        <v>2.2248229525819765E-6</v>
      </c>
      <c r="AD10" s="16" t="s">
        <v>35224</v>
      </c>
      <c r="AE10" s="33">
        <f>IF(D6L1003C5=0,0,D6L1003C10/D6L1003C5)</f>
        <v>0.48631083713321482</v>
      </c>
      <c r="AF10" s="16" t="s">
        <v>35225</v>
      </c>
      <c r="AG10" s="33">
        <f>CHOOSE(MIN(D6L1003C9,RUN_YEARS),B7L810C5,B7L810C14,B7L810C23,B7L810C32,B7L810C41)</f>
        <v>232.25954924675472</v>
      </c>
      <c r="AH10" s="16" t="s">
        <v>35226</v>
      </c>
      <c r="AI10" s="33">
        <f>IF(D6L1003C15=0,0,D6L1003C11/D6L1003C15)</f>
        <v>5.7845396767131609E-6</v>
      </c>
      <c r="AJ10" s="16" t="s">
        <v>35227</v>
      </c>
      <c r="AK10" s="33">
        <f>IF(D6L1003C5=0,0,D6L1003C11/D6L1003C5)</f>
        <v>1.3689162866785192E-2</v>
      </c>
      <c r="AL10" s="16" t="s">
        <v>35228</v>
      </c>
      <c r="AM10" s="33">
        <f>D6L1003C8*CHOOSE(MIN(D6L1003C9,RUN_YEARS),B7L810C4,B7L810C13,B7L810C22,B7L810C31,B7L810C40)</f>
        <v>1.2687156866214723E-2</v>
      </c>
      <c r="AN10" s="16" t="s">
        <v>35229</v>
      </c>
      <c r="AO10" s="33">
        <f>D6L1003C8-D6L1003C18</f>
        <v>3.6385039548849273E-2</v>
      </c>
      <c r="AP10" s="16" t="s">
        <v>35230</v>
      </c>
      <c r="AQ10" s="33">
        <f>CHOOSE(MIN(D6L1003C9,RUN_YEARS),B7L810C2,B7L810C11,B7L810C20,B7L810C29,B7L810C38)</f>
        <v>36.492122121688901</v>
      </c>
      <c r="AR10" s="16" t="s">
        <v>35231</v>
      </c>
      <c r="AS10" s="33">
        <f>IF(D6L1003C20=0,0,D6L1003C18/D6L1003C20)</f>
        <v>3.4766837685973264E-4</v>
      </c>
      <c r="AT10" s="16" t="s">
        <v>35232</v>
      </c>
      <c r="AU10" s="33">
        <f>IF(D6L1003C5=0,0,D6L1003C18/D6L1003C5)</f>
        <v>0.12927031795055405</v>
      </c>
      <c r="AV10" s="16" t="s">
        <v>35233</v>
      </c>
      <c r="AW10" s="33">
        <f>CHOOSE(MIN(D6L1003C9,RUN_YEARS),B7L810C1,B7L810C10,B7L810C19,B7L810C28,B7L810C37)</f>
        <v>104.65444075613722</v>
      </c>
      <c r="AX10" s="16" t="s">
        <v>35234</v>
      </c>
      <c r="AY10" s="33">
        <f>IF(D6L1003C23=0,0,D6L1003C19/D6L1003C23)</f>
        <v>3.4766837685973258E-4</v>
      </c>
      <c r="AZ10" s="16" t="s">
        <v>35235</v>
      </c>
      <c r="BA10" s="33">
        <f>IF(D6L1003C5=0,0,D6L1003C19/D6L1003C5)</f>
        <v>0.37072968204944595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9.305807706545214E-3</v>
      </c>
      <c r="J11" s="16" t="s">
        <v>35258</v>
      </c>
      <c r="K11" s="21">
        <f>IF(FLOW_THRU_100PCT="Y",1,INDEX(VariabilityMatrix,D6L1004C1,D6L1004C9))</f>
        <v>0.49999443161950075</v>
      </c>
      <c r="L11" s="16" t="s">
        <v>35238</v>
      </c>
      <c r="M11" s="15">
        <f>IF(D6L1004C2&lt;&gt;0,D6L1004C2*D6L1004C4,D6L1004C3*D6L1004C4)</f>
        <v>4.6528520349944438E-3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2.3264260174972219E-3</v>
      </c>
      <c r="R11" s="16" t="s">
        <v>35240</v>
      </c>
      <c r="S11" s="15">
        <f>D6L1004C5-D6L1004C7</f>
        <v>2.3264260174972219E-3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2.2646882481649048E-3</v>
      </c>
      <c r="X11" s="16" t="s">
        <v>35242</v>
      </c>
      <c r="Y11" s="33">
        <f>D6L1004C7-D6L1004C10</f>
        <v>6.1737769332317113E-5</v>
      </c>
      <c r="Z11" s="16" t="s">
        <v>35243</v>
      </c>
      <c r="AA11" s="33">
        <f>CHOOSE(MIN(D6L1004C9,RUN_YEARS),B7L810C7,B7L810C16,B7L810C25,B7L810C34,B7L810C43)</f>
        <v>14319</v>
      </c>
      <c r="AB11" s="16" t="s">
        <v>35244</v>
      </c>
      <c r="AC11" s="33">
        <f>IF(D6L1004C12=0,0,D6L1004C10/D6L1004C12)</f>
        <v>1.5815966535127487E-7</v>
      </c>
      <c r="AD11" s="16" t="s">
        <v>35245</v>
      </c>
      <c r="AE11" s="33">
        <f>IF(D6L1004C5=0,0,D6L1004C10/D6L1004C5)</f>
        <v>0.48673119865665559</v>
      </c>
      <c r="AF11" s="16" t="s">
        <v>35246</v>
      </c>
      <c r="AG11" s="33">
        <f>CHOOSE(MIN(D6L1004C9,RUN_YEARS),B7L810C5,B7L810C14,B7L810C23,B7L810C32,B7L810C41)</f>
        <v>150.13496547496095</v>
      </c>
      <c r="AH11" s="16" t="s">
        <v>35247</v>
      </c>
      <c r="AI11" s="33">
        <f>IF(D6L1004C15=0,0,D6L1004C11/D6L1004C15)</f>
        <v>4.1121512991331487E-7</v>
      </c>
      <c r="AJ11" s="16" t="s">
        <v>35248</v>
      </c>
      <c r="AK11" s="33">
        <f>IF(D6L1004C5=0,0,D6L1004C11/D6L1004C5)</f>
        <v>1.3268801343344424E-2</v>
      </c>
      <c r="AL11" s="16" t="s">
        <v>35249</v>
      </c>
      <c r="AM11" s="33">
        <f>D6L1004C8*CHOOSE(MIN(D6L1004C9,RUN_YEARS),B7L810C4,B7L810C13,B7L810C22,B7L810C31,B7L810C40)</f>
        <v>5.8079569457269477E-4</v>
      </c>
      <c r="AN11" s="16" t="s">
        <v>35250</v>
      </c>
      <c r="AO11" s="33">
        <f>D6L1004C8-D6L1004C18</f>
        <v>1.7456303229245271E-3</v>
      </c>
      <c r="AP11" s="16" t="s">
        <v>35251</v>
      </c>
      <c r="AQ11" s="33">
        <f>CHOOSE(MIN(D6L1004C9,RUN_YEARS),B7L810C2,B7L810C11,B7L810C20,B7L810C29,B7L810C38)</f>
        <v>22.396054933768085</v>
      </c>
      <c r="AR11" s="16" t="s">
        <v>35252</v>
      </c>
      <c r="AS11" s="33">
        <f>IF(D6L1004C20=0,0,D6L1004C18/D6L1004C20)</f>
        <v>2.5932946507332809E-5</v>
      </c>
      <c r="AT11" s="16" t="s">
        <v>35253</v>
      </c>
      <c r="AU11" s="33">
        <f>IF(D6L1004C5=0,0,D6L1004C18/D6L1004C5)</f>
        <v>0.12482573918200868</v>
      </c>
      <c r="AV11" s="16" t="s">
        <v>35254</v>
      </c>
      <c r="AW11" s="33">
        <f>CHOOSE(MIN(D6L1004C9,RUN_YEARS),B7L810C1,B7L810C10,B7L810C19,B7L810C28,B7L810C37)</f>
        <v>67.313227304538344</v>
      </c>
      <c r="AX11" s="16" t="s">
        <v>35255</v>
      </c>
      <c r="AY11" s="33">
        <f>IF(D6L1004C23=0,0,D6L1004C19/D6L1004C23)</f>
        <v>2.5932946507332809E-5</v>
      </c>
      <c r="AZ11" s="16" t="s">
        <v>35256</v>
      </c>
      <c r="BA11" s="33">
        <f>IF(D6L1004C5=0,0,D6L1004C19/D6L1004C5)</f>
        <v>0.37517426081799132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5.0819307698270624</v>
      </c>
      <c r="J12" s="16" t="s">
        <v>35279</v>
      </c>
      <c r="K12" s="21">
        <f>IF(FLOW_THRU_100PCT="Y",1,INDEX(VariabilityMatrix,D6L1005C1,D6L1005C9))</f>
        <v>0.24172730938101777</v>
      </c>
      <c r="L12" s="16" t="s">
        <v>35259</v>
      </c>
      <c r="M12" s="15">
        <f>IF(D6L1005C2&lt;&gt;0,D6L1005C2*D6L1005C4,D6L1005C3*D6L1005C4)</f>
        <v>1.2284414514509001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0.61422072572545006</v>
      </c>
      <c r="R12" s="16" t="s">
        <v>35261</v>
      </c>
      <c r="S12" s="15">
        <f>D6L1005C5-D6L1005C7</f>
        <v>0.61422072572545006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0.59740439062422868</v>
      </c>
      <c r="X12" s="16" t="s">
        <v>35263</v>
      </c>
      <c r="Y12" s="33">
        <f>D6L1005C7-D6L1005C10</f>
        <v>1.681633510122138E-2</v>
      </c>
      <c r="Z12" s="16" t="s">
        <v>35264</v>
      </c>
      <c r="AA12" s="33">
        <f>CHOOSE(MIN(D6L1005C9,RUN_YEARS),B7L810C7,B7L810C16,B7L810C25,B7L810C34,B7L810C43)</f>
        <v>21452.800000000003</v>
      </c>
      <c r="AB12" s="16" t="s">
        <v>35265</v>
      </c>
      <c r="AC12" s="33">
        <f>IF(D6L1005C12=0,0,D6L1005C10/D6L1005C12)</f>
        <v>2.7847385451979629E-5</v>
      </c>
      <c r="AD12" s="16" t="s">
        <v>35266</v>
      </c>
      <c r="AE12" s="33">
        <f>IF(D6L1005C5=0,0,D6L1005C10/D6L1005C5)</f>
        <v>0.48631083713321482</v>
      </c>
      <c r="AF12" s="16" t="s">
        <v>35267</v>
      </c>
      <c r="AG12" s="33">
        <f>CHOOSE(MIN(D6L1005C9,RUN_YEARS),B7L810C5,B7L810C14,B7L810C23,B7L810C32,B7L810C41)</f>
        <v>232.25954924675472</v>
      </c>
      <c r="AH12" s="16" t="s">
        <v>35268</v>
      </c>
      <c r="AI12" s="33">
        <f>IF(D6L1005C15=0,0,D6L1005C11/D6L1005C15)</f>
        <v>7.2403202175147383E-5</v>
      </c>
      <c r="AJ12" s="16" t="s">
        <v>35269</v>
      </c>
      <c r="AK12" s="33">
        <f>IF(D6L1005C5=0,0,D6L1005C11/D6L1005C5)</f>
        <v>1.3689162866785204E-2</v>
      </c>
      <c r="AL12" s="16" t="s">
        <v>35270</v>
      </c>
      <c r="AM12" s="33">
        <f>D6L1005C8*CHOOSE(MIN(D6L1005C9,RUN_YEARS),B7L810C4,B7L810C13,B7L810C22,B7L810C31,B7L810C40)</f>
        <v>0.15880101701269797</v>
      </c>
      <c r="AN12" s="16" t="s">
        <v>35271</v>
      </c>
      <c r="AO12" s="33">
        <f>D6L1005C8-D6L1005C18</f>
        <v>0.45541970871275206</v>
      </c>
      <c r="AP12" s="16" t="s">
        <v>35272</v>
      </c>
      <c r="AQ12" s="33">
        <f>CHOOSE(MIN(D6L1005C9,RUN_YEARS),B7L810C2,B7L810C11,B7L810C20,B7L810C29,B7L810C38)</f>
        <v>36.492122121688901</v>
      </c>
      <c r="AR12" s="16" t="s">
        <v>35273</v>
      </c>
      <c r="AS12" s="33">
        <f>IF(D6L1005C20=0,0,D6L1005C18/D6L1005C20)</f>
        <v>4.3516520218569426E-3</v>
      </c>
      <c r="AT12" s="16" t="s">
        <v>35274</v>
      </c>
      <c r="AU12" s="33">
        <f>IF(D6L1005C5=0,0,D6L1005C18/D6L1005C5)</f>
        <v>0.12927031795055405</v>
      </c>
      <c r="AV12" s="16" t="s">
        <v>35275</v>
      </c>
      <c r="AW12" s="33">
        <f>CHOOSE(MIN(D6L1005C9,RUN_YEARS),B7L810C1,B7L810C10,B7L810C19,B7L810C28,B7L810C37)</f>
        <v>104.65444075613722</v>
      </c>
      <c r="AX12" s="16" t="s">
        <v>35276</v>
      </c>
      <c r="AY12" s="33">
        <f>IF(D6L1005C23=0,0,D6L1005C19/D6L1005C23)</f>
        <v>4.3516520218569417E-3</v>
      </c>
      <c r="AZ12" s="16" t="s">
        <v>35277</v>
      </c>
      <c r="BA12" s="33">
        <f>IF(D6L1005C5=0,0,D6L1005C19/D6L1005C5)</f>
        <v>0.3707296820494459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1.7912584972384042</v>
      </c>
      <c r="J13" s="16" t="s">
        <v>35300</v>
      </c>
      <c r="K13" s="21">
        <f>IF(FLOW_THRU_100PCT="Y",1,INDEX(VariabilityMatrix,D6L1006C1,D6L1006C9))</f>
        <v>0.50021854522061104</v>
      </c>
      <c r="L13" s="16" t="s">
        <v>35280</v>
      </c>
      <c r="M13" s="15">
        <f>IF(D6L1006C2&lt;&gt;0,D6L1006C2*D6L1006C4,D6L1006C3*D6L1006C4)</f>
        <v>0.8960207196026525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0.44801035980132625</v>
      </c>
      <c r="R13" s="16" t="s">
        <v>35282</v>
      </c>
      <c r="S13" s="15">
        <f>D6L1006C5-D6L1006C7</f>
        <v>0.44801035980132625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0.43574458623867152</v>
      </c>
      <c r="X13" s="16" t="s">
        <v>35284</v>
      </c>
      <c r="Y13" s="33">
        <f>D6L1006C7-D6L1006C10</f>
        <v>1.2265773562654736E-2</v>
      </c>
      <c r="Z13" s="16" t="s">
        <v>35285</v>
      </c>
      <c r="AA13" s="33">
        <f>CHOOSE(MIN(D6L1006C9,RUN_YEARS),B7L810C7,B7L810C16,B7L810C25,B7L810C34,B7L810C43)</f>
        <v>21452.800000000003</v>
      </c>
      <c r="AB13" s="16" t="s">
        <v>35286</v>
      </c>
      <c r="AC13" s="33">
        <f>IF(D6L1006C12=0,0,D6L1006C10/D6L1006C12)</f>
        <v>2.0311781503518023E-5</v>
      </c>
      <c r="AD13" s="16" t="s">
        <v>35287</v>
      </c>
      <c r="AE13" s="33">
        <f>IF(D6L1006C5=0,0,D6L1006C10/D6L1006C5)</f>
        <v>0.48631083713321488</v>
      </c>
      <c r="AF13" s="16" t="s">
        <v>35288</v>
      </c>
      <c r="AG13" s="33">
        <f>CHOOSE(MIN(D6L1006C9,RUN_YEARS),B7L810C5,B7L810C14,B7L810C23,B7L810C32,B7L810C41)</f>
        <v>232.25954924675472</v>
      </c>
      <c r="AH13" s="16" t="s">
        <v>35289</v>
      </c>
      <c r="AI13" s="33">
        <f>IF(D6L1006C15=0,0,D6L1006C11/D6L1006C15)</f>
        <v>5.281063190914688E-5</v>
      </c>
      <c r="AJ13" s="16" t="s">
        <v>35290</v>
      </c>
      <c r="AK13" s="33">
        <f>IF(D6L1006C5=0,0,D6L1006C11/D6L1006C5)</f>
        <v>1.3689162866785147E-2</v>
      </c>
      <c r="AL13" s="16" t="s">
        <v>35291</v>
      </c>
      <c r="AM13" s="33">
        <f>D6L1006C8*CHOOSE(MIN(D6L1006C9,RUN_YEARS),B7L810C4,B7L810C13,B7L810C22,B7L810C31,B7L810C40)</f>
        <v>0.11582888331331913</v>
      </c>
      <c r="AN13" s="16" t="s">
        <v>35292</v>
      </c>
      <c r="AO13" s="33">
        <f>D6L1006C8-D6L1006C18</f>
        <v>0.33218147648800711</v>
      </c>
      <c r="AP13" s="16" t="s">
        <v>35293</v>
      </c>
      <c r="AQ13" s="33">
        <f>CHOOSE(MIN(D6L1006C9,RUN_YEARS),B7L810C2,B7L810C11,B7L810C20,B7L810C29,B7L810C38)</f>
        <v>36.492122121688901</v>
      </c>
      <c r="AR13" s="16" t="s">
        <v>35294</v>
      </c>
      <c r="AS13" s="33">
        <f>IF(D6L1006C20=0,0,D6L1006C18/D6L1006C20)</f>
        <v>3.1740791321225145E-3</v>
      </c>
      <c r="AT13" s="16" t="s">
        <v>35295</v>
      </c>
      <c r="AU13" s="33">
        <f>IF(D6L1006C5=0,0,D6L1006C18/D6L1006C5)</f>
        <v>0.12927031795055405</v>
      </c>
      <c r="AV13" s="16" t="s">
        <v>35296</v>
      </c>
      <c r="AW13" s="33">
        <f>CHOOSE(MIN(D6L1006C9,RUN_YEARS),B7L810C1,B7L810C10,B7L810C19,B7L810C28,B7L810C37)</f>
        <v>104.65444075613722</v>
      </c>
      <c r="AX13" s="16" t="s">
        <v>35297</v>
      </c>
      <c r="AY13" s="33">
        <f>IF(D6L1006C23=0,0,D6L1006C19/D6L1006C23)</f>
        <v>3.1740791321225141E-3</v>
      </c>
      <c r="AZ13" s="16" t="s">
        <v>35298</v>
      </c>
      <c r="BA13" s="33">
        <f>IF(D6L1006C5=0,0,D6L1006C19/D6L1006C5)</f>
        <v>0.37072968204944595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0.21950470829060847</v>
      </c>
      <c r="J14" s="16" t="s">
        <v>35321</v>
      </c>
      <c r="K14" s="21">
        <f>IF(FLOW_THRU_100PCT="Y",1,INDEX(VariabilityMatrix,D6L1007C1,D6L1007C9))</f>
        <v>0.49999443161950075</v>
      </c>
      <c r="L14" s="16" t="s">
        <v>35301</v>
      </c>
      <c r="M14" s="15">
        <f>IF(D6L1007C2&lt;&gt;0,D6L1007C2*D6L1007C4,D6L1007C3*D6L1007C4)</f>
        <v>0.1097511318595671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5.487556592978355E-2</v>
      </c>
      <c r="R14" s="16" t="s">
        <v>35303</v>
      </c>
      <c r="S14" s="15">
        <f>D6L1007C5-D6L1007C7</f>
        <v>5.487556592978355E-2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5.3419299963931757E-2</v>
      </c>
      <c r="X14" s="16" t="s">
        <v>35305</v>
      </c>
      <c r="Y14" s="33">
        <f>D6L1007C7-D6L1007C10</f>
        <v>1.4562659658517926E-3</v>
      </c>
      <c r="Z14" s="16" t="s">
        <v>35306</v>
      </c>
      <c r="AA14" s="33">
        <f>CHOOSE(MIN(D6L1007C9,RUN_YEARS),B7L810C7,B7L810C16,B7L810C25,B7L810C34,B7L810C43)</f>
        <v>14319</v>
      </c>
      <c r="AB14" s="16" t="s">
        <v>35307</v>
      </c>
      <c r="AC14" s="33">
        <f>IF(D6L1007C12=0,0,D6L1007C10/D6L1007C12)</f>
        <v>3.7306585630233784E-6</v>
      </c>
      <c r="AD14" s="16" t="s">
        <v>35308</v>
      </c>
      <c r="AE14" s="33">
        <f>IF(D6L1007C5=0,0,D6L1007C10/D6L1007C5)</f>
        <v>0.48673119865665559</v>
      </c>
      <c r="AF14" s="16" t="s">
        <v>35309</v>
      </c>
      <c r="AG14" s="33">
        <f>CHOOSE(MIN(D6L1007C9,RUN_YEARS),B7L810C5,B7L810C14,B7L810C23,B7L810C32,B7L810C41)</f>
        <v>150.13496547496095</v>
      </c>
      <c r="AH14" s="16" t="s">
        <v>35310</v>
      </c>
      <c r="AI14" s="33">
        <f>IF(D6L1007C15=0,0,D6L1007C11/D6L1007C15)</f>
        <v>9.6997122638607741E-6</v>
      </c>
      <c r="AJ14" s="16" t="s">
        <v>35311</v>
      </c>
      <c r="AK14" s="33">
        <f>IF(D6L1007C5=0,0,D6L1007C11/D6L1007C5)</f>
        <v>1.3268801343344403E-2</v>
      </c>
      <c r="AL14" s="16" t="s">
        <v>35312</v>
      </c>
      <c r="AM14" s="33">
        <f>D6L1007C8*CHOOSE(MIN(D6L1007C9,RUN_YEARS),B7L810C4,B7L810C13,B7L810C22,B7L810C31,B7L810C40)</f>
        <v>1.3699766160432565E-2</v>
      </c>
      <c r="AN14" s="16" t="s">
        <v>35313</v>
      </c>
      <c r="AO14" s="33">
        <f>D6L1007C8-D6L1007C18</f>
        <v>4.1175799769350985E-2</v>
      </c>
      <c r="AP14" s="16" t="s">
        <v>35314</v>
      </c>
      <c r="AQ14" s="33">
        <f>CHOOSE(MIN(D6L1007C9,RUN_YEARS),B7L810C2,B7L810C11,B7L810C20,B7L810C29,B7L810C38)</f>
        <v>22.396054933768085</v>
      </c>
      <c r="AR14" s="16" t="s">
        <v>35315</v>
      </c>
      <c r="AS14" s="33">
        <f>IF(D6L1007C20=0,0,D6L1007C18/D6L1007C20)</f>
        <v>6.1170443638162715E-4</v>
      </c>
      <c r="AT14" s="16" t="s">
        <v>35316</v>
      </c>
      <c r="AU14" s="33">
        <f>IF(D6L1007C5=0,0,D6L1007C18/D6L1007C5)</f>
        <v>0.12482573918200868</v>
      </c>
      <c r="AV14" s="16" t="s">
        <v>35317</v>
      </c>
      <c r="AW14" s="33">
        <f>CHOOSE(MIN(D6L1007C9,RUN_YEARS),B7L810C1,B7L810C10,B7L810C19,B7L810C28,B7L810C37)</f>
        <v>67.313227304538344</v>
      </c>
      <c r="AX14" s="16" t="s">
        <v>35318</v>
      </c>
      <c r="AY14" s="33">
        <f>IF(D6L1007C23=0,0,D6L1007C19/D6L1007C23)</f>
        <v>6.1170443638162715E-4</v>
      </c>
      <c r="AZ14" s="16" t="s">
        <v>35319</v>
      </c>
      <c r="BA14" s="33">
        <f>IF(D6L1007C5=0,0,D6L1007C19/D6L1007C5)</f>
        <v>0.37517426081799132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2.100523524312043E-3</v>
      </c>
      <c r="J15" s="16" t="s">
        <v>35342</v>
      </c>
      <c r="K15" s="21">
        <f>IF(FLOW_THRU_100PCT="Y",1,INDEX(VariabilityMatrix,D6L1008C1,D6L1008C9))</f>
        <v>0.49999443161950075</v>
      </c>
      <c r="L15" s="16" t="s">
        <v>35322</v>
      </c>
      <c r="M15" s="15">
        <f>IF(D6L1008C2&lt;&gt;0,D6L1008C2*D6L1008C4,D6L1008C3*D6L1008C4)</f>
        <v>1.0502500656417906E-3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5.2512503282089529E-4</v>
      </c>
      <c r="R15" s="16" t="s">
        <v>35324</v>
      </c>
      <c r="S15" s="15">
        <f>D6L1008C5-D6L1008C7</f>
        <v>5.2512503282089529E-4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5.111894733390599E-4</v>
      </c>
      <c r="X15" s="16" t="s">
        <v>35326</v>
      </c>
      <c r="Y15" s="33">
        <f>D6L1008C7-D6L1008C10</f>
        <v>1.3935559481835394E-5</v>
      </c>
      <c r="Z15" s="16" t="s">
        <v>35327</v>
      </c>
      <c r="AA15" s="33">
        <f>CHOOSE(MIN(D6L1008C9,RUN_YEARS),B7L810C7,B7L810C16,B7L810C25,B7L810C34,B7L810C43)</f>
        <v>14319</v>
      </c>
      <c r="AB15" s="16" t="s">
        <v>35328</v>
      </c>
      <c r="AC15" s="33">
        <f>IF(D6L1008C12=0,0,D6L1008C10/D6L1008C12)</f>
        <v>3.570008194280745E-8</v>
      </c>
      <c r="AD15" s="16" t="s">
        <v>35329</v>
      </c>
      <c r="AE15" s="33">
        <f>IF(D6L1008C5=0,0,D6L1008C10/D6L1008C5)</f>
        <v>0.48673119865665554</v>
      </c>
      <c r="AF15" s="16" t="s">
        <v>35330</v>
      </c>
      <c r="AG15" s="33">
        <f>CHOOSE(MIN(D6L1008C9,RUN_YEARS),B7L810C5,B7L810C14,B7L810C23,B7L810C32,B7L810C41)</f>
        <v>150.13496547496095</v>
      </c>
      <c r="AH15" s="16" t="s">
        <v>35331</v>
      </c>
      <c r="AI15" s="33">
        <f>IF(D6L1008C15=0,0,D6L1008C11/D6L1008C15)</f>
        <v>9.2820213051299662E-8</v>
      </c>
      <c r="AJ15" s="16" t="s">
        <v>35332</v>
      </c>
      <c r="AK15" s="33">
        <f>IF(D6L1008C5=0,0,D6L1008C11/D6L1008C5)</f>
        <v>1.3268801343344456E-2</v>
      </c>
      <c r="AL15" s="16" t="s">
        <v>35333</v>
      </c>
      <c r="AM15" s="33">
        <f>D6L1008C8*CHOOSE(MIN(D6L1008C9,RUN_YEARS),B7L810C4,B7L810C13,B7L810C22,B7L810C31,B7L810C40)</f>
        <v>1.3109824076968965E-4</v>
      </c>
      <c r="AN15" s="16" t="s">
        <v>35334</v>
      </c>
      <c r="AO15" s="33">
        <f>D6L1008C8-D6L1008C18</f>
        <v>3.9402679205120567E-4</v>
      </c>
      <c r="AP15" s="16" t="s">
        <v>35335</v>
      </c>
      <c r="AQ15" s="33">
        <f>CHOOSE(MIN(D6L1008C9,RUN_YEARS),B7L810C2,B7L810C11,B7L810C20,B7L810C29,B7L810C38)</f>
        <v>22.396054933768085</v>
      </c>
      <c r="AR15" s="16" t="s">
        <v>35336</v>
      </c>
      <c r="AS15" s="33">
        <f>IF(D6L1008C20=0,0,D6L1008C18/D6L1008C20)</f>
        <v>5.8536309701591122E-6</v>
      </c>
      <c r="AT15" s="16" t="s">
        <v>35337</v>
      </c>
      <c r="AU15" s="33">
        <f>IF(D6L1008C5=0,0,D6L1008C18/D6L1008C5)</f>
        <v>0.12482573918200869</v>
      </c>
      <c r="AV15" s="16" t="s">
        <v>35338</v>
      </c>
      <c r="AW15" s="33">
        <f>CHOOSE(MIN(D6L1008C9,RUN_YEARS),B7L810C1,B7L810C10,B7L810C19,B7L810C28,B7L810C37)</f>
        <v>67.313227304538344</v>
      </c>
      <c r="AX15" s="16" t="s">
        <v>35339</v>
      </c>
      <c r="AY15" s="33">
        <f>IF(D6L1008C23=0,0,D6L1008C19/D6L1008C23)</f>
        <v>5.8536309701591131E-6</v>
      </c>
      <c r="AZ15" s="16" t="s">
        <v>35340</v>
      </c>
      <c r="BA15" s="33">
        <f>IF(D6L1008C5=0,0,D6L1008C19/D6L1008C5)</f>
        <v>0.37517426081799132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7.327407642948987E-5</v>
      </c>
      <c r="J16" s="16" t="s">
        <v>35363</v>
      </c>
      <c r="K16" s="21">
        <f>IF(FLOW_THRU_100PCT="Y",1,INDEX(VariabilityMatrix,D6L1009C1,D6L1009C9))</f>
        <v>0.49999443161950075</v>
      </c>
      <c r="L16" s="16" t="s">
        <v>35343</v>
      </c>
      <c r="M16" s="15">
        <f>IF(D6L1009C2&lt;&gt;0,D6L1009C2*D6L1009C4,D6L1009C3*D6L1009C4)</f>
        <v>3.6636630196806645E-5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1.8318315098403322E-5</v>
      </c>
      <c r="R16" s="16" t="s">
        <v>35345</v>
      </c>
      <c r="S16" s="15">
        <f>D6L1009C5-D6L1009C7</f>
        <v>1.8318315098403322E-5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1.7832190930432321E-5</v>
      </c>
      <c r="X16" s="16" t="s">
        <v>35347</v>
      </c>
      <c r="Y16" s="33">
        <f>D6L1009C7-D6L1009C10</f>
        <v>4.8612416797100171E-7</v>
      </c>
      <c r="Z16" s="16" t="s">
        <v>35348</v>
      </c>
      <c r="AA16" s="33">
        <f>CHOOSE(MIN(D6L1009C9,RUN_YEARS),B7L810C7,B7L810C16,B7L810C25,B7L810C34,B7L810C43)</f>
        <v>14319</v>
      </c>
      <c r="AB16" s="16" t="s">
        <v>35349</v>
      </c>
      <c r="AC16" s="33">
        <f>IF(D6L1009C12=0,0,D6L1009C10/D6L1009C12)</f>
        <v>1.2453516956793296E-9</v>
      </c>
      <c r="AD16" s="16" t="s">
        <v>35350</v>
      </c>
      <c r="AE16" s="33">
        <f>IF(D6L1009C5=0,0,D6L1009C10/D6L1009C5)</f>
        <v>0.48673119865665554</v>
      </c>
      <c r="AF16" s="16" t="s">
        <v>35351</v>
      </c>
      <c r="AG16" s="33">
        <f>CHOOSE(MIN(D6L1009C9,RUN_YEARS),B7L810C5,B7L810C14,B7L810C23,B7L810C32,B7L810C41)</f>
        <v>150.13496547496095</v>
      </c>
      <c r="AH16" s="16" t="s">
        <v>35352</v>
      </c>
      <c r="AI16" s="33">
        <f>IF(D6L1009C15=0,0,D6L1009C11/D6L1009C15)</f>
        <v>3.2379144087662643E-9</v>
      </c>
      <c r="AJ16" s="16" t="s">
        <v>35353</v>
      </c>
      <c r="AK16" s="33">
        <f>IF(D6L1009C5=0,0,D6L1009C11/D6L1009C5)</f>
        <v>1.3268801343344447E-2</v>
      </c>
      <c r="AL16" s="16" t="s">
        <v>35354</v>
      </c>
      <c r="AM16" s="33">
        <f>D6L1009C8*CHOOSE(MIN(D6L1009C9,RUN_YEARS),B7L810C4,B7L810C13,B7L810C22,B7L810C31,B7L810C40)</f>
        <v>4.5731944454542898E-6</v>
      </c>
      <c r="AN16" s="16" t="s">
        <v>35355</v>
      </c>
      <c r="AO16" s="33">
        <f>D6L1009C8-D6L1009C18</f>
        <v>1.3745120652949032E-5</v>
      </c>
      <c r="AP16" s="16" t="s">
        <v>35356</v>
      </c>
      <c r="AQ16" s="33">
        <f>CHOOSE(MIN(D6L1009C9,RUN_YEARS),B7L810C2,B7L810C11,B7L810C20,B7L810C29,B7L810C38)</f>
        <v>22.396054933768085</v>
      </c>
      <c r="AR16" s="16" t="s">
        <v>35357</v>
      </c>
      <c r="AS16" s="33">
        <f>IF(D6L1009C20=0,0,D6L1009C18/D6L1009C20)</f>
        <v>2.0419642919159693E-7</v>
      </c>
      <c r="AT16" s="16" t="s">
        <v>35358</v>
      </c>
      <c r="AU16" s="33">
        <f>IF(D6L1009C5=0,0,D6L1009C18/D6L1009C5)</f>
        <v>0.12482573918200869</v>
      </c>
      <c r="AV16" s="16" t="s">
        <v>35359</v>
      </c>
      <c r="AW16" s="33">
        <f>CHOOSE(MIN(D6L1009C9,RUN_YEARS),B7L810C1,B7L810C10,B7L810C19,B7L810C28,B7L810C37)</f>
        <v>67.313227304538344</v>
      </c>
      <c r="AX16" s="16" t="s">
        <v>35360</v>
      </c>
      <c r="AY16" s="33">
        <f>IF(D6L1009C23=0,0,D6L1009C19/D6L1009C23)</f>
        <v>2.041964291915969E-7</v>
      </c>
      <c r="AZ16" s="16" t="s">
        <v>35361</v>
      </c>
      <c r="BA16" s="33">
        <f>IF(D6L1009C5=0,0,D6L1009C19/D6L1009C5)</f>
        <v>0.37517426081799127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5.0559112736348012E-3</v>
      </c>
      <c r="J17" s="16" t="s">
        <v>35384</v>
      </c>
      <c r="K17" s="21">
        <f>IF(FLOW_THRU_100PCT="Y",1,INDEX(VariabilityMatrix,D6L1010C1,D6L1010C9))</f>
        <v>0.49999443161950075</v>
      </c>
      <c r="L17" s="16" t="s">
        <v>35364</v>
      </c>
      <c r="M17" s="15">
        <f>IF(D6L1010C2&lt;&gt;0,D6L1010C2*D6L1010C4,D6L1010C3*D6L1010C4)</f>
        <v>2.5279274835796586E-3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1.2639637417898293E-3</v>
      </c>
      <c r="R17" s="16" t="s">
        <v>35366</v>
      </c>
      <c r="S17" s="15">
        <f>D6L1010C5-D6L1010C7</f>
        <v>1.2639637417898293E-3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1.2304211741998303E-3</v>
      </c>
      <c r="X17" s="16" t="s">
        <v>35368</v>
      </c>
      <c r="Y17" s="33">
        <f>D6L1010C7-D6L1010C10</f>
        <v>3.3542567589998993E-5</v>
      </c>
      <c r="Z17" s="16" t="s">
        <v>35369</v>
      </c>
      <c r="AA17" s="33">
        <f>CHOOSE(MIN(D6L1010C9,RUN_YEARS),B7L810C7,B7L810C16,B7L810C25,B7L810C34,B7L810C43)</f>
        <v>14319</v>
      </c>
      <c r="AB17" s="16" t="s">
        <v>35370</v>
      </c>
      <c r="AC17" s="33">
        <f>IF(D6L1010C12=0,0,D6L1010C10/D6L1010C12)</f>
        <v>8.592926700187376E-8</v>
      </c>
      <c r="AD17" s="16" t="s">
        <v>35371</v>
      </c>
      <c r="AE17" s="33">
        <f>IF(D6L1010C5=0,0,D6L1010C10/D6L1010C5)</f>
        <v>0.48673119865665559</v>
      </c>
      <c r="AF17" s="16" t="s">
        <v>35372</v>
      </c>
      <c r="AG17" s="33">
        <f>CHOOSE(MIN(D6L1010C9,RUN_YEARS),B7L810C5,B7L810C14,B7L810C23,B7L810C32,B7L810C41)</f>
        <v>150.13496547496095</v>
      </c>
      <c r="AH17" s="16" t="s">
        <v>35373</v>
      </c>
      <c r="AI17" s="33">
        <f>IF(D6L1010C15=0,0,D6L1010C11/D6L1010C15)</f>
        <v>2.2341609420487143E-7</v>
      </c>
      <c r="AJ17" s="16" t="s">
        <v>35374</v>
      </c>
      <c r="AK17" s="33">
        <f>IF(D6L1010C5=0,0,D6L1010C11/D6L1010C5)</f>
        <v>1.3268801343344397E-2</v>
      </c>
      <c r="AL17" s="16" t="s">
        <v>35375</v>
      </c>
      <c r="AM17" s="33">
        <f>D6L1010C8*CHOOSE(MIN(D6L1010C9,RUN_YEARS),B7L810C4,B7L810C13,B7L810C22,B7L810C31,B7L810C40)</f>
        <v>3.1555041673634601E-4</v>
      </c>
      <c r="AN17" s="16" t="s">
        <v>35376</v>
      </c>
      <c r="AO17" s="33">
        <f>D6L1010C8-D6L1010C18</f>
        <v>9.4841332505348332E-4</v>
      </c>
      <c r="AP17" s="16" t="s">
        <v>35377</v>
      </c>
      <c r="AQ17" s="33">
        <f>CHOOSE(MIN(D6L1010C9,RUN_YEARS),B7L810C2,B7L810C11,B7L810C20,B7L810C29,B7L810C38)</f>
        <v>22.396054933768085</v>
      </c>
      <c r="AR17" s="16" t="s">
        <v>35378</v>
      </c>
      <c r="AS17" s="33">
        <f>IF(D6L1010C20=0,0,D6L1010C18/D6L1010C20)</f>
        <v>1.4089553614220188E-5</v>
      </c>
      <c r="AT17" s="16" t="s">
        <v>35379</v>
      </c>
      <c r="AU17" s="33">
        <f>IF(D6L1010C5=0,0,D6L1010C18/D6L1010C5)</f>
        <v>0.12482573918200868</v>
      </c>
      <c r="AV17" s="16" t="s">
        <v>35380</v>
      </c>
      <c r="AW17" s="33">
        <f>CHOOSE(MIN(D6L1010C9,RUN_YEARS),B7L810C1,B7L810C10,B7L810C19,B7L810C28,B7L810C37)</f>
        <v>67.313227304538344</v>
      </c>
      <c r="AX17" s="16" t="s">
        <v>35381</v>
      </c>
      <c r="AY17" s="33">
        <f>IF(D6L1010C23=0,0,D6L1010C19/D6L1010C23)</f>
        <v>1.4089553614220188E-5</v>
      </c>
      <c r="AZ17" s="16" t="s">
        <v>35382</v>
      </c>
      <c r="BA17" s="33">
        <f>IF(D6L1010C5=0,0,D6L1010C19/D6L1010C5)</f>
        <v>0.37517426081799132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6.4725434179382715E-3</v>
      </c>
      <c r="J18" s="16" t="s">
        <v>35405</v>
      </c>
      <c r="K18" s="21">
        <f>IF(FLOW_THRU_100PCT="Y",1,INDEX(VariabilityMatrix,D6L1011C1,D6L1011C9))</f>
        <v>0.49999443161950075</v>
      </c>
      <c r="L18" s="16" t="s">
        <v>35385</v>
      </c>
      <c r="M18" s="15">
        <f>IF(D6L1011C2&lt;&gt;0,D6L1011C2*D6L1011C4,D6L1011C3*D6L1011C4)</f>
        <v>3.2362356673845869E-3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1.6181178336922934E-3</v>
      </c>
      <c r="R18" s="16" t="s">
        <v>35387</v>
      </c>
      <c r="S18" s="15">
        <f>D6L1011C5-D6L1011C7</f>
        <v>1.6181178336922934E-3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1.5751768655215218E-3</v>
      </c>
      <c r="X18" s="16" t="s">
        <v>35389</v>
      </c>
      <c r="Y18" s="33">
        <f>D6L1011C7-D6L1011C10</f>
        <v>4.2940968170771627E-5</v>
      </c>
      <c r="Z18" s="16" t="s">
        <v>35390</v>
      </c>
      <c r="AA18" s="33">
        <f>CHOOSE(MIN(D6L1011C9,RUN_YEARS),B7L810C7,B7L810C16,B7L810C25,B7L810C34,B7L810C43)</f>
        <v>14319</v>
      </c>
      <c r="AB18" s="16" t="s">
        <v>35391</v>
      </c>
      <c r="AC18" s="33">
        <f>IF(D6L1011C12=0,0,D6L1011C10/D6L1011C12)</f>
        <v>1.1000606645167413E-7</v>
      </c>
      <c r="AD18" s="16" t="s">
        <v>35392</v>
      </c>
      <c r="AE18" s="33">
        <f>IF(D6L1011C5=0,0,D6L1011C10/D6L1011C5)</f>
        <v>0.48673119865665559</v>
      </c>
      <c r="AF18" s="16" t="s">
        <v>35393</v>
      </c>
      <c r="AG18" s="33">
        <f>CHOOSE(MIN(D6L1011C9,RUN_YEARS),B7L810C5,B7L810C14,B7L810C23,B7L810C32,B7L810C41)</f>
        <v>150.13496547496095</v>
      </c>
      <c r="AH18" s="16" t="s">
        <v>35394</v>
      </c>
      <c r="AI18" s="33">
        <f>IF(D6L1011C15=0,0,D6L1011C11/D6L1011C15)</f>
        <v>2.860157727743521E-7</v>
      </c>
      <c r="AJ18" s="16" t="s">
        <v>35395</v>
      </c>
      <c r="AK18" s="33">
        <f>IF(D6L1011C5=0,0,D6L1011C11/D6L1011C5)</f>
        <v>1.3268801343344388E-2</v>
      </c>
      <c r="AL18" s="16" t="s">
        <v>35396</v>
      </c>
      <c r="AM18" s="33">
        <f>D6L1011C8*CHOOSE(MIN(D6L1011C9,RUN_YEARS),B7L810C4,B7L810C13,B7L810C22,B7L810C31,B7L810C40)</f>
        <v>4.0396550934846222E-4</v>
      </c>
      <c r="AN18" s="16" t="s">
        <v>35397</v>
      </c>
      <c r="AO18" s="33">
        <f>D6L1011C8-D6L1011C18</f>
        <v>1.2141523243438313E-3</v>
      </c>
      <c r="AP18" s="16" t="s">
        <v>35398</v>
      </c>
      <c r="AQ18" s="33">
        <f>CHOOSE(MIN(D6L1011C9,RUN_YEARS),B7L810C2,B7L810C11,B7L810C20,B7L810C29,B7L810C38)</f>
        <v>22.396054933768085</v>
      </c>
      <c r="AR18" s="16" t="s">
        <v>35399</v>
      </c>
      <c r="AS18" s="33">
        <f>IF(D6L1011C20=0,0,D6L1011C18/D6L1011C20)</f>
        <v>1.8037351245257726E-5</v>
      </c>
      <c r="AT18" s="16" t="s">
        <v>35400</v>
      </c>
      <c r="AU18" s="33">
        <f>IF(D6L1011C5=0,0,D6L1011C18/D6L1011C5)</f>
        <v>0.12482573918200868</v>
      </c>
      <c r="AV18" s="16" t="s">
        <v>35401</v>
      </c>
      <c r="AW18" s="33">
        <f>CHOOSE(MIN(D6L1011C9,RUN_YEARS),B7L810C1,B7L810C10,B7L810C19,B7L810C28,B7L810C37)</f>
        <v>67.313227304538344</v>
      </c>
      <c r="AX18" s="16" t="s">
        <v>35402</v>
      </c>
      <c r="AY18" s="33">
        <f>IF(D6L1011C23=0,0,D6L1011C19/D6L1011C23)</f>
        <v>1.803735124525773E-5</v>
      </c>
      <c r="AZ18" s="16" t="s">
        <v>35403</v>
      </c>
      <c r="BA18" s="33">
        <f>IF(D6L1011C5=0,0,D6L1011C19/D6L1011C5)</f>
        <v>0.37517426081799138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0.49999443161950075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14319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150.13496547496095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22.396054933768085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67.313227304538344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4.3440274091294813E-2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3.7358635718513541E-2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1.8679317859256771E-2</v>
      </c>
      <c r="R20" s="16" t="s">
        <v>35429</v>
      </c>
      <c r="S20" s="15">
        <f>D6L1013C5-D6L1013C7</f>
        <v>1.8679317859256771E-2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1.8183613543449443E-2</v>
      </c>
      <c r="X20" s="16" t="s">
        <v>35431</v>
      </c>
      <c r="Y20" s="33">
        <f>D6L1013C7-D6L1013C10</f>
        <v>4.9570431580732779E-4</v>
      </c>
      <c r="Z20" s="16" t="s">
        <v>35432</v>
      </c>
      <c r="AA20" s="33">
        <f>CHOOSE(MIN(D6L1013C9,RUN_YEARS),B7L810C7,B7L810C16,B7L810C25,B7L810C34,B7L810C43)</f>
        <v>14319</v>
      </c>
      <c r="AB20" s="16" t="s">
        <v>35433</v>
      </c>
      <c r="AC20" s="33">
        <f>IF(D6L1013C12=0,0,D6L1013C10/D6L1013C12)</f>
        <v>1.2698940948005756E-6</v>
      </c>
      <c r="AD20" s="16" t="s">
        <v>35434</v>
      </c>
      <c r="AE20" s="33">
        <f>IF(D6L1013C5=0,0,D6L1013C10/D6L1013C5)</f>
        <v>0.48673119865665559</v>
      </c>
      <c r="AF20" s="16" t="s">
        <v>35435</v>
      </c>
      <c r="AG20" s="33">
        <f>CHOOSE(MIN(D6L1013C9,RUN_YEARS),B7L810C5,B7L810C14,B7L810C23,B7L810C32,B7L810C41)</f>
        <v>150.13496547496095</v>
      </c>
      <c r="AH20" s="16" t="s">
        <v>35436</v>
      </c>
      <c r="AI20" s="33">
        <f>IF(D6L1013C15=0,0,D6L1013C11/D6L1013C15)</f>
        <v>3.3017246464815009E-6</v>
      </c>
      <c r="AJ20" s="16" t="s">
        <v>35437</v>
      </c>
      <c r="AK20" s="33">
        <f>IF(D6L1013C5=0,0,D6L1013C11/D6L1013C5)</f>
        <v>1.3268801343344433E-2</v>
      </c>
      <c r="AL20" s="16" t="s">
        <v>35438</v>
      </c>
      <c r="AM20" s="33">
        <f>D6L1013C8*CHOOSE(MIN(D6L1013C9,RUN_YEARS),B7L810C4,B7L810C13,B7L810C22,B7L810C31,B7L810C40)</f>
        <v>4.6633193183948443E-3</v>
      </c>
      <c r="AN20" s="16" t="s">
        <v>35439</v>
      </c>
      <c r="AO20" s="33">
        <f>D6L1013C8-D6L1013C18</f>
        <v>1.4015998540861926E-2</v>
      </c>
      <c r="AP20" s="16" t="s">
        <v>35440</v>
      </c>
      <c r="AQ20" s="33">
        <f>CHOOSE(MIN(D6L1013C9,RUN_YEARS),B7L810C2,B7L810C11,B7L810C20,B7L810C29,B7L810C38)</f>
        <v>22.396054933768085</v>
      </c>
      <c r="AR20" s="16" t="s">
        <v>35441</v>
      </c>
      <c r="AS20" s="33">
        <f>IF(D6L1013C20=0,0,D6L1013C18/D6L1013C20)</f>
        <v>2.0822056974702425E-4</v>
      </c>
      <c r="AT20" s="16" t="s">
        <v>35442</v>
      </c>
      <c r="AU20" s="33">
        <f>IF(D6L1013C5=0,0,D6L1013C18/D6L1013C5)</f>
        <v>0.12482573918200866</v>
      </c>
      <c r="AV20" s="16" t="s">
        <v>35443</v>
      </c>
      <c r="AW20" s="33">
        <f>CHOOSE(MIN(D6L1013C9,RUN_YEARS),B7L810C1,B7L810C10,B7L810C19,B7L810C28,B7L810C37)</f>
        <v>67.313227304538344</v>
      </c>
      <c r="AX20" s="16" t="s">
        <v>35444</v>
      </c>
      <c r="AY20" s="33">
        <f>IF(D6L1013C23=0,0,D6L1013C19/D6L1013C23)</f>
        <v>2.0822056974702428E-4</v>
      </c>
      <c r="AZ20" s="16" t="s">
        <v>35445</v>
      </c>
      <c r="BA20" s="33">
        <f>IF(D6L1013C5=0,0,D6L1013C19/D6L1013C5)</f>
        <v>0.37517426081799132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0.1060710016415425</v>
      </c>
      <c r="J21" s="16" t="s">
        <v>35467</v>
      </c>
      <c r="K21" s="21">
        <f>IF(FLOW_THRU_100PCT="Y",1,INDEX(VariabilityMatrix,D6L1014C1,D6L1014C9))</f>
        <v>0.50021854522061104</v>
      </c>
      <c r="L21" s="16" t="s">
        <v>35447</v>
      </c>
      <c r="M21" s="15">
        <f>IF(D6L1014C2&lt;&gt;0,D6L1014C2*D6L1014C4,D6L1014C3*D6L1014C4)</f>
        <v>5.3058682131225436E-2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2.6529341065612718E-2</v>
      </c>
      <c r="R21" s="16" t="s">
        <v>35449</v>
      </c>
      <c r="S21" s="15">
        <f>D6L1014C5-D6L1014C7</f>
        <v>2.6529341065612718E-2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2.580301212442139E-2</v>
      </c>
      <c r="X21" s="16" t="s">
        <v>35451</v>
      </c>
      <c r="Y21" s="33">
        <f>D6L1014C7-D6L1014C10</f>
        <v>7.2632894119132804E-4</v>
      </c>
      <c r="Z21" s="16" t="s">
        <v>35452</v>
      </c>
      <c r="AA21" s="33">
        <f>CHOOSE(MIN(D6L1014C9,RUN_YEARS),B7L810C7,B7L810C16,B7L810C25,B7L810C34,B7L810C43)</f>
        <v>21452.800000000003</v>
      </c>
      <c r="AB21" s="16" t="s">
        <v>35453</v>
      </c>
      <c r="AC21" s="33">
        <f>IF(D6L1014C12=0,0,D6L1014C10/D6L1014C12)</f>
        <v>1.202780621849893E-6</v>
      </c>
      <c r="AD21" s="16" t="s">
        <v>35454</v>
      </c>
      <c r="AE21" s="33">
        <f>IF(D6L1014C5=0,0,D6L1014C10/D6L1014C5)</f>
        <v>0.48631083713321482</v>
      </c>
      <c r="AF21" s="16" t="s">
        <v>35455</v>
      </c>
      <c r="AG21" s="33">
        <f>CHOOSE(MIN(D6L1014C9,RUN_YEARS),B7L810C5,B7L810C14,B7L810C23,B7L810C32,B7L810C41)</f>
        <v>232.25954924675472</v>
      </c>
      <c r="AH21" s="16" t="s">
        <v>35456</v>
      </c>
      <c r="AI21" s="33">
        <f>IF(D6L1014C15=0,0,D6L1014C11/D6L1014C15)</f>
        <v>3.1272296168097243E-6</v>
      </c>
      <c r="AJ21" s="16" t="s">
        <v>35457</v>
      </c>
      <c r="AK21" s="33">
        <f>IF(D6L1014C5=0,0,D6L1014C11/D6L1014C5)</f>
        <v>1.368916286678515E-2</v>
      </c>
      <c r="AL21" s="16" t="s">
        <v>35458</v>
      </c>
      <c r="AM21" s="33">
        <f>D6L1014C8*CHOOSE(MIN(D6L1014C9,RUN_YEARS),B7L810C4,B7L810C13,B7L810C22,B7L810C31,B7L810C40)</f>
        <v>6.8589127091408927E-3</v>
      </c>
      <c r="AN21" s="16" t="s">
        <v>35459</v>
      </c>
      <c r="AO21" s="33">
        <f>D6L1014C8-D6L1014C18</f>
        <v>1.9670428356471824E-2</v>
      </c>
      <c r="AP21" s="16" t="s">
        <v>35460</v>
      </c>
      <c r="AQ21" s="33">
        <f>CHOOSE(MIN(D6L1014C9,RUN_YEARS),B7L810C2,B7L810C11,B7L810C20,B7L810C29,B7L810C38)</f>
        <v>36.492122121688901</v>
      </c>
      <c r="AR21" s="16" t="s">
        <v>35461</v>
      </c>
      <c r="AS21" s="33">
        <f>IF(D6L1014C20=0,0,D6L1014C18/D6L1014C20)</f>
        <v>1.8795598365775319E-4</v>
      </c>
      <c r="AT21" s="16" t="s">
        <v>35462</v>
      </c>
      <c r="AU21" s="33">
        <f>IF(D6L1014C5=0,0,D6L1014C18/D6L1014C5)</f>
        <v>0.12927031795055405</v>
      </c>
      <c r="AV21" s="16" t="s">
        <v>35463</v>
      </c>
      <c r="AW21" s="33">
        <f>CHOOSE(MIN(D6L1014C9,RUN_YEARS),B7L810C1,B7L810C10,B7L810C19,B7L810C28,B7L810C37)</f>
        <v>104.65444075613722</v>
      </c>
      <c r="AX21" s="16" t="s">
        <v>35464</v>
      </c>
      <c r="AY21" s="33">
        <f>IF(D6L1014C23=0,0,D6L1014C19/D6L1014C23)</f>
        <v>1.8795598365775316E-4</v>
      </c>
      <c r="AZ21" s="16" t="s">
        <v>35465</v>
      </c>
      <c r="BA21" s="33">
        <f>IF(D6L1014C5=0,0,D6L1014C19/D6L1014C5)</f>
        <v>0.37072968204944595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0.34963295562403063</v>
      </c>
      <c r="J22" s="16" t="s">
        <v>35488</v>
      </c>
      <c r="K22" s="21">
        <f>IF(FLOW_THRU_100PCT="Y",1,INDEX(VariabilityMatrix,D6L1015C1,D6L1015C9))</f>
        <v>0.4981277684323478</v>
      </c>
      <c r="L22" s="16" t="s">
        <v>35468</v>
      </c>
      <c r="M22" s="15">
        <f>IF(D6L1015C2&lt;&gt;0,D6L1015C2*D6L1015C4,D6L1015C3*D6L1015C4)</f>
        <v>0.17416188395540447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8.7080941977702234E-2</v>
      </c>
      <c r="R22" s="16" t="s">
        <v>35470</v>
      </c>
      <c r="S22" s="15">
        <f>D6L1015C5-D6L1015C7</f>
        <v>8.7080941977702234E-2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8.4745624471202929E-2</v>
      </c>
      <c r="X22" s="16" t="s">
        <v>35472</v>
      </c>
      <c r="Y22" s="33">
        <f>D6L1015C7-D6L1015C10</f>
        <v>2.3353175064993043E-3</v>
      </c>
      <c r="Z22" s="16" t="s">
        <v>35473</v>
      </c>
      <c r="AA22" s="33">
        <f>CHOOSE(MIN(D6L1015C9,RUN_YEARS),B7L810C7,B7L810C16,B7L810C25,B7L810C34,B7L810C43)</f>
        <v>19128</v>
      </c>
      <c r="AB22" s="16" t="s">
        <v>35474</v>
      </c>
      <c r="AC22" s="33">
        <f>IF(D6L1015C12=0,0,D6L1015C10/D6L1015C12)</f>
        <v>4.4304487908408057E-6</v>
      </c>
      <c r="AD22" s="16" t="s">
        <v>35475</v>
      </c>
      <c r="AE22" s="33">
        <f>IF(D6L1015C5=0,0,D6L1015C10/D6L1015C5)</f>
        <v>0.48659111021618667</v>
      </c>
      <c r="AF22" s="16" t="s">
        <v>35476</v>
      </c>
      <c r="AG22" s="33">
        <f>CHOOSE(MIN(D6L1015C9,RUN_YEARS),B7L810C5,B7L810C14,B7L810C23,B7L810C32,B7L810C41)</f>
        <v>202.73319552144392</v>
      </c>
      <c r="AH22" s="16" t="s">
        <v>35477</v>
      </c>
      <c r="AI22" s="33">
        <f>IF(D6L1015C15=0,0,D6L1015C11/D6L1015C15)</f>
        <v>1.1519166856186057E-5</v>
      </c>
      <c r="AJ22" s="16" t="s">
        <v>35478</v>
      </c>
      <c r="AK22" s="33">
        <f>IF(D6L1015C5=0,0,D6L1015C11/D6L1015C5)</f>
        <v>1.3408889783813322E-2</v>
      </c>
      <c r="AL22" s="16" t="s">
        <v>35479</v>
      </c>
      <c r="AM22" s="33">
        <f>D6L1015C8*CHOOSE(MIN(D6L1015C9,RUN_YEARS),B7L810C4,B7L810C13,B7L810C22,B7L810C31,B7L810C40)</f>
        <v>2.2551027219208489E-2</v>
      </c>
      <c r="AN22" s="16" t="s">
        <v>35480</v>
      </c>
      <c r="AO22" s="33">
        <f>D6L1015C8-D6L1015C18</f>
        <v>6.4529914758493748E-2</v>
      </c>
      <c r="AP22" s="16" t="s">
        <v>35481</v>
      </c>
      <c r="AQ22" s="33">
        <f>CHOOSE(MIN(D6L1015C9,RUN_YEARS),B7L810C2,B7L810C11,B7L810C20,B7L810C29,B7L810C38)</f>
        <v>31.946050871067261</v>
      </c>
      <c r="AR22" s="16" t="s">
        <v>35482</v>
      </c>
      <c r="AS22" s="33">
        <f>IF(D6L1015C20=0,0,D6L1015C18/D6L1015C20)</f>
        <v>7.0590970102136759E-4</v>
      </c>
      <c r="AT22" s="16" t="s">
        <v>35483</v>
      </c>
      <c r="AU22" s="33">
        <f>IF(D6L1015C5=0,0,D6L1015C18/D6L1015C5)</f>
        <v>0.12948313779714773</v>
      </c>
      <c r="AV22" s="16" t="s">
        <v>35484</v>
      </c>
      <c r="AW22" s="33">
        <f>CHOOSE(MIN(D6L1015C9,RUN_YEARS),B7L810C1,B7L810C10,B7L810C19,B7L810C28,B7L810C37)</f>
        <v>91.413837584504961</v>
      </c>
      <c r="AX22" s="16" t="s">
        <v>35485</v>
      </c>
      <c r="AY22" s="33">
        <f>IF(D6L1015C23=0,0,D6L1015C19/D6L1015C23)</f>
        <v>7.0590970102136759E-4</v>
      </c>
      <c r="AZ22" s="16" t="s">
        <v>35486</v>
      </c>
      <c r="BA22" s="33">
        <f>IF(D6L1015C5=0,0,D6L1015C19/D6L1015C5)</f>
        <v>0.37051686220285229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17.356151831395042</v>
      </c>
      <c r="J23" s="16" t="s">
        <v>35509</v>
      </c>
      <c r="K23" s="21">
        <f>IF(FLOW_THRU_100PCT="Y",1,INDEX(VariabilityMatrix,D6L1016C1,D6L1016C9))</f>
        <v>0.23114037483977384</v>
      </c>
      <c r="L23" s="16" t="s">
        <v>35489</v>
      </c>
      <c r="M23" s="15">
        <f>IF(D6L1016C2&lt;&gt;0,D6L1016C2*D6L1016C4,D6L1016C3*D6L1016C4)</f>
        <v>4.0117074400846775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2.0058537200423388</v>
      </c>
      <c r="R23" s="16" t="s">
        <v>35491</v>
      </c>
      <c r="S23" s="15">
        <f>D6L1016C5-D6L1016C7</f>
        <v>2.0058537200423388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1.9520611771333394</v>
      </c>
      <c r="X23" s="16" t="s">
        <v>35493</v>
      </c>
      <c r="Y23" s="33">
        <f>D6L1016C7-D6L1016C10</f>
        <v>5.3792542908999375E-2</v>
      </c>
      <c r="Z23" s="16" t="s">
        <v>35494</v>
      </c>
      <c r="AA23" s="33">
        <f>CHOOSE(MIN(D6L1016C9,RUN_YEARS),B7L810C7,B7L810C16,B7L810C25,B7L810C34,B7L810C43)</f>
        <v>19128</v>
      </c>
      <c r="AB23" s="16" t="s">
        <v>35495</v>
      </c>
      <c r="AC23" s="33">
        <f>IF(D6L1016C12=0,0,D6L1016C10/D6L1016C12)</f>
        <v>1.0205255003833853E-4</v>
      </c>
      <c r="AD23" s="16" t="s">
        <v>35496</v>
      </c>
      <c r="AE23" s="33">
        <f>IF(D6L1016C5=0,0,D6L1016C10/D6L1016C5)</f>
        <v>0.48659111021618667</v>
      </c>
      <c r="AF23" s="16" t="s">
        <v>35497</v>
      </c>
      <c r="AG23" s="33">
        <f>CHOOSE(MIN(D6L1016C9,RUN_YEARS),B7L810C5,B7L810C14,B7L810C23,B7L810C32,B7L810C41)</f>
        <v>202.73319552144392</v>
      </c>
      <c r="AH23" s="16" t="s">
        <v>35498</v>
      </c>
      <c r="AI23" s="33">
        <f>IF(D6L1016C15=0,0,D6L1016C11/D6L1016C15)</f>
        <v>2.6533663009967954E-4</v>
      </c>
      <c r="AJ23" s="16" t="s">
        <v>35499</v>
      </c>
      <c r="AK23" s="33">
        <f>IF(D6L1016C5=0,0,D6L1016C11/D6L1016C5)</f>
        <v>1.3408889783813334E-2</v>
      </c>
      <c r="AL23" s="16" t="s">
        <v>35500</v>
      </c>
      <c r="AM23" s="33">
        <f>D6L1016C8*CHOOSE(MIN(D6L1016C9,RUN_YEARS),B7L810C4,B7L810C13,B7L810C22,B7L810C31,B7L810C40)</f>
        <v>0.5194484672663271</v>
      </c>
      <c r="AN23" s="16" t="s">
        <v>35501</v>
      </c>
      <c r="AO23" s="33">
        <f>D6L1016C8-D6L1016C18</f>
        <v>1.4864052527760117</v>
      </c>
      <c r="AP23" s="16" t="s">
        <v>35502</v>
      </c>
      <c r="AQ23" s="33">
        <f>CHOOSE(MIN(D6L1016C9,RUN_YEARS),B7L810C2,B7L810C11,B7L810C20,B7L810C29,B7L810C38)</f>
        <v>31.946050871067261</v>
      </c>
      <c r="AR23" s="16" t="s">
        <v>35503</v>
      </c>
      <c r="AS23" s="33">
        <f>IF(D6L1016C20=0,0,D6L1016C18/D6L1016C20)</f>
        <v>1.6260177802971527E-2</v>
      </c>
      <c r="AT23" s="16" t="s">
        <v>35504</v>
      </c>
      <c r="AU23" s="33">
        <f>IF(D6L1016C5=0,0,D6L1016C18/D6L1016C5)</f>
        <v>0.12948313779714773</v>
      </c>
      <c r="AV23" s="16" t="s">
        <v>35505</v>
      </c>
      <c r="AW23" s="33">
        <f>CHOOSE(MIN(D6L1016C9,RUN_YEARS),B7L810C1,B7L810C10,B7L810C19,B7L810C28,B7L810C37)</f>
        <v>91.413837584504961</v>
      </c>
      <c r="AX23" s="16" t="s">
        <v>35506</v>
      </c>
      <c r="AY23" s="33">
        <f>IF(D6L1016C23=0,0,D6L1016C19/D6L1016C23)</f>
        <v>1.6260177802971523E-2</v>
      </c>
      <c r="AZ23" s="16" t="s">
        <v>35507</v>
      </c>
      <c r="BA23" s="33">
        <f>IF(D6L1016C5=0,0,D6L1016C19/D6L1016C5)</f>
        <v>0.37051686220285224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7.5236396954538378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6.4703301380903007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3.2351650690451503</v>
      </c>
      <c r="R24" s="16" t="s">
        <v>35512</v>
      </c>
      <c r="S24" s="15">
        <f>D6L1017C5-D6L1017C7</f>
        <v>3.2351650690451503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3.1484051253586118</v>
      </c>
      <c r="X24" s="16" t="s">
        <v>35514</v>
      </c>
      <c r="Y24" s="33">
        <f>D6L1017C7-D6L1017C10</f>
        <v>8.6759943686538499E-2</v>
      </c>
      <c r="Z24" s="16" t="s">
        <v>35515</v>
      </c>
      <c r="AA24" s="33">
        <f>CHOOSE(MIN(D6L1017C9,RUN_YEARS),B7L810C7,B7L810C16,B7L810C25,B7L810C34,B7L810C43)</f>
        <v>19128</v>
      </c>
      <c r="AB24" s="16" t="s">
        <v>35516</v>
      </c>
      <c r="AC24" s="33">
        <f>IF(D6L1017C12=0,0,D6L1017C10/D6L1017C12)</f>
        <v>1.6459667112916204E-4</v>
      </c>
      <c r="AD24" s="16" t="s">
        <v>35517</v>
      </c>
      <c r="AE24" s="33">
        <f>IF(D6L1017C5=0,0,D6L1017C10/D6L1017C5)</f>
        <v>0.48659111021618667</v>
      </c>
      <c r="AF24" s="16" t="s">
        <v>35518</v>
      </c>
      <c r="AG24" s="33">
        <f>CHOOSE(MIN(D6L1017C9,RUN_YEARS),B7L810C5,B7L810C14,B7L810C23,B7L810C32,B7L810C41)</f>
        <v>202.73319552144392</v>
      </c>
      <c r="AH24" s="16" t="s">
        <v>35519</v>
      </c>
      <c r="AI24" s="33">
        <f>IF(D6L1017C15=0,0,D6L1017C11/D6L1017C15)</f>
        <v>4.2795134493582007E-4</v>
      </c>
      <c r="AJ24" s="16" t="s">
        <v>35520</v>
      </c>
      <c r="AK24" s="33">
        <f>IF(D6L1017C5=0,0,D6L1017C11/D6L1017C5)</f>
        <v>1.3408889783813325E-2</v>
      </c>
      <c r="AL24" s="16" t="s">
        <v>35521</v>
      </c>
      <c r="AM24" s="33">
        <f>D6L1017C8*CHOOSE(MIN(D6L1017C9,RUN_YEARS),B7L810C4,B7L810C13,B7L810C22,B7L810C31,B7L810C40)</f>
        <v>0.83779864886338429</v>
      </c>
      <c r="AN24" s="16" t="s">
        <v>35522</v>
      </c>
      <c r="AO24" s="33">
        <f>D6L1017C8-D6L1017C18</f>
        <v>2.3973664201817662</v>
      </c>
      <c r="AP24" s="16" t="s">
        <v>35523</v>
      </c>
      <c r="AQ24" s="33">
        <f>CHOOSE(MIN(D6L1017C9,RUN_YEARS),B7L810C2,B7L810C11,B7L810C20,B7L810C29,B7L810C38)</f>
        <v>31.946050871067261</v>
      </c>
      <c r="AR24" s="16" t="s">
        <v>35524</v>
      </c>
      <c r="AS24" s="33">
        <f>IF(D6L1017C20=0,0,D6L1017C18/D6L1017C20)</f>
        <v>2.6225421484636701E-2</v>
      </c>
      <c r="AT24" s="16" t="s">
        <v>35525</v>
      </c>
      <c r="AU24" s="33">
        <f>IF(D6L1017C5=0,0,D6L1017C18/D6L1017C5)</f>
        <v>0.12948313779714773</v>
      </c>
      <c r="AV24" s="16" t="s">
        <v>35526</v>
      </c>
      <c r="AW24" s="33">
        <f>CHOOSE(MIN(D6L1017C9,RUN_YEARS),B7L810C1,B7L810C10,B7L810C19,B7L810C28,B7L810C37)</f>
        <v>91.413837584504961</v>
      </c>
      <c r="AX24" s="16" t="s">
        <v>35527</v>
      </c>
      <c r="AY24" s="33">
        <f>IF(D6L1017C23=0,0,D6L1017C19/D6L1017C23)</f>
        <v>2.6225421484636698E-2</v>
      </c>
      <c r="AZ24" s="16" t="s">
        <v>35528</v>
      </c>
      <c r="BA24" s="33">
        <f>IF(D6L1017C5=0,0,D6L1017C19/D6L1017C5)</f>
        <v>0.37051686220285229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10.789791711905297</v>
      </c>
      <c r="J25" s="16" t="s">
        <v>35550</v>
      </c>
      <c r="K25" s="21">
        <f>IF(FLOW_THRU_100PCT="Y",1,INDEX(VariabilityMatrix,D6L1018C1,D6L1018C9))</f>
        <v>0.228990069219843</v>
      </c>
      <c r="L25" s="16" t="s">
        <v>35530</v>
      </c>
      <c r="M25" s="15">
        <f>IF(D6L1018C2&lt;&gt;0,D6L1018C2*D6L1018C4,D6L1018C3*D6L1018C4)</f>
        <v>2.4707551509768821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1.2353775754884411</v>
      </c>
      <c r="R25" s="16" t="s">
        <v>35532</v>
      </c>
      <c r="S25" s="15">
        <f>D6L1018C5-D6L1018C7</f>
        <v>1.2353775754884411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1.2025936162220838</v>
      </c>
      <c r="X25" s="16" t="s">
        <v>35534</v>
      </c>
      <c r="Y25" s="33">
        <f>D6L1018C7-D6L1018C10</f>
        <v>3.2783959266357243E-2</v>
      </c>
      <c r="Z25" s="16" t="s">
        <v>35535</v>
      </c>
      <c r="AA25" s="33">
        <f>CHOOSE(MIN(D6L1018C9,RUN_YEARS),B7L810C7,B7L810C16,B7L810C25,B7L810C34,B7L810C43)</f>
        <v>14319</v>
      </c>
      <c r="AB25" s="16" t="s">
        <v>35536</v>
      </c>
      <c r="AC25" s="33">
        <f>IF(D6L1018C12=0,0,D6L1018C10/D6L1018C12)</f>
        <v>8.3985866067608339E-5</v>
      </c>
      <c r="AD25" s="16" t="s">
        <v>35537</v>
      </c>
      <c r="AE25" s="33">
        <f>IF(D6L1018C5=0,0,D6L1018C10/D6L1018C5)</f>
        <v>0.48673119865665554</v>
      </c>
      <c r="AF25" s="16" t="s">
        <v>35538</v>
      </c>
      <c r="AG25" s="33">
        <f>CHOOSE(MIN(D6L1018C9,RUN_YEARS),B7L810C5,B7L810C14,B7L810C23,B7L810C32,B7L810C41)</f>
        <v>150.13496547496095</v>
      </c>
      <c r="AH25" s="16" t="s">
        <v>35539</v>
      </c>
      <c r="AI25" s="33">
        <f>IF(D6L1018C15=0,0,D6L1018C11/D6L1018C15)</f>
        <v>2.1836325177578204E-4</v>
      </c>
      <c r="AJ25" s="16" t="s">
        <v>35540</v>
      </c>
      <c r="AK25" s="33">
        <f>IF(D6L1018C5=0,0,D6L1018C11/D6L1018C5)</f>
        <v>1.3268801343344438E-2</v>
      </c>
      <c r="AL25" s="16" t="s">
        <v>35541</v>
      </c>
      <c r="AM25" s="33">
        <f>D6L1018C8*CHOOSE(MIN(D6L1018C9,RUN_YEARS),B7L810C4,B7L810C13,B7L810C22,B7L810C31,B7L810C40)</f>
        <v>0.30841383805844474</v>
      </c>
      <c r="AN25" s="16" t="s">
        <v>35542</v>
      </c>
      <c r="AO25" s="33">
        <f>D6L1018C8-D6L1018C18</f>
        <v>0.92696373742999638</v>
      </c>
      <c r="AP25" s="16" t="s">
        <v>35543</v>
      </c>
      <c r="AQ25" s="33">
        <f>CHOOSE(MIN(D6L1018C9,RUN_YEARS),B7L810C2,B7L810C11,B7L810C20,B7L810C29,B7L810C38)</f>
        <v>22.396054933768085</v>
      </c>
      <c r="AR25" s="16" t="s">
        <v>35544</v>
      </c>
      <c r="AS25" s="33">
        <f>IF(D6L1018C20=0,0,D6L1018C18/D6L1018C20)</f>
        <v>1.3770900230889675E-2</v>
      </c>
      <c r="AT25" s="16" t="s">
        <v>35545</v>
      </c>
      <c r="AU25" s="33">
        <f>IF(D6L1018C5=0,0,D6L1018C18/D6L1018C5)</f>
        <v>0.12482573918200868</v>
      </c>
      <c r="AV25" s="16" t="s">
        <v>35546</v>
      </c>
      <c r="AW25" s="33">
        <f>CHOOSE(MIN(D6L1018C9,RUN_YEARS),B7L810C1,B7L810C10,B7L810C19,B7L810C28,B7L810C37)</f>
        <v>67.313227304538344</v>
      </c>
      <c r="AX25" s="16" t="s">
        <v>35547</v>
      </c>
      <c r="AY25" s="33">
        <f>IF(D6L1018C23=0,0,D6L1018C19/D6L1018C23)</f>
        <v>1.3770900230889676E-2</v>
      </c>
      <c r="AZ25" s="16" t="s">
        <v>35548</v>
      </c>
      <c r="BA25" s="33">
        <f>IF(D6L1018C5=0,0,D6L1018C19/D6L1018C5)</f>
        <v>0.37517426081799138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49.442976512553798</v>
      </c>
      <c r="J26" s="16" t="s">
        <v>35571</v>
      </c>
      <c r="K26" s="21">
        <f>IF(FLOW_THRU_100PCT="Y",1,INDEX(VariabilityMatrix,D6L1019C1,D6L1019C9))</f>
        <v>0.23114037483977384</v>
      </c>
      <c r="L26" s="16" t="s">
        <v>35551</v>
      </c>
      <c r="M26" s="15">
        <f>IF(D6L1019C2&lt;&gt;0,D6L1019C2*D6L1019C4,D6L1019C3*D6L1019C4)</f>
        <v>11.428268124305818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5.7141340621529091</v>
      </c>
      <c r="R26" s="16" t="s">
        <v>35553</v>
      </c>
      <c r="S26" s="15">
        <f>D6L1019C5-D6L1019C7</f>
        <v>5.7141340621529091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5.560893674454225</v>
      </c>
      <c r="X26" s="16" t="s">
        <v>35555</v>
      </c>
      <c r="Y26" s="33">
        <f>D6L1019C7-D6L1019C10</f>
        <v>0.15324038769868409</v>
      </c>
      <c r="Z26" s="16" t="s">
        <v>35556</v>
      </c>
      <c r="AA26" s="33">
        <f>CHOOSE(MIN(D6L1019C9,RUN_YEARS),B7L810C7,B7L810C16,B7L810C25,B7L810C34,B7L810C43)</f>
        <v>19128</v>
      </c>
      <c r="AB26" s="16" t="s">
        <v>35557</v>
      </c>
      <c r="AC26" s="33">
        <f>IF(D6L1019C12=0,0,D6L1019C10/D6L1019C12)</f>
        <v>2.9072007917472944E-4</v>
      </c>
      <c r="AD26" s="16" t="s">
        <v>35558</v>
      </c>
      <c r="AE26" s="33">
        <f>IF(D6L1019C5=0,0,D6L1019C10/D6L1019C5)</f>
        <v>0.48659111021618667</v>
      </c>
      <c r="AF26" s="16" t="s">
        <v>35559</v>
      </c>
      <c r="AG26" s="33">
        <f>CHOOSE(MIN(D6L1019C9,RUN_YEARS),B7L810C5,B7L810C14,B7L810C23,B7L810C32,B7L810C41)</f>
        <v>202.73319552144392</v>
      </c>
      <c r="AH26" s="16" t="s">
        <v>35560</v>
      </c>
      <c r="AI26" s="33">
        <f>IF(D6L1019C15=0,0,D6L1019C11/D6L1019C15)</f>
        <v>7.5587220585429595E-4</v>
      </c>
      <c r="AJ26" s="16" t="s">
        <v>35561</v>
      </c>
      <c r="AK26" s="33">
        <f>IF(D6L1019C5=0,0,D6L1019C11/D6L1019C5)</f>
        <v>1.3408889783813355E-2</v>
      </c>
      <c r="AL26" s="16" t="s">
        <v>35562</v>
      </c>
      <c r="AM26" s="33">
        <f>D6L1019C8*CHOOSE(MIN(D6L1019C9,RUN_YEARS),B7L810C4,B7L810C13,B7L810C22,B7L810C31,B7L810C40)</f>
        <v>1.4797680163222413</v>
      </c>
      <c r="AN26" s="16" t="s">
        <v>35563</v>
      </c>
      <c r="AO26" s="33">
        <f>D6L1019C8-D6L1019C18</f>
        <v>4.2343660458306678</v>
      </c>
      <c r="AP26" s="16" t="s">
        <v>35564</v>
      </c>
      <c r="AQ26" s="33">
        <f>CHOOSE(MIN(D6L1019C9,RUN_YEARS),B7L810C2,B7L810C11,B7L810C20,B7L810C29,B7L810C38)</f>
        <v>31.946050871067261</v>
      </c>
      <c r="AR26" s="16" t="s">
        <v>35565</v>
      </c>
      <c r="AS26" s="33">
        <f>IF(D6L1019C20=0,0,D6L1019C18/D6L1019C20)</f>
        <v>4.6320843295921441E-2</v>
      </c>
      <c r="AT26" s="16" t="s">
        <v>35566</v>
      </c>
      <c r="AU26" s="33">
        <f>IF(D6L1019C5=0,0,D6L1019C18/D6L1019C5)</f>
        <v>0.12948313779714773</v>
      </c>
      <c r="AV26" s="16" t="s">
        <v>35567</v>
      </c>
      <c r="AW26" s="33">
        <f>CHOOSE(MIN(D6L1019C9,RUN_YEARS),B7L810C1,B7L810C10,B7L810C19,B7L810C28,B7L810C37)</f>
        <v>91.413837584504961</v>
      </c>
      <c r="AX26" s="16" t="s">
        <v>35568</v>
      </c>
      <c r="AY26" s="33">
        <f>IF(D6L1019C23=0,0,D6L1019C19/D6L1019C23)</f>
        <v>4.6320843295921441E-2</v>
      </c>
      <c r="AZ26" s="16" t="s">
        <v>35569</v>
      </c>
      <c r="BA26" s="33">
        <f>IF(D6L1019C5=0,0,D6L1019C19/D6L1019C5)</f>
        <v>0.37051686220285229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18.345184684759452</v>
      </c>
      <c r="J27" s="16" t="s">
        <v>35592</v>
      </c>
      <c r="K27" s="21">
        <f>IF(FLOW_THRU_100PCT="Y",1,INDEX(VariabilityMatrix,D6L1020C1,D6L1020C9))</f>
        <v>0.228990069219843</v>
      </c>
      <c r="L27" s="16" t="s">
        <v>35572</v>
      </c>
      <c r="M27" s="15">
        <f>IF(D6L1020C2&lt;&gt;0,D6L1020C2*D6L1020C4,D6L1020C3*D6L1020C4)</f>
        <v>4.2008651108138704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2.1004325554069352</v>
      </c>
      <c r="R27" s="16" t="s">
        <v>35574</v>
      </c>
      <c r="S27" s="15">
        <f>D6L1020C5-D6L1020C7</f>
        <v>2.1004325554069352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2.0446921107813596</v>
      </c>
      <c r="X27" s="16" t="s">
        <v>35576</v>
      </c>
      <c r="Y27" s="33">
        <f>D6L1020C7-D6L1020C10</f>
        <v>5.5740444625575591E-2</v>
      </c>
      <c r="Z27" s="16" t="s">
        <v>35577</v>
      </c>
      <c r="AA27" s="33">
        <f>CHOOSE(MIN(D6L1020C9,RUN_YEARS),B7L810C7,B7L810C16,B7L810C25,B7L810C34,B7L810C43)</f>
        <v>14319</v>
      </c>
      <c r="AB27" s="16" t="s">
        <v>35578</v>
      </c>
      <c r="AC27" s="33">
        <f>IF(D6L1020C12=0,0,D6L1020C10/D6L1020C12)</f>
        <v>1.4279573369518539E-4</v>
      </c>
      <c r="AD27" s="16" t="s">
        <v>35579</v>
      </c>
      <c r="AE27" s="33">
        <f>IF(D6L1020C5=0,0,D6L1020C10/D6L1020C5)</f>
        <v>0.48673119865665565</v>
      </c>
      <c r="AF27" s="16" t="s">
        <v>35580</v>
      </c>
      <c r="AG27" s="33">
        <f>CHOOSE(MIN(D6L1020C9,RUN_YEARS),B7L810C5,B7L810C14,B7L810C23,B7L810C32,B7L810C41)</f>
        <v>150.13496547496095</v>
      </c>
      <c r="AH27" s="16" t="s">
        <v>35581</v>
      </c>
      <c r="AI27" s="33">
        <f>IF(D6L1020C15=0,0,D6L1020C11/D6L1020C15)</f>
        <v>3.7126890760748077E-4</v>
      </c>
      <c r="AJ27" s="16" t="s">
        <v>35582</v>
      </c>
      <c r="AK27" s="33">
        <f>IF(D6L1020C5=0,0,D6L1020C11/D6L1020C5)</f>
        <v>1.3268801343344372E-2</v>
      </c>
      <c r="AL27" s="16" t="s">
        <v>35583</v>
      </c>
      <c r="AM27" s="33">
        <f>D6L1020C8*CHOOSE(MIN(D6L1020C9,RUN_YEARS),B7L810C4,B7L810C13,B7L810C22,B7L810C31,B7L810C40)</f>
        <v>0.52437609266125218</v>
      </c>
      <c r="AN27" s="16" t="s">
        <v>35584</v>
      </c>
      <c r="AO27" s="33">
        <f>D6L1020C8-D6L1020C18</f>
        <v>1.576056462745683</v>
      </c>
      <c r="AP27" s="16" t="s">
        <v>35585</v>
      </c>
      <c r="AQ27" s="33">
        <f>CHOOSE(MIN(D6L1020C9,RUN_YEARS),B7L810C2,B7L810C11,B7L810C20,B7L810C29,B7L810C38)</f>
        <v>22.396054933768085</v>
      </c>
      <c r="AR27" s="16" t="s">
        <v>35586</v>
      </c>
      <c r="AS27" s="33">
        <f>IF(D6L1020C20=0,0,D6L1020C18/D6L1020C20)</f>
        <v>2.3413770604331481E-2</v>
      </c>
      <c r="AT27" s="16" t="s">
        <v>35587</v>
      </c>
      <c r="AU27" s="33">
        <f>IF(D6L1020C5=0,0,D6L1020C18/D6L1020C5)</f>
        <v>0.12482573918200868</v>
      </c>
      <c r="AV27" s="16" t="s">
        <v>35588</v>
      </c>
      <c r="AW27" s="33">
        <f>CHOOSE(MIN(D6L1020C9,RUN_YEARS),B7L810C1,B7L810C10,B7L810C19,B7L810C28,B7L810C37)</f>
        <v>67.313227304538344</v>
      </c>
      <c r="AX27" s="16" t="s">
        <v>35589</v>
      </c>
      <c r="AY27" s="33">
        <f>IF(D6L1020C23=0,0,D6L1020C19/D6L1020C23)</f>
        <v>2.3413770604331481E-2</v>
      </c>
      <c r="AZ27" s="16" t="s">
        <v>35590</v>
      </c>
      <c r="BA27" s="33">
        <f>IF(D6L1020C5=0,0,D6L1020C19/D6L1020C5)</f>
        <v>0.37517426081799132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0.228990069219843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14319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150.13496547496095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22.396054933768085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67.313227304538344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0.228990069219843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14319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150.13496547496095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22.396054933768085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67.313227304538344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0.228990069219843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14319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150.13496547496095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22.396054933768085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67.313227304538344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0.228990069219843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14319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150.13496547496095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22.396054933768085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67.313227304538344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0.228990069219843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14319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150.13496547496095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22.396054933768085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67.313227304538344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23.906551612838641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20.559634387041232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10.279817193520616</v>
      </c>
      <c r="R33" s="16" t="s">
        <v>35700</v>
      </c>
      <c r="S33" s="15">
        <f>D6L1026C5-D6L1026C7</f>
        <v>10.279817193520616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10.007015489147173</v>
      </c>
      <c r="X33" s="16" t="s">
        <v>35702</v>
      </c>
      <c r="Y33" s="33">
        <f>D6L1026C7-D6L1026C10</f>
        <v>0.27280170437344253</v>
      </c>
      <c r="Z33" s="16" t="s">
        <v>35703</v>
      </c>
      <c r="AA33" s="33">
        <f>CHOOSE(MIN(D6L1026C9,RUN_YEARS),B7L810C7,B7L810C16,B7L810C25,B7L810C34,B7L810C43)</f>
        <v>14319</v>
      </c>
      <c r="AB33" s="16" t="s">
        <v>35704</v>
      </c>
      <c r="AC33" s="33">
        <f>IF(D6L1026C12=0,0,D6L1026C10/D6L1026C12)</f>
        <v>6.9886273406991918E-4</v>
      </c>
      <c r="AD33" s="16" t="s">
        <v>35705</v>
      </c>
      <c r="AE33" s="33">
        <f>IF(D6L1026C5=0,0,D6L1026C10/D6L1026C5)</f>
        <v>0.48673119865665559</v>
      </c>
      <c r="AF33" s="16" t="s">
        <v>35706</v>
      </c>
      <c r="AG33" s="33">
        <f>CHOOSE(MIN(D6L1026C9,RUN_YEARS),B7L810C5,B7L810C14,B7L810C23,B7L810C32,B7L810C41)</f>
        <v>150.13496547496095</v>
      </c>
      <c r="AH33" s="16" t="s">
        <v>35707</v>
      </c>
      <c r="AI33" s="33">
        <f>IF(D6L1026C15=0,0,D6L1026C11/D6L1026C15)</f>
        <v>1.8170431085817885E-3</v>
      </c>
      <c r="AJ33" s="16" t="s">
        <v>35708</v>
      </c>
      <c r="AK33" s="33">
        <f>IF(D6L1026C5=0,0,D6L1026C11/D6L1026C5)</f>
        <v>1.3268801343344405E-2</v>
      </c>
      <c r="AL33" s="16" t="s">
        <v>35709</v>
      </c>
      <c r="AM33" s="33">
        <f>D6L1026C8*CHOOSE(MIN(D6L1026C9,RUN_YEARS),B7L810C4,B7L810C13,B7L810C22,B7L810C31,B7L810C40)</f>
        <v>2.5663715596742658</v>
      </c>
      <c r="AN33" s="16" t="s">
        <v>35710</v>
      </c>
      <c r="AO33" s="33">
        <f>D6L1026C8-D6L1026C18</f>
        <v>7.7134456338463497</v>
      </c>
      <c r="AP33" s="16" t="s">
        <v>35711</v>
      </c>
      <c r="AQ33" s="33">
        <f>CHOOSE(MIN(D6L1026C9,RUN_YEARS),B7L810C2,B7L810C11,B7L810C20,B7L810C29,B7L810C38)</f>
        <v>22.396054933768085</v>
      </c>
      <c r="AR33" s="16" t="s">
        <v>35712</v>
      </c>
      <c r="AS33" s="33">
        <f>IF(D6L1026C20=0,0,D6L1026C18/D6L1026C20)</f>
        <v>0.11459034045343269</v>
      </c>
      <c r="AT33" s="16" t="s">
        <v>35713</v>
      </c>
      <c r="AU33" s="33">
        <f>IF(D6L1026C5=0,0,D6L1026C18/D6L1026C5)</f>
        <v>0.12482573918200868</v>
      </c>
      <c r="AV33" s="16" t="s">
        <v>35714</v>
      </c>
      <c r="AW33" s="33">
        <f>CHOOSE(MIN(D6L1026C9,RUN_YEARS),B7L810C1,B7L810C10,B7L810C19,B7L810C28,B7L810C37)</f>
        <v>67.313227304538344</v>
      </c>
      <c r="AX33" s="16" t="s">
        <v>35715</v>
      </c>
      <c r="AY33" s="33">
        <f>IF(D6L1026C23=0,0,D6L1026C19/D6L1026C23)</f>
        <v>0.11459034045343268</v>
      </c>
      <c r="AZ33" s="16" t="s">
        <v>35716</v>
      </c>
      <c r="BA33" s="33">
        <f>IF(D6L1026C5=0,0,D6L1026C19/D6L1026C5)</f>
        <v>0.37517426081799132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1.0250434980999642E-5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8.8153740836596917E-6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4.4076870418298459E-6</v>
      </c>
      <c r="R34" s="16" t="s">
        <v>35720</v>
      </c>
      <c r="S34" s="15">
        <f>D6L1027C5-D6L1027C7</f>
        <v>4.4076870418298459E-6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4.2894826623389684E-6</v>
      </c>
      <c r="X34" s="16" t="s">
        <v>35722</v>
      </c>
      <c r="Y34" s="33">
        <f>D6L1027C7-D6L1027C10</f>
        <v>1.182043794908775E-7</v>
      </c>
      <c r="Z34" s="16" t="s">
        <v>35723</v>
      </c>
      <c r="AA34" s="33">
        <f>CHOOSE(MIN(D6L1027C9,RUN_YEARS),B7L810C7,B7L810C16,B7L810C25,B7L810C34,B7L810C43)</f>
        <v>19128</v>
      </c>
      <c r="AB34" s="16" t="s">
        <v>35724</v>
      </c>
      <c r="AC34" s="33">
        <f>IF(D6L1027C12=0,0,D6L1027C10/D6L1027C12)</f>
        <v>2.2425149844933963E-10</v>
      </c>
      <c r="AD34" s="16" t="s">
        <v>35725</v>
      </c>
      <c r="AE34" s="33">
        <f>IF(D6L1027C5=0,0,D6L1027C10/D6L1027C5)</f>
        <v>0.48659111021618662</v>
      </c>
      <c r="AF34" s="16" t="s">
        <v>35726</v>
      </c>
      <c r="AG34" s="33">
        <f>CHOOSE(MIN(D6L1027C9,RUN_YEARS),B7L810C5,B7L810C14,B7L810C23,B7L810C32,B7L810C41)</f>
        <v>202.73319552144392</v>
      </c>
      <c r="AH34" s="16" t="s">
        <v>35727</v>
      </c>
      <c r="AI34" s="33">
        <f>IF(D6L1027C15=0,0,D6L1027C11/D6L1027C15)</f>
        <v>5.8305389596828279E-10</v>
      </c>
      <c r="AJ34" s="16" t="s">
        <v>35728</v>
      </c>
      <c r="AK34" s="33">
        <f>IF(D6L1027C5=0,0,D6L1027C11/D6L1027C5)</f>
        <v>1.340888978381336E-2</v>
      </c>
      <c r="AL34" s="16" t="s">
        <v>35729</v>
      </c>
      <c r="AM34" s="33">
        <f>D6L1027C8*CHOOSE(MIN(D6L1027C9,RUN_YEARS),B7L810C4,B7L810C13,B7L810C22,B7L810C31,B7L810C40)</f>
        <v>1.1414422972079127E-6</v>
      </c>
      <c r="AN34" s="16" t="s">
        <v>35730</v>
      </c>
      <c r="AO34" s="33">
        <f>D6L1027C8-D6L1027C18</f>
        <v>3.2662447446219329E-6</v>
      </c>
      <c r="AP34" s="16" t="s">
        <v>35731</v>
      </c>
      <c r="AQ34" s="33">
        <f>CHOOSE(MIN(D6L1027C9,RUN_YEARS),B7L810C2,B7L810C11,B7L810C20,B7L810C29,B7L810C38)</f>
        <v>31.946050871067261</v>
      </c>
      <c r="AR34" s="16" t="s">
        <v>35732</v>
      </c>
      <c r="AS34" s="33">
        <f>IF(D6L1027C20=0,0,D6L1027C18/D6L1027C20)</f>
        <v>3.5730309884458627E-8</v>
      </c>
      <c r="AT34" s="16" t="s">
        <v>35733</v>
      </c>
      <c r="AU34" s="33">
        <f>IF(D6L1027C5=0,0,D6L1027C18/D6L1027C5)</f>
        <v>0.12948313779714773</v>
      </c>
      <c r="AV34" s="16" t="s">
        <v>35734</v>
      </c>
      <c r="AW34" s="33">
        <f>CHOOSE(MIN(D6L1027C9,RUN_YEARS),B7L810C1,B7L810C10,B7L810C19,B7L810C28,B7L810C37)</f>
        <v>91.413837584504961</v>
      </c>
      <c r="AX34" s="16" t="s">
        <v>35735</v>
      </c>
      <c r="AY34" s="33">
        <f>IF(D6L1027C23=0,0,D6L1027C19/D6L1027C23)</f>
        <v>3.5730309884458627E-8</v>
      </c>
      <c r="AZ34" s="16" t="s">
        <v>35736</v>
      </c>
      <c r="BA34" s="33">
        <f>IF(D6L1027C5=0,0,D6L1027C19/D6L1027C5)</f>
        <v>0.37051686220285224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337.53655857642804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225.64110569449682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112.82055284724841</v>
      </c>
      <c r="R35" s="16" t="s">
        <v>35740</v>
      </c>
      <c r="S35" s="15">
        <f>SUM(D6L1001C8:D6L1027C8)-2*SUM(D6L1009C8,D6L1011C8,D6L1022C8,D6L1024C8,D6L1027C8)</f>
        <v>112.82055284724841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109.79809819819228</v>
      </c>
      <c r="X35" s="16" t="s">
        <v>35742</v>
      </c>
      <c r="Y35" s="33">
        <f>SUM(D6L1001C11:D6L1027C11)-2*SUM(D6L1009C11,D6L1011C11,D6L1022C11,D6L1024C11,D6L1027C11)</f>
        <v>3.0224546490561304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5.9673714680654648E-3</v>
      </c>
      <c r="AD35" s="16" t="s">
        <v>35744</v>
      </c>
      <c r="AE35" s="33">
        <f>IF(D6L1028C5=0,0,D6L1028C10/D6L1028C5)</f>
        <v>0.4866050352848903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1.551516581697018E-2</v>
      </c>
      <c r="AJ35" s="16" t="s">
        <v>35746</v>
      </c>
      <c r="AK35" s="33">
        <f>IF(D6L1028C5=0,0,D6L1028C11/D6L1028C5)</f>
        <v>1.3394964715109732E-2</v>
      </c>
      <c r="AL35" s="16" t="s">
        <v>35747</v>
      </c>
      <c r="AM35" s="33">
        <f>SUM(D6L1001C18:D6L1027C18)-2*SUM(D6L1009C18,D6L1011C18,D6L1022C18,D6L1024C18,D6L1027C18)</f>
        <v>29.088656343005393</v>
      </c>
      <c r="AN35" s="16" t="s">
        <v>35748</v>
      </c>
      <c r="AO35" s="33">
        <f>SUM(D6L1001C19:D6L1027C19)-2*SUM(D6L1009C19,D6L1011C19,D6L1022C19,D6L1024C19,D6L1027C19)</f>
        <v>83.731896504242997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0.95493255426621404</v>
      </c>
      <c r="AT35" s="16" t="s">
        <v>35750</v>
      </c>
      <c r="AU35" s="33">
        <f>IF(D6L1028C5=0,0,D6L1028C18/D6L1028C5)</f>
        <v>0.12891559032860581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0.95493255426621393</v>
      </c>
      <c r="AZ35" s="16" t="s">
        <v>35752</v>
      </c>
      <c r="BA35" s="33">
        <f>IF(D6L1028C5=0,0,D6L1028C19/D6L1028C5)</f>
        <v>0.37108440967139411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2.7681098135868871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1.3840549067934436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0.69202745339672178</v>
      </c>
      <c r="R36" s="16" t="s">
        <v>35757</v>
      </c>
      <c r="S36" s="15">
        <f>D6L1029C5-D6L1029C7</f>
        <v>0.69202745339672178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0.67366270379019855</v>
      </c>
      <c r="X36" s="16" t="s">
        <v>35759</v>
      </c>
      <c r="Y36" s="33">
        <f>D6L1029C7-D6L1029C10</f>
        <v>1.8364749606523234E-2</v>
      </c>
      <c r="Z36" s="16" t="s">
        <v>35760</v>
      </c>
      <c r="AA36" s="33">
        <f>CHOOSE(MIN(D6L1029C9,RUN_YEARS),B7L810C7,B7L810C16,B7L810C25,B7L810C34,B7L810C43)</f>
        <v>14319</v>
      </c>
      <c r="AB36" s="16" t="s">
        <v>35761</v>
      </c>
      <c r="AC36" s="33">
        <f>IF(D6L1029C12=0,0,D6L1029C10/D6L1029C12)</f>
        <v>4.7046770290536946E-5</v>
      </c>
      <c r="AD36" s="16" t="s">
        <v>35762</v>
      </c>
      <c r="AE36" s="33">
        <f>IF(D6L1029C5=0,0,D6L1029C10/D6L1029C5)</f>
        <v>0.48673119865665559</v>
      </c>
      <c r="AF36" s="16" t="s">
        <v>35763</v>
      </c>
      <c r="AG36" s="33">
        <f>CHOOSE(MIN(D6L1029C9,RUN_YEARS),B7L810C5,B7L810C14,B7L810C23,B7L810C32,B7L810C41)</f>
        <v>150.13496547496095</v>
      </c>
      <c r="AH36" s="16" t="s">
        <v>35764</v>
      </c>
      <c r="AI36" s="33">
        <f>IF(D6L1029C15=0,0,D6L1029C11/D6L1029C15)</f>
        <v>1.2232160275539578E-4</v>
      </c>
      <c r="AJ36" s="16" t="s">
        <v>35765</v>
      </c>
      <c r="AK36" s="33">
        <f>IF(D6L1029C5=0,0,D6L1029C11/D6L1029C5)</f>
        <v>1.3268801343344386E-2</v>
      </c>
      <c r="AL36" s="16" t="s">
        <v>35766</v>
      </c>
      <c r="AM36" s="33">
        <f>D6L1029C8*CHOOSE(MIN(D6L1029C9,RUN_YEARS),B7L810C4,B7L810C13,B7L810C22,B7L810C31,B7L810C40)</f>
        <v>0.17276567680897773</v>
      </c>
      <c r="AN36" s="16" t="s">
        <v>35767</v>
      </c>
      <c r="AO36" s="33">
        <f>D6L1029C8-D6L1029C18</f>
        <v>0.51926177658774408</v>
      </c>
      <c r="AP36" s="16" t="s">
        <v>35768</v>
      </c>
      <c r="AQ36" s="33">
        <f>CHOOSE(MIN(D6L1029C9,RUN_YEARS),B7L810C2,B7L810C11,B7L810C20,B7L810C29,B7L810C38)</f>
        <v>22.396054933768085</v>
      </c>
      <c r="AR36" s="16" t="s">
        <v>35769</v>
      </c>
      <c r="AS36" s="33">
        <f>IF(D6L1029C20=0,0,D6L1029C18/D6L1029C20)</f>
        <v>7.714112030886607E-3</v>
      </c>
      <c r="AT36" s="16" t="s">
        <v>35770</v>
      </c>
      <c r="AU36" s="33">
        <f>IF(D6L1029C5=0,0,D6L1029C18/D6L1029C5)</f>
        <v>0.12482573918200868</v>
      </c>
      <c r="AV36" s="16" t="s">
        <v>35771</v>
      </c>
      <c r="AW36" s="33">
        <f>CHOOSE(MIN(D6L1029C9,RUN_YEARS),B7L810C1,B7L810C10,B7L810C19,B7L810C28,B7L810C37)</f>
        <v>67.313227304538344</v>
      </c>
      <c r="AX36" s="16" t="s">
        <v>35772</v>
      </c>
      <c r="AY36" s="33">
        <f>IF(D6L1029C23=0,0,D6L1029C19/D6L1029C23)</f>
        <v>7.714112030886607E-3</v>
      </c>
      <c r="AZ36" s="16" t="s">
        <v>35773</v>
      </c>
      <c r="BA36" s="33">
        <f>IF(D6L1029C5=0,0,D6L1029C19/D6L1029C5)</f>
        <v>0.37517426081799132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0.36088753473469265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0.36088753473469265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0.18044376736734632</v>
      </c>
      <c r="R37" s="16" t="s">
        <v>35777</v>
      </c>
      <c r="S37" s="15">
        <f>D6L1030C5-D6L1030C7</f>
        <v>0.18044376736734632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0.17565522236166239</v>
      </c>
      <c r="X37" s="16" t="s">
        <v>35779</v>
      </c>
      <c r="Y37" s="33">
        <f>D6L1030C7-D6L1030C10</f>
        <v>4.7885450056839307E-3</v>
      </c>
      <c r="Z37" s="16" t="s">
        <v>35780</v>
      </c>
      <c r="AA37" s="33">
        <f>CHOOSE(MIN(D6L1030C9,RUN_YEARS),B7L810C7,B7L810C16,B7L810C25,B7L810C34,B7L810C43)</f>
        <v>14319</v>
      </c>
      <c r="AB37" s="16" t="s">
        <v>35781</v>
      </c>
      <c r="AC37" s="33">
        <f>IF(D6L1030C12=0,0,D6L1030C10/D6L1030C12)</f>
        <v>1.2267282796400754E-5</v>
      </c>
      <c r="AD37" s="16" t="s">
        <v>35782</v>
      </c>
      <c r="AE37" s="33">
        <f>IF(D6L1030C5=0,0,D6L1030C10/D6L1030C5)</f>
        <v>0.48673119865665559</v>
      </c>
      <c r="AF37" s="16" t="s">
        <v>35783</v>
      </c>
      <c r="AG37" s="33">
        <f>CHOOSE(MIN(D6L1030C9,RUN_YEARS),B7L810C5,B7L810C14,B7L810C23,B7L810C32,B7L810C41)</f>
        <v>150.13496547496095</v>
      </c>
      <c r="AH37" s="16" t="s">
        <v>35784</v>
      </c>
      <c r="AI37" s="33">
        <f>IF(D6L1030C15=0,0,D6L1030C11/D6L1030C15)</f>
        <v>3.1894935270641868E-5</v>
      </c>
      <c r="AJ37" s="16" t="s">
        <v>35785</v>
      </c>
      <c r="AK37" s="33">
        <f>IF(D6L1030C5=0,0,D6L1030C11/D6L1030C5)</f>
        <v>1.3268801343344377E-2</v>
      </c>
      <c r="AL37" s="16" t="s">
        <v>35786</v>
      </c>
      <c r="AM37" s="33">
        <f>D6L1030C8*CHOOSE(MIN(D6L1030C9,RUN_YEARS),B7L810C4,B7L810C13,B7L810C22,B7L810C31,B7L810C40)</f>
        <v>4.5048053284830844E-2</v>
      </c>
      <c r="AN37" s="16" t="s">
        <v>35787</v>
      </c>
      <c r="AO37" s="33">
        <f>D6L1030C8-D6L1030C18</f>
        <v>0.13539571408251549</v>
      </c>
      <c r="AP37" s="16" t="s">
        <v>35788</v>
      </c>
      <c r="AQ37" s="33">
        <f>CHOOSE(MIN(D6L1030C9,RUN_YEARS),B7L810C2,B7L810C11,B7L810C20,B7L810C29,B7L810C38)</f>
        <v>22.396054933768085</v>
      </c>
      <c r="AR37" s="16" t="s">
        <v>35789</v>
      </c>
      <c r="AS37" s="33">
        <f>IF(D6L1030C20=0,0,D6L1030C18/D6L1030C20)</f>
        <v>2.0114280581134303E-3</v>
      </c>
      <c r="AT37" s="16" t="s">
        <v>35790</v>
      </c>
      <c r="AU37" s="33">
        <f>IF(D6L1030C5=0,0,D6L1030C18/D6L1030C5)</f>
        <v>0.12482573918200868</v>
      </c>
      <c r="AV37" s="16" t="s">
        <v>35791</v>
      </c>
      <c r="AW37" s="33">
        <f>CHOOSE(MIN(D6L1030C9,RUN_YEARS),B7L810C1,B7L810C10,B7L810C19,B7L810C28,B7L810C37)</f>
        <v>67.313227304538344</v>
      </c>
      <c r="AX37" s="16" t="s">
        <v>35792</v>
      </c>
      <c r="AY37" s="33">
        <f>IF(D6L1030C23=0,0,D6L1030C19/D6L1030C23)</f>
        <v>2.0114280581134303E-3</v>
      </c>
      <c r="AZ37" s="16" t="s">
        <v>35793</v>
      </c>
      <c r="BA37" s="33">
        <f>IF(D6L1030C5=0,0,D6L1030C19/D6L1030C5)</f>
        <v>0.37517426081799138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7.8520197275716299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3.926009863785815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1.9630049318929075</v>
      </c>
      <c r="R38" s="16" t="s">
        <v>35797</v>
      </c>
      <c r="S38" s="15">
        <f>D6L1031C5-D6L1031C7</f>
        <v>1.9630049318929075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1.9109114869383228</v>
      </c>
      <c r="X38" s="16" t="s">
        <v>35799</v>
      </c>
      <c r="Y38" s="33">
        <f>D6L1031C7-D6L1031C10</f>
        <v>5.2093444954584678E-2</v>
      </c>
      <c r="Z38" s="16" t="s">
        <v>35800</v>
      </c>
      <c r="AA38" s="33">
        <f>CHOOSE(MIN(D6L1031C9,RUN_YEARS),B7L810C7,B7L810C16,B7L810C25,B7L810C34,B7L810C43)</f>
        <v>14319</v>
      </c>
      <c r="AB38" s="16" t="s">
        <v>35801</v>
      </c>
      <c r="AC38" s="33">
        <f>IF(D6L1031C12=0,0,D6L1031C10/D6L1031C12)</f>
        <v>1.3345285892438878E-4</v>
      </c>
      <c r="AD38" s="16" t="s">
        <v>35802</v>
      </c>
      <c r="AE38" s="33">
        <f>IF(D6L1031C5=0,0,D6L1031C10/D6L1031C5)</f>
        <v>0.48673119865665559</v>
      </c>
      <c r="AF38" s="16" t="s">
        <v>35803</v>
      </c>
      <c r="AG38" s="33">
        <f>CHOOSE(MIN(D6L1031C9,RUN_YEARS),B7L810C5,B7L810C14,B7L810C23,B7L810C32,B7L810C41)</f>
        <v>150.13496547496095</v>
      </c>
      <c r="AH38" s="16" t="s">
        <v>35804</v>
      </c>
      <c r="AI38" s="33">
        <f>IF(D6L1031C15=0,0,D6L1031C11/D6L1031C15)</f>
        <v>3.4697743320341096E-4</v>
      </c>
      <c r="AJ38" s="16" t="s">
        <v>35805</v>
      </c>
      <c r="AK38" s="33">
        <f>IF(D6L1031C5=0,0,D6L1031C11/D6L1031C5)</f>
        <v>1.3268801343344423E-2</v>
      </c>
      <c r="AL38" s="16" t="s">
        <v>35806</v>
      </c>
      <c r="AM38" s="33">
        <f>D6L1031C8*CHOOSE(MIN(D6L1031C9,RUN_YEARS),B7L810C4,B7L810C13,B7L810C22,B7L810C31,B7L810C40)</f>
        <v>0.49006708328292153</v>
      </c>
      <c r="AN38" s="16" t="s">
        <v>35807</v>
      </c>
      <c r="AO38" s="33">
        <f>D6L1031C8-D6L1031C18</f>
        <v>1.472937848609986</v>
      </c>
      <c r="AP38" s="16" t="s">
        <v>35808</v>
      </c>
      <c r="AQ38" s="33">
        <f>CHOOSE(MIN(D6L1031C9,RUN_YEARS),B7L810C2,B7L810C11,B7L810C20,B7L810C29,B7L810C38)</f>
        <v>22.396054933768085</v>
      </c>
      <c r="AR38" s="16" t="s">
        <v>35809</v>
      </c>
      <c r="AS38" s="33">
        <f>IF(D6L1031C20=0,0,D6L1031C18/D6L1031C20)</f>
        <v>2.1881848599326903E-2</v>
      </c>
      <c r="AT38" s="16" t="s">
        <v>35810</v>
      </c>
      <c r="AU38" s="33">
        <f>IF(D6L1031C5=0,0,D6L1031C18/D6L1031C5)</f>
        <v>0.12482573918200868</v>
      </c>
      <c r="AV38" s="16" t="s">
        <v>35811</v>
      </c>
      <c r="AW38" s="33">
        <f>CHOOSE(MIN(D6L1031C9,RUN_YEARS),B7L810C1,B7L810C10,B7L810C19,B7L810C28,B7L810C37)</f>
        <v>67.313227304538344</v>
      </c>
      <c r="AX38" s="16" t="s">
        <v>35812</v>
      </c>
      <c r="AY38" s="33">
        <f>IF(D6L1031C23=0,0,D6L1031C19/D6L1031C23)</f>
        <v>2.1881848599326906E-2</v>
      </c>
      <c r="AZ38" s="16" t="s">
        <v>35813</v>
      </c>
      <c r="BA38" s="33">
        <f>IF(D6L1031C5=0,0,D6L1031C19/D6L1031C5)</f>
        <v>0.37517426081799132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14319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150.13496547496095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22.396054933768085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67.313227304538344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277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277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110.80000000000001</v>
      </c>
      <c r="R40" s="16" t="s">
        <v>35838</v>
      </c>
      <c r="S40" s="15">
        <f>D6L1033C5-D6L1033C7</f>
        <v>166.2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107.85963362231489</v>
      </c>
      <c r="X40" s="16" t="s">
        <v>35840</v>
      </c>
      <c r="Y40" s="33">
        <f>D6L1033C7-D6L1033C10</f>
        <v>2.9403663776851232</v>
      </c>
      <c r="Z40" s="16" t="s">
        <v>35841</v>
      </c>
      <c r="AA40" s="33">
        <f>CHOOSE(MIN(D6L1033C9,RUN_YEARS),B7L810C7,B7L810C16,B7L810C25,B7L810C34,B7L810C43)</f>
        <v>14319</v>
      </c>
      <c r="AB40" s="16" t="s">
        <v>35842</v>
      </c>
      <c r="AC40" s="33">
        <f>IF(D6L1033C12=0,0,D6L1033C10/D6L1033C12)</f>
        <v>7.5326233411770992E-3</v>
      </c>
      <c r="AD40" s="16" t="s">
        <v>35843</v>
      </c>
      <c r="AE40" s="33">
        <f>IF(D6L1033C5=0,0,D6L1033C10/D6L1033C5)</f>
        <v>0.38938495892532449</v>
      </c>
      <c r="AF40" s="16" t="s">
        <v>35844</v>
      </c>
      <c r="AG40" s="33">
        <f>CHOOSE(MIN(D6L1033C9,RUN_YEARS),B7L810C5,B7L810C14,B7L810C23,B7L810C32,B7L810C41)</f>
        <v>150.13496547496095</v>
      </c>
      <c r="AH40" s="16" t="s">
        <v>35845</v>
      </c>
      <c r="AI40" s="33">
        <f>IF(D6L1033C15=0,0,D6L1033C11/D6L1033C15)</f>
        <v>1.958482068706046E-2</v>
      </c>
      <c r="AJ40" s="16" t="s">
        <v>35846</v>
      </c>
      <c r="AK40" s="33">
        <f>IF(D6L1033C5=0,0,D6L1033C11/D6L1033C5)</f>
        <v>1.0615041074675535E-2</v>
      </c>
      <c r="AL40" s="16" t="s">
        <v>35847</v>
      </c>
      <c r="AM40" s="33">
        <f>D6L1033C8*CHOOSE(MIN(D6L1033C9,RUN_YEARS),B7L810C4,B7L810C13,B7L810C22,B7L810C31,B7L810C40)</f>
        <v>41.492075704099683</v>
      </c>
      <c r="AN40" s="16" t="s">
        <v>35848</v>
      </c>
      <c r="AO40" s="33">
        <f>D6L1033C8-D6L1033C18</f>
        <v>124.70792429590031</v>
      </c>
      <c r="AP40" s="16" t="s">
        <v>35849</v>
      </c>
      <c r="AQ40" s="33">
        <f>CHOOSE(MIN(D6L1033C9,RUN_YEARS),B7L810C2,B7L810C11,B7L810C20,B7L810C29,B7L810C38)</f>
        <v>22.396054933768085</v>
      </c>
      <c r="AR40" s="16" t="s">
        <v>35850</v>
      </c>
      <c r="AS40" s="33">
        <f>IF(D6L1033C20=0,0,D6L1033C18/D6L1033C20)</f>
        <v>1.8526510953292583</v>
      </c>
      <c r="AT40" s="16" t="s">
        <v>35851</v>
      </c>
      <c r="AU40" s="33">
        <f>IF(D6L1033C5=0,0,D6L1033C18/D6L1033C5)</f>
        <v>0.1497908870184104</v>
      </c>
      <c r="AV40" s="16" t="s">
        <v>35852</v>
      </c>
      <c r="AW40" s="33">
        <f>CHOOSE(MIN(D6L1033C9,RUN_YEARS),B7L810C1,B7L810C10,B7L810C19,B7L810C28,B7L810C37)</f>
        <v>67.313227304538344</v>
      </c>
      <c r="AX40" s="16" t="s">
        <v>35853</v>
      </c>
      <c r="AY40" s="33">
        <f>IF(D6L1033C23=0,0,D6L1033C19/D6L1033C23)</f>
        <v>1.8526510953292585</v>
      </c>
      <c r="AZ40" s="16" t="s">
        <v>35854</v>
      </c>
      <c r="BA40" s="33">
        <f>IF(D6L1033C5=0,0,D6L1033C19/D6L1033C5)</f>
        <v>0.45020911298158955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15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15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15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14319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150.13496547496095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3.7447721754602603</v>
      </c>
      <c r="AN41" s="16" t="s">
        <v>35867</v>
      </c>
      <c r="AO41" s="33">
        <f>D6L1034C8-D6L1034C18</f>
        <v>11.255227824539739</v>
      </c>
      <c r="AP41" s="16" t="s">
        <v>35868</v>
      </c>
      <c r="AQ41" s="33">
        <f>CHOOSE(MIN(D6L1034C9,RUN_YEARS),B7L810C2,B7L810C11,B7L810C20,B7L810C29,B7L810C38)</f>
        <v>22.396054933768085</v>
      </c>
      <c r="AR41" s="16" t="s">
        <v>35869</v>
      </c>
      <c r="AS41" s="33">
        <f>IF(D6L1034C20=0,0,D6L1034C18/D6L1034C20)</f>
        <v>0.16720677755679228</v>
      </c>
      <c r="AT41" s="16" t="s">
        <v>35870</v>
      </c>
      <c r="AU41" s="33">
        <f>IF(D6L1034C5=0,0,D6L1034C18/D6L1034C5)</f>
        <v>0.24965147836401735</v>
      </c>
      <c r="AV41" s="16" t="s">
        <v>35871</v>
      </c>
      <c r="AW41" s="33">
        <f>CHOOSE(MIN(D6L1034C9,RUN_YEARS),B7L810C1,B7L810C10,B7L810C19,B7L810C28,B7L810C37)</f>
        <v>67.313227304538344</v>
      </c>
      <c r="AX41" s="16" t="s">
        <v>35872</v>
      </c>
      <c r="AY41" s="33">
        <f>IF(D6L1034C23=0,0,D6L1034C19/D6L1034C23)</f>
        <v>0.16720677755679228</v>
      </c>
      <c r="AZ41" s="16" t="s">
        <v>35873</v>
      </c>
      <c r="BA41" s="33">
        <f>IF(D6L1034C5=0,0,D6L1034C19/D6L1034C5)</f>
        <v>0.75034852163598265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835.03314990762556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835.03314990762556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835.03314990762556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812.87337194516272</v>
      </c>
      <c r="X42" s="16" t="s">
        <v>35880</v>
      </c>
      <c r="Y42" s="33">
        <f>D6L1035C7-D6L1035C10</f>
        <v>22.15977796246284</v>
      </c>
      <c r="Z42" s="16" t="s">
        <v>35881</v>
      </c>
      <c r="AA42" s="33">
        <f>CHOOSE(MIN(D6L1035C9,RUN_YEARS),B7L810C7,B7L810C16,B7L810C25,B7L810C34,B7L810C43)</f>
        <v>14319</v>
      </c>
      <c r="AB42" s="16" t="s">
        <v>35882</v>
      </c>
      <c r="AC42" s="33">
        <f>IF(D6L1035C12=0,0,D6L1035C10/D6L1035C12)</f>
        <v>5.6768864581686063E-2</v>
      </c>
      <c r="AD42" s="16" t="s">
        <v>35883</v>
      </c>
      <c r="AE42" s="33">
        <f>IF(D6L1035C5=0,0,D6L1035C10/D6L1035C5)</f>
        <v>0.97346239731331119</v>
      </c>
      <c r="AF42" s="16" t="s">
        <v>35884</v>
      </c>
      <c r="AG42" s="33">
        <f>CHOOSE(MIN(D6L1035C9,RUN_YEARS),B7L810C5,B7L810C14,B7L810C23,B7L810C32,B7L810C41)</f>
        <v>150.13496547496095</v>
      </c>
      <c r="AH42" s="16" t="s">
        <v>35885</v>
      </c>
      <c r="AI42" s="33">
        <f>IF(D6L1035C15=0,0,D6L1035C11/D6L1035C15)</f>
        <v>0.14759904791238374</v>
      </c>
      <c r="AJ42" s="16" t="s">
        <v>35886</v>
      </c>
      <c r="AK42" s="33">
        <f>IF(D6L1035C5=0,0,D6L1035C11/D6L1035C5)</f>
        <v>2.6537602686688831E-2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22.396054933768085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67.313227304538344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1783.0707859704146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1783.0707859704146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1783.0707859704146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14319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150.13496547496095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445.14625774520437</v>
      </c>
      <c r="AN43" s="16" t="s">
        <v>35908</v>
      </c>
      <c r="AO43" s="33">
        <f>D6L1036C8-D6L1036C18</f>
        <v>1337.9245282252102</v>
      </c>
      <c r="AP43" s="16" t="s">
        <v>35909</v>
      </c>
      <c r="AQ43" s="33">
        <f>CHOOSE(MIN(D6L1036C9,RUN_YEARS),B7L810C2,B7L810C11,B7L810C20,B7L810C29,B7L810C38)</f>
        <v>22.396054933768085</v>
      </c>
      <c r="AR43" s="16" t="s">
        <v>35910</v>
      </c>
      <c r="AS43" s="33">
        <f>IF(D6L1036C20=0,0,D6L1036C18/D6L1036C20)</f>
        <v>19.876101351851325</v>
      </c>
      <c r="AT43" s="16" t="s">
        <v>35911</v>
      </c>
      <c r="AU43" s="33">
        <f>IF(D6L1036C5=0,0,D6L1036C18/D6L1036C5)</f>
        <v>0.24965147836401735</v>
      </c>
      <c r="AV43" s="16" t="s">
        <v>35912</v>
      </c>
      <c r="AW43" s="33">
        <f>CHOOSE(MIN(D6L1036C9,RUN_YEARS),B7L810C1,B7L810C10,B7L810C19,B7L810C28,B7L810C37)</f>
        <v>67.313227304538344</v>
      </c>
      <c r="AX43" s="16" t="s">
        <v>35913</v>
      </c>
      <c r="AY43" s="33">
        <f>IF(D6L1036C23=0,0,D6L1036C19/D6L1036C23)</f>
        <v>19.876101351851325</v>
      </c>
      <c r="AZ43" s="16" t="s">
        <v>35914</v>
      </c>
      <c r="BA43" s="33">
        <f>IF(D6L1036C5=0,0,D6L1036C19/D6L1036C5)</f>
        <v>0.75034852163598265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2921.0849529539337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2915.7748881833541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948.66862606028258</v>
      </c>
      <c r="R44" s="16" t="s">
        <v>35918</v>
      </c>
      <c r="S44" s="15">
        <f>SUM(D6L1029C8:D6L1036C8)</f>
        <v>1967.1062621230715</v>
      </c>
      <c r="U44" s="21" t="str">
        <f>NULL_VALUE</f>
        <v>n/a</v>
      </c>
      <c r="V44" s="16" t="s">
        <v>35919</v>
      </c>
      <c r="W44" s="33">
        <f>SUM(D6L1029C10:D6L1036C10)</f>
        <v>923.49323498056776</v>
      </c>
      <c r="X44" s="16" t="s">
        <v>35920</v>
      </c>
      <c r="Y44" s="33">
        <f>SUM(D6L1029C11:D6L1036C11)</f>
        <v>25.175391079714757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6.449425483487449E-2</v>
      </c>
      <c r="AD44" s="16" t="s">
        <v>35922</v>
      </c>
      <c r="AE44" s="33">
        <f>IF(D6L1037C5=0,0,D6L1037C10/D6L1037C5)</f>
        <v>0.31672309090910017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0.16768506257067364</v>
      </c>
      <c r="AJ44" s="16" t="s">
        <v>35924</v>
      </c>
      <c r="AK44" s="33">
        <f>IF(D6L1037C5=0,0,D6L1037C11/D6L1037C5)</f>
        <v>8.6342025859890877E-3</v>
      </c>
      <c r="AL44" s="16" t="s">
        <v>35925</v>
      </c>
      <c r="AM44" s="33">
        <f>SUM(D6L1029C18:D6L1036C18)</f>
        <v>491.09098643814104</v>
      </c>
      <c r="AN44" s="16" t="s">
        <v>35926</v>
      </c>
      <c r="AO44" s="33">
        <f>SUM(D6L1029C19:D6L1036C19)</f>
        <v>1476.0152756849304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21.927566613425704</v>
      </c>
      <c r="AT44" s="16" t="s">
        <v>35928</v>
      </c>
      <c r="AU44" s="33">
        <f>IF(D6L1037C5=0,0,D6L1037C18/D6L1037C5)</f>
        <v>0.16842554904645285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21.927566613425704</v>
      </c>
      <c r="AZ44" s="16" t="s">
        <v>35930</v>
      </c>
      <c r="BA44" s="33">
        <f>IF(D6L1037C5=0,0,D6L1037C19/D6L1037C5)</f>
        <v>0.50621715745845786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24.159534592651578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12.079767296325789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6.0398836481628946</v>
      </c>
      <c r="R45" s="16" t="s">
        <v>35935</v>
      </c>
      <c r="S45" s="15">
        <f>D6L1038C5-D6L1038C7</f>
        <v>6.0398836481628946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5.8795996156341195</v>
      </c>
      <c r="X45" s="16" t="s">
        <v>35937</v>
      </c>
      <c r="Y45" s="33">
        <f>D6L1038C7-D6L1038C10</f>
        <v>0.1602840325287751</v>
      </c>
      <c r="Z45" s="16" t="s">
        <v>35938</v>
      </c>
      <c r="AA45" s="33">
        <f>CHOOSE(MIN(D6L1038C9,RUN_YEARS),B7L810C7,B7L810C16,B7L810C25,B7L810C34,B7L810C43)</f>
        <v>14319</v>
      </c>
      <c r="AB45" s="16" t="s">
        <v>35939</v>
      </c>
      <c r="AC45" s="33">
        <f>IF(D6L1038C12=0,0,D6L1038C10/D6L1038C12)</f>
        <v>4.1061523958615265E-4</v>
      </c>
      <c r="AD45" s="16" t="s">
        <v>35940</v>
      </c>
      <c r="AE45" s="33">
        <f>IF(D6L1038C5=0,0,D6L1038C10/D6L1038C5)</f>
        <v>0.48673119865665565</v>
      </c>
      <c r="AF45" s="16" t="s">
        <v>35941</v>
      </c>
      <c r="AG45" s="33">
        <f>CHOOSE(MIN(D6L1038C9,RUN_YEARS),B7L810C5,B7L810C14,B7L810C23,B7L810C32,B7L810C41)</f>
        <v>150.13496547496095</v>
      </c>
      <c r="AH45" s="16" t="s">
        <v>35942</v>
      </c>
      <c r="AI45" s="33">
        <f>IF(D6L1038C15=0,0,D6L1038C11/D6L1038C15)</f>
        <v>1.0675996229239934E-3</v>
      </c>
      <c r="AJ45" s="16" t="s">
        <v>35943</v>
      </c>
      <c r="AK45" s="33">
        <f>IF(D6L1038C5=0,0,D6L1038C11/D6L1038C5)</f>
        <v>1.3268801343344377E-2</v>
      </c>
      <c r="AL45" s="16" t="s">
        <v>35944</v>
      </c>
      <c r="AM45" s="33">
        <f>D6L1038C8*CHOOSE(MIN(D6L1038C9,RUN_YEARS),B7L810C4,B7L810C13,B7L810C22,B7L810C31,B7L810C40)</f>
        <v>1.5078658819105211</v>
      </c>
      <c r="AN45" s="16" t="s">
        <v>35945</v>
      </c>
      <c r="AO45" s="33">
        <f>D6L1038C8-D6L1038C18</f>
        <v>4.5320177662523733</v>
      </c>
      <c r="AP45" s="16" t="s">
        <v>35946</v>
      </c>
      <c r="AQ45" s="33">
        <f>CHOOSE(MIN(D6L1038C9,RUN_YEARS),B7L810C2,B7L810C11,B7L810C20,B7L810C29,B7L810C38)</f>
        <v>22.396054933768085</v>
      </c>
      <c r="AR45" s="16" t="s">
        <v>35947</v>
      </c>
      <c r="AS45" s="33">
        <f>IF(D6L1038C20=0,0,D6L1038C18/D6L1038C20)</f>
        <v>6.7327298775152006E-2</v>
      </c>
      <c r="AT45" s="16" t="s">
        <v>35948</v>
      </c>
      <c r="AU45" s="33">
        <f>IF(D6L1038C5=0,0,D6L1038C18/D6L1038C5)</f>
        <v>0.12482573918200868</v>
      </c>
      <c r="AV45" s="16" t="s">
        <v>35949</v>
      </c>
      <c r="AW45" s="33">
        <f>CHOOSE(MIN(D6L1038C9,RUN_YEARS),B7L810C1,B7L810C10,B7L810C19,B7L810C28,B7L810C37)</f>
        <v>67.313227304538344</v>
      </c>
      <c r="AX45" s="16" t="s">
        <v>35950</v>
      </c>
      <c r="AY45" s="33">
        <f>IF(D6L1038C23=0,0,D6L1038C19/D6L1038C23)</f>
        <v>6.7327298775152006E-2</v>
      </c>
      <c r="AZ45" s="16" t="s">
        <v>35951</v>
      </c>
      <c r="BA45" s="33">
        <f>IF(D6L1038C5=0,0,D6L1038C19/D6L1038C5)</f>
        <v>0.37517426081799132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351.29874787861894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351.29874787861894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140.51949915144758</v>
      </c>
      <c r="R46" s="16" t="s">
        <v>35955</v>
      </c>
      <c r="S46" s="15">
        <f>D6L1039C5-D6L1039C7</f>
        <v>210.77924872717136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136.79044851323397</v>
      </c>
      <c r="X46" s="16" t="s">
        <v>35957</v>
      </c>
      <c r="Y46" s="33">
        <f>D6L1039C7-D6L1039C10</f>
        <v>3.7290506382136073</v>
      </c>
      <c r="Z46" s="16" t="s">
        <v>35958</v>
      </c>
      <c r="AA46" s="33">
        <f>CHOOSE(MIN(D6L1039C9,RUN_YEARS),B7L810C7,B7L810C16,B7L810C25,B7L810C34,B7L810C43)</f>
        <v>14319</v>
      </c>
      <c r="AB46" s="16" t="s">
        <v>35959</v>
      </c>
      <c r="AC46" s="33">
        <f>IF(D6L1039C12=0,0,D6L1039C10/D6L1039C12)</f>
        <v>9.5530727364504485E-3</v>
      </c>
      <c r="AD46" s="16" t="s">
        <v>35960</v>
      </c>
      <c r="AE46" s="33">
        <f>IF(D6L1039C5=0,0,D6L1039C10/D6L1039C5)</f>
        <v>0.38938495892532454</v>
      </c>
      <c r="AF46" s="16" t="s">
        <v>35961</v>
      </c>
      <c r="AG46" s="33">
        <f>CHOOSE(MIN(D6L1039C9,RUN_YEARS),B7L810C5,B7L810C14,B7L810C23,B7L810C32,B7L810C41)</f>
        <v>150.13496547496095</v>
      </c>
      <c r="AH46" s="16" t="s">
        <v>35962</v>
      </c>
      <c r="AI46" s="33">
        <f>IF(D6L1039C15=0,0,D6L1039C11/D6L1039C15)</f>
        <v>2.4837989114771048E-2</v>
      </c>
      <c r="AJ46" s="16" t="s">
        <v>35963</v>
      </c>
      <c r="AK46" s="33">
        <f>IF(D6L1039C5=0,0,D6L1039C11/D6L1039C5)</f>
        <v>1.0615041074675485E-2</v>
      </c>
      <c r="AL46" s="16" t="s">
        <v>35964</v>
      </c>
      <c r="AM46" s="33">
        <f>D6L1039C8*CHOOSE(MIN(D6L1039C9,RUN_YEARS),B7L810C4,B7L810C13,B7L810C22,B7L810C31,B7L810C40)</f>
        <v>52.621351053195255</v>
      </c>
      <c r="AN46" s="16" t="s">
        <v>35965</v>
      </c>
      <c r="AO46" s="33">
        <f>D6L1039C8-D6L1039C18</f>
        <v>158.15789767397609</v>
      </c>
      <c r="AP46" s="16" t="s">
        <v>35966</v>
      </c>
      <c r="AQ46" s="33">
        <f>CHOOSE(MIN(D6L1039C9,RUN_YEARS),B7L810C2,B7L810C11,B7L810C20,B7L810C29,B7L810C38)</f>
        <v>22.396054933768085</v>
      </c>
      <c r="AR46" s="16" t="s">
        <v>35967</v>
      </c>
      <c r="AS46" s="33">
        <f>IF(D6L1039C20=0,0,D6L1039C18/D6L1039C20)</f>
        <v>2.3495812637007956</v>
      </c>
      <c r="AT46" s="16" t="s">
        <v>35968</v>
      </c>
      <c r="AU46" s="33">
        <f>IF(D6L1039C5=0,0,D6L1039C18/D6L1039C5)</f>
        <v>0.14979088701841042</v>
      </c>
      <c r="AV46" s="16" t="s">
        <v>35969</v>
      </c>
      <c r="AW46" s="33">
        <f>CHOOSE(MIN(D6L1039C9,RUN_YEARS),B7L810C1,B7L810C10,B7L810C19,B7L810C28,B7L810C37)</f>
        <v>67.313227304538344</v>
      </c>
      <c r="AX46" s="16" t="s">
        <v>35970</v>
      </c>
      <c r="AY46" s="33">
        <f>IF(D6L1039C23=0,0,D6L1039C19/D6L1039C23)</f>
        <v>2.3495812637007956</v>
      </c>
      <c r="AZ46" s="16" t="s">
        <v>35971</v>
      </c>
      <c r="BA46" s="33">
        <f>IF(D6L1039C5=0,0,D6L1039C19/D6L1039C5)</f>
        <v>0.45020911298158955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375.45828247127054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363.37851517494471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146.55938279961046</v>
      </c>
      <c r="R47" s="16" t="s">
        <v>35975</v>
      </c>
      <c r="S47" s="15">
        <f>SUM(D6L1038C8:D6L1039C8)</f>
        <v>216.81913237533425</v>
      </c>
      <c r="U47" s="21" t="str">
        <f>NULL_VALUE</f>
        <v>n/a</v>
      </c>
      <c r="V47" s="16" t="s">
        <v>35976</v>
      </c>
      <c r="W47" s="33">
        <f>SUM(D6L1038C10:D6L1039C10)</f>
        <v>142.67004812886807</v>
      </c>
      <c r="X47" s="16" t="s">
        <v>35977</v>
      </c>
      <c r="Y47" s="33">
        <f>SUM(D6L1038C11:D6L1039C11)</f>
        <v>3.8893346707423824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9.9636879760366011E-3</v>
      </c>
      <c r="AD47" s="16" t="s">
        <v>35979</v>
      </c>
      <c r="AE47" s="33">
        <f>IF(D6L1040C5=0,0,D6L1040C10/D6L1040C5)</f>
        <v>0.39262103336016191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2.5905588737695041E-2</v>
      </c>
      <c r="AJ47" s="16" t="s">
        <v>35981</v>
      </c>
      <c r="AK47" s="33">
        <f>IF(D6L1040C5=0,0,D6L1040C11/D6L1040C5)</f>
        <v>1.0703259847021786E-2</v>
      </c>
      <c r="AL47" s="16" t="s">
        <v>35982</v>
      </c>
      <c r="AM47" s="33">
        <f>SUM(D6L1038C18:D6L1039C18)</f>
        <v>54.129216935105774</v>
      </c>
      <c r="AN47" s="16" t="s">
        <v>35983</v>
      </c>
      <c r="AO47" s="33">
        <f>SUM(D6L1038C19:D6L1039C19)</f>
        <v>162.68991544022848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2.4169085624759474</v>
      </c>
      <c r="AT47" s="16" t="s">
        <v>35985</v>
      </c>
      <c r="AU47" s="33">
        <f>IF(D6L1040C5=0,0,D6L1040C18/D6L1040C5)</f>
        <v>0.14896097230472155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2.4169085624759474</v>
      </c>
      <c r="AZ47" s="16" t="s">
        <v>35987</v>
      </c>
      <c r="BA47" s="33">
        <f>IF(D6L1040C5=0,0,D6L1040C19/D6L1040C5)</f>
        <v>0.44771473448809473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3634.0797940016323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3504.7945090527955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1208.0485617071413</v>
      </c>
      <c r="R48" s="16" t="s">
        <v>35992</v>
      </c>
      <c r="S48" s="15">
        <f>SUM(D6L1028C8,D6L1037C8,D6L1040C8)</f>
        <v>2296.7459473456543</v>
      </c>
      <c r="U48" s="21" t="str">
        <f>NULL_VALUE</f>
        <v>n/a</v>
      </c>
      <c r="V48" s="16" t="s">
        <v>35993</v>
      </c>
      <c r="W48" s="33">
        <f>SUM(D6L1028C10,D6L1037C10,D6L1040C10)</f>
        <v>1175.961381307628</v>
      </c>
      <c r="X48" s="16" t="s">
        <v>35994</v>
      </c>
      <c r="Y48" s="33">
        <f>SUM(D6L1028C11,D6L1037C11,D6L1040C11)</f>
        <v>32.087180399513272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8.0425314278976548E-2</v>
      </c>
      <c r="AD48" s="16" t="s">
        <v>35996</v>
      </c>
      <c r="AE48" s="33">
        <f>IF(D6L1041C5=0,0,D6L1041C10/D6L1041C5)</f>
        <v>0.33552933795980033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0.20910581712533888</v>
      </c>
      <c r="AJ48" s="16" t="s">
        <v>35998</v>
      </c>
      <c r="AK48" s="33">
        <f>IF(D6L1041C5=0,0,D6L1041C11/D6L1041C5)</f>
        <v>9.1552244551379256E-3</v>
      </c>
      <c r="AL48" s="16" t="s">
        <v>35999</v>
      </c>
      <c r="AM48" s="33">
        <f>SUM(D6L1028C18,D6L1037C18,D6L1040C18)</f>
        <v>574.30885971625219</v>
      </c>
      <c r="AN48" s="16" t="s">
        <v>36000</v>
      </c>
      <c r="AO48" s="33">
        <f>SUM(D6L1028C19,D6L1037C19,D6L1040C19)</f>
        <v>1722.437087629402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25.299407730167864</v>
      </c>
      <c r="AT48" s="16" t="s">
        <v>36002</v>
      </c>
      <c r="AU48" s="33">
        <f>IF(D6L1041C5=0,0,D6L1041C18/D6L1041C5)</f>
        <v>0.1638637752464023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25.299407730167864</v>
      </c>
      <c r="AZ48" s="16" t="s">
        <v>36004</v>
      </c>
      <c r="BA48" s="33">
        <f>IF(D6L1041C5=0,0,D6L1041C19/D6L1041C5)</f>
        <v>0.49145166233865939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3BC92-AF55-469C-9CA5-F8DE3CBFA5E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2809.8463099999994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2416.4678265999996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1208.2339132999998</v>
      </c>
      <c r="R8" s="16" t="s">
        <v>36013</v>
      </c>
      <c r="S8" s="15">
        <f>D6L1101C5-D6L1101C7</f>
        <v>1208.2339132999998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1138.1541334319606</v>
      </c>
      <c r="X8" s="16" t="s">
        <v>36015</v>
      </c>
      <c r="Y8" s="33">
        <f>D6L1101C7-D6L1101C10</f>
        <v>70.079779868039168</v>
      </c>
      <c r="Z8" s="16" t="s">
        <v>36016</v>
      </c>
      <c r="AA8" s="33">
        <f>CHOOSE(MIN(D6L1101C9,RUN_YEARS),B7L811C7,B7L811C16,B7L811C25,B7L811C34,B7L811C43)</f>
        <v>331941.33333333337</v>
      </c>
      <c r="AB8" s="16" t="s">
        <v>36017</v>
      </c>
      <c r="AC8" s="33">
        <f>IF(D6L1101C12=0,0,D6L1101C10/D6L1101C12)</f>
        <v>3.4287809897089057E-3</v>
      </c>
      <c r="AD8" s="16" t="s">
        <v>36018</v>
      </c>
      <c r="AE8" s="33">
        <f>IF(D6L1101C5=0,0,D6L1101C10/D6L1101C5)</f>
        <v>0.47099908424328485</v>
      </c>
      <c r="AF8" s="16" t="s">
        <v>36019</v>
      </c>
      <c r="AG8" s="33">
        <f>CHOOSE(MIN(D6L1101C9,RUN_YEARS),B7L811C5,B7L811C14,B7L811C23,B7L811C32,B7L811C41)</f>
        <v>7861.0332851838657</v>
      </c>
      <c r="AH8" s="16" t="s">
        <v>36020</v>
      </c>
      <c r="AI8" s="33">
        <f>IF(D6L1101C15=0,0,D6L1101C11/D6L1101C15)</f>
        <v>8.9148305732431512E-3</v>
      </c>
      <c r="AJ8" s="16" t="s">
        <v>36021</v>
      </c>
      <c r="AK8" s="33">
        <f>IF(D6L1101C5=0,0,D6L1101C11/D6L1101C5)</f>
        <v>2.9000915756715161E-2</v>
      </c>
      <c r="AL8" s="16" t="s">
        <v>36022</v>
      </c>
      <c r="AM8" s="33">
        <f>D6L1101C8*CHOOSE(MIN(D6L1101C9,RUN_YEARS),B7L811C4,B7L811C13,B7L811C22,B7L811C31,B7L811C40)</f>
        <v>118.43949467205522</v>
      </c>
      <c r="AN8" s="16" t="s">
        <v>36023</v>
      </c>
      <c r="AO8" s="33">
        <f>D6L1101C8-D6L1101C18</f>
        <v>1089.7944186279447</v>
      </c>
      <c r="AP8" s="16" t="s">
        <v>36024</v>
      </c>
      <c r="AQ8" s="33">
        <f>CHOOSE(MIN(D6L1101C9,RUN_YEARS),B7L811C2,B7L811C11,B7L811C20,B7L811C29,B7L811C38)</f>
        <v>554.38178172713117</v>
      </c>
      <c r="AR8" s="16" t="s">
        <v>36025</v>
      </c>
      <c r="AS8" s="33">
        <f>IF(D6L1101C20=0,0,D6L1101C18/D6L1101C20)</f>
        <v>0.21364247270728604</v>
      </c>
      <c r="AT8" s="16" t="s">
        <v>36026</v>
      </c>
      <c r="AU8" s="33">
        <f>IF(D6L1101C5=0,0,D6L1101C18/D6L1101C5)</f>
        <v>4.9013478833981029E-2</v>
      </c>
      <c r="AV8" s="16" t="s">
        <v>36027</v>
      </c>
      <c r="AW8" s="33">
        <f>CHOOSE(MIN(D6L1101C9,RUN_YEARS),B7L811C1,B7L811C10,B7L811C19,B7L811C28,B7L811C37)</f>
        <v>5101.0194968164606</v>
      </c>
      <c r="AX8" s="16" t="s">
        <v>36028</v>
      </c>
      <c r="AY8" s="33">
        <f>IF(D6L1101C23=0,0,D6L1101C19/D6L1101C23)</f>
        <v>0.21364247270728604</v>
      </c>
      <c r="AZ8" s="16" t="s">
        <v>36029</v>
      </c>
      <c r="BA8" s="33">
        <f>IF(D6L1101C5=0,0,D6L1101C19/D6L1101C5)</f>
        <v>0.45098652116601901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5.5779062972625884</v>
      </c>
      <c r="J9" s="16" t="s">
        <v>36050</v>
      </c>
      <c r="K9" s="21">
        <f>IF(FLOW_THRU_100PCT="Y",1,INDEX(VariabilityMatrix,D6L1102C1,D6L1102C9))</f>
        <v>0.50021854522061104</v>
      </c>
      <c r="L9" s="16" t="s">
        <v>36030</v>
      </c>
      <c r="M9" s="15">
        <f>IF(D6L1102C2&lt;&gt;0,D6L1102C2*D6L1102C4,D6L1102C3*D6L1102C4)</f>
        <v>2.7901721733935774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1.3950860866967887</v>
      </c>
      <c r="R9" s="16" t="s">
        <v>36032</v>
      </c>
      <c r="S9" s="15">
        <f>D6L1102C5-D6L1102C7</f>
        <v>1.3950860866967887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1.3155648434010219</v>
      </c>
      <c r="X9" s="16" t="s">
        <v>36034</v>
      </c>
      <c r="Y9" s="33">
        <f>D6L1102C7-D6L1102C10</f>
        <v>7.9521243295766819E-2</v>
      </c>
      <c r="Z9" s="16" t="s">
        <v>36035</v>
      </c>
      <c r="AA9" s="33">
        <f>CHOOSE(MIN(D6L1102C9,RUN_YEARS),B7L811C7,B7L811C16,B7L811C25,B7L811C34,B7L811C43)</f>
        <v>324735.59999999998</v>
      </c>
      <c r="AB9" s="16" t="s">
        <v>36036</v>
      </c>
      <c r="AC9" s="33">
        <f>IF(D6L1102C12=0,0,D6L1102C10/D6L1102C12)</f>
        <v>4.0511876227953509E-6</v>
      </c>
      <c r="AD9" s="16" t="s">
        <v>36037</v>
      </c>
      <c r="AE9" s="33">
        <f>IF(D6L1102C5=0,0,D6L1102C10/D6L1102C5)</f>
        <v>0.47149952104961029</v>
      </c>
      <c r="AF9" s="16" t="s">
        <v>36038</v>
      </c>
      <c r="AG9" s="33">
        <f>CHOOSE(MIN(D6L1102C9,RUN_YEARS),B7L811C5,B7L811C14,B7L811C23,B7L811C32,B7L811C41)</f>
        <v>7549.6610927614674</v>
      </c>
      <c r="AH9" s="16" t="s">
        <v>36039</v>
      </c>
      <c r="AI9" s="33">
        <f>IF(D6L1102C15=0,0,D6L1102C11/D6L1102C15)</f>
        <v>1.0533087819267929E-5</v>
      </c>
      <c r="AJ9" s="16" t="s">
        <v>36040</v>
      </c>
      <c r="AK9" s="33">
        <f>IF(D6L1102C5=0,0,D6L1102C11/D6L1102C5)</f>
        <v>2.8500478950389731E-2</v>
      </c>
      <c r="AL9" s="16" t="s">
        <v>36041</v>
      </c>
      <c r="AM9" s="33">
        <f>D6L1102C8*CHOOSE(MIN(D6L1102C9,RUN_YEARS),B7L811C4,B7L811C13,B7L811C22,B7L811C31,B7L811C40)</f>
        <v>0.14100489148381359</v>
      </c>
      <c r="AN9" s="16" t="s">
        <v>36042</v>
      </c>
      <c r="AO9" s="33">
        <f>D6L1102C8-D6L1102C18</f>
        <v>1.2540811952129751</v>
      </c>
      <c r="AP9" s="16" t="s">
        <v>36043</v>
      </c>
      <c r="AQ9" s="33">
        <f>CHOOSE(MIN(D6L1102C9,RUN_YEARS),B7L811C2,B7L811C11,B7L811C20,B7L811C29,B7L811C38)</f>
        <v>552.38902019596105</v>
      </c>
      <c r="AR9" s="16" t="s">
        <v>36044</v>
      </c>
      <c r="AS9" s="33">
        <f>IF(D6L1102C20=0,0,D6L1102C18/D6L1102C20)</f>
        <v>2.5526374770047357E-4</v>
      </c>
      <c r="AT9" s="16" t="s">
        <v>36045</v>
      </c>
      <c r="AU9" s="33">
        <f>IF(D6L1102C5=0,0,D6L1102C18/D6L1102C5)</f>
        <v>5.0536268990280575E-2</v>
      </c>
      <c r="AV9" s="16" t="s">
        <v>36046</v>
      </c>
      <c r="AW9" s="33">
        <f>CHOOSE(MIN(D6L1102C9,RUN_YEARS),B7L811C1,B7L811C10,B7L811C19,B7L811C28,B7L811C37)</f>
        <v>4912.8840523195395</v>
      </c>
      <c r="AX9" s="16" t="s">
        <v>36047</v>
      </c>
      <c r="AY9" s="33">
        <f>IF(D6L1102C23=0,0,D6L1102C19/D6L1102C23)</f>
        <v>2.5526374770047357E-4</v>
      </c>
      <c r="AZ9" s="16" t="s">
        <v>36048</v>
      </c>
      <c r="BA9" s="33">
        <f>IF(D6L1102C5=0,0,D6L1102C19/D6L1102C5)</f>
        <v>0.44946373100971942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2.7295694799201735</v>
      </c>
      <c r="J10" s="16" t="s">
        <v>36071</v>
      </c>
      <c r="K10" s="21">
        <f>IF(FLOW_THRU_100PCT="Y",1,INDEX(VariabilityMatrix,D6L1103C1,D6L1103C9))</f>
        <v>0.50021854522061104</v>
      </c>
      <c r="L10" s="16" t="s">
        <v>36051</v>
      </c>
      <c r="M10" s="15">
        <f>IF(D6L1103C2&lt;&gt;0,D6L1103C2*D6L1103C4,D6L1103C3*D6L1103C4)</f>
        <v>1.3653812743242491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0.68269063716212453</v>
      </c>
      <c r="R10" s="16" t="s">
        <v>36053</v>
      </c>
      <c r="S10" s="15">
        <f>D6L1103C5-D6L1103C7</f>
        <v>0.68269063716212453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0.64377661689399002</v>
      </c>
      <c r="X10" s="16" t="s">
        <v>36055</v>
      </c>
      <c r="Y10" s="33">
        <f>D6L1103C7-D6L1103C10</f>
        <v>3.8914020268134508E-2</v>
      </c>
      <c r="Z10" s="16" t="s">
        <v>36056</v>
      </c>
      <c r="AA10" s="33">
        <f>CHOOSE(MIN(D6L1103C9,RUN_YEARS),B7L811C7,B7L811C16,B7L811C25,B7L811C34,B7L811C43)</f>
        <v>324735.59999999998</v>
      </c>
      <c r="AB10" s="16" t="s">
        <v>36057</v>
      </c>
      <c r="AC10" s="33">
        <f>IF(D6L1103C12=0,0,D6L1103C10/D6L1103C12)</f>
        <v>1.9824639395680366E-6</v>
      </c>
      <c r="AD10" s="16" t="s">
        <v>36058</v>
      </c>
      <c r="AE10" s="33">
        <f>IF(D6L1103C5=0,0,D6L1103C10/D6L1103C5)</f>
        <v>0.47149952104961029</v>
      </c>
      <c r="AF10" s="16" t="s">
        <v>36059</v>
      </c>
      <c r="AG10" s="33">
        <f>CHOOSE(MIN(D6L1103C9,RUN_YEARS),B7L811C5,B7L811C14,B7L811C23,B7L811C32,B7L811C41)</f>
        <v>7549.6610927614674</v>
      </c>
      <c r="AH10" s="16" t="s">
        <v>36060</v>
      </c>
      <c r="AI10" s="33">
        <f>IF(D6L1103C15=0,0,D6L1103C11/D6L1103C15)</f>
        <v>5.1544062428768948E-6</v>
      </c>
      <c r="AJ10" s="16" t="s">
        <v>36061</v>
      </c>
      <c r="AK10" s="33">
        <f>IF(D6L1103C5=0,0,D6L1103C11/D6L1103C5)</f>
        <v>2.8500478950389686E-2</v>
      </c>
      <c r="AL10" s="16" t="s">
        <v>36062</v>
      </c>
      <c r="AM10" s="33">
        <f>D6L1103C8*CHOOSE(MIN(D6L1103C9,RUN_YEARS),B7L811C4,B7L811C13,B7L811C22,B7L811C31,B7L811C40)</f>
        <v>6.9001275353542321E-2</v>
      </c>
      <c r="AN10" s="16" t="s">
        <v>36063</v>
      </c>
      <c r="AO10" s="33">
        <f>D6L1103C8-D6L1103C18</f>
        <v>0.61368936180858225</v>
      </c>
      <c r="AP10" s="16" t="s">
        <v>36064</v>
      </c>
      <c r="AQ10" s="33">
        <f>CHOOSE(MIN(D6L1103C9,RUN_YEARS),B7L811C2,B7L811C11,B7L811C20,B7L811C29,B7L811C38)</f>
        <v>552.38902019596105</v>
      </c>
      <c r="AR10" s="16" t="s">
        <v>36065</v>
      </c>
      <c r="AS10" s="33">
        <f>IF(D6L1103C20=0,0,D6L1103C18/D6L1103C20)</f>
        <v>1.2491427749426298E-4</v>
      </c>
      <c r="AT10" s="16" t="s">
        <v>36066</v>
      </c>
      <c r="AU10" s="33">
        <f>IF(D6L1103C5=0,0,D6L1103C18/D6L1103C5)</f>
        <v>5.0536268990280575E-2</v>
      </c>
      <c r="AV10" s="16" t="s">
        <v>36067</v>
      </c>
      <c r="AW10" s="33">
        <f>CHOOSE(MIN(D6L1103C9,RUN_YEARS),B7L811C1,B7L811C10,B7L811C19,B7L811C28,B7L811C37)</f>
        <v>4912.8840523195395</v>
      </c>
      <c r="AX10" s="16" t="s">
        <v>36068</v>
      </c>
      <c r="AY10" s="33">
        <f>IF(D6L1103C23=0,0,D6L1103C19/D6L1103C23)</f>
        <v>1.24914277494263E-4</v>
      </c>
      <c r="AZ10" s="16" t="s">
        <v>36069</v>
      </c>
      <c r="BA10" s="33">
        <f>IF(D6L1103C5=0,0,D6L1103C19/D6L1103C5)</f>
        <v>0.44946373100971948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0.12946206317635589</v>
      </c>
      <c r="J11" s="16" t="s">
        <v>36092</v>
      </c>
      <c r="K11" s="21">
        <f>IF(FLOW_THRU_100PCT="Y",1,INDEX(VariabilityMatrix,D6L1104C1,D6L1104C9))</f>
        <v>0.49999443161950075</v>
      </c>
      <c r="L11" s="16" t="s">
        <v>36072</v>
      </c>
      <c r="M11" s="15">
        <f>IF(D6L1104C2&lt;&gt;0,D6L1104C2*D6L1104C4,D6L1104C3*D6L1104C4)</f>
        <v>6.4730310694149959E-2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3.2365155347074979E-2</v>
      </c>
      <c r="R11" s="16" t="s">
        <v>36074</v>
      </c>
      <c r="S11" s="15">
        <f>D6L1104C5-D6L1104C7</f>
        <v>3.2365155347074979E-2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3.0435418266527983E-2</v>
      </c>
      <c r="X11" s="16" t="s">
        <v>36076</v>
      </c>
      <c r="Y11" s="33">
        <f>D6L1104C7-D6L1104C10</f>
        <v>1.929737080546997E-3</v>
      </c>
      <c r="Z11" s="16" t="s">
        <v>36077</v>
      </c>
      <c r="AA11" s="33">
        <f>CHOOSE(MIN(D6L1104C9,RUN_YEARS),B7L811C7,B7L811C16,B7L811C25,B7L811C34,B7L811C43)</f>
        <v>321660</v>
      </c>
      <c r="AB11" s="16" t="s">
        <v>36078</v>
      </c>
      <c r="AC11" s="33">
        <f>IF(D6L1104C12=0,0,D6L1104C10/D6L1104C12)</f>
        <v>9.461984165431817E-8</v>
      </c>
      <c r="AD11" s="16" t="s">
        <v>36079</v>
      </c>
      <c r="AE11" s="33">
        <f>IF(D6L1104C5=0,0,D6L1104C10/D6L1104C5)</f>
        <v>0.47018804544805937</v>
      </c>
      <c r="AF11" s="16" t="s">
        <v>36080</v>
      </c>
      <c r="AG11" s="33">
        <f>CHOOSE(MIN(D6L1104C9,RUN_YEARS),B7L811C5,B7L811C14,B7L811C23,B7L811C32,B7L811C41)</f>
        <v>7844.090166127231</v>
      </c>
      <c r="AH11" s="16" t="s">
        <v>36081</v>
      </c>
      <c r="AI11" s="33">
        <f>IF(D6L1104C15=0,0,D6L1104C11/D6L1104C15)</f>
        <v>2.4601158830122716E-7</v>
      </c>
      <c r="AJ11" s="16" t="s">
        <v>36082</v>
      </c>
      <c r="AK11" s="33">
        <f>IF(D6L1104C5=0,0,D6L1104C11/D6L1104C5)</f>
        <v>2.9811954551940658E-2</v>
      </c>
      <c r="AL11" s="16" t="s">
        <v>36083</v>
      </c>
      <c r="AM11" s="33">
        <f>D6L1104C8*CHOOSE(MIN(D6L1104C9,RUN_YEARS),B7L811C4,B7L811C13,B7L811C22,B7L811C31,B7L811C40)</f>
        <v>2.9084572121010469E-3</v>
      </c>
      <c r="AN11" s="16" t="s">
        <v>36084</v>
      </c>
      <c r="AO11" s="33">
        <f>D6L1104C8-D6L1104C18</f>
        <v>2.9456698134973931E-2</v>
      </c>
      <c r="AP11" s="16" t="s">
        <v>36085</v>
      </c>
      <c r="AQ11" s="33">
        <f>CHOOSE(MIN(D6L1104C9,RUN_YEARS),B7L811C2,B7L811C11,B7L811C20,B7L811C29,B7L811C38)</f>
        <v>503.10182484781359</v>
      </c>
      <c r="AR11" s="16" t="s">
        <v>36086</v>
      </c>
      <c r="AS11" s="33">
        <f>IF(D6L1104C20=0,0,D6L1104C18/D6L1104C20)</f>
        <v>5.7810508101035893E-6</v>
      </c>
      <c r="AT11" s="16" t="s">
        <v>36087</v>
      </c>
      <c r="AU11" s="33">
        <f>IF(D6L1104C5=0,0,D6L1104C18/D6L1104C5)</f>
        <v>4.4931921087842087E-2</v>
      </c>
      <c r="AV11" s="16" t="s">
        <v>36088</v>
      </c>
      <c r="AW11" s="33">
        <f>CHOOSE(MIN(D6L1104C9,RUN_YEARS),B7L811C1,B7L811C10,B7L811C19,B7L811C28,B7L811C37)</f>
        <v>5095.3882092667691</v>
      </c>
      <c r="AX11" s="16" t="s">
        <v>36089</v>
      </c>
      <c r="AY11" s="33">
        <f>IF(D6L1104C23=0,0,D6L1104C19/D6L1104C23)</f>
        <v>5.7810508101035893E-6</v>
      </c>
      <c r="AZ11" s="16" t="s">
        <v>36090</v>
      </c>
      <c r="BA11" s="33">
        <f>IF(D6L1104C5=0,0,D6L1104C19/D6L1104C5)</f>
        <v>0.45506807891215789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70.699638669566937</v>
      </c>
      <c r="J12" s="16" t="s">
        <v>36113</v>
      </c>
      <c r="K12" s="21">
        <f>IF(FLOW_THRU_100PCT="Y",1,INDEX(VariabilityMatrix,D6L1105C1,D6L1105C9))</f>
        <v>0.24172730938101777</v>
      </c>
      <c r="L12" s="16" t="s">
        <v>36093</v>
      </c>
      <c r="M12" s="15">
        <f>IF(D6L1105C2&lt;&gt;0,D6L1105C2*D6L1105C4,D6L1105C3*D6L1105C4)</f>
        <v>17.090033429804574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8.5450167149022871</v>
      </c>
      <c r="R12" s="16" t="s">
        <v>36095</v>
      </c>
      <c r="S12" s="15">
        <f>D6L1105C5-D6L1105C7</f>
        <v>8.5450167149022871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8.0579425768746855</v>
      </c>
      <c r="X12" s="16" t="s">
        <v>36097</v>
      </c>
      <c r="Y12" s="33">
        <f>D6L1105C7-D6L1105C10</f>
        <v>0.48707413802760158</v>
      </c>
      <c r="Z12" s="16" t="s">
        <v>36098</v>
      </c>
      <c r="AA12" s="33">
        <f>CHOOSE(MIN(D6L1105C9,RUN_YEARS),B7L811C7,B7L811C16,B7L811C25,B7L811C34,B7L811C43)</f>
        <v>324735.59999999998</v>
      </c>
      <c r="AB12" s="16" t="s">
        <v>36099</v>
      </c>
      <c r="AC12" s="33">
        <f>IF(D6L1105C12=0,0,D6L1105C10/D6L1105C12)</f>
        <v>2.4813856493943644E-5</v>
      </c>
      <c r="AD12" s="16" t="s">
        <v>36100</v>
      </c>
      <c r="AE12" s="33">
        <f>IF(D6L1105C5=0,0,D6L1105C10/D6L1105C5)</f>
        <v>0.47149952104961029</v>
      </c>
      <c r="AF12" s="16" t="s">
        <v>36101</v>
      </c>
      <c r="AG12" s="33">
        <f>CHOOSE(MIN(D6L1105C9,RUN_YEARS),B7L811C5,B7L811C14,B7L811C23,B7L811C32,B7L811C41)</f>
        <v>7549.6610927614674</v>
      </c>
      <c r="AH12" s="16" t="s">
        <v>36102</v>
      </c>
      <c r="AI12" s="33">
        <f>IF(D6L1105C15=0,0,D6L1105C11/D6L1105C15)</f>
        <v>6.4516026884253508E-5</v>
      </c>
      <c r="AJ12" s="16" t="s">
        <v>36103</v>
      </c>
      <c r="AK12" s="33">
        <f>IF(D6L1105C5=0,0,D6L1105C11/D6L1105C5)</f>
        <v>2.85004789503897E-2</v>
      </c>
      <c r="AL12" s="16" t="s">
        <v>36104</v>
      </c>
      <c r="AM12" s="33">
        <f>D6L1105C8*CHOOSE(MIN(D6L1105C9,RUN_YEARS),B7L811C4,B7L811C13,B7L811C22,B7L811C31,B7L811C40)</f>
        <v>0.86366652646149134</v>
      </c>
      <c r="AN12" s="16" t="s">
        <v>36105</v>
      </c>
      <c r="AO12" s="33">
        <f>D6L1105C8-D6L1105C18</f>
        <v>7.6813501884407955</v>
      </c>
      <c r="AP12" s="16" t="s">
        <v>36106</v>
      </c>
      <c r="AQ12" s="33">
        <f>CHOOSE(MIN(D6L1105C9,RUN_YEARS),B7L811C2,B7L811C11,B7L811C20,B7L811C29,B7L811C38)</f>
        <v>552.38902019596105</v>
      </c>
      <c r="AR12" s="16" t="s">
        <v>36107</v>
      </c>
      <c r="AS12" s="33">
        <f>IF(D6L1105C20=0,0,D6L1105C18/D6L1105C20)</f>
        <v>1.5635113930307738E-3</v>
      </c>
      <c r="AT12" s="16" t="s">
        <v>36108</v>
      </c>
      <c r="AU12" s="33">
        <f>IF(D6L1105C5=0,0,D6L1105C18/D6L1105C5)</f>
        <v>5.0536268990280575E-2</v>
      </c>
      <c r="AV12" s="16" t="s">
        <v>36109</v>
      </c>
      <c r="AW12" s="33">
        <f>CHOOSE(MIN(D6L1105C9,RUN_YEARS),B7L811C1,B7L811C10,B7L811C19,B7L811C28,B7L811C37)</f>
        <v>4912.8840523195395</v>
      </c>
      <c r="AX12" s="16" t="s">
        <v>36110</v>
      </c>
      <c r="AY12" s="33">
        <f>IF(D6L1105C23=0,0,D6L1105C19/D6L1105C23)</f>
        <v>1.5635113930307736E-3</v>
      </c>
      <c r="AZ12" s="16" t="s">
        <v>36111</v>
      </c>
      <c r="BA12" s="33">
        <f>IF(D6L1105C5=0,0,D6L1105C19/D6L1105C5)</f>
        <v>0.44946373100971942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24.919923992364076</v>
      </c>
      <c r="J13" s="16" t="s">
        <v>36134</v>
      </c>
      <c r="K13" s="21">
        <f>IF(FLOW_THRU_100PCT="Y",1,INDEX(VariabilityMatrix,D6L1106C1,D6L1106C9))</f>
        <v>0.50021854522061104</v>
      </c>
      <c r="L13" s="16" t="s">
        <v>36114</v>
      </c>
      <c r="M13" s="15">
        <f>IF(D6L1106C2&lt;&gt;0,D6L1106C2*D6L1106C4,D6L1106C3*D6L1106C4)</f>
        <v>12.46540812646856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6.2327040632342801</v>
      </c>
      <c r="R13" s="16" t="s">
        <v>36116</v>
      </c>
      <c r="S13" s="15">
        <f>D6L1106C5-D6L1106C7</f>
        <v>6.2327040632342801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5.8774339613178457</v>
      </c>
      <c r="X13" s="16" t="s">
        <v>36118</v>
      </c>
      <c r="Y13" s="33">
        <f>D6L1106C7-D6L1106C10</f>
        <v>0.35527010191643438</v>
      </c>
      <c r="Z13" s="16" t="s">
        <v>36119</v>
      </c>
      <c r="AA13" s="33">
        <f>CHOOSE(MIN(D6L1106C9,RUN_YEARS),B7L811C7,B7L811C16,B7L811C25,B7L811C34,B7L811C43)</f>
        <v>324735.59999999998</v>
      </c>
      <c r="AB13" s="16" t="s">
        <v>36120</v>
      </c>
      <c r="AC13" s="33">
        <f>IF(D6L1106C12=0,0,D6L1106C10/D6L1106C12)</f>
        <v>1.8099136532360007E-5</v>
      </c>
      <c r="AD13" s="16" t="s">
        <v>36121</v>
      </c>
      <c r="AE13" s="33">
        <f>IF(D6L1106C5=0,0,D6L1106C10/D6L1106C5)</f>
        <v>0.47149952104961024</v>
      </c>
      <c r="AF13" s="16" t="s">
        <v>36122</v>
      </c>
      <c r="AG13" s="33">
        <f>CHOOSE(MIN(D6L1106C9,RUN_YEARS),B7L811C5,B7L811C14,B7L811C23,B7L811C32,B7L811C41)</f>
        <v>7549.6610927614674</v>
      </c>
      <c r="AH13" s="16" t="s">
        <v>36123</v>
      </c>
      <c r="AI13" s="33">
        <f>IF(D6L1106C15=0,0,D6L1106C11/D6L1106C15)</f>
        <v>4.7057754984136102E-5</v>
      </c>
      <c r="AJ13" s="16" t="s">
        <v>36124</v>
      </c>
      <c r="AK13" s="33">
        <f>IF(D6L1106C5=0,0,D6L1106C11/D6L1106C5)</f>
        <v>2.8500478950389738E-2</v>
      </c>
      <c r="AL13" s="16" t="s">
        <v>36125</v>
      </c>
      <c r="AM13" s="33">
        <f>D6L1106C8*CHOOSE(MIN(D6L1106C9,RUN_YEARS),B7L811C4,B7L811C13,B7L811C22,B7L811C31,B7L811C40)</f>
        <v>0.62995521815284461</v>
      </c>
      <c r="AN13" s="16" t="s">
        <v>36126</v>
      </c>
      <c r="AO13" s="33">
        <f>D6L1106C8-D6L1106C18</f>
        <v>5.6027488450814351</v>
      </c>
      <c r="AP13" s="16" t="s">
        <v>36127</v>
      </c>
      <c r="AQ13" s="33">
        <f>CHOOSE(MIN(D6L1106C9,RUN_YEARS),B7L811C2,B7L811C11,B7L811C20,B7L811C29,B7L811C38)</f>
        <v>552.38902019596105</v>
      </c>
      <c r="AR13" s="16" t="s">
        <v>36128</v>
      </c>
      <c r="AS13" s="33">
        <f>IF(D6L1106C20=0,0,D6L1106C18/D6L1106C20)</f>
        <v>1.1404195143657396E-3</v>
      </c>
      <c r="AT13" s="16" t="s">
        <v>36129</v>
      </c>
      <c r="AU13" s="33">
        <f>IF(D6L1106C5=0,0,D6L1106C18/D6L1106C5)</f>
        <v>5.0536268990280575E-2</v>
      </c>
      <c r="AV13" s="16" t="s">
        <v>36130</v>
      </c>
      <c r="AW13" s="33">
        <f>CHOOSE(MIN(D6L1106C9,RUN_YEARS),B7L811C1,B7L811C10,B7L811C19,B7L811C28,B7L811C37)</f>
        <v>4912.8840523195395</v>
      </c>
      <c r="AX13" s="16" t="s">
        <v>36131</v>
      </c>
      <c r="AY13" s="33">
        <f>IF(D6L1106C23=0,0,D6L1106C19/D6L1106C23)</f>
        <v>1.1404195143657394E-3</v>
      </c>
      <c r="AZ13" s="16" t="s">
        <v>36132</v>
      </c>
      <c r="BA13" s="33">
        <f>IF(D6L1106C5=0,0,D6L1106C19/D6L1106C5)</f>
        <v>0.44946373100971937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3.0537416319315227</v>
      </c>
      <c r="J14" s="16" t="s">
        <v>36155</v>
      </c>
      <c r="K14" s="21">
        <f>IF(FLOW_THRU_100PCT="Y",1,INDEX(VariabilityMatrix,D6L1107C1,D6L1107C9))</f>
        <v>0.49999443161950075</v>
      </c>
      <c r="L14" s="16" t="s">
        <v>36135</v>
      </c>
      <c r="M14" s="15">
        <f>IF(D6L1107C2&lt;&gt;0,D6L1107C2*D6L1107C4,D6L1107C3*D6L1107C4)</f>
        <v>1.5268538115704084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0.76342690578520422</v>
      </c>
      <c r="R14" s="16" t="s">
        <v>36137</v>
      </c>
      <c r="S14" s="15">
        <f>D6L1107C5-D6L1107C7</f>
        <v>0.76342690578520422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0.7179084093472099</v>
      </c>
      <c r="X14" s="16" t="s">
        <v>36139</v>
      </c>
      <c r="Y14" s="33">
        <f>D6L1107C7-D6L1107C10</f>
        <v>4.5518496437994327E-2</v>
      </c>
      <c r="Z14" s="16" t="s">
        <v>36140</v>
      </c>
      <c r="AA14" s="33">
        <f>CHOOSE(MIN(D6L1107C9,RUN_YEARS),B7L811C7,B7L811C16,B7L811C25,B7L811C34,B7L811C43)</f>
        <v>321660</v>
      </c>
      <c r="AB14" s="16" t="s">
        <v>36141</v>
      </c>
      <c r="AC14" s="33">
        <f>IF(D6L1107C12=0,0,D6L1107C10/D6L1107C12)</f>
        <v>2.2318858712529065E-6</v>
      </c>
      <c r="AD14" s="16" t="s">
        <v>36142</v>
      </c>
      <c r="AE14" s="33">
        <f>IF(D6L1107C5=0,0,D6L1107C10/D6L1107C5)</f>
        <v>0.47018804544805937</v>
      </c>
      <c r="AF14" s="16" t="s">
        <v>36143</v>
      </c>
      <c r="AG14" s="33">
        <f>CHOOSE(MIN(D6L1107C9,RUN_YEARS),B7L811C5,B7L811C14,B7L811C23,B7L811C32,B7L811C41)</f>
        <v>7844.090166127231</v>
      </c>
      <c r="AH14" s="16" t="s">
        <v>36144</v>
      </c>
      <c r="AI14" s="33">
        <f>IF(D6L1107C15=0,0,D6L1107C11/D6L1107C15)</f>
        <v>5.8029032652575474E-6</v>
      </c>
      <c r="AJ14" s="16" t="s">
        <v>36145</v>
      </c>
      <c r="AK14" s="33">
        <f>IF(D6L1107C5=0,0,D6L1107C11/D6L1107C5)</f>
        <v>2.9811954551940623E-2</v>
      </c>
      <c r="AL14" s="16" t="s">
        <v>36146</v>
      </c>
      <c r="AM14" s="33">
        <f>D6L1107C8*CHOOSE(MIN(D6L1107C9,RUN_YEARS),B7L811C4,B7L811C13,B7L811C22,B7L811C31,B7L811C40)</f>
        <v>6.8604474974152507E-2</v>
      </c>
      <c r="AN14" s="16" t="s">
        <v>36147</v>
      </c>
      <c r="AO14" s="33">
        <f>D6L1107C8-D6L1107C18</f>
        <v>0.69482243081105177</v>
      </c>
      <c r="AP14" s="16" t="s">
        <v>36148</v>
      </c>
      <c r="AQ14" s="33">
        <f>CHOOSE(MIN(D6L1107C9,RUN_YEARS),B7L811C2,B7L811C11,B7L811C20,B7L811C29,B7L811C38)</f>
        <v>503.10182484781359</v>
      </c>
      <c r="AR14" s="16" t="s">
        <v>36149</v>
      </c>
      <c r="AS14" s="33">
        <f>IF(D6L1107C20=0,0,D6L1107C18/D6L1107C20)</f>
        <v>1.3636300165459567E-4</v>
      </c>
      <c r="AT14" s="16" t="s">
        <v>36150</v>
      </c>
      <c r="AU14" s="33">
        <f>IF(D6L1107C5=0,0,D6L1107C18/D6L1107C5)</f>
        <v>4.4931921087842087E-2</v>
      </c>
      <c r="AV14" s="16" t="s">
        <v>36151</v>
      </c>
      <c r="AW14" s="33">
        <f>CHOOSE(MIN(D6L1107C9,RUN_YEARS),B7L811C1,B7L811C10,B7L811C19,B7L811C28,B7L811C37)</f>
        <v>5095.3882092667691</v>
      </c>
      <c r="AX14" s="16" t="s">
        <v>36152</v>
      </c>
      <c r="AY14" s="33">
        <f>IF(D6L1107C23=0,0,D6L1107C19/D6L1107C23)</f>
        <v>1.3636300165459567E-4</v>
      </c>
      <c r="AZ14" s="16" t="s">
        <v>36153</v>
      </c>
      <c r="BA14" s="33">
        <f>IF(D6L1107C5=0,0,D6L1107C19/D6L1107C5)</f>
        <v>0.45506807891215795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2.9222407961067207E-2</v>
      </c>
      <c r="J15" s="16" t="s">
        <v>36176</v>
      </c>
      <c r="K15" s="21">
        <f>IF(FLOW_THRU_100PCT="Y",1,INDEX(VariabilityMatrix,D6L1108C1,D6L1108C9))</f>
        <v>0.49999443161950075</v>
      </c>
      <c r="L15" s="16" t="s">
        <v>36156</v>
      </c>
      <c r="M15" s="15">
        <f>IF(D6L1108C2&lt;&gt;0,D6L1108C2*D6L1108C4,D6L1108C3*D6L1108C4)</f>
        <v>1.4611041259046971E-2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7.3055206295234857E-3</v>
      </c>
      <c r="R15" s="16" t="s">
        <v>36158</v>
      </c>
      <c r="S15" s="15">
        <f>D6L1108C5-D6L1108C7</f>
        <v>7.3055206295234857E-3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6.8699369315522478E-3</v>
      </c>
      <c r="X15" s="16" t="s">
        <v>36160</v>
      </c>
      <c r="Y15" s="33">
        <f>D6L1108C7-D6L1108C10</f>
        <v>4.355836979712379E-4</v>
      </c>
      <c r="Z15" s="16" t="s">
        <v>36161</v>
      </c>
      <c r="AA15" s="33">
        <f>CHOOSE(MIN(D6L1108C9,RUN_YEARS),B7L811C7,B7L811C16,B7L811C25,B7L811C34,B7L811C43)</f>
        <v>321660</v>
      </c>
      <c r="AB15" s="16" t="s">
        <v>36162</v>
      </c>
      <c r="AC15" s="33">
        <f>IF(D6L1108C12=0,0,D6L1108C10/D6L1108C12)</f>
        <v>2.1357759533520637E-8</v>
      </c>
      <c r="AD15" s="16" t="s">
        <v>36163</v>
      </c>
      <c r="AE15" s="33">
        <f>IF(D6L1108C5=0,0,D6L1108C10/D6L1108C5)</f>
        <v>0.47018804544805937</v>
      </c>
      <c r="AF15" s="16" t="s">
        <v>36164</v>
      </c>
      <c r="AG15" s="33">
        <f>CHOOSE(MIN(D6L1108C9,RUN_YEARS),B7L811C5,B7L811C14,B7L811C23,B7L811C32,B7L811C41)</f>
        <v>7844.090166127231</v>
      </c>
      <c r="AH15" s="16" t="s">
        <v>36165</v>
      </c>
      <c r="AI15" s="33">
        <f>IF(D6L1108C15=0,0,D6L1108C11/D6L1108C15)</f>
        <v>5.5530174787153605E-8</v>
      </c>
      <c r="AJ15" s="16" t="s">
        <v>36166</v>
      </c>
      <c r="AK15" s="33">
        <f>IF(D6L1108C5=0,0,D6L1108C11/D6L1108C5)</f>
        <v>2.9811954551940644E-2</v>
      </c>
      <c r="AL15" s="16" t="s">
        <v>36167</v>
      </c>
      <c r="AM15" s="33">
        <f>D6L1108C8*CHOOSE(MIN(D6L1108C9,RUN_YEARS),B7L811C4,B7L811C13,B7L811C22,B7L811C31,B7L811C40)</f>
        <v>6.565021528627034E-4</v>
      </c>
      <c r="AN15" s="16" t="s">
        <v>36168</v>
      </c>
      <c r="AO15" s="33">
        <f>D6L1108C8-D6L1108C18</f>
        <v>6.6490184766607825E-3</v>
      </c>
      <c r="AP15" s="16" t="s">
        <v>36169</v>
      </c>
      <c r="AQ15" s="33">
        <f>CHOOSE(MIN(D6L1108C9,RUN_YEARS),B7L811C2,B7L811C11,B7L811C20,B7L811C29,B7L811C38)</f>
        <v>503.10182484781359</v>
      </c>
      <c r="AR15" s="16" t="s">
        <v>36170</v>
      </c>
      <c r="AS15" s="33">
        <f>IF(D6L1108C20=0,0,D6L1108C18/D6L1108C20)</f>
        <v>1.3049091067425423E-6</v>
      </c>
      <c r="AT15" s="16" t="s">
        <v>36171</v>
      </c>
      <c r="AU15" s="33">
        <f>IF(D6L1108C5=0,0,D6L1108C18/D6L1108C5)</f>
        <v>4.4931921087842087E-2</v>
      </c>
      <c r="AV15" s="16" t="s">
        <v>36172</v>
      </c>
      <c r="AW15" s="33">
        <f>CHOOSE(MIN(D6L1108C9,RUN_YEARS),B7L811C1,B7L811C10,B7L811C19,B7L811C28,B7L811C37)</f>
        <v>5095.3882092667691</v>
      </c>
      <c r="AX15" s="16" t="s">
        <v>36173</v>
      </c>
      <c r="AY15" s="33">
        <f>IF(D6L1108C23=0,0,D6L1108C19/D6L1108C23)</f>
        <v>1.3049091067425425E-6</v>
      </c>
      <c r="AZ15" s="16" t="s">
        <v>36174</v>
      </c>
      <c r="BA15" s="33">
        <f>IF(D6L1108C5=0,0,D6L1108C19/D6L1108C5)</f>
        <v>0.45506807891215795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1.0193863242232747E-3</v>
      </c>
      <c r="J16" s="16" t="s">
        <v>36197</v>
      </c>
      <c r="K16" s="21">
        <f>IF(FLOW_THRU_100PCT="Y",1,INDEX(VariabilityMatrix,D6L1109C1,D6L1109C9))</f>
        <v>0.49999443161950075</v>
      </c>
      <c r="L16" s="16" t="s">
        <v>36177</v>
      </c>
      <c r="M16" s="15">
        <f>IF(D6L1109C2&lt;&gt;0,D6L1109C2*D6L1109C4,D6L1109C3*D6L1109C4)</f>
        <v>5.0968748578070829E-4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2.5484374289035414E-4</v>
      </c>
      <c r="R16" s="16" t="s">
        <v>36179</v>
      </c>
      <c r="S16" s="15">
        <f>D6L1109C5-D6L1109C7</f>
        <v>2.5484374289035414E-4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2.3964896272856678E-4</v>
      </c>
      <c r="X16" s="16" t="s">
        <v>36181</v>
      </c>
      <c r="Y16" s="33">
        <f>D6L1109C7-D6L1109C10</f>
        <v>1.5194780161787363E-5</v>
      </c>
      <c r="Z16" s="16" t="s">
        <v>36182</v>
      </c>
      <c r="AA16" s="33">
        <f>CHOOSE(MIN(D6L1109C9,RUN_YEARS),B7L811C7,B7L811C16,B7L811C25,B7L811C34,B7L811C43)</f>
        <v>321660</v>
      </c>
      <c r="AB16" s="16" t="s">
        <v>36183</v>
      </c>
      <c r="AC16" s="33">
        <f>IF(D6L1109C12=0,0,D6L1109C10/D6L1109C12)</f>
        <v>7.4503812326234775E-10</v>
      </c>
      <c r="AD16" s="16" t="s">
        <v>36184</v>
      </c>
      <c r="AE16" s="33">
        <f>IF(D6L1109C5=0,0,D6L1109C10/D6L1109C5)</f>
        <v>0.47018804544805937</v>
      </c>
      <c r="AF16" s="16" t="s">
        <v>36185</v>
      </c>
      <c r="AG16" s="33">
        <f>CHOOSE(MIN(D6L1109C9,RUN_YEARS),B7L811C5,B7L811C14,B7L811C23,B7L811C32,B7L811C41)</f>
        <v>7844.090166127231</v>
      </c>
      <c r="AH16" s="16" t="s">
        <v>36186</v>
      </c>
      <c r="AI16" s="33">
        <f>IF(D6L1109C15=0,0,D6L1109C11/D6L1109C15)</f>
        <v>1.9370991204821016E-9</v>
      </c>
      <c r="AJ16" s="16" t="s">
        <v>36187</v>
      </c>
      <c r="AK16" s="33">
        <f>IF(D6L1109C5=0,0,D6L1109C11/D6L1109C5)</f>
        <v>2.9811954551940634E-2</v>
      </c>
      <c r="AL16" s="16" t="s">
        <v>36188</v>
      </c>
      <c r="AM16" s="33">
        <f>D6L1109C8*CHOOSE(MIN(D6L1109C9,RUN_YEARS),B7L811C4,B7L811C13,B7L811C22,B7L811C31,B7L811C40)</f>
        <v>2.2901237890559421E-5</v>
      </c>
      <c r="AN16" s="16" t="s">
        <v>36189</v>
      </c>
      <c r="AO16" s="33">
        <f>D6L1109C8-D6L1109C18</f>
        <v>2.3194250499979473E-4</v>
      </c>
      <c r="AP16" s="16" t="s">
        <v>36190</v>
      </c>
      <c r="AQ16" s="33">
        <f>CHOOSE(MIN(D6L1109C9,RUN_YEARS),B7L811C2,B7L811C11,B7L811C20,B7L811C29,B7L811C38)</f>
        <v>503.10182484781359</v>
      </c>
      <c r="AR16" s="16" t="s">
        <v>36191</v>
      </c>
      <c r="AS16" s="33">
        <f>IF(D6L1109C20=0,0,D6L1109C18/D6L1109C20)</f>
        <v>4.5520085118925891E-8</v>
      </c>
      <c r="AT16" s="16" t="s">
        <v>36192</v>
      </c>
      <c r="AU16" s="33">
        <f>IF(D6L1109C5=0,0,D6L1109C18/D6L1109C5)</f>
        <v>4.4931921087842087E-2</v>
      </c>
      <c r="AV16" s="16" t="s">
        <v>36193</v>
      </c>
      <c r="AW16" s="33">
        <f>CHOOSE(MIN(D6L1109C9,RUN_YEARS),B7L811C1,B7L811C10,B7L811C19,B7L811C28,B7L811C37)</f>
        <v>5095.3882092667691</v>
      </c>
      <c r="AX16" s="16" t="s">
        <v>36194</v>
      </c>
      <c r="AY16" s="33">
        <f>IF(D6L1109C23=0,0,D6L1109C19/D6L1109C23)</f>
        <v>4.5520085118925898E-8</v>
      </c>
      <c r="AZ16" s="16" t="s">
        <v>36195</v>
      </c>
      <c r="BA16" s="33">
        <f>IF(D6L1109C5=0,0,D6L1109C19/D6L1109C5)</f>
        <v>0.45506807891215795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7.0337656371405946E-2</v>
      </c>
      <c r="J17" s="16" t="s">
        <v>36218</v>
      </c>
      <c r="K17" s="21">
        <f>IF(FLOW_THRU_100PCT="Y",1,INDEX(VariabilityMatrix,D6L1110C1,D6L1110C9))</f>
        <v>0.49999443161950075</v>
      </c>
      <c r="L17" s="16" t="s">
        <v>36198</v>
      </c>
      <c r="M17" s="15">
        <f>IF(D6L1110C2&lt;&gt;0,D6L1110C2*D6L1110C4,D6L1110C3*D6L1110C4)</f>
        <v>3.5168436518868869E-2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1.7584218259434434E-2</v>
      </c>
      <c r="R17" s="16" t="s">
        <v>36200</v>
      </c>
      <c r="S17" s="15">
        <f>D6L1110C5-D6L1110C7</f>
        <v>1.7584218259434434E-2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1.6535778428271107E-2</v>
      </c>
      <c r="X17" s="16" t="s">
        <v>36202</v>
      </c>
      <c r="Y17" s="33">
        <f>D6L1110C7-D6L1110C10</f>
        <v>1.0484398311633274E-3</v>
      </c>
      <c r="Z17" s="16" t="s">
        <v>36203</v>
      </c>
      <c r="AA17" s="33">
        <f>CHOOSE(MIN(D6L1110C9,RUN_YEARS),B7L811C7,B7L811C16,B7L811C25,B7L811C34,B7L811C43)</f>
        <v>321660</v>
      </c>
      <c r="AB17" s="16" t="s">
        <v>36204</v>
      </c>
      <c r="AC17" s="33">
        <f>IF(D6L1110C12=0,0,D6L1110C10/D6L1110C12)</f>
        <v>5.1407630505101993E-8</v>
      </c>
      <c r="AD17" s="16" t="s">
        <v>36205</v>
      </c>
      <c r="AE17" s="33">
        <f>IF(D6L1110C5=0,0,D6L1110C10/D6L1110C5)</f>
        <v>0.47018804544805937</v>
      </c>
      <c r="AF17" s="16" t="s">
        <v>36206</v>
      </c>
      <c r="AG17" s="33">
        <f>CHOOSE(MIN(D6L1110C9,RUN_YEARS),B7L811C5,B7L811C14,B7L811C23,B7L811C32,B7L811C41)</f>
        <v>7844.090166127231</v>
      </c>
      <c r="AH17" s="16" t="s">
        <v>36207</v>
      </c>
      <c r="AI17" s="33">
        <f>IF(D6L1110C15=0,0,D6L1110C11/D6L1110C15)</f>
        <v>1.3365983931326494E-7</v>
      </c>
      <c r="AJ17" s="16" t="s">
        <v>36208</v>
      </c>
      <c r="AK17" s="33">
        <f>IF(D6L1110C5=0,0,D6L1110C11/D6L1110C5)</f>
        <v>2.9811954551940616E-2</v>
      </c>
      <c r="AL17" s="16" t="s">
        <v>36209</v>
      </c>
      <c r="AM17" s="33">
        <f>D6L1110C8*CHOOSE(MIN(D6L1110C9,RUN_YEARS),B7L811C4,B7L811C13,B7L811C22,B7L811C31,B7L811C40)</f>
        <v>1.5801854144485998E-3</v>
      </c>
      <c r="AN17" s="16" t="s">
        <v>36210</v>
      </c>
      <c r="AO17" s="33">
        <f>D6L1110C8-D6L1110C18</f>
        <v>1.6004032844985836E-2</v>
      </c>
      <c r="AP17" s="16" t="s">
        <v>36211</v>
      </c>
      <c r="AQ17" s="33">
        <f>CHOOSE(MIN(D6L1110C9,RUN_YEARS),B7L811C2,B7L811C11,B7L811C20,B7L811C29,B7L811C38)</f>
        <v>503.10182484781359</v>
      </c>
      <c r="AR17" s="16" t="s">
        <v>36212</v>
      </c>
      <c r="AS17" s="33">
        <f>IF(D6L1110C20=0,0,D6L1110C18/D6L1110C20)</f>
        <v>3.1408858732058864E-6</v>
      </c>
      <c r="AT17" s="16" t="s">
        <v>36213</v>
      </c>
      <c r="AU17" s="33">
        <f>IF(D6L1110C5=0,0,D6L1110C18/D6L1110C5)</f>
        <v>4.4931921087842087E-2</v>
      </c>
      <c r="AV17" s="16" t="s">
        <v>36214</v>
      </c>
      <c r="AW17" s="33">
        <f>CHOOSE(MIN(D6L1110C9,RUN_YEARS),B7L811C1,B7L811C10,B7L811C19,B7L811C28,B7L811C37)</f>
        <v>5095.3882092667691</v>
      </c>
      <c r="AX17" s="16" t="s">
        <v>36215</v>
      </c>
      <c r="AY17" s="33">
        <f>IF(D6L1110C23=0,0,D6L1110C19/D6L1110C23)</f>
        <v>3.1408858732058868E-6</v>
      </c>
      <c r="AZ17" s="16" t="s">
        <v>36216</v>
      </c>
      <c r="BA17" s="33">
        <f>IF(D6L1110C5=0,0,D6L1110C19/D6L1110C5)</f>
        <v>0.45506807891215795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9.0045791973055928E-2</v>
      </c>
      <c r="J18" s="16" t="s">
        <v>36239</v>
      </c>
      <c r="K18" s="21">
        <f>IF(FLOW_THRU_100PCT="Y",1,INDEX(VariabilityMatrix,D6L1111C1,D6L1111C9))</f>
        <v>0.49999443161950075</v>
      </c>
      <c r="L18" s="16" t="s">
        <v>36219</v>
      </c>
      <c r="M18" s="15">
        <f>IF(D6L1111C2&lt;&gt;0,D6L1111C2*D6L1111C4,D6L1111C3*D6L1111C4)</f>
        <v>4.5022394577295899E-2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2.2511197288647949E-2</v>
      </c>
      <c r="R18" s="16" t="s">
        <v>36221</v>
      </c>
      <c r="S18" s="15">
        <f>D6L1111C5-D6L1111C7</f>
        <v>2.2511197288647949E-2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2.1168991707690064E-2</v>
      </c>
      <c r="X18" s="16" t="s">
        <v>36223</v>
      </c>
      <c r="Y18" s="33">
        <f>D6L1111C7-D6L1111C10</f>
        <v>1.3422055809578851E-3</v>
      </c>
      <c r="Z18" s="16" t="s">
        <v>36224</v>
      </c>
      <c r="AA18" s="33">
        <f>CHOOSE(MIN(D6L1111C9,RUN_YEARS),B7L811C7,B7L811C16,B7L811C25,B7L811C34,B7L811C43)</f>
        <v>321660</v>
      </c>
      <c r="AB18" s="16" t="s">
        <v>36225</v>
      </c>
      <c r="AC18" s="33">
        <f>IF(D6L1111C12=0,0,D6L1111C10/D6L1111C12)</f>
        <v>6.5811700888174043E-8</v>
      </c>
      <c r="AD18" s="16" t="s">
        <v>36226</v>
      </c>
      <c r="AE18" s="33">
        <f>IF(D6L1111C5=0,0,D6L1111C10/D6L1111C5)</f>
        <v>0.47018804544805931</v>
      </c>
      <c r="AF18" s="16" t="s">
        <v>36227</v>
      </c>
      <c r="AG18" s="33">
        <f>CHOOSE(MIN(D6L1111C9,RUN_YEARS),B7L811C5,B7L811C14,B7L811C23,B7L811C32,B7L811C41)</f>
        <v>7844.090166127231</v>
      </c>
      <c r="AH18" s="16" t="s">
        <v>36228</v>
      </c>
      <c r="AI18" s="33">
        <f>IF(D6L1111C15=0,0,D6L1111C11/D6L1111C15)</f>
        <v>1.7111042230925249E-7</v>
      </c>
      <c r="AJ18" s="16" t="s">
        <v>36229</v>
      </c>
      <c r="AK18" s="33">
        <f>IF(D6L1111C5=0,0,D6L1111C11/D6L1111C5)</f>
        <v>2.9811954551940661E-2</v>
      </c>
      <c r="AL18" s="16" t="s">
        <v>36230</v>
      </c>
      <c r="AM18" s="33">
        <f>D6L1111C8*CHOOSE(MIN(D6L1111C9,RUN_YEARS),B7L811C4,B7L811C13,B7L811C22,B7L811C31,B7L811C40)</f>
        <v>2.0229426803327487E-3</v>
      </c>
      <c r="AN18" s="16" t="s">
        <v>36231</v>
      </c>
      <c r="AO18" s="33">
        <f>D6L1111C8-D6L1111C18</f>
        <v>2.0488254608315201E-2</v>
      </c>
      <c r="AP18" s="16" t="s">
        <v>36232</v>
      </c>
      <c r="AQ18" s="33">
        <f>CHOOSE(MIN(D6L1111C9,RUN_YEARS),B7L811C2,B7L811C11,B7L811C20,B7L811C29,B7L811C38)</f>
        <v>503.10182484781359</v>
      </c>
      <c r="AR18" s="16" t="s">
        <v>36233</v>
      </c>
      <c r="AS18" s="33">
        <f>IF(D6L1111C20=0,0,D6L1111C18/D6L1111C20)</f>
        <v>4.020940852171787E-6</v>
      </c>
      <c r="AT18" s="16" t="s">
        <v>36234</v>
      </c>
      <c r="AU18" s="33">
        <f>IF(D6L1111C5=0,0,D6L1111C18/D6L1111C5)</f>
        <v>4.4931921087842087E-2</v>
      </c>
      <c r="AV18" s="16" t="s">
        <v>36235</v>
      </c>
      <c r="AW18" s="33">
        <f>CHOOSE(MIN(D6L1111C9,RUN_YEARS),B7L811C1,B7L811C10,B7L811C19,B7L811C28,B7L811C37)</f>
        <v>5095.3882092667691</v>
      </c>
      <c r="AX18" s="16" t="s">
        <v>36236</v>
      </c>
      <c r="AY18" s="33">
        <f>IF(D6L1111C23=0,0,D6L1111C19/D6L1111C23)</f>
        <v>4.0209408521717879E-6</v>
      </c>
      <c r="AZ18" s="16" t="s">
        <v>36237</v>
      </c>
      <c r="BA18" s="33">
        <f>IF(D6L1111C5=0,0,D6L1111C19/D6L1111C5)</f>
        <v>0.45506807891215795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0.49999443161950075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321660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7844.090166127231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503.10182484781359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5095.3882092667691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0.60433953571272414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0.51973200071294279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0.25986600035647139</v>
      </c>
      <c r="R20" s="16" t="s">
        <v>36263</v>
      </c>
      <c r="S20" s="15">
        <f>D6L1113C5-D6L1113C7</f>
        <v>0.25986600035647139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0.24437177357202797</v>
      </c>
      <c r="X20" s="16" t="s">
        <v>36265</v>
      </c>
      <c r="Y20" s="33">
        <f>D6L1113C7-D6L1113C10</f>
        <v>1.5494226784443427E-2</v>
      </c>
      <c r="Z20" s="16" t="s">
        <v>36266</v>
      </c>
      <c r="AA20" s="33">
        <f>CHOOSE(MIN(D6L1113C9,RUN_YEARS),B7L811C7,B7L811C16,B7L811C25,B7L811C34,B7L811C43)</f>
        <v>321660</v>
      </c>
      <c r="AB20" s="16" t="s">
        <v>36267</v>
      </c>
      <c r="AC20" s="33">
        <f>IF(D6L1113C12=0,0,D6L1113C10/D6L1113C12)</f>
        <v>7.597207410682956E-7</v>
      </c>
      <c r="AD20" s="16" t="s">
        <v>36268</v>
      </c>
      <c r="AE20" s="33">
        <f>IF(D6L1113C5=0,0,D6L1113C10/D6L1113C5)</f>
        <v>0.47018804544805937</v>
      </c>
      <c r="AF20" s="16" t="s">
        <v>36269</v>
      </c>
      <c r="AG20" s="33">
        <f>CHOOSE(MIN(D6L1113C9,RUN_YEARS),B7L811C5,B7L811C14,B7L811C23,B7L811C32,B7L811C41)</f>
        <v>7844.090166127231</v>
      </c>
      <c r="AH20" s="16" t="s">
        <v>36270</v>
      </c>
      <c r="AI20" s="33">
        <f>IF(D6L1113C15=0,0,D6L1113C11/D6L1113C15)</f>
        <v>1.9752739267775661E-6</v>
      </c>
      <c r="AJ20" s="16" t="s">
        <v>36271</v>
      </c>
      <c r="AK20" s="33">
        <f>IF(D6L1113C5=0,0,D6L1113C11/D6L1113C5)</f>
        <v>2.9811954551940634E-2</v>
      </c>
      <c r="AL20" s="16" t="s">
        <v>36272</v>
      </c>
      <c r="AM20" s="33">
        <f>D6L1113C8*CHOOSE(MIN(D6L1113C9,RUN_YEARS),B7L811C4,B7L811C13,B7L811C22,B7L811C31,B7L811C40)</f>
        <v>2.3352557242860231E-2</v>
      </c>
      <c r="AN20" s="16" t="s">
        <v>36273</v>
      </c>
      <c r="AO20" s="33">
        <f>D6L1113C8-D6L1113C18</f>
        <v>0.23651344311361117</v>
      </c>
      <c r="AP20" s="16" t="s">
        <v>36274</v>
      </c>
      <c r="AQ20" s="33">
        <f>CHOOSE(MIN(D6L1113C9,RUN_YEARS),B7L811C2,B7L811C11,B7L811C20,B7L811C29,B7L811C38)</f>
        <v>503.10182484781359</v>
      </c>
      <c r="AR20" s="16" t="s">
        <v>36275</v>
      </c>
      <c r="AS20" s="33">
        <f>IF(D6L1113C20=0,0,D6L1113C18/D6L1113C20)</f>
        <v>4.6417158693320765E-5</v>
      </c>
      <c r="AT20" s="16" t="s">
        <v>36276</v>
      </c>
      <c r="AU20" s="33">
        <f>IF(D6L1113C5=0,0,D6L1113C18/D6L1113C5)</f>
        <v>4.4931921087842087E-2</v>
      </c>
      <c r="AV20" s="16" t="s">
        <v>36277</v>
      </c>
      <c r="AW20" s="33">
        <f>CHOOSE(MIN(D6L1113C9,RUN_YEARS),B7L811C1,B7L811C10,B7L811C19,B7L811C28,B7L811C37)</f>
        <v>5095.3882092667691</v>
      </c>
      <c r="AX20" s="16" t="s">
        <v>36278</v>
      </c>
      <c r="AY20" s="33">
        <f>IF(D6L1113C23=0,0,D6L1113C19/D6L1113C23)</f>
        <v>4.6417158693320772E-5</v>
      </c>
      <c r="AZ20" s="16" t="s">
        <v>36279</v>
      </c>
      <c r="BA20" s="33">
        <f>IF(D6L1113C5=0,0,D6L1113C19/D6L1113C5)</f>
        <v>0.45506807891215795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1.4756559719193683</v>
      </c>
      <c r="J21" s="16" t="s">
        <v>36301</v>
      </c>
      <c r="K21" s="21">
        <f>IF(FLOW_THRU_100PCT="Y",1,INDEX(VariabilityMatrix,D6L1114C1,D6L1114C9))</f>
        <v>0.50021854522061104</v>
      </c>
      <c r="L21" s="16" t="s">
        <v>36281</v>
      </c>
      <c r="M21" s="15">
        <f>IF(D6L1114C2&lt;&gt;0,D6L1114C2*D6L1114C4,D6L1114C3*D6L1114C4)</f>
        <v>0.73815048351961321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0.3690752417598066</v>
      </c>
      <c r="R21" s="16" t="s">
        <v>36283</v>
      </c>
      <c r="S21" s="15">
        <f>D6L1114C5-D6L1114C7</f>
        <v>0.3690752417598066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0.34803759944203588</v>
      </c>
      <c r="X21" s="16" t="s">
        <v>36285</v>
      </c>
      <c r="Y21" s="33">
        <f>D6L1114C7-D6L1114C10</f>
        <v>2.1037642317770722E-2</v>
      </c>
      <c r="Z21" s="16" t="s">
        <v>36286</v>
      </c>
      <c r="AA21" s="33">
        <f>CHOOSE(MIN(D6L1114C9,RUN_YEARS),B7L811C7,B7L811C16,B7L811C25,B7L811C34,B7L811C43)</f>
        <v>324735.59999999998</v>
      </c>
      <c r="AB21" s="16" t="s">
        <v>36287</v>
      </c>
      <c r="AC21" s="33">
        <f>IF(D6L1114C12=0,0,D6L1114C10/D6L1114C12)</f>
        <v>1.0717568367682383E-6</v>
      </c>
      <c r="AD21" s="16" t="s">
        <v>36288</v>
      </c>
      <c r="AE21" s="33">
        <f>IF(D6L1114C5=0,0,D6L1114C10/D6L1114C5)</f>
        <v>0.47149952104961029</v>
      </c>
      <c r="AF21" s="16" t="s">
        <v>36289</v>
      </c>
      <c r="AG21" s="33">
        <f>CHOOSE(MIN(D6L1114C9,RUN_YEARS),B7L811C5,B7L811C14,B7L811C23,B7L811C32,B7L811C41)</f>
        <v>7549.6610927614674</v>
      </c>
      <c r="AH21" s="16" t="s">
        <v>36290</v>
      </c>
      <c r="AI21" s="33">
        <f>IF(D6L1114C15=0,0,D6L1114C11/D6L1114C15)</f>
        <v>2.7865677755974215E-6</v>
      </c>
      <c r="AJ21" s="16" t="s">
        <v>36291</v>
      </c>
      <c r="AK21" s="33">
        <f>IF(D6L1114C5=0,0,D6L1114C11/D6L1114C5)</f>
        <v>2.8500478950389707E-2</v>
      </c>
      <c r="AL21" s="16" t="s">
        <v>36292</v>
      </c>
      <c r="AM21" s="33">
        <f>D6L1114C8*CHOOSE(MIN(D6L1114C9,RUN_YEARS),B7L811C4,B7L811C13,B7L811C22,B7L811C31,B7L811C40)</f>
        <v>3.7303371390452839E-2</v>
      </c>
      <c r="AN21" s="16" t="s">
        <v>36293</v>
      </c>
      <c r="AO21" s="33">
        <f>D6L1114C8-D6L1114C18</f>
        <v>0.33177187036935374</v>
      </c>
      <c r="AP21" s="16" t="s">
        <v>36294</v>
      </c>
      <c r="AQ21" s="33">
        <f>CHOOSE(MIN(D6L1114C9,RUN_YEARS),B7L811C2,B7L811C11,B7L811C20,B7L811C29,B7L811C38)</f>
        <v>552.38902019596105</v>
      </c>
      <c r="AR21" s="16" t="s">
        <v>36295</v>
      </c>
      <c r="AS21" s="33">
        <f>IF(D6L1114C20=0,0,D6L1114C18/D6L1114C20)</f>
        <v>6.7530979122683131E-5</v>
      </c>
      <c r="AT21" s="16" t="s">
        <v>36296</v>
      </c>
      <c r="AU21" s="33">
        <f>IF(D6L1114C5=0,0,D6L1114C18/D6L1114C5)</f>
        <v>5.0536268990280568E-2</v>
      </c>
      <c r="AV21" s="16" t="s">
        <v>36297</v>
      </c>
      <c r="AW21" s="33">
        <f>CHOOSE(MIN(D6L1114C9,RUN_YEARS),B7L811C1,B7L811C10,B7L811C19,B7L811C28,B7L811C37)</f>
        <v>4912.8840523195395</v>
      </c>
      <c r="AX21" s="16" t="s">
        <v>36298</v>
      </c>
      <c r="AY21" s="33">
        <f>IF(D6L1114C23=0,0,D6L1114C19/D6L1114C23)</f>
        <v>6.7530979122683131E-5</v>
      </c>
      <c r="AZ21" s="16" t="s">
        <v>36299</v>
      </c>
      <c r="BA21" s="33">
        <f>IF(D6L1114C5=0,0,D6L1114C19/D6L1114C5)</f>
        <v>0.44946373100971937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4.8640811434022906</v>
      </c>
      <c r="J22" s="16" t="s">
        <v>36322</v>
      </c>
      <c r="K22" s="21">
        <f>IF(FLOW_THRU_100PCT="Y",1,INDEX(VariabilityMatrix,D6L1115C1,D6L1115C9))</f>
        <v>0.4981277684323478</v>
      </c>
      <c r="L22" s="16" t="s">
        <v>36302</v>
      </c>
      <c r="M22" s="15">
        <f>IF(D6L1115C2&lt;&gt;0,D6L1115C2*D6L1115C4,D6L1115C3*D6L1115C4)</f>
        <v>2.4229338854368456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1.2114669427184228</v>
      </c>
      <c r="R22" s="16" t="s">
        <v>36304</v>
      </c>
      <c r="S22" s="15">
        <f>D6L1115C5-D6L1115C7</f>
        <v>1.2114669427184228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1.1411996412227783</v>
      </c>
      <c r="X22" s="16" t="s">
        <v>36306</v>
      </c>
      <c r="Y22" s="33">
        <f>D6L1115C7-D6L1115C10</f>
        <v>7.026730149564453E-2</v>
      </c>
      <c r="Z22" s="16" t="s">
        <v>36307</v>
      </c>
      <c r="AA22" s="33">
        <f>CHOOSE(MIN(D6L1115C9,RUN_YEARS),B7L811C7,B7L811C16,B7L811C25,B7L811C34,B7L811C43)</f>
        <v>331941.33333333337</v>
      </c>
      <c r="AB22" s="16" t="s">
        <v>36308</v>
      </c>
      <c r="AC22" s="33">
        <f>IF(D6L1115C12=0,0,D6L1115C10/D6L1115C12)</f>
        <v>3.437955827202733E-6</v>
      </c>
      <c r="AD22" s="16" t="s">
        <v>36309</v>
      </c>
      <c r="AE22" s="33">
        <f>IF(D6L1115C5=0,0,D6L1115C10/D6L1115C5)</f>
        <v>0.47099908424328485</v>
      </c>
      <c r="AF22" s="16" t="s">
        <v>36310</v>
      </c>
      <c r="AG22" s="33">
        <f>CHOOSE(MIN(D6L1115C9,RUN_YEARS),B7L811C5,B7L811C14,B7L811C23,B7L811C32,B7L811C41)</f>
        <v>7861.0332851838657</v>
      </c>
      <c r="AH22" s="16" t="s">
        <v>36311</v>
      </c>
      <c r="AI22" s="33">
        <f>IF(D6L1115C15=0,0,D6L1115C11/D6L1115C15)</f>
        <v>8.9386851507271043E-6</v>
      </c>
      <c r="AJ22" s="16" t="s">
        <v>36312</v>
      </c>
      <c r="AK22" s="33">
        <f>IF(D6L1115C5=0,0,D6L1115C11/D6L1115C5)</f>
        <v>2.9000915756715172E-2</v>
      </c>
      <c r="AL22" s="16" t="s">
        <v>36313</v>
      </c>
      <c r="AM22" s="33">
        <f>D6L1115C8*CHOOSE(MIN(D6L1115C9,RUN_YEARS),B7L811C4,B7L811C13,B7L811C22,B7L811C31,B7L811C40)</f>
        <v>0.11875641870999425</v>
      </c>
      <c r="AN22" s="16" t="s">
        <v>36314</v>
      </c>
      <c r="AO22" s="33">
        <f>D6L1115C8-D6L1115C18</f>
        <v>1.0927105240084285</v>
      </c>
      <c r="AP22" s="16" t="s">
        <v>36315</v>
      </c>
      <c r="AQ22" s="33">
        <f>CHOOSE(MIN(D6L1115C9,RUN_YEARS),B7L811C2,B7L811C11,B7L811C20,B7L811C29,B7L811C38)</f>
        <v>554.38178172713117</v>
      </c>
      <c r="AR22" s="16" t="s">
        <v>36316</v>
      </c>
      <c r="AS22" s="33">
        <f>IF(D6L1115C20=0,0,D6L1115C18/D6L1115C20)</f>
        <v>2.1421414379819322E-4</v>
      </c>
      <c r="AT22" s="16" t="s">
        <v>36317</v>
      </c>
      <c r="AU22" s="33">
        <f>IF(D6L1115C5=0,0,D6L1115C18/D6L1115C5)</f>
        <v>4.9013478833981029E-2</v>
      </c>
      <c r="AV22" s="16" t="s">
        <v>36318</v>
      </c>
      <c r="AW22" s="33">
        <f>CHOOSE(MIN(D6L1115C9,RUN_YEARS),B7L811C1,B7L811C10,B7L811C19,B7L811C28,B7L811C37)</f>
        <v>5101.0194968164606</v>
      </c>
      <c r="AX22" s="16" t="s">
        <v>36319</v>
      </c>
      <c r="AY22" s="33">
        <f>IF(D6L1115C23=0,0,D6L1115C19/D6L1115C23)</f>
        <v>2.1421414379819322E-4</v>
      </c>
      <c r="AZ22" s="16" t="s">
        <v>36320</v>
      </c>
      <c r="BA22" s="33">
        <f>IF(D6L1115C5=0,0,D6L1115C19/D6L1115C5)</f>
        <v>0.45098652116601895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241.45816201575866</v>
      </c>
      <c r="J23" s="16" t="s">
        <v>36343</v>
      </c>
      <c r="K23" s="21">
        <f>IF(FLOW_THRU_100PCT="Y",1,INDEX(VariabilityMatrix,D6L1116C1,D6L1116C9))</f>
        <v>0.23114037483977384</v>
      </c>
      <c r="L23" s="16" t="s">
        <v>36323</v>
      </c>
      <c r="M23" s="15">
        <f>IF(D6L1116C2&lt;&gt;0,D6L1116C2*D6L1116C4,D6L1116C3*D6L1116C4)</f>
        <v>55.810730076445296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27.905365038222648</v>
      </c>
      <c r="R23" s="16" t="s">
        <v>36325</v>
      </c>
      <c r="S23" s="15">
        <f>D6L1116C5-D6L1116C7</f>
        <v>27.905365038222648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26.286802756954888</v>
      </c>
      <c r="X23" s="16" t="s">
        <v>36327</v>
      </c>
      <c r="Y23" s="33">
        <f>D6L1116C7-D6L1116C10</f>
        <v>1.61856228126776</v>
      </c>
      <c r="Z23" s="16" t="s">
        <v>36328</v>
      </c>
      <c r="AA23" s="33">
        <f>CHOOSE(MIN(D6L1116C9,RUN_YEARS),B7L811C7,B7L811C16,B7L811C25,B7L811C34,B7L811C43)</f>
        <v>331941.33333333337</v>
      </c>
      <c r="AB23" s="16" t="s">
        <v>36329</v>
      </c>
      <c r="AC23" s="33">
        <f>IF(D6L1116C12=0,0,D6L1116C10/D6L1116C12)</f>
        <v>7.9191110347676547E-5</v>
      </c>
      <c r="AD23" s="16" t="s">
        <v>36330</v>
      </c>
      <c r="AE23" s="33">
        <f>IF(D6L1116C5=0,0,D6L1116C10/D6L1116C5)</f>
        <v>0.47099908424328485</v>
      </c>
      <c r="AF23" s="16" t="s">
        <v>36331</v>
      </c>
      <c r="AG23" s="33">
        <f>CHOOSE(MIN(D6L1116C9,RUN_YEARS),B7L811C5,B7L811C14,B7L811C23,B7L811C32,B7L811C41)</f>
        <v>7861.0332851838657</v>
      </c>
      <c r="AH23" s="16" t="s">
        <v>36332</v>
      </c>
      <c r="AI23" s="33">
        <f>IF(D6L1116C15=0,0,D6L1116C11/D6L1116C15)</f>
        <v>2.0589688690395906E-4</v>
      </c>
      <c r="AJ23" s="16" t="s">
        <v>36333</v>
      </c>
      <c r="AK23" s="33">
        <f>IF(D6L1116C5=0,0,D6L1116C11/D6L1116C5)</f>
        <v>2.9000915756715179E-2</v>
      </c>
      <c r="AL23" s="16" t="s">
        <v>36334</v>
      </c>
      <c r="AM23" s="33">
        <f>D6L1116C8*CHOOSE(MIN(D6L1116C9,RUN_YEARS),B7L811C4,B7L811C13,B7L811C22,B7L811C31,B7L811C40)</f>
        <v>2.7354780373108798</v>
      </c>
      <c r="AN23" s="16" t="s">
        <v>36335</v>
      </c>
      <c r="AO23" s="33">
        <f>D6L1116C8-D6L1116C18</f>
        <v>25.169887000911768</v>
      </c>
      <c r="AP23" s="16" t="s">
        <v>36336</v>
      </c>
      <c r="AQ23" s="33">
        <f>CHOOSE(MIN(D6L1116C9,RUN_YEARS),B7L811C2,B7L811C11,B7L811C20,B7L811C29,B7L811C38)</f>
        <v>554.38178172713117</v>
      </c>
      <c r="AR23" s="16" t="s">
        <v>36337</v>
      </c>
      <c r="AS23" s="33">
        <f>IF(D6L1116C20=0,0,D6L1116C18/D6L1116C20)</f>
        <v>4.9342855906785417E-3</v>
      </c>
      <c r="AT23" s="16" t="s">
        <v>36338</v>
      </c>
      <c r="AU23" s="33">
        <f>IF(D6L1116C5=0,0,D6L1116C18/D6L1116C5)</f>
        <v>4.9013478833981029E-2</v>
      </c>
      <c r="AV23" s="16" t="s">
        <v>36339</v>
      </c>
      <c r="AW23" s="33">
        <f>CHOOSE(MIN(D6L1116C9,RUN_YEARS),B7L811C1,B7L811C10,B7L811C19,B7L811C28,B7L811C37)</f>
        <v>5101.0194968164606</v>
      </c>
      <c r="AX23" s="16" t="s">
        <v>36340</v>
      </c>
      <c r="AY23" s="33">
        <f>IF(D6L1116C23=0,0,D6L1116C19/D6L1116C23)</f>
        <v>4.9342855906785417E-3</v>
      </c>
      <c r="AZ23" s="16" t="s">
        <v>36341</v>
      </c>
      <c r="BA23" s="33">
        <f>IF(D6L1116C5=0,0,D6L1116C19/D6L1116C5)</f>
        <v>0.45098652116601895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104.66860570135201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90.015000903162729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45.007500451581365</v>
      </c>
      <c r="R24" s="16" t="s">
        <v>36346</v>
      </c>
      <c r="S24" s="15">
        <f>D6L1117C5-D6L1117C7</f>
        <v>45.007500451581365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42.396982993548107</v>
      </c>
      <c r="X24" s="16" t="s">
        <v>36348</v>
      </c>
      <c r="Y24" s="33">
        <f>D6L1117C7-D6L1117C10</f>
        <v>2.6105174580332573</v>
      </c>
      <c r="Z24" s="16" t="s">
        <v>36349</v>
      </c>
      <c r="AA24" s="33">
        <f>CHOOSE(MIN(D6L1117C9,RUN_YEARS),B7L811C7,B7L811C16,B7L811C25,B7L811C34,B7L811C43)</f>
        <v>331941.33333333337</v>
      </c>
      <c r="AB24" s="16" t="s">
        <v>36350</v>
      </c>
      <c r="AC24" s="33">
        <f>IF(D6L1117C12=0,0,D6L1117C10/D6L1117C12)</f>
        <v>1.2772432576503912E-4</v>
      </c>
      <c r="AD24" s="16" t="s">
        <v>36351</v>
      </c>
      <c r="AE24" s="33">
        <f>IF(D6L1117C5=0,0,D6L1117C10/D6L1117C5)</f>
        <v>0.4709990842432849</v>
      </c>
      <c r="AF24" s="16" t="s">
        <v>36352</v>
      </c>
      <c r="AG24" s="33">
        <f>CHOOSE(MIN(D6L1117C9,RUN_YEARS),B7L811C5,B7L811C14,B7L811C23,B7L811C32,B7L811C41)</f>
        <v>7861.0332851838657</v>
      </c>
      <c r="AH24" s="16" t="s">
        <v>36353</v>
      </c>
      <c r="AI24" s="33">
        <f>IF(D6L1117C15=0,0,D6L1117C11/D6L1117C15)</f>
        <v>3.3208324698910094E-4</v>
      </c>
      <c r="AJ24" s="16" t="s">
        <v>36354</v>
      </c>
      <c r="AK24" s="33">
        <f>IF(D6L1117C5=0,0,D6L1117C11/D6L1117C5)</f>
        <v>2.9000915756715116E-2</v>
      </c>
      <c r="AL24" s="16" t="s">
        <v>36355</v>
      </c>
      <c r="AM24" s="33">
        <f>D6L1117C8*CHOOSE(MIN(D6L1117C9,RUN_YEARS),B7L811C4,B7L811C13,B7L811C22,B7L811C31,B7L811C40)</f>
        <v>4.4119483415079497</v>
      </c>
      <c r="AN24" s="16" t="s">
        <v>36356</v>
      </c>
      <c r="AO24" s="33">
        <f>D6L1117C8-D6L1117C18</f>
        <v>40.595552110073413</v>
      </c>
      <c r="AP24" s="16" t="s">
        <v>36357</v>
      </c>
      <c r="AQ24" s="33">
        <f>CHOOSE(MIN(D6L1117C9,RUN_YEARS),B7L811C2,B7L811C11,B7L811C20,B7L811C29,B7L811C38)</f>
        <v>554.38178172713117</v>
      </c>
      <c r="AR24" s="16" t="s">
        <v>36358</v>
      </c>
      <c r="AS24" s="33">
        <f>IF(D6L1117C20=0,0,D6L1117C18/D6L1117C20)</f>
        <v>7.9583212993812411E-3</v>
      </c>
      <c r="AT24" s="16" t="s">
        <v>36359</v>
      </c>
      <c r="AU24" s="33">
        <f>IF(D6L1117C5=0,0,D6L1117C18/D6L1117C5)</f>
        <v>4.9013478833981029E-2</v>
      </c>
      <c r="AV24" s="16" t="s">
        <v>36360</v>
      </c>
      <c r="AW24" s="33">
        <f>CHOOSE(MIN(D6L1117C9,RUN_YEARS),B7L811C1,B7L811C10,B7L811C19,B7L811C28,B7L811C37)</f>
        <v>5101.0194968164606</v>
      </c>
      <c r="AX24" s="16" t="s">
        <v>36361</v>
      </c>
      <c r="AY24" s="33">
        <f>IF(D6L1117C23=0,0,D6L1117C19/D6L1117C23)</f>
        <v>7.9583212993812394E-3</v>
      </c>
      <c r="AZ24" s="16" t="s">
        <v>36362</v>
      </c>
      <c r="BA24" s="33">
        <f>IF(D6L1117C5=0,0,D6L1117C19/D6L1117C5)</f>
        <v>0.45098652116601895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150.1071954542883</v>
      </c>
      <c r="J25" s="16" t="s">
        <v>36384</v>
      </c>
      <c r="K25" s="21">
        <f>IF(FLOW_THRU_100PCT="Y",1,INDEX(VariabilityMatrix,D6L1118C1,D6L1118C9))</f>
        <v>0.228990069219843</v>
      </c>
      <c r="L25" s="16" t="s">
        <v>36364</v>
      </c>
      <c r="M25" s="15">
        <f>IF(D6L1118C2&lt;&gt;0,D6L1118C2*D6L1118C4,D6L1118C3*D6L1118C4)</f>
        <v>34.37305707747398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17.18652853873699</v>
      </c>
      <c r="R25" s="16" t="s">
        <v>36366</v>
      </c>
      <c r="S25" s="15">
        <f>D6L1118C5-D6L1118C7</f>
        <v>17.18652853873699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16.161800523332076</v>
      </c>
      <c r="X25" s="16" t="s">
        <v>36368</v>
      </c>
      <c r="Y25" s="33">
        <f>D6L1118C7-D6L1118C10</f>
        <v>1.0247280154049143</v>
      </c>
      <c r="Z25" s="16" t="s">
        <v>36369</v>
      </c>
      <c r="AA25" s="33">
        <f>CHOOSE(MIN(D6L1118C9,RUN_YEARS),B7L811C7,B7L811C16,B7L811C25,B7L811C34,B7L811C43)</f>
        <v>321660</v>
      </c>
      <c r="AB25" s="16" t="s">
        <v>36370</v>
      </c>
      <c r="AC25" s="33">
        <f>IF(D6L1118C12=0,0,D6L1118C10/D6L1118C12)</f>
        <v>5.0244980797525575E-5</v>
      </c>
      <c r="AD25" s="16" t="s">
        <v>36371</v>
      </c>
      <c r="AE25" s="33">
        <f>IF(D6L1118C5=0,0,D6L1118C10/D6L1118C5)</f>
        <v>0.47018804544805942</v>
      </c>
      <c r="AF25" s="16" t="s">
        <v>36372</v>
      </c>
      <c r="AG25" s="33">
        <f>CHOOSE(MIN(D6L1118C9,RUN_YEARS),B7L811C5,B7L811C14,B7L811C23,B7L811C32,B7L811C41)</f>
        <v>7844.090166127231</v>
      </c>
      <c r="AH25" s="16" t="s">
        <v>36373</v>
      </c>
      <c r="AI25" s="33">
        <f>IF(D6L1118C15=0,0,D6L1118C11/D6L1118C15)</f>
        <v>1.3063695007356615E-4</v>
      </c>
      <c r="AJ25" s="16" t="s">
        <v>36374</v>
      </c>
      <c r="AK25" s="33">
        <f>IF(D6L1118C5=0,0,D6L1118C11/D6L1118C5)</f>
        <v>2.9811954551940596E-2</v>
      </c>
      <c r="AL25" s="16" t="s">
        <v>36375</v>
      </c>
      <c r="AM25" s="33">
        <f>D6L1118C8*CHOOSE(MIN(D6L1118C9,RUN_YEARS),B7L811C4,B7L811C13,B7L811C22,B7L811C31,B7L811C40)</f>
        <v>1.5444474881529529</v>
      </c>
      <c r="AN25" s="16" t="s">
        <v>36376</v>
      </c>
      <c r="AO25" s="33">
        <f>D6L1118C8-D6L1118C18</f>
        <v>15.642081050584038</v>
      </c>
      <c r="AP25" s="16" t="s">
        <v>36377</v>
      </c>
      <c r="AQ25" s="33">
        <f>CHOOSE(MIN(D6L1118C9,RUN_YEARS),B7L811C2,B7L811C11,B7L811C20,B7L811C29,B7L811C38)</f>
        <v>503.10182484781359</v>
      </c>
      <c r="AR25" s="16" t="s">
        <v>36378</v>
      </c>
      <c r="AS25" s="33">
        <f>IF(D6L1118C20=0,0,D6L1118C18/D6L1118C20)</f>
        <v>3.0698506979578983E-3</v>
      </c>
      <c r="AT25" s="16" t="s">
        <v>36379</v>
      </c>
      <c r="AU25" s="33">
        <f>IF(D6L1118C5=0,0,D6L1118C18/D6L1118C5)</f>
        <v>4.4931921087842087E-2</v>
      </c>
      <c r="AV25" s="16" t="s">
        <v>36380</v>
      </c>
      <c r="AW25" s="33">
        <f>CHOOSE(MIN(D6L1118C9,RUN_YEARS),B7L811C1,B7L811C10,B7L811C19,B7L811C28,B7L811C37)</f>
        <v>5095.3882092667691</v>
      </c>
      <c r="AX25" s="16" t="s">
        <v>36381</v>
      </c>
      <c r="AY25" s="33">
        <f>IF(D6L1118C23=0,0,D6L1118C19/D6L1118C23)</f>
        <v>3.0698506979578983E-3</v>
      </c>
      <c r="AZ25" s="16" t="s">
        <v>36382</v>
      </c>
      <c r="BA25" s="33">
        <f>IF(D6L1118C5=0,0,D6L1118C19/D6L1118C5)</f>
        <v>0.45506807891215789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687.84891658498395</v>
      </c>
      <c r="J26" s="16" t="s">
        <v>36405</v>
      </c>
      <c r="K26" s="21">
        <f>IF(FLOW_THRU_100PCT="Y",1,INDEX(VariabilityMatrix,D6L1119C1,D6L1119C9))</f>
        <v>0.23114037483977384</v>
      </c>
      <c r="L26" s="16" t="s">
        <v>36385</v>
      </c>
      <c r="M26" s="15">
        <f>IF(D6L1119C2&lt;&gt;0,D6L1119C2*D6L1119C4,D6L1119C3*D6L1119C4)</f>
        <v>158.98965641258553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79.494828206292766</v>
      </c>
      <c r="R26" s="16" t="s">
        <v>36387</v>
      </c>
      <c r="S26" s="15">
        <f>D6L1119C5-D6L1119C7</f>
        <v>79.494828206292766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74.883982574482289</v>
      </c>
      <c r="X26" s="16" t="s">
        <v>36389</v>
      </c>
      <c r="Y26" s="33">
        <f>D6L1119C7-D6L1119C10</f>
        <v>4.6108456318104771</v>
      </c>
      <c r="Z26" s="16" t="s">
        <v>36390</v>
      </c>
      <c r="AA26" s="33">
        <f>CHOOSE(MIN(D6L1119C9,RUN_YEARS),B7L811C7,B7L811C16,B7L811C25,B7L811C34,B7L811C43)</f>
        <v>331941.33333333337</v>
      </c>
      <c r="AB26" s="16" t="s">
        <v>36391</v>
      </c>
      <c r="AC26" s="33">
        <f>IF(D6L1119C12=0,0,D6L1119C10/D6L1119C12)</f>
        <v>2.2559402838598673E-4</v>
      </c>
      <c r="AD26" s="16" t="s">
        <v>36392</v>
      </c>
      <c r="AE26" s="33">
        <f>IF(D6L1119C5=0,0,D6L1119C10/D6L1119C5)</f>
        <v>0.47099908424328485</v>
      </c>
      <c r="AF26" s="16" t="s">
        <v>36393</v>
      </c>
      <c r="AG26" s="33">
        <f>CHOOSE(MIN(D6L1119C9,RUN_YEARS),B7L811C5,B7L811C14,B7L811C23,B7L811C32,B7L811C41)</f>
        <v>7861.0332851838657</v>
      </c>
      <c r="AH26" s="16" t="s">
        <v>36394</v>
      </c>
      <c r="AI26" s="33">
        <f>IF(D6L1119C15=0,0,D6L1119C11/D6L1119C15)</f>
        <v>5.8654447380356457E-4</v>
      </c>
      <c r="AJ26" s="16" t="s">
        <v>36395</v>
      </c>
      <c r="AK26" s="33">
        <f>IF(D6L1119C5=0,0,D6L1119C11/D6L1119C5)</f>
        <v>2.9000915756715134E-2</v>
      </c>
      <c r="AL26" s="16" t="s">
        <v>36396</v>
      </c>
      <c r="AM26" s="33">
        <f>D6L1119C8*CHOOSE(MIN(D6L1119C9,RUN_YEARS),B7L811C4,B7L811C13,B7L811C22,B7L811C31,B7L811C40)</f>
        <v>7.7926361594001774</v>
      </c>
      <c r="AN26" s="16" t="s">
        <v>36397</v>
      </c>
      <c r="AO26" s="33">
        <f>D6L1119C8-D6L1119C18</f>
        <v>71.702192046892591</v>
      </c>
      <c r="AP26" s="16" t="s">
        <v>36398</v>
      </c>
      <c r="AQ26" s="33">
        <f>CHOOSE(MIN(D6L1119C9,RUN_YEARS),B7L811C2,B7L811C11,B7L811C20,B7L811C29,B7L811C38)</f>
        <v>554.38178172713117</v>
      </c>
      <c r="AR26" s="16" t="s">
        <v>36399</v>
      </c>
      <c r="AS26" s="33">
        <f>IF(D6L1119C20=0,0,D6L1119C18/D6L1119C20)</f>
        <v>1.4056443440696871E-2</v>
      </c>
      <c r="AT26" s="16" t="s">
        <v>36400</v>
      </c>
      <c r="AU26" s="33">
        <f>IF(D6L1119C5=0,0,D6L1119C18/D6L1119C5)</f>
        <v>4.9013478833981029E-2</v>
      </c>
      <c r="AV26" s="16" t="s">
        <v>36401</v>
      </c>
      <c r="AW26" s="33">
        <f>CHOOSE(MIN(D6L1119C9,RUN_YEARS),B7L811C1,B7L811C10,B7L811C19,B7L811C28,B7L811C37)</f>
        <v>5101.0194968164606</v>
      </c>
      <c r="AX26" s="16" t="s">
        <v>36402</v>
      </c>
      <c r="AY26" s="33">
        <f>IF(D6L1119C23=0,0,D6L1119C19/D6L1119C23)</f>
        <v>1.4056443440696871E-2</v>
      </c>
      <c r="AZ26" s="16" t="s">
        <v>36403</v>
      </c>
      <c r="BA26" s="33">
        <f>IF(D6L1119C5=0,0,D6L1119C19/D6L1119C5)</f>
        <v>0.45098652116601901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255.21755161239699</v>
      </c>
      <c r="J27" s="16" t="s">
        <v>36426</v>
      </c>
      <c r="K27" s="21">
        <f>IF(FLOW_THRU_100PCT="Y",1,INDEX(VariabilityMatrix,D6L1120C1,D6L1120C9))</f>
        <v>0.228990069219843</v>
      </c>
      <c r="L27" s="16" t="s">
        <v>36406</v>
      </c>
      <c r="M27" s="15">
        <f>IF(D6L1120C2&lt;&gt;0,D6L1120C2*D6L1120C4,D6L1120C3*D6L1120C4)</f>
        <v>58.442284809841638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29.221142404920819</v>
      </c>
      <c r="R27" s="16" t="s">
        <v>36408</v>
      </c>
      <c r="S27" s="15">
        <f>D6L1120C5-D6L1120C7</f>
        <v>29.221142404920819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27.478863666258249</v>
      </c>
      <c r="X27" s="16" t="s">
        <v>36410</v>
      </c>
      <c r="Y27" s="33">
        <f>D6L1120C7-D6L1120C10</f>
        <v>1.74227873866257</v>
      </c>
      <c r="Z27" s="16" t="s">
        <v>36411</v>
      </c>
      <c r="AA27" s="33">
        <f>CHOOSE(MIN(D6L1120C9,RUN_YEARS),B7L811C7,B7L811C16,B7L811C25,B7L811C34,B7L811C43)</f>
        <v>321660</v>
      </c>
      <c r="AB27" s="16" t="s">
        <v>36412</v>
      </c>
      <c r="AC27" s="33">
        <f>IF(D6L1120C12=0,0,D6L1120C10/D6L1120C12)</f>
        <v>8.5428289704216409E-5</v>
      </c>
      <c r="AD27" s="16" t="s">
        <v>36413</v>
      </c>
      <c r="AE27" s="33">
        <f>IF(D6L1120C5=0,0,D6L1120C10/D6L1120C5)</f>
        <v>0.47018804544805937</v>
      </c>
      <c r="AF27" s="16" t="s">
        <v>36414</v>
      </c>
      <c r="AG27" s="33">
        <f>CHOOSE(MIN(D6L1120C9,RUN_YEARS),B7L811C5,B7L811C14,B7L811C23,B7L811C32,B7L811C41)</f>
        <v>7844.090166127231</v>
      </c>
      <c r="AH27" s="16" t="s">
        <v>36415</v>
      </c>
      <c r="AI27" s="33">
        <f>IF(D6L1120C15=0,0,D6L1120C11/D6L1120C15)</f>
        <v>2.2211355323096247E-4</v>
      </c>
      <c r="AJ27" s="16" t="s">
        <v>36416</v>
      </c>
      <c r="AK27" s="33">
        <f>IF(D6L1120C5=0,0,D6L1120C11/D6L1120C5)</f>
        <v>2.9811954551940644E-2</v>
      </c>
      <c r="AL27" s="16" t="s">
        <v>36417</v>
      </c>
      <c r="AM27" s="33">
        <f>D6L1120C8*CHOOSE(MIN(D6L1120C9,RUN_YEARS),B7L811C4,B7L811C13,B7L811C22,B7L811C31,B7L811C40)</f>
        <v>2.6259241292689968</v>
      </c>
      <c r="AN27" s="16" t="s">
        <v>36418</v>
      </c>
      <c r="AO27" s="33">
        <f>D6L1120C8-D6L1120C18</f>
        <v>26.595218275651824</v>
      </c>
      <c r="AP27" s="16" t="s">
        <v>36419</v>
      </c>
      <c r="AQ27" s="33">
        <f>CHOOSE(MIN(D6L1120C9,RUN_YEARS),B7L811C2,B7L811C11,B7L811C20,B7L811C29,B7L811C38)</f>
        <v>503.10182484781359</v>
      </c>
      <c r="AR27" s="16" t="s">
        <v>36420</v>
      </c>
      <c r="AS27" s="33">
        <f>IF(D6L1120C20=0,0,D6L1120C18/D6L1120C20)</f>
        <v>5.2194685043397112E-3</v>
      </c>
      <c r="AT27" s="16" t="s">
        <v>36421</v>
      </c>
      <c r="AU27" s="33">
        <f>IF(D6L1120C5=0,0,D6L1120C18/D6L1120C5)</f>
        <v>4.4931921087842087E-2</v>
      </c>
      <c r="AV27" s="16" t="s">
        <v>36422</v>
      </c>
      <c r="AW27" s="33">
        <f>CHOOSE(MIN(D6L1120C9,RUN_YEARS),B7L811C1,B7L811C10,B7L811C19,B7L811C28,B7L811C37)</f>
        <v>5095.3882092667691</v>
      </c>
      <c r="AX27" s="16" t="s">
        <v>36423</v>
      </c>
      <c r="AY27" s="33">
        <f>IF(D6L1120C23=0,0,D6L1120C19/D6L1120C23)</f>
        <v>5.2194685043397112E-3</v>
      </c>
      <c r="AZ27" s="16" t="s">
        <v>36424</v>
      </c>
      <c r="BA27" s="33">
        <f>IF(D6L1120C5=0,0,D6L1120C19/D6L1120C5)</f>
        <v>0.45506807891215795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0.228990069219843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321660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7844.090166127231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503.10182484781359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5095.3882092667691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0.228990069219843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321660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7844.090166127231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503.10182484781359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5095.3882092667691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0.228990069219843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321660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7844.090166127231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503.10182484781359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5095.3882092667691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0.228990069219843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321660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7844.090166127231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503.10182484781359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5095.3882092667691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0.228990069219843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321660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7844.090166127231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503.10182484781359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5095.3882092667691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332.58708892655017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286.02489647683313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143.01244823841657</v>
      </c>
      <c r="R33" s="16" t="s">
        <v>36534</v>
      </c>
      <c r="S33" s="15">
        <f>D6L1126C5-D6L1126C7</f>
        <v>143.01244823841657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134.48548702392569</v>
      </c>
      <c r="X33" s="16" t="s">
        <v>36536</v>
      </c>
      <c r="Y33" s="33">
        <f>D6L1126C7-D6L1126C10</f>
        <v>8.526961214490882</v>
      </c>
      <c r="Z33" s="16" t="s">
        <v>36537</v>
      </c>
      <c r="AA33" s="33">
        <f>CHOOSE(MIN(D6L1126C9,RUN_YEARS),B7L811C7,B7L811C16,B7L811C25,B7L811C34,B7L811C43)</f>
        <v>321660</v>
      </c>
      <c r="AB33" s="16" t="s">
        <v>36538</v>
      </c>
      <c r="AC33" s="33">
        <f>IF(D6L1126C12=0,0,D6L1126C10/D6L1126C12)</f>
        <v>4.1809826221452987E-4</v>
      </c>
      <c r="AD33" s="16" t="s">
        <v>36539</v>
      </c>
      <c r="AE33" s="33">
        <f>IF(D6L1126C5=0,0,D6L1126C10/D6L1126C5)</f>
        <v>0.47018804544805937</v>
      </c>
      <c r="AF33" s="16" t="s">
        <v>36540</v>
      </c>
      <c r="AG33" s="33">
        <f>CHOOSE(MIN(D6L1126C9,RUN_YEARS),B7L811C5,B7L811C14,B7L811C23,B7L811C32,B7L811C41)</f>
        <v>7844.090166127231</v>
      </c>
      <c r="AH33" s="16" t="s">
        <v>36541</v>
      </c>
      <c r="AI33" s="33">
        <f>IF(D6L1126C15=0,0,D6L1126C11/D6L1126C15)</f>
        <v>1.0870554817577775E-3</v>
      </c>
      <c r="AJ33" s="16" t="s">
        <v>36542</v>
      </c>
      <c r="AK33" s="33">
        <f>IF(D6L1126C5=0,0,D6L1126C11/D6L1126C5)</f>
        <v>2.9811954551940661E-2</v>
      </c>
      <c r="AL33" s="16" t="s">
        <v>36543</v>
      </c>
      <c r="AM33" s="33">
        <f>D6L1126C8*CHOOSE(MIN(D6L1126C9,RUN_YEARS),B7L811C4,B7L811C13,B7L811C22,B7L811C31,B7L811C40)</f>
        <v>12.851648077655268</v>
      </c>
      <c r="AN33" s="16" t="s">
        <v>36544</v>
      </c>
      <c r="AO33" s="33">
        <f>D6L1126C8-D6L1126C18</f>
        <v>130.16080016076131</v>
      </c>
      <c r="AP33" s="16" t="s">
        <v>36545</v>
      </c>
      <c r="AQ33" s="33">
        <f>CHOOSE(MIN(D6L1126C9,RUN_YEARS),B7L811C2,B7L811C11,B7L811C20,B7L811C29,B7L811C38)</f>
        <v>503.10182484781359</v>
      </c>
      <c r="AR33" s="16" t="s">
        <v>36546</v>
      </c>
      <c r="AS33" s="33">
        <f>IF(D6L1126C20=0,0,D6L1126C18/D6L1126C20)</f>
        <v>2.5544825009416024E-2</v>
      </c>
      <c r="AT33" s="16" t="s">
        <v>36547</v>
      </c>
      <c r="AU33" s="33">
        <f>IF(D6L1126C5=0,0,D6L1126C18/D6L1126C5)</f>
        <v>4.4931921087842087E-2</v>
      </c>
      <c r="AV33" s="16" t="s">
        <v>36548</v>
      </c>
      <c r="AW33" s="33">
        <f>CHOOSE(MIN(D6L1126C9,RUN_YEARS),B7L811C1,B7L811C10,B7L811C19,B7L811C28,B7L811C37)</f>
        <v>5095.3882092667691</v>
      </c>
      <c r="AX33" s="16" t="s">
        <v>36549</v>
      </c>
      <c r="AY33" s="33">
        <f>IF(D6L1126C23=0,0,D6L1126C19/D6L1126C23)</f>
        <v>2.5544825009416027E-2</v>
      </c>
      <c r="AZ33" s="16" t="s">
        <v>36550</v>
      </c>
      <c r="BA33" s="33">
        <f>IF(D6L1126C5=0,0,D6L1126C19/D6L1126C5)</f>
        <v>0.45506807891215795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1.4260368395125253E-4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1.2263916819807717E-4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6.1319584099038586E-5</v>
      </c>
      <c r="R34" s="16" t="s">
        <v>36554</v>
      </c>
      <c r="S34" s="15">
        <f>D6L1127C5-D6L1127C7</f>
        <v>6.1319584099038586E-5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5.7762935913652534E-5</v>
      </c>
      <c r="X34" s="16" t="s">
        <v>36556</v>
      </c>
      <c r="Y34" s="33">
        <f>D6L1127C7-D6L1127C10</f>
        <v>3.5566481853860528E-6</v>
      </c>
      <c r="Z34" s="16" t="s">
        <v>36557</v>
      </c>
      <c r="AA34" s="33">
        <f>CHOOSE(MIN(D6L1127C9,RUN_YEARS),B7L811C7,B7L811C16,B7L811C25,B7L811C34,B7L811C43)</f>
        <v>331941.33333333337</v>
      </c>
      <c r="AB34" s="16" t="s">
        <v>36558</v>
      </c>
      <c r="AC34" s="33">
        <f>IF(D6L1127C12=0,0,D6L1127C10/D6L1127C12)</f>
        <v>1.7401549645415012E-10</v>
      </c>
      <c r="AD34" s="16" t="s">
        <v>36559</v>
      </c>
      <c r="AE34" s="33">
        <f>IF(D6L1127C5=0,0,D6L1127C10/D6L1127C5)</f>
        <v>0.47099908424328485</v>
      </c>
      <c r="AF34" s="16" t="s">
        <v>36560</v>
      </c>
      <c r="AG34" s="33">
        <f>CHOOSE(MIN(D6L1127C9,RUN_YEARS),B7L811C5,B7L811C14,B7L811C23,B7L811C32,B7L811C41)</f>
        <v>7861.0332851838657</v>
      </c>
      <c r="AH34" s="16" t="s">
        <v>36561</v>
      </c>
      <c r="AI34" s="33">
        <f>IF(D6L1127C15=0,0,D6L1127C11/D6L1127C15)</f>
        <v>4.5244029078078947E-10</v>
      </c>
      <c r="AJ34" s="16" t="s">
        <v>36562</v>
      </c>
      <c r="AK34" s="33">
        <f>IF(D6L1127C5=0,0,D6L1127C11/D6L1127C5)</f>
        <v>2.9000915756715127E-2</v>
      </c>
      <c r="AL34" s="16" t="s">
        <v>36563</v>
      </c>
      <c r="AM34" s="33">
        <f>D6L1127C8*CHOOSE(MIN(D6L1127C9,RUN_YEARS),B7L811C4,B7L811C13,B7L811C22,B7L811C31,B7L811C40)</f>
        <v>6.0109722746934952E-6</v>
      </c>
      <c r="AN34" s="16" t="s">
        <v>36564</v>
      </c>
      <c r="AO34" s="33">
        <f>D6L1127C8-D6L1127C18</f>
        <v>5.5308611824345093E-5</v>
      </c>
      <c r="AP34" s="16" t="s">
        <v>36565</v>
      </c>
      <c r="AQ34" s="33">
        <f>CHOOSE(MIN(D6L1127C9,RUN_YEARS),B7L811C2,B7L811C11,B7L811C20,B7L811C29,B7L811C38)</f>
        <v>554.38178172713117</v>
      </c>
      <c r="AR34" s="16" t="s">
        <v>36566</v>
      </c>
      <c r="AS34" s="33">
        <f>IF(D6L1127C20=0,0,D6L1127C18/D6L1127C20)</f>
        <v>1.0842658386007567E-8</v>
      </c>
      <c r="AT34" s="16" t="s">
        <v>36567</v>
      </c>
      <c r="AU34" s="33">
        <f>IF(D6L1127C5=0,0,D6L1127C18/D6L1127C5)</f>
        <v>4.9013478833981029E-2</v>
      </c>
      <c r="AV34" s="16" t="s">
        <v>36568</v>
      </c>
      <c r="AW34" s="33">
        <f>CHOOSE(MIN(D6L1127C9,RUN_YEARS),B7L811C1,B7L811C10,B7L811C19,B7L811C28,B7L811C37)</f>
        <v>5101.0194968164606</v>
      </c>
      <c r="AX34" s="16" t="s">
        <v>36569</v>
      </c>
      <c r="AY34" s="33">
        <f>IF(D6L1127C23=0,0,D6L1127C19/D6L1127C23)</f>
        <v>1.0842658386007567E-8</v>
      </c>
      <c r="AZ34" s="16" t="s">
        <v>36570</v>
      </c>
      <c r="BA34" s="33">
        <f>IF(D6L1127C5=0,0,D6L1127C19/D6L1127C5)</f>
        <v>0.45098652116601901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4695.7965013629373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3139.1109726088134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1569.5554863044067</v>
      </c>
      <c r="R35" s="16" t="s">
        <v>36574</v>
      </c>
      <c r="S35" s="15">
        <f>SUM(D6L1101C8:D6L1127C8)-2*SUM(D6L1109C8,D6L1111C8,D6L1122C8,D6L1124C8,D6L1127C8)</f>
        <v>1569.5554863044067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1478.2266631225536</v>
      </c>
      <c r="X35" s="16" t="s">
        <v>36576</v>
      </c>
      <c r="Y35" s="33">
        <f>SUM(D6L1101C11:D6L1127C11)-2*SUM(D6L1109C11,D6L1111C11,D6L1122C11,D6L1124C11,D6L1127C11)</f>
        <v>91.328823181853167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4.4716106052660239E-3</v>
      </c>
      <c r="AD35" s="16" t="s">
        <v>36578</v>
      </c>
      <c r="AE35" s="33">
        <f>IF(D6L1128C5=0,0,D6L1128C10/D6L1128C5)</f>
        <v>0.47090615018749954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1.1626187573691653E-2</v>
      </c>
      <c r="AJ35" s="16" t="s">
        <v>36580</v>
      </c>
      <c r="AK35" s="33">
        <f>IF(D6L1128C5=0,0,D6L1128C11/D6L1128C5)</f>
        <v>2.9093849812500492E-2</v>
      </c>
      <c r="AL35" s="16" t="s">
        <v>36581</v>
      </c>
      <c r="AM35" s="33">
        <f>SUM(D6L1101C18:D6L1127C18)-2*SUM(D6L1109C18,D6L1111C18,D6L1122C18,D6L1124C18,D6L1127C18)</f>
        <v>152.3563149290095</v>
      </c>
      <c r="AN35" s="16" t="s">
        <v>36582</v>
      </c>
      <c r="AO35" s="33">
        <f>SUM(D6L1101C19:D6L1127C19)-2*SUM(D6L1109C19,D6L1111C19,D6L1122C19,D6L1124C19,D6L1127C19)</f>
        <v>1417.1991713753971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0.27798045100781071</v>
      </c>
      <c r="AT35" s="16" t="s">
        <v>36584</v>
      </c>
      <c r="AU35" s="33">
        <f>IF(D6L1128C5=0,0,D6L1128C18/D6L1128C5)</f>
        <v>4.8534861066855214E-2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0.27798045100781071</v>
      </c>
      <c r="AZ35" s="16" t="s">
        <v>36586</v>
      </c>
      <c r="BA35" s="33">
        <f>IF(D6L1128C5=0,0,D6L1128C19/D6L1128C5)</f>
        <v>0.45146513893314477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38.509844482776181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19.25492224138809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9.6274611206940452</v>
      </c>
      <c r="R36" s="16" t="s">
        <v>36591</v>
      </c>
      <c r="S36" s="15">
        <f>D6L1129C5-D6L1129C7</f>
        <v>9.6274611206940452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9.0534342539326325</v>
      </c>
      <c r="X36" s="16" t="s">
        <v>36593</v>
      </c>
      <c r="Y36" s="33">
        <f>D6L1129C7-D6L1129C10</f>
        <v>0.57402686676141279</v>
      </c>
      <c r="Z36" s="16" t="s">
        <v>36594</v>
      </c>
      <c r="AA36" s="33">
        <f>CHOOSE(MIN(D6L1129C9,RUN_YEARS),B7L811C7,B7L811C16,B7L811C25,B7L811C34,B7L811C43)</f>
        <v>321660</v>
      </c>
      <c r="AB36" s="16" t="s">
        <v>36595</v>
      </c>
      <c r="AC36" s="33">
        <f>IF(D6L1129C12=0,0,D6L1129C10/D6L1129C12)</f>
        <v>2.8145974799268272E-5</v>
      </c>
      <c r="AD36" s="16" t="s">
        <v>36596</v>
      </c>
      <c r="AE36" s="33">
        <f>IF(D6L1129C5=0,0,D6L1129C10/D6L1129C5)</f>
        <v>0.47018804544805937</v>
      </c>
      <c r="AF36" s="16" t="s">
        <v>36597</v>
      </c>
      <c r="AG36" s="33">
        <f>CHOOSE(MIN(D6L1129C9,RUN_YEARS),B7L811C5,B7L811C14,B7L811C23,B7L811C32,B7L811C41)</f>
        <v>7844.090166127231</v>
      </c>
      <c r="AH36" s="16" t="s">
        <v>36598</v>
      </c>
      <c r="AI36" s="33">
        <f>IF(D6L1129C15=0,0,D6L1129C11/D6L1129C15)</f>
        <v>7.317953447809744E-5</v>
      </c>
      <c r="AJ36" s="16" t="s">
        <v>36599</v>
      </c>
      <c r="AK36" s="33">
        <f>IF(D6L1129C5=0,0,D6L1129C11/D6L1129C5)</f>
        <v>2.9811954551940641E-2</v>
      </c>
      <c r="AL36" s="16" t="s">
        <v>36600</v>
      </c>
      <c r="AM36" s="33">
        <f>D6L1129C8*CHOOSE(MIN(D6L1129C9,RUN_YEARS),B7L811C4,B7L811C13,B7L811C22,B7L811C31,B7L811C40)</f>
        <v>0.86516064670258519</v>
      </c>
      <c r="AN36" s="16" t="s">
        <v>36601</v>
      </c>
      <c r="AO36" s="33">
        <f>D6L1129C8-D6L1129C18</f>
        <v>8.7623004739914592</v>
      </c>
      <c r="AP36" s="16" t="s">
        <v>36602</v>
      </c>
      <c r="AQ36" s="33">
        <f>CHOOSE(MIN(D6L1129C9,RUN_YEARS),B7L811C2,B7L811C11,B7L811C20,B7L811C29,B7L811C38)</f>
        <v>503.10182484781359</v>
      </c>
      <c r="AR36" s="16" t="s">
        <v>36603</v>
      </c>
      <c r="AS36" s="33">
        <f>IF(D6L1129C20=0,0,D6L1129C18/D6L1129C20)</f>
        <v>1.7196531675556792E-3</v>
      </c>
      <c r="AT36" s="16" t="s">
        <v>36604</v>
      </c>
      <c r="AU36" s="33">
        <f>IF(D6L1129C5=0,0,D6L1129C18/D6L1129C5)</f>
        <v>4.4931921087842087E-2</v>
      </c>
      <c r="AV36" s="16" t="s">
        <v>36605</v>
      </c>
      <c r="AW36" s="33">
        <f>CHOOSE(MIN(D6L1129C9,RUN_YEARS),B7L811C1,B7L811C10,B7L811C19,B7L811C28,B7L811C37)</f>
        <v>5095.3882092667691</v>
      </c>
      <c r="AX36" s="16" t="s">
        <v>36606</v>
      </c>
      <c r="AY36" s="33">
        <f>IF(D6L1129C23=0,0,D6L1129C19/D6L1129C23)</f>
        <v>1.7196531675556792E-3</v>
      </c>
      <c r="AZ36" s="16" t="s">
        <v>36607</v>
      </c>
      <c r="BA36" s="33">
        <f>IF(D6L1129C5=0,0,D6L1129C19/D6L1129C5)</f>
        <v>0.45506807891215789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5.0206544444842605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5.0206544444842605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2.5103272222421302</v>
      </c>
      <c r="R37" s="16" t="s">
        <v>36611</v>
      </c>
      <c r="S37" s="15">
        <f>D6L1130C5-D6L1130C7</f>
        <v>2.5103272222421302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2.3606517001221667</v>
      </c>
      <c r="X37" s="16" t="s">
        <v>36613</v>
      </c>
      <c r="Y37" s="33">
        <f>D6L1130C7-D6L1130C10</f>
        <v>0.14967552211996349</v>
      </c>
      <c r="Z37" s="16" t="s">
        <v>36614</v>
      </c>
      <c r="AA37" s="33">
        <f>CHOOSE(MIN(D6L1130C9,RUN_YEARS),B7L811C7,B7L811C16,B7L811C25,B7L811C34,B7L811C43)</f>
        <v>321660</v>
      </c>
      <c r="AB37" s="16" t="s">
        <v>36615</v>
      </c>
      <c r="AC37" s="33">
        <f>IF(D6L1130C12=0,0,D6L1130C10/D6L1130C12)</f>
        <v>7.3389656784249418E-6</v>
      </c>
      <c r="AD37" s="16" t="s">
        <v>36616</v>
      </c>
      <c r="AE37" s="33">
        <f>IF(D6L1130C5=0,0,D6L1130C10/D6L1130C5)</f>
        <v>0.47018804544805937</v>
      </c>
      <c r="AF37" s="16" t="s">
        <v>36617</v>
      </c>
      <c r="AG37" s="33">
        <f>CHOOSE(MIN(D6L1130C9,RUN_YEARS),B7L811C5,B7L811C14,B7L811C23,B7L811C32,B7L811C41)</f>
        <v>7844.090166127231</v>
      </c>
      <c r="AH37" s="16" t="s">
        <v>36618</v>
      </c>
      <c r="AI37" s="33">
        <f>IF(D6L1130C15=0,0,D6L1130C11/D6L1130C15)</f>
        <v>1.9081310763904823E-5</v>
      </c>
      <c r="AJ37" s="16" t="s">
        <v>36619</v>
      </c>
      <c r="AK37" s="33">
        <f>IF(D6L1130C5=0,0,D6L1130C11/D6L1130C5)</f>
        <v>2.9811954551940627E-2</v>
      </c>
      <c r="AL37" s="16" t="s">
        <v>36620</v>
      </c>
      <c r="AM37" s="33">
        <f>D6L1130C8*CHOOSE(MIN(D6L1130C9,RUN_YEARS),B7L811C4,B7L811C13,B7L811C22,B7L811C31,B7L811C40)</f>
        <v>0.22558764930889044</v>
      </c>
      <c r="AN37" s="16" t="s">
        <v>36621</v>
      </c>
      <c r="AO37" s="33">
        <f>D6L1130C8-D6L1130C18</f>
        <v>2.2847395729332396</v>
      </c>
      <c r="AP37" s="16" t="s">
        <v>36622</v>
      </c>
      <c r="AQ37" s="33">
        <f>CHOOSE(MIN(D6L1130C9,RUN_YEARS),B7L811C2,B7L811C11,B7L811C20,B7L811C29,B7L811C38)</f>
        <v>503.10182484781359</v>
      </c>
      <c r="AR37" s="16" t="s">
        <v>36623</v>
      </c>
      <c r="AS37" s="33">
        <f>IF(D6L1130C20=0,0,D6L1130C18/D6L1130C20)</f>
        <v>4.4839362166322865E-4</v>
      </c>
      <c r="AT37" s="16" t="s">
        <v>36624</v>
      </c>
      <c r="AU37" s="33">
        <f>IF(D6L1130C5=0,0,D6L1130C18/D6L1130C5)</f>
        <v>4.4931921087842087E-2</v>
      </c>
      <c r="AV37" s="16" t="s">
        <v>36625</v>
      </c>
      <c r="AW37" s="33">
        <f>CHOOSE(MIN(D6L1130C9,RUN_YEARS),B7L811C1,B7L811C10,B7L811C19,B7L811C28,B7L811C37)</f>
        <v>5095.3882092667691</v>
      </c>
      <c r="AX37" s="16" t="s">
        <v>36626</v>
      </c>
      <c r="AY37" s="33">
        <f>IF(D6L1130C23=0,0,D6L1130C19/D6L1130C23)</f>
        <v>4.483936216632286E-4</v>
      </c>
      <c r="AZ37" s="16" t="s">
        <v>36627</v>
      </c>
      <c r="BA37" s="33">
        <f>IF(D6L1130C5=0,0,D6L1130C19/D6L1130C5)</f>
        <v>0.45506807891215789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5.6693283231564112E-2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2.8346641615782056E-2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1.4173320807891028E-2</v>
      </c>
      <c r="R38" s="16" t="s">
        <v>36631</v>
      </c>
      <c r="S38" s="15">
        <f>D6L1131C5-D6L1131C7</f>
        <v>1.4173320807891028E-2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1.3328252016341184E-2</v>
      </c>
      <c r="X38" s="16" t="s">
        <v>36633</v>
      </c>
      <c r="Y38" s="33">
        <f>D6L1131C7-D6L1131C10</f>
        <v>8.4506879154984393E-4</v>
      </c>
      <c r="Z38" s="16" t="s">
        <v>36634</v>
      </c>
      <c r="AA38" s="33">
        <f>CHOOSE(MIN(D6L1131C9,RUN_YEARS),B7L811C7,B7L811C16,B7L811C25,B7L811C34,B7L811C43)</f>
        <v>321660</v>
      </c>
      <c r="AB38" s="16" t="s">
        <v>36635</v>
      </c>
      <c r="AC38" s="33">
        <f>IF(D6L1131C12=0,0,D6L1131C10/D6L1131C12)</f>
        <v>4.143583913555053E-8</v>
      </c>
      <c r="AD38" s="16" t="s">
        <v>36636</v>
      </c>
      <c r="AE38" s="33">
        <f>IF(D6L1131C5=0,0,D6L1131C10/D6L1131C5)</f>
        <v>0.47018804544805937</v>
      </c>
      <c r="AF38" s="16" t="s">
        <v>36637</v>
      </c>
      <c r="AG38" s="33">
        <f>CHOOSE(MIN(D6L1131C9,RUN_YEARS),B7L811C5,B7L811C14,B7L811C23,B7L811C32,B7L811C41)</f>
        <v>7844.090166127231</v>
      </c>
      <c r="AH38" s="16" t="s">
        <v>36638</v>
      </c>
      <c r="AI38" s="33">
        <f>IF(D6L1131C15=0,0,D6L1131C11/D6L1131C15)</f>
        <v>1.0773318175243129E-7</v>
      </c>
      <c r="AJ38" s="16" t="s">
        <v>36639</v>
      </c>
      <c r="AK38" s="33">
        <f>IF(D6L1131C5=0,0,D6L1131C11/D6L1131C5)</f>
        <v>2.9811954551940644E-2</v>
      </c>
      <c r="AL38" s="16" t="s">
        <v>36640</v>
      </c>
      <c r="AM38" s="33">
        <f>D6L1131C8*CHOOSE(MIN(D6L1131C9,RUN_YEARS),B7L811C4,B7L811C13,B7L811C22,B7L811C31,B7L811C40)</f>
        <v>1.2736690641856599E-3</v>
      </c>
      <c r="AN38" s="16" t="s">
        <v>36641</v>
      </c>
      <c r="AO38" s="33">
        <f>D6L1131C8-D6L1131C18</f>
        <v>1.2899651743705368E-2</v>
      </c>
      <c r="AP38" s="16" t="s">
        <v>36642</v>
      </c>
      <c r="AQ38" s="33">
        <f>CHOOSE(MIN(D6L1131C9,RUN_YEARS),B7L811C2,B7L811C11,B7L811C20,B7L811C29,B7L811C38)</f>
        <v>503.10182484781359</v>
      </c>
      <c r="AR38" s="16" t="s">
        <v>36643</v>
      </c>
      <c r="AS38" s="33">
        <f>IF(D6L1131C20=0,0,D6L1131C18/D6L1131C20)</f>
        <v>2.5316327655359628E-6</v>
      </c>
      <c r="AT38" s="16" t="s">
        <v>36644</v>
      </c>
      <c r="AU38" s="33">
        <f>IF(D6L1131C5=0,0,D6L1131C18/D6L1131C5)</f>
        <v>4.4931921087842087E-2</v>
      </c>
      <c r="AV38" s="16" t="s">
        <v>36645</v>
      </c>
      <c r="AW38" s="33">
        <f>CHOOSE(MIN(D6L1131C9,RUN_YEARS),B7L811C1,B7L811C10,B7L811C19,B7L811C28,B7L811C37)</f>
        <v>5095.3882092667691</v>
      </c>
      <c r="AX38" s="16" t="s">
        <v>36646</v>
      </c>
      <c r="AY38" s="33">
        <f>IF(D6L1131C23=0,0,D6L1131C19/D6L1131C23)</f>
        <v>2.5316327655359628E-6</v>
      </c>
      <c r="AZ38" s="16" t="s">
        <v>36647</v>
      </c>
      <c r="BA38" s="33">
        <f>IF(D6L1131C5=0,0,D6L1131C19/D6L1131C5)</f>
        <v>0.45506807891215789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321660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7844.090166127231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503.10182484781359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5095.3882092667691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2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2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0.8</v>
      </c>
      <c r="R40" s="16" t="s">
        <v>36672</v>
      </c>
      <c r="S40" s="15">
        <f>D6L1133C5-D6L1133C7</f>
        <v>1.2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0.75230087271689505</v>
      </c>
      <c r="X40" s="16" t="s">
        <v>36674</v>
      </c>
      <c r="Y40" s="33">
        <f>D6L1133C7-D6L1133C10</f>
        <v>4.7699127283104992E-2</v>
      </c>
      <c r="Z40" s="16" t="s">
        <v>36675</v>
      </c>
      <c r="AA40" s="33">
        <f>CHOOSE(MIN(D6L1133C9,RUN_YEARS),B7L811C7,B7L811C16,B7L811C25,B7L811C34,B7L811C43)</f>
        <v>321660</v>
      </c>
      <c r="AB40" s="16" t="s">
        <v>36676</v>
      </c>
      <c r="AC40" s="33">
        <f>IF(D6L1133C12=0,0,D6L1133C10/D6L1133C12)</f>
        <v>2.3388076624911245E-6</v>
      </c>
      <c r="AD40" s="16" t="s">
        <v>36677</v>
      </c>
      <c r="AE40" s="33">
        <f>IF(D6L1133C5=0,0,D6L1133C10/D6L1133C5)</f>
        <v>0.37615043635844753</v>
      </c>
      <c r="AF40" s="16" t="s">
        <v>36678</v>
      </c>
      <c r="AG40" s="33">
        <f>CHOOSE(MIN(D6L1133C9,RUN_YEARS),B7L811C5,B7L811C14,B7L811C23,B7L811C32,B7L811C41)</f>
        <v>7844.090166127231</v>
      </c>
      <c r="AH40" s="16" t="s">
        <v>36679</v>
      </c>
      <c r="AI40" s="33">
        <f>IF(D6L1133C15=0,0,D6L1133C11/D6L1133C15)</f>
        <v>6.0808999224769126E-6</v>
      </c>
      <c r="AJ40" s="16" t="s">
        <v>36680</v>
      </c>
      <c r="AK40" s="33">
        <f>IF(D6L1133C5=0,0,D6L1133C11/D6L1133C5)</f>
        <v>2.3849563641552496E-2</v>
      </c>
      <c r="AL40" s="16" t="s">
        <v>36681</v>
      </c>
      <c r="AM40" s="33">
        <f>D6L1133C8*CHOOSE(MIN(D6L1133C9,RUN_YEARS),B7L811C4,B7L811C13,B7L811C22,B7L811C31,B7L811C40)</f>
        <v>0.107836610610821</v>
      </c>
      <c r="AN40" s="16" t="s">
        <v>36682</v>
      </c>
      <c r="AO40" s="33">
        <f>D6L1133C8-D6L1133C18</f>
        <v>1.0921633893891789</v>
      </c>
      <c r="AP40" s="16" t="s">
        <v>36683</v>
      </c>
      <c r="AQ40" s="33">
        <f>CHOOSE(MIN(D6L1133C9,RUN_YEARS),B7L811C2,B7L811C11,B7L811C20,B7L811C29,B7L811C38)</f>
        <v>503.10182484781359</v>
      </c>
      <c r="AR40" s="16" t="s">
        <v>36684</v>
      </c>
      <c r="AS40" s="33">
        <f>IF(D6L1133C20=0,0,D6L1133C18/D6L1133C20)</f>
        <v>2.1434350917618153E-4</v>
      </c>
      <c r="AT40" s="16" t="s">
        <v>36685</v>
      </c>
      <c r="AU40" s="33">
        <f>IF(D6L1133C5=0,0,D6L1133C18/D6L1133C5)</f>
        <v>5.3918305305410502E-2</v>
      </c>
      <c r="AV40" s="16" t="s">
        <v>36686</v>
      </c>
      <c r="AW40" s="33">
        <f>CHOOSE(MIN(D6L1133C9,RUN_YEARS),B7L811C1,B7L811C10,B7L811C19,B7L811C28,B7L811C37)</f>
        <v>5095.3882092667691</v>
      </c>
      <c r="AX40" s="16" t="s">
        <v>36687</v>
      </c>
      <c r="AY40" s="33">
        <f>IF(D6L1133C23=0,0,D6L1133C19/D6L1133C23)</f>
        <v>2.1434350917618153E-4</v>
      </c>
      <c r="AZ40" s="16" t="s">
        <v>36688</v>
      </c>
      <c r="BA40" s="33">
        <f>IF(D6L1133C5=0,0,D6L1133C19/D6L1133C5)</f>
        <v>0.54608169469458945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-5229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-5229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-5229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321660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7844.090166127231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-469.89803073665257</v>
      </c>
      <c r="AN41" s="16" t="s">
        <v>36701</v>
      </c>
      <c r="AO41" s="33">
        <f>D6L1134C8-D6L1134C18</f>
        <v>-4759.1019692633472</v>
      </c>
      <c r="AP41" s="16" t="s">
        <v>36702</v>
      </c>
      <c r="AQ41" s="33">
        <f>CHOOSE(MIN(D6L1134C9,RUN_YEARS),B7L811C2,B7L811C11,B7L811C20,B7L811C29,B7L811C38)</f>
        <v>503.10182484781359</v>
      </c>
      <c r="AR41" s="16" t="s">
        <v>36703</v>
      </c>
      <c r="AS41" s="33">
        <f>IF(D6L1134C20=0,0,D6L1134C18/D6L1134C20)</f>
        <v>-0.93400184123521113</v>
      </c>
      <c r="AT41" s="16" t="s">
        <v>36704</v>
      </c>
      <c r="AU41" s="33">
        <f>IF(D6L1134C5=0,0,D6L1134C18/D6L1134C5)</f>
        <v>8.9863842175684175E-2</v>
      </c>
      <c r="AV41" s="16" t="s">
        <v>36705</v>
      </c>
      <c r="AW41" s="33">
        <f>CHOOSE(MIN(D6L1134C9,RUN_YEARS),B7L811C1,B7L811C10,B7L811C19,B7L811C28,B7L811C37)</f>
        <v>5095.3882092667691</v>
      </c>
      <c r="AX41" s="16" t="s">
        <v>36706</v>
      </c>
      <c r="AY41" s="33">
        <f>IF(D6L1134C23=0,0,D6L1134C19/D6L1134C23)</f>
        <v>-0.93400184123521102</v>
      </c>
      <c r="AZ41" s="16" t="s">
        <v>36707</v>
      </c>
      <c r="BA41" s="33">
        <f>IF(D6L1134C5=0,0,D6L1134C19/D6L1134C5)</f>
        <v>0.91013615782431578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12863.510667379385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12863.510667379385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12863.510667379385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12096.53787659075</v>
      </c>
      <c r="X42" s="16" t="s">
        <v>36714</v>
      </c>
      <c r="Y42" s="33">
        <f>D6L1135C7-D6L1135C10</f>
        <v>766.97279078863539</v>
      </c>
      <c r="Z42" s="16" t="s">
        <v>36715</v>
      </c>
      <c r="AA42" s="33">
        <f>CHOOSE(MIN(D6L1135C9,RUN_YEARS),B7L811C7,B7L811C16,B7L811C25,B7L811C34,B7L811C43)</f>
        <v>321660</v>
      </c>
      <c r="AB42" s="16" t="s">
        <v>36716</v>
      </c>
      <c r="AC42" s="33">
        <f>IF(D6L1135C12=0,0,D6L1135C10/D6L1135C12)</f>
        <v>3.7606596644254024E-2</v>
      </c>
      <c r="AD42" s="16" t="s">
        <v>36717</v>
      </c>
      <c r="AE42" s="33">
        <f>IF(D6L1135C5=0,0,D6L1135C10/D6L1135C5)</f>
        <v>0.94037609089611873</v>
      </c>
      <c r="AF42" s="16" t="s">
        <v>36718</v>
      </c>
      <c r="AG42" s="33">
        <f>CHOOSE(MIN(D6L1135C9,RUN_YEARS),B7L811C5,B7L811C14,B7L811C23,B7L811C32,B7L811C41)</f>
        <v>7844.090166127231</v>
      </c>
      <c r="AH42" s="16" t="s">
        <v>36719</v>
      </c>
      <c r="AI42" s="33">
        <f>IF(D6L1135C15=0,0,D6L1135C11/D6L1135C15)</f>
        <v>9.7777151275060328E-2</v>
      </c>
      <c r="AJ42" s="16" t="s">
        <v>36720</v>
      </c>
      <c r="AK42" s="33">
        <f>IF(D6L1135C5=0,0,D6L1135C11/D6L1135C5)</f>
        <v>5.9623909103881254E-2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503.10182484781359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5095.3882092667691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34242.359384415577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34242.359384415577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34242.359384415577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321660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7844.090166127231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3077.1499794441793</v>
      </c>
      <c r="AN43" s="16" t="s">
        <v>36742</v>
      </c>
      <c r="AO43" s="33">
        <f>D6L1136C8-D6L1136C18</f>
        <v>31165.209404971396</v>
      </c>
      <c r="AP43" s="16" t="s">
        <v>36743</v>
      </c>
      <c r="AQ43" s="33">
        <f>CHOOSE(MIN(D6L1136C9,RUN_YEARS),B7L811C2,B7L811C11,B7L811C20,B7L811C29,B7L811C38)</f>
        <v>503.10182484781359</v>
      </c>
      <c r="AR43" s="16" t="s">
        <v>36744</v>
      </c>
      <c r="AS43" s="33">
        <f>IF(D6L1136C20=0,0,D6L1136C18/D6L1136C20)</f>
        <v>6.1163562274396552</v>
      </c>
      <c r="AT43" s="16" t="s">
        <v>36745</v>
      </c>
      <c r="AU43" s="33">
        <f>IF(D6L1136C5=0,0,D6L1136C18/D6L1136C5)</f>
        <v>8.9863842175684175E-2</v>
      </c>
      <c r="AV43" s="16" t="s">
        <v>36746</v>
      </c>
      <c r="AW43" s="33">
        <f>CHOOSE(MIN(D6L1136C9,RUN_YEARS),B7L811C1,B7L811C10,B7L811C19,B7L811C28,B7L811C37)</f>
        <v>5095.3882092667691</v>
      </c>
      <c r="AX43" s="16" t="s">
        <v>36747</v>
      </c>
      <c r="AY43" s="33">
        <f>IF(D6L1136C23=0,0,D6L1136C19/D6L1136C23)</f>
        <v>6.1163562274396552</v>
      </c>
      <c r="AZ43" s="16" t="s">
        <v>36748</v>
      </c>
      <c r="BA43" s="33">
        <f>IF(D6L1136C5=0,0,D6L1136C19/D6L1136C5)</f>
        <v>0.91013615782431578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41922.457244005454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41903.173975122452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12876.46262904313</v>
      </c>
      <c r="R44" s="16" t="s">
        <v>36752</v>
      </c>
      <c r="S44" s="15">
        <f>SUM(D6L1129C8:D6L1136C8)</f>
        <v>29026.711346079319</v>
      </c>
      <c r="U44" s="21" t="str">
        <f>NULL_VALUE</f>
        <v>n/a</v>
      </c>
      <c r="V44" s="16" t="s">
        <v>36753</v>
      </c>
      <c r="W44" s="33">
        <f>SUM(D6L1129C10:D6L1136C10)</f>
        <v>12108.717591669538</v>
      </c>
      <c r="X44" s="16" t="s">
        <v>36754</v>
      </c>
      <c r="Y44" s="33">
        <f>SUM(D6L1129C11:D6L1136C11)</f>
        <v>767.74503737359146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3.7644461828233347E-2</v>
      </c>
      <c r="AD44" s="16" t="s">
        <v>36756</v>
      </c>
      <c r="AE44" s="33">
        <f>IF(D6L1137C5=0,0,D6L1137C10/D6L1137C5)</f>
        <v>0.28896898356335438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9.7875600753406566E-2</v>
      </c>
      <c r="AJ44" s="16" t="s">
        <v>36758</v>
      </c>
      <c r="AK44" s="33">
        <f>IF(D6L1137C5=0,0,D6L1137C11/D6L1137C5)</f>
        <v>1.8321882677178464E-2</v>
      </c>
      <c r="AL44" s="16" t="s">
        <v>36759</v>
      </c>
      <c r="AM44" s="33">
        <f>SUM(D6L1129C18:D6L1136C18)</f>
        <v>2608.4518072832134</v>
      </c>
      <c r="AN44" s="16" t="s">
        <v>36760</v>
      </c>
      <c r="AO44" s="33">
        <f>SUM(D6L1129C19:D6L1136C19)</f>
        <v>26418.259538796105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5.1847393081356046</v>
      </c>
      <c r="AT44" s="16" t="s">
        <v>36762</v>
      </c>
      <c r="AU44" s="33">
        <f>IF(D6L1137C5=0,0,D6L1137C18/D6L1137C5)</f>
        <v>6.2249504269815653E-2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5.1847393081356046</v>
      </c>
      <c r="AZ44" s="16" t="s">
        <v>36764</v>
      </c>
      <c r="BA44" s="33">
        <f>IF(D6L1137C5=0,0,D6L1137C19/D6L1137C5)</f>
        <v>0.6304596294896514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129.01951562776935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64.509757813884676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32.254878906942338</v>
      </c>
      <c r="R45" s="16" t="s">
        <v>36769</v>
      </c>
      <c r="S45" s="15">
        <f>D6L1138C5-D6L1138C7</f>
        <v>32.254878906942338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30.33171693883811</v>
      </c>
      <c r="X45" s="16" t="s">
        <v>36771</v>
      </c>
      <c r="Y45" s="33">
        <f>D6L1138C7-D6L1138C10</f>
        <v>1.9231619681042282</v>
      </c>
      <c r="Z45" s="16" t="s">
        <v>36772</v>
      </c>
      <c r="AA45" s="33">
        <f>CHOOSE(MIN(D6L1138C9,RUN_YEARS),B7L811C7,B7L811C16,B7L811C25,B7L811C34,B7L811C43)</f>
        <v>321660</v>
      </c>
      <c r="AB45" s="16" t="s">
        <v>36773</v>
      </c>
      <c r="AC45" s="33">
        <f>IF(D6L1138C12=0,0,D6L1138C10/D6L1138C12)</f>
        <v>9.4297447425350088E-5</v>
      </c>
      <c r="AD45" s="16" t="s">
        <v>36774</v>
      </c>
      <c r="AE45" s="33">
        <f>IF(D6L1138C5=0,0,D6L1138C10/D6L1138C5)</f>
        <v>0.47018804544805937</v>
      </c>
      <c r="AF45" s="16" t="s">
        <v>36775</v>
      </c>
      <c r="AG45" s="33">
        <f>CHOOSE(MIN(D6L1138C9,RUN_YEARS),B7L811C5,B7L811C14,B7L811C23,B7L811C32,B7L811C41)</f>
        <v>7844.090166127231</v>
      </c>
      <c r="AH45" s="16" t="s">
        <v>36776</v>
      </c>
      <c r="AI45" s="33">
        <f>IF(D6L1138C15=0,0,D6L1138C11/D6L1138C15)</f>
        <v>2.451733633059101E-4</v>
      </c>
      <c r="AJ45" s="16" t="s">
        <v>36777</v>
      </c>
      <c r="AK45" s="33">
        <f>IF(D6L1138C5=0,0,D6L1138C11/D6L1138C5)</f>
        <v>2.9811954551940651E-2</v>
      </c>
      <c r="AL45" s="16" t="s">
        <v>36778</v>
      </c>
      <c r="AM45" s="33">
        <f>D6L1138C8*CHOOSE(MIN(D6L1138C9,RUN_YEARS),B7L811C4,B7L811C13,B7L811C22,B7L811C31,B7L811C40)</f>
        <v>2.8985473474892709</v>
      </c>
      <c r="AN45" s="16" t="s">
        <v>36779</v>
      </c>
      <c r="AO45" s="33">
        <f>D6L1138C8-D6L1138C18</f>
        <v>29.356331559453068</v>
      </c>
      <c r="AP45" s="16" t="s">
        <v>36780</v>
      </c>
      <c r="AQ45" s="33">
        <f>CHOOSE(MIN(D6L1138C9,RUN_YEARS),B7L811C2,B7L811C11,B7L811C20,B7L811C29,B7L811C38)</f>
        <v>503.10182484781359</v>
      </c>
      <c r="AR45" s="16" t="s">
        <v>36781</v>
      </c>
      <c r="AS45" s="33">
        <f>IF(D6L1138C20=0,0,D6L1138C18/D6L1138C20)</f>
        <v>5.7613532774723501E-3</v>
      </c>
      <c r="AT45" s="16" t="s">
        <v>36782</v>
      </c>
      <c r="AU45" s="33">
        <f>IF(D6L1138C5=0,0,D6L1138C18/D6L1138C5)</f>
        <v>4.4931921087842087E-2</v>
      </c>
      <c r="AV45" s="16" t="s">
        <v>36783</v>
      </c>
      <c r="AW45" s="33">
        <f>CHOOSE(MIN(D6L1138C9,RUN_YEARS),B7L811C1,B7L811C10,B7L811C19,B7L811C28,B7L811C37)</f>
        <v>5095.3882092667691</v>
      </c>
      <c r="AX45" s="16" t="s">
        <v>36784</v>
      </c>
      <c r="AY45" s="33">
        <f>IF(D6L1138C23=0,0,D6L1138C19/D6L1138C23)</f>
        <v>5.7613532774723501E-3</v>
      </c>
      <c r="AZ45" s="16" t="s">
        <v>36785</v>
      </c>
      <c r="BA45" s="33">
        <f>IF(D6L1138C5=0,0,D6L1138C19/D6L1138C5)</f>
        <v>0.45506807891215795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893.21818498165896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893.21818498165896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357.28727399266359</v>
      </c>
      <c r="R46" s="16" t="s">
        <v>36789</v>
      </c>
      <c r="S46" s="15">
        <f>D6L1139C5-D6L1139C7</f>
        <v>535.93091098899538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335.9844100441515</v>
      </c>
      <c r="X46" s="16" t="s">
        <v>36791</v>
      </c>
      <c r="Y46" s="33">
        <f>D6L1139C7-D6L1139C10</f>
        <v>21.302863948512083</v>
      </c>
      <c r="Z46" s="16" t="s">
        <v>36792</v>
      </c>
      <c r="AA46" s="33">
        <f>CHOOSE(MIN(D6L1139C9,RUN_YEARS),B7L811C7,B7L811C16,B7L811C25,B7L811C34,B7L811C43)</f>
        <v>321660</v>
      </c>
      <c r="AB46" s="16" t="s">
        <v>36793</v>
      </c>
      <c r="AC46" s="33">
        <f>IF(D6L1139C12=0,0,D6L1139C10/D6L1139C12)</f>
        <v>1.0445327676557592E-3</v>
      </c>
      <c r="AD46" s="16" t="s">
        <v>36794</v>
      </c>
      <c r="AE46" s="33">
        <f>IF(D6L1139C5=0,0,D6L1139C10/D6L1139C5)</f>
        <v>0.37615043635844753</v>
      </c>
      <c r="AF46" s="16" t="s">
        <v>36795</v>
      </c>
      <c r="AG46" s="33">
        <f>CHOOSE(MIN(D6L1139C9,RUN_YEARS),B7L811C5,B7L811C14,B7L811C23,B7L811C32,B7L811C41)</f>
        <v>7844.090166127231</v>
      </c>
      <c r="AH46" s="16" t="s">
        <v>36796</v>
      </c>
      <c r="AI46" s="33">
        <f>IF(D6L1139C15=0,0,D6L1139C11/D6L1139C15)</f>
        <v>2.715785195904969E-3</v>
      </c>
      <c r="AJ46" s="16" t="s">
        <v>36797</v>
      </c>
      <c r="AK46" s="33">
        <f>IF(D6L1139C5=0,0,D6L1139C11/D6L1139C5)</f>
        <v>2.3849563641552492E-2</v>
      </c>
      <c r="AL46" s="16" t="s">
        <v>36798</v>
      </c>
      <c r="AM46" s="33">
        <f>D6L1139C8*CHOOSE(MIN(D6L1139C9,RUN_YEARS),B7L811C4,B7L811C13,B7L811C22,B7L811C31,B7L811C40)</f>
        <v>48.160810802185722</v>
      </c>
      <c r="AN46" s="16" t="s">
        <v>36799</v>
      </c>
      <c r="AO46" s="33">
        <f>D6L1139C8-D6L1139C18</f>
        <v>487.77010018680966</v>
      </c>
      <c r="AP46" s="16" t="s">
        <v>36800</v>
      </c>
      <c r="AQ46" s="33">
        <f>CHOOSE(MIN(D6L1139C9,RUN_YEARS),B7L811C2,B7L811C11,B7L811C20,B7L811C29,B7L811C38)</f>
        <v>503.10182484781359</v>
      </c>
      <c r="AR46" s="16" t="s">
        <v>36801</v>
      </c>
      <c r="AS46" s="33">
        <f>IF(D6L1139C20=0,0,D6L1139C18/D6L1139C20)</f>
        <v>9.5727760114474217E-2</v>
      </c>
      <c r="AT46" s="16" t="s">
        <v>36802</v>
      </c>
      <c r="AU46" s="33">
        <f>IF(D6L1139C5=0,0,D6L1139C18/D6L1139C5)</f>
        <v>5.3918305305410502E-2</v>
      </c>
      <c r="AV46" s="16" t="s">
        <v>36803</v>
      </c>
      <c r="AW46" s="33">
        <f>CHOOSE(MIN(D6L1139C9,RUN_YEARS),B7L811C1,B7L811C10,B7L811C19,B7L811C28,B7L811C37)</f>
        <v>5095.3882092667691</v>
      </c>
      <c r="AX46" s="16" t="s">
        <v>36804</v>
      </c>
      <c r="AY46" s="33">
        <f>IF(D6L1139C23=0,0,D6L1139C19/D6L1139C23)</f>
        <v>9.5727760114474231E-2</v>
      </c>
      <c r="AZ46" s="16" t="s">
        <v>36805</v>
      </c>
      <c r="BA46" s="33">
        <f>IF(D6L1139C5=0,0,D6L1139C19/D6L1139C5)</f>
        <v>0.54608169469458945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1022.2377006094283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957.72794279554364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389.54215289960592</v>
      </c>
      <c r="R47" s="16" t="s">
        <v>36809</v>
      </c>
      <c r="S47" s="15">
        <f>SUM(D6L1138C8:D6L1139C8)</f>
        <v>568.18578989593766</v>
      </c>
      <c r="U47" s="21" t="str">
        <f>NULL_VALUE</f>
        <v>n/a</v>
      </c>
      <c r="V47" s="16" t="s">
        <v>36810</v>
      </c>
      <c r="W47" s="33">
        <f>SUM(D6L1138C10:D6L1139C10)</f>
        <v>366.3161269829896</v>
      </c>
      <c r="X47" s="16" t="s">
        <v>36811</v>
      </c>
      <c r="Y47" s="33">
        <f>SUM(D6L1138C11:D6L1139C11)</f>
        <v>23.226025916616312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1.1388302150811094E-3</v>
      </c>
      <c r="AD47" s="16" t="s">
        <v>36813</v>
      </c>
      <c r="AE47" s="33">
        <f>IF(D6L1140C5=0,0,D6L1140C10/D6L1140C5)</f>
        <v>0.38248453513190539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2.9609585592108791E-3</v>
      </c>
      <c r="AJ47" s="16" t="s">
        <v>36815</v>
      </c>
      <c r="AK47" s="33">
        <f>IF(D6L1140C5=0,0,D6L1140C11/D6L1140C5)</f>
        <v>2.4251172884045859E-2</v>
      </c>
      <c r="AL47" s="16" t="s">
        <v>36816</v>
      </c>
      <c r="AM47" s="33">
        <f>SUM(D6L1138C18:D6L1139C18)</f>
        <v>51.059358149674992</v>
      </c>
      <c r="AN47" s="16" t="s">
        <v>36817</v>
      </c>
      <c r="AO47" s="33">
        <f>SUM(D6L1138C19:D6L1139C19)</f>
        <v>517.12643174626271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0.10148911339194656</v>
      </c>
      <c r="AT47" s="16" t="s">
        <v>36819</v>
      </c>
      <c r="AU47" s="33">
        <f>IF(D6L1140C5=0,0,D6L1140C18/D6L1140C5)</f>
        <v>5.3313008703323568E-2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0.10148911339194658</v>
      </c>
      <c r="AZ47" s="16" t="s">
        <v>36821</v>
      </c>
      <c r="BA47" s="33">
        <f>IF(D6L1140C5=0,0,D6L1140C19/D6L1140C5)</f>
        <v>0.53995128328072517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47640.491445977816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46000.012890526807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14835.560268247144</v>
      </c>
      <c r="R48" s="16" t="s">
        <v>36826</v>
      </c>
      <c r="S48" s="15">
        <f>SUM(D6L1128C8,D6L1137C8,D6L1140C8)</f>
        <v>31164.452622279663</v>
      </c>
      <c r="U48" s="21" t="str">
        <f>NULL_VALUE</f>
        <v>n/a</v>
      </c>
      <c r="V48" s="16" t="s">
        <v>36827</v>
      </c>
      <c r="W48" s="33">
        <f>SUM(D6L1128C10,D6L1137C10,D6L1140C10)</f>
        <v>13953.260381775081</v>
      </c>
      <c r="X48" s="16" t="s">
        <v>36828</v>
      </c>
      <c r="Y48" s="33">
        <f>SUM(D6L1128C11,D6L1137C11,D6L1140C11)</f>
        <v>882.29988647206096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4.3254902648580479E-2</v>
      </c>
      <c r="AD48" s="16" t="s">
        <v>36830</v>
      </c>
      <c r="AE48" s="33">
        <f>IF(D6L1141C5=0,0,D6L1141C10/D6L1141C5)</f>
        <v>0.30333166242761206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0.11246274688630911</v>
      </c>
      <c r="AJ48" s="16" t="s">
        <v>36832</v>
      </c>
      <c r="AK48" s="33">
        <f>IF(D6L1141C5=0,0,D6L1141C11/D6L1141C5)</f>
        <v>1.9180426939701161E-2</v>
      </c>
      <c r="AL48" s="16" t="s">
        <v>36833</v>
      </c>
      <c r="AM48" s="33">
        <f>SUM(D6L1128C18,D6L1137C18,D6L1140C18)</f>
        <v>2811.8674803618978</v>
      </c>
      <c r="AN48" s="16" t="s">
        <v>36834</v>
      </c>
      <c r="AO48" s="33">
        <f>SUM(D6L1128C19,D6L1137C19,D6L1140C19)</f>
        <v>28352.585141917763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5.564208872535362</v>
      </c>
      <c r="AT48" s="16" t="s">
        <v>36836</v>
      </c>
      <c r="AU48" s="33">
        <f>IF(D6L1141C5=0,0,D6L1141C18/D6L1141C5)</f>
        <v>6.1127536791211877E-2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5.564208872535362</v>
      </c>
      <c r="AZ48" s="16" t="s">
        <v>36838</v>
      </c>
      <c r="BA48" s="33">
        <f>IF(D6L1141C5=0,0,D6L1141C19/D6L1141C5)</f>
        <v>0.6163603738414748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A16BC4-3FDD-43C1-A573-DDDFA586455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7756.9058379999997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6670.9390206799999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3335.4695103399999</v>
      </c>
      <c r="R8" s="16" t="s">
        <v>36847</v>
      </c>
      <c r="S8" s="15">
        <f>D6L1201C5-D6L1201C7</f>
        <v>3335.4695103399999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3194.0972367585659</v>
      </c>
      <c r="X8" s="16" t="s">
        <v>36849</v>
      </c>
      <c r="Y8" s="33">
        <f>D6L1201C7-D6L1201C10</f>
        <v>141.372273581434</v>
      </c>
      <c r="Z8" s="16" t="s">
        <v>36850</v>
      </c>
      <c r="AA8" s="33">
        <f>CHOOSE(MIN(D6L1201C9,RUN_YEARS),B7L812C7,B7L812C16,B7L812C25,B7L812C34,B7L812C43)</f>
        <v>116180</v>
      </c>
      <c r="AB8" s="16" t="s">
        <v>36851</v>
      </c>
      <c r="AC8" s="33">
        <f>IF(D6L1201C12=0,0,D6L1201C10/D6L1201C12)</f>
        <v>2.7492659982428697E-2</v>
      </c>
      <c r="AD8" s="16" t="s">
        <v>36852</v>
      </c>
      <c r="AE8" s="33">
        <f>IF(D6L1201C5=0,0,D6L1201C10/D6L1201C5)</f>
        <v>0.47880774008828769</v>
      </c>
      <c r="AF8" s="16" t="s">
        <v>36853</v>
      </c>
      <c r="AG8" s="33">
        <f>CHOOSE(MIN(D6L1201C9,RUN_YEARS),B7L812C5,B7L812C14,B7L812C23,B7L812C32,B7L812C41)</f>
        <v>1977.762479593699</v>
      </c>
      <c r="AH8" s="16" t="s">
        <v>36854</v>
      </c>
      <c r="AI8" s="33">
        <f>IF(D6L1201C15=0,0,D6L1201C11/D6L1201C15)</f>
        <v>7.1480915954314578E-2</v>
      </c>
      <c r="AJ8" s="16" t="s">
        <v>36855</v>
      </c>
      <c r="AK8" s="33">
        <f>IF(D6L1201C5=0,0,D6L1201C11/D6L1201C5)</f>
        <v>2.119225991171229E-2</v>
      </c>
      <c r="AL8" s="16" t="s">
        <v>36856</v>
      </c>
      <c r="AM8" s="33">
        <f>D6L1201C8*CHOOSE(MIN(D6L1201C9,RUN_YEARS),B7L812C4,B7L812C13,B7L812C22,B7L812C31,B7L812C40)</f>
        <v>554.30300509638187</v>
      </c>
      <c r="AN8" s="16" t="s">
        <v>36857</v>
      </c>
      <c r="AO8" s="33">
        <f>D6L1201C8-D6L1201C18</f>
        <v>2781.1665052436183</v>
      </c>
      <c r="AP8" s="16" t="s">
        <v>36858</v>
      </c>
      <c r="AQ8" s="33">
        <f>CHOOSE(MIN(D6L1201C9,RUN_YEARS),B7L812C2,B7L812C11,B7L812C20,B7L812C29,B7L812C38)</f>
        <v>194.03451433503736</v>
      </c>
      <c r="AR8" s="16" t="s">
        <v>36859</v>
      </c>
      <c r="AS8" s="33">
        <f>IF(D6L1201C20=0,0,D6L1201C18/D6L1201C20)</f>
        <v>2.8567237483289838</v>
      </c>
      <c r="AT8" s="16" t="s">
        <v>36860</v>
      </c>
      <c r="AU8" s="33">
        <f>IF(D6L1201C5=0,0,D6L1201C18/D6L1201C5)</f>
        <v>8.309220086977788E-2</v>
      </c>
      <c r="AV8" s="16" t="s">
        <v>36861</v>
      </c>
      <c r="AW8" s="33">
        <f>CHOOSE(MIN(D6L1201C9,RUN_YEARS),B7L812C1,B7L812C10,B7L812C19,B7L812C28,B7L812C37)</f>
        <v>973.55108517946042</v>
      </c>
      <c r="AX8" s="16" t="s">
        <v>36862</v>
      </c>
      <c r="AY8" s="33">
        <f>IF(D6L1201C23=0,0,D6L1201C19/D6L1201C23)</f>
        <v>2.8567237483289842</v>
      </c>
      <c r="AZ8" s="16" t="s">
        <v>36863</v>
      </c>
      <c r="BA8" s="33">
        <f>IF(D6L1201C5=0,0,D6L1201C19/D6L1201C5)</f>
        <v>0.41690779913022213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15.398455697405435</v>
      </c>
      <c r="J9" s="16" t="s">
        <v>36884</v>
      </c>
      <c r="K9" s="21">
        <f>IF(FLOW_THRU_100PCT="Y",1,INDEX(VariabilityMatrix,D6L1202C1,D6L1202C9))</f>
        <v>0.50021854522061104</v>
      </c>
      <c r="L9" s="16" t="s">
        <v>36864</v>
      </c>
      <c r="M9" s="15">
        <f>IF(D6L1202C2&lt;&gt;0,D6L1202C2*D6L1202C4,D6L1202C3*D6L1202C4)</f>
        <v>7.7025931076001761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3.8512965538000881</v>
      </c>
      <c r="R9" s="16" t="s">
        <v>36866</v>
      </c>
      <c r="S9" s="15">
        <f>D6L1202C5-D6L1202C7</f>
        <v>3.8512965538000881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3.687584883378932</v>
      </c>
      <c r="X9" s="16" t="s">
        <v>36868</v>
      </c>
      <c r="Y9" s="33">
        <f>D6L1202C7-D6L1202C10</f>
        <v>0.16371167042115609</v>
      </c>
      <c r="Z9" s="16" t="s">
        <v>36869</v>
      </c>
      <c r="AA9" s="33">
        <f>CHOOSE(MIN(D6L1202C9,RUN_YEARS),B7L812C7,B7L812C16,B7L812C25,B7L812C34,B7L812C43)</f>
        <v>114681.20000000001</v>
      </c>
      <c r="AB9" s="16" t="s">
        <v>36870</v>
      </c>
      <c r="AC9" s="33">
        <f>IF(D6L1202C12=0,0,D6L1202C10/D6L1202C12)</f>
        <v>3.2155095023237739E-5</v>
      </c>
      <c r="AD9" s="16" t="s">
        <v>36871</v>
      </c>
      <c r="AE9" s="33">
        <f>IF(D6L1202C5=0,0,D6L1202C10/D6L1202C5)</f>
        <v>0.47874590178473519</v>
      </c>
      <c r="AF9" s="16" t="s">
        <v>36872</v>
      </c>
      <c r="AG9" s="33">
        <f>CHOOSE(MIN(D6L1202C9,RUN_YEARS),B7L812C5,B7L812C14,B7L812C23,B7L812C32,B7L812C41)</f>
        <v>1958.1975123866287</v>
      </c>
      <c r="AH9" s="16" t="s">
        <v>36873</v>
      </c>
      <c r="AI9" s="33">
        <f>IF(D6L1202C15=0,0,D6L1202C11/D6L1202C15)</f>
        <v>8.3603247060418421E-5</v>
      </c>
      <c r="AJ9" s="16" t="s">
        <v>36874</v>
      </c>
      <c r="AK9" s="33">
        <f>IF(D6L1202C5=0,0,D6L1202C11/D6L1202C5)</f>
        <v>2.1254098215264829E-2</v>
      </c>
      <c r="AL9" s="16" t="s">
        <v>36875</v>
      </c>
      <c r="AM9" s="33">
        <f>D6L1202C8*CHOOSE(MIN(D6L1202C9,RUN_YEARS),B7L812C4,B7L812C13,B7L812C22,B7L812C31,B7L812C40)</f>
        <v>0.64738725862780633</v>
      </c>
      <c r="AN9" s="16" t="s">
        <v>36876</v>
      </c>
      <c r="AO9" s="33">
        <f>D6L1202C8-D6L1202C18</f>
        <v>3.2039092951722816</v>
      </c>
      <c r="AP9" s="16" t="s">
        <v>36877</v>
      </c>
      <c r="AQ9" s="33">
        <f>CHOOSE(MIN(D6L1202C9,RUN_YEARS),B7L812C2,B7L812C11,B7L812C20,B7L812C29,B7L812C38)</f>
        <v>195.07758220194231</v>
      </c>
      <c r="AR9" s="16" t="s">
        <v>36878</v>
      </c>
      <c r="AS9" s="33">
        <f>IF(D6L1202C20=0,0,D6L1202C18/D6L1202C20)</f>
        <v>3.3186143242109577E-3</v>
      </c>
      <c r="AT9" s="16" t="s">
        <v>36879</v>
      </c>
      <c r="AU9" s="33">
        <f>IF(D6L1202C5=0,0,D6L1202C18/D6L1202C5)</f>
        <v>8.4047962755429334E-2</v>
      </c>
      <c r="AV9" s="16" t="s">
        <v>36880</v>
      </c>
      <c r="AW9" s="33">
        <f>CHOOSE(MIN(D6L1202C9,RUN_YEARS),B7L812C1,B7L812C10,B7L812C19,B7L812C28,B7L812C37)</f>
        <v>965.43586634884173</v>
      </c>
      <c r="AX9" s="16" t="s">
        <v>36881</v>
      </c>
      <c r="AY9" s="33">
        <f>IF(D6L1202C23=0,0,D6L1202C19/D6L1202C23)</f>
        <v>3.3186143242109572E-3</v>
      </c>
      <c r="AZ9" s="16" t="s">
        <v>36882</v>
      </c>
      <c r="BA9" s="33">
        <f>IF(D6L1202C5=0,0,D6L1202C19/D6L1202C5)</f>
        <v>0.41595203724457064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7.5352923605346298</v>
      </c>
      <c r="J10" s="16" t="s">
        <v>36905</v>
      </c>
      <c r="K10" s="21">
        <f>IF(FLOW_THRU_100PCT="Y",1,INDEX(VariabilityMatrix,D6L1203C1,D6L1203C9))</f>
        <v>0.50021854522061104</v>
      </c>
      <c r="L10" s="16" t="s">
        <v>36885</v>
      </c>
      <c r="M10" s="15">
        <f>IF(D6L1203C2&lt;&gt;0,D6L1203C2*D6L1203C4,D6L1203C3*D6L1203C4)</f>
        <v>3.7692929823986168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1.8846464911993084</v>
      </c>
      <c r="R10" s="16" t="s">
        <v>36887</v>
      </c>
      <c r="S10" s="15">
        <f>D6L1203C5-D6L1203C7</f>
        <v>1.8846464911993084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1.8045335679492998</v>
      </c>
      <c r="X10" s="16" t="s">
        <v>36889</v>
      </c>
      <c r="Y10" s="33">
        <f>D6L1203C7-D6L1203C10</f>
        <v>8.0112923250008627E-2</v>
      </c>
      <c r="Z10" s="16" t="s">
        <v>36890</v>
      </c>
      <c r="AA10" s="33">
        <f>CHOOSE(MIN(D6L1203C9,RUN_YEARS),B7L812C7,B7L812C16,B7L812C25,B7L812C34,B7L812C43)</f>
        <v>114681.20000000001</v>
      </c>
      <c r="AB10" s="16" t="s">
        <v>36891</v>
      </c>
      <c r="AC10" s="33">
        <f>IF(D6L1203C12=0,0,D6L1203C10/D6L1203C12)</f>
        <v>1.573521700112398E-5</v>
      </c>
      <c r="AD10" s="16" t="s">
        <v>36892</v>
      </c>
      <c r="AE10" s="33">
        <f>IF(D6L1203C5=0,0,D6L1203C10/D6L1203C5)</f>
        <v>0.47874590178473519</v>
      </c>
      <c r="AF10" s="16" t="s">
        <v>36893</v>
      </c>
      <c r="AG10" s="33">
        <f>CHOOSE(MIN(D6L1203C9,RUN_YEARS),B7L812C5,B7L812C14,B7L812C23,B7L812C32,B7L812C41)</f>
        <v>1958.1975123866287</v>
      </c>
      <c r="AH10" s="16" t="s">
        <v>36894</v>
      </c>
      <c r="AI10" s="33">
        <f>IF(D6L1203C15=0,0,D6L1203C11/D6L1203C15)</f>
        <v>4.0911564202922468E-5</v>
      </c>
      <c r="AJ10" s="16" t="s">
        <v>36895</v>
      </c>
      <c r="AK10" s="33">
        <f>IF(D6L1203C5=0,0,D6L1203C11/D6L1203C5)</f>
        <v>2.1254098215264815E-2</v>
      </c>
      <c r="AL10" s="16" t="s">
        <v>36896</v>
      </c>
      <c r="AM10" s="33">
        <f>D6L1203C8*CHOOSE(MIN(D6L1203C9,RUN_YEARS),B7L812C4,B7L812C13,B7L812C22,B7L812C31,B7L812C40)</f>
        <v>0.3168013961989401</v>
      </c>
      <c r="AN10" s="16" t="s">
        <v>36897</v>
      </c>
      <c r="AO10" s="33">
        <f>D6L1203C8-D6L1203C18</f>
        <v>1.5678450950003682</v>
      </c>
      <c r="AP10" s="16" t="s">
        <v>36898</v>
      </c>
      <c r="AQ10" s="33">
        <f>CHOOSE(MIN(D6L1203C9,RUN_YEARS),B7L812C2,B7L812C11,B7L812C20,B7L812C29,B7L812C38)</f>
        <v>195.07758220194231</v>
      </c>
      <c r="AR10" s="16" t="s">
        <v>36899</v>
      </c>
      <c r="AS10" s="33">
        <f>IF(D6L1203C20=0,0,D6L1203C18/D6L1203C20)</f>
        <v>1.6239764334939858E-3</v>
      </c>
      <c r="AT10" s="16" t="s">
        <v>36900</v>
      </c>
      <c r="AU10" s="33">
        <f>IF(D6L1203C5=0,0,D6L1203C18/D6L1203C5)</f>
        <v>8.4047962755429334E-2</v>
      </c>
      <c r="AV10" s="16" t="s">
        <v>36901</v>
      </c>
      <c r="AW10" s="33">
        <f>CHOOSE(MIN(D6L1203C9,RUN_YEARS),B7L812C1,B7L812C10,B7L812C19,B7L812C28,B7L812C37)</f>
        <v>965.43586634884173</v>
      </c>
      <c r="AX10" s="16" t="s">
        <v>36902</v>
      </c>
      <c r="AY10" s="33">
        <f>IF(D6L1203C23=0,0,D6L1203C19/D6L1203C23)</f>
        <v>1.6239764334939856E-3</v>
      </c>
      <c r="AZ10" s="16" t="s">
        <v>36903</v>
      </c>
      <c r="BA10" s="33">
        <f>IF(D6L1203C5=0,0,D6L1203C19/D6L1203C5)</f>
        <v>0.41595203724457064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0.35739500416028086</v>
      </c>
      <c r="J11" s="16" t="s">
        <v>36926</v>
      </c>
      <c r="K11" s="21">
        <f>IF(FLOW_THRU_100PCT="Y",1,INDEX(VariabilityMatrix,D6L1204C1,D6L1204C9))</f>
        <v>0.49999443161950075</v>
      </c>
      <c r="L11" s="16" t="s">
        <v>36906</v>
      </c>
      <c r="M11" s="15">
        <f>IF(D6L1204C2&lt;&gt;0,D6L1204C2*D6L1204C4,D6L1204C3*D6L1204C4)</f>
        <v>0.17869551196876873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8.9347755984384367E-2</v>
      </c>
      <c r="R11" s="16" t="s">
        <v>36908</v>
      </c>
      <c r="S11" s="15">
        <f>D6L1204C5-D6L1204C7</f>
        <v>8.9347755984384367E-2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8.5579363638967954E-2</v>
      </c>
      <c r="X11" s="16" t="s">
        <v>36910</v>
      </c>
      <c r="Y11" s="33">
        <f>D6L1204C7-D6L1204C10</f>
        <v>3.7683923454164131E-3</v>
      </c>
      <c r="Z11" s="16" t="s">
        <v>36911</v>
      </c>
      <c r="AA11" s="33">
        <f>CHOOSE(MIN(D6L1204C9,RUN_YEARS),B7L812C7,B7L812C16,B7L812C25,B7L812C34,B7L812C43)</f>
        <v>118458</v>
      </c>
      <c r="AB11" s="16" t="s">
        <v>36912</v>
      </c>
      <c r="AC11" s="33">
        <f>IF(D6L1204C12=0,0,D6L1204C10/D6L1204C12)</f>
        <v>7.2244477906910431E-7</v>
      </c>
      <c r="AD11" s="16" t="s">
        <v>36913</v>
      </c>
      <c r="AE11" s="33">
        <f>IF(D6L1204C5=0,0,D6L1204C10/D6L1204C5)</f>
        <v>0.47891165646020795</v>
      </c>
      <c r="AF11" s="16" t="s">
        <v>36914</v>
      </c>
      <c r="AG11" s="33">
        <f>CHOOSE(MIN(D6L1204C9,RUN_YEARS),B7L812C5,B7L812C14,B7L812C23,B7L812C32,B7L812C41)</f>
        <v>2006.2179329215778</v>
      </c>
      <c r="AH11" s="16" t="s">
        <v>36915</v>
      </c>
      <c r="AI11" s="33">
        <f>IF(D6L1204C15=0,0,D6L1204C11/D6L1204C15)</f>
        <v>1.878356425579672E-6</v>
      </c>
      <c r="AJ11" s="16" t="s">
        <v>36916</v>
      </c>
      <c r="AK11" s="33">
        <f>IF(D6L1204C5=0,0,D6L1204C11/D6L1204C5)</f>
        <v>2.1088343539792029E-2</v>
      </c>
      <c r="AL11" s="16" t="s">
        <v>36917</v>
      </c>
      <c r="AM11" s="33">
        <f>D6L1204C8*CHOOSE(MIN(D6L1204C9,RUN_YEARS),B7L812C4,B7L812C13,B7L812C22,B7L812C31,B7L812C40)</f>
        <v>1.4075793961270514E-2</v>
      </c>
      <c r="AN11" s="16" t="s">
        <v>36918</v>
      </c>
      <c r="AO11" s="33">
        <f>D6L1204C8-D6L1204C18</f>
        <v>7.5271962023113856E-2</v>
      </c>
      <c r="AP11" s="16" t="s">
        <v>36919</v>
      </c>
      <c r="AQ11" s="33">
        <f>CHOOSE(MIN(D6L1204C9,RUN_YEARS),B7L812C2,B7L812C11,B7L812C20,B7L812C29,B7L812C38)</f>
        <v>185.27773415352331</v>
      </c>
      <c r="AR11" s="16" t="s">
        <v>36920</v>
      </c>
      <c r="AS11" s="33">
        <f>IF(D6L1204C20=0,0,D6L1204C18/D6L1204C20)</f>
        <v>7.5971319627684707E-5</v>
      </c>
      <c r="AT11" s="16" t="s">
        <v>36921</v>
      </c>
      <c r="AU11" s="33">
        <f>IF(D6L1204C5=0,0,D6L1204C18/D6L1204C5)</f>
        <v>7.8769711707872059E-2</v>
      </c>
      <c r="AV11" s="16" t="s">
        <v>36922</v>
      </c>
      <c r="AW11" s="33">
        <f>CHOOSE(MIN(D6L1204C9,RUN_YEARS),B7L812C1,B7L812C10,B7L812C19,B7L812C28,B7L812C37)</f>
        <v>990.79445232755972</v>
      </c>
      <c r="AX11" s="16" t="s">
        <v>36923</v>
      </c>
      <c r="AY11" s="33">
        <f>IF(D6L1204C23=0,0,D6L1204C19/D6L1204C23)</f>
        <v>7.5971319627684707E-5</v>
      </c>
      <c r="AZ11" s="16" t="s">
        <v>36924</v>
      </c>
      <c r="BA11" s="33">
        <f>IF(D6L1204C5=0,0,D6L1204C19/D6L1204C5)</f>
        <v>0.42123028829212794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195.1745324962113</v>
      </c>
      <c r="J12" s="16" t="s">
        <v>36947</v>
      </c>
      <c r="K12" s="21">
        <f>IF(FLOW_THRU_100PCT="Y",1,INDEX(VariabilityMatrix,D6L1205C1,D6L1205C9))</f>
        <v>0.24172730938101777</v>
      </c>
      <c r="L12" s="16" t="s">
        <v>36927</v>
      </c>
      <c r="M12" s="15">
        <f>IF(D6L1205C2&lt;&gt;0,D6L1205C2*D6L1205C4,D6L1205C3*D6L1205C4)</f>
        <v>47.179014600007179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23.589507300003589</v>
      </c>
      <c r="R12" s="16" t="s">
        <v>36929</v>
      </c>
      <c r="S12" s="15">
        <f>D6L1205C5-D6L1205C7</f>
        <v>23.589507300003589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22.586759889995623</v>
      </c>
      <c r="X12" s="16" t="s">
        <v>36931</v>
      </c>
      <c r="Y12" s="33">
        <f>D6L1205C7-D6L1205C10</f>
        <v>1.0027474100079665</v>
      </c>
      <c r="Z12" s="16" t="s">
        <v>36932</v>
      </c>
      <c r="AA12" s="33">
        <f>CHOOSE(MIN(D6L1205C9,RUN_YEARS),B7L812C7,B7L812C16,B7L812C25,B7L812C34,B7L812C43)</f>
        <v>114681.20000000001</v>
      </c>
      <c r="AB12" s="16" t="s">
        <v>36933</v>
      </c>
      <c r="AC12" s="33">
        <f>IF(D6L1205C12=0,0,D6L1205C10/D6L1205C12)</f>
        <v>1.9695259458390408E-4</v>
      </c>
      <c r="AD12" s="16" t="s">
        <v>36934</v>
      </c>
      <c r="AE12" s="33">
        <f>IF(D6L1205C5=0,0,D6L1205C10/D6L1205C5)</f>
        <v>0.47874590178473514</v>
      </c>
      <c r="AF12" s="16" t="s">
        <v>36935</v>
      </c>
      <c r="AG12" s="33">
        <f>CHOOSE(MIN(D6L1205C9,RUN_YEARS),B7L812C5,B7L812C14,B7L812C23,B7L812C32,B7L812C41)</f>
        <v>1958.1975123866287</v>
      </c>
      <c r="AH12" s="16" t="s">
        <v>36936</v>
      </c>
      <c r="AI12" s="33">
        <f>IF(D6L1205C15=0,0,D6L1205C11/D6L1205C15)</f>
        <v>5.1207674591815285E-4</v>
      </c>
      <c r="AJ12" s="16" t="s">
        <v>36937</v>
      </c>
      <c r="AK12" s="33">
        <f>IF(D6L1205C5=0,0,D6L1205C11/D6L1205C5)</f>
        <v>2.1254098215264843E-2</v>
      </c>
      <c r="AL12" s="16" t="s">
        <v>36938</v>
      </c>
      <c r="AM12" s="33">
        <f>D6L1205C8*CHOOSE(MIN(D6L1205C9,RUN_YEARS),B7L812C4,B7L812C13,B7L812C22,B7L812C31,B7L812C40)</f>
        <v>3.96530006193926</v>
      </c>
      <c r="AN12" s="16" t="s">
        <v>36939</v>
      </c>
      <c r="AO12" s="33">
        <f>D6L1205C8-D6L1205C18</f>
        <v>19.624207238064329</v>
      </c>
      <c r="AP12" s="16" t="s">
        <v>36940</v>
      </c>
      <c r="AQ12" s="33">
        <f>CHOOSE(MIN(D6L1205C9,RUN_YEARS),B7L812C2,B7L812C11,B7L812C20,B7L812C29,B7L812C38)</f>
        <v>195.07758220194231</v>
      </c>
      <c r="AR12" s="16" t="s">
        <v>36941</v>
      </c>
      <c r="AS12" s="33">
        <f>IF(D6L1205C20=0,0,D6L1205C18/D6L1205C20)</f>
        <v>2.0326784949766408E-2</v>
      </c>
      <c r="AT12" s="16" t="s">
        <v>36942</v>
      </c>
      <c r="AU12" s="33">
        <f>IF(D6L1205C5=0,0,D6L1205C18/D6L1205C5)</f>
        <v>8.4047962755429334E-2</v>
      </c>
      <c r="AV12" s="16" t="s">
        <v>36943</v>
      </c>
      <c r="AW12" s="33">
        <f>CHOOSE(MIN(D6L1205C9,RUN_YEARS),B7L812C1,B7L812C10,B7L812C19,B7L812C28,B7L812C37)</f>
        <v>965.43586634884173</v>
      </c>
      <c r="AX12" s="16" t="s">
        <v>36944</v>
      </c>
      <c r="AY12" s="33">
        <f>IF(D6L1205C23=0,0,D6L1205C19/D6L1205C23)</f>
        <v>2.0326784949766408E-2</v>
      </c>
      <c r="AZ12" s="16" t="s">
        <v>36945</v>
      </c>
      <c r="BA12" s="33">
        <f>IF(D6L1205C5=0,0,D6L1205C19/D6L1205C5)</f>
        <v>0.41595203724457069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68.794333416365816</v>
      </c>
      <c r="J13" s="16" t="s">
        <v>36968</v>
      </c>
      <c r="K13" s="21">
        <f>IF(FLOW_THRU_100PCT="Y",1,INDEX(VariabilityMatrix,D6L1206C1,D6L1206C9))</f>
        <v>0.50021854522061104</v>
      </c>
      <c r="L13" s="16" t="s">
        <v>36948</v>
      </c>
      <c r="M13" s="15">
        <f>IF(D6L1206C2&lt;&gt;0,D6L1206C2*D6L1206C4,D6L1206C3*D6L1206C4)</f>
        <v>34.412201380956176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17.206100690478088</v>
      </c>
      <c r="R13" s="16" t="s">
        <v>36950</v>
      </c>
      <c r="S13" s="15">
        <f>D6L1206C5-D6L1206C7</f>
        <v>17.206100690478088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16.474700382523775</v>
      </c>
      <c r="X13" s="16" t="s">
        <v>36952</v>
      </c>
      <c r="Y13" s="33">
        <f>D6L1206C7-D6L1206C10</f>
        <v>0.73140030795431343</v>
      </c>
      <c r="Z13" s="16" t="s">
        <v>36953</v>
      </c>
      <c r="AA13" s="33">
        <f>CHOOSE(MIN(D6L1206C9,RUN_YEARS),B7L812C7,B7L812C16,B7L812C25,B7L812C34,B7L812C43)</f>
        <v>114681.20000000001</v>
      </c>
      <c r="AB13" s="16" t="s">
        <v>36954</v>
      </c>
      <c r="AC13" s="33">
        <f>IF(D6L1206C12=0,0,D6L1206C10/D6L1206C12)</f>
        <v>1.4365650501149075E-4</v>
      </c>
      <c r="AD13" s="16" t="s">
        <v>36955</v>
      </c>
      <c r="AE13" s="33">
        <f>IF(D6L1206C5=0,0,D6L1206C10/D6L1206C5)</f>
        <v>0.47874590178473519</v>
      </c>
      <c r="AF13" s="16" t="s">
        <v>36956</v>
      </c>
      <c r="AG13" s="33">
        <f>CHOOSE(MIN(D6L1206C9,RUN_YEARS),B7L812C5,B7L812C14,B7L812C23,B7L812C32,B7L812C41)</f>
        <v>1958.1975123866287</v>
      </c>
      <c r="AH13" s="16" t="s">
        <v>36957</v>
      </c>
      <c r="AI13" s="33">
        <f>IF(D6L1206C15=0,0,D6L1206C11/D6L1206C15)</f>
        <v>3.735069130298767E-4</v>
      </c>
      <c r="AJ13" s="16" t="s">
        <v>36958</v>
      </c>
      <c r="AK13" s="33">
        <f>IF(D6L1206C5=0,0,D6L1206C11/D6L1206C5)</f>
        <v>2.1254098215264798E-2</v>
      </c>
      <c r="AL13" s="16" t="s">
        <v>36959</v>
      </c>
      <c r="AM13" s="33">
        <f>D6L1206C8*CHOOSE(MIN(D6L1206C9,RUN_YEARS),B7L812C4,B7L812C13,B7L812C22,B7L812C31,B7L812C40)</f>
        <v>2.8922754199989384</v>
      </c>
      <c r="AN13" s="16" t="s">
        <v>36960</v>
      </c>
      <c r="AO13" s="33">
        <f>D6L1206C8-D6L1206C18</f>
        <v>14.31382527047915</v>
      </c>
      <c r="AP13" s="16" t="s">
        <v>36961</v>
      </c>
      <c r="AQ13" s="33">
        <f>CHOOSE(MIN(D6L1206C9,RUN_YEARS),B7L812C2,B7L812C11,B7L812C20,B7L812C29,B7L812C38)</f>
        <v>195.07758220194231</v>
      </c>
      <c r="AR13" s="16" t="s">
        <v>36962</v>
      </c>
      <c r="AS13" s="33">
        <f>IF(D6L1206C20=0,0,D6L1206C18/D6L1206C20)</f>
        <v>1.4826282893976432E-2</v>
      </c>
      <c r="AT13" s="16" t="s">
        <v>36963</v>
      </c>
      <c r="AU13" s="33">
        <f>IF(D6L1206C5=0,0,D6L1206C18/D6L1206C5)</f>
        <v>8.4047962755429334E-2</v>
      </c>
      <c r="AV13" s="16" t="s">
        <v>36964</v>
      </c>
      <c r="AW13" s="33">
        <f>CHOOSE(MIN(D6L1206C9,RUN_YEARS),B7L812C1,B7L812C10,B7L812C19,B7L812C28,B7L812C37)</f>
        <v>965.43586634884173</v>
      </c>
      <c r="AX13" s="16" t="s">
        <v>36965</v>
      </c>
      <c r="AY13" s="33">
        <f>IF(D6L1206C23=0,0,D6L1206C19/D6L1206C23)</f>
        <v>1.4826282893976432E-2</v>
      </c>
      <c r="AZ13" s="16" t="s">
        <v>36966</v>
      </c>
      <c r="BA13" s="33">
        <f>IF(D6L1206C5=0,0,D6L1206C19/D6L1206C5)</f>
        <v>0.41595203724457069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8.4302070928830553</v>
      </c>
      <c r="J14" s="16" t="s">
        <v>36989</v>
      </c>
      <c r="K14" s="21">
        <f>IF(FLOW_THRU_100PCT="Y",1,INDEX(VariabilityMatrix,D6L1207C1,D6L1207C9))</f>
        <v>0.49999443161950075</v>
      </c>
      <c r="L14" s="16" t="s">
        <v>36969</v>
      </c>
      <c r="M14" s="15">
        <f>IF(D6L1207C2&lt;&gt;0,D6L1207C2*D6L1207C4,D6L1207C3*D6L1207C4)</f>
        <v>4.2150566038407469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2.1075283019203734</v>
      </c>
      <c r="R14" s="16" t="s">
        <v>36971</v>
      </c>
      <c r="S14" s="15">
        <f>D6L1207C5-D6L1207C7</f>
        <v>2.1075283019203734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2.0186397402189109</v>
      </c>
      <c r="X14" s="16" t="s">
        <v>36973</v>
      </c>
      <c r="Y14" s="33">
        <f>D6L1207C7-D6L1207C10</f>
        <v>8.8888561701462532E-2</v>
      </c>
      <c r="Z14" s="16" t="s">
        <v>36974</v>
      </c>
      <c r="AA14" s="33">
        <f>CHOOSE(MIN(D6L1207C9,RUN_YEARS),B7L812C7,B7L812C16,B7L812C25,B7L812C34,B7L812C43)</f>
        <v>118458</v>
      </c>
      <c r="AB14" s="16" t="s">
        <v>36975</v>
      </c>
      <c r="AC14" s="33">
        <f>IF(D6L1207C12=0,0,D6L1207C10/D6L1207C12)</f>
        <v>1.7040974355627403E-5</v>
      </c>
      <c r="AD14" s="16" t="s">
        <v>36976</v>
      </c>
      <c r="AE14" s="33">
        <f>IF(D6L1207C5=0,0,D6L1207C10/D6L1207C5)</f>
        <v>0.478911656460208</v>
      </c>
      <c r="AF14" s="16" t="s">
        <v>36977</v>
      </c>
      <c r="AG14" s="33">
        <f>CHOOSE(MIN(D6L1207C9,RUN_YEARS),B7L812C5,B7L812C14,B7L812C23,B7L812C32,B7L812C41)</f>
        <v>2006.2179329215778</v>
      </c>
      <c r="AH14" s="16" t="s">
        <v>36978</v>
      </c>
      <c r="AI14" s="33">
        <f>IF(D6L1207C15=0,0,D6L1207C11/D6L1207C15)</f>
        <v>4.4306533324631161E-5</v>
      </c>
      <c r="AJ14" s="16" t="s">
        <v>36979</v>
      </c>
      <c r="AK14" s="33">
        <f>IF(D6L1207C5=0,0,D6L1207C11/D6L1207C5)</f>
        <v>2.1088343539791977E-2</v>
      </c>
      <c r="AL14" s="16" t="s">
        <v>36980</v>
      </c>
      <c r="AM14" s="33">
        <f>D6L1207C8*CHOOSE(MIN(D6L1207C9,RUN_YEARS),B7L812C4,B7L812C13,B7L812C22,B7L812C31,B7L812C40)</f>
        <v>0.33201879351689789</v>
      </c>
      <c r="AN14" s="16" t="s">
        <v>36981</v>
      </c>
      <c r="AO14" s="33">
        <f>D6L1207C8-D6L1207C18</f>
        <v>1.7755095084034755</v>
      </c>
      <c r="AP14" s="16" t="s">
        <v>36982</v>
      </c>
      <c r="AQ14" s="33">
        <f>CHOOSE(MIN(D6L1207C9,RUN_YEARS),B7L812C2,B7L812C11,B7L812C20,B7L812C29,B7L812C38)</f>
        <v>185.27773415352331</v>
      </c>
      <c r="AR14" s="16" t="s">
        <v>36983</v>
      </c>
      <c r="AS14" s="33">
        <f>IF(D6L1207C20=0,0,D6L1207C18/D6L1207C20)</f>
        <v>1.7920059041837333E-3</v>
      </c>
      <c r="AT14" s="16" t="s">
        <v>36984</v>
      </c>
      <c r="AU14" s="33">
        <f>IF(D6L1207C5=0,0,D6L1207C18/D6L1207C5)</f>
        <v>7.8769711707872059E-2</v>
      </c>
      <c r="AV14" s="16" t="s">
        <v>36985</v>
      </c>
      <c r="AW14" s="33">
        <f>CHOOSE(MIN(D6L1207C9,RUN_YEARS),B7L812C1,B7L812C10,B7L812C19,B7L812C28,B7L812C37)</f>
        <v>990.79445232755972</v>
      </c>
      <c r="AX14" s="16" t="s">
        <v>36986</v>
      </c>
      <c r="AY14" s="33">
        <f>IF(D6L1207C23=0,0,D6L1207C19/D6L1207C23)</f>
        <v>1.7920059041837333E-3</v>
      </c>
      <c r="AZ14" s="16" t="s">
        <v>36987</v>
      </c>
      <c r="BA14" s="33">
        <f>IF(D6L1207C5=0,0,D6L1207C19/D6L1207C5)</f>
        <v>0.42123028829212794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8.0671838209407223E-2</v>
      </c>
      <c r="J15" s="16" t="s">
        <v>37010</v>
      </c>
      <c r="K15" s="21">
        <f>IF(FLOW_THRU_100PCT="Y",1,INDEX(VariabilityMatrix,D6L1208C1,D6L1208C9))</f>
        <v>0.49999443161950075</v>
      </c>
      <c r="L15" s="16" t="s">
        <v>36990</v>
      </c>
      <c r="M15" s="15">
        <f>IF(D6L1208C2&lt;&gt;0,D6L1208C2*D6L1208C4,D6L1208C3*D6L1208C4)</f>
        <v>4.0335469893212884E-2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2.0167734946606442E-2</v>
      </c>
      <c r="R15" s="16" t="s">
        <v>36992</v>
      </c>
      <c r="S15" s="15">
        <f>D6L1208C5-D6L1208C7</f>
        <v>2.0167734946606442E-2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1.931712670065943E-2</v>
      </c>
      <c r="X15" s="16" t="s">
        <v>36994</v>
      </c>
      <c r="Y15" s="33">
        <f>D6L1208C7-D6L1208C10</f>
        <v>8.5060824594701198E-4</v>
      </c>
      <c r="Z15" s="16" t="s">
        <v>36995</v>
      </c>
      <c r="AA15" s="33">
        <f>CHOOSE(MIN(D6L1208C9,RUN_YEARS),B7L812C7,B7L812C16,B7L812C25,B7L812C34,B7L812C43)</f>
        <v>118458</v>
      </c>
      <c r="AB15" s="16" t="s">
        <v>36996</v>
      </c>
      <c r="AC15" s="33">
        <f>IF(D6L1208C12=0,0,D6L1208C10/D6L1208C12)</f>
        <v>1.6307152493423349E-7</v>
      </c>
      <c r="AD15" s="16" t="s">
        <v>36997</v>
      </c>
      <c r="AE15" s="33">
        <f>IF(D6L1208C5=0,0,D6L1208C10/D6L1208C5)</f>
        <v>0.47891165646020795</v>
      </c>
      <c r="AF15" s="16" t="s">
        <v>36998</v>
      </c>
      <c r="AG15" s="33">
        <f>CHOOSE(MIN(D6L1208C9,RUN_YEARS),B7L812C5,B7L812C14,B7L812C23,B7L812C32,B7L812C41)</f>
        <v>2006.2179329215778</v>
      </c>
      <c r="AH15" s="16" t="s">
        <v>36999</v>
      </c>
      <c r="AI15" s="33">
        <f>IF(D6L1208C15=0,0,D6L1208C11/D6L1208C15)</f>
        <v>4.239859648290074E-7</v>
      </c>
      <c r="AJ15" s="16" t="s">
        <v>37000</v>
      </c>
      <c r="AK15" s="33">
        <f>IF(D6L1208C5=0,0,D6L1208C11/D6L1208C5)</f>
        <v>2.1088343539792033E-2</v>
      </c>
      <c r="AL15" s="16" t="s">
        <v>37001</v>
      </c>
      <c r="AM15" s="33">
        <f>D6L1208C8*CHOOSE(MIN(D6L1208C9,RUN_YEARS),B7L812C4,B7L812C13,B7L812C22,B7L812C31,B7L812C40)</f>
        <v>3.1772133350899318E-3</v>
      </c>
      <c r="AN15" s="16" t="s">
        <v>37002</v>
      </c>
      <c r="AO15" s="33">
        <f>D6L1208C8-D6L1208C18</f>
        <v>1.6990521611516509E-2</v>
      </c>
      <c r="AP15" s="16" t="s">
        <v>37003</v>
      </c>
      <c r="AQ15" s="33">
        <f>CHOOSE(MIN(D6L1208C9,RUN_YEARS),B7L812C2,B7L812C11,B7L812C20,B7L812C29,B7L812C38)</f>
        <v>185.27773415352331</v>
      </c>
      <c r="AR15" s="16" t="s">
        <v>37004</v>
      </c>
      <c r="AS15" s="33">
        <f>IF(D6L1208C20=0,0,D6L1208C18/D6L1208C20)</f>
        <v>1.7148381858217541E-5</v>
      </c>
      <c r="AT15" s="16" t="s">
        <v>37005</v>
      </c>
      <c r="AU15" s="33">
        <f>IF(D6L1208C5=0,0,D6L1208C18/D6L1208C5)</f>
        <v>7.8769711707872059E-2</v>
      </c>
      <c r="AV15" s="16" t="s">
        <v>37006</v>
      </c>
      <c r="AW15" s="33">
        <f>CHOOSE(MIN(D6L1208C9,RUN_YEARS),B7L812C1,B7L812C10,B7L812C19,B7L812C28,B7L812C37)</f>
        <v>990.79445232755972</v>
      </c>
      <c r="AX15" s="16" t="s">
        <v>37007</v>
      </c>
      <c r="AY15" s="33">
        <f>IF(D6L1208C23=0,0,D6L1208C19/D6L1208C23)</f>
        <v>1.7148381858217541E-5</v>
      </c>
      <c r="AZ15" s="16" t="s">
        <v>37008</v>
      </c>
      <c r="BA15" s="33">
        <f>IF(D6L1208C5=0,0,D6L1208C19/D6L1208C5)</f>
        <v>0.42123028829212789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2.8141338910258333E-3</v>
      </c>
      <c r="J16" s="16" t="s">
        <v>37031</v>
      </c>
      <c r="K16" s="21">
        <f>IF(FLOW_THRU_100PCT="Y",1,INDEX(VariabilityMatrix,D6L1209C1,D6L1209C9))</f>
        <v>0.49999443161950075</v>
      </c>
      <c r="L16" s="16" t="s">
        <v>37011</v>
      </c>
      <c r="M16" s="15">
        <f>IF(D6L1209C2&lt;&gt;0,D6L1209C2*D6L1209C4,D6L1209C3*D6L1209C4)</f>
        <v>1.4070512753446356E-3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7.0352563767231782E-4</v>
      </c>
      <c r="R16" s="16" t="s">
        <v>37013</v>
      </c>
      <c r="S16" s="15">
        <f>D6L1209C5-D6L1209C7</f>
        <v>7.0352563767231782E-4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6.7385325699974763E-4</v>
      </c>
      <c r="X16" s="16" t="s">
        <v>37015</v>
      </c>
      <c r="Y16" s="33">
        <f>D6L1209C7-D6L1209C10</f>
        <v>2.967238067257019E-5</v>
      </c>
      <c r="Z16" s="16" t="s">
        <v>37016</v>
      </c>
      <c r="AA16" s="33">
        <f>CHOOSE(MIN(D6L1209C9,RUN_YEARS),B7L812C7,B7L812C16,B7L812C25,B7L812C34,B7L812C43)</f>
        <v>118458</v>
      </c>
      <c r="AB16" s="16" t="s">
        <v>37017</v>
      </c>
      <c r="AC16" s="33">
        <f>IF(D6L1209C12=0,0,D6L1209C10/D6L1209C12)</f>
        <v>5.6885415674732615E-9</v>
      </c>
      <c r="AD16" s="16" t="s">
        <v>37018</v>
      </c>
      <c r="AE16" s="33">
        <f>IF(D6L1209C5=0,0,D6L1209C10/D6L1209C5)</f>
        <v>0.47891165646020795</v>
      </c>
      <c r="AF16" s="16" t="s">
        <v>37019</v>
      </c>
      <c r="AG16" s="33">
        <f>CHOOSE(MIN(D6L1209C9,RUN_YEARS),B7L812C5,B7L812C14,B7L812C23,B7L812C32,B7L812C41)</f>
        <v>2006.2179329215778</v>
      </c>
      <c r="AH16" s="16" t="s">
        <v>37020</v>
      </c>
      <c r="AI16" s="33">
        <f>IF(D6L1209C15=0,0,D6L1209C11/D6L1209C15)</f>
        <v>1.4790208075430493E-8</v>
      </c>
      <c r="AJ16" s="16" t="s">
        <v>37021</v>
      </c>
      <c r="AK16" s="33">
        <f>IF(D6L1209C5=0,0,D6L1209C11/D6L1209C5)</f>
        <v>2.1088343539792036E-2</v>
      </c>
      <c r="AL16" s="16" t="s">
        <v>37022</v>
      </c>
      <c r="AM16" s="33">
        <f>D6L1209C8*CHOOSE(MIN(D6L1209C9,RUN_YEARS),B7L812C4,B7L812C13,B7L812C22,B7L812C31,B7L812C40)</f>
        <v>1.1083302331709066E-4</v>
      </c>
      <c r="AN16" s="16" t="s">
        <v>37023</v>
      </c>
      <c r="AO16" s="33">
        <f>D6L1209C8-D6L1209C18</f>
        <v>5.926926143552272E-4</v>
      </c>
      <c r="AP16" s="16" t="s">
        <v>37024</v>
      </c>
      <c r="AQ16" s="33">
        <f>CHOOSE(MIN(D6L1209C9,RUN_YEARS),B7L812C2,B7L812C11,B7L812C20,B7L812C29,B7L812C38)</f>
        <v>185.27773415352331</v>
      </c>
      <c r="AR16" s="16" t="s">
        <v>37025</v>
      </c>
      <c r="AS16" s="33">
        <f>IF(D6L1209C20=0,0,D6L1209C18/D6L1209C20)</f>
        <v>5.9819936714712367E-7</v>
      </c>
      <c r="AT16" s="16" t="s">
        <v>37026</v>
      </c>
      <c r="AU16" s="33">
        <f>IF(D6L1209C5=0,0,D6L1209C18/D6L1209C5)</f>
        <v>7.8769711707872059E-2</v>
      </c>
      <c r="AV16" s="16" t="s">
        <v>37027</v>
      </c>
      <c r="AW16" s="33">
        <f>CHOOSE(MIN(D6L1209C9,RUN_YEARS),B7L812C1,B7L812C10,B7L812C19,B7L812C28,B7L812C37)</f>
        <v>990.79445232755972</v>
      </c>
      <c r="AX16" s="16" t="s">
        <v>37028</v>
      </c>
      <c r="AY16" s="33">
        <f>IF(D6L1209C23=0,0,D6L1209C19/D6L1209C23)</f>
        <v>5.9819936714712367E-7</v>
      </c>
      <c r="AZ16" s="16" t="s">
        <v>37029</v>
      </c>
      <c r="BA16" s="33">
        <f>IF(D6L1209C5=0,0,D6L1209C19/D6L1209C5)</f>
        <v>0.42123028829212794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0.19417523848078252</v>
      </c>
      <c r="J17" s="16" t="s">
        <v>37052</v>
      </c>
      <c r="K17" s="21">
        <f>IF(FLOW_THRU_100PCT="Y",1,INDEX(VariabilityMatrix,D6L1210C1,D6L1210C9))</f>
        <v>0.49999443161950075</v>
      </c>
      <c r="L17" s="16" t="s">
        <v>37032</v>
      </c>
      <c r="M17" s="15">
        <f>IF(D6L1210C2&lt;&gt;0,D6L1210C2*D6L1210C4,D6L1210C3*D6L1210C4)</f>
        <v>9.7086537998779865E-2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4.8543268999389932E-2</v>
      </c>
      <c r="R17" s="16" t="s">
        <v>37034</v>
      </c>
      <c r="S17" s="15">
        <f>D6L1210C5-D6L1210C7</f>
        <v>4.8543268999389932E-2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4.6495874732982591E-2</v>
      </c>
      <c r="X17" s="16" t="s">
        <v>37036</v>
      </c>
      <c r="Y17" s="33">
        <f>D6L1210C7-D6L1210C10</f>
        <v>2.0473942664073416E-3</v>
      </c>
      <c r="Z17" s="16" t="s">
        <v>37037</v>
      </c>
      <c r="AA17" s="33">
        <f>CHOOSE(MIN(D6L1210C9,RUN_YEARS),B7L812C7,B7L812C16,B7L812C25,B7L812C34,B7L812C43)</f>
        <v>118458</v>
      </c>
      <c r="AB17" s="16" t="s">
        <v>37038</v>
      </c>
      <c r="AC17" s="33">
        <f>IF(D6L1210C12=0,0,D6L1210C10/D6L1210C12)</f>
        <v>3.9250936815565511E-7</v>
      </c>
      <c r="AD17" s="16" t="s">
        <v>37039</v>
      </c>
      <c r="AE17" s="33">
        <f>IF(D6L1210C5=0,0,D6L1210C10/D6L1210C5)</f>
        <v>0.478911656460208</v>
      </c>
      <c r="AF17" s="16" t="s">
        <v>37040</v>
      </c>
      <c r="AG17" s="33">
        <f>CHOOSE(MIN(D6L1210C9,RUN_YEARS),B7L812C5,B7L812C14,B7L812C23,B7L812C32,B7L812C41)</f>
        <v>2006.2179329215778</v>
      </c>
      <c r="AH17" s="16" t="s">
        <v>37041</v>
      </c>
      <c r="AI17" s="33">
        <f>IF(D6L1210C15=0,0,D6L1210C11/D6L1210C15)</f>
        <v>1.0205243572047033E-6</v>
      </c>
      <c r="AJ17" s="16" t="s">
        <v>37042</v>
      </c>
      <c r="AK17" s="33">
        <f>IF(D6L1210C5=0,0,D6L1210C11/D6L1210C5)</f>
        <v>2.1088343539792019E-2</v>
      </c>
      <c r="AL17" s="16" t="s">
        <v>37043</v>
      </c>
      <c r="AM17" s="33">
        <f>D6L1210C8*CHOOSE(MIN(D6L1210C9,RUN_YEARS),B7L812C4,B7L812C13,B7L812C22,B7L812C31,B7L812C40)</f>
        <v>7.6474786088792561E-3</v>
      </c>
      <c r="AN17" s="16" t="s">
        <v>37044</v>
      </c>
      <c r="AO17" s="33">
        <f>D6L1210C8-D6L1210C18</f>
        <v>4.0895790390510674E-2</v>
      </c>
      <c r="AP17" s="16" t="s">
        <v>37045</v>
      </c>
      <c r="AQ17" s="33">
        <f>CHOOSE(MIN(D6L1210C9,RUN_YEARS),B7L812C2,B7L812C11,B7L812C20,B7L812C29,B7L812C38)</f>
        <v>185.27773415352331</v>
      </c>
      <c r="AR17" s="16" t="s">
        <v>37046</v>
      </c>
      <c r="AS17" s="33">
        <f>IF(D6L1210C20=0,0,D6L1210C18/D6L1210C20)</f>
        <v>4.1275756333151531E-5</v>
      </c>
      <c r="AT17" s="16" t="s">
        <v>37047</v>
      </c>
      <c r="AU17" s="33">
        <f>IF(D6L1210C5=0,0,D6L1210C18/D6L1210C5)</f>
        <v>7.8769711707872059E-2</v>
      </c>
      <c r="AV17" s="16" t="s">
        <v>37048</v>
      </c>
      <c r="AW17" s="33">
        <f>CHOOSE(MIN(D6L1210C9,RUN_YEARS),B7L812C1,B7L812C10,B7L812C19,B7L812C28,B7L812C37)</f>
        <v>990.79445232755972</v>
      </c>
      <c r="AX17" s="16" t="s">
        <v>37049</v>
      </c>
      <c r="AY17" s="33">
        <f>IF(D6L1210C23=0,0,D6L1210C19/D6L1210C23)</f>
        <v>4.1275756333151531E-5</v>
      </c>
      <c r="AZ17" s="16" t="s">
        <v>37050</v>
      </c>
      <c r="BA17" s="33">
        <f>IF(D6L1210C5=0,0,D6L1210C19/D6L1210C5)</f>
        <v>0.42123028829212789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0.24858182704061529</v>
      </c>
      <c r="J18" s="16" t="s">
        <v>37073</v>
      </c>
      <c r="K18" s="21">
        <f>IF(FLOW_THRU_100PCT="Y",1,INDEX(VariabilityMatrix,D6L1211C1,D6L1211C9))</f>
        <v>0.49999443161950075</v>
      </c>
      <c r="L18" s="16" t="s">
        <v>37053</v>
      </c>
      <c r="M18" s="15">
        <f>IF(D6L1211C2&lt;&gt;0,D6L1211C2*D6L1211C4,D6L1211C3*D6L1211C4)</f>
        <v>0.12428952932210949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6.2144764661054744E-2</v>
      </c>
      <c r="R18" s="16" t="s">
        <v>37055</v>
      </c>
      <c r="S18" s="15">
        <f>D6L1211C5-D6L1211C7</f>
        <v>6.2144764661054744E-2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5.9523704368311045E-2</v>
      </c>
      <c r="X18" s="16" t="s">
        <v>37057</v>
      </c>
      <c r="Y18" s="33">
        <f>D6L1211C7-D6L1211C10</f>
        <v>2.6210602927436988E-3</v>
      </c>
      <c r="Z18" s="16" t="s">
        <v>37058</v>
      </c>
      <c r="AA18" s="33">
        <f>CHOOSE(MIN(D6L1211C9,RUN_YEARS),B7L812C7,B7L812C16,B7L812C25,B7L812C34,B7L812C43)</f>
        <v>118458</v>
      </c>
      <c r="AB18" s="16" t="s">
        <v>37059</v>
      </c>
      <c r="AC18" s="33">
        <f>IF(D6L1211C12=0,0,D6L1211C10/D6L1211C12)</f>
        <v>5.0248783846013814E-7</v>
      </c>
      <c r="AD18" s="16" t="s">
        <v>37060</v>
      </c>
      <c r="AE18" s="33">
        <f>IF(D6L1211C5=0,0,D6L1211C10/D6L1211C5)</f>
        <v>0.478911656460208</v>
      </c>
      <c r="AF18" s="16" t="s">
        <v>37061</v>
      </c>
      <c r="AG18" s="33">
        <f>CHOOSE(MIN(D6L1211C9,RUN_YEARS),B7L812C5,B7L812C14,B7L812C23,B7L812C32,B7L812C41)</f>
        <v>2006.2179329215778</v>
      </c>
      <c r="AH18" s="16" t="s">
        <v>37062</v>
      </c>
      <c r="AI18" s="33">
        <f>IF(D6L1211C15=0,0,D6L1211C11/D6L1211C15)</f>
        <v>1.3064683799963594E-6</v>
      </c>
      <c r="AJ18" s="16" t="s">
        <v>37063</v>
      </c>
      <c r="AK18" s="33">
        <f>IF(D6L1211C5=0,0,D6L1211C11/D6L1211C5)</f>
        <v>2.1088343539792023E-2</v>
      </c>
      <c r="AL18" s="16" t="s">
        <v>37064</v>
      </c>
      <c r="AM18" s="33">
        <f>D6L1211C8*CHOOSE(MIN(D6L1211C9,RUN_YEARS),B7L812C4,B7L812C13,B7L812C22,B7L812C31,B7L812C40)</f>
        <v>9.7902503930096755E-3</v>
      </c>
      <c r="AN18" s="16" t="s">
        <v>37065</v>
      </c>
      <c r="AO18" s="33">
        <f>D6L1211C8-D6L1211C18</f>
        <v>5.235451426804507E-2</v>
      </c>
      <c r="AP18" s="16" t="s">
        <v>37066</v>
      </c>
      <c r="AQ18" s="33">
        <f>CHOOSE(MIN(D6L1211C9,RUN_YEARS),B7L812C2,B7L812C11,B7L812C20,B7L812C29,B7L812C38)</f>
        <v>185.27773415352331</v>
      </c>
      <c r="AR18" s="16" t="s">
        <v>37067</v>
      </c>
      <c r="AS18" s="33">
        <f>IF(D6L1211C20=0,0,D6L1211C18/D6L1211C20)</f>
        <v>5.2840944097995923E-5</v>
      </c>
      <c r="AT18" s="16" t="s">
        <v>37068</v>
      </c>
      <c r="AU18" s="33">
        <f>IF(D6L1211C5=0,0,D6L1211C18/D6L1211C5)</f>
        <v>7.8769711707872059E-2</v>
      </c>
      <c r="AV18" s="16" t="s">
        <v>37069</v>
      </c>
      <c r="AW18" s="33">
        <f>CHOOSE(MIN(D6L1211C9,RUN_YEARS),B7L812C1,B7L812C10,B7L812C19,B7L812C28,B7L812C37)</f>
        <v>990.79445232755972</v>
      </c>
      <c r="AX18" s="16" t="s">
        <v>37070</v>
      </c>
      <c r="AY18" s="33">
        <f>IF(D6L1211C23=0,0,D6L1211C19/D6L1211C23)</f>
        <v>5.2840944097995923E-5</v>
      </c>
      <c r="AZ18" s="16" t="s">
        <v>37071</v>
      </c>
      <c r="BA18" s="33">
        <f>IF(D6L1211C5=0,0,D6L1211C19/D6L1211C5)</f>
        <v>0.42123028829212794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0.49999443161950075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118458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2006.2179329215778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185.27773415352331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990.79445232755972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1.6683492104250499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1.434780320965543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0.71739016048277149</v>
      </c>
      <c r="R20" s="16" t="s">
        <v>37097</v>
      </c>
      <c r="S20" s="15">
        <f>D6L1213C5-D6L1213C7</f>
        <v>0.71739016048277149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0.68713302017011713</v>
      </c>
      <c r="X20" s="16" t="s">
        <v>37099</v>
      </c>
      <c r="Y20" s="33">
        <f>D6L1213C7-D6L1213C10</f>
        <v>3.0257140312654363E-2</v>
      </c>
      <c r="Z20" s="16" t="s">
        <v>37100</v>
      </c>
      <c r="AA20" s="33">
        <f>CHOOSE(MIN(D6L1213C9,RUN_YEARS),B7L812C7,B7L812C16,B7L812C25,B7L812C34,B7L812C43)</f>
        <v>118458</v>
      </c>
      <c r="AB20" s="16" t="s">
        <v>37101</v>
      </c>
      <c r="AC20" s="33">
        <f>IF(D6L1213C12=0,0,D6L1213C10/D6L1213C12)</f>
        <v>5.8006468129642335E-6</v>
      </c>
      <c r="AD20" s="16" t="s">
        <v>37102</v>
      </c>
      <c r="AE20" s="33">
        <f>IF(D6L1213C5=0,0,D6L1213C10/D6L1213C5)</f>
        <v>0.478911656460208</v>
      </c>
      <c r="AF20" s="16" t="s">
        <v>37103</v>
      </c>
      <c r="AG20" s="33">
        <f>CHOOSE(MIN(D6L1213C9,RUN_YEARS),B7L812C5,B7L812C14,B7L812C23,B7L812C32,B7L812C41)</f>
        <v>2006.2179329215778</v>
      </c>
      <c r="AH20" s="16" t="s">
        <v>37104</v>
      </c>
      <c r="AI20" s="33">
        <f>IF(D6L1213C15=0,0,D6L1213C11/D6L1213C15)</f>
        <v>1.5081681713706973E-5</v>
      </c>
      <c r="AJ20" s="16" t="s">
        <v>37105</v>
      </c>
      <c r="AK20" s="33">
        <f>IF(D6L1213C5=0,0,D6L1213C11/D6L1213C5)</f>
        <v>2.1088343539791974E-2</v>
      </c>
      <c r="AL20" s="16" t="s">
        <v>37106</v>
      </c>
      <c r="AM20" s="33">
        <f>D6L1213C8*CHOOSE(MIN(D6L1213C9,RUN_YEARS),B7L812C4,B7L812C13,B7L812C22,B7L812C31,B7L812C40)</f>
        <v>0.11301723224658396</v>
      </c>
      <c r="AN20" s="16" t="s">
        <v>37107</v>
      </c>
      <c r="AO20" s="33">
        <f>D6L1213C8-D6L1213C18</f>
        <v>0.60437292823618749</v>
      </c>
      <c r="AP20" s="16" t="s">
        <v>37108</v>
      </c>
      <c r="AQ20" s="33">
        <f>CHOOSE(MIN(D6L1213C9,RUN_YEARS),B7L812C2,B7L812C11,B7L812C20,B7L812C29,B7L812C38)</f>
        <v>185.27773415352331</v>
      </c>
      <c r="AR20" s="16" t="s">
        <v>37109</v>
      </c>
      <c r="AS20" s="33">
        <f>IF(D6L1213C20=0,0,D6L1213C18/D6L1213C20)</f>
        <v>6.0998820372520609E-4</v>
      </c>
      <c r="AT20" s="16" t="s">
        <v>37110</v>
      </c>
      <c r="AU20" s="33">
        <f>IF(D6L1213C5=0,0,D6L1213C18/D6L1213C5)</f>
        <v>7.8769711707872059E-2</v>
      </c>
      <c r="AV20" s="16" t="s">
        <v>37111</v>
      </c>
      <c r="AW20" s="33">
        <f>CHOOSE(MIN(D6L1213C9,RUN_YEARS),B7L812C1,B7L812C10,B7L812C19,B7L812C28,B7L812C37)</f>
        <v>990.79445232755972</v>
      </c>
      <c r="AX20" s="16" t="s">
        <v>37112</v>
      </c>
      <c r="AY20" s="33">
        <f>IF(D6L1213C23=0,0,D6L1213C19/D6L1213C23)</f>
        <v>6.0998820372520609E-4</v>
      </c>
      <c r="AZ20" s="16" t="s">
        <v>37113</v>
      </c>
      <c r="BA20" s="33">
        <f>IF(D6L1213C5=0,0,D6L1213C19/D6L1213C5)</f>
        <v>0.42123028829212794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4.0737190438935116</v>
      </c>
      <c r="J21" s="16" t="s">
        <v>37135</v>
      </c>
      <c r="K21" s="21">
        <f>IF(FLOW_THRU_100PCT="Y",1,INDEX(VariabilityMatrix,D6L1214C1,D6L1214C9))</f>
        <v>0.50021854522061104</v>
      </c>
      <c r="L21" s="16" t="s">
        <v>37115</v>
      </c>
      <c r="M21" s="15">
        <f>IF(D6L1214C2&lt;&gt;0,D6L1214C2*D6L1214C4,D6L1214C3*D6L1214C4)</f>
        <v>2.0377498137739107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1.0188749068869554</v>
      </c>
      <c r="R21" s="16" t="s">
        <v>37117</v>
      </c>
      <c r="S21" s="15">
        <f>D6L1214C5-D6L1214C7</f>
        <v>1.0188749068869554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0.97556437220686709</v>
      </c>
      <c r="X21" s="16" t="s">
        <v>37119</v>
      </c>
      <c r="Y21" s="33">
        <f>D6L1214C7-D6L1214C10</f>
        <v>4.3310534680088275E-2</v>
      </c>
      <c r="Z21" s="16" t="s">
        <v>37120</v>
      </c>
      <c r="AA21" s="33">
        <f>CHOOSE(MIN(D6L1214C9,RUN_YEARS),B7L812C7,B7L812C16,B7L812C25,B7L812C34,B7L812C43)</f>
        <v>114681.20000000001</v>
      </c>
      <c r="AB21" s="16" t="s">
        <v>37121</v>
      </c>
      <c r="AC21" s="33">
        <f>IF(D6L1214C12=0,0,D6L1214C10/D6L1214C12)</f>
        <v>8.5067506461989142E-6</v>
      </c>
      <c r="AD21" s="16" t="s">
        <v>37122</v>
      </c>
      <c r="AE21" s="33">
        <f>IF(D6L1214C5=0,0,D6L1214C10/D6L1214C5)</f>
        <v>0.47874590178473519</v>
      </c>
      <c r="AF21" s="16" t="s">
        <v>37123</v>
      </c>
      <c r="AG21" s="33">
        <f>CHOOSE(MIN(D6L1214C9,RUN_YEARS),B7L812C5,B7L812C14,B7L812C23,B7L812C32,B7L812C41)</f>
        <v>1958.1975123866287</v>
      </c>
      <c r="AH21" s="16" t="s">
        <v>37124</v>
      </c>
      <c r="AI21" s="33">
        <f>IF(D6L1214C15=0,0,D6L1214C11/D6L1214C15)</f>
        <v>2.2117551680117237E-5</v>
      </c>
      <c r="AJ21" s="16" t="s">
        <v>37125</v>
      </c>
      <c r="AK21" s="33">
        <f>IF(D6L1214C5=0,0,D6L1214C11/D6L1214C5)</f>
        <v>2.1254098215264808E-2</v>
      </c>
      <c r="AL21" s="16" t="s">
        <v>37126</v>
      </c>
      <c r="AM21" s="33">
        <f>D6L1214C8*CHOOSE(MIN(D6L1214C9,RUN_YEARS),B7L812C4,B7L812C13,B7L812C22,B7L812C31,B7L812C40)</f>
        <v>0.17126872045295272</v>
      </c>
      <c r="AN21" s="16" t="s">
        <v>37127</v>
      </c>
      <c r="AO21" s="33">
        <f>D6L1214C8-D6L1214C18</f>
        <v>0.84760618643400265</v>
      </c>
      <c r="AP21" s="16" t="s">
        <v>37128</v>
      </c>
      <c r="AQ21" s="33">
        <f>CHOOSE(MIN(D6L1214C9,RUN_YEARS),B7L812C2,B7L812C11,B7L812C20,B7L812C29,B7L812C38)</f>
        <v>195.07758220194231</v>
      </c>
      <c r="AR21" s="16" t="s">
        <v>37129</v>
      </c>
      <c r="AS21" s="33">
        <f>IF(D6L1214C20=0,0,D6L1214C18/D6L1214C20)</f>
        <v>8.7795183085495241E-4</v>
      </c>
      <c r="AT21" s="16" t="s">
        <v>37130</v>
      </c>
      <c r="AU21" s="33">
        <f>IF(D6L1214C5=0,0,D6L1214C18/D6L1214C5)</f>
        <v>8.4047962755429334E-2</v>
      </c>
      <c r="AV21" s="16" t="s">
        <v>37131</v>
      </c>
      <c r="AW21" s="33">
        <f>CHOOSE(MIN(D6L1214C9,RUN_YEARS),B7L812C1,B7L812C10,B7L812C19,B7L812C28,B7L812C37)</f>
        <v>965.43586634884173</v>
      </c>
      <c r="AX21" s="16" t="s">
        <v>37132</v>
      </c>
      <c r="AY21" s="33">
        <f>IF(D6L1214C23=0,0,D6L1214C19/D6L1214C23)</f>
        <v>8.779518308549523E-4</v>
      </c>
      <c r="AZ21" s="16" t="s">
        <v>37133</v>
      </c>
      <c r="BA21" s="33">
        <f>IF(D6L1214C5=0,0,D6L1214C19/D6L1214C5)</f>
        <v>0.41595203724457064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13.427858770596938</v>
      </c>
      <c r="J22" s="16" t="s">
        <v>37156</v>
      </c>
      <c r="K22" s="21">
        <f>IF(FLOW_THRU_100PCT="Y",1,INDEX(VariabilityMatrix,D6L1215C1,D6L1215C9))</f>
        <v>0.4981277684323478</v>
      </c>
      <c r="L22" s="16" t="s">
        <v>37136</v>
      </c>
      <c r="M22" s="15">
        <f>IF(D6L1215C2&lt;&gt;0,D6L1215C2*D6L1215C4,D6L1215C3*D6L1215C4)</f>
        <v>6.6887893242221814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3.3443946621110907</v>
      </c>
      <c r="R22" s="16" t="s">
        <v>37138</v>
      </c>
      <c r="S22" s="15">
        <f>D6L1215C5-D6L1215C7</f>
        <v>3.3443946621110907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3.2026441002574879</v>
      </c>
      <c r="X22" s="16" t="s">
        <v>37140</v>
      </c>
      <c r="Y22" s="33">
        <f>D6L1215C7-D6L1215C10</f>
        <v>0.1417505618536028</v>
      </c>
      <c r="Z22" s="16" t="s">
        <v>37141</v>
      </c>
      <c r="AA22" s="33">
        <f>CHOOSE(MIN(D6L1215C9,RUN_YEARS),B7L812C7,B7L812C16,B7L812C25,B7L812C34,B7L812C43)</f>
        <v>116180</v>
      </c>
      <c r="AB22" s="16" t="s">
        <v>37142</v>
      </c>
      <c r="AC22" s="33">
        <f>IF(D6L1215C12=0,0,D6L1215C10/D6L1215C12)</f>
        <v>2.7566225686499294E-5</v>
      </c>
      <c r="AD22" s="16" t="s">
        <v>37143</v>
      </c>
      <c r="AE22" s="33">
        <f>IF(D6L1215C5=0,0,D6L1215C10/D6L1215C5)</f>
        <v>0.47880774008828775</v>
      </c>
      <c r="AF22" s="16" t="s">
        <v>37144</v>
      </c>
      <c r="AG22" s="33">
        <f>CHOOSE(MIN(D6L1215C9,RUN_YEARS),B7L812C5,B7L812C14,B7L812C23,B7L812C32,B7L812C41)</f>
        <v>1977.762479593699</v>
      </c>
      <c r="AH22" s="16" t="s">
        <v>37145</v>
      </c>
      <c r="AI22" s="33">
        <f>IF(D6L1215C15=0,0,D6L1215C11/D6L1215C15)</f>
        <v>7.1672186784898096E-5</v>
      </c>
      <c r="AJ22" s="16" t="s">
        <v>37146</v>
      </c>
      <c r="AK22" s="33">
        <f>IF(D6L1215C5=0,0,D6L1215C11/D6L1215C5)</f>
        <v>2.119225991171228E-2</v>
      </c>
      <c r="AL22" s="16" t="s">
        <v>37147</v>
      </c>
      <c r="AM22" s="33">
        <f>D6L1215C8*CHOOSE(MIN(D6L1215C9,RUN_YEARS),B7L812C4,B7L812C13,B7L812C22,B7L812C31,B7L812C40)</f>
        <v>0.55578622610389539</v>
      </c>
      <c r="AN22" s="16" t="s">
        <v>37148</v>
      </c>
      <c r="AO22" s="33">
        <f>D6L1215C8-D6L1215C18</f>
        <v>2.7886084360071952</v>
      </c>
      <c r="AP22" s="16" t="s">
        <v>37149</v>
      </c>
      <c r="AQ22" s="33">
        <f>CHOOSE(MIN(D6L1215C9,RUN_YEARS),B7L812C2,B7L812C11,B7L812C20,B7L812C29,B7L812C38)</f>
        <v>194.03451433503736</v>
      </c>
      <c r="AR22" s="16" t="s">
        <v>37150</v>
      </c>
      <c r="AS22" s="33">
        <f>IF(D6L1215C20=0,0,D6L1215C18/D6L1215C20)</f>
        <v>2.8643678574844945E-3</v>
      </c>
      <c r="AT22" s="16" t="s">
        <v>37151</v>
      </c>
      <c r="AU22" s="33">
        <f>IF(D6L1215C5=0,0,D6L1215C18/D6L1215C5)</f>
        <v>8.3092200869777894E-2</v>
      </c>
      <c r="AV22" s="16" t="s">
        <v>37152</v>
      </c>
      <c r="AW22" s="33">
        <f>CHOOSE(MIN(D6L1215C9,RUN_YEARS),B7L812C1,B7L812C10,B7L812C19,B7L812C28,B7L812C37)</f>
        <v>973.55108517946042</v>
      </c>
      <c r="AX22" s="16" t="s">
        <v>37153</v>
      </c>
      <c r="AY22" s="33">
        <f>IF(D6L1215C23=0,0,D6L1215C19/D6L1215C23)</f>
        <v>2.864367857484494E-3</v>
      </c>
      <c r="AZ22" s="16" t="s">
        <v>37154</v>
      </c>
      <c r="BA22" s="33">
        <f>IF(D6L1215C5=0,0,D6L1215C19/D6L1215C5)</f>
        <v>0.41690779913022208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666.57319295616151</v>
      </c>
      <c r="J23" s="16" t="s">
        <v>37177</v>
      </c>
      <c r="K23" s="21">
        <f>IF(FLOW_THRU_100PCT="Y",1,INDEX(VariabilityMatrix,D6L1216C1,D6L1216C9))</f>
        <v>0.23114037483977384</v>
      </c>
      <c r="L23" s="16" t="s">
        <v>37157</v>
      </c>
      <c r="M23" s="15">
        <f>IF(D6L1216C2&lt;&gt;0,D6L1216C2*D6L1216C4,D6L1216C3*D6L1216C4)</f>
        <v>154.07197767803206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77.035988839016028</v>
      </c>
      <c r="R23" s="16" t="s">
        <v>37159</v>
      </c>
      <c r="S23" s="15">
        <f>D6L1216C5-D6L1216C7</f>
        <v>77.035988839016028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73.770855442951643</v>
      </c>
      <c r="X23" s="16" t="s">
        <v>37161</v>
      </c>
      <c r="Y23" s="33">
        <f>D6L1216C7-D6L1216C10</f>
        <v>3.2651333960643854</v>
      </c>
      <c r="Z23" s="16" t="s">
        <v>37162</v>
      </c>
      <c r="AA23" s="33">
        <f>CHOOSE(MIN(D6L1216C9,RUN_YEARS),B7L812C7,B7L812C16,B7L812C25,B7L812C34,B7L812C43)</f>
        <v>116180</v>
      </c>
      <c r="AB23" s="16" t="s">
        <v>37163</v>
      </c>
      <c r="AC23" s="33">
        <f>IF(D6L1216C12=0,0,D6L1216C10/D6L1216C12)</f>
        <v>6.3497035154890381E-4</v>
      </c>
      <c r="AD23" s="16" t="s">
        <v>37164</v>
      </c>
      <c r="AE23" s="33">
        <f>IF(D6L1216C5=0,0,D6L1216C10/D6L1216C5)</f>
        <v>0.47880774008828775</v>
      </c>
      <c r="AF23" s="16" t="s">
        <v>37165</v>
      </c>
      <c r="AG23" s="33">
        <f>CHOOSE(MIN(D6L1216C9,RUN_YEARS),B7L812C5,B7L812C14,B7L812C23,B7L812C32,B7L812C41)</f>
        <v>1977.762479593699</v>
      </c>
      <c r="AH23" s="16" t="s">
        <v>37166</v>
      </c>
      <c r="AI23" s="33">
        <f>IF(D6L1216C15=0,0,D6L1216C11/D6L1216C15)</f>
        <v>1.6509229140271469E-3</v>
      </c>
      <c r="AJ23" s="16" t="s">
        <v>37167</v>
      </c>
      <c r="AK23" s="33">
        <f>IF(D6L1216C5=0,0,D6L1216C11/D6L1216C5)</f>
        <v>2.1192259911712263E-2</v>
      </c>
      <c r="AL23" s="16" t="s">
        <v>37168</v>
      </c>
      <c r="AM23" s="33">
        <f>D6L1216C8*CHOOSE(MIN(D6L1216C9,RUN_YEARS),B7L812C4,B7L812C13,B7L812C22,B7L812C31,B7L812C40)</f>
        <v>12.802179717626974</v>
      </c>
      <c r="AN23" s="16" t="s">
        <v>37169</v>
      </c>
      <c r="AO23" s="33">
        <f>D6L1216C8-D6L1216C18</f>
        <v>64.233809121389058</v>
      </c>
      <c r="AP23" s="16" t="s">
        <v>37170</v>
      </c>
      <c r="AQ23" s="33">
        <f>CHOOSE(MIN(D6L1216C9,RUN_YEARS),B7L812C2,B7L812C11,B7L812C20,B7L812C29,B7L812C38)</f>
        <v>194.03451433503736</v>
      </c>
      <c r="AR23" s="16" t="s">
        <v>37171</v>
      </c>
      <c r="AS23" s="33">
        <f>IF(D6L1216C20=0,0,D6L1216C18/D6L1216C20)</f>
        <v>6.5978878868537705E-2</v>
      </c>
      <c r="AT23" s="16" t="s">
        <v>37172</v>
      </c>
      <c r="AU23" s="33">
        <f>IF(D6L1216C5=0,0,D6L1216C18/D6L1216C5)</f>
        <v>8.309220086977788E-2</v>
      </c>
      <c r="AV23" s="16" t="s">
        <v>37173</v>
      </c>
      <c r="AW23" s="33">
        <f>CHOOSE(MIN(D6L1216C9,RUN_YEARS),B7L812C1,B7L812C10,B7L812C19,B7L812C28,B7L812C37)</f>
        <v>973.55108517946042</v>
      </c>
      <c r="AX23" s="16" t="s">
        <v>37174</v>
      </c>
      <c r="AY23" s="33">
        <f>IF(D6L1216C23=0,0,D6L1216C19/D6L1216C23)</f>
        <v>6.5978878868537705E-2</v>
      </c>
      <c r="AZ23" s="16" t="s">
        <v>37175</v>
      </c>
      <c r="BA23" s="33">
        <f>IF(D6L1216C5=0,0,D6L1216C19/D6L1216C5)</f>
        <v>0.41690779913022213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288.94979619726513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248.49682472964801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124.24841236482401</v>
      </c>
      <c r="R24" s="16" t="s">
        <v>37180</v>
      </c>
      <c r="S24" s="15">
        <f>D6L1217C5-D6L1217C7</f>
        <v>124.24841236482401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118.98220306791809</v>
      </c>
      <c r="X24" s="16" t="s">
        <v>37182</v>
      </c>
      <c r="Y24" s="33">
        <f>D6L1217C7-D6L1217C10</f>
        <v>5.2662092969059131</v>
      </c>
      <c r="Z24" s="16" t="s">
        <v>37183</v>
      </c>
      <c r="AA24" s="33">
        <f>CHOOSE(MIN(D6L1217C9,RUN_YEARS),B7L812C7,B7L812C16,B7L812C25,B7L812C34,B7L812C43)</f>
        <v>116180</v>
      </c>
      <c r="AB24" s="16" t="s">
        <v>37184</v>
      </c>
      <c r="AC24" s="33">
        <f>IF(D6L1217C12=0,0,D6L1217C10/D6L1217C12)</f>
        <v>1.0241194961948536E-3</v>
      </c>
      <c r="AD24" s="16" t="s">
        <v>37185</v>
      </c>
      <c r="AE24" s="33">
        <f>IF(D6L1217C5=0,0,D6L1217C10/D6L1217C5)</f>
        <v>0.47880774008828769</v>
      </c>
      <c r="AF24" s="16" t="s">
        <v>37186</v>
      </c>
      <c r="AG24" s="33">
        <f>CHOOSE(MIN(D6L1217C9,RUN_YEARS),B7L812C5,B7L812C14,B7L812C23,B7L812C32,B7L812C41)</f>
        <v>1977.762479593699</v>
      </c>
      <c r="AH24" s="16" t="s">
        <v>37187</v>
      </c>
      <c r="AI24" s="33">
        <f>IF(D6L1217C15=0,0,D6L1217C11/D6L1217C15)</f>
        <v>2.6627106901066172E-3</v>
      </c>
      <c r="AJ24" s="16" t="s">
        <v>37188</v>
      </c>
      <c r="AK24" s="33">
        <f>IF(D6L1217C5=0,0,D6L1217C11/D6L1217C5)</f>
        <v>2.1192259911712284E-2</v>
      </c>
      <c r="AL24" s="16" t="s">
        <v>37189</v>
      </c>
      <c r="AM24" s="33">
        <f>D6L1217C8*CHOOSE(MIN(D6L1217C9,RUN_YEARS),B7L812C4,B7L812C13,B7L812C22,B7L812C31,B7L812C40)</f>
        <v>20.6481480759379</v>
      </c>
      <c r="AN24" s="16" t="s">
        <v>37190</v>
      </c>
      <c r="AO24" s="33">
        <f>D6L1217C8-D6L1217C18</f>
        <v>103.60026428888611</v>
      </c>
      <c r="AP24" s="16" t="s">
        <v>37191</v>
      </c>
      <c r="AQ24" s="33">
        <f>CHOOSE(MIN(D6L1217C9,RUN_YEARS),B7L812C2,B7L812C11,B7L812C20,B7L812C29,B7L812C38)</f>
        <v>194.03451433503736</v>
      </c>
      <c r="AR24" s="16" t="s">
        <v>37192</v>
      </c>
      <c r="AS24" s="33">
        <f>IF(D6L1217C20=0,0,D6L1217C18/D6L1217C20)</f>
        <v>0.10641482082040807</v>
      </c>
      <c r="AT24" s="16" t="s">
        <v>37193</v>
      </c>
      <c r="AU24" s="33">
        <f>IF(D6L1217C5=0,0,D6L1217C18/D6L1217C5)</f>
        <v>8.309220086977788E-2</v>
      </c>
      <c r="AV24" s="16" t="s">
        <v>37194</v>
      </c>
      <c r="AW24" s="33">
        <f>CHOOSE(MIN(D6L1217C9,RUN_YEARS),B7L812C1,B7L812C10,B7L812C19,B7L812C28,B7L812C37)</f>
        <v>973.55108517946042</v>
      </c>
      <c r="AX24" s="16" t="s">
        <v>37195</v>
      </c>
      <c r="AY24" s="33">
        <f>IF(D6L1217C23=0,0,D6L1217C19/D6L1217C23)</f>
        <v>0.10641482082040807</v>
      </c>
      <c r="AZ24" s="16" t="s">
        <v>37196</v>
      </c>
      <c r="BA24" s="33">
        <f>IF(D6L1217C5=0,0,D6L1217C19/D6L1217C5)</f>
        <v>0.41690779913022213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414.38828045551571</v>
      </c>
      <c r="J25" s="16" t="s">
        <v>37218</v>
      </c>
      <c r="K25" s="21">
        <f>IF(FLOW_THRU_100PCT="Y",1,INDEX(VariabilityMatrix,D6L1218C1,D6L1218C9))</f>
        <v>0.228990069219843</v>
      </c>
      <c r="L25" s="16" t="s">
        <v>37198</v>
      </c>
      <c r="M25" s="15">
        <f>IF(D6L1218C2&lt;&gt;0,D6L1218C2*D6L1218C4,D6L1218C3*D6L1218C4)</f>
        <v>94.890801025400251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47.445400512700125</v>
      </c>
      <c r="R25" s="16" t="s">
        <v>37200</v>
      </c>
      <c r="S25" s="15">
        <f>D6L1218C5-D6L1218C7</f>
        <v>47.445400512700125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45.444310701910439</v>
      </c>
      <c r="X25" s="16" t="s">
        <v>37202</v>
      </c>
      <c r="Y25" s="33">
        <f>D6L1218C7-D6L1218C10</f>
        <v>2.0010898107896864</v>
      </c>
      <c r="Z25" s="16" t="s">
        <v>37203</v>
      </c>
      <c r="AA25" s="33">
        <f>CHOOSE(MIN(D6L1218C9,RUN_YEARS),B7L812C7,B7L812C16,B7L812C25,B7L812C34,B7L812C43)</f>
        <v>118458</v>
      </c>
      <c r="AB25" s="16" t="s">
        <v>37204</v>
      </c>
      <c r="AC25" s="33">
        <f>IF(D6L1218C12=0,0,D6L1218C10/D6L1218C12)</f>
        <v>3.8363226377205792E-4</v>
      </c>
      <c r="AD25" s="16" t="s">
        <v>37205</v>
      </c>
      <c r="AE25" s="33">
        <f>IF(D6L1218C5=0,0,D6L1218C10/D6L1218C5)</f>
        <v>0.478911656460208</v>
      </c>
      <c r="AF25" s="16" t="s">
        <v>37206</v>
      </c>
      <c r="AG25" s="33">
        <f>CHOOSE(MIN(D6L1218C9,RUN_YEARS),B7L812C5,B7L812C14,B7L812C23,B7L812C32,B7L812C41)</f>
        <v>2006.2179329215778</v>
      </c>
      <c r="AH25" s="16" t="s">
        <v>37207</v>
      </c>
      <c r="AI25" s="33">
        <f>IF(D6L1218C15=0,0,D6L1218C11/D6L1218C15)</f>
        <v>9.9744388580734911E-4</v>
      </c>
      <c r="AJ25" s="16" t="s">
        <v>37208</v>
      </c>
      <c r="AK25" s="33">
        <f>IF(D6L1218C5=0,0,D6L1218C11/D6L1218C5)</f>
        <v>2.1088343539791988E-2</v>
      </c>
      <c r="AL25" s="16" t="s">
        <v>37209</v>
      </c>
      <c r="AM25" s="33">
        <f>D6L1218C8*CHOOSE(MIN(D6L1218C9,RUN_YEARS),B7L812C4,B7L812C13,B7L812C22,B7L812C31,B7L812C40)</f>
        <v>7.4745210404998277</v>
      </c>
      <c r="AN25" s="16" t="s">
        <v>37210</v>
      </c>
      <c r="AO25" s="33">
        <f>D6L1218C8-D6L1218C18</f>
        <v>39.970879472200295</v>
      </c>
      <c r="AP25" s="16" t="s">
        <v>37211</v>
      </c>
      <c r="AQ25" s="33">
        <f>CHOOSE(MIN(D6L1218C9,RUN_YEARS),B7L812C2,B7L812C11,B7L812C20,B7L812C29,B7L812C38)</f>
        <v>185.27773415352331</v>
      </c>
      <c r="AR25" s="16" t="s">
        <v>37212</v>
      </c>
      <c r="AS25" s="33">
        <f>IF(D6L1218C20=0,0,D6L1218C18/D6L1218C20)</f>
        <v>4.0342251996164591E-2</v>
      </c>
      <c r="AT25" s="16" t="s">
        <v>37213</v>
      </c>
      <c r="AU25" s="33">
        <f>IF(D6L1218C5=0,0,D6L1218C18/D6L1218C5)</f>
        <v>7.8769711707872059E-2</v>
      </c>
      <c r="AV25" s="16" t="s">
        <v>37214</v>
      </c>
      <c r="AW25" s="33">
        <f>CHOOSE(MIN(D6L1218C9,RUN_YEARS),B7L812C1,B7L812C10,B7L812C19,B7L812C28,B7L812C37)</f>
        <v>990.79445232755972</v>
      </c>
      <c r="AX25" s="16" t="s">
        <v>37215</v>
      </c>
      <c r="AY25" s="33">
        <f>IF(D6L1218C23=0,0,D6L1218C19/D6L1218C23)</f>
        <v>4.0342251996164584E-2</v>
      </c>
      <c r="AZ25" s="16" t="s">
        <v>37216</v>
      </c>
      <c r="BA25" s="33">
        <f>IF(D6L1218C5=0,0,D6L1218C19/D6L1218C5)</f>
        <v>0.42123028829212794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1898.8865183590904</v>
      </c>
      <c r="J26" s="16" t="s">
        <v>37239</v>
      </c>
      <c r="K26" s="21">
        <f>IF(FLOW_THRU_100PCT="Y",1,INDEX(VariabilityMatrix,D6L1219C1,D6L1219C9))</f>
        <v>0.23114037483977384</v>
      </c>
      <c r="L26" s="16" t="s">
        <v>37219</v>
      </c>
      <c r="M26" s="15">
        <f>IF(D6L1219C2&lt;&gt;0,D6L1219C2*D6L1219C4,D6L1219C3*D6L1219C4)</f>
        <v>438.90934163171323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219.45467081585662</v>
      </c>
      <c r="R26" s="16" t="s">
        <v>37221</v>
      </c>
      <c r="S26" s="15">
        <f>D6L1219C5-D6L1219C7</f>
        <v>219.45467081585662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210.15318997031881</v>
      </c>
      <c r="X26" s="16" t="s">
        <v>37223</v>
      </c>
      <c r="Y26" s="33">
        <f>D6L1219C7-D6L1219C10</f>
        <v>9.3014808455378102</v>
      </c>
      <c r="Z26" s="16" t="s">
        <v>37224</v>
      </c>
      <c r="AA26" s="33">
        <f>CHOOSE(MIN(D6L1219C9,RUN_YEARS),B7L812C7,B7L812C16,B7L812C25,B7L812C34,B7L812C43)</f>
        <v>116180</v>
      </c>
      <c r="AB26" s="16" t="s">
        <v>37225</v>
      </c>
      <c r="AC26" s="33">
        <f>IF(D6L1219C12=0,0,D6L1219C10/D6L1219C12)</f>
        <v>1.8088585812559717E-3</v>
      </c>
      <c r="AD26" s="16" t="s">
        <v>37226</v>
      </c>
      <c r="AE26" s="33">
        <f>IF(D6L1219C5=0,0,D6L1219C10/D6L1219C5)</f>
        <v>0.47880774008828769</v>
      </c>
      <c r="AF26" s="16" t="s">
        <v>37227</v>
      </c>
      <c r="AG26" s="33">
        <f>CHOOSE(MIN(D6L1219C9,RUN_YEARS),B7L812C5,B7L812C14,B7L812C23,B7L812C32,B7L812C41)</f>
        <v>1977.762479593699</v>
      </c>
      <c r="AH26" s="16" t="s">
        <v>37228</v>
      </c>
      <c r="AI26" s="33">
        <f>IF(D6L1219C15=0,0,D6L1219C11/D6L1219C15)</f>
        <v>4.7030323112655353E-3</v>
      </c>
      <c r="AJ26" s="16" t="s">
        <v>37229</v>
      </c>
      <c r="AK26" s="33">
        <f>IF(D6L1219C5=0,0,D6L1219C11/D6L1219C5)</f>
        <v>2.1192259911712336E-2</v>
      </c>
      <c r="AL26" s="16" t="s">
        <v>37230</v>
      </c>
      <c r="AM26" s="33">
        <f>D6L1219C8*CHOOSE(MIN(D6L1219C9,RUN_YEARS),B7L812C4,B7L812C13,B7L812C22,B7L812C31,B7L812C40)</f>
        <v>36.469943178484279</v>
      </c>
      <c r="AN26" s="16" t="s">
        <v>37231</v>
      </c>
      <c r="AO26" s="33">
        <f>D6L1219C8-D6L1219C18</f>
        <v>182.98472763737234</v>
      </c>
      <c r="AP26" s="16" t="s">
        <v>37232</v>
      </c>
      <c r="AQ26" s="33">
        <f>CHOOSE(MIN(D6L1219C9,RUN_YEARS),B7L812C2,B7L812C11,B7L812C20,B7L812C29,B7L812C38)</f>
        <v>194.03451433503736</v>
      </c>
      <c r="AR26" s="16" t="s">
        <v>37233</v>
      </c>
      <c r="AS26" s="33">
        <f>IF(D6L1219C20=0,0,D6L1219C18/D6L1219C20)</f>
        <v>0.18795595878118884</v>
      </c>
      <c r="AT26" s="16" t="s">
        <v>37234</v>
      </c>
      <c r="AU26" s="33">
        <f>IF(D6L1219C5=0,0,D6L1219C18/D6L1219C5)</f>
        <v>8.309220086977788E-2</v>
      </c>
      <c r="AV26" s="16" t="s">
        <v>37235</v>
      </c>
      <c r="AW26" s="33">
        <f>CHOOSE(MIN(D6L1219C9,RUN_YEARS),B7L812C1,B7L812C10,B7L812C19,B7L812C28,B7L812C37)</f>
        <v>973.55108517946042</v>
      </c>
      <c r="AX26" s="16" t="s">
        <v>37236</v>
      </c>
      <c r="AY26" s="33">
        <f>IF(D6L1219C23=0,0,D6L1219C19/D6L1219C23)</f>
        <v>0.18795595878118887</v>
      </c>
      <c r="AZ26" s="16" t="s">
        <v>37237</v>
      </c>
      <c r="BA26" s="33">
        <f>IF(D6L1219C5=0,0,D6L1219C19/D6L1219C5)</f>
        <v>0.41690779913022213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704.55757989918982</v>
      </c>
      <c r="J27" s="16" t="s">
        <v>37260</v>
      </c>
      <c r="K27" s="21">
        <f>IF(FLOW_THRU_100PCT="Y",1,INDEX(VariabilityMatrix,D6L1220C1,D6L1220C9))</f>
        <v>0.228990069219843</v>
      </c>
      <c r="L27" s="16" t="s">
        <v>37240</v>
      </c>
      <c r="M27" s="15">
        <f>IF(D6L1220C2&lt;&gt;0,D6L1220C2*D6L1220C4,D6L1220C3*D6L1220C4)</f>
        <v>161.33668899048052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80.668344495240262</v>
      </c>
      <c r="R27" s="16" t="s">
        <v>37242</v>
      </c>
      <c r="S27" s="15">
        <f>D6L1220C5-D6L1220C7</f>
        <v>80.668344495240262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77.266020972236433</v>
      </c>
      <c r="X27" s="16" t="s">
        <v>37244</v>
      </c>
      <c r="Y27" s="33">
        <f>D6L1220C7-D6L1220C10</f>
        <v>3.4023235230038296</v>
      </c>
      <c r="Z27" s="16" t="s">
        <v>37245</v>
      </c>
      <c r="AA27" s="33">
        <f>CHOOSE(MIN(D6L1220C9,RUN_YEARS),B7L812C7,B7L812C16,B7L812C25,B7L812C34,B7L812C43)</f>
        <v>118458</v>
      </c>
      <c r="AB27" s="16" t="s">
        <v>37246</v>
      </c>
      <c r="AC27" s="33">
        <f>IF(D6L1220C12=0,0,D6L1220C10/D6L1220C12)</f>
        <v>6.522651148275037E-4</v>
      </c>
      <c r="AD27" s="16" t="s">
        <v>37247</v>
      </c>
      <c r="AE27" s="33">
        <f>IF(D6L1220C5=0,0,D6L1220C10/D6L1220C5)</f>
        <v>0.478911656460208</v>
      </c>
      <c r="AF27" s="16" t="s">
        <v>37248</v>
      </c>
      <c r="AG27" s="33">
        <f>CHOOSE(MIN(D6L1220C9,RUN_YEARS),B7L812C5,B7L812C14,B7L812C23,B7L812C32,B7L812C41)</f>
        <v>2006.2179329215778</v>
      </c>
      <c r="AH27" s="16" t="s">
        <v>37249</v>
      </c>
      <c r="AI27" s="33">
        <f>IF(D6L1220C15=0,0,D6L1220C11/D6L1220C15)</f>
        <v>1.6958892985515074E-3</v>
      </c>
      <c r="AJ27" s="16" t="s">
        <v>37250</v>
      </c>
      <c r="AK27" s="33">
        <f>IF(D6L1220C5=0,0,D6L1220C11/D6L1220C5)</f>
        <v>2.1088343539791991E-2</v>
      </c>
      <c r="AL27" s="16" t="s">
        <v>37251</v>
      </c>
      <c r="AM27" s="33">
        <f>D6L1220C8*CHOOSE(MIN(D6L1220C9,RUN_YEARS),B7L812C4,B7L812C13,B7L812C22,B7L812C31,B7L812C40)</f>
        <v>12.708444479682766</v>
      </c>
      <c r="AN27" s="16" t="s">
        <v>37252</v>
      </c>
      <c r="AO27" s="33">
        <f>D6L1220C8-D6L1220C18</f>
        <v>67.959900015557494</v>
      </c>
      <c r="AP27" s="16" t="s">
        <v>37253</v>
      </c>
      <c r="AQ27" s="33">
        <f>CHOOSE(MIN(D6L1220C9,RUN_YEARS),B7L812C2,B7L812C11,B7L812C20,B7L812C29,B7L812C38)</f>
        <v>185.27773415352331</v>
      </c>
      <c r="AR27" s="16" t="s">
        <v>37254</v>
      </c>
      <c r="AS27" s="33">
        <f>IF(D6L1220C20=0,0,D6L1220C18/D6L1220C20)</f>
        <v>6.8591320688067142E-2</v>
      </c>
      <c r="AT27" s="16" t="s">
        <v>37255</v>
      </c>
      <c r="AU27" s="33">
        <f>IF(D6L1220C5=0,0,D6L1220C18/D6L1220C5)</f>
        <v>7.8769711707872059E-2</v>
      </c>
      <c r="AV27" s="16" t="s">
        <v>37256</v>
      </c>
      <c r="AW27" s="33">
        <f>CHOOSE(MIN(D6L1220C9,RUN_YEARS),B7L812C1,B7L812C10,B7L812C19,B7L812C28,B7L812C37)</f>
        <v>990.79445232755972</v>
      </c>
      <c r="AX27" s="16" t="s">
        <v>37257</v>
      </c>
      <c r="AY27" s="33">
        <f>IF(D6L1220C23=0,0,D6L1220C19/D6L1220C23)</f>
        <v>6.8591320688067128E-2</v>
      </c>
      <c r="AZ27" s="16" t="s">
        <v>37258</v>
      </c>
      <c r="BA27" s="33">
        <f>IF(D6L1220C5=0,0,D6L1220C19/D6L1220C5)</f>
        <v>0.42123028829212794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0.228990069219843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118458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2006.2179329215778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185.27773415352331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990.79445232755972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0.228990069219843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118458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2006.2179329215778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185.27773415352331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990.79445232755972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0.228990069219843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118458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2006.2179329215778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185.27773415352331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990.79445232755972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0.228990069219843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118458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2006.2179329215778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185.27773415352331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990.79445232755972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0.228990069219843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118458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2006.2179329215778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185.27773415352331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990.79445232755972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918.14513931111844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789.60481980756185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394.80240990378093</v>
      </c>
      <c r="R33" s="16" t="s">
        <v>37368</v>
      </c>
      <c r="S33" s="15">
        <f>D6L1226C5-D6L1226C7</f>
        <v>394.80240990378093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378.1509522030035</v>
      </c>
      <c r="X33" s="16" t="s">
        <v>37370</v>
      </c>
      <c r="Y33" s="33">
        <f>D6L1226C7-D6L1226C10</f>
        <v>16.651457700777428</v>
      </c>
      <c r="Z33" s="16" t="s">
        <v>37371</v>
      </c>
      <c r="AA33" s="33">
        <f>CHOOSE(MIN(D6L1226C9,RUN_YEARS),B7L812C7,B7L812C16,B7L812C25,B7L812C34,B7L812C43)</f>
        <v>118458</v>
      </c>
      <c r="AB33" s="16" t="s">
        <v>37372</v>
      </c>
      <c r="AC33" s="33">
        <f>IF(D6L1226C12=0,0,D6L1226C10/D6L1226C12)</f>
        <v>3.1922787165324716E-3</v>
      </c>
      <c r="AD33" s="16" t="s">
        <v>37373</v>
      </c>
      <c r="AE33" s="33">
        <f>IF(D6L1226C5=0,0,D6L1226C10/D6L1226C5)</f>
        <v>0.478911656460208</v>
      </c>
      <c r="AF33" s="16" t="s">
        <v>37374</v>
      </c>
      <c r="AG33" s="33">
        <f>CHOOSE(MIN(D6L1226C9,RUN_YEARS),B7L812C5,B7L812C14,B7L812C23,B7L812C32,B7L812C41)</f>
        <v>2006.2179329215778</v>
      </c>
      <c r="AH33" s="16" t="s">
        <v>37375</v>
      </c>
      <c r="AI33" s="33">
        <f>IF(D6L1226C15=0,0,D6L1226C11/D6L1226C15)</f>
        <v>8.299924662984421E-3</v>
      </c>
      <c r="AJ33" s="16" t="s">
        <v>37376</v>
      </c>
      <c r="AK33" s="33">
        <f>IF(D6L1226C5=0,0,D6L1226C11/D6L1226C5)</f>
        <v>2.1088343539792005E-2</v>
      </c>
      <c r="AL33" s="16" t="s">
        <v>37377</v>
      </c>
      <c r="AM33" s="33">
        <f>D6L1226C8*CHOOSE(MIN(D6L1226C9,RUN_YEARS),B7L812C4,B7L812C13,B7L812C22,B7L812C31,B7L812C40)</f>
        <v>62.196944019387914</v>
      </c>
      <c r="AN33" s="16" t="s">
        <v>37378</v>
      </c>
      <c r="AO33" s="33">
        <f>D6L1226C8-D6L1226C18</f>
        <v>332.60546588439303</v>
      </c>
      <c r="AP33" s="16" t="s">
        <v>37379</v>
      </c>
      <c r="AQ33" s="33">
        <f>CHOOSE(MIN(D6L1226C9,RUN_YEARS),B7L812C2,B7L812C11,B7L812C20,B7L812C29,B7L812C38)</f>
        <v>185.27773415352331</v>
      </c>
      <c r="AR33" s="16" t="s">
        <v>37380</v>
      </c>
      <c r="AS33" s="33">
        <f>IF(D6L1226C20=0,0,D6L1226C18/D6L1226C20)</f>
        <v>0.33569572892040439</v>
      </c>
      <c r="AT33" s="16" t="s">
        <v>37381</v>
      </c>
      <c r="AU33" s="33">
        <f>IF(D6L1226C5=0,0,D6L1226C18/D6L1226C5)</f>
        <v>7.8769711707872059E-2</v>
      </c>
      <c r="AV33" s="16" t="s">
        <v>37382</v>
      </c>
      <c r="AW33" s="33">
        <f>CHOOSE(MIN(D6L1226C9,RUN_YEARS),B7L812C1,B7L812C10,B7L812C19,B7L812C28,B7L812C37)</f>
        <v>990.79445232755972</v>
      </c>
      <c r="AX33" s="16" t="s">
        <v>37383</v>
      </c>
      <c r="AY33" s="33">
        <f>IF(D6L1226C23=0,0,D6L1226C19/D6L1226C23)</f>
        <v>0.33569572892040439</v>
      </c>
      <c r="AZ33" s="16" t="s">
        <v>37384</v>
      </c>
      <c r="BA33" s="33">
        <f>IF(D6L1226C5=0,0,D6L1226C19/D6L1226C5)</f>
        <v>0.42123028829212794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3.9367396879503273E-4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3.3855961316372812E-4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1.6927980658186406E-4</v>
      </c>
      <c r="R34" s="16" t="s">
        <v>37388</v>
      </c>
      <c r="S34" s="15">
        <f>D6L1227C5-D6L1227C7</f>
        <v>1.6927980658186406E-4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1.6210496326408955E-4</v>
      </c>
      <c r="X34" s="16" t="s">
        <v>37390</v>
      </c>
      <c r="Y34" s="33">
        <f>D6L1227C7-D6L1227C10</f>
        <v>7.1748433177745089E-6</v>
      </c>
      <c r="Z34" s="16" t="s">
        <v>37391</v>
      </c>
      <c r="AA34" s="33">
        <f>CHOOSE(MIN(D6L1227C9,RUN_YEARS),B7L812C7,B7L812C16,B7L812C25,B7L812C34,B7L812C43)</f>
        <v>116180</v>
      </c>
      <c r="AB34" s="16" t="s">
        <v>37392</v>
      </c>
      <c r="AC34" s="33">
        <f>IF(D6L1227C12=0,0,D6L1227C10/D6L1227C12)</f>
        <v>1.3952914724056598E-9</v>
      </c>
      <c r="AD34" s="16" t="s">
        <v>37393</v>
      </c>
      <c r="AE34" s="33">
        <f>IF(D6L1227C5=0,0,D6L1227C10/D6L1227C5)</f>
        <v>0.47880774008828769</v>
      </c>
      <c r="AF34" s="16" t="s">
        <v>37394</v>
      </c>
      <c r="AG34" s="33">
        <f>CHOOSE(MIN(D6L1227C9,RUN_YEARS),B7L812C5,B7L812C14,B7L812C23,B7L812C32,B7L812C41)</f>
        <v>1977.762479593699</v>
      </c>
      <c r="AH34" s="16" t="s">
        <v>37395</v>
      </c>
      <c r="AI34" s="33">
        <f>IF(D6L1227C15=0,0,D6L1227C11/D6L1227C15)</f>
        <v>3.6277578282547208E-9</v>
      </c>
      <c r="AJ34" s="16" t="s">
        <v>37396</v>
      </c>
      <c r="AK34" s="33">
        <f>IF(D6L1227C5=0,0,D6L1227C11/D6L1227C5)</f>
        <v>2.1192259911712329E-2</v>
      </c>
      <c r="AL34" s="16" t="s">
        <v>37397</v>
      </c>
      <c r="AM34" s="33">
        <f>D6L1227C8*CHOOSE(MIN(D6L1227C9,RUN_YEARS),B7L812C4,B7L812C13,B7L812C22,B7L812C31,B7L812C40)</f>
        <v>2.8131663383394792E-5</v>
      </c>
      <c r="AN34" s="16" t="s">
        <v>37398</v>
      </c>
      <c r="AO34" s="33">
        <f>D6L1227C8-D6L1227C18</f>
        <v>1.4114814319846926E-4</v>
      </c>
      <c r="AP34" s="16" t="s">
        <v>37399</v>
      </c>
      <c r="AQ34" s="33">
        <f>CHOOSE(MIN(D6L1227C9,RUN_YEARS),B7L812C2,B7L812C11,B7L812C20,B7L812C29,B7L812C38)</f>
        <v>194.03451433503736</v>
      </c>
      <c r="AR34" s="16" t="s">
        <v>37400</v>
      </c>
      <c r="AS34" s="33">
        <f>IF(D6L1227C20=0,0,D6L1227C18/D6L1227C20)</f>
        <v>1.4498278040792344E-7</v>
      </c>
      <c r="AT34" s="16" t="s">
        <v>37401</v>
      </c>
      <c r="AU34" s="33">
        <f>IF(D6L1227C5=0,0,D6L1227C18/D6L1227C5)</f>
        <v>8.309220086977788E-2</v>
      </c>
      <c r="AV34" s="16" t="s">
        <v>37402</v>
      </c>
      <c r="AW34" s="33">
        <f>CHOOSE(MIN(D6L1227C9,RUN_YEARS),B7L812C1,B7L812C10,B7L812C19,B7L812C28,B7L812C37)</f>
        <v>973.55108517946042</v>
      </c>
      <c r="AX34" s="16" t="s">
        <v>37403</v>
      </c>
      <c r="AY34" s="33">
        <f>IF(D6L1227C23=0,0,D6L1227C19/D6L1227C23)</f>
        <v>1.4498278040792344E-7</v>
      </c>
      <c r="AZ34" s="16" t="s">
        <v>37404</v>
      </c>
      <c r="BA34" s="33">
        <f>IF(D6L1227C5=0,0,D6L1227C19/D6L1227C5)</f>
        <v>0.41690779913022208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12963.289545712603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8665.8790350562522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4332.9395175281261</v>
      </c>
      <c r="R35" s="16" t="s">
        <v>37408</v>
      </c>
      <c r="S35" s="15">
        <f>SUM(D6L1201C8:D6L1227C8)-2*SUM(D6L1209C8,D6L1211C8,D6L1222C8,D6L1224C8,D6L1227C8)</f>
        <v>4332.9395175281261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4149.3933617760895</v>
      </c>
      <c r="X35" s="16" t="s">
        <v>37410</v>
      </c>
      <c r="Y35" s="33">
        <f>SUM(D6L1201C11:D6L1227C11)-2*SUM(D6L1209C11,D6L1211C11,D6L1222C11,D6L1224C11,D6L1227C11)</f>
        <v>183.5461557520353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3.563696696968216E-2</v>
      </c>
      <c r="AD35" s="16" t="s">
        <v>37412</v>
      </c>
      <c r="AE35" s="33">
        <f>IF(D6L1228C5=0,0,D6L1228C10/D6L1228C5)</f>
        <v>0.47881967253298441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9.2656114121173583E-2</v>
      </c>
      <c r="AJ35" s="16" t="s">
        <v>37414</v>
      </c>
      <c r="AK35" s="33">
        <f>IF(D6L1228C5=0,0,D6L1228C11/D6L1228C5)</f>
        <v>2.1180327467015453E-2</v>
      </c>
      <c r="AL35" s="16" t="s">
        <v>37415</v>
      </c>
      <c r="AM35" s="33">
        <f>SUM(D6L1201C18:D6L1227C18)-2*SUM(D6L1209C18,D6L1211C18,D6L1222C18,D6L1224C18,D6L1227C18)</f>
        <v>715.6120119879123</v>
      </c>
      <c r="AN35" s="16" t="s">
        <v>37416</v>
      </c>
      <c r="AO35" s="33">
        <f>SUM(D6L1201C19:D6L1227C19)-2*SUM(D6L1209C19,D6L1211C19,D6L1222C19,D6L1224C19,D6L1227C19)</f>
        <v>3617.3275055402132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3.7080234921330248</v>
      </c>
      <c r="AT35" s="16" t="s">
        <v>37418</v>
      </c>
      <c r="AU35" s="33">
        <f>IF(D6L1228C5=0,0,D6L1228C18/D6L1228C5)</f>
        <v>8.2578121514624528E-2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3.7080234921330253</v>
      </c>
      <c r="AZ35" s="16" t="s">
        <v>37420</v>
      </c>
      <c r="BA35" s="33">
        <f>IF(D6L1228C5=0,0,D6L1228C19/D6L1228C5)</f>
        <v>0.41742187848537543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106.31088128407944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53.155440642039721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26.577720321019861</v>
      </c>
      <c r="R36" s="16" t="s">
        <v>37425</v>
      </c>
      <c r="S36" s="15">
        <f>D6L1229C5-D6L1229C7</f>
        <v>26.577720321019861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25.456760127751505</v>
      </c>
      <c r="X36" s="16" t="s">
        <v>37427</v>
      </c>
      <c r="Y36" s="33">
        <f>D6L1229C7-D6L1229C10</f>
        <v>1.1209601932683562</v>
      </c>
      <c r="Z36" s="16" t="s">
        <v>37428</v>
      </c>
      <c r="AA36" s="33">
        <f>CHOOSE(MIN(D6L1229C9,RUN_YEARS),B7L812C7,B7L812C16,B7L812C25,B7L812C34,B7L812C43)</f>
        <v>118458</v>
      </c>
      <c r="AB36" s="16" t="s">
        <v>37429</v>
      </c>
      <c r="AC36" s="33">
        <f>IF(D6L1229C12=0,0,D6L1229C10/D6L1229C12)</f>
        <v>2.1490114747633343E-4</v>
      </c>
      <c r="AD36" s="16" t="s">
        <v>37430</v>
      </c>
      <c r="AE36" s="33">
        <f>IF(D6L1229C5=0,0,D6L1229C10/D6L1229C5)</f>
        <v>0.478911656460208</v>
      </c>
      <c r="AF36" s="16" t="s">
        <v>37431</v>
      </c>
      <c r="AG36" s="33">
        <f>CHOOSE(MIN(D6L1229C9,RUN_YEARS),B7L812C5,B7L812C14,B7L812C23,B7L812C32,B7L812C41)</f>
        <v>2006.2179329215778</v>
      </c>
      <c r="AH36" s="16" t="s">
        <v>37432</v>
      </c>
      <c r="AI36" s="33">
        <f>IF(D6L1229C15=0,0,D6L1229C11/D6L1229C15)</f>
        <v>5.5874298343846671E-4</v>
      </c>
      <c r="AJ36" s="16" t="s">
        <v>37433</v>
      </c>
      <c r="AK36" s="33">
        <f>IF(D6L1229C5=0,0,D6L1229C11/D6L1229C5)</f>
        <v>2.1088343539792012E-2</v>
      </c>
      <c r="AL36" s="16" t="s">
        <v>37434</v>
      </c>
      <c r="AM36" s="33">
        <f>D6L1229C8*CHOOSE(MIN(D6L1229C9,RUN_YEARS),B7L812C4,B7L812C13,B7L812C22,B7L812C31,B7L812C40)</f>
        <v>4.1870387350783744</v>
      </c>
      <c r="AN36" s="16" t="s">
        <v>37435</v>
      </c>
      <c r="AO36" s="33">
        <f>D6L1229C8-D6L1229C18</f>
        <v>22.390681585941486</v>
      </c>
      <c r="AP36" s="16" t="s">
        <v>37436</v>
      </c>
      <c r="AQ36" s="33">
        <f>CHOOSE(MIN(D6L1229C9,RUN_YEARS),B7L812C2,B7L812C11,B7L812C20,B7L812C29,B7L812C38)</f>
        <v>185.27773415352331</v>
      </c>
      <c r="AR36" s="16" t="s">
        <v>37437</v>
      </c>
      <c r="AS36" s="33">
        <f>IF(D6L1229C20=0,0,D6L1229C18/D6L1229C20)</f>
        <v>2.2598715135456832E-2</v>
      </c>
      <c r="AT36" s="16" t="s">
        <v>37438</v>
      </c>
      <c r="AU36" s="33">
        <f>IF(D6L1229C5=0,0,D6L1229C18/D6L1229C5)</f>
        <v>7.8769711707872059E-2</v>
      </c>
      <c r="AV36" s="16" t="s">
        <v>37439</v>
      </c>
      <c r="AW36" s="33">
        <f>CHOOSE(MIN(D6L1229C9,RUN_YEARS),B7L812C1,B7L812C10,B7L812C19,B7L812C28,B7L812C37)</f>
        <v>990.79445232755972</v>
      </c>
      <c r="AX36" s="16" t="s">
        <v>37440</v>
      </c>
      <c r="AY36" s="33">
        <f>IF(D6L1229C23=0,0,D6L1229C19/D6L1229C23)</f>
        <v>2.2598715135456832E-2</v>
      </c>
      <c r="AZ36" s="16" t="s">
        <v>37441</v>
      </c>
      <c r="BA36" s="33">
        <f>IF(D6L1229C5=0,0,D6L1229C19/D6L1229C5)</f>
        <v>0.42123028829212794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13.860097483766152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13.860097483766152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6.9300487418830761</v>
      </c>
      <c r="R37" s="16" t="s">
        <v>37445</v>
      </c>
      <c r="S37" s="15">
        <f>D6L1230C5-D6L1230C7</f>
        <v>6.9300487418830761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6.6377622446504088</v>
      </c>
      <c r="X37" s="16" t="s">
        <v>37447</v>
      </c>
      <c r="Y37" s="33">
        <f>D6L1230C7-D6L1230C10</f>
        <v>0.29228649723266731</v>
      </c>
      <c r="Z37" s="16" t="s">
        <v>37448</v>
      </c>
      <c r="AA37" s="33">
        <f>CHOOSE(MIN(D6L1230C9,RUN_YEARS),B7L812C7,B7L812C16,B7L812C25,B7L812C34,B7L812C43)</f>
        <v>118458</v>
      </c>
      <c r="AB37" s="16" t="s">
        <v>37449</v>
      </c>
      <c r="AC37" s="33">
        <f>IF(D6L1230C12=0,0,D6L1230C10/D6L1230C12)</f>
        <v>5.6034731674098912E-5</v>
      </c>
      <c r="AD37" s="16" t="s">
        <v>37450</v>
      </c>
      <c r="AE37" s="33">
        <f>IF(D6L1230C5=0,0,D6L1230C10/D6L1230C5)</f>
        <v>0.478911656460208</v>
      </c>
      <c r="AF37" s="16" t="s">
        <v>37451</v>
      </c>
      <c r="AG37" s="33">
        <f>CHOOSE(MIN(D6L1230C9,RUN_YEARS),B7L812C5,B7L812C14,B7L812C23,B7L812C32,B7L812C41)</f>
        <v>2006.2179329215778</v>
      </c>
      <c r="AH37" s="16" t="s">
        <v>37452</v>
      </c>
      <c r="AI37" s="33">
        <f>IF(D6L1230C15=0,0,D6L1230C11/D6L1230C15)</f>
        <v>1.4569030235265704E-4</v>
      </c>
      <c r="AJ37" s="16" t="s">
        <v>37453</v>
      </c>
      <c r="AK37" s="33">
        <f>IF(D6L1230C5=0,0,D6L1230C11/D6L1230C5)</f>
        <v>2.1088343539792002E-2</v>
      </c>
      <c r="AL37" s="16" t="s">
        <v>37454</v>
      </c>
      <c r="AM37" s="33">
        <f>D6L1230C8*CHOOSE(MIN(D6L1230C9,RUN_YEARS),B7L812C4,B7L812C13,B7L812C22,B7L812C31,B7L812C40)</f>
        <v>1.0917558830392626</v>
      </c>
      <c r="AN37" s="16" t="s">
        <v>37455</v>
      </c>
      <c r="AO37" s="33">
        <f>D6L1230C8-D6L1230C18</f>
        <v>5.838292858843813</v>
      </c>
      <c r="AP37" s="16" t="s">
        <v>37456</v>
      </c>
      <c r="AQ37" s="33">
        <f>CHOOSE(MIN(D6L1230C9,RUN_YEARS),B7L812C2,B7L812C11,B7L812C20,B7L812C29,B7L812C38)</f>
        <v>185.27773415352331</v>
      </c>
      <c r="AR37" s="16" t="s">
        <v>37457</v>
      </c>
      <c r="AS37" s="33">
        <f>IF(D6L1230C20=0,0,D6L1230C18/D6L1230C20)</f>
        <v>5.8925368880786335E-3</v>
      </c>
      <c r="AT37" s="16" t="s">
        <v>37458</v>
      </c>
      <c r="AU37" s="33">
        <f>IF(D6L1230C5=0,0,D6L1230C18/D6L1230C5)</f>
        <v>7.8769711707872045E-2</v>
      </c>
      <c r="AV37" s="16" t="s">
        <v>37459</v>
      </c>
      <c r="AW37" s="33">
        <f>CHOOSE(MIN(D6L1230C9,RUN_YEARS),B7L812C1,B7L812C10,B7L812C19,B7L812C28,B7L812C37)</f>
        <v>990.79445232755972</v>
      </c>
      <c r="AX37" s="16" t="s">
        <v>37460</v>
      </c>
      <c r="AY37" s="33">
        <f>IF(D6L1230C23=0,0,D6L1230C19/D6L1230C23)</f>
        <v>5.8925368880786335E-3</v>
      </c>
      <c r="AZ37" s="16" t="s">
        <v>37461</v>
      </c>
      <c r="BA37" s="33">
        <f>IF(D6L1230C5=0,0,D6L1230C19/D6L1230C5)</f>
        <v>0.42123028829212794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41.981376232973226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20.990688116486613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10.495344058243306</v>
      </c>
      <c r="R38" s="16" t="s">
        <v>37465</v>
      </c>
      <c r="S38" s="15">
        <f>D6L1231C5-D6L1231C7</f>
        <v>10.495344058243306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10.052685216106207</v>
      </c>
      <c r="X38" s="16" t="s">
        <v>37467</v>
      </c>
      <c r="Y38" s="33">
        <f>D6L1231C7-D6L1231C10</f>
        <v>0.44265884213709938</v>
      </c>
      <c r="Z38" s="16" t="s">
        <v>37468</v>
      </c>
      <c r="AA38" s="33">
        <f>CHOOSE(MIN(D6L1231C9,RUN_YEARS),B7L812C7,B7L812C16,B7L812C25,B7L812C34,B7L812C43)</f>
        <v>118458</v>
      </c>
      <c r="AB38" s="16" t="s">
        <v>37469</v>
      </c>
      <c r="AC38" s="33">
        <f>IF(D6L1231C12=0,0,D6L1231C10/D6L1231C12)</f>
        <v>8.486286461113818E-5</v>
      </c>
      <c r="AD38" s="16" t="s">
        <v>37470</v>
      </c>
      <c r="AE38" s="33">
        <f>IF(D6L1231C5=0,0,D6L1231C10/D6L1231C5)</f>
        <v>0.478911656460208</v>
      </c>
      <c r="AF38" s="16" t="s">
        <v>37471</v>
      </c>
      <c r="AG38" s="33">
        <f>CHOOSE(MIN(D6L1231C9,RUN_YEARS),B7L812C5,B7L812C14,B7L812C23,B7L812C32,B7L812C41)</f>
        <v>2006.2179329215778</v>
      </c>
      <c r="AH38" s="16" t="s">
        <v>37472</v>
      </c>
      <c r="AI38" s="33">
        <f>IF(D6L1231C15=0,0,D6L1231C11/D6L1231C15)</f>
        <v>2.2064344798895918E-4</v>
      </c>
      <c r="AJ38" s="16" t="s">
        <v>37473</v>
      </c>
      <c r="AK38" s="33">
        <f>IF(D6L1231C5=0,0,D6L1231C11/D6L1231C5)</f>
        <v>2.1088343539792009E-2</v>
      </c>
      <c r="AL38" s="16" t="s">
        <v>37474</v>
      </c>
      <c r="AM38" s="33">
        <f>D6L1231C8*CHOOSE(MIN(D6L1231C9,RUN_YEARS),B7L812C4,B7L812C13,B7L812C22,B7L812C31,B7L812C40)</f>
        <v>1.6534304514855065</v>
      </c>
      <c r="AN38" s="16" t="s">
        <v>37475</v>
      </c>
      <c r="AO38" s="33">
        <f>D6L1231C8-D6L1231C18</f>
        <v>8.8419136067577995</v>
      </c>
      <c r="AP38" s="16" t="s">
        <v>37476</v>
      </c>
      <c r="AQ38" s="33">
        <f>CHOOSE(MIN(D6L1231C9,RUN_YEARS),B7L812C2,B7L812C11,B7L812C20,B7L812C29,B7L812C38)</f>
        <v>185.27773415352331</v>
      </c>
      <c r="AR38" s="16" t="s">
        <v>37477</v>
      </c>
      <c r="AS38" s="33">
        <f>IF(D6L1231C20=0,0,D6L1231C18/D6L1231C20)</f>
        <v>8.9240645080182947E-3</v>
      </c>
      <c r="AT38" s="16" t="s">
        <v>37478</v>
      </c>
      <c r="AU38" s="33">
        <f>IF(D6L1231C5=0,0,D6L1231C18/D6L1231C5)</f>
        <v>7.8769711707872059E-2</v>
      </c>
      <c r="AV38" s="16" t="s">
        <v>37479</v>
      </c>
      <c r="AW38" s="33">
        <f>CHOOSE(MIN(D6L1231C9,RUN_YEARS),B7L812C1,B7L812C10,B7L812C19,B7L812C28,B7L812C37)</f>
        <v>990.79445232755972</v>
      </c>
      <c r="AX38" s="16" t="s">
        <v>37480</v>
      </c>
      <c r="AY38" s="33">
        <f>IF(D6L1231C23=0,0,D6L1231C19/D6L1231C23)</f>
        <v>8.9240645080182947E-3</v>
      </c>
      <c r="AZ38" s="16" t="s">
        <v>37481</v>
      </c>
      <c r="BA38" s="33">
        <f>IF(D6L1231C5=0,0,D6L1231C19/D6L1231C5)</f>
        <v>0.42123028829212794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118458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2006.2179329215778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185.27773415352331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990.79445232755972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1481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1481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592.4</v>
      </c>
      <c r="R40" s="16" t="s">
        <v>37506</v>
      </c>
      <c r="S40" s="15">
        <f>D6L1233C5-D6L1233C7</f>
        <v>888.6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567.41453057405442</v>
      </c>
      <c r="X40" s="16" t="s">
        <v>37508</v>
      </c>
      <c r="Y40" s="33">
        <f>D6L1233C7-D6L1233C10</f>
        <v>24.985469425945553</v>
      </c>
      <c r="Z40" s="16" t="s">
        <v>37509</v>
      </c>
      <c r="AA40" s="33">
        <f>CHOOSE(MIN(D6L1233C9,RUN_YEARS),B7L812C7,B7L812C16,B7L812C25,B7L812C34,B7L812C43)</f>
        <v>118458</v>
      </c>
      <c r="AB40" s="16" t="s">
        <v>37510</v>
      </c>
      <c r="AC40" s="33">
        <f>IF(D6L1233C12=0,0,D6L1233C10/D6L1233C12)</f>
        <v>4.7900059985315846E-3</v>
      </c>
      <c r="AD40" s="16" t="s">
        <v>37511</v>
      </c>
      <c r="AE40" s="33">
        <f>IF(D6L1233C5=0,0,D6L1233C10/D6L1233C5)</f>
        <v>0.38312932516816639</v>
      </c>
      <c r="AF40" s="16" t="s">
        <v>37512</v>
      </c>
      <c r="AG40" s="33">
        <f>CHOOSE(MIN(D6L1233C9,RUN_YEARS),B7L812C5,B7L812C14,B7L812C23,B7L812C32,B7L812C41)</f>
        <v>2006.2179329215778</v>
      </c>
      <c r="AH40" s="16" t="s">
        <v>37513</v>
      </c>
      <c r="AI40" s="33">
        <f>IF(D6L1233C15=0,0,D6L1233C11/D6L1233C15)</f>
        <v>1.2454015596182104E-2</v>
      </c>
      <c r="AJ40" s="16" t="s">
        <v>37514</v>
      </c>
      <c r="AK40" s="33">
        <f>IF(D6L1233C5=0,0,D6L1233C11/D6L1233C5)</f>
        <v>1.6870674831833594E-2</v>
      </c>
      <c r="AL40" s="16" t="s">
        <v>37515</v>
      </c>
      <c r="AM40" s="33">
        <f>D6L1233C8*CHOOSE(MIN(D6L1233C9,RUN_YEARS),B7L812C4,B7L812C13,B7L812C22,B7L812C31,B7L812C40)</f>
        <v>139.98953164723022</v>
      </c>
      <c r="AN40" s="16" t="s">
        <v>37516</v>
      </c>
      <c r="AO40" s="33">
        <f>D6L1233C8-D6L1233C18</f>
        <v>748.61046835276977</v>
      </c>
      <c r="AP40" s="16" t="s">
        <v>37517</v>
      </c>
      <c r="AQ40" s="33">
        <f>CHOOSE(MIN(D6L1233C9,RUN_YEARS),B7L812C2,B7L812C11,B7L812C20,B7L812C29,B7L812C38)</f>
        <v>185.27773415352331</v>
      </c>
      <c r="AR40" s="16" t="s">
        <v>37518</v>
      </c>
      <c r="AS40" s="33">
        <f>IF(D6L1233C20=0,0,D6L1233C18/D6L1233C20)</f>
        <v>0.75556586595145447</v>
      </c>
      <c r="AT40" s="16" t="s">
        <v>37519</v>
      </c>
      <c r="AU40" s="33">
        <f>IF(D6L1233C5=0,0,D6L1233C18/D6L1233C5)</f>
        <v>9.4523654049446473E-2</v>
      </c>
      <c r="AV40" s="16" t="s">
        <v>37520</v>
      </c>
      <c r="AW40" s="33">
        <f>CHOOSE(MIN(D6L1233C9,RUN_YEARS),B7L812C1,B7L812C10,B7L812C19,B7L812C28,B7L812C37)</f>
        <v>990.79445232755972</v>
      </c>
      <c r="AX40" s="16" t="s">
        <v>37521</v>
      </c>
      <c r="AY40" s="33">
        <f>IF(D6L1233C23=0,0,D6L1233C19/D6L1233C23)</f>
        <v>0.75556586595145447</v>
      </c>
      <c r="AZ40" s="16" t="s">
        <v>37522</v>
      </c>
      <c r="BA40" s="33">
        <f>IF(D6L1233C5=0,0,D6L1233C19/D6L1233C5)</f>
        <v>0.50547634595055357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3108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3108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3108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118458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2006.2179329215778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489.63252797613274</v>
      </c>
      <c r="AN41" s="16" t="s">
        <v>37535</v>
      </c>
      <c r="AO41" s="33">
        <f>D6L1234C8-D6L1234C18</f>
        <v>2618.3674720238673</v>
      </c>
      <c r="AP41" s="16" t="s">
        <v>37536</v>
      </c>
      <c r="AQ41" s="33">
        <f>CHOOSE(MIN(D6L1234C9,RUN_YEARS),B7L812C2,B7L812C11,B7L812C20,B7L812C29,B7L812C38)</f>
        <v>185.27773415352331</v>
      </c>
      <c r="AR41" s="16" t="s">
        <v>37537</v>
      </c>
      <c r="AS41" s="33">
        <f>IF(D6L1234C20=0,0,D6L1234C18/D6L1234C20)</f>
        <v>2.6426949261502597</v>
      </c>
      <c r="AT41" s="16" t="s">
        <v>37538</v>
      </c>
      <c r="AU41" s="33">
        <f>IF(D6L1234C5=0,0,D6L1234C18/D6L1234C5)</f>
        <v>0.15753942341574412</v>
      </c>
      <c r="AV41" s="16" t="s">
        <v>37539</v>
      </c>
      <c r="AW41" s="33">
        <f>CHOOSE(MIN(D6L1234C9,RUN_YEARS),B7L812C1,B7L812C10,B7L812C19,B7L812C28,B7L812C37)</f>
        <v>990.79445232755972</v>
      </c>
      <c r="AX41" s="16" t="s">
        <v>37540</v>
      </c>
      <c r="AY41" s="33">
        <f>IF(D6L1234C23=0,0,D6L1234C19/D6L1234C23)</f>
        <v>2.6426949261502597</v>
      </c>
      <c r="AZ41" s="16" t="s">
        <v>37541</v>
      </c>
      <c r="BA41" s="33">
        <f>IF(D6L1234C5=0,0,D6L1234C19/D6L1234C5)</f>
        <v>0.84246057658425588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6830.2711543342302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6830.2711543342302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6830.2711543342302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6542.1929451891665</v>
      </c>
      <c r="X42" s="16" t="s">
        <v>37548</v>
      </c>
      <c r="Y42" s="33">
        <f>D6L1235C7-D6L1235C10</f>
        <v>288.07820914506374</v>
      </c>
      <c r="Z42" s="16" t="s">
        <v>37549</v>
      </c>
      <c r="AA42" s="33">
        <f>CHOOSE(MIN(D6L1235C9,RUN_YEARS),B7L812C7,B7L812C16,B7L812C25,B7L812C34,B7L812C43)</f>
        <v>118458</v>
      </c>
      <c r="AB42" s="16" t="s">
        <v>37550</v>
      </c>
      <c r="AC42" s="33">
        <f>IF(D6L1235C12=0,0,D6L1235C10/D6L1235C12)</f>
        <v>5.5227953748916633E-2</v>
      </c>
      <c r="AD42" s="16" t="s">
        <v>37551</v>
      </c>
      <c r="AE42" s="33">
        <f>IF(D6L1235C5=0,0,D6L1235C10/D6L1235C5)</f>
        <v>0.957823312920416</v>
      </c>
      <c r="AF42" s="16" t="s">
        <v>37552</v>
      </c>
      <c r="AG42" s="33">
        <f>CHOOSE(MIN(D6L1235C9,RUN_YEARS),B7L812C5,B7L812C14,B7L812C23,B7L812C32,B7L812C41)</f>
        <v>2006.2179329215778</v>
      </c>
      <c r="AH42" s="16" t="s">
        <v>37553</v>
      </c>
      <c r="AI42" s="33">
        <f>IF(D6L1235C15=0,0,D6L1235C11/D6L1235C15)</f>
        <v>0.14359267974718307</v>
      </c>
      <c r="AJ42" s="16" t="s">
        <v>37554</v>
      </c>
      <c r="AK42" s="33">
        <f>IF(D6L1235C5=0,0,D6L1235C11/D6L1235C5)</f>
        <v>4.217668707958399E-2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185.27773415352331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990.79445232755972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-11336.450044733938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-11336.450044733938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-11336.450044733938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118458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2006.2179329215778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-1785.9378036287712</v>
      </c>
      <c r="AN43" s="16" t="s">
        <v>37576</v>
      </c>
      <c r="AO43" s="33">
        <f>D6L1236C8-D6L1236C18</f>
        <v>-9550.512241105167</v>
      </c>
      <c r="AP43" s="16" t="s">
        <v>37577</v>
      </c>
      <c r="AQ43" s="33">
        <f>CHOOSE(MIN(D6L1236C9,RUN_YEARS),B7L812C2,B7L812C11,B7L812C20,B7L812C29,B7L812C38)</f>
        <v>185.27773415352331</v>
      </c>
      <c r="AR43" s="16" t="s">
        <v>37578</v>
      </c>
      <c r="AS43" s="33">
        <f>IF(D6L1236C20=0,0,D6L1236C18/D6L1236C20)</f>
        <v>-9.6392467869286556</v>
      </c>
      <c r="AT43" s="16" t="s">
        <v>37579</v>
      </c>
      <c r="AU43" s="33">
        <f>IF(D6L1236C5=0,0,D6L1236C18/D6L1236C5)</f>
        <v>0.15753942341574412</v>
      </c>
      <c r="AV43" s="16" t="s">
        <v>37580</v>
      </c>
      <c r="AW43" s="33">
        <f>CHOOSE(MIN(D6L1236C9,RUN_YEARS),B7L812C1,B7L812C10,B7L812C19,B7L812C28,B7L812C37)</f>
        <v>990.79445232755972</v>
      </c>
      <c r="AX43" s="16" t="s">
        <v>37581</v>
      </c>
      <c r="AY43" s="33">
        <f>IF(D6L1236C23=0,0,D6L1236C19/D6L1236C23)</f>
        <v>-9.6392467869286556</v>
      </c>
      <c r="AZ43" s="16" t="s">
        <v>37582</v>
      </c>
      <c r="BA43" s="33">
        <f>IF(D6L1236C5=0,0,D6L1236C19/D6L1236C5)</f>
        <v>0.84246057658425588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244.97346460111112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170.82733584258494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7466.6742674553761</v>
      </c>
      <c r="R44" s="16" t="s">
        <v>37586</v>
      </c>
      <c r="S44" s="15">
        <f>SUM(D6L1229C8:D6L1236C8)</f>
        <v>-7295.8469316127921</v>
      </c>
      <c r="U44" s="21" t="str">
        <f>NULL_VALUE</f>
        <v>n/a</v>
      </c>
      <c r="V44" s="16" t="s">
        <v>37587</v>
      </c>
      <c r="W44" s="33">
        <f>SUM(D6L1229C10:D6L1236C10)</f>
        <v>7151.754683351729</v>
      </c>
      <c r="X44" s="16" t="s">
        <v>37588</v>
      </c>
      <c r="Y44" s="33">
        <f>SUM(D6L1229C11:D6L1236C11)</f>
        <v>314.91958410364742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6.0373758491209788E-2</v>
      </c>
      <c r="AD44" s="16" t="s">
        <v>37590</v>
      </c>
      <c r="AE44" s="33">
        <f>IF(D6L1237C5=0,0,D6L1237C10/D6L1237C5)</f>
        <v>41.865399633358287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0.15697177207714524</v>
      </c>
      <c r="AJ44" s="16" t="s">
        <v>37592</v>
      </c>
      <c r="AK44" s="33">
        <f>IF(D6L1237C5=0,0,D6L1237C11/D6L1237C5)</f>
        <v>1.8434964319401523</v>
      </c>
      <c r="AL44" s="16" t="s">
        <v>37593</v>
      </c>
      <c r="AM44" s="33">
        <f>SUM(D6L1229C18:D6L1236C18)</f>
        <v>-1149.3835189358051</v>
      </c>
      <c r="AN44" s="16" t="s">
        <v>37594</v>
      </c>
      <c r="AO44" s="33">
        <f>SUM(D6L1229C19:D6L1236C19)</f>
        <v>-6146.463412676987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-6.2035706782953879</v>
      </c>
      <c r="AT44" s="16" t="s">
        <v>37596</v>
      </c>
      <c r="AU44" s="33">
        <f>IF(D6L1237C5=0,0,D6L1237C18/D6L1237C5)</f>
        <v>-6.7283348608500591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-6.2035706782953879</v>
      </c>
      <c r="AZ44" s="16" t="s">
        <v>37598</v>
      </c>
      <c r="BA44" s="33">
        <f>IF(D6L1237C5=0,0,D6L1237C19/D6L1237C5)</f>
        <v>-35.980561204448385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435.50434450081286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217.75217225040643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108.87608612520322</v>
      </c>
      <c r="R45" s="16" t="s">
        <v>37603</v>
      </c>
      <c r="S45" s="15">
        <f>D6L1238C5-D6L1238C7</f>
        <v>108.87608612520322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104.28405351025069</v>
      </c>
      <c r="X45" s="16" t="s">
        <v>37605</v>
      </c>
      <c r="Y45" s="33">
        <f>D6L1238C7-D6L1238C10</f>
        <v>4.5920326149525295</v>
      </c>
      <c r="Z45" s="16" t="s">
        <v>37606</v>
      </c>
      <c r="AA45" s="33">
        <f>CHOOSE(MIN(D6L1238C9,RUN_YEARS),B7L812C7,B7L812C16,B7L812C25,B7L812C34,B7L812C43)</f>
        <v>118458</v>
      </c>
      <c r="AB45" s="16" t="s">
        <v>37607</v>
      </c>
      <c r="AC45" s="33">
        <f>IF(D6L1238C12=0,0,D6L1238C10/D6L1238C12)</f>
        <v>8.8034622828555848E-4</v>
      </c>
      <c r="AD45" s="16" t="s">
        <v>37608</v>
      </c>
      <c r="AE45" s="33">
        <f>IF(D6L1238C5=0,0,D6L1238C10/D6L1238C5)</f>
        <v>0.478911656460208</v>
      </c>
      <c r="AF45" s="16" t="s">
        <v>37609</v>
      </c>
      <c r="AG45" s="33">
        <f>CHOOSE(MIN(D6L1238C9,RUN_YEARS),B7L812C5,B7L812C14,B7L812C23,B7L812C32,B7L812C41)</f>
        <v>2006.2179329215778</v>
      </c>
      <c r="AH45" s="16" t="s">
        <v>37610</v>
      </c>
      <c r="AI45" s="33">
        <f>IF(D6L1238C15=0,0,D6L1238C11/D6L1238C15)</f>
        <v>2.2889001935424481E-3</v>
      </c>
      <c r="AJ45" s="16" t="s">
        <v>37611</v>
      </c>
      <c r="AK45" s="33">
        <f>IF(D6L1238C5=0,0,D6L1238C11/D6L1238C5)</f>
        <v>2.1088343539791981E-2</v>
      </c>
      <c r="AL45" s="16" t="s">
        <v>37612</v>
      </c>
      <c r="AM45" s="33">
        <f>D6L1238C8*CHOOSE(MIN(D6L1238C9,RUN_YEARS),B7L812C4,B7L812C13,B7L812C22,B7L812C31,B7L812C40)</f>
        <v>17.152275831927412</v>
      </c>
      <c r="AN45" s="16" t="s">
        <v>37613</v>
      </c>
      <c r="AO45" s="33">
        <f>D6L1238C8-D6L1238C18</f>
        <v>91.723810293275804</v>
      </c>
      <c r="AP45" s="16" t="s">
        <v>37614</v>
      </c>
      <c r="AQ45" s="33">
        <f>CHOOSE(MIN(D6L1238C9,RUN_YEARS),B7L812C2,B7L812C11,B7L812C20,B7L812C29,B7L812C38)</f>
        <v>185.27773415352331</v>
      </c>
      <c r="AR45" s="16" t="s">
        <v>37615</v>
      </c>
      <c r="AS45" s="33">
        <f>IF(D6L1238C20=0,0,D6L1238C18/D6L1238C20)</f>
        <v>9.2576023288987522E-2</v>
      </c>
      <c r="AT45" s="16" t="s">
        <v>37616</v>
      </c>
      <c r="AU45" s="33">
        <f>IF(D6L1238C5=0,0,D6L1238C18/D6L1238C5)</f>
        <v>7.8769711707872059E-2</v>
      </c>
      <c r="AV45" s="16" t="s">
        <v>37617</v>
      </c>
      <c r="AW45" s="33">
        <f>CHOOSE(MIN(D6L1238C9,RUN_YEARS),B7L812C1,B7L812C10,B7L812C19,B7L812C28,B7L812C37)</f>
        <v>990.79445232755972</v>
      </c>
      <c r="AX45" s="16" t="s">
        <v>37618</v>
      </c>
      <c r="AY45" s="33">
        <f>IF(D6L1238C23=0,0,D6L1238C19/D6L1238C23)</f>
        <v>9.2576023288987522E-2</v>
      </c>
      <c r="AZ45" s="16" t="s">
        <v>37619</v>
      </c>
      <c r="BA45" s="33">
        <f>IF(D6L1238C5=0,0,D6L1238C19/D6L1238C5)</f>
        <v>0.42123028829212794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1477.196973913763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1477.196973913763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590.87878956550526</v>
      </c>
      <c r="R46" s="16" t="s">
        <v>37623</v>
      </c>
      <c r="S46" s="15">
        <f>D6L1239C5-D6L1239C7</f>
        <v>886.31818434825777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565.95747975603763</v>
      </c>
      <c r="X46" s="16" t="s">
        <v>37625</v>
      </c>
      <c r="Y46" s="33">
        <f>D6L1239C7-D6L1239C10</f>
        <v>24.92130980946763</v>
      </c>
      <c r="Z46" s="16" t="s">
        <v>37626</v>
      </c>
      <c r="AA46" s="33">
        <f>CHOOSE(MIN(D6L1239C9,RUN_YEARS),B7L812C7,B7L812C16,B7L812C25,B7L812C34,B7L812C43)</f>
        <v>118458</v>
      </c>
      <c r="AB46" s="16" t="s">
        <v>37627</v>
      </c>
      <c r="AC46" s="33">
        <f>IF(D6L1239C12=0,0,D6L1239C10/D6L1239C12)</f>
        <v>4.7777058514919856E-3</v>
      </c>
      <c r="AD46" s="16" t="s">
        <v>37628</v>
      </c>
      <c r="AE46" s="33">
        <f>IF(D6L1239C5=0,0,D6L1239C10/D6L1239C5)</f>
        <v>0.38312932516816645</v>
      </c>
      <c r="AF46" s="16" t="s">
        <v>37629</v>
      </c>
      <c r="AG46" s="33">
        <f>CHOOSE(MIN(D6L1239C9,RUN_YEARS),B7L812C5,B7L812C14,B7L812C23,B7L812C32,B7L812C41)</f>
        <v>2006.2179329215778</v>
      </c>
      <c r="AH46" s="16" t="s">
        <v>37630</v>
      </c>
      <c r="AI46" s="33">
        <f>IF(D6L1239C15=0,0,D6L1239C11/D6L1239C15)</f>
        <v>1.2422035213879126E-2</v>
      </c>
      <c r="AJ46" s="16" t="s">
        <v>37631</v>
      </c>
      <c r="AK46" s="33">
        <f>IF(D6L1239C5=0,0,D6L1239C11/D6L1239C5)</f>
        <v>1.6870674831833569E-2</v>
      </c>
      <c r="AL46" s="16" t="s">
        <v>37632</v>
      </c>
      <c r="AM46" s="33">
        <f>D6L1239C8*CHOOSE(MIN(D6L1239C9,RUN_YEARS),B7L812C4,B7L812C13,B7L812C22,B7L812C31,B7L812C40)</f>
        <v>139.63005572511372</v>
      </c>
      <c r="AN46" s="16" t="s">
        <v>37633</v>
      </c>
      <c r="AO46" s="33">
        <f>D6L1239C8-D6L1239C18</f>
        <v>746.68812862314405</v>
      </c>
      <c r="AP46" s="16" t="s">
        <v>37634</v>
      </c>
      <c r="AQ46" s="33">
        <f>CHOOSE(MIN(D6L1239C9,RUN_YEARS),B7L812C2,B7L812C11,B7L812C20,B7L812C29,B7L812C38)</f>
        <v>185.27773415352331</v>
      </c>
      <c r="AR46" s="16" t="s">
        <v>37635</v>
      </c>
      <c r="AS46" s="33">
        <f>IF(D6L1239C20=0,0,D6L1239C18/D6L1239C20)</f>
        <v>0.75362566561513866</v>
      </c>
      <c r="AT46" s="16" t="s">
        <v>37636</v>
      </c>
      <c r="AU46" s="33">
        <f>IF(D6L1239C5=0,0,D6L1239C18/D6L1239C5)</f>
        <v>9.4523654049446459E-2</v>
      </c>
      <c r="AV46" s="16" t="s">
        <v>37637</v>
      </c>
      <c r="AW46" s="33">
        <f>CHOOSE(MIN(D6L1239C9,RUN_YEARS),B7L812C1,B7L812C10,B7L812C19,B7L812C28,B7L812C37)</f>
        <v>990.79445232755972</v>
      </c>
      <c r="AX46" s="16" t="s">
        <v>37638</v>
      </c>
      <c r="AY46" s="33">
        <f>IF(D6L1239C23=0,0,D6L1239C19/D6L1239C23)</f>
        <v>0.75362566561513877</v>
      </c>
      <c r="AZ46" s="16" t="s">
        <v>37639</v>
      </c>
      <c r="BA46" s="33">
        <f>IF(D6L1239C5=0,0,D6L1239C19/D6L1239C5)</f>
        <v>0.50547634595055346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1912.7013184145758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1694.9491461641694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699.75487569070845</v>
      </c>
      <c r="R47" s="16" t="s">
        <v>37643</v>
      </c>
      <c r="S47" s="15">
        <f>SUM(D6L1238C8:D6L1239C8)</f>
        <v>995.19427047346096</v>
      </c>
      <c r="U47" s="21" t="str">
        <f>NULL_VALUE</f>
        <v>n/a</v>
      </c>
      <c r="V47" s="16" t="s">
        <v>37644</v>
      </c>
      <c r="W47" s="33">
        <f>SUM(D6L1238C10:D6L1239C10)</f>
        <v>670.24153326628834</v>
      </c>
      <c r="X47" s="16" t="s">
        <v>37645</v>
      </c>
      <c r="Y47" s="33">
        <f>SUM(D6L1238C11:D6L1239C11)</f>
        <v>29.513342424420159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5.6580520797775442E-3</v>
      </c>
      <c r="AD47" s="16" t="s">
        <v>37647</v>
      </c>
      <c r="AE47" s="33">
        <f>IF(D6L1240C5=0,0,D6L1240C10/D6L1240C5)</f>
        <v>0.39543459742323744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1.4710935407421574E-2</v>
      </c>
      <c r="AJ47" s="16" t="s">
        <v>37649</v>
      </c>
      <c r="AK47" s="33">
        <f>IF(D6L1240C5=0,0,D6L1240C11/D6L1240C5)</f>
        <v>1.7412523845456749E-2</v>
      </c>
      <c r="AL47" s="16" t="s">
        <v>37650</v>
      </c>
      <c r="AM47" s="33">
        <f>SUM(D6L1238C18:D6L1239C18)</f>
        <v>156.78233155704112</v>
      </c>
      <c r="AN47" s="16" t="s">
        <v>37651</v>
      </c>
      <c r="AO47" s="33">
        <f>SUM(D6L1238C19:D6L1239C19)</f>
        <v>838.4119389164199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0.84620168890412617</v>
      </c>
      <c r="AT47" s="16" t="s">
        <v>37653</v>
      </c>
      <c r="AU47" s="33">
        <f>IF(D6L1240C5=0,0,D6L1240C18/D6L1240C5)</f>
        <v>9.2499725972224237E-2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0.84620168890412628</v>
      </c>
      <c r="AZ47" s="16" t="s">
        <v>37655</v>
      </c>
      <c r="BA47" s="33">
        <f>IF(D6L1240C5=0,0,D6L1240C19/D6L1240C5)</f>
        <v>0.49465315275908167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15120.964328728291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10531.655517063007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12499.368660674212</v>
      </c>
      <c r="R48" s="16" t="s">
        <v>37660</v>
      </c>
      <c r="S48" s="15">
        <f>SUM(D6L1228C8,D6L1237C8,D6L1240C8)</f>
        <v>-1967.7131436112049</v>
      </c>
      <c r="U48" s="21" t="str">
        <f>NULL_VALUE</f>
        <v>n/a</v>
      </c>
      <c r="V48" s="16" t="s">
        <v>37661</v>
      </c>
      <c r="W48" s="33">
        <f>SUM(D6L1228C10,D6L1237C10,D6L1240C10)</f>
        <v>11971.389578394106</v>
      </c>
      <c r="X48" s="16" t="s">
        <v>37662</v>
      </c>
      <c r="Y48" s="33">
        <f>SUM(D6L1228C11,D6L1237C11,D6L1240C11)</f>
        <v>527.97908228010283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0.1016687775406695</v>
      </c>
      <c r="AD48" s="16" t="s">
        <v>37664</v>
      </c>
      <c r="AE48" s="33">
        <f>IF(D6L1241C5=0,0,D6L1241C10/D6L1241C5)</f>
        <v>1.1367053887205572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0.2643388216057404</v>
      </c>
      <c r="AJ48" s="16" t="s">
        <v>37666</v>
      </c>
      <c r="AK48" s="33">
        <f>IF(D6L1241C5=0,0,D6L1241C11/D6L1241C5)</f>
        <v>5.0132581855216421E-2</v>
      </c>
      <c r="AL48" s="16" t="s">
        <v>37667</v>
      </c>
      <c r="AM48" s="33">
        <f>SUM(D6L1228C18,D6L1237C18,D6L1240C18)</f>
        <v>-276.9891753908517</v>
      </c>
      <c r="AN48" s="16" t="s">
        <v>37668</v>
      </c>
      <c r="AO48" s="33">
        <f>SUM(D6L1228C19,D6L1237C19,D6L1240C19)</f>
        <v>-1690.723968220354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-1.6493454972582369</v>
      </c>
      <c r="AT48" s="16" t="s">
        <v>37670</v>
      </c>
      <c r="AU48" s="33">
        <f>IF(D6L1241C5=0,0,D6L1241C18/D6L1241C5)</f>
        <v>-2.6300630033149475E-2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-1.6493454972582362</v>
      </c>
      <c r="AZ48" s="16" t="s">
        <v>37672</v>
      </c>
      <c r="BA48" s="33">
        <f>IF(D6L1241C5=0,0,D6L1241C19/D6L1241C5)</f>
        <v>-0.1605373405426245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A29CB3-C5D4-49AB-8276-D7950D0B164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1445.5631026666667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1243.1842682933334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621.59213414666669</v>
      </c>
      <c r="R8" s="16" t="s">
        <v>37681</v>
      </c>
      <c r="S8" s="15">
        <f>D6L1301C5-D6L1301C7</f>
        <v>621.59213414666669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597.41673571569891</v>
      </c>
      <c r="X8" s="16" t="s">
        <v>37683</v>
      </c>
      <c r="Y8" s="33">
        <f>D6L1301C7-D6L1301C10</f>
        <v>24.175398430967789</v>
      </c>
      <c r="Z8" s="16" t="s">
        <v>37684</v>
      </c>
      <c r="AA8" s="33">
        <f>CHOOSE(MIN(D6L1301C9,RUN_YEARS),B7L813C7,B7L813C16,B7L813C25,B7L813C34,B7L813C43)</f>
        <v>881.33333333333326</v>
      </c>
      <c r="AB8" s="16" t="s">
        <v>37685</v>
      </c>
      <c r="AC8" s="33">
        <f>IF(D6L1301C12=0,0,D6L1301C10/D6L1301C12)</f>
        <v>0.67785560028256309</v>
      </c>
      <c r="AD8" s="16" t="s">
        <v>37686</v>
      </c>
      <c r="AE8" s="33">
        <f>IF(D6L1301C5=0,0,D6L1301C10/D6L1301C5)</f>
        <v>0.48055364836288006</v>
      </c>
      <c r="AF8" s="16" t="s">
        <v>37687</v>
      </c>
      <c r="AG8" s="33">
        <f>CHOOSE(MIN(D6L1301C9,RUN_YEARS),B7L813C5,B7L813C14,B7L813C23,B7L813C32,B7L813C41)</f>
        <v>13.717125243017639</v>
      </c>
      <c r="AH8" s="16" t="s">
        <v>37688</v>
      </c>
      <c r="AI8" s="33">
        <f>IF(D6L1301C15=0,0,D6L1301C11/D6L1301C15)</f>
        <v>1.762424560734668</v>
      </c>
      <c r="AJ8" s="16" t="s">
        <v>37689</v>
      </c>
      <c r="AK8" s="33">
        <f>IF(D6L1301C5=0,0,D6L1301C11/D6L1301C5)</f>
        <v>1.9446351637119916E-2</v>
      </c>
      <c r="AL8" s="16" t="s">
        <v>37690</v>
      </c>
      <c r="AM8" s="33">
        <f>D6L1301C8*CHOOSE(MIN(D6L1301C9,RUN_YEARS),B7L813C4,B7L813C13,B7L813C22,B7L813C31,B7L813C40)</f>
        <v>122.27219612976039</v>
      </c>
      <c r="AN8" s="16" t="s">
        <v>37691</v>
      </c>
      <c r="AO8" s="33">
        <f>D6L1301C8-D6L1301C18</f>
        <v>499.31993801690629</v>
      </c>
      <c r="AP8" s="16" t="s">
        <v>37692</v>
      </c>
      <c r="AQ8" s="33">
        <f>CHOOSE(MIN(D6L1301C9,RUN_YEARS),B7L813C2,B7L813C11,B7L813C20,B7L813C29,B7L813C38)</f>
        <v>1.4719322198365719</v>
      </c>
      <c r="AR8" s="16" t="s">
        <v>37693</v>
      </c>
      <c r="AS8" s="33">
        <f>IF(D6L1301C20=0,0,D6L1301C18/D6L1301C20)</f>
        <v>83.069175660368543</v>
      </c>
      <c r="AT8" s="16" t="s">
        <v>37694</v>
      </c>
      <c r="AU8" s="33">
        <f>IF(D6L1301C5=0,0,D6L1301C18/D6L1301C5)</f>
        <v>9.8354040706787535E-2</v>
      </c>
      <c r="AV8" s="16" t="s">
        <v>37695</v>
      </c>
      <c r="AW8" s="33">
        <f>CHOOSE(MIN(D6L1301C9,RUN_YEARS),B7L813C1,B7L813C10,B7L813C19,B7L813C28,B7L813C37)</f>
        <v>6.0108931387304807</v>
      </c>
      <c r="AX8" s="16" t="s">
        <v>37696</v>
      </c>
      <c r="AY8" s="33">
        <f>IF(D6L1301C23=0,0,D6L1301C19/D6L1301C23)</f>
        <v>83.069175660368543</v>
      </c>
      <c r="AZ8" s="16" t="s">
        <v>37697</v>
      </c>
      <c r="BA8" s="33">
        <f>IF(D6L1301C5=0,0,D6L1301C19/D6L1301C5)</f>
        <v>0.40164595929321245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2.8696286714182766</v>
      </c>
      <c r="J9" s="16" t="s">
        <v>37718</v>
      </c>
      <c r="K9" s="21">
        <f>IF(FLOW_THRU_100PCT="Y",1,INDEX(VariabilityMatrix,D6L1302C1,D6L1302C9))</f>
        <v>0.50021854522061104</v>
      </c>
      <c r="L9" s="16" t="s">
        <v>37698</v>
      </c>
      <c r="M9" s="15">
        <f>IF(D6L1302C2&lt;&gt;0,D6L1302C2*D6L1302C4,D6L1302C3*D6L1302C4)</f>
        <v>1.4354414793402053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0.71772073967010264</v>
      </c>
      <c r="R9" s="16" t="s">
        <v>37700</v>
      </c>
      <c r="S9" s="15">
        <f>D6L1302C5-D6L1302C7</f>
        <v>0.71772073967010264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0.69005229720993322</v>
      </c>
      <c r="X9" s="16" t="s">
        <v>37702</v>
      </c>
      <c r="Y9" s="33">
        <f>D6L1302C7-D6L1302C10</f>
        <v>2.7668442460169418E-2</v>
      </c>
      <c r="Z9" s="16" t="s">
        <v>37703</v>
      </c>
      <c r="AA9" s="33">
        <f>CHOOSE(MIN(D6L1302C9,RUN_YEARS),B7L813C7,B7L813C16,B7L813C25,B7L813C34,B7L813C43)</f>
        <v>991.2</v>
      </c>
      <c r="AB9" s="16" t="s">
        <v>37704</v>
      </c>
      <c r="AC9" s="33">
        <f>IF(D6L1302C12=0,0,D6L1302C10/D6L1302C12)</f>
        <v>6.9617866950154675E-4</v>
      </c>
      <c r="AD9" s="16" t="s">
        <v>37705</v>
      </c>
      <c r="AE9" s="33">
        <f>IF(D6L1302C5=0,0,D6L1302C10/D6L1302C5)</f>
        <v>0.4807247854695636</v>
      </c>
      <c r="AF9" s="16" t="s">
        <v>37706</v>
      </c>
      <c r="AG9" s="33">
        <f>CHOOSE(MIN(D6L1302C9,RUN_YEARS),B7L813C5,B7L813C14,B7L813C23,B7L813C32,B7L813C41)</f>
        <v>15.28588723659977</v>
      </c>
      <c r="AH9" s="16" t="s">
        <v>37707</v>
      </c>
      <c r="AI9" s="33">
        <f>IF(D6L1302C15=0,0,D6L1302C11/D6L1302C15)</f>
        <v>1.810064540704021E-3</v>
      </c>
      <c r="AJ9" s="16" t="s">
        <v>37708</v>
      </c>
      <c r="AK9" s="33">
        <f>IF(D6L1302C5=0,0,D6L1302C11/D6L1302C5)</f>
        <v>1.9275214530436381E-2</v>
      </c>
      <c r="AL9" s="16" t="s">
        <v>37709</v>
      </c>
      <c r="AM9" s="33">
        <f>D6L1302C8*CHOOSE(MIN(D6L1302C9,RUN_YEARS),B7L813C4,B7L813C13,B7L813C22,B7L813C31,B7L813C40)</f>
        <v>0.14283488223359936</v>
      </c>
      <c r="AN9" s="16" t="s">
        <v>37710</v>
      </c>
      <c r="AO9" s="33">
        <f>D6L1302C8-D6L1302C18</f>
        <v>0.57488585743650322</v>
      </c>
      <c r="AP9" s="16" t="s">
        <v>37711</v>
      </c>
      <c r="AQ9" s="33">
        <f>CHOOSE(MIN(D6L1302C9,RUN_YEARS),B7L813C2,B7L813C11,B7L813C20,B7L813C29,B7L813C38)</f>
        <v>1.6860732140801213</v>
      </c>
      <c r="AR9" s="16" t="s">
        <v>37712</v>
      </c>
      <c r="AS9" s="33">
        <f>IF(D6L1302C20=0,0,D6L1302C18/D6L1302C20)</f>
        <v>8.4714519536167612E-2</v>
      </c>
      <c r="AT9" s="16" t="s">
        <v>37713</v>
      </c>
      <c r="AU9" s="33">
        <f>IF(D6L1302C5=0,0,D6L1302C18/D6L1302C5)</f>
        <v>9.9505890201286931E-2</v>
      </c>
      <c r="AV9" s="16" t="s">
        <v>37714</v>
      </c>
      <c r="AW9" s="33">
        <f>CHOOSE(MIN(D6L1302C9,RUN_YEARS),B7L813C1,B7L813C10,B7L813C19,B7L813C28,B7L813C37)</f>
        <v>6.7861549659272313</v>
      </c>
      <c r="AX9" s="16" t="s">
        <v>37715</v>
      </c>
      <c r="AY9" s="33">
        <f>IF(D6L1302C23=0,0,D6L1302C19/D6L1302C23)</f>
        <v>8.4714519536167598E-2</v>
      </c>
      <c r="AZ9" s="16" t="s">
        <v>37716</v>
      </c>
      <c r="BA9" s="33">
        <f>IF(D6L1302C5=0,0,D6L1302C19/D6L1302C5)</f>
        <v>0.40049410979871303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1.4042636112498432</v>
      </c>
      <c r="J10" s="16" t="s">
        <v>37739</v>
      </c>
      <c r="K10" s="21">
        <f>IF(FLOW_THRU_100PCT="Y",1,INDEX(VariabilityMatrix,D6L1303C1,D6L1303C9))</f>
        <v>0.50021854522061104</v>
      </c>
      <c r="L10" s="16" t="s">
        <v>37719</v>
      </c>
      <c r="M10" s="15">
        <f>IF(D6L1303C2&lt;&gt;0,D6L1303C2*D6L1303C4,D6L1303C3*D6L1303C4)</f>
        <v>0.7024387007256383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0.35121935036281915</v>
      </c>
      <c r="R10" s="16" t="s">
        <v>37721</v>
      </c>
      <c r="S10" s="15">
        <f>D6L1303C5-D6L1303C7</f>
        <v>0.35121935036281915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0.33767969371185147</v>
      </c>
      <c r="X10" s="16" t="s">
        <v>37723</v>
      </c>
      <c r="Y10" s="33">
        <f>D6L1303C7-D6L1303C10</f>
        <v>1.353965665096768E-2</v>
      </c>
      <c r="Z10" s="16" t="s">
        <v>37724</v>
      </c>
      <c r="AA10" s="33">
        <f>CHOOSE(MIN(D6L1303C9,RUN_YEARS),B7L813C7,B7L813C16,B7L813C25,B7L813C34,B7L813C43)</f>
        <v>991.2</v>
      </c>
      <c r="AB10" s="16" t="s">
        <v>37725</v>
      </c>
      <c r="AC10" s="33">
        <f>IF(D6L1303C12=0,0,D6L1303C10/D6L1303C12)</f>
        <v>3.4067765709428112E-4</v>
      </c>
      <c r="AD10" s="16" t="s">
        <v>37726</v>
      </c>
      <c r="AE10" s="33">
        <f>IF(D6L1303C5=0,0,D6L1303C10/D6L1303C5)</f>
        <v>0.4807247854695636</v>
      </c>
      <c r="AF10" s="16" t="s">
        <v>37727</v>
      </c>
      <c r="AG10" s="33">
        <f>CHOOSE(MIN(D6L1303C9,RUN_YEARS),B7L813C5,B7L813C14,B7L813C23,B7L813C32,B7L813C41)</f>
        <v>15.28588723659977</v>
      </c>
      <c r="AH10" s="16" t="s">
        <v>37728</v>
      </c>
      <c r="AI10" s="33">
        <f>IF(D6L1303C15=0,0,D6L1303C11/D6L1303C15)</f>
        <v>8.8576190844513085E-4</v>
      </c>
      <c r="AJ10" s="16" t="s">
        <v>37729</v>
      </c>
      <c r="AK10" s="33">
        <f>IF(D6L1303C5=0,0,D6L1303C11/D6L1303C5)</f>
        <v>1.9275214530436388E-2</v>
      </c>
      <c r="AL10" s="16" t="s">
        <v>37730</v>
      </c>
      <c r="AM10" s="33">
        <f>D6L1303C8*CHOOSE(MIN(D6L1303C9,RUN_YEARS),B7L813C4,B7L813C13,B7L813C22,B7L813C31,B7L813C40)</f>
        <v>6.9896788227540016E-2</v>
      </c>
      <c r="AN10" s="16" t="s">
        <v>37731</v>
      </c>
      <c r="AO10" s="33">
        <f>D6L1303C8-D6L1303C18</f>
        <v>0.28132256213527912</v>
      </c>
      <c r="AP10" s="16" t="s">
        <v>37732</v>
      </c>
      <c r="AQ10" s="33">
        <f>CHOOSE(MIN(D6L1303C9,RUN_YEARS),B7L813C2,B7L813C11,B7L813C20,B7L813C29,B7L813C38)</f>
        <v>1.6860732140801213</v>
      </c>
      <c r="AR10" s="16" t="s">
        <v>37733</v>
      </c>
      <c r="AS10" s="33">
        <f>IF(D6L1303C20=0,0,D6L1303C18/D6L1303C20)</f>
        <v>4.1455369579353606E-2</v>
      </c>
      <c r="AT10" s="16" t="s">
        <v>37734</v>
      </c>
      <c r="AU10" s="33">
        <f>IF(D6L1303C5=0,0,D6L1303C18/D6L1303C5)</f>
        <v>9.9505890201286931E-2</v>
      </c>
      <c r="AV10" s="16" t="s">
        <v>37735</v>
      </c>
      <c r="AW10" s="33">
        <f>CHOOSE(MIN(D6L1303C9,RUN_YEARS),B7L813C1,B7L813C10,B7L813C19,B7L813C28,B7L813C37)</f>
        <v>6.7861549659272313</v>
      </c>
      <c r="AX10" s="16" t="s">
        <v>37736</v>
      </c>
      <c r="AY10" s="33">
        <f>IF(D6L1303C23=0,0,D6L1303C19/D6L1303C23)</f>
        <v>4.1455369579353599E-2</v>
      </c>
      <c r="AZ10" s="16" t="s">
        <v>37737</v>
      </c>
      <c r="BA10" s="33">
        <f>IF(D6L1303C5=0,0,D6L1303C19/D6L1303C5)</f>
        <v>0.40049410979871303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6.6603493955098583E-2</v>
      </c>
      <c r="J11" s="16" t="s">
        <v>37760</v>
      </c>
      <c r="K11" s="21">
        <f>IF(FLOW_THRU_100PCT="Y",1,INDEX(VariabilityMatrix,D6L1304C1,D6L1304C9))</f>
        <v>0.49999443161950075</v>
      </c>
      <c r="L11" s="16" t="s">
        <v>37740</v>
      </c>
      <c r="M11" s="15">
        <f>IF(D6L1304C2&lt;&gt;0,D6L1304C2*D6L1304C4,D6L1304C3*D6L1304C4)</f>
        <v>3.3301376103952368E-2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1.6650688051976184E-2</v>
      </c>
      <c r="R11" s="16" t="s">
        <v>37742</v>
      </c>
      <c r="S11" s="15">
        <f>D6L1304C5-D6L1304C7</f>
        <v>1.6650688051976184E-2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1.6035113340363987E-2</v>
      </c>
      <c r="X11" s="16" t="s">
        <v>37744</v>
      </c>
      <c r="Y11" s="33">
        <f>D6L1304C7-D6L1304C10</f>
        <v>6.1557471161219693E-4</v>
      </c>
      <c r="Z11" s="16" t="s">
        <v>37745</v>
      </c>
      <c r="AA11" s="33">
        <f>CHOOSE(MIN(D6L1304C9,RUN_YEARS),B7L813C7,B7L813C16,B7L813C25,B7L813C34,B7L813C43)</f>
        <v>737</v>
      </c>
      <c r="AB11" s="16" t="s">
        <v>37746</v>
      </c>
      <c r="AC11" s="33">
        <f>IF(D6L1304C12=0,0,D6L1304C10/D6L1304C12)</f>
        <v>2.1757277259652627E-5</v>
      </c>
      <c r="AD11" s="16" t="s">
        <v>37747</v>
      </c>
      <c r="AE11" s="33">
        <f>IF(D6L1304C5=0,0,D6L1304C10/D6L1304C5)</f>
        <v>0.48151503680536678</v>
      </c>
      <c r="AF11" s="16" t="s">
        <v>37748</v>
      </c>
      <c r="AG11" s="33">
        <f>CHOOSE(MIN(D6L1304C9,RUN_YEARS),B7L813C5,B7L813C14,B7L813C23,B7L813C32,B7L813C41)</f>
        <v>10.881853535289761</v>
      </c>
      <c r="AH11" s="16" t="s">
        <v>37749</v>
      </c>
      <c r="AI11" s="33">
        <f>IF(D6L1304C15=0,0,D6L1304C11/D6L1304C15)</f>
        <v>5.656892087509662E-5</v>
      </c>
      <c r="AJ11" s="16" t="s">
        <v>37750</v>
      </c>
      <c r="AK11" s="33">
        <f>IF(D6L1304C5=0,0,D6L1304C11/D6L1304C5)</f>
        <v>1.8484963194633195E-2</v>
      </c>
      <c r="AL11" s="16" t="s">
        <v>37751</v>
      </c>
      <c r="AM11" s="33">
        <f>D6L1304C8*CHOOSE(MIN(D6L1304C9,RUN_YEARS),B7L813C4,B7L813C13,B7L813C22,B7L813C31,B7L813C40)</f>
        <v>3.2393950393826373E-3</v>
      </c>
      <c r="AN11" s="16" t="s">
        <v>37752</v>
      </c>
      <c r="AO11" s="33">
        <f>D6L1304C8-D6L1304C18</f>
        <v>1.3411293012593547E-2</v>
      </c>
      <c r="AP11" s="16" t="s">
        <v>37753</v>
      </c>
      <c r="AQ11" s="33">
        <f>CHOOSE(MIN(D6L1304C9,RUN_YEARS),B7L813C2,B7L813C11,B7L813C20,B7L813C29,B7L813C38)</f>
        <v>1.1527266210061513</v>
      </c>
      <c r="AR11" s="16" t="s">
        <v>37754</v>
      </c>
      <c r="AS11" s="33">
        <f>IF(D6L1304C20=0,0,D6L1304C18/D6L1304C20)</f>
        <v>2.8102023327570493E-3</v>
      </c>
      <c r="AT11" s="16" t="s">
        <v>37755</v>
      </c>
      <c r="AU11" s="33">
        <f>IF(D6L1304C5=0,0,D6L1304C18/D6L1304C5)</f>
        <v>9.7275110472031523E-2</v>
      </c>
      <c r="AV11" s="16" t="s">
        <v>37756</v>
      </c>
      <c r="AW11" s="33">
        <f>CHOOSE(MIN(D6L1304C9,RUN_YEARS),B7L813C1,B7L813C10,B7L813C19,B7L813C28,B7L813C37)</f>
        <v>4.7723585082345013</v>
      </c>
      <c r="AX11" s="16" t="s">
        <v>37757</v>
      </c>
      <c r="AY11" s="33">
        <f>IF(D6L1304C23=0,0,D6L1304C19/D6L1304C23)</f>
        <v>2.8102023327570493E-3</v>
      </c>
      <c r="AZ11" s="16" t="s">
        <v>37758</v>
      </c>
      <c r="BA11" s="33">
        <f>IF(D6L1304C5=0,0,D6L1304C19/D6L1304C5)</f>
        <v>0.40272488952796848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36.372376905052661</v>
      </c>
      <c r="J12" s="16" t="s">
        <v>37781</v>
      </c>
      <c r="K12" s="21">
        <f>IF(FLOW_THRU_100PCT="Y",1,INDEX(VariabilityMatrix,D6L1305C1,D6L1305C9))</f>
        <v>0.24172730938101777</v>
      </c>
      <c r="L12" s="16" t="s">
        <v>37761</v>
      </c>
      <c r="M12" s="15">
        <f>IF(D6L1305C2&lt;&gt;0,D6L1305C2*D6L1305C4,D6L1305C3*D6L1305C4)</f>
        <v>8.7921968050506507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4.3960984025253254</v>
      </c>
      <c r="R12" s="16" t="s">
        <v>37763</v>
      </c>
      <c r="S12" s="15">
        <f>D6L1305C5-D6L1305C7</f>
        <v>4.3960984025253254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4.2266269229141562</v>
      </c>
      <c r="X12" s="16" t="s">
        <v>37765</v>
      </c>
      <c r="Y12" s="33">
        <f>D6L1305C7-D6L1305C10</f>
        <v>0.16947147961116915</v>
      </c>
      <c r="Z12" s="16" t="s">
        <v>37766</v>
      </c>
      <c r="AA12" s="33">
        <f>CHOOSE(MIN(D6L1305C9,RUN_YEARS),B7L813C7,B7L813C16,B7L813C25,B7L813C34,B7L813C43)</f>
        <v>991.2</v>
      </c>
      <c r="AB12" s="16" t="s">
        <v>37767</v>
      </c>
      <c r="AC12" s="33">
        <f>IF(D6L1305C12=0,0,D6L1305C10/D6L1305C12)</f>
        <v>4.2641514557245318E-3</v>
      </c>
      <c r="AD12" s="16" t="s">
        <v>37768</v>
      </c>
      <c r="AE12" s="33">
        <f>IF(D6L1305C5=0,0,D6L1305C10/D6L1305C5)</f>
        <v>0.48072478546956354</v>
      </c>
      <c r="AF12" s="16" t="s">
        <v>37769</v>
      </c>
      <c r="AG12" s="33">
        <f>CHOOSE(MIN(D6L1305C9,RUN_YEARS),B7L813C5,B7L813C14,B7L813C23,B7L813C32,B7L813C41)</f>
        <v>15.28588723659977</v>
      </c>
      <c r="AH12" s="16" t="s">
        <v>37770</v>
      </c>
      <c r="AI12" s="33">
        <f>IF(D6L1305C15=0,0,D6L1305C11/D6L1305C15)</f>
        <v>1.1086793784883813E-2</v>
      </c>
      <c r="AJ12" s="16" t="s">
        <v>37771</v>
      </c>
      <c r="AK12" s="33">
        <f>IF(D6L1305C5=0,0,D6L1305C11/D6L1305C5)</f>
        <v>1.927521453043644E-2</v>
      </c>
      <c r="AL12" s="16" t="s">
        <v>37772</v>
      </c>
      <c r="AM12" s="33">
        <f>D6L1305C8*CHOOSE(MIN(D6L1305C9,RUN_YEARS),B7L813C4,B7L813C13,B7L813C22,B7L813C31,B7L813C40)</f>
        <v>0.87487536991147585</v>
      </c>
      <c r="AN12" s="16" t="s">
        <v>37773</v>
      </c>
      <c r="AO12" s="33">
        <f>D6L1305C8-D6L1305C18</f>
        <v>3.5212230326138494</v>
      </c>
      <c r="AP12" s="16" t="s">
        <v>37774</v>
      </c>
      <c r="AQ12" s="33">
        <f>CHOOSE(MIN(D6L1305C9,RUN_YEARS),B7L813C2,B7L813C11,B7L813C20,B7L813C29,B7L813C38)</f>
        <v>1.6860732140801213</v>
      </c>
      <c r="AR12" s="16" t="s">
        <v>37775</v>
      </c>
      <c r="AS12" s="33">
        <f>IF(D6L1305C20=0,0,D6L1305C18/D6L1305C20)</f>
        <v>0.51888338098579279</v>
      </c>
      <c r="AT12" s="16" t="s">
        <v>37776</v>
      </c>
      <c r="AU12" s="33">
        <f>IF(D6L1305C5=0,0,D6L1305C18/D6L1305C5)</f>
        <v>9.9505890201286931E-2</v>
      </c>
      <c r="AV12" s="16" t="s">
        <v>37777</v>
      </c>
      <c r="AW12" s="33">
        <f>CHOOSE(MIN(D6L1305C9,RUN_YEARS),B7L813C1,B7L813C10,B7L813C19,B7L813C28,B7L813C37)</f>
        <v>6.7861549659272313</v>
      </c>
      <c r="AX12" s="16" t="s">
        <v>37778</v>
      </c>
      <c r="AY12" s="33">
        <f>IF(D6L1305C23=0,0,D6L1305C19/D6L1305C23)</f>
        <v>0.51888338098579279</v>
      </c>
      <c r="AZ12" s="16" t="s">
        <v>37779</v>
      </c>
      <c r="BA12" s="33">
        <f>IF(D6L1305C5=0,0,D6L1305C19/D6L1305C5)</f>
        <v>0.40049410979871303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12.820388971601556</v>
      </c>
      <c r="J13" s="16" t="s">
        <v>37802</v>
      </c>
      <c r="K13" s="21">
        <f>IF(FLOW_THRU_100PCT="Y",1,INDEX(VariabilityMatrix,D6L1306C1,D6L1306C9))</f>
        <v>0.50021854522061104</v>
      </c>
      <c r="L13" s="16" t="s">
        <v>37782</v>
      </c>
      <c r="M13" s="15">
        <f>IF(D6L1306C2&lt;&gt;0,D6L1306C2*D6L1306C4,D6L1306C3*D6L1306C4)</f>
        <v>6.4129963205368963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3.2064981602684481</v>
      </c>
      <c r="R13" s="16" t="s">
        <v>37784</v>
      </c>
      <c r="S13" s="15">
        <f>D6L1306C5-D6L1306C7</f>
        <v>3.2064981602684481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3.0828862804072004</v>
      </c>
      <c r="X13" s="16" t="s">
        <v>37786</v>
      </c>
      <c r="Y13" s="33">
        <f>D6L1306C7-D6L1306C10</f>
        <v>0.12361187986124778</v>
      </c>
      <c r="Z13" s="16" t="s">
        <v>37787</v>
      </c>
      <c r="AA13" s="33">
        <f>CHOOSE(MIN(D6L1306C9,RUN_YEARS),B7L813C7,B7L813C16,B7L813C25,B7L813C34,B7L813C43)</f>
        <v>991.2</v>
      </c>
      <c r="AB13" s="16" t="s">
        <v>37788</v>
      </c>
      <c r="AC13" s="33">
        <f>IF(D6L1306C12=0,0,D6L1306C10/D6L1306C12)</f>
        <v>3.1102565379410819E-3</v>
      </c>
      <c r="AD13" s="16" t="s">
        <v>37789</v>
      </c>
      <c r="AE13" s="33">
        <f>IF(D6L1306C5=0,0,D6L1306C10/D6L1306C5)</f>
        <v>0.48072478546956365</v>
      </c>
      <c r="AF13" s="16" t="s">
        <v>37790</v>
      </c>
      <c r="AG13" s="33">
        <f>CHOOSE(MIN(D6L1306C9,RUN_YEARS),B7L813C5,B7L813C14,B7L813C23,B7L813C32,B7L813C41)</f>
        <v>15.28588723659977</v>
      </c>
      <c r="AH13" s="16" t="s">
        <v>37791</v>
      </c>
      <c r="AI13" s="33">
        <f>IF(D6L1306C15=0,0,D6L1306C11/D6L1306C15)</f>
        <v>8.0866669986468052E-3</v>
      </c>
      <c r="AJ13" s="16" t="s">
        <v>37792</v>
      </c>
      <c r="AK13" s="33">
        <f>IF(D6L1306C5=0,0,D6L1306C11/D6L1306C5)</f>
        <v>1.9275214530436371E-2</v>
      </c>
      <c r="AL13" s="16" t="s">
        <v>37793</v>
      </c>
      <c r="AM13" s="33">
        <f>D6L1306C8*CHOOSE(MIN(D6L1306C9,RUN_YEARS),B7L813C4,B7L813C13,B7L813C22,B7L813C31,B7L813C40)</f>
        <v>0.6381309077326015</v>
      </c>
      <c r="AN13" s="16" t="s">
        <v>37794</v>
      </c>
      <c r="AO13" s="33">
        <f>D6L1306C8-D6L1306C18</f>
        <v>2.5683672525358467</v>
      </c>
      <c r="AP13" s="16" t="s">
        <v>37795</v>
      </c>
      <c r="AQ13" s="33">
        <f>CHOOSE(MIN(D6L1306C9,RUN_YEARS),B7L813C2,B7L813C11,B7L813C20,B7L813C29,B7L813C38)</f>
        <v>1.6860732140801213</v>
      </c>
      <c r="AR13" s="16" t="s">
        <v>37796</v>
      </c>
      <c r="AS13" s="33">
        <f>IF(D6L1306C20=0,0,D6L1306C18/D6L1306C20)</f>
        <v>0.378471647852344</v>
      </c>
      <c r="AT13" s="16" t="s">
        <v>37797</v>
      </c>
      <c r="AU13" s="33">
        <f>IF(D6L1306C5=0,0,D6L1306C18/D6L1306C5)</f>
        <v>9.9505890201286931E-2</v>
      </c>
      <c r="AV13" s="16" t="s">
        <v>37798</v>
      </c>
      <c r="AW13" s="33">
        <f>CHOOSE(MIN(D6L1306C9,RUN_YEARS),B7L813C1,B7L813C10,B7L813C19,B7L813C28,B7L813C37)</f>
        <v>6.7861549659272313</v>
      </c>
      <c r="AX13" s="16" t="s">
        <v>37799</v>
      </c>
      <c r="AY13" s="33">
        <f>IF(D6L1306C23=0,0,D6L1306C19/D6L1306C23)</f>
        <v>0.378471647852344</v>
      </c>
      <c r="AZ13" s="16" t="s">
        <v>37800</v>
      </c>
      <c r="BA13" s="33">
        <f>IF(D6L1306C5=0,0,D6L1306C19/D6L1306C5)</f>
        <v>0.40049410979871308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1.5710383206679026</v>
      </c>
      <c r="J14" s="16" t="s">
        <v>37823</v>
      </c>
      <c r="K14" s="21">
        <f>IF(FLOW_THRU_100PCT="Y",1,INDEX(VariabilityMatrix,D6L1307C1,D6L1307C9))</f>
        <v>0.49999443161950075</v>
      </c>
      <c r="L14" s="16" t="s">
        <v>37803</v>
      </c>
      <c r="M14" s="15">
        <f>IF(D6L1307C2&lt;&gt;0,D6L1307C2*D6L1307C4,D6L1307C3*D6L1307C4)</f>
        <v>0.78551041219480289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0.39275520609740144</v>
      </c>
      <c r="R14" s="16" t="s">
        <v>37805</v>
      </c>
      <c r="S14" s="15">
        <f>D6L1307C5-D6L1307C7</f>
        <v>0.39275520609740144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0.37823507503897935</v>
      </c>
      <c r="X14" s="16" t="s">
        <v>37807</v>
      </c>
      <c r="Y14" s="33">
        <f>D6L1307C7-D6L1307C10</f>
        <v>1.4520131058422092E-2</v>
      </c>
      <c r="Z14" s="16" t="s">
        <v>37808</v>
      </c>
      <c r="AA14" s="33">
        <f>CHOOSE(MIN(D6L1307C9,RUN_YEARS),B7L813C7,B7L813C16,B7L813C25,B7L813C34,B7L813C43)</f>
        <v>737</v>
      </c>
      <c r="AB14" s="16" t="s">
        <v>37809</v>
      </c>
      <c r="AC14" s="33">
        <f>IF(D6L1307C12=0,0,D6L1307C10/D6L1307C12)</f>
        <v>5.1320905704067756E-4</v>
      </c>
      <c r="AD14" s="16" t="s">
        <v>37810</v>
      </c>
      <c r="AE14" s="33">
        <f>IF(D6L1307C5=0,0,D6L1307C10/D6L1307C5)</f>
        <v>0.48151503680536678</v>
      </c>
      <c r="AF14" s="16" t="s">
        <v>37811</v>
      </c>
      <c r="AG14" s="33">
        <f>CHOOSE(MIN(D6L1307C9,RUN_YEARS),B7L813C5,B7L813C14,B7L813C23,B7L813C32,B7L813C41)</f>
        <v>10.881853535289761</v>
      </c>
      <c r="AH14" s="16" t="s">
        <v>37812</v>
      </c>
      <c r="AI14" s="33">
        <f>IF(D6L1307C15=0,0,D6L1307C11/D6L1307C15)</f>
        <v>1.3343435483057576E-3</v>
      </c>
      <c r="AJ14" s="16" t="s">
        <v>37813</v>
      </c>
      <c r="AK14" s="33">
        <f>IF(D6L1307C5=0,0,D6L1307C11/D6L1307C5)</f>
        <v>1.8484963194633209E-2</v>
      </c>
      <c r="AL14" s="16" t="s">
        <v>37814</v>
      </c>
      <c r="AM14" s="33">
        <f>D6L1307C8*CHOOSE(MIN(D6L1307C9,RUN_YEARS),B7L813C4,B7L813C13,B7L813C22,B7L813C31,B7L813C40)</f>
        <v>7.6410612123180469E-2</v>
      </c>
      <c r="AN14" s="16" t="s">
        <v>37815</v>
      </c>
      <c r="AO14" s="33">
        <f>D6L1307C8-D6L1307C18</f>
        <v>0.31634459397422099</v>
      </c>
      <c r="AP14" s="16" t="s">
        <v>37816</v>
      </c>
      <c r="AQ14" s="33">
        <f>CHOOSE(MIN(D6L1307C9,RUN_YEARS),B7L813C2,B7L813C11,B7L813C20,B7L813C29,B7L813C38)</f>
        <v>1.1527266210061513</v>
      </c>
      <c r="AR14" s="16" t="s">
        <v>37817</v>
      </c>
      <c r="AS14" s="33">
        <f>IF(D6L1307C20=0,0,D6L1307C18/D6L1307C20)</f>
        <v>6.6286846101017316E-2</v>
      </c>
      <c r="AT14" s="16" t="s">
        <v>37818</v>
      </c>
      <c r="AU14" s="33">
        <f>IF(D6L1307C5=0,0,D6L1307C18/D6L1307C5)</f>
        <v>9.7275110472031523E-2</v>
      </c>
      <c r="AV14" s="16" t="s">
        <v>37819</v>
      </c>
      <c r="AW14" s="33">
        <f>CHOOSE(MIN(D6L1307C9,RUN_YEARS),B7L813C1,B7L813C10,B7L813C19,B7L813C28,B7L813C37)</f>
        <v>4.7723585082345013</v>
      </c>
      <c r="AX14" s="16" t="s">
        <v>37820</v>
      </c>
      <c r="AY14" s="33">
        <f>IF(D6L1307C23=0,0,D6L1307C19/D6L1307C23)</f>
        <v>6.6286846101017316E-2</v>
      </c>
      <c r="AZ14" s="16" t="s">
        <v>37821</v>
      </c>
      <c r="BA14" s="33">
        <f>IF(D6L1307C5=0,0,D6L1307C19/D6L1307C5)</f>
        <v>0.40272488952796848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1.5033859527922515E-2</v>
      </c>
      <c r="J15" s="16" t="s">
        <v>37844</v>
      </c>
      <c r="K15" s="21">
        <f>IF(FLOW_THRU_100PCT="Y",1,INDEX(VariabilityMatrix,D6L1308C1,D6L1308C9))</f>
        <v>0.49999443161950075</v>
      </c>
      <c r="L15" s="16" t="s">
        <v>37824</v>
      </c>
      <c r="M15" s="15">
        <f>IF(D6L1308C2&lt;&gt;0,D6L1308C2*D6L1308C4,D6L1308C3*D6L1308C4)</f>
        <v>7.5168460497110337E-3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3.7584230248555168E-3</v>
      </c>
      <c r="R15" s="16" t="s">
        <v>37826</v>
      </c>
      <c r="S15" s="15">
        <f>D6L1308C5-D6L1308C7</f>
        <v>3.7584230248555168E-3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3.6194744022868841E-3</v>
      </c>
      <c r="X15" s="16" t="s">
        <v>37828</v>
      </c>
      <c r="Y15" s="33">
        <f>D6L1308C7-D6L1308C10</f>
        <v>1.3894862256863278E-4</v>
      </c>
      <c r="Z15" s="16" t="s">
        <v>37829</v>
      </c>
      <c r="AA15" s="33">
        <f>CHOOSE(MIN(D6L1308C9,RUN_YEARS),B7L813C7,B7L813C16,B7L813C25,B7L813C34,B7L813C43)</f>
        <v>737</v>
      </c>
      <c r="AB15" s="16" t="s">
        <v>37830</v>
      </c>
      <c r="AC15" s="33">
        <f>IF(D6L1308C12=0,0,D6L1308C10/D6L1308C12)</f>
        <v>4.9110914549347136E-6</v>
      </c>
      <c r="AD15" s="16" t="s">
        <v>37831</v>
      </c>
      <c r="AE15" s="33">
        <f>IF(D6L1308C5=0,0,D6L1308C10/D6L1308C5)</f>
        <v>0.48151503680536673</v>
      </c>
      <c r="AF15" s="16" t="s">
        <v>37832</v>
      </c>
      <c r="AG15" s="33">
        <f>CHOOSE(MIN(D6L1308C9,RUN_YEARS),B7L813C5,B7L813C14,B7L813C23,B7L813C32,B7L813C41)</f>
        <v>10.881853535289761</v>
      </c>
      <c r="AH15" s="16" t="s">
        <v>37833</v>
      </c>
      <c r="AI15" s="33">
        <f>IF(D6L1308C15=0,0,D6L1308C11/D6L1308C15)</f>
        <v>1.2768837782830245E-5</v>
      </c>
      <c r="AJ15" s="16" t="s">
        <v>37834</v>
      </c>
      <c r="AK15" s="33">
        <f>IF(D6L1308C5=0,0,D6L1308C11/D6L1308C5)</f>
        <v>1.8484963194633247E-2</v>
      </c>
      <c r="AL15" s="16" t="s">
        <v>37835</v>
      </c>
      <c r="AM15" s="33">
        <f>D6L1308C8*CHOOSE(MIN(D6L1308C9,RUN_YEARS),B7L813C4,B7L813C13,B7L813C22,B7L813C31,B7L813C40)</f>
        <v>7.3120202988689452E-4</v>
      </c>
      <c r="AN15" s="16" t="s">
        <v>37836</v>
      </c>
      <c r="AO15" s="33">
        <f>D6L1308C8-D6L1308C18</f>
        <v>3.0272209949686224E-3</v>
      </c>
      <c r="AP15" s="16" t="s">
        <v>37837</v>
      </c>
      <c r="AQ15" s="33">
        <f>CHOOSE(MIN(D6L1308C9,RUN_YEARS),B7L813C2,B7L813C11,B7L813C20,B7L813C29,B7L813C38)</f>
        <v>1.1527266210061513</v>
      </c>
      <c r="AR15" s="16" t="s">
        <v>37838</v>
      </c>
      <c r="AS15" s="33">
        <f>IF(D6L1308C20=0,0,D6L1308C18/D6L1308C20)</f>
        <v>6.343238861341371E-4</v>
      </c>
      <c r="AT15" s="16" t="s">
        <v>37839</v>
      </c>
      <c r="AU15" s="33">
        <f>IF(D6L1308C5=0,0,D6L1308C18/D6L1308C5)</f>
        <v>9.7275110472031523E-2</v>
      </c>
      <c r="AV15" s="16" t="s">
        <v>37840</v>
      </c>
      <c r="AW15" s="33">
        <f>CHOOSE(MIN(D6L1308C9,RUN_YEARS),B7L813C1,B7L813C10,B7L813C19,B7L813C28,B7L813C37)</f>
        <v>4.7723585082345013</v>
      </c>
      <c r="AX15" s="16" t="s">
        <v>37841</v>
      </c>
      <c r="AY15" s="33">
        <f>IF(D6L1308C23=0,0,D6L1308C19/D6L1308C23)</f>
        <v>6.343238861341371E-4</v>
      </c>
      <c r="AZ15" s="16" t="s">
        <v>37842</v>
      </c>
      <c r="BA15" s="33">
        <f>IF(D6L1308C5=0,0,D6L1308C19/D6L1308C5)</f>
        <v>0.40272488952796848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5.2443696027636676E-4</v>
      </c>
      <c r="J16" s="16" t="s">
        <v>37865</v>
      </c>
      <c r="K16" s="21">
        <f>IF(FLOW_THRU_100PCT="Y",1,INDEX(VariabilityMatrix,D6L1309C1,D6L1309C9))</f>
        <v>0.49999443161950075</v>
      </c>
      <c r="L16" s="16" t="s">
        <v>37845</v>
      </c>
      <c r="M16" s="15">
        <f>IF(D6L1309C2&lt;&gt;0,D6L1309C2*D6L1309C4,D6L1309C3*D6L1309C4)</f>
        <v>2.6221555987364066E-4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1.3110777993682033E-4</v>
      </c>
      <c r="R16" s="16" t="s">
        <v>37847</v>
      </c>
      <c r="S16" s="15">
        <f>D6L1309C5-D6L1309C7</f>
        <v>1.3110777993682033E-4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1.2626073496349593E-4</v>
      </c>
      <c r="X16" s="16" t="s">
        <v>37849</v>
      </c>
      <c r="Y16" s="33">
        <f>D6L1309C7-D6L1309C10</f>
        <v>4.8470449733243974E-6</v>
      </c>
      <c r="Z16" s="16" t="s">
        <v>37850</v>
      </c>
      <c r="AA16" s="33">
        <f>CHOOSE(MIN(D6L1309C9,RUN_YEARS),B7L813C7,B7L813C16,B7L813C25,B7L813C34,B7L813C43)</f>
        <v>737</v>
      </c>
      <c r="AB16" s="16" t="s">
        <v>37851</v>
      </c>
      <c r="AC16" s="33">
        <f>IF(D6L1309C12=0,0,D6L1309C10/D6L1309C12)</f>
        <v>1.713171437767923E-7</v>
      </c>
      <c r="AD16" s="16" t="s">
        <v>37852</v>
      </c>
      <c r="AE16" s="33">
        <f>IF(D6L1309C5=0,0,D6L1309C10/D6L1309C5)</f>
        <v>0.48151503680536678</v>
      </c>
      <c r="AF16" s="16" t="s">
        <v>37853</v>
      </c>
      <c r="AG16" s="33">
        <f>CHOOSE(MIN(D6L1309C9,RUN_YEARS),B7L813C5,B7L813C14,B7L813C23,B7L813C32,B7L813C41)</f>
        <v>10.881853535289761</v>
      </c>
      <c r="AH16" s="16" t="s">
        <v>37854</v>
      </c>
      <c r="AI16" s="33">
        <f>IF(D6L1309C15=0,0,D6L1309C11/D6L1309C15)</f>
        <v>4.4542457381965959E-7</v>
      </c>
      <c r="AJ16" s="16" t="s">
        <v>37855</v>
      </c>
      <c r="AK16" s="33">
        <f>IF(D6L1309C5=0,0,D6L1309C11/D6L1309C5)</f>
        <v>1.8484963194633244E-2</v>
      </c>
      <c r="AL16" s="16" t="s">
        <v>37856</v>
      </c>
      <c r="AM16" s="33">
        <f>D6L1309C8*CHOOSE(MIN(D6L1309C9,RUN_YEARS),B7L813C4,B7L813C13,B7L813C22,B7L813C31,B7L813C40)</f>
        <v>2.5507047554193993E-5</v>
      </c>
      <c r="AN16" s="16" t="s">
        <v>37857</v>
      </c>
      <c r="AO16" s="33">
        <f>D6L1309C8-D6L1309C18</f>
        <v>1.0560073238262634E-4</v>
      </c>
      <c r="AP16" s="16" t="s">
        <v>37858</v>
      </c>
      <c r="AQ16" s="33">
        <f>CHOOSE(MIN(D6L1309C9,RUN_YEARS),B7L813C2,B7L813C11,B7L813C20,B7L813C29,B7L813C38)</f>
        <v>1.1527266210061513</v>
      </c>
      <c r="AR16" s="16" t="s">
        <v>37859</v>
      </c>
      <c r="AS16" s="33">
        <f>IF(D6L1309C20=0,0,D6L1309C18/D6L1309C20)</f>
        <v>2.212757742328385E-5</v>
      </c>
      <c r="AT16" s="16" t="s">
        <v>37860</v>
      </c>
      <c r="AU16" s="33">
        <f>IF(D6L1309C5=0,0,D6L1309C18/D6L1309C5)</f>
        <v>9.7275110472031523E-2</v>
      </c>
      <c r="AV16" s="16" t="s">
        <v>37861</v>
      </c>
      <c r="AW16" s="33">
        <f>CHOOSE(MIN(D6L1309C9,RUN_YEARS),B7L813C1,B7L813C10,B7L813C19,B7L813C28,B7L813C37)</f>
        <v>4.7723585082345013</v>
      </c>
      <c r="AX16" s="16" t="s">
        <v>37862</v>
      </c>
      <c r="AY16" s="33">
        <f>IF(D6L1309C23=0,0,D6L1309C19/D6L1309C23)</f>
        <v>2.212757742328385E-5</v>
      </c>
      <c r="AZ16" s="16" t="s">
        <v>37863</v>
      </c>
      <c r="BA16" s="33">
        <f>IF(D6L1309C5=0,0,D6L1309C19/D6L1309C5)</f>
        <v>0.40272488952796848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3.6186150259069308E-2</v>
      </c>
      <c r="J17" s="16" t="s">
        <v>37886</v>
      </c>
      <c r="K17" s="21">
        <f>IF(FLOW_THRU_100PCT="Y",1,INDEX(VariabilityMatrix,D6L1310C1,D6L1310C9))</f>
        <v>0.49999443161950075</v>
      </c>
      <c r="L17" s="16" t="s">
        <v>37866</v>
      </c>
      <c r="M17" s="15">
        <f>IF(D6L1310C2&lt;&gt;0,D6L1310C2*D6L1310C4,D6L1310C3*D6L1310C4)</f>
        <v>1.8092873631281207E-2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9.0464368156406034E-3</v>
      </c>
      <c r="R17" s="16" t="s">
        <v>37868</v>
      </c>
      <c r="S17" s="15">
        <f>D6L1310C5-D6L1310C7</f>
        <v>9.0464368156406034E-3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8.7119907124812209E-3</v>
      </c>
      <c r="X17" s="16" t="s">
        <v>37870</v>
      </c>
      <c r="Y17" s="33">
        <f>D6L1310C7-D6L1310C10</f>
        <v>3.3444610315938247E-4</v>
      </c>
      <c r="Z17" s="16" t="s">
        <v>37871</v>
      </c>
      <c r="AA17" s="33">
        <f>CHOOSE(MIN(D6L1310C9,RUN_YEARS),B7L813C7,B7L813C16,B7L813C25,B7L813C34,B7L813C43)</f>
        <v>737</v>
      </c>
      <c r="AB17" s="16" t="s">
        <v>37872</v>
      </c>
      <c r="AC17" s="33">
        <f>IF(D6L1310C12=0,0,D6L1310C10/D6L1310C12)</f>
        <v>1.1820882920598672E-5</v>
      </c>
      <c r="AD17" s="16" t="s">
        <v>37873</v>
      </c>
      <c r="AE17" s="33">
        <f>IF(D6L1310C5=0,0,D6L1310C10/D6L1310C5)</f>
        <v>0.48151503680536684</v>
      </c>
      <c r="AF17" s="16" t="s">
        <v>37874</v>
      </c>
      <c r="AG17" s="33">
        <f>CHOOSE(MIN(D6L1310C9,RUN_YEARS),B7L813C5,B7L813C14,B7L813C23,B7L813C32,B7L813C41)</f>
        <v>10.881853535289761</v>
      </c>
      <c r="AH17" s="16" t="s">
        <v>37875</v>
      </c>
      <c r="AI17" s="33">
        <f>IF(D6L1310C15=0,0,D6L1310C11/D6L1310C15)</f>
        <v>3.0734295593556421E-5</v>
      </c>
      <c r="AJ17" s="16" t="s">
        <v>37876</v>
      </c>
      <c r="AK17" s="33">
        <f>IF(D6L1310C5=0,0,D6L1310C11/D6L1310C5)</f>
        <v>1.8484963194633192E-2</v>
      </c>
      <c r="AL17" s="16" t="s">
        <v>37877</v>
      </c>
      <c r="AM17" s="33">
        <f>D6L1310C8*CHOOSE(MIN(D6L1310C9,RUN_YEARS),B7L813C4,B7L813C13,B7L813C22,B7L813C31,B7L813C40)</f>
        <v>1.7599862812393856E-3</v>
      </c>
      <c r="AN17" s="16" t="s">
        <v>37878</v>
      </c>
      <c r="AO17" s="33">
        <f>D6L1310C8-D6L1310C18</f>
        <v>7.2864505344012176E-3</v>
      </c>
      <c r="AP17" s="16" t="s">
        <v>37879</v>
      </c>
      <c r="AQ17" s="33">
        <f>CHOOSE(MIN(D6L1310C9,RUN_YEARS),B7L813C2,B7L813C11,B7L813C20,B7L813C29,B7L813C38)</f>
        <v>1.1527266210061513</v>
      </c>
      <c r="AR17" s="16" t="s">
        <v>37880</v>
      </c>
      <c r="AS17" s="33">
        <f>IF(D6L1310C20=0,0,D6L1310C18/D6L1310C20)</f>
        <v>1.5268028422065858E-3</v>
      </c>
      <c r="AT17" s="16" t="s">
        <v>37881</v>
      </c>
      <c r="AU17" s="33">
        <f>IF(D6L1310C5=0,0,D6L1310C18/D6L1310C5)</f>
        <v>9.7275110472031523E-2</v>
      </c>
      <c r="AV17" s="16" t="s">
        <v>37882</v>
      </c>
      <c r="AW17" s="33">
        <f>CHOOSE(MIN(D6L1310C9,RUN_YEARS),B7L813C1,B7L813C10,B7L813C19,B7L813C28,B7L813C37)</f>
        <v>4.7723585082345013</v>
      </c>
      <c r="AX17" s="16" t="s">
        <v>37883</v>
      </c>
      <c r="AY17" s="33">
        <f>IF(D6L1310C23=0,0,D6L1310C19/D6L1310C23)</f>
        <v>1.5268028422065856E-3</v>
      </c>
      <c r="AZ17" s="16" t="s">
        <v>37884</v>
      </c>
      <c r="BA17" s="33">
        <f>IF(D6L1310C5=0,0,D6L1310C19/D6L1310C5)</f>
        <v>0.40272488952796848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4.6325264824412397E-2</v>
      </c>
      <c r="J18" s="16" t="s">
        <v>37907</v>
      </c>
      <c r="K18" s="21">
        <f>IF(FLOW_THRU_100PCT="Y",1,INDEX(VariabilityMatrix,D6L1311C1,D6L1311C9))</f>
        <v>0.49999443161950075</v>
      </c>
      <c r="L18" s="16" t="s">
        <v>37887</v>
      </c>
      <c r="M18" s="15">
        <f>IF(D6L1311C2&lt;&gt;0,D6L1311C2*D6L1311C4,D6L1311C3*D6L1311C4)</f>
        <v>2.3162374455504928E-2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1.1581187227752464E-2</v>
      </c>
      <c r="R18" s="16" t="s">
        <v>37889</v>
      </c>
      <c r="S18" s="15">
        <f>D6L1311C5-D6L1311C7</f>
        <v>1.1581187227752464E-2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1.1153031588442143E-2</v>
      </c>
      <c r="X18" s="16" t="s">
        <v>37891</v>
      </c>
      <c r="Y18" s="33">
        <f>D6L1311C7-D6L1311C10</f>
        <v>4.281556393103212E-4</v>
      </c>
      <c r="Z18" s="16" t="s">
        <v>37892</v>
      </c>
      <c r="AA18" s="33">
        <f>CHOOSE(MIN(D6L1311C9,RUN_YEARS),B7L813C7,B7L813C16,B7L813C25,B7L813C34,B7L813C43)</f>
        <v>737</v>
      </c>
      <c r="AB18" s="16" t="s">
        <v>37893</v>
      </c>
      <c r="AC18" s="33">
        <f>IF(D6L1311C12=0,0,D6L1311C10/D6L1311C12)</f>
        <v>1.5133014366949991E-5</v>
      </c>
      <c r="AD18" s="16" t="s">
        <v>37894</v>
      </c>
      <c r="AE18" s="33">
        <f>IF(D6L1311C5=0,0,D6L1311C10/D6L1311C5)</f>
        <v>0.48151503680536678</v>
      </c>
      <c r="AF18" s="16" t="s">
        <v>37895</v>
      </c>
      <c r="AG18" s="33">
        <f>CHOOSE(MIN(D6L1311C9,RUN_YEARS),B7L813C5,B7L813C14,B7L813C23,B7L813C32,B7L813C41)</f>
        <v>10.881853535289761</v>
      </c>
      <c r="AH18" s="16" t="s">
        <v>37896</v>
      </c>
      <c r="AI18" s="33">
        <f>IF(D6L1311C15=0,0,D6L1311C11/D6L1311C15)</f>
        <v>3.9345837354069875E-5</v>
      </c>
      <c r="AJ18" s="16" t="s">
        <v>37897</v>
      </c>
      <c r="AK18" s="33">
        <f>IF(D6L1311C5=0,0,D6L1311C11/D6L1311C5)</f>
        <v>1.8484963194633216E-2</v>
      </c>
      <c r="AL18" s="16" t="s">
        <v>37898</v>
      </c>
      <c r="AM18" s="33">
        <f>D6L1311C8*CHOOSE(MIN(D6L1311C9,RUN_YEARS),B7L813C4,B7L813C13,B7L813C22,B7L813C31,B7L813C40)</f>
        <v>2.2531225339538028E-3</v>
      </c>
      <c r="AN18" s="16" t="s">
        <v>37899</v>
      </c>
      <c r="AO18" s="33">
        <f>D6L1311C8-D6L1311C18</f>
        <v>9.3280646937986614E-3</v>
      </c>
      <c r="AP18" s="16" t="s">
        <v>37900</v>
      </c>
      <c r="AQ18" s="33">
        <f>CHOOSE(MIN(D6L1311C9,RUN_YEARS),B7L813C2,B7L813C11,B7L813C20,B7L813C29,B7L813C38)</f>
        <v>1.1527266210061513</v>
      </c>
      <c r="AR18" s="16" t="s">
        <v>37901</v>
      </c>
      <c r="AS18" s="33">
        <f>IF(D6L1311C20=0,0,D6L1311C18/D6L1311C20)</f>
        <v>1.9546026723900735E-3</v>
      </c>
      <c r="AT18" s="16" t="s">
        <v>37902</v>
      </c>
      <c r="AU18" s="33">
        <f>IF(D6L1311C5=0,0,D6L1311C18/D6L1311C5)</f>
        <v>9.7275110472031523E-2</v>
      </c>
      <c r="AV18" s="16" t="s">
        <v>37903</v>
      </c>
      <c r="AW18" s="33">
        <f>CHOOSE(MIN(D6L1311C9,RUN_YEARS),B7L813C1,B7L813C10,B7L813C19,B7L813C28,B7L813C37)</f>
        <v>4.7723585082345013</v>
      </c>
      <c r="AX18" s="16" t="s">
        <v>37904</v>
      </c>
      <c r="AY18" s="33">
        <f>IF(D6L1311C23=0,0,D6L1311C19/D6L1311C23)</f>
        <v>1.9546026723900735E-3</v>
      </c>
      <c r="AZ18" s="16" t="s">
        <v>37905</v>
      </c>
      <c r="BA18" s="33">
        <f>IF(D6L1311C5=0,0,D6L1311C19/D6L1311C5)</f>
        <v>0.40272488952796848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0.49999443161950075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737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10.881853535289761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1.1527266210061513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4.7723585082345013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0.310910575856022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0.26738309523617892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0.13369154761808946</v>
      </c>
      <c r="R20" s="16" t="s">
        <v>37931</v>
      </c>
      <c r="S20" s="15">
        <f>D6L1313C5-D6L1313C7</f>
        <v>0.13369154761808946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0.12874898094378159</v>
      </c>
      <c r="X20" s="16" t="s">
        <v>37933</v>
      </c>
      <c r="Y20" s="33">
        <f>D6L1313C7-D6L1313C10</f>
        <v>4.9425666743078689E-3</v>
      </c>
      <c r="Z20" s="16" t="s">
        <v>37934</v>
      </c>
      <c r="AA20" s="33">
        <f>CHOOSE(MIN(D6L1313C9,RUN_YEARS),B7L813C7,B7L813C16,B7L813C25,B7L813C34,B7L813C43)</f>
        <v>737</v>
      </c>
      <c r="AB20" s="16" t="s">
        <v>37935</v>
      </c>
      <c r="AC20" s="33">
        <f>IF(D6L1313C12=0,0,D6L1313C10/D6L1313C12)</f>
        <v>1.7469332556822469E-4</v>
      </c>
      <c r="AD20" s="16" t="s">
        <v>37936</v>
      </c>
      <c r="AE20" s="33">
        <f>IF(D6L1313C5=0,0,D6L1313C10/D6L1313C5)</f>
        <v>0.48151503680536678</v>
      </c>
      <c r="AF20" s="16" t="s">
        <v>37937</v>
      </c>
      <c r="AG20" s="33">
        <f>CHOOSE(MIN(D6L1313C9,RUN_YEARS),B7L813C5,B7L813C14,B7L813C23,B7L813C32,B7L813C41)</f>
        <v>10.881853535289761</v>
      </c>
      <c r="AH20" s="16" t="s">
        <v>37938</v>
      </c>
      <c r="AI20" s="33">
        <f>IF(D6L1313C15=0,0,D6L1313C11/D6L1313C15)</f>
        <v>4.5420264647738238E-4</v>
      </c>
      <c r="AJ20" s="16" t="s">
        <v>37939</v>
      </c>
      <c r="AK20" s="33">
        <f>IF(D6L1313C5=0,0,D6L1313C11/D6L1313C5)</f>
        <v>1.8484963194633192E-2</v>
      </c>
      <c r="AL20" s="16" t="s">
        <v>37940</v>
      </c>
      <c r="AM20" s="33">
        <f>D6L1313C8*CHOOSE(MIN(D6L1313C9,RUN_YEARS),B7L813C4,B7L813C13,B7L813C22,B7L813C31,B7L813C40)</f>
        <v>2.6009720127453031E-2</v>
      </c>
      <c r="AN20" s="16" t="s">
        <v>37941</v>
      </c>
      <c r="AO20" s="33">
        <f>D6L1313C8-D6L1313C18</f>
        <v>0.10768182749063643</v>
      </c>
      <c r="AP20" s="16" t="s">
        <v>37942</v>
      </c>
      <c r="AQ20" s="33">
        <f>CHOOSE(MIN(D6L1313C9,RUN_YEARS),B7L813C2,B7L813C11,B7L813C20,B7L813C29,B7L813C38)</f>
        <v>1.1527266210061513</v>
      </c>
      <c r="AR20" s="16" t="s">
        <v>37943</v>
      </c>
      <c r="AS20" s="33">
        <f>IF(D6L1313C20=0,0,D6L1313C18/D6L1313C20)</f>
        <v>2.2563650091424612E-2</v>
      </c>
      <c r="AT20" s="16" t="s">
        <v>37944</v>
      </c>
      <c r="AU20" s="33">
        <f>IF(D6L1313C5=0,0,D6L1313C18/D6L1313C5)</f>
        <v>9.7275110472031523E-2</v>
      </c>
      <c r="AV20" s="16" t="s">
        <v>37945</v>
      </c>
      <c r="AW20" s="33">
        <f>CHOOSE(MIN(D6L1313C9,RUN_YEARS),B7L813C1,B7L813C10,B7L813C19,B7L813C28,B7L813C37)</f>
        <v>4.7723585082345013</v>
      </c>
      <c r="AX20" s="16" t="s">
        <v>37946</v>
      </c>
      <c r="AY20" s="33">
        <f>IF(D6L1313C23=0,0,D6L1313C19/D6L1313C23)</f>
        <v>2.2563650091424612E-2</v>
      </c>
      <c r="AZ20" s="16" t="s">
        <v>37947</v>
      </c>
      <c r="BA20" s="33">
        <f>IF(D6L1313C5=0,0,D6L1313C19/D6L1313C5)</f>
        <v>0.40272488952796848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0.75917099723378034</v>
      </c>
      <c r="J21" s="16" t="s">
        <v>37969</v>
      </c>
      <c r="K21" s="21">
        <f>IF(FLOW_THRU_100PCT="Y",1,INDEX(VariabilityMatrix,D6L1314C1,D6L1314C9))</f>
        <v>0.50021854522061104</v>
      </c>
      <c r="L21" s="16" t="s">
        <v>37949</v>
      </c>
      <c r="M21" s="15">
        <f>IF(D6L1314C2&lt;&gt;0,D6L1314C2*D6L1314C4,D6L1314C3*D6L1314C4)</f>
        <v>0.37975141180996214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0.18987570590498107</v>
      </c>
      <c r="R21" s="16" t="s">
        <v>37951</v>
      </c>
      <c r="S21" s="15">
        <f>D6L1314C5-D6L1314C7</f>
        <v>0.18987570590498107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0.18255591597410795</v>
      </c>
      <c r="X21" s="16" t="s">
        <v>37953</v>
      </c>
      <c r="Y21" s="33">
        <f>D6L1314C7-D6L1314C10</f>
        <v>7.3197899308731218E-3</v>
      </c>
      <c r="Z21" s="16" t="s">
        <v>37954</v>
      </c>
      <c r="AA21" s="33">
        <f>CHOOSE(MIN(D6L1314C9,RUN_YEARS),B7L813C7,B7L813C16,B7L813C25,B7L813C34,B7L813C43)</f>
        <v>991.2</v>
      </c>
      <c r="AB21" s="16" t="s">
        <v>37955</v>
      </c>
      <c r="AC21" s="33">
        <f>IF(D6L1314C12=0,0,D6L1314C10/D6L1314C12)</f>
        <v>1.8417667067605723E-4</v>
      </c>
      <c r="AD21" s="16" t="s">
        <v>37956</v>
      </c>
      <c r="AE21" s="33">
        <f>IF(D6L1314C5=0,0,D6L1314C10/D6L1314C5)</f>
        <v>0.4807247854695636</v>
      </c>
      <c r="AF21" s="16" t="s">
        <v>37957</v>
      </c>
      <c r="AG21" s="33">
        <f>CHOOSE(MIN(D6L1314C9,RUN_YEARS),B7L813C5,B7L813C14,B7L813C23,B7L813C32,B7L813C41)</f>
        <v>15.28588723659977</v>
      </c>
      <c r="AH21" s="16" t="s">
        <v>37958</v>
      </c>
      <c r="AI21" s="33">
        <f>IF(D6L1314C15=0,0,D6L1314C11/D6L1314C15)</f>
        <v>4.7885934375774931E-4</v>
      </c>
      <c r="AJ21" s="16" t="s">
        <v>37959</v>
      </c>
      <c r="AK21" s="33">
        <f>IF(D6L1314C5=0,0,D6L1314C11/D6L1314C5)</f>
        <v>1.9275214530436405E-2</v>
      </c>
      <c r="AL21" s="16" t="s">
        <v>37960</v>
      </c>
      <c r="AM21" s="33">
        <f>D6L1314C8*CHOOSE(MIN(D6L1314C9,RUN_YEARS),B7L813C4,B7L813C13,B7L813C22,B7L813C31,B7L813C40)</f>
        <v>3.7787502287345787E-2</v>
      </c>
      <c r="AN21" s="16" t="s">
        <v>37961</v>
      </c>
      <c r="AO21" s="33">
        <f>D6L1314C8-D6L1314C18</f>
        <v>0.15208820361763528</v>
      </c>
      <c r="AP21" s="16" t="s">
        <v>37962</v>
      </c>
      <c r="AQ21" s="33">
        <f>CHOOSE(MIN(D6L1314C9,RUN_YEARS),B7L813C2,B7L813C11,B7L813C20,B7L813C29,B7L813C38)</f>
        <v>1.6860732140801213</v>
      </c>
      <c r="AR21" s="16" t="s">
        <v>37963</v>
      </c>
      <c r="AS21" s="33">
        <f>IF(D6L1314C20=0,0,D6L1314C18/D6L1314C20)</f>
        <v>2.2411542969657867E-2</v>
      </c>
      <c r="AT21" s="16" t="s">
        <v>37964</v>
      </c>
      <c r="AU21" s="33">
        <f>IF(D6L1314C5=0,0,D6L1314C18/D6L1314C5)</f>
        <v>9.9505890201286917E-2</v>
      </c>
      <c r="AV21" s="16" t="s">
        <v>37965</v>
      </c>
      <c r="AW21" s="33">
        <f>CHOOSE(MIN(D6L1314C9,RUN_YEARS),B7L813C1,B7L813C10,B7L813C19,B7L813C28,B7L813C37)</f>
        <v>6.7861549659272313</v>
      </c>
      <c r="AX21" s="16" t="s">
        <v>37966</v>
      </c>
      <c r="AY21" s="33">
        <f>IF(D6L1314C23=0,0,D6L1314C19/D6L1314C23)</f>
        <v>2.2411542969657871E-2</v>
      </c>
      <c r="AZ21" s="16" t="s">
        <v>37967</v>
      </c>
      <c r="BA21" s="33">
        <f>IF(D6L1314C5=0,0,D6L1314C19/D6L1314C5)</f>
        <v>0.40049410979871308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2.5023917515542133</v>
      </c>
      <c r="J22" s="16" t="s">
        <v>37990</v>
      </c>
      <c r="K22" s="21">
        <f>IF(FLOW_THRU_100PCT="Y",1,INDEX(VariabilityMatrix,D6L1315C1,D6L1315C9))</f>
        <v>0.4981277684323478</v>
      </c>
      <c r="L22" s="16" t="s">
        <v>37970</v>
      </c>
      <c r="M22" s="15">
        <f>IF(D6L1315C2&lt;&gt;0,D6L1315C2*D6L1315C4,D6L1315C3*D6L1315C4)</f>
        <v>1.2465108189452143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0.62325540947260716</v>
      </c>
      <c r="R22" s="16" t="s">
        <v>37972</v>
      </c>
      <c r="S22" s="15">
        <f>D6L1315C5-D6L1315C7</f>
        <v>0.62325540947260716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0.59901532176792427</v>
      </c>
      <c r="X22" s="16" t="s">
        <v>37974</v>
      </c>
      <c r="Y22" s="33">
        <f>D6L1315C7-D6L1315C10</f>
        <v>2.4240087704682889E-2</v>
      </c>
      <c r="Z22" s="16" t="s">
        <v>37975</v>
      </c>
      <c r="AA22" s="33">
        <f>CHOOSE(MIN(D6L1315C9,RUN_YEARS),B7L813C7,B7L813C16,B7L813C25,B7L813C34,B7L813C43)</f>
        <v>881.33333333333326</v>
      </c>
      <c r="AB22" s="16" t="s">
        <v>37976</v>
      </c>
      <c r="AC22" s="33">
        <f>IF(D6L1315C12=0,0,D6L1315C10/D6L1315C12)</f>
        <v>6.7966942711943003E-4</v>
      </c>
      <c r="AD22" s="16" t="s">
        <v>37977</v>
      </c>
      <c r="AE22" s="33">
        <f>IF(D6L1315C5=0,0,D6L1315C10/D6L1315C5)</f>
        <v>0.48055364836288011</v>
      </c>
      <c r="AF22" s="16" t="s">
        <v>37978</v>
      </c>
      <c r="AG22" s="33">
        <f>CHOOSE(MIN(D6L1315C9,RUN_YEARS),B7L813C5,B7L813C14,B7L813C23,B7L813C32,B7L813C41)</f>
        <v>13.717125243017639</v>
      </c>
      <c r="AH22" s="16" t="s">
        <v>37979</v>
      </c>
      <c r="AI22" s="33">
        <f>IF(D6L1315C15=0,0,D6L1315C11/D6L1315C15)</f>
        <v>1.7671405105105168E-3</v>
      </c>
      <c r="AJ22" s="16" t="s">
        <v>37980</v>
      </c>
      <c r="AK22" s="33">
        <f>IF(D6L1315C5=0,0,D6L1315C11/D6L1315C5)</f>
        <v>1.9446351637119861E-2</v>
      </c>
      <c r="AL22" s="16" t="s">
        <v>37981</v>
      </c>
      <c r="AM22" s="33">
        <f>D6L1315C8*CHOOSE(MIN(D6L1315C9,RUN_YEARS),B7L813C4,B7L813C13,B7L813C22,B7L813C31,B7L813C40)</f>
        <v>0.12259937582798867</v>
      </c>
      <c r="AN22" s="16" t="s">
        <v>37982</v>
      </c>
      <c r="AO22" s="33">
        <f>D6L1315C8-D6L1315C18</f>
        <v>0.50065603364461853</v>
      </c>
      <c r="AP22" s="16" t="s">
        <v>37983</v>
      </c>
      <c r="AQ22" s="33">
        <f>CHOOSE(MIN(D6L1315C9,RUN_YEARS),B7L813C2,B7L813C11,B7L813C20,B7L813C29,B7L813C38)</f>
        <v>1.4719322198365719</v>
      </c>
      <c r="AR22" s="16" t="s">
        <v>37984</v>
      </c>
      <c r="AS22" s="33">
        <f>IF(D6L1315C20=0,0,D6L1315C18/D6L1315C20)</f>
        <v>8.3291454712229096E-2</v>
      </c>
      <c r="AT22" s="16" t="s">
        <v>37985</v>
      </c>
      <c r="AU22" s="33">
        <f>IF(D6L1315C5=0,0,D6L1315C18/D6L1315C5)</f>
        <v>9.8354040706787535E-2</v>
      </c>
      <c r="AV22" s="16" t="s">
        <v>37986</v>
      </c>
      <c r="AW22" s="33">
        <f>CHOOSE(MIN(D6L1315C9,RUN_YEARS),B7L813C1,B7L813C10,B7L813C19,B7L813C28,B7L813C37)</f>
        <v>6.0108931387304807</v>
      </c>
      <c r="AX22" s="16" t="s">
        <v>37987</v>
      </c>
      <c r="AY22" s="33">
        <f>IF(D6L1315C23=0,0,D6L1315C19/D6L1315C23)</f>
        <v>8.329145471222911E-2</v>
      </c>
      <c r="AZ22" s="16" t="s">
        <v>37988</v>
      </c>
      <c r="BA22" s="33">
        <f>IF(D6L1315C5=0,0,D6L1315C19/D6L1315C5)</f>
        <v>0.40164595929321251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124.22138841027602</v>
      </c>
      <c r="J23" s="16" t="s">
        <v>38011</v>
      </c>
      <c r="K23" s="21">
        <f>IF(FLOW_THRU_100PCT="Y",1,INDEX(VariabilityMatrix,D6L1316C1,D6L1316C9))</f>
        <v>0.23114037483977384</v>
      </c>
      <c r="L23" s="16" t="s">
        <v>37991</v>
      </c>
      <c r="M23" s="15">
        <f>IF(D6L1316C2&lt;&gt;0,D6L1316C2*D6L1316C4,D6L1316C3*D6L1316C4)</f>
        <v>28.712578280268339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14.356289140134169</v>
      </c>
      <c r="R23" s="16" t="s">
        <v>37993</v>
      </c>
      <c r="S23" s="15">
        <f>D6L1316C5-D6L1316C7</f>
        <v>14.356289140134169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13.79793424648774</v>
      </c>
      <c r="X23" s="16" t="s">
        <v>37995</v>
      </c>
      <c r="Y23" s="33">
        <f>D6L1316C7-D6L1316C10</f>
        <v>0.55835489364642932</v>
      </c>
      <c r="Z23" s="16" t="s">
        <v>37996</v>
      </c>
      <c r="AA23" s="33">
        <f>CHOOSE(MIN(D6L1316C9,RUN_YEARS),B7L813C7,B7L813C16,B7L813C25,B7L813C34,B7L813C43)</f>
        <v>881.33333333333326</v>
      </c>
      <c r="AB23" s="16" t="s">
        <v>37997</v>
      </c>
      <c r="AC23" s="33">
        <f>IF(D6L1316C12=0,0,D6L1316C10/D6L1316C12)</f>
        <v>1.5655749901461128E-2</v>
      </c>
      <c r="AD23" s="16" t="s">
        <v>37998</v>
      </c>
      <c r="AE23" s="33">
        <f>IF(D6L1316C5=0,0,D6L1316C10/D6L1316C5)</f>
        <v>0.48055364836288011</v>
      </c>
      <c r="AF23" s="16" t="s">
        <v>37999</v>
      </c>
      <c r="AG23" s="33">
        <f>CHOOSE(MIN(D6L1316C9,RUN_YEARS),B7L813C5,B7L813C14,B7L813C23,B7L813C32,B7L813C41)</f>
        <v>13.717125243017639</v>
      </c>
      <c r="AH23" s="16" t="s">
        <v>38000</v>
      </c>
      <c r="AI23" s="33">
        <f>IF(D6L1316C15=0,0,D6L1316C11/D6L1316C15)</f>
        <v>4.0704949743798978E-2</v>
      </c>
      <c r="AJ23" s="16" t="s">
        <v>38001</v>
      </c>
      <c r="AK23" s="33">
        <f>IF(D6L1316C5=0,0,D6L1316C11/D6L1316C5)</f>
        <v>1.9446351637119892E-2</v>
      </c>
      <c r="AL23" s="16" t="s">
        <v>38002</v>
      </c>
      <c r="AM23" s="33">
        <f>D6L1316C8*CHOOSE(MIN(D6L1316C9,RUN_YEARS),B7L813C4,B7L813C13,B7L813C22,B7L813C31,B7L813C40)</f>
        <v>2.8239980929743358</v>
      </c>
      <c r="AN23" s="16" t="s">
        <v>38003</v>
      </c>
      <c r="AO23" s="33">
        <f>D6L1316C8-D6L1316C18</f>
        <v>11.532291047159834</v>
      </c>
      <c r="AP23" s="16" t="s">
        <v>38004</v>
      </c>
      <c r="AQ23" s="33">
        <f>CHOOSE(MIN(D6L1316C9,RUN_YEARS),B7L813C2,B7L813C11,B7L813C20,B7L813C29,B7L813C38)</f>
        <v>1.4719322198365719</v>
      </c>
      <c r="AR23" s="16" t="s">
        <v>38005</v>
      </c>
      <c r="AS23" s="33">
        <f>IF(D6L1316C20=0,0,D6L1316C18/D6L1316C20)</f>
        <v>1.9185653081823859</v>
      </c>
      <c r="AT23" s="16" t="s">
        <v>38006</v>
      </c>
      <c r="AU23" s="33">
        <f>IF(D6L1316C5=0,0,D6L1316C18/D6L1316C5)</f>
        <v>9.8354040706787535E-2</v>
      </c>
      <c r="AV23" s="16" t="s">
        <v>38007</v>
      </c>
      <c r="AW23" s="33">
        <f>CHOOSE(MIN(D6L1316C9,RUN_YEARS),B7L813C1,B7L813C10,B7L813C19,B7L813C28,B7L813C37)</f>
        <v>6.0108931387304807</v>
      </c>
      <c r="AX23" s="16" t="s">
        <v>38008</v>
      </c>
      <c r="AY23" s="33">
        <f>IF(D6L1316C23=0,0,D6L1316C19/D6L1316C23)</f>
        <v>1.9185653081823859</v>
      </c>
      <c r="AZ23" s="16" t="s">
        <v>38009</v>
      </c>
      <c r="BA23" s="33">
        <f>IF(D6L1316C5=0,0,D6L1316C19/D6L1316C5)</f>
        <v>0.40164595929321251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53.848167378749046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46.309423945724177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23.154711972862088</v>
      </c>
      <c r="R24" s="16" t="s">
        <v>38014</v>
      </c>
      <c r="S24" s="15">
        <f>D6L1317C5-D6L1317C7</f>
        <v>23.154711972862088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22.254162630701078</v>
      </c>
      <c r="X24" s="16" t="s">
        <v>38016</v>
      </c>
      <c r="Y24" s="33">
        <f>D6L1317C7-D6L1317C10</f>
        <v>0.90054934216101046</v>
      </c>
      <c r="Z24" s="16" t="s">
        <v>38017</v>
      </c>
      <c r="AA24" s="33">
        <f>CHOOSE(MIN(D6L1317C9,RUN_YEARS),B7L813C7,B7L813C16,B7L813C25,B7L813C34,B7L813C43)</f>
        <v>881.33333333333326</v>
      </c>
      <c r="AB24" s="16" t="s">
        <v>38018</v>
      </c>
      <c r="AC24" s="33">
        <f>IF(D6L1317C12=0,0,D6L1317C10/D6L1317C12)</f>
        <v>2.5250562742852964E-2</v>
      </c>
      <c r="AD24" s="16" t="s">
        <v>38019</v>
      </c>
      <c r="AE24" s="33">
        <f>IF(D6L1317C5=0,0,D6L1317C10/D6L1317C5)</f>
        <v>0.48055364836288017</v>
      </c>
      <c r="AF24" s="16" t="s">
        <v>38020</v>
      </c>
      <c r="AG24" s="33">
        <f>CHOOSE(MIN(D6L1317C9,RUN_YEARS),B7L813C5,B7L813C14,B7L813C23,B7L813C32,B7L813C41)</f>
        <v>13.717125243017639</v>
      </c>
      <c r="AH24" s="16" t="s">
        <v>38021</v>
      </c>
      <c r="AI24" s="33">
        <f>IF(D6L1317C15=0,0,D6L1317C11/D6L1317C15)</f>
        <v>6.565146313141762E-2</v>
      </c>
      <c r="AJ24" s="16" t="s">
        <v>38022</v>
      </c>
      <c r="AK24" s="33">
        <f>IF(D6L1317C5=0,0,D6L1317C11/D6L1317C5)</f>
        <v>1.9446351637119847E-2</v>
      </c>
      <c r="AL24" s="16" t="s">
        <v>38023</v>
      </c>
      <c r="AM24" s="33">
        <f>D6L1317C8*CHOOSE(MIN(D6L1317C9,RUN_YEARS),B7L813C4,B7L813C13,B7L813C22,B7L813C31,B7L813C40)</f>
        <v>4.5547189678656368</v>
      </c>
      <c r="AN24" s="16" t="s">
        <v>38024</v>
      </c>
      <c r="AO24" s="33">
        <f>D6L1317C8-D6L1317C18</f>
        <v>18.599993004996453</v>
      </c>
      <c r="AP24" s="16" t="s">
        <v>38025</v>
      </c>
      <c r="AQ24" s="33">
        <f>CHOOSE(MIN(D6L1317C9,RUN_YEARS),B7L813C2,B7L813C11,B7L813C20,B7L813C29,B7L813C38)</f>
        <v>1.4719322198365719</v>
      </c>
      <c r="AR24" s="16" t="s">
        <v>38026</v>
      </c>
      <c r="AS24" s="33">
        <f>IF(D6L1317C20=0,0,D6L1317C18/D6L1317C20)</f>
        <v>3.0943809140690908</v>
      </c>
      <c r="AT24" s="16" t="s">
        <v>38027</v>
      </c>
      <c r="AU24" s="33">
        <f>IF(D6L1317C5=0,0,D6L1317C18/D6L1317C5)</f>
        <v>9.8354040706787521E-2</v>
      </c>
      <c r="AV24" s="16" t="s">
        <v>38028</v>
      </c>
      <c r="AW24" s="33">
        <f>CHOOSE(MIN(D6L1317C9,RUN_YEARS),B7L813C1,B7L813C10,B7L813C19,B7L813C28,B7L813C37)</f>
        <v>6.0108931387304807</v>
      </c>
      <c r="AX24" s="16" t="s">
        <v>38029</v>
      </c>
      <c r="AY24" s="33">
        <f>IF(D6L1317C23=0,0,D6L1317C19/D6L1317C23)</f>
        <v>3.0943809140690912</v>
      </c>
      <c r="AZ24" s="16" t="s">
        <v>38030</v>
      </c>
      <c r="BA24" s="33">
        <f>IF(D6L1317C5=0,0,D6L1317C19/D6L1317C5)</f>
        <v>0.40164595929321251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77.224659021828415</v>
      </c>
      <c r="J25" s="16" t="s">
        <v>38052</v>
      </c>
      <c r="K25" s="21">
        <f>IF(FLOW_THRU_100PCT="Y",1,INDEX(VariabilityMatrix,D6L1318C1,D6L1318C9))</f>
        <v>0.228990069219843</v>
      </c>
      <c r="L25" s="16" t="s">
        <v>38032</v>
      </c>
      <c r="M25" s="15">
        <f>IF(D6L1318C2&lt;&gt;0,D6L1318C2*D6L1318C4,D6L1318C3*D6L1318C4)</f>
        <v>17.683680014887262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8.841840007443631</v>
      </c>
      <c r="R25" s="16" t="s">
        <v>38034</v>
      </c>
      <c r="S25" s="15">
        <f>D6L1318C5-D6L1318C7</f>
        <v>8.841840007443631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8.5149578332227698</v>
      </c>
      <c r="X25" s="16" t="s">
        <v>38036</v>
      </c>
      <c r="Y25" s="33">
        <f>D6L1318C7-D6L1318C10</f>
        <v>0.32688217422086119</v>
      </c>
      <c r="Z25" s="16" t="s">
        <v>38037</v>
      </c>
      <c r="AA25" s="33">
        <f>CHOOSE(MIN(D6L1318C9,RUN_YEARS),B7L813C7,B7L813C16,B7L813C25,B7L813C34,B7L813C43)</f>
        <v>737</v>
      </c>
      <c r="AB25" s="16" t="s">
        <v>38038</v>
      </c>
      <c r="AC25" s="33">
        <f>IF(D6L1318C12=0,0,D6L1318C10/D6L1318C12)</f>
        <v>1.1553538443992904E-2</v>
      </c>
      <c r="AD25" s="16" t="s">
        <v>38039</v>
      </c>
      <c r="AE25" s="33">
        <f>IF(D6L1318C5=0,0,D6L1318C10/D6L1318C5)</f>
        <v>0.48151503680536684</v>
      </c>
      <c r="AF25" s="16" t="s">
        <v>38040</v>
      </c>
      <c r="AG25" s="33">
        <f>CHOOSE(MIN(D6L1318C9,RUN_YEARS),B7L813C5,B7L813C14,B7L813C23,B7L813C32,B7L813C41)</f>
        <v>10.881853535289761</v>
      </c>
      <c r="AH25" s="16" t="s">
        <v>38041</v>
      </c>
      <c r="AI25" s="33">
        <f>IF(D6L1318C15=0,0,D6L1318C11/D6L1318C15)</f>
        <v>3.0039199954381396E-2</v>
      </c>
      <c r="AJ25" s="16" t="s">
        <v>38042</v>
      </c>
      <c r="AK25" s="33">
        <f>IF(D6L1318C5=0,0,D6L1318C11/D6L1318C5)</f>
        <v>1.8484963194633171E-2</v>
      </c>
      <c r="AL25" s="16" t="s">
        <v>38043</v>
      </c>
      <c r="AM25" s="33">
        <f>D6L1318C8*CHOOSE(MIN(D6L1318C9,RUN_YEARS),B7L813C4,B7L813C13,B7L813C22,B7L813C31,B7L813C40)</f>
        <v>1.7201819270002146</v>
      </c>
      <c r="AN25" s="16" t="s">
        <v>38044</v>
      </c>
      <c r="AO25" s="33">
        <f>D6L1318C8-D6L1318C18</f>
        <v>7.1216580804434164</v>
      </c>
      <c r="AP25" s="16" t="s">
        <v>38045</v>
      </c>
      <c r="AQ25" s="33">
        <f>CHOOSE(MIN(D6L1318C9,RUN_YEARS),B7L813C2,B7L813C11,B7L813C20,B7L813C29,B7L813C38)</f>
        <v>1.1527266210061513</v>
      </c>
      <c r="AR25" s="16" t="s">
        <v>38046</v>
      </c>
      <c r="AS25" s="33">
        <f>IF(D6L1318C20=0,0,D6L1318C18/D6L1318C20)</f>
        <v>1.492272231466957</v>
      </c>
      <c r="AT25" s="16" t="s">
        <v>38047</v>
      </c>
      <c r="AU25" s="33">
        <f>IF(D6L1318C5=0,0,D6L1318C18/D6L1318C5)</f>
        <v>9.7275110472031523E-2</v>
      </c>
      <c r="AV25" s="16" t="s">
        <v>38048</v>
      </c>
      <c r="AW25" s="33">
        <f>CHOOSE(MIN(D6L1318C9,RUN_YEARS),B7L813C1,B7L813C10,B7L813C19,B7L813C28,B7L813C37)</f>
        <v>4.7723585082345013</v>
      </c>
      <c r="AX25" s="16" t="s">
        <v>38049</v>
      </c>
      <c r="AY25" s="33">
        <f>IF(D6L1318C23=0,0,D6L1318C19/D6L1318C23)</f>
        <v>1.4922722314669568</v>
      </c>
      <c r="AZ25" s="16" t="s">
        <v>38050</v>
      </c>
      <c r="BA25" s="33">
        <f>IF(D6L1318C5=0,0,D6L1318C19/D6L1318C5)</f>
        <v>0.40272488952796848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353.87309636322948</v>
      </c>
      <c r="J26" s="16" t="s">
        <v>38073</v>
      </c>
      <c r="K26" s="21">
        <f>IF(FLOW_THRU_100PCT="Y",1,INDEX(VariabilityMatrix,D6L1319C1,D6L1319C9))</f>
        <v>0.23114037483977384</v>
      </c>
      <c r="L26" s="16" t="s">
        <v>38053</v>
      </c>
      <c r="M26" s="15">
        <f>IF(D6L1319C2&lt;&gt;0,D6L1319C2*D6L1319C4,D6L1319C3*D6L1319C4)</f>
        <v>81.794360139108278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40.897180069554139</v>
      </c>
      <c r="R26" s="16" t="s">
        <v>38055</v>
      </c>
      <c r="S26" s="15">
        <f>D6L1319C5-D6L1319C7</f>
        <v>40.897180069554139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39.306578180355814</v>
      </c>
      <c r="X26" s="16" t="s">
        <v>38057</v>
      </c>
      <c r="Y26" s="33">
        <f>D6L1319C7-D6L1319C10</f>
        <v>1.5906018891983251</v>
      </c>
      <c r="Z26" s="16" t="s">
        <v>38058</v>
      </c>
      <c r="AA26" s="33">
        <f>CHOOSE(MIN(D6L1319C9,RUN_YEARS),B7L813C7,B7L813C16,B7L813C25,B7L813C34,B7L813C43)</f>
        <v>881.33333333333326</v>
      </c>
      <c r="AB26" s="16" t="s">
        <v>38059</v>
      </c>
      <c r="AC26" s="33">
        <f>IF(D6L1319C12=0,0,D6L1319C10/D6L1319C12)</f>
        <v>4.4598991883913558E-2</v>
      </c>
      <c r="AD26" s="16" t="s">
        <v>38060</v>
      </c>
      <c r="AE26" s="33">
        <f>IF(D6L1319C5=0,0,D6L1319C10/D6L1319C5)</f>
        <v>0.48055364836288006</v>
      </c>
      <c r="AF26" s="16" t="s">
        <v>38061</v>
      </c>
      <c r="AG26" s="33">
        <f>CHOOSE(MIN(D6L1319C9,RUN_YEARS),B7L813C5,B7L813C14,B7L813C23,B7L813C32,B7L813C41)</f>
        <v>13.717125243017639</v>
      </c>
      <c r="AH26" s="16" t="s">
        <v>38062</v>
      </c>
      <c r="AI26" s="33">
        <f>IF(D6L1319C15=0,0,D6L1319C11/D6L1319C15)</f>
        <v>0.11595737889817558</v>
      </c>
      <c r="AJ26" s="16" t="s">
        <v>38063</v>
      </c>
      <c r="AK26" s="33">
        <f>IF(D6L1319C5=0,0,D6L1319C11/D6L1319C5)</f>
        <v>1.9446351637119927E-2</v>
      </c>
      <c r="AL26" s="16" t="s">
        <v>38064</v>
      </c>
      <c r="AM26" s="33">
        <f>D6L1319C8*CHOOSE(MIN(D6L1319C9,RUN_YEARS),B7L813C4,B7L813C13,B7L813C22,B7L813C31,B7L813C40)</f>
        <v>8.0448058267074956</v>
      </c>
      <c r="AN26" s="16" t="s">
        <v>38065</v>
      </c>
      <c r="AO26" s="33">
        <f>D6L1319C8-D6L1319C18</f>
        <v>32.852374242846643</v>
      </c>
      <c r="AP26" s="16" t="s">
        <v>38066</v>
      </c>
      <c r="AQ26" s="33">
        <f>CHOOSE(MIN(D6L1319C9,RUN_YEARS),B7L813C2,B7L813C11,B7L813C20,B7L813C29,B7L813C38)</f>
        <v>1.4719322198365719</v>
      </c>
      <c r="AR26" s="16" t="s">
        <v>38067</v>
      </c>
      <c r="AS26" s="33">
        <f>IF(D6L1319C20=0,0,D6L1319C18/D6L1319C20)</f>
        <v>5.4654730145119776</v>
      </c>
      <c r="AT26" s="16" t="s">
        <v>38068</v>
      </c>
      <c r="AU26" s="33">
        <f>IF(D6L1319C5=0,0,D6L1319C18/D6L1319C5)</f>
        <v>9.8354040706787535E-2</v>
      </c>
      <c r="AV26" s="16" t="s">
        <v>38069</v>
      </c>
      <c r="AW26" s="33">
        <f>CHOOSE(MIN(D6L1319C9,RUN_YEARS),B7L813C1,B7L813C10,B7L813C19,B7L813C28,B7L813C37)</f>
        <v>6.0108931387304807</v>
      </c>
      <c r="AX26" s="16" t="s">
        <v>38070</v>
      </c>
      <c r="AY26" s="33">
        <f>IF(D6L1319C23=0,0,D6L1319C19/D6L1319C23)</f>
        <v>5.4654730145119776</v>
      </c>
      <c r="AZ26" s="16" t="s">
        <v>38071</v>
      </c>
      <c r="BA26" s="33">
        <f>IF(D6L1319C5=0,0,D6L1319C19/D6L1319C5)</f>
        <v>0.40164595929321245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131.30009084511343</v>
      </c>
      <c r="J27" s="16" t="s">
        <v>38094</v>
      </c>
      <c r="K27" s="21">
        <f>IF(FLOW_THRU_100PCT="Y",1,INDEX(VariabilityMatrix,D6L1320C1,D6L1320C9))</f>
        <v>0.228990069219843</v>
      </c>
      <c r="L27" s="16" t="s">
        <v>38074</v>
      </c>
      <c r="M27" s="15">
        <f>IF(D6L1320C2&lt;&gt;0,D6L1320C2*D6L1320C4,D6L1320C3*D6L1320C4)</f>
        <v>30.066416891194198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15.033208445597099</v>
      </c>
      <c r="R27" s="16" t="s">
        <v>38076</v>
      </c>
      <c r="S27" s="15">
        <f>D6L1320C5-D6L1320C7</f>
        <v>15.033208445597099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14.477431835968876</v>
      </c>
      <c r="X27" s="16" t="s">
        <v>38078</v>
      </c>
      <c r="Y27" s="33">
        <f>D6L1320C7-D6L1320C10</f>
        <v>0.55577660962822328</v>
      </c>
      <c r="Z27" s="16" t="s">
        <v>38079</v>
      </c>
      <c r="AA27" s="33">
        <f>CHOOSE(MIN(D6L1320C9,RUN_YEARS),B7L813C7,B7L813C16,B7L813C25,B7L813C34,B7L813C43)</f>
        <v>737</v>
      </c>
      <c r="AB27" s="16" t="s">
        <v>38080</v>
      </c>
      <c r="AC27" s="33">
        <f>IF(D6L1320C12=0,0,D6L1320C10/D6L1320C12)</f>
        <v>1.9643733834421813E-2</v>
      </c>
      <c r="AD27" s="16" t="s">
        <v>38081</v>
      </c>
      <c r="AE27" s="33">
        <f>IF(D6L1320C5=0,0,D6L1320C10/D6L1320C5)</f>
        <v>0.48151503680536678</v>
      </c>
      <c r="AF27" s="16" t="s">
        <v>38082</v>
      </c>
      <c r="AG27" s="33">
        <f>CHOOSE(MIN(D6L1320C9,RUN_YEARS),B7L813C5,B7L813C14,B7L813C23,B7L813C32,B7L813C41)</f>
        <v>10.881853535289761</v>
      </c>
      <c r="AH27" s="16" t="s">
        <v>38083</v>
      </c>
      <c r="AI27" s="33">
        <f>IF(D6L1320C15=0,0,D6L1320C11/D6L1320C15)</f>
        <v>5.107370796949659E-2</v>
      </c>
      <c r="AJ27" s="16" t="s">
        <v>38084</v>
      </c>
      <c r="AK27" s="33">
        <f>IF(D6L1320C5=0,0,D6L1320C11/D6L1320C5)</f>
        <v>1.8484963194633219E-2</v>
      </c>
      <c r="AL27" s="16" t="s">
        <v>38085</v>
      </c>
      <c r="AM27" s="33">
        <f>D6L1320C8*CHOOSE(MIN(D6L1320C9,RUN_YEARS),B7L813C4,B7L813C13,B7L813C22,B7L813C31,B7L813C40)</f>
        <v>2.9247140245890701</v>
      </c>
      <c r="AN27" s="16" t="s">
        <v>38086</v>
      </c>
      <c r="AO27" s="33">
        <f>D6L1320C8-D6L1320C18</f>
        <v>12.108494421008029</v>
      </c>
      <c r="AP27" s="16" t="s">
        <v>38087</v>
      </c>
      <c r="AQ27" s="33">
        <f>CHOOSE(MIN(D6L1320C9,RUN_YEARS),B7L813C2,B7L813C11,B7L813C20,B7L813C29,B7L813C38)</f>
        <v>1.1527266210061513</v>
      </c>
      <c r="AR27" s="16" t="s">
        <v>38088</v>
      </c>
      <c r="AS27" s="33">
        <f>IF(D6L1320C20=0,0,D6L1320C18/D6L1320C20)</f>
        <v>2.5372139163718184</v>
      </c>
      <c r="AT27" s="16" t="s">
        <v>38089</v>
      </c>
      <c r="AU27" s="33">
        <f>IF(D6L1320C5=0,0,D6L1320C18/D6L1320C5)</f>
        <v>9.7275110472031523E-2</v>
      </c>
      <c r="AV27" s="16" t="s">
        <v>38090</v>
      </c>
      <c r="AW27" s="33">
        <f>CHOOSE(MIN(D6L1320C9,RUN_YEARS),B7L813C1,B7L813C10,B7L813C19,B7L813C28,B7L813C37)</f>
        <v>4.7723585082345013</v>
      </c>
      <c r="AX27" s="16" t="s">
        <v>38091</v>
      </c>
      <c r="AY27" s="33">
        <f>IF(D6L1320C23=0,0,D6L1320C19/D6L1320C23)</f>
        <v>2.5372139163718184</v>
      </c>
      <c r="AZ27" s="16" t="s">
        <v>38092</v>
      </c>
      <c r="BA27" s="33">
        <f>IF(D6L1320C5=0,0,D6L1320C19/D6L1320C5)</f>
        <v>0.40272488952796848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0.228990069219843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737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10.881853535289761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1.1527266210061513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4.7723585082345013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0.228990069219843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737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10.881853535289761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1.1527266210061513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4.7723585082345013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0.228990069219843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737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10.881853535289761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1.1527266210061513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4.7723585082345013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0.228990069219843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737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10.881853535289761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1.1527266210061513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4.7723585082345013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0.228990069219843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737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10.881853535289761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1.1527266210061513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4.7723585082345013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171.10388652379299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147.14934241046197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73.574671205230985</v>
      </c>
      <c r="R33" s="16" t="s">
        <v>38202</v>
      </c>
      <c r="S33" s="15">
        <f>D6L1326C5-D6L1326C7</f>
        <v>73.574671205230985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70.854621026659117</v>
      </c>
      <c r="X33" s="16" t="s">
        <v>38204</v>
      </c>
      <c r="Y33" s="33">
        <f>D6L1326C7-D6L1326C10</f>
        <v>2.7200501785718671</v>
      </c>
      <c r="Z33" s="16" t="s">
        <v>38205</v>
      </c>
      <c r="AA33" s="33">
        <f>CHOOSE(MIN(D6L1326C9,RUN_YEARS),B7L813C7,B7L813C16,B7L813C25,B7L813C34,B7L813C43)</f>
        <v>737</v>
      </c>
      <c r="AB33" s="16" t="s">
        <v>38206</v>
      </c>
      <c r="AC33" s="33">
        <f>IF(D6L1326C12=0,0,D6L1326C10/D6L1326C12)</f>
        <v>9.6139241555846841E-2</v>
      </c>
      <c r="AD33" s="16" t="s">
        <v>38207</v>
      </c>
      <c r="AE33" s="33">
        <f>IF(D6L1326C5=0,0,D6L1326C10/D6L1326C5)</f>
        <v>0.48151503680536678</v>
      </c>
      <c r="AF33" s="16" t="s">
        <v>38208</v>
      </c>
      <c r="AG33" s="33">
        <f>CHOOSE(MIN(D6L1326C9,RUN_YEARS),B7L813C5,B7L813C14,B7L813C23,B7L813C32,B7L813C41)</f>
        <v>10.881853535289761</v>
      </c>
      <c r="AH33" s="16" t="s">
        <v>38209</v>
      </c>
      <c r="AI33" s="33">
        <f>IF(D6L1326C15=0,0,D6L1326C11/D6L1326C15)</f>
        <v>0.24996202804520085</v>
      </c>
      <c r="AJ33" s="16" t="s">
        <v>38210</v>
      </c>
      <c r="AK33" s="33">
        <f>IF(D6L1326C5=0,0,D6L1326C11/D6L1326C5)</f>
        <v>1.8484963194633195E-2</v>
      </c>
      <c r="AL33" s="16" t="s">
        <v>38211</v>
      </c>
      <c r="AM33" s="33">
        <f>D6L1326C8*CHOOSE(MIN(D6L1326C9,RUN_YEARS),B7L813C4,B7L813C13,B7L813C22,B7L813C31,B7L813C40)</f>
        <v>14.313968538864481</v>
      </c>
      <c r="AN33" s="16" t="s">
        <v>38212</v>
      </c>
      <c r="AO33" s="33">
        <f>D6L1326C8-D6L1326C18</f>
        <v>59.260702666366505</v>
      </c>
      <c r="AP33" s="16" t="s">
        <v>38213</v>
      </c>
      <c r="AQ33" s="33">
        <f>CHOOSE(MIN(D6L1326C9,RUN_YEARS),B7L813C2,B7L813C11,B7L813C20,B7L813C29,B7L813C38)</f>
        <v>1.1527266210061513</v>
      </c>
      <c r="AR33" s="16" t="s">
        <v>38214</v>
      </c>
      <c r="AS33" s="33">
        <f>IF(D6L1326C20=0,0,D6L1326C18/D6L1326C20)</f>
        <v>12.417487614167017</v>
      </c>
      <c r="AT33" s="16" t="s">
        <v>38215</v>
      </c>
      <c r="AU33" s="33">
        <f>IF(D6L1326C5=0,0,D6L1326C18/D6L1326C5)</f>
        <v>9.7275110472031523E-2</v>
      </c>
      <c r="AV33" s="16" t="s">
        <v>38216</v>
      </c>
      <c r="AW33" s="33">
        <f>CHOOSE(MIN(D6L1326C9,RUN_YEARS),B7L813C1,B7L813C10,B7L813C19,B7L813C28,B7L813C37)</f>
        <v>4.7723585082345013</v>
      </c>
      <c r="AX33" s="16" t="s">
        <v>38217</v>
      </c>
      <c r="AY33" s="33">
        <f>IF(D6L1326C23=0,0,D6L1326C19/D6L1326C23)</f>
        <v>12.417487614167017</v>
      </c>
      <c r="AZ33" s="16" t="s">
        <v>38218</v>
      </c>
      <c r="BA33" s="33">
        <f>IF(D6L1326C5=0,0,D6L1326C19/D6L1326C5)</f>
        <v>0.40272488952796848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7.3364376937850884E-5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6.3093364166551759E-5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3.154668208327588E-5</v>
      </c>
      <c r="R34" s="16" t="s">
        <v>38222</v>
      </c>
      <c r="S34" s="15">
        <f>D6L1327C5-D6L1327C7</f>
        <v>3.154668208327588E-5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3.0319746337724253E-5</v>
      </c>
      <c r="X34" s="16" t="s">
        <v>38224</v>
      </c>
      <c r="Y34" s="33">
        <f>D6L1327C7-D6L1327C10</f>
        <v>1.2269357455516264E-6</v>
      </c>
      <c r="Z34" s="16" t="s">
        <v>38225</v>
      </c>
      <c r="AA34" s="33">
        <f>CHOOSE(MIN(D6L1327C9,RUN_YEARS),B7L813C7,B7L813C16,B7L813C25,B7L813C34,B7L813C43)</f>
        <v>881.33333333333326</v>
      </c>
      <c r="AB34" s="16" t="s">
        <v>38226</v>
      </c>
      <c r="AC34" s="33">
        <f>IF(D6L1327C12=0,0,D6L1327C10/D6L1327C12)</f>
        <v>3.4402132758386067E-8</v>
      </c>
      <c r="AD34" s="16" t="s">
        <v>38227</v>
      </c>
      <c r="AE34" s="33">
        <f>IF(D6L1327C5=0,0,D6L1327C10/D6L1327C5)</f>
        <v>0.48055364836288011</v>
      </c>
      <c r="AF34" s="16" t="s">
        <v>38228</v>
      </c>
      <c r="AG34" s="33">
        <f>CHOOSE(MIN(D6L1327C9,RUN_YEARS),B7L813C5,B7L813C14,B7L813C23,B7L813C32,B7L813C41)</f>
        <v>13.717125243017639</v>
      </c>
      <c r="AH34" s="16" t="s">
        <v>38229</v>
      </c>
      <c r="AI34" s="33">
        <f>IF(D6L1327C15=0,0,D6L1327C11/D6L1327C15)</f>
        <v>8.944554517180394E-8</v>
      </c>
      <c r="AJ34" s="16" t="s">
        <v>38230</v>
      </c>
      <c r="AK34" s="33">
        <f>IF(D6L1327C5=0,0,D6L1327C11/D6L1327C5)</f>
        <v>1.944635163711991E-2</v>
      </c>
      <c r="AL34" s="16" t="s">
        <v>38231</v>
      </c>
      <c r="AM34" s="33">
        <f>D6L1327C8*CHOOSE(MIN(D6L1327C9,RUN_YEARS),B7L813C4,B7L813C13,B7L813C22,B7L813C31,B7L813C40)</f>
        <v>6.2054873075652022E-6</v>
      </c>
      <c r="AN34" s="16" t="s">
        <v>38232</v>
      </c>
      <c r="AO34" s="33">
        <f>D6L1327C8-D6L1327C18</f>
        <v>2.5341194775710677E-5</v>
      </c>
      <c r="AP34" s="16" t="s">
        <v>38233</v>
      </c>
      <c r="AQ34" s="33">
        <f>CHOOSE(MIN(D6L1327C9,RUN_YEARS),B7L813C2,B7L813C11,B7L813C20,B7L813C29,B7L813C38)</f>
        <v>1.4719322198365719</v>
      </c>
      <c r="AR34" s="16" t="s">
        <v>38234</v>
      </c>
      <c r="AS34" s="33">
        <f>IF(D6L1327C20=0,0,D6L1327C18/D6L1327C20)</f>
        <v>4.2158784378360818E-6</v>
      </c>
      <c r="AT34" s="16" t="s">
        <v>38235</v>
      </c>
      <c r="AU34" s="33">
        <f>IF(D6L1327C5=0,0,D6L1327C18/D6L1327C5)</f>
        <v>9.8354040706787535E-2</v>
      </c>
      <c r="AV34" s="16" t="s">
        <v>38236</v>
      </c>
      <c r="AW34" s="33">
        <f>CHOOSE(MIN(D6L1327C9,RUN_YEARS),B7L813C1,B7L813C10,B7L813C19,B7L813C28,B7L813C37)</f>
        <v>6.0108931387304807</v>
      </c>
      <c r="AX34" s="16" t="s">
        <v>38237</v>
      </c>
      <c r="AY34" s="33">
        <f>IF(D6L1327C23=0,0,D6L1327C19/D6L1327C23)</f>
        <v>4.215878437836081E-6</v>
      </c>
      <c r="AZ34" s="16" t="s">
        <v>38238</v>
      </c>
      <c r="BA34" s="33">
        <f>IF(D6L1327C5=0,0,D6L1327C19/D6L1327C5)</f>
        <v>0.40164595929321245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2415.8154614518703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1614.9577224312222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807.47886121561112</v>
      </c>
      <c r="R35" s="16" t="s">
        <v>38242</v>
      </c>
      <c r="S35" s="15">
        <f>SUM(D6L1301C8:D6L1327C8)-2*SUM(D6L1309C8,D6L1311C8,D6L1322C8,D6L1324C8,D6L1327C8)</f>
        <v>807.47886121561112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776.26527892344802</v>
      </c>
      <c r="X35" s="16" t="s">
        <v>38244</v>
      </c>
      <c r="Y35" s="33">
        <f>SUM(D6L1301C11:D6L1327C11)-2*SUM(D6L1309C11,D6L1311C11,D6L1322C11,D6L1324C11,D6L1327C11)</f>
        <v>31.21358229216365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0.9006835819637099</v>
      </c>
      <c r="AD35" s="16" t="s">
        <v>38246</v>
      </c>
      <c r="AE35" s="33">
        <f>IF(D6L1328C5=0,0,D6L1328C10/D6L1328C5)</f>
        <v>0.48067219849868709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2.3417773131056481</v>
      </c>
      <c r="AJ35" s="16" t="s">
        <v>38248</v>
      </c>
      <c r="AK35" s="33">
        <f>IF(D6L1328C5=0,0,D6L1328C11/D6L1328C5)</f>
        <v>1.9327801501313278E-2</v>
      </c>
      <c r="AL35" s="16" t="s">
        <v>38249</v>
      </c>
      <c r="AM35" s="33">
        <f>SUM(D6L1301C18:D6L1327C18)-2*SUM(D6L1309C18,D6L1311C18,D6L1322C18,D6L1324C18,D6L1327C18)</f>
        <v>158.64657441451448</v>
      </c>
      <c r="AN35" s="16" t="s">
        <v>38250</v>
      </c>
      <c r="AO35" s="33">
        <f>SUM(D6L1301C19:D6L1327C19)-2*SUM(D6L1309C19,D6L1311C19,D6L1322C19,D6L1324C19,D6L1327C19)</f>
        <v>648.83228680109698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111.21563745389861</v>
      </c>
      <c r="AT35" s="16" t="s">
        <v>38252</v>
      </c>
      <c r="AU35" s="33">
        <f>IF(D6L1328C5=0,0,D6L1328C18/D6L1328C5)</f>
        <v>9.823574463341464E-2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111.21563745389861</v>
      </c>
      <c r="AZ35" s="16" t="s">
        <v>38254</v>
      </c>
      <c r="BA35" s="33">
        <f>IF(D6L1328C5=0,0,D6L1328C19/D6L1328C5)</f>
        <v>0.40176425536658555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19.811905752856912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9.9059528764284561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4.9529764382142281</v>
      </c>
      <c r="R36" s="16" t="s">
        <v>38259</v>
      </c>
      <c r="S36" s="15">
        <f>D6L1329C5-D6L1329C7</f>
        <v>4.9529764382142281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4.7698652638856771</v>
      </c>
      <c r="X36" s="16" t="s">
        <v>38261</v>
      </c>
      <c r="Y36" s="33">
        <f>D6L1329C7-D6L1329C10</f>
        <v>0.18311117432855095</v>
      </c>
      <c r="Z36" s="16" t="s">
        <v>38262</v>
      </c>
      <c r="AA36" s="33">
        <f>CHOOSE(MIN(D6L1329C9,RUN_YEARS),B7L813C7,B7L813C16,B7L813C25,B7L813C34,B7L813C43)</f>
        <v>737</v>
      </c>
      <c r="AB36" s="16" t="s">
        <v>38263</v>
      </c>
      <c r="AC36" s="33">
        <f>IF(D6L1329C12=0,0,D6L1329C10/D6L1329C12)</f>
        <v>6.4720017149059389E-3</v>
      </c>
      <c r="AD36" s="16" t="s">
        <v>38264</v>
      </c>
      <c r="AE36" s="33">
        <f>IF(D6L1329C5=0,0,D6L1329C10/D6L1329C5)</f>
        <v>0.48151503680536678</v>
      </c>
      <c r="AF36" s="16" t="s">
        <v>38265</v>
      </c>
      <c r="AG36" s="33">
        <f>CHOOSE(MIN(D6L1329C9,RUN_YEARS),B7L813C5,B7L813C14,B7L813C23,B7L813C32,B7L813C41)</f>
        <v>10.881853535289761</v>
      </c>
      <c r="AH36" s="16" t="s">
        <v>38266</v>
      </c>
      <c r="AI36" s="33">
        <f>IF(D6L1329C15=0,0,D6L1329C11/D6L1329C15)</f>
        <v>1.682720445875539E-2</v>
      </c>
      <c r="AJ36" s="16" t="s">
        <v>38267</v>
      </c>
      <c r="AK36" s="33">
        <f>IF(D6L1329C5=0,0,D6L1329C11/D6L1329C5)</f>
        <v>1.8484963194633205E-2</v>
      </c>
      <c r="AL36" s="16" t="s">
        <v>38268</v>
      </c>
      <c r="AM36" s="33">
        <f>D6L1329C8*CHOOSE(MIN(D6L1329C9,RUN_YEARS),B7L813C4,B7L813C13,B7L813C22,B7L813C31,B7L813C40)</f>
        <v>0.9636026603853165</v>
      </c>
      <c r="AN36" s="16" t="s">
        <v>38269</v>
      </c>
      <c r="AO36" s="33">
        <f>D6L1329C8-D6L1329C18</f>
        <v>3.9893737778289116</v>
      </c>
      <c r="AP36" s="16" t="s">
        <v>38270</v>
      </c>
      <c r="AQ36" s="33">
        <f>CHOOSE(MIN(D6L1329C9,RUN_YEARS),B7L813C2,B7L813C11,B7L813C20,B7L813C29,B7L813C38)</f>
        <v>1.1527266210061513</v>
      </c>
      <c r="AR36" s="16" t="s">
        <v>38271</v>
      </c>
      <c r="AS36" s="33">
        <f>IF(D6L1329C20=0,0,D6L1329C18/D6L1329C20)</f>
        <v>0.83593337988866867</v>
      </c>
      <c r="AT36" s="16" t="s">
        <v>38272</v>
      </c>
      <c r="AU36" s="33">
        <f>IF(D6L1329C5=0,0,D6L1329C18/D6L1329C5)</f>
        <v>9.7275110472031523E-2</v>
      </c>
      <c r="AV36" s="16" t="s">
        <v>38273</v>
      </c>
      <c r="AW36" s="33">
        <f>CHOOSE(MIN(D6L1329C9,RUN_YEARS),B7L813C1,B7L813C10,B7L813C19,B7L813C28,B7L813C37)</f>
        <v>4.7723585082345013</v>
      </c>
      <c r="AX36" s="16" t="s">
        <v>38274</v>
      </c>
      <c r="AY36" s="33">
        <f>IF(D6L1329C23=0,0,D6L1329C19/D6L1329C23)</f>
        <v>0.83593337988866867</v>
      </c>
      <c r="AZ36" s="16" t="s">
        <v>38275</v>
      </c>
      <c r="BA36" s="33">
        <f>IF(D6L1329C5=0,0,D6L1329C19/D6L1329C5)</f>
        <v>0.40272488952796848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2.5829429853000958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2.5829429853000958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1.2914714926500479</v>
      </c>
      <c r="R37" s="16" t="s">
        <v>38279</v>
      </c>
      <c r="S37" s="15">
        <f>D6L1330C5-D6L1330C7</f>
        <v>1.2914714926500479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1.2437258866329395</v>
      </c>
      <c r="X37" s="16" t="s">
        <v>38281</v>
      </c>
      <c r="Y37" s="33">
        <f>D6L1330C7-D6L1330C10</f>
        <v>4.7745606017108422E-2</v>
      </c>
      <c r="Z37" s="16" t="s">
        <v>38282</v>
      </c>
      <c r="AA37" s="33">
        <f>CHOOSE(MIN(D6L1330C9,RUN_YEARS),B7L813C7,B7L813C16,B7L813C25,B7L813C34,B7L813C43)</f>
        <v>737</v>
      </c>
      <c r="AB37" s="16" t="s">
        <v>38283</v>
      </c>
      <c r="AC37" s="33">
        <f>IF(D6L1330C12=0,0,D6L1330C10/D6L1330C12)</f>
        <v>1.6875520849836357E-3</v>
      </c>
      <c r="AD37" s="16" t="s">
        <v>38284</v>
      </c>
      <c r="AE37" s="33">
        <f>IF(D6L1330C5=0,0,D6L1330C10/D6L1330C5)</f>
        <v>0.48151503680536673</v>
      </c>
      <c r="AF37" s="16" t="s">
        <v>38285</v>
      </c>
      <c r="AG37" s="33">
        <f>CHOOSE(MIN(D6L1330C9,RUN_YEARS),B7L813C5,B7L813C14,B7L813C23,B7L813C32,B7L813C41)</f>
        <v>10.881853535289761</v>
      </c>
      <c r="AH37" s="16" t="s">
        <v>38286</v>
      </c>
      <c r="AI37" s="33">
        <f>IF(D6L1330C15=0,0,D6L1330C11/D6L1330C15)</f>
        <v>4.387635420957452E-3</v>
      </c>
      <c r="AJ37" s="16" t="s">
        <v>38287</v>
      </c>
      <c r="AK37" s="33">
        <f>IF(D6L1330C5=0,0,D6L1330C11/D6L1330C5)</f>
        <v>1.8484963194633258E-2</v>
      </c>
      <c r="AL37" s="16" t="s">
        <v>38288</v>
      </c>
      <c r="AM37" s="33">
        <f>D6L1330C8*CHOOSE(MIN(D6L1330C9,RUN_YEARS),B7L813C4,B7L813C13,B7L813C22,B7L813C31,B7L813C40)</f>
        <v>0.25125606423802571</v>
      </c>
      <c r="AN37" s="16" t="s">
        <v>38289</v>
      </c>
      <c r="AO37" s="33">
        <f>D6L1330C8-D6L1330C18</f>
        <v>1.0402154284120222</v>
      </c>
      <c r="AP37" s="16" t="s">
        <v>38290</v>
      </c>
      <c r="AQ37" s="33">
        <f>CHOOSE(MIN(D6L1330C9,RUN_YEARS),B7L813C2,B7L813C11,B7L813C20,B7L813C29,B7L813C38)</f>
        <v>1.1527266210061513</v>
      </c>
      <c r="AR37" s="16" t="s">
        <v>38291</v>
      </c>
      <c r="AS37" s="33">
        <f>IF(D6L1330C20=0,0,D6L1330C18/D6L1330C20)</f>
        <v>0.21796674047374578</v>
      </c>
      <c r="AT37" s="16" t="s">
        <v>38292</v>
      </c>
      <c r="AU37" s="33">
        <f>IF(D6L1330C5=0,0,D6L1330C18/D6L1330C5)</f>
        <v>9.7275110472031523E-2</v>
      </c>
      <c r="AV37" s="16" t="s">
        <v>38293</v>
      </c>
      <c r="AW37" s="33">
        <f>CHOOSE(MIN(D6L1330C9,RUN_YEARS),B7L813C1,B7L813C10,B7L813C19,B7L813C28,B7L813C37)</f>
        <v>4.7723585082345013</v>
      </c>
      <c r="AX37" s="16" t="s">
        <v>38294</v>
      </c>
      <c r="AY37" s="33">
        <f>IF(D6L1330C23=0,0,D6L1330C19/D6L1330C23)</f>
        <v>0.21796674047374581</v>
      </c>
      <c r="AZ37" s="16" t="s">
        <v>38295</v>
      </c>
      <c r="BA37" s="33">
        <f>IF(D6L1330C5=0,0,D6L1330C19/D6L1330C5)</f>
        <v>0.40272488952796848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-16.554438703616722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-8.2772193518083608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-4.1386096759041804</v>
      </c>
      <c r="R38" s="16" t="s">
        <v>38299</v>
      </c>
      <c r="S38" s="15">
        <f>D6L1331C5-D6L1331C7</f>
        <v>-4.1386096759041804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-3.9856055808320972</v>
      </c>
      <c r="X38" s="16" t="s">
        <v>38301</v>
      </c>
      <c r="Y38" s="33">
        <f>D6L1331C7-D6L1331C10</f>
        <v>-0.15300409507208323</v>
      </c>
      <c r="Z38" s="16" t="s">
        <v>38302</v>
      </c>
      <c r="AA38" s="33">
        <f>CHOOSE(MIN(D6L1331C9,RUN_YEARS),B7L813C7,B7L813C16,B7L813C25,B7L813C34,B7L813C43)</f>
        <v>737</v>
      </c>
      <c r="AB38" s="16" t="s">
        <v>38303</v>
      </c>
      <c r="AC38" s="33">
        <f>IF(D6L1331C12=0,0,D6L1331C10/D6L1331C12)</f>
        <v>-5.4078773145618689E-3</v>
      </c>
      <c r="AD38" s="16" t="s">
        <v>38304</v>
      </c>
      <c r="AE38" s="33">
        <f>IF(D6L1331C5=0,0,D6L1331C10/D6L1331C5)</f>
        <v>0.48151503680536678</v>
      </c>
      <c r="AF38" s="16" t="s">
        <v>38305</v>
      </c>
      <c r="AG38" s="33">
        <f>CHOOSE(MIN(D6L1331C9,RUN_YEARS),B7L813C5,B7L813C14,B7L813C23,B7L813C32,B7L813C41)</f>
        <v>10.881853535289761</v>
      </c>
      <c r="AH38" s="16" t="s">
        <v>38306</v>
      </c>
      <c r="AI38" s="33">
        <f>IF(D6L1331C15=0,0,D6L1331C11/D6L1331C15)</f>
        <v>-1.4060481017860811E-2</v>
      </c>
      <c r="AJ38" s="16" t="s">
        <v>38307</v>
      </c>
      <c r="AK38" s="33">
        <f>IF(D6L1331C5=0,0,D6L1331C11/D6L1331C5)</f>
        <v>1.8484963194633202E-2</v>
      </c>
      <c r="AL38" s="16" t="s">
        <v>38308</v>
      </c>
      <c r="AM38" s="33">
        <f>D6L1331C8*CHOOSE(MIN(D6L1331C9,RUN_YEARS),B7L813C4,B7L813C13,B7L813C22,B7L813C31,B7L813C40)</f>
        <v>-0.80516742684839548</v>
      </c>
      <c r="AN38" s="16" t="s">
        <v>38309</v>
      </c>
      <c r="AO38" s="33">
        <f>D6L1331C8-D6L1331C18</f>
        <v>-3.3334422490557847</v>
      </c>
      <c r="AP38" s="16" t="s">
        <v>38310</v>
      </c>
      <c r="AQ38" s="33">
        <f>CHOOSE(MIN(D6L1331C9,RUN_YEARS),B7L813C2,B7L813C11,B7L813C20,B7L813C29,B7L813C38)</f>
        <v>1.1527266210061513</v>
      </c>
      <c r="AR38" s="16" t="s">
        <v>38311</v>
      </c>
      <c r="AS38" s="33">
        <f>IF(D6L1331C20=0,0,D6L1331C18/D6L1331C20)</f>
        <v>-0.69848948759907126</v>
      </c>
      <c r="AT38" s="16" t="s">
        <v>38312</v>
      </c>
      <c r="AU38" s="33">
        <f>IF(D6L1331C5=0,0,D6L1331C18/D6L1331C5)</f>
        <v>9.7275110472031523E-2</v>
      </c>
      <c r="AV38" s="16" t="s">
        <v>38313</v>
      </c>
      <c r="AW38" s="33">
        <f>CHOOSE(MIN(D6L1331C9,RUN_YEARS),B7L813C1,B7L813C10,B7L813C19,B7L813C28,B7L813C37)</f>
        <v>4.7723585082345013</v>
      </c>
      <c r="AX38" s="16" t="s">
        <v>38314</v>
      </c>
      <c r="AY38" s="33">
        <f>IF(D6L1331C23=0,0,D6L1331C19/D6L1331C23)</f>
        <v>-0.69848948759907126</v>
      </c>
      <c r="AZ38" s="16" t="s">
        <v>38315</v>
      </c>
      <c r="BA38" s="33">
        <f>IF(D6L1331C5=0,0,D6L1331C19/D6L1331C5)</f>
        <v>0.40272488952796842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737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10.881853535289761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1.1527266210061513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4.7723585082345013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-584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-584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-233.60000000000002</v>
      </c>
      <c r="R40" s="16" t="s">
        <v>38340</v>
      </c>
      <c r="S40" s="15">
        <f>D6L1333C5-D6L1333C7</f>
        <v>-350.4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-224.96382519546739</v>
      </c>
      <c r="X40" s="16" t="s">
        <v>38342</v>
      </c>
      <c r="Y40" s="33">
        <f>D6L1333C7-D6L1333C10</f>
        <v>-8.6361748045326294</v>
      </c>
      <c r="Z40" s="16" t="s">
        <v>38343</v>
      </c>
      <c r="AA40" s="33">
        <f>CHOOSE(MIN(D6L1333C9,RUN_YEARS),B7L813C7,B7L813C16,B7L813C25,B7L813C34,B7L813C43)</f>
        <v>737</v>
      </c>
      <c r="AB40" s="16" t="s">
        <v>38344</v>
      </c>
      <c r="AC40" s="33">
        <f>IF(D6L1333C12=0,0,D6L1333C10/D6L1333C12)</f>
        <v>-0.30524263934256091</v>
      </c>
      <c r="AD40" s="16" t="s">
        <v>38345</v>
      </c>
      <c r="AE40" s="33">
        <f>IF(D6L1333C5=0,0,D6L1333C10/D6L1333C5)</f>
        <v>0.3852120294442935</v>
      </c>
      <c r="AF40" s="16" t="s">
        <v>38346</v>
      </c>
      <c r="AG40" s="33">
        <f>CHOOSE(MIN(D6L1333C9,RUN_YEARS),B7L813C5,B7L813C14,B7L813C23,B7L813C32,B7L813C41)</f>
        <v>10.881853535289761</v>
      </c>
      <c r="AH40" s="16" t="s">
        <v>38347</v>
      </c>
      <c r="AI40" s="33">
        <f>IF(D6L1333C15=0,0,D6L1333C11/D6L1333C15)</f>
        <v>-0.79363086229065538</v>
      </c>
      <c r="AJ40" s="16" t="s">
        <v>38348</v>
      </c>
      <c r="AK40" s="33">
        <f>IF(D6L1333C5=0,0,D6L1333C11/D6L1333C5)</f>
        <v>1.4787970555706556E-2</v>
      </c>
      <c r="AL40" s="16" t="s">
        <v>38349</v>
      </c>
      <c r="AM40" s="33">
        <f>D6L1333C8*CHOOSE(MIN(D6L1333C9,RUN_YEARS),B7L813C4,B7L813C13,B7L813C22,B7L813C31,B7L813C40)</f>
        <v>-68.170397418799681</v>
      </c>
      <c r="AN40" s="16" t="s">
        <v>38350</v>
      </c>
      <c r="AO40" s="33">
        <f>D6L1333C8-D6L1333C18</f>
        <v>-282.22960258120031</v>
      </c>
      <c r="AP40" s="16" t="s">
        <v>38351</v>
      </c>
      <c r="AQ40" s="33">
        <f>CHOOSE(MIN(D6L1333C9,RUN_YEARS),B7L813C2,B7L813C11,B7L813C20,B7L813C29,B7L813C38)</f>
        <v>1.1527266210061513</v>
      </c>
      <c r="AR40" s="16" t="s">
        <v>38352</v>
      </c>
      <c r="AS40" s="33">
        <f>IF(D6L1333C20=0,0,D6L1333C18/D6L1333C20)</f>
        <v>-59.138390817501474</v>
      </c>
      <c r="AT40" s="16" t="s">
        <v>38353</v>
      </c>
      <c r="AU40" s="33">
        <f>IF(D6L1333C5=0,0,D6L1333C18/D6L1333C5)</f>
        <v>0.11673013256643781</v>
      </c>
      <c r="AV40" s="16" t="s">
        <v>38354</v>
      </c>
      <c r="AW40" s="33">
        <f>CHOOSE(MIN(D6L1333C9,RUN_YEARS),B7L813C1,B7L813C10,B7L813C19,B7L813C28,B7L813C37)</f>
        <v>4.7723585082345013</v>
      </c>
      <c r="AX40" s="16" t="s">
        <v>38355</v>
      </c>
      <c r="AY40" s="33">
        <f>IF(D6L1333C23=0,0,D6L1333C19/D6L1333C23)</f>
        <v>-59.138390817501481</v>
      </c>
      <c r="AZ40" s="16" t="s">
        <v>38356</v>
      </c>
      <c r="BA40" s="33">
        <f>IF(D6L1333C5=0,0,D6L1333C19/D6L1333C5)</f>
        <v>0.48326986743356215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1300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1300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1300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737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10.881853535289761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252.91528722728196</v>
      </c>
      <c r="AN41" s="16" t="s">
        <v>38369</v>
      </c>
      <c r="AO41" s="33">
        <f>D6L1334C8-D6L1334C18</f>
        <v>1047.0847127727179</v>
      </c>
      <c r="AP41" s="16" t="s">
        <v>38370</v>
      </c>
      <c r="AQ41" s="33">
        <f>CHOOSE(MIN(D6L1334C9,RUN_YEARS),B7L813C2,B7L813C11,B7L813C20,B7L813C29,B7L813C38)</f>
        <v>1.1527266210061513</v>
      </c>
      <c r="AR41" s="16" t="s">
        <v>38371</v>
      </c>
      <c r="AS41" s="33">
        <f>IF(D6L1334C20=0,0,D6L1334C18/D6L1334C20)</f>
        <v>219.40613031607285</v>
      </c>
      <c r="AT41" s="16" t="s">
        <v>38372</v>
      </c>
      <c r="AU41" s="33">
        <f>IF(D6L1334C5=0,0,D6L1334C18/D6L1334C5)</f>
        <v>0.19455022094406305</v>
      </c>
      <c r="AV41" s="16" t="s">
        <v>38373</v>
      </c>
      <c r="AW41" s="33">
        <f>CHOOSE(MIN(D6L1334C9,RUN_YEARS),B7L813C1,B7L813C10,B7L813C19,B7L813C28,B7L813C37)</f>
        <v>4.7723585082345013</v>
      </c>
      <c r="AX41" s="16" t="s">
        <v>38374</v>
      </c>
      <c r="AY41" s="33">
        <f>IF(D6L1334C23=0,0,D6L1334C19/D6L1334C23)</f>
        <v>219.40613031607282</v>
      </c>
      <c r="AZ41" s="16" t="s">
        <v>38375</v>
      </c>
      <c r="BA41" s="33">
        <f>IF(D6L1334C5=0,0,D6L1334C19/D6L1334C5)</f>
        <v>0.80544977905593684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66.002620232219499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66.002620232219499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66.002620232219499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63.562508220735637</v>
      </c>
      <c r="X42" s="16" t="s">
        <v>38382</v>
      </c>
      <c r="Y42" s="33">
        <f>D6L1335C7-D6L1335C10</f>
        <v>2.4401120114838619</v>
      </c>
      <c r="Z42" s="16" t="s">
        <v>38383</v>
      </c>
      <c r="AA42" s="33">
        <f>CHOOSE(MIN(D6L1335C9,RUN_YEARS),B7L813C7,B7L813C16,B7L813C25,B7L813C34,B7L813C43)</f>
        <v>737</v>
      </c>
      <c r="AB42" s="16" t="s">
        <v>38384</v>
      </c>
      <c r="AC42" s="33">
        <f>IF(D6L1335C12=0,0,D6L1335C10/D6L1335C12)</f>
        <v>8.6244922958935738E-2</v>
      </c>
      <c r="AD42" s="16" t="s">
        <v>38385</v>
      </c>
      <c r="AE42" s="33">
        <f>IF(D6L1335C5=0,0,D6L1335C10/D6L1335C5)</f>
        <v>0.96303007361073356</v>
      </c>
      <c r="AF42" s="16" t="s">
        <v>38386</v>
      </c>
      <c r="AG42" s="33">
        <f>CHOOSE(MIN(D6L1335C9,RUN_YEARS),B7L813C5,B7L813C14,B7L813C23,B7L813C32,B7L813C41)</f>
        <v>10.881853535289761</v>
      </c>
      <c r="AH42" s="16" t="s">
        <v>38387</v>
      </c>
      <c r="AI42" s="33">
        <f>IF(D6L1335C15=0,0,D6L1335C11/D6L1335C15)</f>
        <v>0.22423679969323232</v>
      </c>
      <c r="AJ42" s="16" t="s">
        <v>38388</v>
      </c>
      <c r="AK42" s="33">
        <f>IF(D6L1335C5=0,0,D6L1335C11/D6L1335C5)</f>
        <v>3.6969926389266425E-2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1.1527266210061513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4.7723585082345013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82.003255440030287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82.003255440030287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82.003255440030287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737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10.881853535289761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15.953751463990333</v>
      </c>
      <c r="AN43" s="16" t="s">
        <v>38410</v>
      </c>
      <c r="AO43" s="33">
        <f>D6L1336C8-D6L1336C18</f>
        <v>66.049503976039958</v>
      </c>
      <c r="AP43" s="16" t="s">
        <v>38411</v>
      </c>
      <c r="AQ43" s="33">
        <f>CHOOSE(MIN(D6L1336C9,RUN_YEARS),B7L813C2,B7L813C11,B7L813C20,B7L813C29,B7L813C38)</f>
        <v>1.1527266210061513</v>
      </c>
      <c r="AR43" s="16" t="s">
        <v>38412</v>
      </c>
      <c r="AS43" s="33">
        <f>IF(D6L1336C20=0,0,D6L1336C18/D6L1336C20)</f>
        <v>13.840013038013458</v>
      </c>
      <c r="AT43" s="16" t="s">
        <v>38413</v>
      </c>
      <c r="AU43" s="33">
        <f>IF(D6L1336C5=0,0,D6L1336C18/D6L1336C5)</f>
        <v>0.19455022094406305</v>
      </c>
      <c r="AV43" s="16" t="s">
        <v>38414</v>
      </c>
      <c r="AW43" s="33">
        <f>CHOOSE(MIN(D6L1336C9,RUN_YEARS),B7L813C1,B7L813C10,B7L813C19,B7L813C28,B7L813C37)</f>
        <v>4.7723585082345013</v>
      </c>
      <c r="AX43" s="16" t="s">
        <v>38415</v>
      </c>
      <c r="AY43" s="33">
        <f>IF(D6L1336C23=0,0,D6L1336C19/D6L1336C23)</f>
        <v>13.840013038013458</v>
      </c>
      <c r="AZ43" s="16" t="s">
        <v>38416</v>
      </c>
      <c r="BA43" s="33">
        <f>IF(D6L1336C5=0,0,D6L1336C19/D6L1336C5)</f>
        <v>0.80544977905593695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869.84628570679013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868.21755218216992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-165.49154151282042</v>
      </c>
      <c r="R44" s="16" t="s">
        <v>38420</v>
      </c>
      <c r="S44" s="15">
        <f>SUM(D6L1329C8:D6L1336C8)</f>
        <v>1033.7090936949903</v>
      </c>
      <c r="U44" s="21" t="str">
        <f>NULL_VALUE</f>
        <v>n/a</v>
      </c>
      <c r="V44" s="16" t="s">
        <v>38421</v>
      </c>
      <c r="W44" s="33">
        <f>SUM(D6L1329C10:D6L1336C10)</f>
        <v>-159.37333140504523</v>
      </c>
      <c r="X44" s="16" t="s">
        <v>38422</v>
      </c>
      <c r="Y44" s="33">
        <f>SUM(D6L1329C11:D6L1336C11)</f>
        <v>-6.1182101077751909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-0.21624603989829747</v>
      </c>
      <c r="AD44" s="16" t="s">
        <v>38424</v>
      </c>
      <c r="AE44" s="33">
        <f>IF(D6L1337C5=0,0,D6L1337C10/D6L1337C5)</f>
        <v>-0.18356382107742211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-0.56223970373557108</v>
      </c>
      <c r="AJ44" s="16" t="s">
        <v>38426</v>
      </c>
      <c r="AK44" s="33">
        <f>IF(D6L1337C5=0,0,D6L1337C11/D6L1337C5)</f>
        <v>-7.0468629577894832E-3</v>
      </c>
      <c r="AL44" s="16" t="s">
        <v>38427</v>
      </c>
      <c r="AM44" s="33">
        <f>SUM(D6L1329C18:D6L1336C18)</f>
        <v>201.10833257024757</v>
      </c>
      <c r="AN44" s="16" t="s">
        <v>38428</v>
      </c>
      <c r="AO44" s="33">
        <f>SUM(D6L1329C19:D6L1336C19)</f>
        <v>832.60076112474269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174.46316316934818</v>
      </c>
      <c r="AT44" s="16" t="s">
        <v>38430</v>
      </c>
      <c r="AU44" s="33">
        <f>IF(D6L1337C5=0,0,D6L1337C18/D6L1337C5)</f>
        <v>0.23163357163741249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174.46316316934815</v>
      </c>
      <c r="AZ44" s="16" t="s">
        <v>38432</v>
      </c>
      <c r="BA44" s="33">
        <f>IF(D6L1337C5=0,0,D6L1337C19/D6L1337C5)</f>
        <v>0.95897711239779904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34.920974709113203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17.460487354556602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8.7302436772783008</v>
      </c>
      <c r="R45" s="16" t="s">
        <v>38437</v>
      </c>
      <c r="S45" s="15">
        <f>D6L1338C5-D6L1338C7</f>
        <v>8.7302436772783008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8.4074872111689629</v>
      </c>
      <c r="X45" s="16" t="s">
        <v>38439</v>
      </c>
      <c r="Y45" s="33">
        <f>D6L1338C7-D6L1338C10</f>
        <v>0.32275646610933784</v>
      </c>
      <c r="Z45" s="16" t="s">
        <v>38440</v>
      </c>
      <c r="AA45" s="33">
        <f>CHOOSE(MIN(D6L1338C9,RUN_YEARS),B7L813C7,B7L813C16,B7L813C25,B7L813C34,B7L813C43)</f>
        <v>737</v>
      </c>
      <c r="AB45" s="16" t="s">
        <v>38441</v>
      </c>
      <c r="AC45" s="33">
        <f>IF(D6L1338C12=0,0,D6L1338C10/D6L1338C12)</f>
        <v>1.14077167044355E-2</v>
      </c>
      <c r="AD45" s="16" t="s">
        <v>38442</v>
      </c>
      <c r="AE45" s="33">
        <f>IF(D6L1338C5=0,0,D6L1338C10/D6L1338C5)</f>
        <v>0.48151503680536678</v>
      </c>
      <c r="AF45" s="16" t="s">
        <v>38443</v>
      </c>
      <c r="AG45" s="33">
        <f>CHOOSE(MIN(D6L1338C9,RUN_YEARS),B7L813C5,B7L813C14,B7L813C23,B7L813C32,B7L813C41)</f>
        <v>10.881853535289761</v>
      </c>
      <c r="AH45" s="16" t="s">
        <v>38444</v>
      </c>
      <c r="AI45" s="33">
        <f>IF(D6L1338C15=0,0,D6L1338C11/D6L1338C15)</f>
        <v>2.9660063431532258E-2</v>
      </c>
      <c r="AJ45" s="16" t="s">
        <v>38445</v>
      </c>
      <c r="AK45" s="33">
        <f>IF(D6L1338C5=0,0,D6L1338C11/D6L1338C5)</f>
        <v>1.8484963194633237E-2</v>
      </c>
      <c r="AL45" s="16" t="s">
        <v>38446</v>
      </c>
      <c r="AM45" s="33">
        <f>D6L1338C8*CHOOSE(MIN(D6L1338C9,RUN_YEARS),B7L813C4,B7L813C13,B7L813C22,B7L813C31,B7L813C40)</f>
        <v>1.698470836310003</v>
      </c>
      <c r="AN45" s="16" t="s">
        <v>38447</v>
      </c>
      <c r="AO45" s="33">
        <f>D6L1338C8-D6L1338C18</f>
        <v>7.0317728409682978</v>
      </c>
      <c r="AP45" s="16" t="s">
        <v>38448</v>
      </c>
      <c r="AQ45" s="33">
        <f>CHOOSE(MIN(D6L1338C9,RUN_YEARS),B7L813C2,B7L813C11,B7L813C20,B7L813C29,B7L813C38)</f>
        <v>1.1527266210061513</v>
      </c>
      <c r="AR45" s="16" t="s">
        <v>38449</v>
      </c>
      <c r="AS45" s="33">
        <f>IF(D6L1338C20=0,0,D6L1338C18/D6L1338C20)</f>
        <v>1.4734376784215339</v>
      </c>
      <c r="AT45" s="16" t="s">
        <v>38450</v>
      </c>
      <c r="AU45" s="33">
        <f>IF(D6L1338C5=0,0,D6L1338C18/D6L1338C5)</f>
        <v>9.7275110472031523E-2</v>
      </c>
      <c r="AV45" s="16" t="s">
        <v>38451</v>
      </c>
      <c r="AW45" s="33">
        <f>CHOOSE(MIN(D6L1338C9,RUN_YEARS),B7L813C1,B7L813C10,B7L813C19,B7L813C28,B7L813C37)</f>
        <v>4.7723585082345013</v>
      </c>
      <c r="AX45" s="16" t="s">
        <v>38452</v>
      </c>
      <c r="AY45" s="33">
        <f>IF(D6L1338C23=0,0,D6L1338C19/D6L1338C23)</f>
        <v>1.4734376784215337</v>
      </c>
      <c r="AZ45" s="16" t="s">
        <v>38453</v>
      </c>
      <c r="BA45" s="33">
        <f>IF(D6L1338C5=0,0,D6L1338C19/D6L1338C5)</f>
        <v>0.40272488952796848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7315.9348970170022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7315.9348970170022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2926.3739588068011</v>
      </c>
      <c r="R46" s="16" t="s">
        <v>38457</v>
      </c>
      <c r="S46" s="15">
        <f>D6L1339C5-D6L1339C7</f>
        <v>4389.5609382102011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2818.1861289622475</v>
      </c>
      <c r="X46" s="16" t="s">
        <v>38459</v>
      </c>
      <c r="Y46" s="33">
        <f>D6L1339C7-D6L1339C10</f>
        <v>108.18782984455356</v>
      </c>
      <c r="Z46" s="16" t="s">
        <v>38460</v>
      </c>
      <c r="AA46" s="33">
        <f>CHOOSE(MIN(D6L1339C9,RUN_YEARS),B7L813C7,B7L813C16,B7L813C25,B7L813C34,B7L813C43)</f>
        <v>737</v>
      </c>
      <c r="AB46" s="16" t="s">
        <v>38461</v>
      </c>
      <c r="AC46" s="33">
        <f>IF(D6L1339C12=0,0,D6L1339C10/D6L1339C12)</f>
        <v>3.8238617760681786</v>
      </c>
      <c r="AD46" s="16" t="s">
        <v>38462</v>
      </c>
      <c r="AE46" s="33">
        <f>IF(D6L1339C5=0,0,D6L1339C10/D6L1339C5)</f>
        <v>0.38521202944429345</v>
      </c>
      <c r="AF46" s="16" t="s">
        <v>38463</v>
      </c>
      <c r="AG46" s="33">
        <f>CHOOSE(MIN(D6L1339C9,RUN_YEARS),B7L813C5,B7L813C14,B7L813C23,B7L813C32,B7L813C41)</f>
        <v>10.881853535289761</v>
      </c>
      <c r="AH46" s="16" t="s">
        <v>38464</v>
      </c>
      <c r="AI46" s="33">
        <f>IF(D6L1339C15=0,0,D6L1339C11/D6L1339C15)</f>
        <v>9.9420406177772307</v>
      </c>
      <c r="AJ46" s="16" t="s">
        <v>38465</v>
      </c>
      <c r="AK46" s="33">
        <f>IF(D6L1339C5=0,0,D6L1339C11/D6L1339C5)</f>
        <v>1.4787970555706563E-2</v>
      </c>
      <c r="AL46" s="16" t="s">
        <v>38466</v>
      </c>
      <c r="AM46" s="33">
        <f>D6L1339C8*CHOOSE(MIN(D6L1339C9,RUN_YEARS),B7L813C4,B7L813C13,B7L813C22,B7L813C31,B7L813C40)</f>
        <v>853.99005037622328</v>
      </c>
      <c r="AN46" s="16" t="s">
        <v>38467</v>
      </c>
      <c r="AO46" s="33">
        <f>D6L1339C8-D6L1339C18</f>
        <v>3535.5708878339778</v>
      </c>
      <c r="AP46" s="16" t="s">
        <v>38468</v>
      </c>
      <c r="AQ46" s="33">
        <f>CHOOSE(MIN(D6L1339C9,RUN_YEARS),B7L813C2,B7L813C11,B7L813C20,B7L813C29,B7L813C38)</f>
        <v>1.1527266210061513</v>
      </c>
      <c r="AR46" s="16" t="s">
        <v>38469</v>
      </c>
      <c r="AS46" s="33">
        <f>IF(D6L1339C20=0,0,D6L1339C18/D6L1339C20)</f>
        <v>740.84352249176186</v>
      </c>
      <c r="AT46" s="16" t="s">
        <v>38470</v>
      </c>
      <c r="AU46" s="33">
        <f>IF(D6L1339C5=0,0,D6L1339C18/D6L1339C5)</f>
        <v>0.11673013256643781</v>
      </c>
      <c r="AV46" s="16" t="s">
        <v>38471</v>
      </c>
      <c r="AW46" s="33">
        <f>CHOOSE(MIN(D6L1339C9,RUN_YEARS),B7L813C1,B7L813C10,B7L813C19,B7L813C28,B7L813C37)</f>
        <v>4.7723585082345013</v>
      </c>
      <c r="AX46" s="16" t="s">
        <v>38472</v>
      </c>
      <c r="AY46" s="33">
        <f>IF(D6L1339C23=0,0,D6L1339C19/D6L1339C23)</f>
        <v>740.84352249176186</v>
      </c>
      <c r="AZ46" s="16" t="s">
        <v>38473</v>
      </c>
      <c r="BA46" s="33">
        <f>IF(D6L1339C5=0,0,D6L1339C19/D6L1339C5)</f>
        <v>0.48326986743356215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7350.8558717261158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7333.395384371559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2935.1042024840795</v>
      </c>
      <c r="R47" s="16" t="s">
        <v>38477</v>
      </c>
      <c r="S47" s="15">
        <f>SUM(D6L1338C8:D6L1339C8)</f>
        <v>4398.2911818874791</v>
      </c>
      <c r="U47" s="21" t="str">
        <f>NULL_VALUE</f>
        <v>n/a</v>
      </c>
      <c r="V47" s="16" t="s">
        <v>38478</v>
      </c>
      <c r="W47" s="33">
        <f>SUM(D6L1338C10:D6L1339C10)</f>
        <v>2826.5936161734166</v>
      </c>
      <c r="X47" s="16" t="s">
        <v>38479</v>
      </c>
      <c r="Y47" s="33">
        <f>SUM(D6L1338C11:D6L1339C11)</f>
        <v>108.5105863106629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3.8352694927726141</v>
      </c>
      <c r="AD47" s="16" t="s">
        <v>38481</v>
      </c>
      <c r="AE47" s="33">
        <f>IF(D6L1340C5=0,0,D6L1340C10/D6L1340C5)</f>
        <v>0.38544132260988734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9.9717006812087625</v>
      </c>
      <c r="AJ47" s="16" t="s">
        <v>38483</v>
      </c>
      <c r="AK47" s="33">
        <f>IF(D6L1340C5=0,0,D6L1340C11/D6L1340C5)</f>
        <v>1.4796772930300935E-2</v>
      </c>
      <c r="AL47" s="16" t="s">
        <v>38484</v>
      </c>
      <c r="AM47" s="33">
        <f>SUM(D6L1338C18:D6L1339C18)</f>
        <v>855.68852121253326</v>
      </c>
      <c r="AN47" s="16" t="s">
        <v>38485</v>
      </c>
      <c r="AO47" s="33">
        <f>SUM(D6L1338C19:D6L1339C19)</f>
        <v>3542.602660674946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742.31696017018339</v>
      </c>
      <c r="AT47" s="16" t="s">
        <v>38487</v>
      </c>
      <c r="AU47" s="33">
        <f>IF(D6L1340C5=0,0,D6L1340C18/D6L1340C5)</f>
        <v>0.11668381102648841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742.31696017018339</v>
      </c>
      <c r="AZ47" s="16" t="s">
        <v>38489</v>
      </c>
      <c r="BA47" s="33">
        <f>IF(D6L1340C5=0,0,D6L1340C19/D6L1340C5)</f>
        <v>0.48307809343332331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10636.517618884776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9816.5706589849506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3577.09152218687</v>
      </c>
      <c r="R48" s="16" t="s">
        <v>38494</v>
      </c>
      <c r="S48" s="15">
        <f>SUM(D6L1328C8,D6L1337C8,D6L1340C8)</f>
        <v>6239.4791367980806</v>
      </c>
      <c r="U48" s="21" t="str">
        <f>NULL_VALUE</f>
        <v>n/a</v>
      </c>
      <c r="V48" s="16" t="s">
        <v>38495</v>
      </c>
      <c r="W48" s="33">
        <f>SUM(D6L1328C10,D6L1337C10,D6L1340C10)</f>
        <v>3443.4855636918192</v>
      </c>
      <c r="X48" s="16" t="s">
        <v>38496</v>
      </c>
      <c r="Y48" s="33">
        <f>SUM(D6L1328C11,D6L1337C11,D6L1340C11)</f>
        <v>133.60595849505137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4.5197070348380262</v>
      </c>
      <c r="AD48" s="16" t="s">
        <v>38498</v>
      </c>
      <c r="AE48" s="33">
        <f>IF(D6L1341C5=0,0,D6L1341C10/D6L1341C5)</f>
        <v>0.35078294480975919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11.75123829057884</v>
      </c>
      <c r="AJ48" s="16" t="s">
        <v>38500</v>
      </c>
      <c r="AK48" s="33">
        <f>IF(D6L1341C5=0,0,D6L1341C11/D6L1341C5)</f>
        <v>1.3610247726660427E-2</v>
      </c>
      <c r="AL48" s="16" t="s">
        <v>38501</v>
      </c>
      <c r="AM48" s="33">
        <f>SUM(D6L1328C18,D6L1337C18,D6L1340C18)</f>
        <v>1215.4434281972954</v>
      </c>
      <c r="AN48" s="16" t="s">
        <v>38502</v>
      </c>
      <c r="AO48" s="33">
        <f>SUM(D6L1328C19,D6L1337C19,D6L1340C19)</f>
        <v>5024.0357086007862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1027.9957607934302</v>
      </c>
      <c r="AT48" s="16" t="s">
        <v>38504</v>
      </c>
      <c r="AU48" s="33">
        <f>IF(D6L1341C5=0,0,D6L1341C18/D6L1341C5)</f>
        <v>0.12381548204767613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1027.9957607934302</v>
      </c>
      <c r="AZ48" s="16" t="s">
        <v>38506</v>
      </c>
      <c r="BA48" s="33">
        <f>IF(D6L1341C5=0,0,D6L1341C19/D6L1341C5)</f>
        <v>0.51179132541590444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0993CB-EC98-4799-8963-2CA2FB719CE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18478.867416000001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15891.825977760001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7945.9129888800007</v>
      </c>
      <c r="R8" s="16" t="s">
        <v>38515</v>
      </c>
      <c r="S8" s="15">
        <f>D6L1401C5-D6L1401C7</f>
        <v>7945.9129888800007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7632.9545545348965</v>
      </c>
      <c r="X8" s="16" t="s">
        <v>38517</v>
      </c>
      <c r="Y8" s="33">
        <f>D6L1401C7-D6L1401C10</f>
        <v>312.95843434510425</v>
      </c>
      <c r="Z8" s="16" t="s">
        <v>38518</v>
      </c>
      <c r="AA8" s="33">
        <f>CHOOSE(MIN(D6L1401C9,RUN_YEARS),B7L814C7,B7L814C16,B7L814C25,B7L814C34,B7L814C43)</f>
        <v>222305</v>
      </c>
      <c r="AB8" s="16" t="s">
        <v>38519</v>
      </c>
      <c r="AC8" s="33">
        <f>IF(D6L1401C12=0,0,D6L1401C10/D6L1401C12)</f>
        <v>3.4335505519600983E-2</v>
      </c>
      <c r="AD8" s="16" t="s">
        <v>38520</v>
      </c>
      <c r="AE8" s="33">
        <f>IF(D6L1401C5=0,0,D6L1401C10/D6L1401C5)</f>
        <v>0.48030695561459852</v>
      </c>
      <c r="AF8" s="16" t="s">
        <v>38521</v>
      </c>
      <c r="AG8" s="33">
        <f>CHOOSE(MIN(D6L1401C9,RUN_YEARS),B7L814C5,B7L814C14,B7L814C23,B7L814C32,B7L814C41)</f>
        <v>3505.6605916448912</v>
      </c>
      <c r="AH8" s="16" t="s">
        <v>38522</v>
      </c>
      <c r="AI8" s="33">
        <f>IF(D6L1401C15=0,0,D6L1401C11/D6L1401C15)</f>
        <v>8.9272314350962598E-2</v>
      </c>
      <c r="AJ8" s="16" t="s">
        <v>38523</v>
      </c>
      <c r="AK8" s="33">
        <f>IF(D6L1401C5=0,0,D6L1401C11/D6L1401C5)</f>
        <v>1.9693044385401495E-2</v>
      </c>
      <c r="AL8" s="16" t="s">
        <v>38524</v>
      </c>
      <c r="AM8" s="33">
        <f>D6L1401C8*CHOOSE(MIN(D6L1401C9,RUN_YEARS),B7L814C4,B7L814C13,B7L814C22,B7L814C31,B7L814C40)</f>
        <v>1616.9471220262456</v>
      </c>
      <c r="AN8" s="16" t="s">
        <v>38525</v>
      </c>
      <c r="AO8" s="33">
        <f>D6L1401C8-D6L1401C18</f>
        <v>6328.965866853755</v>
      </c>
      <c r="AP8" s="16" t="s">
        <v>38526</v>
      </c>
      <c r="AQ8" s="33">
        <f>CHOOSE(MIN(D6L1401C9,RUN_YEARS),B7L814C2,B7L814C11,B7L814C20,B7L814C29,B7L814C38)</f>
        <v>371.27597442976827</v>
      </c>
      <c r="AR8" s="16" t="s">
        <v>38527</v>
      </c>
      <c r="AS8" s="33">
        <f>IF(D6L1401C20=0,0,D6L1401C18/D6L1401C20)</f>
        <v>4.3551084190396825</v>
      </c>
      <c r="AT8" s="16" t="s">
        <v>38528</v>
      </c>
      <c r="AU8" s="33">
        <f>IF(D6L1401C5=0,0,D6L1401C18/D6L1401C5)</f>
        <v>0.10174709465665562</v>
      </c>
      <c r="AV8" s="16" t="s">
        <v>38529</v>
      </c>
      <c r="AW8" s="33">
        <f>CHOOSE(MIN(D6L1401C9,RUN_YEARS),B7L814C1,B7L814C10,B7L814C19,B7L814C28,B7L814C37)</f>
        <v>1453.2280847899801</v>
      </c>
      <c r="AX8" s="16" t="s">
        <v>38530</v>
      </c>
      <c r="AY8" s="33">
        <f>IF(D6L1401C23=0,0,D6L1401C19/D6L1401C23)</f>
        <v>4.3551084190396816</v>
      </c>
      <c r="AZ8" s="16" t="s">
        <v>38531</v>
      </c>
      <c r="BA8" s="33">
        <f>IF(D6L1401C5=0,0,D6L1401C19/D6L1401C5)</f>
        <v>0.39825290534334434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36.682928371974498</v>
      </c>
      <c r="J9" s="16" t="s">
        <v>38552</v>
      </c>
      <c r="K9" s="21">
        <f>IF(FLOW_THRU_100PCT="Y",1,INDEX(VariabilityMatrix,D6L1402C1,D6L1402C9))</f>
        <v>0.50021854522061104</v>
      </c>
      <c r="L9" s="16" t="s">
        <v>38532</v>
      </c>
      <c r="M9" s="15">
        <f>IF(D6L1402C2&lt;&gt;0,D6L1402C2*D6L1402C4,D6L1402C3*D6L1402C4)</f>
        <v>18.34948106466096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9.17474053233048</v>
      </c>
      <c r="R9" s="16" t="s">
        <v>38534</v>
      </c>
      <c r="S9" s="15">
        <f>D6L1402C5-D6L1402C7</f>
        <v>9.17474053233048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8.8037572946769114</v>
      </c>
      <c r="X9" s="16" t="s">
        <v>38536</v>
      </c>
      <c r="Y9" s="33">
        <f>D6L1402C7-D6L1402C10</f>
        <v>0.37098323765356866</v>
      </c>
      <c r="Z9" s="16" t="s">
        <v>38537</v>
      </c>
      <c r="AA9" s="33">
        <f>CHOOSE(MIN(D6L1402C9,RUN_YEARS),B7L814C7,B7L814C16,B7L814C25,B7L814C34,B7L814C43)</f>
        <v>211289</v>
      </c>
      <c r="AB9" s="16" t="s">
        <v>38538</v>
      </c>
      <c r="AC9" s="33">
        <f>IF(D6L1402C12=0,0,D6L1402C10/D6L1402C12)</f>
        <v>4.1666898393560056E-5</v>
      </c>
      <c r="AD9" s="16" t="s">
        <v>38539</v>
      </c>
      <c r="AE9" s="33">
        <f>IF(D6L1402C5=0,0,D6L1402C10/D6L1402C5)</f>
        <v>0.4797823580761616</v>
      </c>
      <c r="AF9" s="16" t="s">
        <v>38540</v>
      </c>
      <c r="AG9" s="33">
        <f>CHOOSE(MIN(D6L1402C9,RUN_YEARS),B7L814C5,B7L814C14,B7L814C23,B7L814C32,B7L814C41)</f>
        <v>3424.4416104185193</v>
      </c>
      <c r="AH9" s="16" t="s">
        <v>38541</v>
      </c>
      <c r="AI9" s="33">
        <f>IF(D6L1402C15=0,0,D6L1402C11/D6L1402C15)</f>
        <v>1.0833393582325641E-4</v>
      </c>
      <c r="AJ9" s="16" t="s">
        <v>38542</v>
      </c>
      <c r="AK9" s="33">
        <f>IF(D6L1402C5=0,0,D6L1402C11/D6L1402C5)</f>
        <v>2.021764192383842E-2</v>
      </c>
      <c r="AL9" s="16" t="s">
        <v>38543</v>
      </c>
      <c r="AM9" s="33">
        <f>D6L1402C8*CHOOSE(MIN(D6L1402C9,RUN_YEARS),B7L814C4,B7L814C13,B7L814C22,B7L814C31,B7L814C40)</f>
        <v>1.8360604919851087</v>
      </c>
      <c r="AN9" s="16" t="s">
        <v>38544</v>
      </c>
      <c r="AO9" s="33">
        <f>D6L1402C8-D6L1402C18</f>
        <v>7.3386800403453716</v>
      </c>
      <c r="AP9" s="16" t="s">
        <v>38545</v>
      </c>
      <c r="AQ9" s="33">
        <f>CHOOSE(MIN(D6L1402C9,RUN_YEARS),B7L814C2,B7L814C11,B7L814C20,B7L814C29,B7L814C38)</f>
        <v>359.41154492511578</v>
      </c>
      <c r="AR9" s="16" t="s">
        <v>38546</v>
      </c>
      <c r="AS9" s="33">
        <f>IF(D6L1402C20=0,0,D6L1402C18/D6L1402C20)</f>
        <v>5.1085184043480189E-3</v>
      </c>
      <c r="AT9" s="16" t="s">
        <v>38547</v>
      </c>
      <c r="AU9" s="33">
        <f>IF(D6L1402C5=0,0,D6L1402C18/D6L1402C5)</f>
        <v>0.10006062217863779</v>
      </c>
      <c r="AV9" s="16" t="s">
        <v>38548</v>
      </c>
      <c r="AW9" s="33">
        <f>CHOOSE(MIN(D6L1402C9,RUN_YEARS),B7L814C1,B7L814C10,B7L814C19,B7L814C28,B7L814C37)</f>
        <v>1436.5574241837307</v>
      </c>
      <c r="AX9" s="16" t="s">
        <v>38549</v>
      </c>
      <c r="AY9" s="33">
        <f>IF(D6L1402C23=0,0,D6L1402C19/D6L1402C23)</f>
        <v>5.108518404348018E-3</v>
      </c>
      <c r="AZ9" s="16" t="s">
        <v>38550</v>
      </c>
      <c r="BA9" s="33">
        <f>IF(D6L1402C5=0,0,D6L1402C19/D6L1402C5)</f>
        <v>0.39993937782136224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17.950929324033016</v>
      </c>
      <c r="J10" s="16" t="s">
        <v>38573</v>
      </c>
      <c r="K10" s="21">
        <f>IF(FLOW_THRU_100PCT="Y",1,INDEX(VariabilityMatrix,D6L1403C1,D6L1403C9))</f>
        <v>0.50021854522061104</v>
      </c>
      <c r="L10" s="16" t="s">
        <v>38553</v>
      </c>
      <c r="M10" s="15">
        <f>IF(D6L1403C2&lt;&gt;0,D6L1403C2*D6L1403C4,D6L1403C3*D6L1403C4)</f>
        <v>8.9793877518258025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4.4896938759129013</v>
      </c>
      <c r="R10" s="16" t="s">
        <v>38555</v>
      </c>
      <c r="S10" s="15">
        <f>D6L1403C5-D6L1403C7</f>
        <v>4.4896938759129013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4.3081518296511865</v>
      </c>
      <c r="X10" s="16" t="s">
        <v>38557</v>
      </c>
      <c r="Y10" s="33">
        <f>D6L1403C7-D6L1403C10</f>
        <v>0.18154204626171477</v>
      </c>
      <c r="Z10" s="16" t="s">
        <v>38558</v>
      </c>
      <c r="AA10" s="33">
        <f>CHOOSE(MIN(D6L1403C9,RUN_YEARS),B7L814C7,B7L814C16,B7L814C25,B7L814C34,B7L814C43)</f>
        <v>211289</v>
      </c>
      <c r="AB10" s="16" t="s">
        <v>38559</v>
      </c>
      <c r="AC10" s="33">
        <f>IF(D6L1403C12=0,0,D6L1403C10/D6L1403C12)</f>
        <v>2.0389853847815959E-5</v>
      </c>
      <c r="AD10" s="16" t="s">
        <v>38560</v>
      </c>
      <c r="AE10" s="33">
        <f>IF(D6L1403C5=0,0,D6L1403C10/D6L1403C5)</f>
        <v>0.47978235807616154</v>
      </c>
      <c r="AF10" s="16" t="s">
        <v>38561</v>
      </c>
      <c r="AG10" s="33">
        <f>CHOOSE(MIN(D6L1403C9,RUN_YEARS),B7L814C5,B7L814C14,B7L814C23,B7L814C32,B7L814C41)</f>
        <v>3424.4416104185193</v>
      </c>
      <c r="AH10" s="16" t="s">
        <v>38562</v>
      </c>
      <c r="AI10" s="33">
        <f>IF(D6L1403C15=0,0,D6L1403C11/D6L1403C15)</f>
        <v>5.3013620004321682E-5</v>
      </c>
      <c r="AJ10" s="16" t="s">
        <v>38563</v>
      </c>
      <c r="AK10" s="33">
        <f>IF(D6L1403C5=0,0,D6L1403C11/D6L1403C5)</f>
        <v>2.0217641923838445E-2</v>
      </c>
      <c r="AL10" s="16" t="s">
        <v>38564</v>
      </c>
      <c r="AM10" s="33">
        <f>D6L1403C8*CHOOSE(MIN(D6L1403C9,RUN_YEARS),B7L814C4,B7L814C13,B7L814C22,B7L814C31,B7L814C40)</f>
        <v>0.89848312523092944</v>
      </c>
      <c r="AN10" s="16" t="s">
        <v>38565</v>
      </c>
      <c r="AO10" s="33">
        <f>D6L1403C8-D6L1403C18</f>
        <v>3.5912107506819719</v>
      </c>
      <c r="AP10" s="16" t="s">
        <v>38566</v>
      </c>
      <c r="AQ10" s="33">
        <f>CHOOSE(MIN(D6L1403C9,RUN_YEARS),B7L814C2,B7L814C11,B7L814C20,B7L814C29,B7L814C38)</f>
        <v>359.41154492511578</v>
      </c>
      <c r="AR10" s="16" t="s">
        <v>38567</v>
      </c>
      <c r="AS10" s="33">
        <f>IF(D6L1403C20=0,0,D6L1403C18/D6L1403C20)</f>
        <v>2.4998727445389394E-3</v>
      </c>
      <c r="AT10" s="16" t="s">
        <v>38568</v>
      </c>
      <c r="AU10" s="33">
        <f>IF(D6L1403C5=0,0,D6L1403C18/D6L1403C5)</f>
        <v>0.10006062217863779</v>
      </c>
      <c r="AV10" s="16" t="s">
        <v>38569</v>
      </c>
      <c r="AW10" s="33">
        <f>CHOOSE(MIN(D6L1403C9,RUN_YEARS),B7L814C1,B7L814C10,B7L814C19,B7L814C28,B7L814C37)</f>
        <v>1436.5574241837307</v>
      </c>
      <c r="AX10" s="16" t="s">
        <v>38570</v>
      </c>
      <c r="AY10" s="33">
        <f>IF(D6L1403C23=0,0,D6L1403C19/D6L1403C23)</f>
        <v>2.499872744538939E-3</v>
      </c>
      <c r="AZ10" s="16" t="s">
        <v>38571</v>
      </c>
      <c r="BA10" s="33">
        <f>IF(D6L1403C5=0,0,D6L1403C19/D6L1403C5)</f>
        <v>0.39993937782136224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0.85140325729690758</v>
      </c>
      <c r="J11" s="16" t="s">
        <v>38594</v>
      </c>
      <c r="K11" s="21">
        <f>IF(FLOW_THRU_100PCT="Y",1,INDEX(VariabilityMatrix,D6L1404C1,D6L1404C9))</f>
        <v>0.49999443161950075</v>
      </c>
      <c r="L11" s="16" t="s">
        <v>38574</v>
      </c>
      <c r="M11" s="15">
        <f>IF(D6L1404C2&lt;&gt;0,D6L1404C2*D6L1404C4,D6L1404C3*D6L1404C4)</f>
        <v>0.42569688771115888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0.21284844385557944</v>
      </c>
      <c r="R11" s="16" t="s">
        <v>38576</v>
      </c>
      <c r="S11" s="15">
        <f>D6L1404C5-D6L1404C7</f>
        <v>0.21284844385557944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0.2045638205686976</v>
      </c>
      <c r="X11" s="16" t="s">
        <v>38578</v>
      </c>
      <c r="Y11" s="33">
        <f>D6L1404C7-D6L1404C10</f>
        <v>8.2846232868818426E-3</v>
      </c>
      <c r="Z11" s="16" t="s">
        <v>38579</v>
      </c>
      <c r="AA11" s="33">
        <f>CHOOSE(MIN(D6L1404C9,RUN_YEARS),B7L814C7,B7L814C16,B7L814C25,B7L814C34,B7L814C43)</f>
        <v>218261</v>
      </c>
      <c r="AB11" s="16" t="s">
        <v>38580</v>
      </c>
      <c r="AC11" s="33">
        <f>IF(D6L1404C12=0,0,D6L1404C10/D6L1404C12)</f>
        <v>9.3724403612508694E-7</v>
      </c>
      <c r="AD11" s="16" t="s">
        <v>38581</v>
      </c>
      <c r="AE11" s="33">
        <f>IF(D6L1404C5=0,0,D6L1404C10/D6L1404C5)</f>
        <v>0.48053868015943052</v>
      </c>
      <c r="AF11" s="16" t="s">
        <v>38582</v>
      </c>
      <c r="AG11" s="33">
        <f>CHOOSE(MIN(D6L1404C9,RUN_YEARS),B7L814C5,B7L814C14,B7L814C23,B7L814C32,B7L814C41)</f>
        <v>3399.7480368628121</v>
      </c>
      <c r="AH11" s="16" t="s">
        <v>38583</v>
      </c>
      <c r="AI11" s="33">
        <f>IF(D6L1404C15=0,0,D6L1404C11/D6L1404C15)</f>
        <v>2.4368344939252177E-6</v>
      </c>
      <c r="AJ11" s="16" t="s">
        <v>38584</v>
      </c>
      <c r="AK11" s="33">
        <f>IF(D6L1404C5=0,0,D6L1404C11/D6L1404C5)</f>
        <v>1.9461319840569452E-2</v>
      </c>
      <c r="AL11" s="16" t="s">
        <v>38585</v>
      </c>
      <c r="AM11" s="33">
        <f>D6L1404C8*CHOOSE(MIN(D6L1404C9,RUN_YEARS),B7L814C4,B7L814C13,B7L814C22,B7L814C31,B7L814C40)</f>
        <v>4.1429184320639904E-2</v>
      </c>
      <c r="AN11" s="16" t="s">
        <v>38586</v>
      </c>
      <c r="AO11" s="33">
        <f>D6L1404C8-D6L1404C18</f>
        <v>0.17141925953493953</v>
      </c>
      <c r="AP11" s="16" t="s">
        <v>38587</v>
      </c>
      <c r="AQ11" s="33">
        <f>CHOOSE(MIN(D6L1404C9,RUN_YEARS),B7L814C2,B7L814C11,B7L814C20,B7L814C29,B7L814C38)</f>
        <v>341.37756448768465</v>
      </c>
      <c r="AR11" s="16" t="s">
        <v>38588</v>
      </c>
      <c r="AS11" s="33">
        <f>IF(D6L1404C20=0,0,D6L1404C18/D6L1404C20)</f>
        <v>1.213588373413288E-4</v>
      </c>
      <c r="AT11" s="16" t="s">
        <v>38589</v>
      </c>
      <c r="AU11" s="33">
        <f>IF(D6L1404C5=0,0,D6L1404C18/D6L1404C5)</f>
        <v>9.7320853209408878E-2</v>
      </c>
      <c r="AV11" s="16" t="s">
        <v>38590</v>
      </c>
      <c r="AW11" s="33">
        <f>CHOOSE(MIN(D6L1404C9,RUN_YEARS),B7L814C1,B7L814C10,B7L814C19,B7L814C28,B7L814C37)</f>
        <v>1412.4991907496021</v>
      </c>
      <c r="AX11" s="16" t="s">
        <v>38591</v>
      </c>
      <c r="AY11" s="33">
        <f>IF(D6L1404C23=0,0,D6L1404C19/D6L1404C23)</f>
        <v>1.213588373413288E-4</v>
      </c>
      <c r="AZ11" s="16" t="s">
        <v>38592</v>
      </c>
      <c r="BA11" s="33">
        <f>IF(D6L1404C5=0,0,D6L1404C19/D6L1404C5)</f>
        <v>0.40267914679059114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464.9539886521531</v>
      </c>
      <c r="J12" s="16" t="s">
        <v>38615</v>
      </c>
      <c r="K12" s="21">
        <f>IF(FLOW_THRU_100PCT="Y",1,INDEX(VariabilityMatrix,D6L1405C1,D6L1405C9))</f>
        <v>0.24172730938101777</v>
      </c>
      <c r="L12" s="16" t="s">
        <v>38595</v>
      </c>
      <c r="M12" s="15">
        <f>IF(D6L1405C2&lt;&gt;0,D6L1405C2*D6L1405C4,D6L1405C3*D6L1405C4)</f>
        <v>112.39207666285724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56.196038331428618</v>
      </c>
      <c r="R12" s="16" t="s">
        <v>38597</v>
      </c>
      <c r="S12" s="15">
        <f>D6L1405C5-D6L1405C7</f>
        <v>56.196038331428618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53.923735570382377</v>
      </c>
      <c r="X12" s="16" t="s">
        <v>38599</v>
      </c>
      <c r="Y12" s="33">
        <f>D6L1405C7-D6L1405C10</f>
        <v>2.272302761046241</v>
      </c>
      <c r="Z12" s="16" t="s">
        <v>38600</v>
      </c>
      <c r="AA12" s="33">
        <f>CHOOSE(MIN(D6L1405C9,RUN_YEARS),B7L814C7,B7L814C16,B7L814C25,B7L814C34,B7L814C43)</f>
        <v>211289</v>
      </c>
      <c r="AB12" s="16" t="s">
        <v>38601</v>
      </c>
      <c r="AC12" s="33">
        <f>IF(D6L1405C12=0,0,D6L1405C10/D6L1405C12)</f>
        <v>2.5521317044608277E-4</v>
      </c>
      <c r="AD12" s="16" t="s">
        <v>38602</v>
      </c>
      <c r="AE12" s="33">
        <f>IF(D6L1405C5=0,0,D6L1405C10/D6L1405C5)</f>
        <v>0.4797823580761616</v>
      </c>
      <c r="AF12" s="16" t="s">
        <v>38603</v>
      </c>
      <c r="AG12" s="33">
        <f>CHOOSE(MIN(D6L1405C9,RUN_YEARS),B7L814C5,B7L814C14,B7L814C23,B7L814C32,B7L814C41)</f>
        <v>3424.4416104185193</v>
      </c>
      <c r="AH12" s="16" t="s">
        <v>38604</v>
      </c>
      <c r="AI12" s="33">
        <f>IF(D6L1405C15=0,0,D6L1405C11/D6L1405C15)</f>
        <v>6.6355424315981564E-4</v>
      </c>
      <c r="AJ12" s="16" t="s">
        <v>38605</v>
      </c>
      <c r="AK12" s="33">
        <f>IF(D6L1405C5=0,0,D6L1405C11/D6L1405C5)</f>
        <v>2.0217641923838393E-2</v>
      </c>
      <c r="AL12" s="16" t="s">
        <v>38606</v>
      </c>
      <c r="AM12" s="33">
        <f>D6L1405C8*CHOOSE(MIN(D6L1405C9,RUN_YEARS),B7L814C4,B7L814C13,B7L814C22,B7L814C31,B7L814C40)</f>
        <v>11.246021118834651</v>
      </c>
      <c r="AN12" s="16" t="s">
        <v>38607</v>
      </c>
      <c r="AO12" s="33">
        <f>D6L1405C8-D6L1405C18</f>
        <v>44.950017212593963</v>
      </c>
      <c r="AP12" s="16" t="s">
        <v>38608</v>
      </c>
      <c r="AQ12" s="33">
        <f>CHOOSE(MIN(D6L1405C9,RUN_YEARS),B7L814C2,B7L814C11,B7L814C20,B7L814C29,B7L814C38)</f>
        <v>359.41154492511578</v>
      </c>
      <c r="AR12" s="16" t="s">
        <v>38609</v>
      </c>
      <c r="AS12" s="33">
        <f>IF(D6L1405C20=0,0,D6L1405C18/D6L1405C20)</f>
        <v>3.1290094259987633E-2</v>
      </c>
      <c r="AT12" s="16" t="s">
        <v>38610</v>
      </c>
      <c r="AU12" s="33">
        <f>IF(D6L1405C5=0,0,D6L1405C18/D6L1405C5)</f>
        <v>0.10006062217863779</v>
      </c>
      <c r="AV12" s="16" t="s">
        <v>38611</v>
      </c>
      <c r="AW12" s="33">
        <f>CHOOSE(MIN(D6L1405C9,RUN_YEARS),B7L814C1,B7L814C10,B7L814C19,B7L814C28,B7L814C37)</f>
        <v>1436.5574241837307</v>
      </c>
      <c r="AX12" s="16" t="s">
        <v>38612</v>
      </c>
      <c r="AY12" s="33">
        <f>IF(D6L1405C23=0,0,D6L1405C19/D6L1405C23)</f>
        <v>3.1290094259987626E-2</v>
      </c>
      <c r="AZ12" s="16" t="s">
        <v>38613</v>
      </c>
      <c r="BA12" s="33">
        <f>IF(D6L1405C5=0,0,D6L1405C19/D6L1405C5)</f>
        <v>0.39993937782136219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163.88510995524635</v>
      </c>
      <c r="J13" s="16" t="s">
        <v>38636</v>
      </c>
      <c r="K13" s="21">
        <f>IF(FLOW_THRU_100PCT="Y",1,INDEX(VariabilityMatrix,D6L1406C1,D6L1406C9))</f>
        <v>0.50021854522061104</v>
      </c>
      <c r="L13" s="16" t="s">
        <v>38616</v>
      </c>
      <c r="M13" s="15">
        <f>IF(D6L1406C2&lt;&gt;0,D6L1406C2*D6L1406C4,D6L1406C3*D6L1406C4)</f>
        <v>81.978371285133207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40.989185642566603</v>
      </c>
      <c r="R13" s="16" t="s">
        <v>38618</v>
      </c>
      <c r="S13" s="15">
        <f>D6L1406C5-D6L1406C7</f>
        <v>40.989185642566603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39.331776286424301</v>
      </c>
      <c r="X13" s="16" t="s">
        <v>38620</v>
      </c>
      <c r="Y13" s="33">
        <f>D6L1406C7-D6L1406C10</f>
        <v>1.6574093561423027</v>
      </c>
      <c r="Z13" s="16" t="s">
        <v>38621</v>
      </c>
      <c r="AA13" s="33">
        <f>CHOOSE(MIN(D6L1406C9,RUN_YEARS),B7L814C7,B7L814C16,B7L814C25,B7L814C34,B7L814C43)</f>
        <v>211289</v>
      </c>
      <c r="AB13" s="16" t="s">
        <v>38622</v>
      </c>
      <c r="AC13" s="33">
        <f>IF(D6L1406C12=0,0,D6L1406C10/D6L1406C12)</f>
        <v>1.8615155680808894E-4</v>
      </c>
      <c r="AD13" s="16" t="s">
        <v>38623</v>
      </c>
      <c r="AE13" s="33">
        <f>IF(D6L1406C5=0,0,D6L1406C10/D6L1406C5)</f>
        <v>0.47978235807616154</v>
      </c>
      <c r="AF13" s="16" t="s">
        <v>38624</v>
      </c>
      <c r="AG13" s="33">
        <f>CHOOSE(MIN(D6L1406C9,RUN_YEARS),B7L814C5,B7L814C14,B7L814C23,B7L814C32,B7L814C41)</f>
        <v>3424.4416104185193</v>
      </c>
      <c r="AH13" s="16" t="s">
        <v>38625</v>
      </c>
      <c r="AI13" s="33">
        <f>IF(D6L1406C15=0,0,D6L1406C11/D6L1406C15)</f>
        <v>4.8399404770103286E-4</v>
      </c>
      <c r="AJ13" s="16" t="s">
        <v>38626</v>
      </c>
      <c r="AK13" s="33">
        <f>IF(D6L1406C5=0,0,D6L1406C11/D6L1406C5)</f>
        <v>2.0217641923838441E-2</v>
      </c>
      <c r="AL13" s="16" t="s">
        <v>38627</v>
      </c>
      <c r="AM13" s="33">
        <f>D6L1406C8*CHOOSE(MIN(D6L1406C9,RUN_YEARS),B7L814C4,B7L814C13,B7L814C22,B7L814C31,B7L814C40)</f>
        <v>8.2028068359818036</v>
      </c>
      <c r="AN13" s="16" t="s">
        <v>38628</v>
      </c>
      <c r="AO13" s="33">
        <f>D6L1406C8-D6L1406C18</f>
        <v>32.7863788065848</v>
      </c>
      <c r="AP13" s="16" t="s">
        <v>38629</v>
      </c>
      <c r="AQ13" s="33">
        <f>CHOOSE(MIN(D6L1406C9,RUN_YEARS),B7L814C2,B7L814C11,B7L814C20,B7L814C29,B7L814C38)</f>
        <v>359.41154492511578</v>
      </c>
      <c r="AR13" s="16" t="s">
        <v>38630</v>
      </c>
      <c r="AS13" s="33">
        <f>IF(D6L1406C20=0,0,D6L1406C18/D6L1406C20)</f>
        <v>2.2822880766645594E-2</v>
      </c>
      <c r="AT13" s="16" t="s">
        <v>38631</v>
      </c>
      <c r="AU13" s="33">
        <f>IF(D6L1406C5=0,0,D6L1406C18/D6L1406C5)</f>
        <v>0.1000606221786378</v>
      </c>
      <c r="AV13" s="16" t="s">
        <v>38632</v>
      </c>
      <c r="AW13" s="33">
        <f>CHOOSE(MIN(D6L1406C9,RUN_YEARS),B7L814C1,B7L814C10,B7L814C19,B7L814C28,B7L814C37)</f>
        <v>1436.5574241837307</v>
      </c>
      <c r="AX13" s="16" t="s">
        <v>38633</v>
      </c>
      <c r="AY13" s="33">
        <f>IF(D6L1406C23=0,0,D6L1406C19/D6L1406C23)</f>
        <v>2.2822880766645591E-2</v>
      </c>
      <c r="AZ13" s="16" t="s">
        <v>38634</v>
      </c>
      <c r="BA13" s="33">
        <f>IF(D6L1406C5=0,0,D6L1406C19/D6L1406C5)</f>
        <v>0.39993937782136219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20.082837462801333</v>
      </c>
      <c r="J14" s="16" t="s">
        <v>38657</v>
      </c>
      <c r="K14" s="21">
        <f>IF(FLOW_THRU_100PCT="Y",1,INDEX(VariabilityMatrix,D6L1407C1,D6L1407C9))</f>
        <v>0.49999443161950075</v>
      </c>
      <c r="L14" s="16" t="s">
        <v>38637</v>
      </c>
      <c r="M14" s="15">
        <f>IF(D6L1407C2&lt;&gt;0,D6L1407C2*D6L1407C4,D6L1407C3*D6L1407C4)</f>
        <v>10.041306902520169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5.0206534512600847</v>
      </c>
      <c r="R14" s="16" t="s">
        <v>38639</v>
      </c>
      <c r="S14" s="15">
        <f>D6L1407C5-D6L1407C7</f>
        <v>5.0206534512600847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4.8252363660128212</v>
      </c>
      <c r="X14" s="16" t="s">
        <v>38641</v>
      </c>
      <c r="Y14" s="33">
        <f>D6L1407C7-D6L1407C10</f>
        <v>0.19541708524726342</v>
      </c>
      <c r="Z14" s="16" t="s">
        <v>38642</v>
      </c>
      <c r="AA14" s="33">
        <f>CHOOSE(MIN(D6L1407C9,RUN_YEARS),B7L814C7,B7L814C16,B7L814C25,B7L814C34,B7L814C43)</f>
        <v>218261</v>
      </c>
      <c r="AB14" s="16" t="s">
        <v>38643</v>
      </c>
      <c r="AC14" s="33">
        <f>IF(D6L1407C12=0,0,D6L1407C10/D6L1407C12)</f>
        <v>2.2107643445291745E-5</v>
      </c>
      <c r="AD14" s="16" t="s">
        <v>38644</v>
      </c>
      <c r="AE14" s="33">
        <f>IF(D6L1407C5=0,0,D6L1407C10/D6L1407C5)</f>
        <v>0.48053868015943046</v>
      </c>
      <c r="AF14" s="16" t="s">
        <v>38645</v>
      </c>
      <c r="AG14" s="33">
        <f>CHOOSE(MIN(D6L1407C9,RUN_YEARS),B7L814C5,B7L814C14,B7L814C23,B7L814C32,B7L814C41)</f>
        <v>3399.7480368628121</v>
      </c>
      <c r="AH14" s="16" t="s">
        <v>38646</v>
      </c>
      <c r="AI14" s="33">
        <f>IF(D6L1407C15=0,0,D6L1407C11/D6L1407C15)</f>
        <v>5.7479872957758532E-5</v>
      </c>
      <c r="AJ14" s="16" t="s">
        <v>38647</v>
      </c>
      <c r="AK14" s="33">
        <f>IF(D6L1407C5=0,0,D6L1407C11/D6L1407C5)</f>
        <v>1.9461319840569518E-2</v>
      </c>
      <c r="AL14" s="16" t="s">
        <v>38648</v>
      </c>
      <c r="AM14" s="33">
        <f>D6L1407C8*CHOOSE(MIN(D6L1407C9,RUN_YEARS),B7L814C4,B7L814C13,B7L814C22,B7L814C31,B7L814C40)</f>
        <v>0.97722855509078954</v>
      </c>
      <c r="AN14" s="16" t="s">
        <v>38649</v>
      </c>
      <c r="AO14" s="33">
        <f>D6L1407C8-D6L1407C18</f>
        <v>4.0434248961692951</v>
      </c>
      <c r="AP14" s="16" t="s">
        <v>38650</v>
      </c>
      <c r="AQ14" s="33">
        <f>CHOOSE(MIN(D6L1407C9,RUN_YEARS),B7L814C2,B7L814C11,B7L814C20,B7L814C29,B7L814C38)</f>
        <v>341.37756448768465</v>
      </c>
      <c r="AR14" s="16" t="s">
        <v>38651</v>
      </c>
      <c r="AS14" s="33">
        <f>IF(D6L1407C20=0,0,D6L1407C18/D6L1407C20)</f>
        <v>2.8626033364475638E-3</v>
      </c>
      <c r="AT14" s="16" t="s">
        <v>38652</v>
      </c>
      <c r="AU14" s="33">
        <f>IF(D6L1407C5=0,0,D6L1407C18/D6L1407C5)</f>
        <v>9.7320853209408878E-2</v>
      </c>
      <c r="AV14" s="16" t="s">
        <v>38653</v>
      </c>
      <c r="AW14" s="33">
        <f>CHOOSE(MIN(D6L1407C9,RUN_YEARS),B7L814C1,B7L814C10,B7L814C19,B7L814C28,B7L814C37)</f>
        <v>1412.4991907496021</v>
      </c>
      <c r="AX14" s="16" t="s">
        <v>38654</v>
      </c>
      <c r="AY14" s="33">
        <f>IF(D6L1407C23=0,0,D6L1407C19/D6L1407C23)</f>
        <v>2.8626033364475638E-3</v>
      </c>
      <c r="AZ14" s="16" t="s">
        <v>38655</v>
      </c>
      <c r="BA14" s="33">
        <f>IF(D6L1407C5=0,0,D6L1407C19/D6L1407C5)</f>
        <v>0.40267914679059114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0.19218026280192663</v>
      </c>
      <c r="J15" s="16" t="s">
        <v>38678</v>
      </c>
      <c r="K15" s="21">
        <f>IF(FLOW_THRU_100PCT="Y",1,INDEX(VariabilityMatrix,D6L1408C1,D6L1408C9))</f>
        <v>0.49999443161950075</v>
      </c>
      <c r="L15" s="16" t="s">
        <v>38658</v>
      </c>
      <c r="M15" s="15">
        <f>IF(D6L1408C2&lt;&gt;0,D6L1408C2*D6L1408C4,D6L1408C3*D6L1408C4)</f>
        <v>9.6089061268135587E-2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4.8044530634067793E-2</v>
      </c>
      <c r="R15" s="16" t="s">
        <v>38660</v>
      </c>
      <c r="S15" s="15">
        <f>D6L1408C5-D6L1408C7</f>
        <v>4.8044530634067793E-2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4.6174510679548531E-2</v>
      </c>
      <c r="X15" s="16" t="s">
        <v>38662</v>
      </c>
      <c r="Y15" s="33">
        <f>D6L1408C7-D6L1408C10</f>
        <v>1.8700199545192628E-3</v>
      </c>
      <c r="Z15" s="16" t="s">
        <v>38663</v>
      </c>
      <c r="AA15" s="33">
        <f>CHOOSE(MIN(D6L1408C9,RUN_YEARS),B7L814C7,B7L814C16,B7L814C25,B7L814C34,B7L814C43)</f>
        <v>218261</v>
      </c>
      <c r="AB15" s="16" t="s">
        <v>38664</v>
      </c>
      <c r="AC15" s="33">
        <f>IF(D6L1408C12=0,0,D6L1408C10/D6L1408C12)</f>
        <v>2.1155639660566262E-7</v>
      </c>
      <c r="AD15" s="16" t="s">
        <v>38665</v>
      </c>
      <c r="AE15" s="33">
        <f>IF(D6L1408C5=0,0,D6L1408C10/D6L1408C5)</f>
        <v>0.48053868015943052</v>
      </c>
      <c r="AF15" s="16" t="s">
        <v>38666</v>
      </c>
      <c r="AG15" s="33">
        <f>CHOOSE(MIN(D6L1408C9,RUN_YEARS),B7L814C5,B7L814C14,B7L814C23,B7L814C32,B7L814C41)</f>
        <v>3399.7480368628121</v>
      </c>
      <c r="AH15" s="16" t="s">
        <v>38667</v>
      </c>
      <c r="AI15" s="33">
        <f>IF(D6L1408C15=0,0,D6L1408C11/D6L1408C15)</f>
        <v>5.500466311747215E-7</v>
      </c>
      <c r="AJ15" s="16" t="s">
        <v>38668</v>
      </c>
      <c r="AK15" s="33">
        <f>IF(D6L1408C5=0,0,D6L1408C11/D6L1408C5)</f>
        <v>1.9461319840569473E-2</v>
      </c>
      <c r="AL15" s="16" t="s">
        <v>38669</v>
      </c>
      <c r="AM15" s="33">
        <f>D6L1408C8*CHOOSE(MIN(D6L1408C9,RUN_YEARS),B7L814C4,B7L814C13,B7L814C22,B7L814C31,B7L814C40)</f>
        <v>9.3514694267061195E-3</v>
      </c>
      <c r="AN15" s="16" t="s">
        <v>38670</v>
      </c>
      <c r="AO15" s="33">
        <f>D6L1408C8-D6L1408C18</f>
        <v>3.869306120736167E-2</v>
      </c>
      <c r="AP15" s="16" t="s">
        <v>38671</v>
      </c>
      <c r="AQ15" s="33">
        <f>CHOOSE(MIN(D6L1408C9,RUN_YEARS),B7L814C2,B7L814C11,B7L814C20,B7L814C29,B7L814C38)</f>
        <v>341.37756448768465</v>
      </c>
      <c r="AR15" s="16" t="s">
        <v>38672</v>
      </c>
      <c r="AS15" s="33">
        <f>IF(D6L1408C20=0,0,D6L1408C18/D6L1408C20)</f>
        <v>2.7393333363134582E-5</v>
      </c>
      <c r="AT15" s="16" t="s">
        <v>38673</v>
      </c>
      <c r="AU15" s="33">
        <f>IF(D6L1408C5=0,0,D6L1408C18/D6L1408C5)</f>
        <v>9.7320853209408878E-2</v>
      </c>
      <c r="AV15" s="16" t="s">
        <v>38674</v>
      </c>
      <c r="AW15" s="33">
        <f>CHOOSE(MIN(D6L1408C9,RUN_YEARS),B7L814C1,B7L814C10,B7L814C19,B7L814C28,B7L814C37)</f>
        <v>1412.4991907496021</v>
      </c>
      <c r="AX15" s="16" t="s">
        <v>38675</v>
      </c>
      <c r="AY15" s="33">
        <f>IF(D6L1408C23=0,0,D6L1408C19/D6L1408C23)</f>
        <v>2.7393333363134579E-5</v>
      </c>
      <c r="AZ15" s="16" t="s">
        <v>38676</v>
      </c>
      <c r="BA15" s="33">
        <f>IF(D6L1408C5=0,0,D6L1408C19/D6L1408C5)</f>
        <v>0.40267914679059108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6.7039626558811618E-3</v>
      </c>
      <c r="J16" s="16" t="s">
        <v>38699</v>
      </c>
      <c r="K16" s="21">
        <f>IF(FLOW_THRU_100PCT="Y",1,INDEX(VariabilityMatrix,D6L1409C1,D6L1409C9))</f>
        <v>0.49999443161950075</v>
      </c>
      <c r="L16" s="16" t="s">
        <v>38679</v>
      </c>
      <c r="M16" s="15">
        <f>IF(D6L1409C2&lt;&gt;0,D6L1409C2*D6L1409C4,D6L1409C3*D6L1409C4)</f>
        <v>3.3519439977256604E-3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1.6759719988628302E-3</v>
      </c>
      <c r="R16" s="16" t="s">
        <v>38681</v>
      </c>
      <c r="S16" s="15">
        <f>D6L1409C5-D6L1409C7</f>
        <v>1.6759719988628302E-3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1.6107387446354141E-3</v>
      </c>
      <c r="X16" s="16" t="s">
        <v>38683</v>
      </c>
      <c r="Y16" s="33">
        <f>D6L1409C7-D6L1409C10</f>
        <v>6.5233254227416073E-5</v>
      </c>
      <c r="Z16" s="16" t="s">
        <v>38684</v>
      </c>
      <c r="AA16" s="33">
        <f>CHOOSE(MIN(D6L1409C9,RUN_YEARS),B7L814C7,B7L814C16,B7L814C25,B7L814C34,B7L814C43)</f>
        <v>218261</v>
      </c>
      <c r="AB16" s="16" t="s">
        <v>38685</v>
      </c>
      <c r="AC16" s="33">
        <f>IF(D6L1409C12=0,0,D6L1409C10/D6L1409C12)</f>
        <v>7.3798743001975342E-9</v>
      </c>
      <c r="AD16" s="16" t="s">
        <v>38686</v>
      </c>
      <c r="AE16" s="33">
        <f>IF(D6L1409C5=0,0,D6L1409C10/D6L1409C5)</f>
        <v>0.48053868015943058</v>
      </c>
      <c r="AF16" s="16" t="s">
        <v>38687</v>
      </c>
      <c r="AG16" s="33">
        <f>CHOOSE(MIN(D6L1409C9,RUN_YEARS),B7L814C5,B7L814C14,B7L814C23,B7L814C32,B7L814C41)</f>
        <v>3399.7480368628121</v>
      </c>
      <c r="AH16" s="16" t="s">
        <v>38688</v>
      </c>
      <c r="AI16" s="33">
        <f>IF(D6L1409C15=0,0,D6L1409C11/D6L1409C15)</f>
        <v>1.9187673180513522E-8</v>
      </c>
      <c r="AJ16" s="16" t="s">
        <v>38689</v>
      </c>
      <c r="AK16" s="33">
        <f>IF(D6L1409C5=0,0,D6L1409C11/D6L1409C5)</f>
        <v>1.9461319840569449E-2</v>
      </c>
      <c r="AL16" s="16" t="s">
        <v>38690</v>
      </c>
      <c r="AM16" s="33">
        <f>D6L1409C8*CHOOSE(MIN(D6L1409C9,RUN_YEARS),B7L814C4,B7L814C13,B7L814C22,B7L814C31,B7L814C40)</f>
        <v>3.2621404976881815E-4</v>
      </c>
      <c r="AN16" s="16" t="s">
        <v>38691</v>
      </c>
      <c r="AO16" s="33">
        <f>D6L1409C8-D6L1409C18</f>
        <v>1.349757949094012E-3</v>
      </c>
      <c r="AP16" s="16" t="s">
        <v>38692</v>
      </c>
      <c r="AQ16" s="33">
        <f>CHOOSE(MIN(D6L1409C9,RUN_YEARS),B7L814C2,B7L814C11,B7L814C20,B7L814C29,B7L814C38)</f>
        <v>341.37756448768465</v>
      </c>
      <c r="AR16" s="16" t="s">
        <v>38693</v>
      </c>
      <c r="AS16" s="33">
        <f>IF(D6L1409C20=0,0,D6L1409C18/D6L1409C20)</f>
        <v>9.5558139638841571E-7</v>
      </c>
      <c r="AT16" s="16" t="s">
        <v>38694</v>
      </c>
      <c r="AU16" s="33">
        <f>IF(D6L1409C5=0,0,D6L1409C18/D6L1409C5)</f>
        <v>9.7320853209408878E-2</v>
      </c>
      <c r="AV16" s="16" t="s">
        <v>38695</v>
      </c>
      <c r="AW16" s="33">
        <f>CHOOSE(MIN(D6L1409C9,RUN_YEARS),B7L814C1,B7L814C10,B7L814C19,B7L814C28,B7L814C37)</f>
        <v>1412.4991907496021</v>
      </c>
      <c r="AX16" s="16" t="s">
        <v>38696</v>
      </c>
      <c r="AY16" s="33">
        <f>IF(D6L1409C23=0,0,D6L1409C19/D6L1409C23)</f>
        <v>9.5558139638841571E-7</v>
      </c>
      <c r="AZ16" s="16" t="s">
        <v>38697</v>
      </c>
      <c r="BA16" s="33">
        <f>IF(D6L1409C5=0,0,D6L1409C19/D6L1409C5)</f>
        <v>0.40267914679059108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0.4625734232558002</v>
      </c>
      <c r="J17" s="16" t="s">
        <v>38720</v>
      </c>
      <c r="K17" s="21">
        <f>IF(FLOW_THRU_100PCT="Y",1,INDEX(VariabilityMatrix,D6L1410C1,D6L1410C9))</f>
        <v>0.49999443161950075</v>
      </c>
      <c r="L17" s="16" t="s">
        <v>38700</v>
      </c>
      <c r="M17" s="15">
        <f>IF(D6L1410C2&lt;&gt;0,D6L1410C2*D6L1410C4,D6L1410C3*D6L1410C4)</f>
        <v>0.23128413584307056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0.11564206792153528</v>
      </c>
      <c r="R17" s="16" t="s">
        <v>38702</v>
      </c>
      <c r="S17" s="15">
        <f>D6L1410C5-D6L1410C7</f>
        <v>0.11564206792153528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0.11114097337984356</v>
      </c>
      <c r="X17" s="16" t="s">
        <v>38704</v>
      </c>
      <c r="Y17" s="33">
        <f>D6L1410C7-D6L1410C10</f>
        <v>4.5010945416917164E-3</v>
      </c>
      <c r="Z17" s="16" t="s">
        <v>38705</v>
      </c>
      <c r="AA17" s="33">
        <f>CHOOSE(MIN(D6L1410C9,RUN_YEARS),B7L814C7,B7L814C16,B7L814C25,B7L814C34,B7L814C43)</f>
        <v>218261</v>
      </c>
      <c r="AB17" s="16" t="s">
        <v>38706</v>
      </c>
      <c r="AC17" s="33">
        <f>IF(D6L1410C12=0,0,D6L1410C10/D6L1410C12)</f>
        <v>5.0921132671362985E-7</v>
      </c>
      <c r="AD17" s="16" t="s">
        <v>38707</v>
      </c>
      <c r="AE17" s="33">
        <f>IF(D6L1410C5=0,0,D6L1410C10/D6L1410C5)</f>
        <v>0.48053868015943052</v>
      </c>
      <c r="AF17" s="16" t="s">
        <v>38708</v>
      </c>
      <c r="AG17" s="33">
        <f>CHOOSE(MIN(D6L1410C9,RUN_YEARS),B7L814C5,B7L814C14,B7L814C23,B7L814C32,B7L814C41)</f>
        <v>3399.7480368628121</v>
      </c>
      <c r="AH17" s="16" t="s">
        <v>38709</v>
      </c>
      <c r="AI17" s="33">
        <f>IF(D6L1410C15=0,0,D6L1410C11/D6L1410C15)</f>
        <v>1.3239494494554351E-6</v>
      </c>
      <c r="AJ17" s="16" t="s">
        <v>38710</v>
      </c>
      <c r="AK17" s="33">
        <f>IF(D6L1410C5=0,0,D6L1410C11/D6L1410C5)</f>
        <v>1.9461319840569483E-2</v>
      </c>
      <c r="AL17" s="16" t="s">
        <v>38711</v>
      </c>
      <c r="AM17" s="33">
        <f>D6L1410C8*CHOOSE(MIN(D6L1410C9,RUN_YEARS),B7L814C4,B7L814C13,B7L814C22,B7L814C31,B7L814C40)</f>
        <v>2.2508769434048451E-2</v>
      </c>
      <c r="AN17" s="16" t="s">
        <v>38712</v>
      </c>
      <c r="AO17" s="33">
        <f>D6L1410C8-D6L1410C18</f>
        <v>9.3133298487486832E-2</v>
      </c>
      <c r="AP17" s="16" t="s">
        <v>38713</v>
      </c>
      <c r="AQ17" s="33">
        <f>CHOOSE(MIN(D6L1410C9,RUN_YEARS),B7L814C2,B7L814C11,B7L814C20,B7L814C29,B7L814C38)</f>
        <v>341.37756448768465</v>
      </c>
      <c r="AR17" s="16" t="s">
        <v>38714</v>
      </c>
      <c r="AS17" s="33">
        <f>IF(D6L1410C20=0,0,D6L1410C18/D6L1410C20)</f>
        <v>6.5935116350800683E-5</v>
      </c>
      <c r="AT17" s="16" t="s">
        <v>38715</v>
      </c>
      <c r="AU17" s="33">
        <f>IF(D6L1410C5=0,0,D6L1410C18/D6L1410C5)</f>
        <v>9.7320853209408878E-2</v>
      </c>
      <c r="AV17" s="16" t="s">
        <v>38716</v>
      </c>
      <c r="AW17" s="33">
        <f>CHOOSE(MIN(D6L1410C9,RUN_YEARS),B7L814C1,B7L814C10,B7L814C19,B7L814C28,B7L814C37)</f>
        <v>1412.4991907496021</v>
      </c>
      <c r="AX17" s="16" t="s">
        <v>38717</v>
      </c>
      <c r="AY17" s="33">
        <f>IF(D6L1410C23=0,0,D6L1410C19/D6L1410C23)</f>
        <v>6.5935116350800683E-5</v>
      </c>
      <c r="AZ17" s="16" t="s">
        <v>38718</v>
      </c>
      <c r="BA17" s="33">
        <f>IF(D6L1410C5=0,0,D6L1410C19/D6L1410C5)</f>
        <v>0.40267914679059114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0.59218336793616932</v>
      </c>
      <c r="J18" s="16" t="s">
        <v>38741</v>
      </c>
      <c r="K18" s="21">
        <f>IF(FLOW_THRU_100PCT="Y",1,INDEX(VariabilityMatrix,D6L1411C1,D6L1411C9))</f>
        <v>0.49999443161950075</v>
      </c>
      <c r="L18" s="16" t="s">
        <v>38721</v>
      </c>
      <c r="M18" s="15">
        <f>IF(D6L1411C2&lt;&gt;0,D6L1411C2*D6L1411C4,D6L1411C3*D6L1411C4)</f>
        <v>0.29608838646576668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0.14804419323288334</v>
      </c>
      <c r="R18" s="16" t="s">
        <v>38723</v>
      </c>
      <c r="S18" s="15">
        <f>D6L1411C5-D6L1411C7</f>
        <v>0.14804419323288334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0.14228192244279492</v>
      </c>
      <c r="X18" s="16" t="s">
        <v>38725</v>
      </c>
      <c r="Y18" s="33">
        <f>D6L1411C7-D6L1411C10</f>
        <v>5.7622707900884251E-3</v>
      </c>
      <c r="Z18" s="16" t="s">
        <v>38726</v>
      </c>
      <c r="AA18" s="33">
        <f>CHOOSE(MIN(D6L1411C9,RUN_YEARS),B7L814C7,B7L814C16,B7L814C25,B7L814C34,B7L814C43)</f>
        <v>218261</v>
      </c>
      <c r="AB18" s="16" t="s">
        <v>38727</v>
      </c>
      <c r="AC18" s="33">
        <f>IF(D6L1411C12=0,0,D6L1411C10/D6L1411C12)</f>
        <v>6.5188889651744895E-7</v>
      </c>
      <c r="AD18" s="16" t="s">
        <v>38728</v>
      </c>
      <c r="AE18" s="33">
        <f>IF(D6L1411C5=0,0,D6L1411C10/D6L1411C5)</f>
        <v>0.48053868015943052</v>
      </c>
      <c r="AF18" s="16" t="s">
        <v>38729</v>
      </c>
      <c r="AG18" s="33">
        <f>CHOOSE(MIN(D6L1411C9,RUN_YEARS),B7L814C5,B7L814C14,B7L814C23,B7L814C32,B7L814C41)</f>
        <v>3399.7480368628121</v>
      </c>
      <c r="AH18" s="16" t="s">
        <v>38730</v>
      </c>
      <c r="AI18" s="33">
        <f>IF(D6L1411C15=0,0,D6L1411C11/D6L1411C15)</f>
        <v>1.6949111309453627E-6</v>
      </c>
      <c r="AJ18" s="16" t="s">
        <v>38731</v>
      </c>
      <c r="AK18" s="33">
        <f>IF(D6L1411C5=0,0,D6L1411C11/D6L1411C5)</f>
        <v>1.9461319840569466E-2</v>
      </c>
      <c r="AL18" s="16" t="s">
        <v>38732</v>
      </c>
      <c r="AM18" s="33">
        <f>D6L1411C8*CHOOSE(MIN(D6L1411C9,RUN_YEARS),B7L814C4,B7L814C13,B7L814C22,B7L814C31,B7L814C40)</f>
        <v>2.8815574396245606E-2</v>
      </c>
      <c r="AN18" s="16" t="s">
        <v>38733</v>
      </c>
      <c r="AO18" s="33">
        <f>D6L1411C8-D6L1411C18</f>
        <v>0.11922861883663774</v>
      </c>
      <c r="AP18" s="16" t="s">
        <v>38734</v>
      </c>
      <c r="AQ18" s="33">
        <f>CHOOSE(MIN(D6L1411C9,RUN_YEARS),B7L814C2,B7L814C11,B7L814C20,B7L814C29,B7L814C38)</f>
        <v>341.37756448768465</v>
      </c>
      <c r="AR18" s="16" t="s">
        <v>38735</v>
      </c>
      <c r="AS18" s="33">
        <f>IF(D6L1411C20=0,0,D6L1411C18/D6L1411C20)</f>
        <v>8.4409690014310065E-5</v>
      </c>
      <c r="AT18" s="16" t="s">
        <v>38736</v>
      </c>
      <c r="AU18" s="33">
        <f>IF(D6L1411C5=0,0,D6L1411C18/D6L1411C5)</f>
        <v>9.7320853209408878E-2</v>
      </c>
      <c r="AV18" s="16" t="s">
        <v>38737</v>
      </c>
      <c r="AW18" s="33">
        <f>CHOOSE(MIN(D6L1411C9,RUN_YEARS),B7L814C1,B7L814C10,B7L814C19,B7L814C28,B7L814C37)</f>
        <v>1412.4991907496021</v>
      </c>
      <c r="AX18" s="16" t="s">
        <v>38738</v>
      </c>
      <c r="AY18" s="33">
        <f>IF(D6L1411C23=0,0,D6L1411C19/D6L1411C23)</f>
        <v>8.4409690014310065E-5</v>
      </c>
      <c r="AZ18" s="16" t="s">
        <v>38739</v>
      </c>
      <c r="BA18" s="33">
        <f>IF(D6L1411C5=0,0,D6L1411C19/D6L1411C5)</f>
        <v>0.40267914679059114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0.49999443161950075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218261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3399.7480368628121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341.37756448768465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1412.4991907496021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3.9744202787669294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3.4180014397395593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1.7090007198697796</v>
      </c>
      <c r="R20" s="16" t="s">
        <v>38765</v>
      </c>
      <c r="S20" s="15">
        <f>D6L1413C5-D6L1413C7</f>
        <v>1.7090007198697796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1.6424819006354812</v>
      </c>
      <c r="X20" s="16" t="s">
        <v>38767</v>
      </c>
      <c r="Y20" s="33">
        <f>D6L1413C7-D6L1413C10</f>
        <v>6.6518819234298476E-2</v>
      </c>
      <c r="Z20" s="16" t="s">
        <v>38768</v>
      </c>
      <c r="AA20" s="33">
        <f>CHOOSE(MIN(D6L1413C9,RUN_YEARS),B7L814C7,B7L814C16,B7L814C25,B7L814C34,B7L814C43)</f>
        <v>218261</v>
      </c>
      <c r="AB20" s="16" t="s">
        <v>38769</v>
      </c>
      <c r="AC20" s="33">
        <f>IF(D6L1413C12=0,0,D6L1413C10/D6L1413C12)</f>
        <v>7.5253109838014172E-6</v>
      </c>
      <c r="AD20" s="16" t="s">
        <v>38770</v>
      </c>
      <c r="AE20" s="33">
        <f>IF(D6L1413C5=0,0,D6L1413C10/D6L1413C5)</f>
        <v>0.48053868015943052</v>
      </c>
      <c r="AF20" s="16" t="s">
        <v>38771</v>
      </c>
      <c r="AG20" s="33">
        <f>CHOOSE(MIN(D6L1413C9,RUN_YEARS),B7L814C5,B7L814C14,B7L814C23,B7L814C32,B7L814C41)</f>
        <v>3399.7480368628121</v>
      </c>
      <c r="AH20" s="16" t="s">
        <v>38772</v>
      </c>
      <c r="AI20" s="33">
        <f>IF(D6L1413C15=0,0,D6L1413C11/D6L1413C15)</f>
        <v>1.9565808557883628E-5</v>
      </c>
      <c r="AJ20" s="16" t="s">
        <v>38773</v>
      </c>
      <c r="AK20" s="33">
        <f>IF(D6L1413C5=0,0,D6L1413C11/D6L1413C5)</f>
        <v>1.9461319840569462E-2</v>
      </c>
      <c r="AL20" s="16" t="s">
        <v>38774</v>
      </c>
      <c r="AM20" s="33">
        <f>D6L1413C8*CHOOSE(MIN(D6L1413C9,RUN_YEARS),B7L814C4,B7L814C13,B7L814C22,B7L814C31,B7L814C40)</f>
        <v>0.33264281638644183</v>
      </c>
      <c r="AN20" s="16" t="s">
        <v>38775</v>
      </c>
      <c r="AO20" s="33">
        <f>D6L1413C8-D6L1413C18</f>
        <v>1.3763579034833378</v>
      </c>
      <c r="AP20" s="16" t="s">
        <v>38776</v>
      </c>
      <c r="AQ20" s="33">
        <f>CHOOSE(MIN(D6L1413C9,RUN_YEARS),B7L814C2,B7L814C11,B7L814C20,B7L814C29,B7L814C38)</f>
        <v>341.37756448768465</v>
      </c>
      <c r="AR20" s="16" t="s">
        <v>38777</v>
      </c>
      <c r="AS20" s="33">
        <f>IF(D6L1413C20=0,0,D6L1413C18/D6L1413C20)</f>
        <v>9.7441323329390051E-4</v>
      </c>
      <c r="AT20" s="16" t="s">
        <v>38778</v>
      </c>
      <c r="AU20" s="33">
        <f>IF(D6L1413C5=0,0,D6L1413C18/D6L1413C5)</f>
        <v>9.7320853209408878E-2</v>
      </c>
      <c r="AV20" s="16" t="s">
        <v>38779</v>
      </c>
      <c r="AW20" s="33">
        <f>CHOOSE(MIN(D6L1413C9,RUN_YEARS),B7L814C1,B7L814C10,B7L814C19,B7L814C28,B7L814C37)</f>
        <v>1412.4991907496021</v>
      </c>
      <c r="AX20" s="16" t="s">
        <v>38780</v>
      </c>
      <c r="AY20" s="33">
        <f>IF(D6L1413C23=0,0,D6L1413C19/D6L1413C23)</f>
        <v>9.7441323329390051E-4</v>
      </c>
      <c r="AZ20" s="16" t="s">
        <v>38781</v>
      </c>
      <c r="BA20" s="33">
        <f>IF(D6L1413C5=0,0,D6L1413C19/D6L1413C5)</f>
        <v>0.40267914679059114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9.7046058923865584</v>
      </c>
      <c r="J21" s="16" t="s">
        <v>38803</v>
      </c>
      <c r="K21" s="21">
        <f>IF(FLOW_THRU_100PCT="Y",1,INDEX(VariabilityMatrix,D6L1414C1,D6L1414C9))</f>
        <v>0.50021854522061104</v>
      </c>
      <c r="L21" s="16" t="s">
        <v>38783</v>
      </c>
      <c r="M21" s="15">
        <f>IF(D6L1414C2&lt;&gt;0,D6L1414C2*D6L1414C4,D6L1414C3*D6L1414C4)</f>
        <v>4.8544238414289742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2.4272119207144871</v>
      </c>
      <c r="R21" s="16" t="s">
        <v>38785</v>
      </c>
      <c r="S21" s="15">
        <f>D6L1414C5-D6L1414C7</f>
        <v>2.4272119207144871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2.3290669177419319</v>
      </c>
      <c r="X21" s="16" t="s">
        <v>38787</v>
      </c>
      <c r="Y21" s="33">
        <f>D6L1414C7-D6L1414C10</f>
        <v>9.814500297255524E-2</v>
      </c>
      <c r="Z21" s="16" t="s">
        <v>38788</v>
      </c>
      <c r="AA21" s="33">
        <f>CHOOSE(MIN(D6L1414C9,RUN_YEARS),B7L814C7,B7L814C16,B7L814C25,B7L814C34,B7L814C43)</f>
        <v>211289</v>
      </c>
      <c r="AB21" s="16" t="s">
        <v>38789</v>
      </c>
      <c r="AC21" s="33">
        <f>IF(D6L1414C12=0,0,D6L1414C10/D6L1414C12)</f>
        <v>1.1023133801295533E-5</v>
      </c>
      <c r="AD21" s="16" t="s">
        <v>38790</v>
      </c>
      <c r="AE21" s="33">
        <f>IF(D6L1414C5=0,0,D6L1414C10/D6L1414C5)</f>
        <v>0.47978235807616154</v>
      </c>
      <c r="AF21" s="16" t="s">
        <v>38791</v>
      </c>
      <c r="AG21" s="33">
        <f>CHOOSE(MIN(D6L1414C9,RUN_YEARS),B7L814C5,B7L814C14,B7L814C23,B7L814C32,B7L814C41)</f>
        <v>3424.4416104185193</v>
      </c>
      <c r="AH21" s="16" t="s">
        <v>38792</v>
      </c>
      <c r="AI21" s="33">
        <f>IF(D6L1414C15=0,0,D6L1414C11/D6L1414C15)</f>
        <v>2.8660147883368471E-5</v>
      </c>
      <c r="AJ21" s="16" t="s">
        <v>38793</v>
      </c>
      <c r="AK21" s="33">
        <f>IF(D6L1414C5=0,0,D6L1414C11/D6L1414C5)</f>
        <v>2.0217641923838431E-2</v>
      </c>
      <c r="AL21" s="16" t="s">
        <v>38794</v>
      </c>
      <c r="AM21" s="33">
        <f>D6L1414C8*CHOOSE(MIN(D6L1414C9,RUN_YEARS),B7L814C4,B7L814C13,B7L814C22,B7L814C31,B7L814C40)</f>
        <v>0.48573666989219605</v>
      </c>
      <c r="AN21" s="16" t="s">
        <v>38795</v>
      </c>
      <c r="AO21" s="33">
        <f>D6L1414C8-D6L1414C18</f>
        <v>1.941475250822291</v>
      </c>
      <c r="AP21" s="16" t="s">
        <v>38796</v>
      </c>
      <c r="AQ21" s="33">
        <f>CHOOSE(MIN(D6L1414C9,RUN_YEARS),B7L814C2,B7L814C11,B7L814C20,B7L814C29,B7L814C38)</f>
        <v>359.41154492511578</v>
      </c>
      <c r="AR21" s="16" t="s">
        <v>38797</v>
      </c>
      <c r="AS21" s="33">
        <f>IF(D6L1414C20=0,0,D6L1414C18/D6L1414C20)</f>
        <v>1.3514776493710027E-3</v>
      </c>
      <c r="AT21" s="16" t="s">
        <v>38798</v>
      </c>
      <c r="AU21" s="33">
        <f>IF(D6L1414C5=0,0,D6L1414C18/D6L1414C5)</f>
        <v>0.10006062217863779</v>
      </c>
      <c r="AV21" s="16" t="s">
        <v>38799</v>
      </c>
      <c r="AW21" s="33">
        <f>CHOOSE(MIN(D6L1414C9,RUN_YEARS),B7L814C1,B7L814C10,B7L814C19,B7L814C28,B7L814C37)</f>
        <v>1436.5574241837307</v>
      </c>
      <c r="AX21" s="16" t="s">
        <v>38800</v>
      </c>
      <c r="AY21" s="33">
        <f>IF(D6L1414C23=0,0,D6L1414C19/D6L1414C23)</f>
        <v>1.3514776493710027E-3</v>
      </c>
      <c r="AZ21" s="16" t="s">
        <v>38801</v>
      </c>
      <c r="BA21" s="33">
        <f>IF(D6L1414C5=0,0,D6L1414C19/D6L1414C5)</f>
        <v>0.39993937782136219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31.988479309246138</v>
      </c>
      <c r="J22" s="16" t="s">
        <v>38824</v>
      </c>
      <c r="K22" s="21">
        <f>IF(FLOW_THRU_100PCT="Y",1,INDEX(VariabilityMatrix,D6L1415C1,D6L1415C9))</f>
        <v>0.4981277684323478</v>
      </c>
      <c r="L22" s="16" t="s">
        <v>38804</v>
      </c>
      <c r="M22" s="15">
        <f>IF(D6L1415C2&lt;&gt;0,D6L1415C2*D6L1415C4,D6L1415C3*D6L1415C4)</f>
        <v>15.934349813859109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7.9671749069295545</v>
      </c>
      <c r="R22" s="16" t="s">
        <v>38806</v>
      </c>
      <c r="S22" s="15">
        <f>D6L1415C5-D6L1415C7</f>
        <v>7.9671749069295545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7.6533790487927131</v>
      </c>
      <c r="X22" s="16" t="s">
        <v>38808</v>
      </c>
      <c r="Y22" s="33">
        <f>D6L1415C7-D6L1415C10</f>
        <v>0.31379585813684141</v>
      </c>
      <c r="Z22" s="16" t="s">
        <v>38809</v>
      </c>
      <c r="AA22" s="33">
        <f>CHOOSE(MIN(D6L1415C9,RUN_YEARS),B7L814C7,B7L814C16,B7L814C25,B7L814C34,B7L814C43)</f>
        <v>222305</v>
      </c>
      <c r="AB22" s="16" t="s">
        <v>38810</v>
      </c>
      <c r="AC22" s="33">
        <f>IF(D6L1415C12=0,0,D6L1415C10/D6L1415C12)</f>
        <v>3.4427381519951029E-5</v>
      </c>
      <c r="AD22" s="16" t="s">
        <v>38811</v>
      </c>
      <c r="AE22" s="33">
        <f>IF(D6L1415C5=0,0,D6L1415C10/D6L1415C5)</f>
        <v>0.48030695561459852</v>
      </c>
      <c r="AF22" s="16" t="s">
        <v>38812</v>
      </c>
      <c r="AG22" s="33">
        <f>CHOOSE(MIN(D6L1415C9,RUN_YEARS),B7L814C5,B7L814C14,B7L814C23,B7L814C32,B7L814C41)</f>
        <v>3505.6605916448912</v>
      </c>
      <c r="AH22" s="16" t="s">
        <v>38813</v>
      </c>
      <c r="AI22" s="33">
        <f>IF(D6L1415C15=0,0,D6L1415C11/D6L1415C15)</f>
        <v>8.9511191951872682E-5</v>
      </c>
      <c r="AJ22" s="16" t="s">
        <v>38814</v>
      </c>
      <c r="AK22" s="33">
        <f>IF(D6L1415C5=0,0,D6L1415C11/D6L1415C5)</f>
        <v>1.9693044385401492E-2</v>
      </c>
      <c r="AL22" s="16" t="s">
        <v>38815</v>
      </c>
      <c r="AM22" s="33">
        <f>D6L1415C8*CHOOSE(MIN(D6L1415C9,RUN_YEARS),B7L814C4,B7L814C13,B7L814C22,B7L814C31,B7L814C40)</f>
        <v>1.6212737988029855</v>
      </c>
      <c r="AN22" s="16" t="s">
        <v>38816</v>
      </c>
      <c r="AO22" s="33">
        <f>D6L1415C8-D6L1415C18</f>
        <v>6.3459011081265686</v>
      </c>
      <c r="AP22" s="16" t="s">
        <v>38817</v>
      </c>
      <c r="AQ22" s="33">
        <f>CHOOSE(MIN(D6L1415C9,RUN_YEARS),B7L814C2,B7L814C11,B7L814C20,B7L814C29,B7L814C38)</f>
        <v>371.27597442976827</v>
      </c>
      <c r="AR22" s="16" t="s">
        <v>38818</v>
      </c>
      <c r="AS22" s="33">
        <f>IF(D6L1415C20=0,0,D6L1415C18/D6L1415C20)</f>
        <v>4.3667619519228299E-3</v>
      </c>
      <c r="AT22" s="16" t="s">
        <v>38819</v>
      </c>
      <c r="AU22" s="33">
        <f>IF(D6L1415C5=0,0,D6L1415C18/D6L1415C5)</f>
        <v>0.10174709465665562</v>
      </c>
      <c r="AV22" s="16" t="s">
        <v>38820</v>
      </c>
      <c r="AW22" s="33">
        <f>CHOOSE(MIN(D6L1415C9,RUN_YEARS),B7L814C1,B7L814C10,B7L814C19,B7L814C28,B7L814C37)</f>
        <v>1453.2280847899801</v>
      </c>
      <c r="AX22" s="16" t="s">
        <v>38821</v>
      </c>
      <c r="AY22" s="33">
        <f>IF(D6L1415C23=0,0,D6L1415C19/D6L1415C23)</f>
        <v>4.366761951922829E-3</v>
      </c>
      <c r="AZ22" s="16" t="s">
        <v>38822</v>
      </c>
      <c r="BA22" s="33">
        <f>IF(D6L1415C5=0,0,D6L1415C19/D6L1415C5)</f>
        <v>0.39825290534334434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1587.9421399386972</v>
      </c>
      <c r="J23" s="16" t="s">
        <v>38845</v>
      </c>
      <c r="K23" s="21">
        <f>IF(FLOW_THRU_100PCT="Y",1,INDEX(VariabilityMatrix,D6L1416C1,D6L1416C9))</f>
        <v>0.23114037483977384</v>
      </c>
      <c r="L23" s="16" t="s">
        <v>38825</v>
      </c>
      <c r="M23" s="15">
        <f>IF(D6L1416C2&lt;&gt;0,D6L1416C2*D6L1416C4,D6L1416C3*D6L1416C4)</f>
        <v>367.03754144930309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183.51877072465155</v>
      </c>
      <c r="R23" s="16" t="s">
        <v>38827</v>
      </c>
      <c r="S23" s="15">
        <f>D6L1416C5-D6L1416C7</f>
        <v>183.51877072465155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176.29068412978179</v>
      </c>
      <c r="X23" s="16" t="s">
        <v>38829</v>
      </c>
      <c r="Y23" s="33">
        <f>D6L1416C7-D6L1416C10</f>
        <v>7.228086594869751</v>
      </c>
      <c r="Z23" s="16" t="s">
        <v>38830</v>
      </c>
      <c r="AA23" s="33">
        <f>CHOOSE(MIN(D6L1416C9,RUN_YEARS),B7L814C7,B7L814C16,B7L814C25,B7L814C34,B7L814C43)</f>
        <v>222305</v>
      </c>
      <c r="AB23" s="16" t="s">
        <v>38831</v>
      </c>
      <c r="AC23" s="33">
        <f>IF(D6L1416C12=0,0,D6L1416C10/D6L1416C12)</f>
        <v>7.9301268136021136E-4</v>
      </c>
      <c r="AD23" s="16" t="s">
        <v>38832</v>
      </c>
      <c r="AE23" s="33">
        <f>IF(D6L1416C5=0,0,D6L1416C10/D6L1416C5)</f>
        <v>0.48030695561459857</v>
      </c>
      <c r="AF23" s="16" t="s">
        <v>38833</v>
      </c>
      <c r="AG23" s="33">
        <f>CHOOSE(MIN(D6L1416C9,RUN_YEARS),B7L814C5,B7L814C14,B7L814C23,B7L814C32,B7L814C41)</f>
        <v>3505.6605916448912</v>
      </c>
      <c r="AH23" s="16" t="s">
        <v>38834</v>
      </c>
      <c r="AI23" s="33">
        <f>IF(D6L1416C15=0,0,D6L1416C11/D6L1416C15)</f>
        <v>2.0618329715365456E-3</v>
      </c>
      <c r="AJ23" s="16" t="s">
        <v>38835</v>
      </c>
      <c r="AK23" s="33">
        <f>IF(D6L1416C5=0,0,D6L1416C11/D6L1416C5)</f>
        <v>1.9693044385401454E-2</v>
      </c>
      <c r="AL23" s="16" t="s">
        <v>38836</v>
      </c>
      <c r="AM23" s="33">
        <f>D6L1416C8*CHOOSE(MIN(D6L1416C9,RUN_YEARS),B7L814C4,B7L814C13,B7L814C22,B7L814C31,B7L814C40)</f>
        <v>37.345003472388399</v>
      </c>
      <c r="AN23" s="16" t="s">
        <v>38837</v>
      </c>
      <c r="AO23" s="33">
        <f>D6L1416C8-D6L1416C18</f>
        <v>146.17376725226313</v>
      </c>
      <c r="AP23" s="16" t="s">
        <v>38838</v>
      </c>
      <c r="AQ23" s="33">
        <f>CHOOSE(MIN(D6L1416C9,RUN_YEARS),B7L814C2,B7L814C11,B7L814C20,B7L814C29,B7L814C38)</f>
        <v>371.27597442976827</v>
      </c>
      <c r="AR23" s="16" t="s">
        <v>38839</v>
      </c>
      <c r="AS23" s="33">
        <f>IF(D6L1416C20=0,0,D6L1416C18/D6L1416C20)</f>
        <v>0.10058556449752903</v>
      </c>
      <c r="AT23" s="16" t="s">
        <v>38840</v>
      </c>
      <c r="AU23" s="33">
        <f>IF(D6L1416C5=0,0,D6L1416C18/D6L1416C5)</f>
        <v>0.10174709465665562</v>
      </c>
      <c r="AV23" s="16" t="s">
        <v>38841</v>
      </c>
      <c r="AW23" s="33">
        <f>CHOOSE(MIN(D6L1416C9,RUN_YEARS),B7L814C1,B7L814C10,B7L814C19,B7L814C28,B7L814C37)</f>
        <v>1453.2280847899801</v>
      </c>
      <c r="AX23" s="16" t="s">
        <v>38842</v>
      </c>
      <c r="AY23" s="33">
        <f>IF(D6L1416C23=0,0,D6L1416C19/D6L1416C23)</f>
        <v>0.10058556449752903</v>
      </c>
      <c r="AZ23" s="16" t="s">
        <v>38843</v>
      </c>
      <c r="BA23" s="33">
        <f>IF(D6L1416C5=0,0,D6L1416C19/D6L1416C5)</f>
        <v>0.39825290534334434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688.34985048447913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591.98087141665201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295.990435708326</v>
      </c>
      <c r="R24" s="16" t="s">
        <v>38848</v>
      </c>
      <c r="S24" s="15">
        <f>D6L1417C5-D6L1417C7</f>
        <v>295.990435708326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284.33253013220923</v>
      </c>
      <c r="X24" s="16" t="s">
        <v>38850</v>
      </c>
      <c r="Y24" s="33">
        <f>D6L1417C7-D6L1417C10</f>
        <v>11.657905576116775</v>
      </c>
      <c r="Z24" s="16" t="s">
        <v>38851</v>
      </c>
      <c r="AA24" s="33">
        <f>CHOOSE(MIN(D6L1417C9,RUN_YEARS),B7L814C7,B7L814C16,B7L814C25,B7L814C34,B7L814C43)</f>
        <v>222305</v>
      </c>
      <c r="AB24" s="16" t="s">
        <v>38852</v>
      </c>
      <c r="AC24" s="33">
        <f>IF(D6L1417C12=0,0,D6L1417C10/D6L1417C12)</f>
        <v>1.2790199506633195E-3</v>
      </c>
      <c r="AD24" s="16" t="s">
        <v>38853</v>
      </c>
      <c r="AE24" s="33">
        <f>IF(D6L1417C5=0,0,D6L1417C10/D6L1417C5)</f>
        <v>0.48030695561459852</v>
      </c>
      <c r="AF24" s="16" t="s">
        <v>38854</v>
      </c>
      <c r="AG24" s="33">
        <f>CHOOSE(MIN(D6L1417C9,RUN_YEARS),B7L814C5,B7L814C14,B7L814C23,B7L814C32,B7L814C41)</f>
        <v>3505.6605916448912</v>
      </c>
      <c r="AH24" s="16" t="s">
        <v>38855</v>
      </c>
      <c r="AI24" s="33">
        <f>IF(D6L1417C15=0,0,D6L1417C11/D6L1417C15)</f>
        <v>3.3254518717246296E-3</v>
      </c>
      <c r="AJ24" s="16" t="s">
        <v>38856</v>
      </c>
      <c r="AK24" s="33">
        <f>IF(D6L1417C5=0,0,D6L1417C11/D6L1417C5)</f>
        <v>1.9693044385401481E-2</v>
      </c>
      <c r="AL24" s="16" t="s">
        <v>38857</v>
      </c>
      <c r="AM24" s="33">
        <f>D6L1417C8*CHOOSE(MIN(D6L1417C9,RUN_YEARS),B7L814C4,B7L814C13,B7L814C22,B7L814C31,B7L814C40)</f>
        <v>60.23233375895957</v>
      </c>
      <c r="AN24" s="16" t="s">
        <v>38858</v>
      </c>
      <c r="AO24" s="33">
        <f>D6L1417C8-D6L1417C18</f>
        <v>235.75810194936645</v>
      </c>
      <c r="AP24" s="16" t="s">
        <v>38859</v>
      </c>
      <c r="AQ24" s="33">
        <f>CHOOSE(MIN(D6L1417C9,RUN_YEARS),B7L814C2,B7L814C11,B7L814C20,B7L814C29,B7L814C38)</f>
        <v>371.27597442976827</v>
      </c>
      <c r="AR24" s="16" t="s">
        <v>38860</v>
      </c>
      <c r="AS24" s="33">
        <f>IF(D6L1417C20=0,0,D6L1417C18/D6L1417C20)</f>
        <v>0.16223062602278163</v>
      </c>
      <c r="AT24" s="16" t="s">
        <v>38861</v>
      </c>
      <c r="AU24" s="33">
        <f>IF(D6L1417C5=0,0,D6L1417C18/D6L1417C5)</f>
        <v>0.10174709465665562</v>
      </c>
      <c r="AV24" s="16" t="s">
        <v>38862</v>
      </c>
      <c r="AW24" s="33">
        <f>CHOOSE(MIN(D6L1417C9,RUN_YEARS),B7L814C1,B7L814C10,B7L814C19,B7L814C28,B7L814C37)</f>
        <v>1453.2280847899801</v>
      </c>
      <c r="AX24" s="16" t="s">
        <v>38863</v>
      </c>
      <c r="AY24" s="33">
        <f>IF(D6L1417C23=0,0,D6L1417C19/D6L1417C23)</f>
        <v>0.16223062602278163</v>
      </c>
      <c r="AZ24" s="16" t="s">
        <v>38864</v>
      </c>
      <c r="BA24" s="33">
        <f>IF(D6L1417C5=0,0,D6L1417C19/D6L1417C5)</f>
        <v>0.3982529053433444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987.17533165982718</v>
      </c>
      <c r="J25" s="16" t="s">
        <v>38886</v>
      </c>
      <c r="K25" s="21">
        <f>IF(FLOW_THRU_100PCT="Y",1,INDEX(VariabilityMatrix,D6L1418C1,D6L1418C9))</f>
        <v>0.228990069219843</v>
      </c>
      <c r="L25" s="16" t="s">
        <v>38866</v>
      </c>
      <c r="M25" s="15">
        <f>IF(D6L1418C2&lt;&gt;0,D6L1418C2*D6L1418C4,D6L1418C3*D6L1418C4)</f>
        <v>226.05334752890531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113.02667376445265</v>
      </c>
      <c r="R25" s="16" t="s">
        <v>38868</v>
      </c>
      <c r="S25" s="15">
        <f>D6L1418C5-D6L1418C7</f>
        <v>113.02667376445265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108.62737726716122</v>
      </c>
      <c r="X25" s="16" t="s">
        <v>38870</v>
      </c>
      <c r="Y25" s="33">
        <f>D6L1418C7-D6L1418C10</f>
        <v>4.3992964972914308</v>
      </c>
      <c r="Z25" s="16" t="s">
        <v>38871</v>
      </c>
      <c r="AA25" s="33">
        <f>CHOOSE(MIN(D6L1418C9,RUN_YEARS),B7L814C7,B7L814C16,B7L814C25,B7L814C34,B7L814C43)</f>
        <v>218261</v>
      </c>
      <c r="AB25" s="16" t="s">
        <v>38872</v>
      </c>
      <c r="AC25" s="33">
        <f>IF(D6L1418C12=0,0,D6L1418C10/D6L1418C12)</f>
        <v>4.9769485738249716E-4</v>
      </c>
      <c r="AD25" s="16" t="s">
        <v>38873</v>
      </c>
      <c r="AE25" s="33">
        <f>IF(D6L1418C5=0,0,D6L1418C10/D6L1418C5)</f>
        <v>0.48053868015943052</v>
      </c>
      <c r="AF25" s="16" t="s">
        <v>38874</v>
      </c>
      <c r="AG25" s="33">
        <f>CHOOSE(MIN(D6L1418C9,RUN_YEARS),B7L814C5,B7L814C14,B7L814C23,B7L814C32,B7L814C41)</f>
        <v>3399.7480368628121</v>
      </c>
      <c r="AH25" s="16" t="s">
        <v>38875</v>
      </c>
      <c r="AI25" s="33">
        <f>IF(D6L1418C15=0,0,D6L1418C11/D6L1418C15)</f>
        <v>1.2940066291944896E-3</v>
      </c>
      <c r="AJ25" s="16" t="s">
        <v>38876</v>
      </c>
      <c r="AK25" s="33">
        <f>IF(D6L1418C5=0,0,D6L1418C11/D6L1418C5)</f>
        <v>1.9461319840569473E-2</v>
      </c>
      <c r="AL25" s="16" t="s">
        <v>38877</v>
      </c>
      <c r="AM25" s="33">
        <f>D6L1418C8*CHOOSE(MIN(D6L1418C9,RUN_YEARS),B7L814C4,B7L814C13,B7L814C22,B7L814C31,B7L814C40)</f>
        <v>21.999704652356083</v>
      </c>
      <c r="AN25" s="16" t="s">
        <v>38878</v>
      </c>
      <c r="AO25" s="33">
        <f>D6L1418C8-D6L1418C18</f>
        <v>91.026969112096566</v>
      </c>
      <c r="AP25" s="16" t="s">
        <v>38879</v>
      </c>
      <c r="AQ25" s="33">
        <f>CHOOSE(MIN(D6L1418C9,RUN_YEARS),B7L814C2,B7L814C11,B7L814C20,B7L814C29,B7L814C38)</f>
        <v>341.37756448768465</v>
      </c>
      <c r="AR25" s="16" t="s">
        <v>38880</v>
      </c>
      <c r="AS25" s="33">
        <f>IF(D6L1418C20=0,0,D6L1418C18/D6L1418C20)</f>
        <v>6.4443908859012702E-2</v>
      </c>
      <c r="AT25" s="16" t="s">
        <v>38881</v>
      </c>
      <c r="AU25" s="33">
        <f>IF(D6L1418C5=0,0,D6L1418C18/D6L1418C5)</f>
        <v>9.7320853209408878E-2</v>
      </c>
      <c r="AV25" s="16" t="s">
        <v>38882</v>
      </c>
      <c r="AW25" s="33">
        <f>CHOOSE(MIN(D6L1418C9,RUN_YEARS),B7L814C1,B7L814C10,B7L814C19,B7L814C28,B7L814C37)</f>
        <v>1412.4991907496021</v>
      </c>
      <c r="AX25" s="16" t="s">
        <v>38883</v>
      </c>
      <c r="AY25" s="33">
        <f>IF(D6L1418C23=0,0,D6L1418C19/D6L1418C23)</f>
        <v>6.4443908859012702E-2</v>
      </c>
      <c r="AZ25" s="16" t="s">
        <v>38884</v>
      </c>
      <c r="BA25" s="33">
        <f>IF(D6L1418C5=0,0,D6L1418C19/D6L1418C5)</f>
        <v>0.40267914679059114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4523.6171411144414</v>
      </c>
      <c r="J26" s="16" t="s">
        <v>38907</v>
      </c>
      <c r="K26" s="21">
        <f>IF(FLOW_THRU_100PCT="Y",1,INDEX(VariabilityMatrix,D6L1419C1,D6L1419C9))</f>
        <v>0.23114037483977384</v>
      </c>
      <c r="L26" s="16" t="s">
        <v>38887</v>
      </c>
      <c r="M26" s="15">
        <f>IF(D6L1419C2&lt;&gt;0,D6L1419C2*D6L1419C4,D6L1419C3*D6L1419C4)</f>
        <v>1045.590561628818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522.79528081440901</v>
      </c>
      <c r="R26" s="16" t="s">
        <v>38889</v>
      </c>
      <c r="S26" s="15">
        <f>D6L1419C5-D6L1419C7</f>
        <v>522.79528081440901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502.20441947529582</v>
      </c>
      <c r="X26" s="16" t="s">
        <v>38891</v>
      </c>
      <c r="Y26" s="33">
        <f>D6L1419C7-D6L1419C10</f>
        <v>20.590861339113189</v>
      </c>
      <c r="Z26" s="16" t="s">
        <v>38892</v>
      </c>
      <c r="AA26" s="33">
        <f>CHOOSE(MIN(D6L1419C9,RUN_YEARS),B7L814C7,B7L814C16,B7L814C25,B7L814C34,B7L814C43)</f>
        <v>222305</v>
      </c>
      <c r="AB26" s="16" t="s">
        <v>38893</v>
      </c>
      <c r="AC26" s="33">
        <f>IF(D6L1419C12=0,0,D6L1419C10/D6L1419C12)</f>
        <v>2.2590783809419302E-3</v>
      </c>
      <c r="AD26" s="16" t="s">
        <v>38894</v>
      </c>
      <c r="AE26" s="33">
        <f>IF(D6L1419C5=0,0,D6L1419C10/D6L1419C5)</f>
        <v>0.48030695561459852</v>
      </c>
      <c r="AF26" s="16" t="s">
        <v>38895</v>
      </c>
      <c r="AG26" s="33">
        <f>CHOOSE(MIN(D6L1419C9,RUN_YEARS),B7L814C5,B7L814C14,B7L814C23,B7L814C32,B7L814C41)</f>
        <v>3505.6605916448912</v>
      </c>
      <c r="AH26" s="16" t="s">
        <v>38896</v>
      </c>
      <c r="AI26" s="33">
        <f>IF(D6L1419C15=0,0,D6L1419C11/D6L1419C15)</f>
        <v>5.8736037904490212E-3</v>
      </c>
      <c r="AJ26" s="16" t="s">
        <v>38897</v>
      </c>
      <c r="AK26" s="33">
        <f>IF(D6L1419C5=0,0,D6L1419C11/D6L1419C5)</f>
        <v>1.9693044385401495E-2</v>
      </c>
      <c r="AL26" s="16" t="s">
        <v>38898</v>
      </c>
      <c r="AM26" s="33">
        <f>D6L1419C8*CHOOSE(MIN(D6L1419C9,RUN_YEARS),B7L814C4,B7L814C13,B7L814C22,B7L814C31,B7L814C40)</f>
        <v>106.38580184615306</v>
      </c>
      <c r="AN26" s="16" t="s">
        <v>38899</v>
      </c>
      <c r="AO26" s="33">
        <f>D6L1419C8-D6L1419C18</f>
        <v>416.40947896825594</v>
      </c>
      <c r="AP26" s="16" t="s">
        <v>38900</v>
      </c>
      <c r="AQ26" s="33">
        <f>CHOOSE(MIN(D6L1419C9,RUN_YEARS),B7L814C2,B7L814C11,B7L814C20,B7L814C29,B7L814C38)</f>
        <v>371.27597442976827</v>
      </c>
      <c r="AR26" s="16" t="s">
        <v>38901</v>
      </c>
      <c r="AS26" s="33">
        <f>IF(D6L1419C20=0,0,D6L1419C18/D6L1419C20)</f>
        <v>0.28654103462942315</v>
      </c>
      <c r="AT26" s="16" t="s">
        <v>38902</v>
      </c>
      <c r="AU26" s="33">
        <f>IF(D6L1419C5=0,0,D6L1419C18/D6L1419C5)</f>
        <v>0.10174709465665562</v>
      </c>
      <c r="AV26" s="16" t="s">
        <v>38903</v>
      </c>
      <c r="AW26" s="33">
        <f>CHOOSE(MIN(D6L1419C9,RUN_YEARS),B7L814C1,B7L814C10,B7L814C19,B7L814C28,B7L814C37)</f>
        <v>1453.2280847899801</v>
      </c>
      <c r="AX26" s="16" t="s">
        <v>38904</v>
      </c>
      <c r="AY26" s="33">
        <f>IF(D6L1419C23=0,0,D6L1419C19/D6L1419C23)</f>
        <v>0.2865410346294231</v>
      </c>
      <c r="AZ26" s="16" t="s">
        <v>38905</v>
      </c>
      <c r="BA26" s="33">
        <f>IF(D6L1419C5=0,0,D6L1419C19/D6L1419C5)</f>
        <v>0.39825290534334434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1678.430340370332</v>
      </c>
      <c r="J27" s="16" t="s">
        <v>38928</v>
      </c>
      <c r="K27" s="21">
        <f>IF(FLOW_THRU_100PCT="Y",1,INDEX(VariabilityMatrix,D6L1420C1,D6L1420C9))</f>
        <v>0.228990069219843</v>
      </c>
      <c r="L27" s="16" t="s">
        <v>38908</v>
      </c>
      <c r="M27" s="15">
        <f>IF(D6L1420C2&lt;&gt;0,D6L1420C2*D6L1420C4,D6L1420C3*D6L1420C4)</f>
        <v>384.34387982208699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192.17193991104349</v>
      </c>
      <c r="R27" s="16" t="s">
        <v>38910</v>
      </c>
      <c r="S27" s="15">
        <f>D6L1420C5-D6L1420C7</f>
        <v>192.17193991104349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184.69210073706046</v>
      </c>
      <c r="X27" s="16" t="s">
        <v>38912</v>
      </c>
      <c r="Y27" s="33">
        <f>D6L1420C7-D6L1420C10</f>
        <v>7.4798391739830379</v>
      </c>
      <c r="Z27" s="16" t="s">
        <v>38913</v>
      </c>
      <c r="AA27" s="33">
        <f>CHOOSE(MIN(D6L1420C9,RUN_YEARS),B7L814C7,B7L814C16,B7L814C25,B7L814C34,B7L814C43)</f>
        <v>218261</v>
      </c>
      <c r="AB27" s="16" t="s">
        <v>38914</v>
      </c>
      <c r="AC27" s="33">
        <f>IF(D6L1420C12=0,0,D6L1420C10/D6L1420C12)</f>
        <v>8.4619836222257045E-4</v>
      </c>
      <c r="AD27" s="16" t="s">
        <v>38915</v>
      </c>
      <c r="AE27" s="33">
        <f>IF(D6L1420C5=0,0,D6L1420C10/D6L1420C5)</f>
        <v>0.48053868015943052</v>
      </c>
      <c r="AF27" s="16" t="s">
        <v>38916</v>
      </c>
      <c r="AG27" s="33">
        <f>CHOOSE(MIN(D6L1420C9,RUN_YEARS),B7L814C5,B7L814C14,B7L814C23,B7L814C32,B7L814C41)</f>
        <v>3399.7480368628121</v>
      </c>
      <c r="AH27" s="16" t="s">
        <v>38917</v>
      </c>
      <c r="AI27" s="33">
        <f>IF(D6L1420C15=0,0,D6L1420C11/D6L1420C15)</f>
        <v>2.2001157417786805E-3</v>
      </c>
      <c r="AJ27" s="16" t="s">
        <v>38918</v>
      </c>
      <c r="AK27" s="33">
        <f>IF(D6L1420C5=0,0,D6L1420C11/D6L1420C5)</f>
        <v>1.946131984056949E-2</v>
      </c>
      <c r="AL27" s="16" t="s">
        <v>38919</v>
      </c>
      <c r="AM27" s="33">
        <f>D6L1420C8*CHOOSE(MIN(D6L1420C9,RUN_YEARS),B7L814C4,B7L814C13,B7L814C22,B7L814C31,B7L814C40)</f>
        <v>37.404674310100013</v>
      </c>
      <c r="AN27" s="16" t="s">
        <v>38920</v>
      </c>
      <c r="AO27" s="33">
        <f>D6L1420C8-D6L1420C18</f>
        <v>154.76726560094349</v>
      </c>
      <c r="AP27" s="16" t="s">
        <v>38921</v>
      </c>
      <c r="AQ27" s="33">
        <f>CHOOSE(MIN(D6L1420C9,RUN_YEARS),B7L814C2,B7L814C11,B7L814C20,B7L814C29,B7L814C38)</f>
        <v>341.37756448768465</v>
      </c>
      <c r="AR27" s="16" t="s">
        <v>38922</v>
      </c>
      <c r="AS27" s="33">
        <f>IF(D6L1420C20=0,0,D6L1420C18/D6L1420C20)</f>
        <v>0.10956980833299432</v>
      </c>
      <c r="AT27" s="16" t="s">
        <v>38923</v>
      </c>
      <c r="AU27" s="33">
        <f>IF(D6L1420C5=0,0,D6L1420C18/D6L1420C5)</f>
        <v>9.7320853209408878E-2</v>
      </c>
      <c r="AV27" s="16" t="s">
        <v>38924</v>
      </c>
      <c r="AW27" s="33">
        <f>CHOOSE(MIN(D6L1420C9,RUN_YEARS),B7L814C1,B7L814C10,B7L814C19,B7L814C28,B7L814C37)</f>
        <v>1412.4991907496021</v>
      </c>
      <c r="AX27" s="16" t="s">
        <v>38925</v>
      </c>
      <c r="AY27" s="33">
        <f>IF(D6L1420C23=0,0,D6L1420C19/D6L1420C23)</f>
        <v>0.10956980833299432</v>
      </c>
      <c r="AZ27" s="16" t="s">
        <v>38926</v>
      </c>
      <c r="BA27" s="33">
        <f>IF(D6L1420C5=0,0,D6L1420C19/D6L1420C5)</f>
        <v>0.40267914679059114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0.228990069219843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218261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3399.7480368628121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341.37756448768465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1412.4991907496021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0.228990069219843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218261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3399.7480368628121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341.37756448768465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1412.4991907496021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0.228990069219843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218261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3399.7480368628121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341.37756448768465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1412.4991907496021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0.228990069219843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218261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3399.7480368628121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341.37756448768465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1412.4991907496021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0.228990069219843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218261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3399.7480368628121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341.37756448768465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1412.4991907496021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2187.2487113172829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1881.0338917328631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940.51694586643157</v>
      </c>
      <c r="R33" s="16" t="s">
        <v>39036</v>
      </c>
      <c r="S33" s="15">
        <f>D6L1426C5-D6L1426C7</f>
        <v>940.51694586643157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903.90954366846722</v>
      </c>
      <c r="X33" s="16" t="s">
        <v>39038</v>
      </c>
      <c r="Y33" s="33">
        <f>D6L1426C7-D6L1426C10</f>
        <v>36.607402197964348</v>
      </c>
      <c r="Z33" s="16" t="s">
        <v>39039</v>
      </c>
      <c r="AA33" s="33">
        <f>CHOOSE(MIN(D6L1426C9,RUN_YEARS),B7L814C7,B7L814C16,B7L814C25,B7L814C34,B7L814C43)</f>
        <v>218261</v>
      </c>
      <c r="AB33" s="16" t="s">
        <v>39040</v>
      </c>
      <c r="AC33" s="33">
        <f>IF(D6L1426C12=0,0,D6L1426C10/D6L1426C12)</f>
        <v>4.141415753013444E-3</v>
      </c>
      <c r="AD33" s="16" t="s">
        <v>39041</v>
      </c>
      <c r="AE33" s="33">
        <f>IF(D6L1426C5=0,0,D6L1426C10/D6L1426C5)</f>
        <v>0.48053868015943052</v>
      </c>
      <c r="AF33" s="16" t="s">
        <v>39042</v>
      </c>
      <c r="AG33" s="33">
        <f>CHOOSE(MIN(D6L1426C9,RUN_YEARS),B7L814C5,B7L814C14,B7L814C23,B7L814C32,B7L814C41)</f>
        <v>3399.7480368628121</v>
      </c>
      <c r="AH33" s="16" t="s">
        <v>39043</v>
      </c>
      <c r="AI33" s="33">
        <f>IF(D6L1426C15=0,0,D6L1426C11/D6L1426C15)</f>
        <v>1.0767680957834919E-2</v>
      </c>
      <c r="AJ33" s="16" t="s">
        <v>39044</v>
      </c>
      <c r="AK33" s="33">
        <f>IF(D6L1426C5=0,0,D6L1426C11/D6L1426C5)</f>
        <v>1.9461319840569456E-2</v>
      </c>
      <c r="AL33" s="16" t="s">
        <v>39045</v>
      </c>
      <c r="AM33" s="33">
        <f>D6L1426C8*CHOOSE(MIN(D6L1426C9,RUN_YEARS),B7L814C4,B7L814C13,B7L814C22,B7L814C31,B7L814C40)</f>
        <v>183.06382325925708</v>
      </c>
      <c r="AN33" s="16" t="s">
        <v>39046</v>
      </c>
      <c r="AO33" s="33">
        <f>D6L1426C8-D6L1426C18</f>
        <v>757.45312260717446</v>
      </c>
      <c r="AP33" s="16" t="s">
        <v>39047</v>
      </c>
      <c r="AQ33" s="33">
        <f>CHOOSE(MIN(D6L1426C9,RUN_YEARS),B7L814C2,B7L814C11,B7L814C20,B7L814C29,B7L814C38)</f>
        <v>341.37756448768465</v>
      </c>
      <c r="AR33" s="16" t="s">
        <v>39048</v>
      </c>
      <c r="AS33" s="33">
        <f>IF(D6L1426C20=0,0,D6L1426C18/D6L1426C20)</f>
        <v>0.53625030553483011</v>
      </c>
      <c r="AT33" s="16" t="s">
        <v>39049</v>
      </c>
      <c r="AU33" s="33">
        <f>IF(D6L1426C5=0,0,D6L1426C18/D6L1426C5)</f>
        <v>9.7320853209408878E-2</v>
      </c>
      <c r="AV33" s="16" t="s">
        <v>39050</v>
      </c>
      <c r="AW33" s="33">
        <f>CHOOSE(MIN(D6L1426C9,RUN_YEARS),B7L814C1,B7L814C10,B7L814C19,B7L814C28,B7L814C37)</f>
        <v>1412.4991907496021</v>
      </c>
      <c r="AX33" s="16" t="s">
        <v>39051</v>
      </c>
      <c r="AY33" s="33">
        <f>IF(D6L1426C23=0,0,D6L1426C19/D6L1426C23)</f>
        <v>0.53625030553483011</v>
      </c>
      <c r="AZ33" s="16" t="s">
        <v>39052</v>
      </c>
      <c r="BA33" s="33">
        <f>IF(D6L1426C5=0,0,D6L1426C19/D6L1426C5)</f>
        <v>0.40267914679059114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9.378287201652545E-4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8.0653269934211882E-4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4.0326634967105941E-4</v>
      </c>
      <c r="R34" s="16" t="s">
        <v>39056</v>
      </c>
      <c r="S34" s="15">
        <f>D6L1427C5-D6L1427C7</f>
        <v>4.0326634967105941E-4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3.8738326542463739E-4</v>
      </c>
      <c r="X34" s="16" t="s">
        <v>39058</v>
      </c>
      <c r="Y34" s="33">
        <f>D6L1427C7-D6L1427C10</f>
        <v>1.5883084246422023E-5</v>
      </c>
      <c r="Z34" s="16" t="s">
        <v>39059</v>
      </c>
      <c r="AA34" s="33">
        <f>CHOOSE(MIN(D6L1427C9,RUN_YEARS),B7L814C7,B7L814C16,B7L814C25,B7L814C34,B7L814C43)</f>
        <v>222305</v>
      </c>
      <c r="AB34" s="16" t="s">
        <v>39060</v>
      </c>
      <c r="AC34" s="33">
        <f>IF(D6L1427C12=0,0,D6L1427C10/D6L1427C12)</f>
        <v>1.7425755850054537E-9</v>
      </c>
      <c r="AD34" s="16" t="s">
        <v>39061</v>
      </c>
      <c r="AE34" s="33">
        <f>IF(D6L1427C5=0,0,D6L1427C10/D6L1427C5)</f>
        <v>0.48030695561459852</v>
      </c>
      <c r="AF34" s="16" t="s">
        <v>39062</v>
      </c>
      <c r="AG34" s="33">
        <f>CHOOSE(MIN(D6L1427C9,RUN_YEARS),B7L814C5,B7L814C14,B7L814C23,B7L814C32,B7L814C41)</f>
        <v>3505.6605916448912</v>
      </c>
      <c r="AH34" s="16" t="s">
        <v>39063</v>
      </c>
      <c r="AI34" s="33">
        <f>IF(D6L1427C15=0,0,D6L1427C11/D6L1427C15)</f>
        <v>4.5306965210141812E-9</v>
      </c>
      <c r="AJ34" s="16" t="s">
        <v>39064</v>
      </c>
      <c r="AK34" s="33">
        <f>IF(D6L1427C5=0,0,D6L1427C11/D6L1427C5)</f>
        <v>1.9693044385401492E-2</v>
      </c>
      <c r="AL34" s="16" t="s">
        <v>39065</v>
      </c>
      <c r="AM34" s="33">
        <f>D6L1427C8*CHOOSE(MIN(D6L1427C9,RUN_YEARS),B7L814C4,B7L814C13,B7L814C22,B7L814C31,B7L814C40)</f>
        <v>8.2062358903650534E-5</v>
      </c>
      <c r="AN34" s="16" t="s">
        <v>39066</v>
      </c>
      <c r="AO34" s="33">
        <f>D6L1427C8-D6L1427C18</f>
        <v>3.2120399076740886E-4</v>
      </c>
      <c r="AP34" s="16" t="s">
        <v>39067</v>
      </c>
      <c r="AQ34" s="33">
        <f>CHOOSE(MIN(D6L1427C9,RUN_YEARS),B7L814C2,B7L814C11,B7L814C20,B7L814C29,B7L814C38)</f>
        <v>371.27597442976827</v>
      </c>
      <c r="AR34" s="16" t="s">
        <v>39068</v>
      </c>
      <c r="AS34" s="33">
        <f>IF(D6L1427C20=0,0,D6L1427C18/D6L1427C20)</f>
        <v>2.2102792681289888E-7</v>
      </c>
      <c r="AT34" s="16" t="s">
        <v>39069</v>
      </c>
      <c r="AU34" s="33">
        <f>IF(D6L1427C5=0,0,D6L1427C18/D6L1427C5)</f>
        <v>0.10174709465665563</v>
      </c>
      <c r="AV34" s="16" t="s">
        <v>39070</v>
      </c>
      <c r="AW34" s="33">
        <f>CHOOSE(MIN(D6L1427C9,RUN_YEARS),B7L814C1,B7L814C10,B7L814C19,B7L814C28,B7L814C37)</f>
        <v>1453.2280847899801</v>
      </c>
      <c r="AX34" s="16" t="s">
        <v>39071</v>
      </c>
      <c r="AY34" s="33">
        <f>IF(D6L1427C23=0,0,D6L1427C19/D6L1427C23)</f>
        <v>2.2102792681289882E-7</v>
      </c>
      <c r="AZ34" s="16" t="s">
        <v>39072</v>
      </c>
      <c r="BA34" s="33">
        <f>IF(D6L1427C5=0,0,D6L1427C19/D6L1427C5)</f>
        <v>0.39825290534334434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30881.760561915704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20644.266293322318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10322.133146661159</v>
      </c>
      <c r="R35" s="16" t="s">
        <v>39076</v>
      </c>
      <c r="S35" s="15">
        <f>SUM(D6L1401C8:D6L1427C8)-2*SUM(D6L1409C8,D6L1411C8,D6L1422C8,D6L1424C8,D6L1427C8)</f>
        <v>10322.133146661159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9916.0463944193652</v>
      </c>
      <c r="X35" s="16" t="s">
        <v>39078</v>
      </c>
      <c r="Y35" s="33">
        <f>SUM(D6L1401C11:D6L1427C11)-2*SUM(D6L1409C11,D6L1411C11,D6L1422C11,D6L1424C11,D6L1427C11)</f>
        <v>406.08675224179211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4.4731427454843882E-2</v>
      </c>
      <c r="AD35" s="16" t="s">
        <v>39080</v>
      </c>
      <c r="AE35" s="33">
        <f>IF(D6L1428C5=0,0,D6L1428C10/D6L1428C5)</f>
        <v>0.48032932018644092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0.11630171138259414</v>
      </c>
      <c r="AJ35" s="16" t="s">
        <v>39082</v>
      </c>
      <c r="AK35" s="33">
        <f>IF(D6L1428C5=0,0,D6L1428C11/D6L1428C5)</f>
        <v>1.9670679813559015E-2</v>
      </c>
      <c r="AL35" s="16" t="s">
        <v>39083</v>
      </c>
      <c r="AM35" s="33">
        <f>SUM(D6L1401C18:D6L1427C18)-2*SUM(D6L1409C18,D6L1411C18,D6L1422C18,D6L1424C18,D6L1427C18)</f>
        <v>2089.0227823100413</v>
      </c>
      <c r="AN35" s="16" t="s">
        <v>39084</v>
      </c>
      <c r="AO35" s="33">
        <f>SUM(D6L1401C19:D6L1427C19)-2*SUM(D6L1409C19,D6L1411C19,D6L1422C19,D6L1424C19,D6L1427C19)</f>
        <v>8233.1103643511142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5.6861353902505281</v>
      </c>
      <c r="AT35" s="16" t="s">
        <v>39086</v>
      </c>
      <c r="AU35" s="33">
        <f>IF(D6L1428C5=0,0,D6L1428C18/D6L1428C5)</f>
        <v>0.10119142780994669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5.6861353902505272</v>
      </c>
      <c r="AZ35" s="16" t="s">
        <v>39088</v>
      </c>
      <c r="BA35" s="33">
        <f>IF(D6L1428C5=0,0,D6L1428C19/D6L1428C5)</f>
        <v>0.39880857219005311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253.25880204743308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126.62940102371654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63.31470051185827</v>
      </c>
      <c r="R36" s="16" t="s">
        <v>39093</v>
      </c>
      <c r="S36" s="15">
        <f>D6L1429C5-D6L1429C7</f>
        <v>63.31470051185827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60.850325237315985</v>
      </c>
      <c r="X36" s="16" t="s">
        <v>39095</v>
      </c>
      <c r="Y36" s="33">
        <f>D6L1429C7-D6L1429C10</f>
        <v>2.4643752745422844</v>
      </c>
      <c r="Z36" s="16" t="s">
        <v>39096</v>
      </c>
      <c r="AA36" s="33">
        <f>CHOOSE(MIN(D6L1429C9,RUN_YEARS),B7L814C7,B7L814C16,B7L814C25,B7L814C34,B7L814C43)</f>
        <v>218261</v>
      </c>
      <c r="AB36" s="16" t="s">
        <v>39097</v>
      </c>
      <c r="AC36" s="33">
        <f>IF(D6L1429C12=0,0,D6L1429C10/D6L1429C12)</f>
        <v>2.7879614423701891E-4</v>
      </c>
      <c r="AD36" s="16" t="s">
        <v>39098</v>
      </c>
      <c r="AE36" s="33">
        <f>IF(D6L1429C5=0,0,D6L1429C10/D6L1429C5)</f>
        <v>0.48053868015943052</v>
      </c>
      <c r="AF36" s="16" t="s">
        <v>39099</v>
      </c>
      <c r="AG36" s="33">
        <f>CHOOSE(MIN(D6L1429C9,RUN_YEARS),B7L814C5,B7L814C14,B7L814C23,B7L814C32,B7L814C41)</f>
        <v>3399.7480368628121</v>
      </c>
      <c r="AH36" s="16" t="s">
        <v>39100</v>
      </c>
      <c r="AI36" s="33">
        <f>IF(D6L1429C15=0,0,D6L1429C11/D6L1429C15)</f>
        <v>7.2486997501624792E-4</v>
      </c>
      <c r="AJ36" s="16" t="s">
        <v>39101</v>
      </c>
      <c r="AK36" s="33">
        <f>IF(D6L1429C5=0,0,D6L1429C11/D6L1429C5)</f>
        <v>1.9461319840569483E-2</v>
      </c>
      <c r="AL36" s="16" t="s">
        <v>39102</v>
      </c>
      <c r="AM36" s="33">
        <f>D6L1429C8*CHOOSE(MIN(D6L1429C9,RUN_YEARS),B7L814C4,B7L814C13,B7L814C22,B7L814C31,B7L814C40)</f>
        <v>12.323681349024488</v>
      </c>
      <c r="AN36" s="16" t="s">
        <v>39103</v>
      </c>
      <c r="AO36" s="33">
        <f>D6L1429C8-D6L1429C18</f>
        <v>50.99101916283378</v>
      </c>
      <c r="AP36" s="16" t="s">
        <v>39104</v>
      </c>
      <c r="AQ36" s="33">
        <f>CHOOSE(MIN(D6L1429C9,RUN_YEARS),B7L814C2,B7L814C11,B7L814C20,B7L814C29,B7L814C38)</f>
        <v>341.37756448768465</v>
      </c>
      <c r="AR36" s="16" t="s">
        <v>39105</v>
      </c>
      <c r="AS36" s="33">
        <f>IF(D6L1429C20=0,0,D6L1429C18/D6L1429C20)</f>
        <v>3.6099857257810716E-2</v>
      </c>
      <c r="AT36" s="16" t="s">
        <v>39106</v>
      </c>
      <c r="AU36" s="33">
        <f>IF(D6L1429C5=0,0,D6L1429C18/D6L1429C5)</f>
        <v>9.7320853209408878E-2</v>
      </c>
      <c r="AV36" s="16" t="s">
        <v>39107</v>
      </c>
      <c r="AW36" s="33">
        <f>CHOOSE(MIN(D6L1429C9,RUN_YEARS),B7L814C1,B7L814C10,B7L814C19,B7L814C28,B7L814C37)</f>
        <v>1412.4991907496021</v>
      </c>
      <c r="AX36" s="16" t="s">
        <v>39108</v>
      </c>
      <c r="AY36" s="33">
        <f>IF(D6L1429C23=0,0,D6L1429C19/D6L1429C23)</f>
        <v>3.6099857257810709E-2</v>
      </c>
      <c r="AZ36" s="16" t="s">
        <v>39109</v>
      </c>
      <c r="BA36" s="33">
        <f>IF(D6L1429C5=0,0,D6L1429C19/D6L1429C5)</f>
        <v>0.40267914679059108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33.018178784723567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33.018178784723567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16.509089392361783</v>
      </c>
      <c r="R37" s="16" t="s">
        <v>39113</v>
      </c>
      <c r="S37" s="15">
        <f>D6L1430C5-D6L1430C7</f>
        <v>16.509089392361783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15.866512054479172</v>
      </c>
      <c r="X37" s="16" t="s">
        <v>39115</v>
      </c>
      <c r="Y37" s="33">
        <f>D6L1430C7-D6L1430C10</f>
        <v>0.64257733788261184</v>
      </c>
      <c r="Z37" s="16" t="s">
        <v>39116</v>
      </c>
      <c r="AA37" s="33">
        <f>CHOOSE(MIN(D6L1430C9,RUN_YEARS),B7L814C7,B7L814C16,B7L814C25,B7L814C34,B7L814C43)</f>
        <v>218261</v>
      </c>
      <c r="AB37" s="16" t="s">
        <v>39117</v>
      </c>
      <c r="AC37" s="33">
        <f>IF(D6L1430C12=0,0,D6L1430C10/D6L1430C12)</f>
        <v>7.2695131308292237E-5</v>
      </c>
      <c r="AD37" s="16" t="s">
        <v>39118</v>
      </c>
      <c r="AE37" s="33">
        <f>IF(D6L1430C5=0,0,D6L1430C10/D6L1430C5)</f>
        <v>0.48053868015943052</v>
      </c>
      <c r="AF37" s="16" t="s">
        <v>39119</v>
      </c>
      <c r="AG37" s="33">
        <f>CHOOSE(MIN(D6L1430C9,RUN_YEARS),B7L814C5,B7L814C14,B7L814C23,B7L814C32,B7L814C41)</f>
        <v>3399.7480368628121</v>
      </c>
      <c r="AH37" s="16" t="s">
        <v>39120</v>
      </c>
      <c r="AI37" s="33">
        <f>IF(D6L1430C15=0,0,D6L1430C11/D6L1430C15)</f>
        <v>1.8900734140155968E-4</v>
      </c>
      <c r="AJ37" s="16" t="s">
        <v>39121</v>
      </c>
      <c r="AK37" s="33">
        <f>IF(D6L1430C5=0,0,D6L1430C11/D6L1430C5)</f>
        <v>1.9461319840569504E-2</v>
      </c>
      <c r="AL37" s="16" t="s">
        <v>39122</v>
      </c>
      <c r="AM37" s="33">
        <f>D6L1430C8*CHOOSE(MIN(D6L1430C9,RUN_YEARS),B7L814C4,B7L814C13,B7L814C22,B7L814C31,B7L814C40)</f>
        <v>3.2133573307501009</v>
      </c>
      <c r="AN37" s="16" t="s">
        <v>39123</v>
      </c>
      <c r="AO37" s="33">
        <f>D6L1430C8-D6L1430C18</f>
        <v>13.295732061611682</v>
      </c>
      <c r="AP37" s="16" t="s">
        <v>39124</v>
      </c>
      <c r="AQ37" s="33">
        <f>CHOOSE(MIN(D6L1430C9,RUN_YEARS),B7L814C2,B7L814C11,B7L814C20,B7L814C29,B7L814C38)</f>
        <v>341.37756448768465</v>
      </c>
      <c r="AR37" s="16" t="s">
        <v>39125</v>
      </c>
      <c r="AS37" s="33">
        <f>IF(D6L1430C20=0,0,D6L1430C18/D6L1430C20)</f>
        <v>9.4129130470904862E-3</v>
      </c>
      <c r="AT37" s="16" t="s">
        <v>39126</v>
      </c>
      <c r="AU37" s="33">
        <f>IF(D6L1430C5=0,0,D6L1430C18/D6L1430C5)</f>
        <v>9.7320853209408878E-2</v>
      </c>
      <c r="AV37" s="16" t="s">
        <v>39127</v>
      </c>
      <c r="AW37" s="33">
        <f>CHOOSE(MIN(D6L1430C9,RUN_YEARS),B7L814C1,B7L814C10,B7L814C19,B7L814C28,B7L814C37)</f>
        <v>1412.4991907496021</v>
      </c>
      <c r="AX37" s="16" t="s">
        <v>39128</v>
      </c>
      <c r="AY37" s="33">
        <f>IF(D6L1430C23=0,0,D6L1430C19/D6L1430C23)</f>
        <v>9.4129130470904862E-3</v>
      </c>
      <c r="AZ37" s="16" t="s">
        <v>39129</v>
      </c>
      <c r="BA37" s="33">
        <f>IF(D6L1430C5=0,0,D6L1430C19/D6L1430C5)</f>
        <v>0.40267914679059108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62.41930483795209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31.209652418976045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15.604826209488023</v>
      </c>
      <c r="R38" s="16" t="s">
        <v>39133</v>
      </c>
      <c r="S38" s="15">
        <f>D6L1431C5-D6L1431C7</f>
        <v>15.604826209488023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14.997445181649327</v>
      </c>
      <c r="X38" s="16" t="s">
        <v>39135</v>
      </c>
      <c r="Y38" s="33">
        <f>D6L1431C7-D6L1431C10</f>
        <v>0.60738102783869508</v>
      </c>
      <c r="Z38" s="16" t="s">
        <v>39136</v>
      </c>
      <c r="AA38" s="33">
        <f>CHOOSE(MIN(D6L1431C9,RUN_YEARS),B7L814C7,B7L814C16,B7L814C25,B7L814C34,B7L814C43)</f>
        <v>218261</v>
      </c>
      <c r="AB38" s="16" t="s">
        <v>39137</v>
      </c>
      <c r="AC38" s="33">
        <f>IF(D6L1431C12=0,0,D6L1431C10/D6L1431C12)</f>
        <v>6.8713353194795802E-5</v>
      </c>
      <c r="AD38" s="16" t="s">
        <v>39138</v>
      </c>
      <c r="AE38" s="33">
        <f>IF(D6L1431C5=0,0,D6L1431C10/D6L1431C5)</f>
        <v>0.48053868015943052</v>
      </c>
      <c r="AF38" s="16" t="s">
        <v>39139</v>
      </c>
      <c r="AG38" s="33">
        <f>CHOOSE(MIN(D6L1431C9,RUN_YEARS),B7L814C5,B7L814C14,B7L814C23,B7L814C32,B7L814C41)</f>
        <v>3399.7480368628121</v>
      </c>
      <c r="AH38" s="16" t="s">
        <v>39140</v>
      </c>
      <c r="AI38" s="33">
        <f>IF(D6L1431C15=0,0,D6L1431C11/D6L1431C15)</f>
        <v>1.7865471830646852E-4</v>
      </c>
      <c r="AJ38" s="16" t="s">
        <v>39141</v>
      </c>
      <c r="AK38" s="33">
        <f>IF(D6L1431C5=0,0,D6L1431C11/D6L1431C5)</f>
        <v>1.9461319840569459E-2</v>
      </c>
      <c r="AL38" s="16" t="s">
        <v>39142</v>
      </c>
      <c r="AM38" s="33">
        <f>D6L1431C8*CHOOSE(MIN(D6L1431C9,RUN_YEARS),B7L814C4,B7L814C13,B7L814C22,B7L814C31,B7L814C40)</f>
        <v>3.0373500017838402</v>
      </c>
      <c r="AN38" s="16" t="s">
        <v>39143</v>
      </c>
      <c r="AO38" s="33">
        <f>D6L1431C8-D6L1431C18</f>
        <v>12.567476207704182</v>
      </c>
      <c r="AP38" s="16" t="s">
        <v>39144</v>
      </c>
      <c r="AQ38" s="33">
        <f>CHOOSE(MIN(D6L1431C9,RUN_YEARS),B7L814C2,B7L814C11,B7L814C20,B7L814C29,B7L814C38)</f>
        <v>341.37756448768465</v>
      </c>
      <c r="AR38" s="16" t="s">
        <v>39145</v>
      </c>
      <c r="AS38" s="33">
        <f>IF(D6L1431C20=0,0,D6L1431C18/D6L1431C20)</f>
        <v>8.8973333861060277E-3</v>
      </c>
      <c r="AT38" s="16" t="s">
        <v>39146</v>
      </c>
      <c r="AU38" s="33">
        <f>IF(D6L1431C5=0,0,D6L1431C18/D6L1431C5)</f>
        <v>9.7320853209408878E-2</v>
      </c>
      <c r="AV38" s="16" t="s">
        <v>39147</v>
      </c>
      <c r="AW38" s="33">
        <f>CHOOSE(MIN(D6L1431C9,RUN_YEARS),B7L814C1,B7L814C10,B7L814C19,B7L814C28,B7L814C37)</f>
        <v>1412.4991907496021</v>
      </c>
      <c r="AX38" s="16" t="s">
        <v>39148</v>
      </c>
      <c r="AY38" s="33">
        <f>IF(D6L1431C23=0,0,D6L1431C19/D6L1431C23)</f>
        <v>8.8973333861060277E-3</v>
      </c>
      <c r="AZ38" s="16" t="s">
        <v>39149</v>
      </c>
      <c r="BA38" s="33">
        <f>IF(D6L1431C5=0,0,D6L1431C19/D6L1431C5)</f>
        <v>0.40267914679059114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218261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3399.7480368628121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341.37756448768465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1412.4991907496021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2202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2202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880.80000000000007</v>
      </c>
      <c r="R40" s="16" t="s">
        <v>39174</v>
      </c>
      <c r="S40" s="15">
        <f>D6L1433C5-D6L1433C7</f>
        <v>1321.1999999999998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846.51693896885286</v>
      </c>
      <c r="X40" s="16" t="s">
        <v>39176</v>
      </c>
      <c r="Y40" s="33">
        <f>D6L1433C7-D6L1433C10</f>
        <v>34.283061031147213</v>
      </c>
      <c r="Z40" s="16" t="s">
        <v>39177</v>
      </c>
      <c r="AA40" s="33">
        <f>CHOOSE(MIN(D6L1433C9,RUN_YEARS),B7L814C7,B7L814C16,B7L814C25,B7L814C34,B7L814C43)</f>
        <v>218261</v>
      </c>
      <c r="AB40" s="16" t="s">
        <v>39178</v>
      </c>
      <c r="AC40" s="33">
        <f>IF(D6L1433C12=0,0,D6L1433C10/D6L1433C12)</f>
        <v>3.8784617451988806E-3</v>
      </c>
      <c r="AD40" s="16" t="s">
        <v>39179</v>
      </c>
      <c r="AE40" s="33">
        <f>IF(D6L1433C5=0,0,D6L1433C10/D6L1433C5)</f>
        <v>0.38443094412754442</v>
      </c>
      <c r="AF40" s="16" t="s">
        <v>39180</v>
      </c>
      <c r="AG40" s="33">
        <f>CHOOSE(MIN(D6L1433C9,RUN_YEARS),B7L814C5,B7L814C14,B7L814C23,B7L814C32,B7L814C41)</f>
        <v>3399.7480368628121</v>
      </c>
      <c r="AH40" s="16" t="s">
        <v>39181</v>
      </c>
      <c r="AI40" s="33">
        <f>IF(D6L1433C15=0,0,D6L1433C11/D6L1433C15)</f>
        <v>1.0084000537517073E-2</v>
      </c>
      <c r="AJ40" s="16" t="s">
        <v>39182</v>
      </c>
      <c r="AK40" s="33">
        <f>IF(D6L1433C5=0,0,D6L1433C11/D6L1433C5)</f>
        <v>1.5569055872455592E-2</v>
      </c>
      <c r="AL40" s="16" t="s">
        <v>39183</v>
      </c>
      <c r="AM40" s="33">
        <f>D6L1433C8*CHOOSE(MIN(D6L1433C9,RUN_YEARS),B7L814C4,B7L814C13,B7L814C22,B7L814C31,B7L814C40)</f>
        <v>257.16062252054201</v>
      </c>
      <c r="AN40" s="16" t="s">
        <v>39184</v>
      </c>
      <c r="AO40" s="33">
        <f>D6L1433C8-D6L1433C18</f>
        <v>1064.0393774794579</v>
      </c>
      <c r="AP40" s="16" t="s">
        <v>39185</v>
      </c>
      <c r="AQ40" s="33">
        <f>CHOOSE(MIN(D6L1433C9,RUN_YEARS),B7L814C2,B7L814C11,B7L814C20,B7L814C29,B7L814C38)</f>
        <v>341.37756448768465</v>
      </c>
      <c r="AR40" s="16" t="s">
        <v>39186</v>
      </c>
      <c r="AS40" s="33">
        <f>IF(D6L1433C20=0,0,D6L1433C18/D6L1433C20)</f>
        <v>0.75330264572737959</v>
      </c>
      <c r="AT40" s="16" t="s">
        <v>39187</v>
      </c>
      <c r="AU40" s="33">
        <f>IF(D6L1433C5=0,0,D6L1433C18/D6L1433C5)</f>
        <v>0.11678502385129065</v>
      </c>
      <c r="AV40" s="16" t="s">
        <v>39188</v>
      </c>
      <c r="AW40" s="33">
        <f>CHOOSE(MIN(D6L1433C9,RUN_YEARS),B7L814C1,B7L814C10,B7L814C19,B7L814C28,B7L814C37)</f>
        <v>1412.4991907496021</v>
      </c>
      <c r="AX40" s="16" t="s">
        <v>39189</v>
      </c>
      <c r="AY40" s="33">
        <f>IF(D6L1433C23=0,0,D6L1433C19/D6L1433C23)</f>
        <v>0.75330264572737959</v>
      </c>
      <c r="AZ40" s="16" t="s">
        <v>39190</v>
      </c>
      <c r="BA40" s="33">
        <f>IF(D6L1433C5=0,0,D6L1433C19/D6L1433C5)</f>
        <v>0.48321497614870934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14091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14091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14091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218261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3399.7480368628121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2742.696285147561</v>
      </c>
      <c r="AN41" s="16" t="s">
        <v>39203</v>
      </c>
      <c r="AO41" s="33">
        <f>D6L1434C8-D6L1434C18</f>
        <v>11348.303714852438</v>
      </c>
      <c r="AP41" s="16" t="s">
        <v>39204</v>
      </c>
      <c r="AQ41" s="33">
        <f>CHOOSE(MIN(D6L1434C9,RUN_YEARS),B7L814C2,B7L814C11,B7L814C20,B7L814C29,B7L814C38)</f>
        <v>341.37756448768465</v>
      </c>
      <c r="AR41" s="16" t="s">
        <v>39205</v>
      </c>
      <c r="AS41" s="33">
        <f>IF(D6L1434C20=0,0,D6L1434C18/D6L1434C20)</f>
        <v>8.0342019232095865</v>
      </c>
      <c r="AT41" s="16" t="s">
        <v>39206</v>
      </c>
      <c r="AU41" s="33">
        <f>IF(D6L1434C5=0,0,D6L1434C18/D6L1434C5)</f>
        <v>0.19464170641881776</v>
      </c>
      <c r="AV41" s="16" t="s">
        <v>39207</v>
      </c>
      <c r="AW41" s="33">
        <f>CHOOSE(MIN(D6L1434C9,RUN_YEARS),B7L814C1,B7L814C10,B7L814C19,B7L814C28,B7L814C37)</f>
        <v>1412.4991907496021</v>
      </c>
      <c r="AX41" s="16" t="s">
        <v>39208</v>
      </c>
      <c r="AY41" s="33">
        <f>IF(D6L1434C23=0,0,D6L1434C19/D6L1434C23)</f>
        <v>8.0342019232095865</v>
      </c>
      <c r="AZ41" s="16" t="s">
        <v>39209</v>
      </c>
      <c r="BA41" s="33">
        <f>IF(D6L1434C5=0,0,D6L1434C19/D6L1434C5)</f>
        <v>0.80535829358118216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5203.2065616399705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5203.2065616399705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5203.2065616399705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5000.6840274547203</v>
      </c>
      <c r="X42" s="16" t="s">
        <v>39216</v>
      </c>
      <c r="Y42" s="33">
        <f>D6L1435C7-D6L1435C10</f>
        <v>202.52253418525015</v>
      </c>
      <c r="Z42" s="16" t="s">
        <v>39217</v>
      </c>
      <c r="AA42" s="33">
        <f>CHOOSE(MIN(D6L1435C9,RUN_YEARS),B7L814C7,B7L814C16,B7L814C25,B7L814C34,B7L814C43)</f>
        <v>218261</v>
      </c>
      <c r="AB42" s="16" t="s">
        <v>39218</v>
      </c>
      <c r="AC42" s="33">
        <f>IF(D6L1435C12=0,0,D6L1435C10/D6L1435C12)</f>
        <v>2.291148683207133E-2</v>
      </c>
      <c r="AD42" s="16" t="s">
        <v>39219</v>
      </c>
      <c r="AE42" s="33">
        <f>IF(D6L1435C5=0,0,D6L1435C10/D6L1435C5)</f>
        <v>0.96107736031886115</v>
      </c>
      <c r="AF42" s="16" t="s">
        <v>39220</v>
      </c>
      <c r="AG42" s="33">
        <f>CHOOSE(MIN(D6L1435C9,RUN_YEARS),B7L814C5,B7L814C14,B7L814C23,B7L814C32,B7L814C41)</f>
        <v>3399.7480368628121</v>
      </c>
      <c r="AH42" s="16" t="s">
        <v>39221</v>
      </c>
      <c r="AI42" s="33">
        <f>IF(D6L1435C15=0,0,D6L1435C11/D6L1435C15)</f>
        <v>5.9569865763385223E-2</v>
      </c>
      <c r="AJ42" s="16" t="s">
        <v>39222</v>
      </c>
      <c r="AK42" s="33">
        <f>IF(D6L1435C5=0,0,D6L1435C11/D6L1435C5)</f>
        <v>3.892263968113889E-2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341.37756448768465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1412.4991907496021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16147.641043782551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16147.641043782551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16147.641043782551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218261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3399.7480368628121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3143.0044074003749</v>
      </c>
      <c r="AN43" s="16" t="s">
        <v>39244</v>
      </c>
      <c r="AO43" s="33">
        <f>D6L1436C8-D6L1436C18</f>
        <v>13004.636636382176</v>
      </c>
      <c r="AP43" s="16" t="s">
        <v>39245</v>
      </c>
      <c r="AQ43" s="33">
        <f>CHOOSE(MIN(D6L1436C9,RUN_YEARS),B7L814C2,B7L814C11,B7L814C20,B7L814C29,B7L814C38)</f>
        <v>341.37756448768465</v>
      </c>
      <c r="AR43" s="16" t="s">
        <v>39246</v>
      </c>
      <c r="AS43" s="33">
        <f>IF(D6L1436C20=0,0,D6L1436C18/D6L1436C20)</f>
        <v>9.2068276722202711</v>
      </c>
      <c r="AT43" s="16" t="s">
        <v>39247</v>
      </c>
      <c r="AU43" s="33">
        <f>IF(D6L1436C5=0,0,D6L1436C18/D6L1436C5)</f>
        <v>0.19464170641881776</v>
      </c>
      <c r="AV43" s="16" t="s">
        <v>39248</v>
      </c>
      <c r="AW43" s="33">
        <f>CHOOSE(MIN(D6L1436C9,RUN_YEARS),B7L814C1,B7L814C10,B7L814C19,B7L814C28,B7L814C37)</f>
        <v>1412.4991907496021</v>
      </c>
      <c r="AX43" s="16" t="s">
        <v>39249</v>
      </c>
      <c r="AY43" s="33">
        <f>IF(D6L1436C23=0,0,D6L1436C19/D6L1436C23)</f>
        <v>9.2068276722202711</v>
      </c>
      <c r="AZ43" s="16" t="s">
        <v>39250</v>
      </c>
      <c r="BA43" s="33">
        <f>IF(D6L1436C5=0,0,D6L1436C19/D6L1436C5)</f>
        <v>0.80535829358118227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37992.543891092631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37834.704837649937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6179.4351777536785</v>
      </c>
      <c r="R44" s="16" t="s">
        <v>39254</v>
      </c>
      <c r="S44" s="15">
        <f>SUM(D6L1429C8:D6L1436C8)</f>
        <v>31655.269659896258</v>
      </c>
      <c r="U44" s="21" t="str">
        <f>NULL_VALUE</f>
        <v>n/a</v>
      </c>
      <c r="V44" s="16" t="s">
        <v>39255</v>
      </c>
      <c r="W44" s="33">
        <f>SUM(D6L1429C10:D6L1436C10)</f>
        <v>5938.9152488970176</v>
      </c>
      <c r="X44" s="16" t="s">
        <v>39256</v>
      </c>
      <c r="Y44" s="33">
        <f>SUM(D6L1429C11:D6L1436C11)</f>
        <v>240.51992885666095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2.7210153206010317E-2</v>
      </c>
      <c r="AD44" s="16" t="s">
        <v>39258</v>
      </c>
      <c r="AE44" s="33">
        <f>IF(D6L1437C5=0,0,D6L1437C10/D6L1437C5)</f>
        <v>0.15697004309617621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7.074639833562657E-2</v>
      </c>
      <c r="AJ44" s="16" t="s">
        <v>39260</v>
      </c>
      <c r="AK44" s="33">
        <f>IF(D6L1437C5=0,0,D6L1437C11/D6L1437C5)</f>
        <v>6.3571244942636799E-3</v>
      </c>
      <c r="AL44" s="16" t="s">
        <v>39261</v>
      </c>
      <c r="AM44" s="33">
        <f>SUM(D6L1429C18:D6L1436C18)</f>
        <v>6161.4357037500358</v>
      </c>
      <c r="AN44" s="16" t="s">
        <v>39262</v>
      </c>
      <c r="AO44" s="33">
        <f>SUM(D6L1429C19:D6L1436C19)</f>
        <v>25493.83395614622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18.048742344848243</v>
      </c>
      <c r="AT44" s="16" t="s">
        <v>39264</v>
      </c>
      <c r="AU44" s="33">
        <f>IF(D6L1437C5=0,0,D6L1437C18/D6L1437C5)</f>
        <v>0.1628514278144623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18.048742344848243</v>
      </c>
      <c r="AZ44" s="16" t="s">
        <v>39266</v>
      </c>
      <c r="BA44" s="33">
        <f>IF(D6L1437C5=0,0,D6L1437C19/D6L1437C5)</f>
        <v>0.67382140459509776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966.17907953899908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483.08953976949954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241.54476988474977</v>
      </c>
      <c r="R45" s="16" t="s">
        <v>39271</v>
      </c>
      <c r="S45" s="15">
        <f>D6L1438C5-D6L1438C7</f>
        <v>241.54476988474977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232.14320983966203</v>
      </c>
      <c r="X45" s="16" t="s">
        <v>39273</v>
      </c>
      <c r="Y45" s="33">
        <f>D6L1438C7-D6L1438C10</f>
        <v>9.4015600450877344</v>
      </c>
      <c r="Z45" s="16" t="s">
        <v>39274</v>
      </c>
      <c r="AA45" s="33">
        <f>CHOOSE(MIN(D6L1438C9,RUN_YEARS),B7L814C7,B7L814C16,B7L814C25,B7L814C34,B7L814C43)</f>
        <v>218261</v>
      </c>
      <c r="AB45" s="16" t="s">
        <v>39275</v>
      </c>
      <c r="AC45" s="33">
        <f>IF(D6L1438C12=0,0,D6L1438C10/D6L1438C12)</f>
        <v>1.0636037122512131E-3</v>
      </c>
      <c r="AD45" s="16" t="s">
        <v>39276</v>
      </c>
      <c r="AE45" s="33">
        <f>IF(D6L1438C5=0,0,D6L1438C10/D6L1438C5)</f>
        <v>0.48053868015943052</v>
      </c>
      <c r="AF45" s="16" t="s">
        <v>39277</v>
      </c>
      <c r="AG45" s="33">
        <f>CHOOSE(MIN(D6L1438C9,RUN_YEARS),B7L814C5,B7L814C14,B7L814C23,B7L814C32,B7L814C41)</f>
        <v>3399.7480368628121</v>
      </c>
      <c r="AH45" s="16" t="s">
        <v>39278</v>
      </c>
      <c r="AI45" s="33">
        <f>IF(D6L1438C15=0,0,D6L1438C11/D6L1438C15)</f>
        <v>2.7653696518531467E-3</v>
      </c>
      <c r="AJ45" s="16" t="s">
        <v>39279</v>
      </c>
      <c r="AK45" s="33">
        <f>IF(D6L1438C5=0,0,D6L1438C11/D6L1438C5)</f>
        <v>1.9461319840569469E-2</v>
      </c>
      <c r="AL45" s="16" t="s">
        <v>39280</v>
      </c>
      <c r="AM45" s="33">
        <f>D6L1438C8*CHOOSE(MIN(D6L1438C9,RUN_YEARS),B7L814C4,B7L814C13,B7L814C22,B7L814C31,B7L814C40)</f>
        <v>47.014686186908357</v>
      </c>
      <c r="AN45" s="16" t="s">
        <v>39281</v>
      </c>
      <c r="AO45" s="33">
        <f>D6L1438C8-D6L1438C18</f>
        <v>194.53008369784141</v>
      </c>
      <c r="AP45" s="16" t="s">
        <v>39282</v>
      </c>
      <c r="AQ45" s="33">
        <f>CHOOSE(MIN(D6L1438C9,RUN_YEARS),B7L814C2,B7L814C11,B7L814C20,B7L814C29,B7L814C38)</f>
        <v>341.37756448768465</v>
      </c>
      <c r="AR45" s="16" t="s">
        <v>39283</v>
      </c>
      <c r="AS45" s="33">
        <f>IF(D6L1438C20=0,0,D6L1438C18/D6L1438C20)</f>
        <v>0.13772049214032175</v>
      </c>
      <c r="AT45" s="16" t="s">
        <v>39284</v>
      </c>
      <c r="AU45" s="33">
        <f>IF(D6L1438C5=0,0,D6L1438C18/D6L1438C5)</f>
        <v>9.7320853209408878E-2</v>
      </c>
      <c r="AV45" s="16" t="s">
        <v>39285</v>
      </c>
      <c r="AW45" s="33">
        <f>CHOOSE(MIN(D6L1438C9,RUN_YEARS),B7L814C1,B7L814C10,B7L814C19,B7L814C28,B7L814C37)</f>
        <v>1412.4991907496021</v>
      </c>
      <c r="AX45" s="16" t="s">
        <v>39286</v>
      </c>
      <c r="AY45" s="33">
        <f>IF(D6L1438C23=0,0,D6L1438C19/D6L1438C23)</f>
        <v>0.13772049214032175</v>
      </c>
      <c r="AZ45" s="16" t="s">
        <v>39287</v>
      </c>
      <c r="BA45" s="33">
        <f>IF(D6L1438C5=0,0,D6L1438C19/D6L1438C5)</f>
        <v>0.40267914679059108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7778.1317101807153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7778.1317101807153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3111.2526840722862</v>
      </c>
      <c r="R46" s="16" t="s">
        <v>39291</v>
      </c>
      <c r="S46" s="15">
        <f>D6L1439C5-D6L1439C7</f>
        <v>4666.8790261084287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2990.1545168931643</v>
      </c>
      <c r="X46" s="16" t="s">
        <v>39293</v>
      </c>
      <c r="Y46" s="33">
        <f>D6L1439C7-D6L1439C10</f>
        <v>121.0981671791219</v>
      </c>
      <c r="Z46" s="16" t="s">
        <v>39294</v>
      </c>
      <c r="AA46" s="33">
        <f>CHOOSE(MIN(D6L1439C9,RUN_YEARS),B7L814C7,B7L814C16,B7L814C25,B7L814C34,B7L814C43)</f>
        <v>218261</v>
      </c>
      <c r="AB46" s="16" t="s">
        <v>39295</v>
      </c>
      <c r="AC46" s="33">
        <f>IF(D6L1439C12=0,0,D6L1439C10/D6L1439C12)</f>
        <v>1.3699902945982856E-2</v>
      </c>
      <c r="AD46" s="16" t="s">
        <v>39296</v>
      </c>
      <c r="AE46" s="33">
        <f>IF(D6L1439C5=0,0,D6L1439C10/D6L1439C5)</f>
        <v>0.38443094412754447</v>
      </c>
      <c r="AF46" s="16" t="s">
        <v>39297</v>
      </c>
      <c r="AG46" s="33">
        <f>CHOOSE(MIN(D6L1439C9,RUN_YEARS),B7L814C5,B7L814C14,B7L814C23,B7L814C32,B7L814C41)</f>
        <v>3399.7480368628121</v>
      </c>
      <c r="AH46" s="16" t="s">
        <v>39298</v>
      </c>
      <c r="AI46" s="33">
        <f>IF(D6L1439C15=0,0,D6L1439C11/D6L1439C15)</f>
        <v>3.5619747659555306E-2</v>
      </c>
      <c r="AJ46" s="16" t="s">
        <v>39299</v>
      </c>
      <c r="AK46" s="33">
        <f>IF(D6L1439C5=0,0,D6L1439C11/D6L1439C5)</f>
        <v>1.5569055872455563E-2</v>
      </c>
      <c r="AL46" s="16" t="s">
        <v>39300</v>
      </c>
      <c r="AM46" s="33">
        <f>D6L1439C8*CHOOSE(MIN(D6L1439C9,RUN_YEARS),B7L814C4,B7L814C13,B7L814C22,B7L814C31,B7L814C40)</f>
        <v>908.36929729193491</v>
      </c>
      <c r="AN46" s="16" t="s">
        <v>39301</v>
      </c>
      <c r="AO46" s="33">
        <f>D6L1439C8-D6L1439C18</f>
        <v>3758.5097288164939</v>
      </c>
      <c r="AP46" s="16" t="s">
        <v>39302</v>
      </c>
      <c r="AQ46" s="33">
        <f>CHOOSE(MIN(D6L1439C9,RUN_YEARS),B7L814C2,B7L814C11,B7L814C20,B7L814C29,B7L814C38)</f>
        <v>341.37756448768465</v>
      </c>
      <c r="AR46" s="16" t="s">
        <v>39303</v>
      </c>
      <c r="AS46" s="33">
        <f>IF(D6L1439C20=0,0,D6L1439C18/D6L1439C20)</f>
        <v>2.660893367890627</v>
      </c>
      <c r="AT46" s="16" t="s">
        <v>39304</v>
      </c>
      <c r="AU46" s="33">
        <f>IF(D6L1439C5=0,0,D6L1439C18/D6L1439C5)</f>
        <v>0.11678502385129064</v>
      </c>
      <c r="AV46" s="16" t="s">
        <v>39305</v>
      </c>
      <c r="AW46" s="33">
        <f>CHOOSE(MIN(D6L1439C9,RUN_YEARS),B7L814C1,B7L814C10,B7L814C19,B7L814C28,B7L814C37)</f>
        <v>1412.4991907496021</v>
      </c>
      <c r="AX46" s="16" t="s">
        <v>39306</v>
      </c>
      <c r="AY46" s="33">
        <f>IF(D6L1439C23=0,0,D6L1439C19/D6L1439C23)</f>
        <v>2.660893367890627</v>
      </c>
      <c r="AZ46" s="16" t="s">
        <v>39307</v>
      </c>
      <c r="BA46" s="33">
        <f>IF(D6L1439C5=0,0,D6L1439C19/D6L1439C5)</f>
        <v>0.48321497614870929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8744.3107897197151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8261.2212499502148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3352.7974539570359</v>
      </c>
      <c r="R47" s="16" t="s">
        <v>39311</v>
      </c>
      <c r="S47" s="15">
        <f>SUM(D6L1438C8:D6L1439C8)</f>
        <v>4908.4237959931788</v>
      </c>
      <c r="U47" s="21" t="str">
        <f>NULL_VALUE</f>
        <v>n/a</v>
      </c>
      <c r="V47" s="16" t="s">
        <v>39312</v>
      </c>
      <c r="W47" s="33">
        <f>SUM(D6L1438C10:D6L1439C10)</f>
        <v>3222.2977267328265</v>
      </c>
      <c r="X47" s="16" t="s">
        <v>39313</v>
      </c>
      <c r="Y47" s="33">
        <f>SUM(D6L1438C11:D6L1439C11)</f>
        <v>130.49972722420964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1.4763506658234069E-2</v>
      </c>
      <c r="AD47" s="16" t="s">
        <v>39315</v>
      </c>
      <c r="AE47" s="33">
        <f>IF(D6L1440C5=0,0,D6L1440C10/D6L1440C5)</f>
        <v>0.39005101415874138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3.8385117311408451E-2</v>
      </c>
      <c r="AJ47" s="16" t="s">
        <v>39317</v>
      </c>
      <c r="AK47" s="33">
        <f>IF(D6L1440C5=0,0,D6L1440C11/D6L1440C5)</f>
        <v>1.5796662899567795E-2</v>
      </c>
      <c r="AL47" s="16" t="s">
        <v>39318</v>
      </c>
      <c r="AM47" s="33">
        <f>SUM(D6L1438C18:D6L1439C18)</f>
        <v>955.38398347884322</v>
      </c>
      <c r="AN47" s="16" t="s">
        <v>39319</v>
      </c>
      <c r="AO47" s="33">
        <f>SUM(D6L1438C19:D6L1439C19)</f>
        <v>3953.0398125143352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2.7986138600309487</v>
      </c>
      <c r="AT47" s="16" t="s">
        <v>39321</v>
      </c>
      <c r="AU47" s="33">
        <f>IF(D6L1440C5=0,0,D6L1440C18/D6L1440C5)</f>
        <v>0.11564682201007517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2.7986138600309487</v>
      </c>
      <c r="AZ47" s="16" t="s">
        <v>39323</v>
      </c>
      <c r="BA47" s="33">
        <f>IF(D6L1440C5=0,0,D6L1440C19/D6L1440C5)</f>
        <v>0.47850550093161559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77618.615242728061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66740.192380922468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19854.365778371874</v>
      </c>
      <c r="R48" s="16" t="s">
        <v>39328</v>
      </c>
      <c r="S48" s="15">
        <f>SUM(D6L1428C8,D6L1437C8,D6L1440C8)</f>
        <v>46885.826602550595</v>
      </c>
      <c r="U48" s="21" t="str">
        <f>NULL_VALUE</f>
        <v>n/a</v>
      </c>
      <c r="V48" s="16" t="s">
        <v>39329</v>
      </c>
      <c r="W48" s="33">
        <f>SUM(D6L1428C10,D6L1437C10,D6L1440C10)</f>
        <v>19077.259370049211</v>
      </c>
      <c r="X48" s="16" t="s">
        <v>39330</v>
      </c>
      <c r="Y48" s="33">
        <f>SUM(D6L1428C11,D6L1437C11,D6L1440C11)</f>
        <v>777.10640832266267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8.670508731908827E-2</v>
      </c>
      <c r="AD48" s="16" t="s">
        <v>39332</v>
      </c>
      <c r="AE48" s="33">
        <f>IF(D6L1441C5=0,0,D6L1441C10/D6L1441C5)</f>
        <v>0.28584363768634269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0.22543322702962917</v>
      </c>
      <c r="AJ48" s="16" t="s">
        <v>39334</v>
      </c>
      <c r="AK48" s="33">
        <f>IF(D6L1441C5=0,0,D6L1441C11/D6L1441C5)</f>
        <v>1.1643754394462859E-2</v>
      </c>
      <c r="AL48" s="16" t="s">
        <v>39335</v>
      </c>
      <c r="AM48" s="33">
        <f>SUM(D6L1428C18,D6L1437C18,D6L1440C18)</f>
        <v>9205.8424695389203</v>
      </c>
      <c r="AN48" s="16" t="s">
        <v>39336</v>
      </c>
      <c r="AO48" s="33">
        <f>SUM(D6L1428C19,D6L1437C19,D6L1440C19)</f>
        <v>37679.984133011669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26.533491595129718</v>
      </c>
      <c r="AT48" s="16" t="s">
        <v>39338</v>
      </c>
      <c r="AU48" s="33">
        <f>IF(D6L1441C5=0,0,D6L1441C18/D6L1441C5)</f>
        <v>0.13793550993974044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26.533491595129718</v>
      </c>
      <c r="AZ48" s="16" t="s">
        <v>39340</v>
      </c>
      <c r="BA48" s="33">
        <f>IF(D6L1441C5=0,0,D6L1441C19/D6L1441C5)</f>
        <v>0.56457709797945388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58DC72-709F-4B21-968D-28F9F2C3673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8855.2705700000006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7615.5326902000006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3807.7663451000003</v>
      </c>
      <c r="R8" s="16" t="s">
        <v>39349</v>
      </c>
      <c r="S8" s="15">
        <f>D6L1501C5-D6L1501C7</f>
        <v>3807.7663451000003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3728.0722001208833</v>
      </c>
      <c r="X8" s="16" t="s">
        <v>39351</v>
      </c>
      <c r="Y8" s="33">
        <f>D6L1501C7-D6L1501C10</f>
        <v>79.694144979117027</v>
      </c>
      <c r="Z8" s="16" t="s">
        <v>39352</v>
      </c>
      <c r="AA8" s="33">
        <f>CHOOSE(MIN(D6L1501C9,RUN_YEARS),B7L815C7,B7L815C16,B7L815C25,B7L815C34,B7L815C43)</f>
        <v>105671.33333333333</v>
      </c>
      <c r="AB8" s="16" t="s">
        <v>39353</v>
      </c>
      <c r="AC8" s="33">
        <f>IF(D6L1501C12=0,0,D6L1501C10/D6L1501C12)</f>
        <v>3.5279882277636475E-2</v>
      </c>
      <c r="AD8" s="16" t="s">
        <v>39354</v>
      </c>
      <c r="AE8" s="33">
        <f>IF(D6L1501C5=0,0,D6L1501C10/D6L1501C5)</f>
        <v>0.48953531575254466</v>
      </c>
      <c r="AF8" s="16" t="s">
        <v>39355</v>
      </c>
      <c r="AG8" s="33">
        <f>CHOOSE(MIN(D6L1501C9,RUN_YEARS),B7L815C5,B7L815C14,B7L815C23,B7L815C32,B7L815C41)</f>
        <v>868.8122591091244</v>
      </c>
      <c r="AH8" s="16" t="s">
        <v>39356</v>
      </c>
      <c r="AI8" s="33">
        <f>IF(D6L1501C15=0,0,D6L1501C11/D6L1501C15)</f>
        <v>9.1727693921854869E-2</v>
      </c>
      <c r="AJ8" s="16" t="s">
        <v>39357</v>
      </c>
      <c r="AK8" s="33">
        <f>IF(D6L1501C5=0,0,D6L1501C11/D6L1501C5)</f>
        <v>1.0464684247455325E-2</v>
      </c>
      <c r="AL8" s="16" t="s">
        <v>39358</v>
      </c>
      <c r="AM8" s="33">
        <f>D6L1501C8*CHOOSE(MIN(D6L1501C9,RUN_YEARS),B7L815C4,B7L815C13,B7L815C22,B7L815C31,B7L815C40)</f>
        <v>1124.1065367698927</v>
      </c>
      <c r="AN8" s="16" t="s">
        <v>39359</v>
      </c>
      <c r="AO8" s="33">
        <f>D6L1501C8-D6L1501C18</f>
        <v>2683.6598083301078</v>
      </c>
      <c r="AP8" s="16" t="s">
        <v>39360</v>
      </c>
      <c r="AQ8" s="33">
        <f>CHOOSE(MIN(D6L1501C9,RUN_YEARS),B7L815C2,B7L815C11,B7L815C20,B7L815C29,B7L815C38)</f>
        <v>176.48378242786347</v>
      </c>
      <c r="AR8" s="16" t="s">
        <v>39361</v>
      </c>
      <c r="AS8" s="33">
        <f>IF(D6L1501C20=0,0,D6L1501C18/D6L1501C20)</f>
        <v>6.3694608156381936</v>
      </c>
      <c r="AT8" s="16" t="s">
        <v>39362</v>
      </c>
      <c r="AU8" s="33">
        <f>IF(D6L1501C5=0,0,D6L1501C18/D6L1501C5)</f>
        <v>0.1476070791760164</v>
      </c>
      <c r="AV8" s="16" t="s">
        <v>39363</v>
      </c>
      <c r="AW8" s="33">
        <f>CHOOSE(MIN(D6L1501C9,RUN_YEARS),B7L815C1,B7L815C10,B7L815C19,B7L815C28,B7L815C37)</f>
        <v>421.33233659923474</v>
      </c>
      <c r="AX8" s="16" t="s">
        <v>39364</v>
      </c>
      <c r="AY8" s="33">
        <f>IF(D6L1501C23=0,0,D6L1501C19/D6L1501C23)</f>
        <v>6.3694608156381944</v>
      </c>
      <c r="AZ8" s="16" t="s">
        <v>39365</v>
      </c>
      <c r="BA8" s="33">
        <f>IF(D6L1501C5=0,0,D6L1501C19/D6L1501C5)</f>
        <v>0.3523929208239836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17.578850950167119</v>
      </c>
      <c r="J9" s="16" t="s">
        <v>39386</v>
      </c>
      <c r="K9" s="21">
        <f>IF(FLOW_THRU_100PCT="Y",1,INDEX(VariabilityMatrix,D6L1502C1,D6L1502C9))</f>
        <v>0.50021854522061104</v>
      </c>
      <c r="L9" s="16" t="s">
        <v>39366</v>
      </c>
      <c r="M9" s="15">
        <f>IF(D6L1502C2&lt;&gt;0,D6L1502C2*D6L1502C4,D6L1502C3*D6L1502C4)</f>
        <v>8.7932672489425521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4.396633624471276</v>
      </c>
      <c r="R9" s="16" t="s">
        <v>39368</v>
      </c>
      <c r="S9" s="15">
        <f>D6L1502C5-D6L1502C7</f>
        <v>4.396633624471276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4.3183790196845875</v>
      </c>
      <c r="X9" s="16" t="s">
        <v>39370</v>
      </c>
      <c r="Y9" s="33">
        <f>D6L1502C7-D6L1502C10</f>
        <v>7.8254604786688553E-2</v>
      </c>
      <c r="Z9" s="16" t="s">
        <v>39371</v>
      </c>
      <c r="AA9" s="33">
        <f>CHOOSE(MIN(D6L1502C9,RUN_YEARS),B7L815C7,B7L815C16,B7L815C25,B7L815C34,B7L815C43)</f>
        <v>148729.60000000001</v>
      </c>
      <c r="AB9" s="16" t="s">
        <v>39372</v>
      </c>
      <c r="AC9" s="33">
        <f>IF(D6L1502C12=0,0,D6L1502C10/D6L1502C12)</f>
        <v>2.9035101416830191E-5</v>
      </c>
      <c r="AD9" s="16" t="s">
        <v>39373</v>
      </c>
      <c r="AE9" s="33">
        <f>IF(D6L1502C5=0,0,D6L1502C10/D6L1502C5)</f>
        <v>0.49110062249090641</v>
      </c>
      <c r="AF9" s="16" t="s">
        <v>39374</v>
      </c>
      <c r="AG9" s="33">
        <f>CHOOSE(MIN(D6L1502C9,RUN_YEARS),B7L815C5,B7L815C14,B7L815C23,B7L815C32,B7L815C41)</f>
        <v>1036.6047800511806</v>
      </c>
      <c r="AH9" s="16" t="s">
        <v>39375</v>
      </c>
      <c r="AI9" s="33">
        <f>IF(D6L1502C15=0,0,D6L1502C11/D6L1502C15)</f>
        <v>7.5491263683758882E-5</v>
      </c>
      <c r="AJ9" s="16" t="s">
        <v>39376</v>
      </c>
      <c r="AK9" s="33">
        <f>IF(D6L1502C5=0,0,D6L1502C11/D6L1502C5)</f>
        <v>8.8993775090935832E-3</v>
      </c>
      <c r="AL9" s="16" t="s">
        <v>39377</v>
      </c>
      <c r="AM9" s="33">
        <f>D6L1502C8*CHOOSE(MIN(D6L1502C9,RUN_YEARS),B7L815C4,B7L815C13,B7L815C22,B7L815C31,B7L815C40)</f>
        <v>1.4644091126225158</v>
      </c>
      <c r="AN9" s="16" t="s">
        <v>39378</v>
      </c>
      <c r="AO9" s="33">
        <f>D6L1502C8-D6L1502C18</f>
        <v>2.9322245118487604</v>
      </c>
      <c r="AP9" s="16" t="s">
        <v>39379</v>
      </c>
      <c r="AQ9" s="33">
        <f>CHOOSE(MIN(D6L1502C9,RUN_YEARS),B7L815C2,B7L815C11,B7L815C20,B7L815C29,B7L815C38)</f>
        <v>252.99535381441771</v>
      </c>
      <c r="AR9" s="16" t="s">
        <v>39380</v>
      </c>
      <c r="AS9" s="33">
        <f>IF(D6L1502C20=0,0,D6L1502C18/D6L1502C20)</f>
        <v>5.7882846089605221E-3</v>
      </c>
      <c r="AT9" s="16" t="s">
        <v>39381</v>
      </c>
      <c r="AU9" s="33">
        <f>IF(D6L1502C5=0,0,D6L1502C18/D6L1502C5)</f>
        <v>0.16653754186745781</v>
      </c>
      <c r="AV9" s="16" t="s">
        <v>39382</v>
      </c>
      <c r="AW9" s="33">
        <f>CHOOSE(MIN(D6L1502C9,RUN_YEARS),B7L815C1,B7L815C10,B7L815C19,B7L815C28,B7L815C37)</f>
        <v>506.57918708930555</v>
      </c>
      <c r="AX9" s="16" t="s">
        <v>39383</v>
      </c>
      <c r="AY9" s="33">
        <f>IF(D6L1502C23=0,0,D6L1502C19/D6L1502C23)</f>
        <v>5.7882846089605229E-3</v>
      </c>
      <c r="AZ9" s="16" t="s">
        <v>39384</v>
      </c>
      <c r="BA9" s="33">
        <f>IF(D6L1502C5=0,0,D6L1502C19/D6L1502C5)</f>
        <v>0.33346245813254222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8.6022769993805532</v>
      </c>
      <c r="J10" s="16" t="s">
        <v>39407</v>
      </c>
      <c r="K10" s="21">
        <f>IF(FLOW_THRU_100PCT="Y",1,INDEX(VariabilityMatrix,D6L1503C1,D6L1503C9))</f>
        <v>0.50021854522061104</v>
      </c>
      <c r="L10" s="16" t="s">
        <v>39387</v>
      </c>
      <c r="M10" s="15">
        <f>IF(D6L1503C2&lt;&gt;0,D6L1503C2*D6L1503C4,D6L1503C3*D6L1503C4)</f>
        <v>4.3030184862148637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2.1515092431074319</v>
      </c>
      <c r="R10" s="16" t="s">
        <v>39389</v>
      </c>
      <c r="S10" s="15">
        <f>D6L1503C5-D6L1503C7</f>
        <v>2.1515092431074319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2.1132150571699975</v>
      </c>
      <c r="X10" s="16" t="s">
        <v>39391</v>
      </c>
      <c r="Y10" s="33">
        <f>D6L1503C7-D6L1503C10</f>
        <v>3.8294185937434388E-2</v>
      </c>
      <c r="Z10" s="16" t="s">
        <v>39392</v>
      </c>
      <c r="AA10" s="33">
        <f>CHOOSE(MIN(D6L1503C9,RUN_YEARS),B7L815C7,B7L815C16,B7L815C25,B7L815C34,B7L815C43)</f>
        <v>148729.60000000001</v>
      </c>
      <c r="AB10" s="16" t="s">
        <v>39393</v>
      </c>
      <c r="AC10" s="33">
        <f>IF(D6L1503C12=0,0,D6L1503C10/D6L1503C12)</f>
        <v>1.4208436364852708E-5</v>
      </c>
      <c r="AD10" s="16" t="s">
        <v>39394</v>
      </c>
      <c r="AE10" s="33">
        <f>IF(D6L1503C5=0,0,D6L1503C10/D6L1503C5)</f>
        <v>0.49110062249090641</v>
      </c>
      <c r="AF10" s="16" t="s">
        <v>39395</v>
      </c>
      <c r="AG10" s="33">
        <f>CHOOSE(MIN(D6L1503C9,RUN_YEARS),B7L815C5,B7L815C14,B7L815C23,B7L815C32,B7L815C41)</f>
        <v>1036.6047800511806</v>
      </c>
      <c r="AH10" s="16" t="s">
        <v>39396</v>
      </c>
      <c r="AI10" s="33">
        <f>IF(D6L1503C15=0,0,D6L1503C11/D6L1503C15)</f>
        <v>3.6941934548617147E-5</v>
      </c>
      <c r="AJ10" s="16" t="s">
        <v>39397</v>
      </c>
      <c r="AK10" s="33">
        <f>IF(D6L1503C5=0,0,D6L1503C11/D6L1503C5)</f>
        <v>8.8993775090935624E-3</v>
      </c>
      <c r="AL10" s="16" t="s">
        <v>39398</v>
      </c>
      <c r="AM10" s="33">
        <f>D6L1503C8*CHOOSE(MIN(D6L1503C9,RUN_YEARS),B7L815C4,B7L815C13,B7L815C22,B7L815C31,B7L815C40)</f>
        <v>0.71661412130445279</v>
      </c>
      <c r="AN10" s="16" t="s">
        <v>39399</v>
      </c>
      <c r="AO10" s="33">
        <f>D6L1503C8-D6L1503C18</f>
        <v>1.4348951218029791</v>
      </c>
      <c r="AP10" s="16" t="s">
        <v>39400</v>
      </c>
      <c r="AQ10" s="33">
        <f>CHOOSE(MIN(D6L1503C9,RUN_YEARS),B7L815C2,B7L815C11,B7L815C20,B7L815C29,B7L815C38)</f>
        <v>252.99535381441771</v>
      </c>
      <c r="AR10" s="16" t="s">
        <v>39401</v>
      </c>
      <c r="AS10" s="33">
        <f>IF(D6L1503C20=0,0,D6L1503C18/D6L1503C20)</f>
        <v>2.8325189000510979E-3</v>
      </c>
      <c r="AT10" s="16" t="s">
        <v>39402</v>
      </c>
      <c r="AU10" s="33">
        <f>IF(D6L1503C5=0,0,D6L1503C18/D6L1503C5)</f>
        <v>0.16653754186745781</v>
      </c>
      <c r="AV10" s="16" t="s">
        <v>39403</v>
      </c>
      <c r="AW10" s="33">
        <f>CHOOSE(MIN(D6L1503C9,RUN_YEARS),B7L815C1,B7L815C10,B7L815C19,B7L815C28,B7L815C37)</f>
        <v>506.57918708930555</v>
      </c>
      <c r="AX10" s="16" t="s">
        <v>39404</v>
      </c>
      <c r="AY10" s="33">
        <f>IF(D6L1503C23=0,0,D6L1503C19/D6L1503C23)</f>
        <v>2.8325189000510979E-3</v>
      </c>
      <c r="AZ10" s="16" t="s">
        <v>39405</v>
      </c>
      <c r="BA10" s="33">
        <f>IF(D6L1503C5=0,0,D6L1503C19/D6L1503C5)</f>
        <v>0.33346245813254222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0.40800153157738545</v>
      </c>
      <c r="J11" s="16" t="s">
        <v>39428</v>
      </c>
      <c r="K11" s="21">
        <f>IF(FLOW_THRU_100PCT="Y",1,INDEX(VariabilityMatrix,D6L1504C1,D6L1504C9))</f>
        <v>0.49999443161950075</v>
      </c>
      <c r="L11" s="16" t="s">
        <v>39408</v>
      </c>
      <c r="M11" s="15">
        <f>IF(D6L1504C2&lt;&gt;0,D6L1504C2*D6L1504C4,D6L1504C3*D6L1504C4)</f>
        <v>0.20399849388092062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0.10199924694046031</v>
      </c>
      <c r="R11" s="16" t="s">
        <v>39410</v>
      </c>
      <c r="S11" s="15">
        <f>D6L1504C5-D6L1504C7</f>
        <v>0.10199924694046031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9.9507126970804702E-2</v>
      </c>
      <c r="X11" s="16" t="s">
        <v>39412</v>
      </c>
      <c r="Y11" s="33">
        <f>D6L1504C7-D6L1504C10</f>
        <v>2.4921199696556068E-3</v>
      </c>
      <c r="Z11" s="16" t="s">
        <v>39413</v>
      </c>
      <c r="AA11" s="33">
        <f>CHOOSE(MIN(D6L1504C9,RUN_YEARS),B7L815C7,B7L815C16,B7L815C25,B7L815C34,B7L815C43)</f>
        <v>68781</v>
      </c>
      <c r="AB11" s="16" t="s">
        <v>39414</v>
      </c>
      <c r="AC11" s="33">
        <f>IF(D6L1504C12=0,0,D6L1504C10/D6L1504C12)</f>
        <v>1.4467240512758568E-6</v>
      </c>
      <c r="AD11" s="16" t="s">
        <v>39415</v>
      </c>
      <c r="AE11" s="33">
        <f>IF(D6L1504C5=0,0,D6L1504C10/D6L1504C5)</f>
        <v>0.48778363544629733</v>
      </c>
      <c r="AF11" s="16" t="s">
        <v>39416</v>
      </c>
      <c r="AG11" s="33">
        <f>CHOOSE(MIN(D6L1504C9,RUN_YEARS),B7L815C5,B7L815C14,B7L815C23,B7L815C32,B7L815C41)</f>
        <v>662.53663218736847</v>
      </c>
      <c r="AH11" s="16" t="s">
        <v>39417</v>
      </c>
      <c r="AI11" s="33">
        <f>IF(D6L1504C15=0,0,D6L1504C11/D6L1504C15)</f>
        <v>3.7614825333172274E-6</v>
      </c>
      <c r="AJ11" s="16" t="s">
        <v>39418</v>
      </c>
      <c r="AK11" s="33">
        <f>IF(D6L1504C5=0,0,D6L1504C11/D6L1504C5)</f>
        <v>1.2216364553702655E-2</v>
      </c>
      <c r="AL11" s="16" t="s">
        <v>39419</v>
      </c>
      <c r="AM11" s="33">
        <f>D6L1504C8*CHOOSE(MIN(D6L1504C9,RUN_YEARS),B7L815C4,B7L815C13,B7L815C22,B7L815C31,B7L815C40)</f>
        <v>2.5825086036518428E-2</v>
      </c>
      <c r="AN11" s="16" t="s">
        <v>39420</v>
      </c>
      <c r="AO11" s="33">
        <f>D6L1504C8-D6L1504C18</f>
        <v>7.6174160903941884E-2</v>
      </c>
      <c r="AP11" s="16" t="s">
        <v>39421</v>
      </c>
      <c r="AQ11" s="33">
        <f>CHOOSE(MIN(D6L1504C9,RUN_YEARS),B7L815C2,B7L815C11,B7L815C20,B7L815C29,B7L815C38)</f>
        <v>107.5789548431806</v>
      </c>
      <c r="AR11" s="16" t="s">
        <v>39422</v>
      </c>
      <c r="AS11" s="33">
        <f>IF(D6L1504C20=0,0,D6L1504C18/D6L1504C20)</f>
        <v>2.4005704530374021E-4</v>
      </c>
      <c r="AT11" s="16" t="s">
        <v>39423</v>
      </c>
      <c r="AU11" s="33">
        <f>IF(D6L1504C5=0,0,D6L1504C18/D6L1504C5)</f>
        <v>0.12659449364166983</v>
      </c>
      <c r="AV11" s="16" t="s">
        <v>39424</v>
      </c>
      <c r="AW11" s="33">
        <f>CHOOSE(MIN(D6L1504C9,RUN_YEARS),B7L815C1,B7L815C10,B7L815C19,B7L815C28,B7L815C37)</f>
        <v>317.31691443406697</v>
      </c>
      <c r="AX11" s="16" t="s">
        <v>39425</v>
      </c>
      <c r="AY11" s="33">
        <f>IF(D6L1504C23=0,0,D6L1504C19/D6L1504C23)</f>
        <v>2.4005704530374026E-4</v>
      </c>
      <c r="AZ11" s="16" t="s">
        <v>39426</v>
      </c>
      <c r="BA11" s="33">
        <f>IF(D6L1504C5=0,0,D6L1504C19/D6L1504C5)</f>
        <v>0.3734055063583302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222.81091581135274</v>
      </c>
      <c r="J12" s="16" t="s">
        <v>39449</v>
      </c>
      <c r="K12" s="21">
        <f>IF(FLOW_THRU_100PCT="Y",1,INDEX(VariabilityMatrix,D6L1505C1,D6L1505C9))</f>
        <v>0.24172730938101777</v>
      </c>
      <c r="L12" s="16" t="s">
        <v>39429</v>
      </c>
      <c r="M12" s="15">
        <f>IF(D6L1505C2&lt;&gt;0,D6L1505C2*D6L1505C4,D6L1505C3*D6L1505C4)</f>
        <v>53.859483179798772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26.929741589899386</v>
      </c>
      <c r="R12" s="16" t="s">
        <v>39431</v>
      </c>
      <c r="S12" s="15">
        <f>D6L1505C5-D6L1505C7</f>
        <v>26.929741589899386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26.450425716637682</v>
      </c>
      <c r="X12" s="16" t="s">
        <v>39433</v>
      </c>
      <c r="Y12" s="33">
        <f>D6L1505C7-D6L1505C10</f>
        <v>0.47931587326170444</v>
      </c>
      <c r="Z12" s="16" t="s">
        <v>39434</v>
      </c>
      <c r="AA12" s="33">
        <f>CHOOSE(MIN(D6L1505C9,RUN_YEARS),B7L815C7,B7L815C16,B7L815C25,B7L815C34,B7L815C43)</f>
        <v>148729.60000000001</v>
      </c>
      <c r="AB12" s="16" t="s">
        <v>39435</v>
      </c>
      <c r="AC12" s="33">
        <f>IF(D6L1505C12=0,0,D6L1505C10/D6L1505C12)</f>
        <v>1.7784237782282532E-4</v>
      </c>
      <c r="AD12" s="16" t="s">
        <v>39436</v>
      </c>
      <c r="AE12" s="33">
        <f>IF(D6L1505C5=0,0,D6L1505C10/D6L1505C5)</f>
        <v>0.49110062249090641</v>
      </c>
      <c r="AF12" s="16" t="s">
        <v>39437</v>
      </c>
      <c r="AG12" s="33">
        <f>CHOOSE(MIN(D6L1505C9,RUN_YEARS),B7L815C5,B7L815C14,B7L815C23,B7L815C32,B7L815C41)</f>
        <v>1036.6047800511806</v>
      </c>
      <c r="AH12" s="16" t="s">
        <v>39438</v>
      </c>
      <c r="AI12" s="33">
        <f>IF(D6L1505C15=0,0,D6L1505C11/D6L1505C15)</f>
        <v>4.6239018233934737E-4</v>
      </c>
      <c r="AJ12" s="16" t="s">
        <v>39439</v>
      </c>
      <c r="AK12" s="33">
        <f>IF(D6L1505C5=0,0,D6L1505C11/D6L1505C5)</f>
        <v>8.8993775090935659E-3</v>
      </c>
      <c r="AL12" s="16" t="s">
        <v>39440</v>
      </c>
      <c r="AM12" s="33">
        <f>D6L1505C8*CHOOSE(MIN(D6L1505C9,RUN_YEARS),B7L815C4,B7L815C13,B7L815C22,B7L815C31,B7L815C40)</f>
        <v>8.9696259350153777</v>
      </c>
      <c r="AN12" s="16" t="s">
        <v>39441</v>
      </c>
      <c r="AO12" s="33">
        <f>D6L1505C8-D6L1505C18</f>
        <v>17.960115654884007</v>
      </c>
      <c r="AP12" s="16" t="s">
        <v>39442</v>
      </c>
      <c r="AQ12" s="33">
        <f>CHOOSE(MIN(D6L1505C9,RUN_YEARS),B7L815C2,B7L815C11,B7L815C20,B7L815C29,B7L815C38)</f>
        <v>252.99535381441771</v>
      </c>
      <c r="AR12" s="16" t="s">
        <v>39443</v>
      </c>
      <c r="AS12" s="33">
        <f>IF(D6L1505C20=0,0,D6L1505C18/D6L1505C20)</f>
        <v>3.5453718022011423E-2</v>
      </c>
      <c r="AT12" s="16" t="s">
        <v>39444</v>
      </c>
      <c r="AU12" s="33">
        <f>IF(D6L1505C5=0,0,D6L1505C18/D6L1505C5)</f>
        <v>0.16653754186745781</v>
      </c>
      <c r="AV12" s="16" t="s">
        <v>39445</v>
      </c>
      <c r="AW12" s="33">
        <f>CHOOSE(MIN(D6L1505C9,RUN_YEARS),B7L815C1,B7L815C10,B7L815C19,B7L815C28,B7L815C37)</f>
        <v>506.57918708930555</v>
      </c>
      <c r="AX12" s="16" t="s">
        <v>39446</v>
      </c>
      <c r="AY12" s="33">
        <f>IF(D6L1505C23=0,0,D6L1505C19/D6L1505C23)</f>
        <v>3.5453718022011423E-2</v>
      </c>
      <c r="AZ12" s="16" t="s">
        <v>39447</v>
      </c>
      <c r="BA12" s="33">
        <f>IF(D6L1505C5=0,0,D6L1505C19/D6L1505C5)</f>
        <v>0.33346245813254216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78.535494539634996</v>
      </c>
      <c r="J13" s="16" t="s">
        <v>39470</v>
      </c>
      <c r="K13" s="21">
        <f>IF(FLOW_THRU_100PCT="Y",1,INDEX(VariabilityMatrix,D6L1506C1,D6L1506C9))</f>
        <v>0.50021854522061104</v>
      </c>
      <c r="L13" s="16" t="s">
        <v>39450</v>
      </c>
      <c r="M13" s="15">
        <f>IF(D6L1506C2&lt;&gt;0,D6L1506C2*D6L1506C4,D6L1506C3*D6L1506C4)</f>
        <v>39.284910826797457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19.642455413398729</v>
      </c>
      <c r="R13" s="16" t="s">
        <v>39452</v>
      </c>
      <c r="S13" s="15">
        <f>D6L1506C5-D6L1506C7</f>
        <v>19.642455413398729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19.292844161539978</v>
      </c>
      <c r="X13" s="16" t="s">
        <v>39454</v>
      </c>
      <c r="Y13" s="33">
        <f>D6L1506C7-D6L1506C10</f>
        <v>0.34961125185875019</v>
      </c>
      <c r="Z13" s="16" t="s">
        <v>39455</v>
      </c>
      <c r="AA13" s="33">
        <f>CHOOSE(MIN(D6L1506C9,RUN_YEARS),B7L815C7,B7L815C16,B7L815C25,B7L815C34,B7L815C43)</f>
        <v>148729.60000000001</v>
      </c>
      <c r="AB13" s="16" t="s">
        <v>39456</v>
      </c>
      <c r="AC13" s="33">
        <f>IF(D6L1506C12=0,0,D6L1506C10/D6L1506C12)</f>
        <v>1.2971758252251051E-4</v>
      </c>
      <c r="AD13" s="16" t="s">
        <v>39457</v>
      </c>
      <c r="AE13" s="33">
        <f>IF(D6L1506C5=0,0,D6L1506C10/D6L1506C5)</f>
        <v>0.49110062249090636</v>
      </c>
      <c r="AF13" s="16" t="s">
        <v>39458</v>
      </c>
      <c r="AG13" s="33">
        <f>CHOOSE(MIN(D6L1506C9,RUN_YEARS),B7L815C5,B7L815C14,B7L815C23,B7L815C32,B7L815C41)</f>
        <v>1036.6047800511806</v>
      </c>
      <c r="AH13" s="16" t="s">
        <v>39459</v>
      </c>
      <c r="AI13" s="33">
        <f>IF(D6L1506C15=0,0,D6L1506C11/D6L1506C15)</f>
        <v>3.3726571455853095E-4</v>
      </c>
      <c r="AJ13" s="16" t="s">
        <v>39460</v>
      </c>
      <c r="AK13" s="33">
        <f>IF(D6L1506C5=0,0,D6L1506C11/D6L1506C5)</f>
        <v>8.8993775090936318E-3</v>
      </c>
      <c r="AL13" s="16" t="s">
        <v>39461</v>
      </c>
      <c r="AM13" s="33">
        <f>D6L1506C8*CHOOSE(MIN(D6L1506C9,RUN_YEARS),B7L815C4,B7L815C13,B7L815C22,B7L815C31,B7L815C40)</f>
        <v>6.5424124815771281</v>
      </c>
      <c r="AN13" s="16" t="s">
        <v>39462</v>
      </c>
      <c r="AO13" s="33">
        <f>D6L1506C8-D6L1506C18</f>
        <v>13.100042931821601</v>
      </c>
      <c r="AP13" s="16" t="s">
        <v>39463</v>
      </c>
      <c r="AQ13" s="33">
        <f>CHOOSE(MIN(D6L1506C9,RUN_YEARS),B7L815C2,B7L815C11,B7L815C20,B7L815C29,B7L815C38)</f>
        <v>252.99535381441771</v>
      </c>
      <c r="AR13" s="16" t="s">
        <v>39464</v>
      </c>
      <c r="AS13" s="33">
        <f>IF(D6L1506C20=0,0,D6L1506C18/D6L1506C20)</f>
        <v>2.5859812771013381E-2</v>
      </c>
      <c r="AT13" s="16" t="s">
        <v>39465</v>
      </c>
      <c r="AU13" s="33">
        <f>IF(D6L1506C5=0,0,D6L1506C18/D6L1506C5)</f>
        <v>0.16653754186745781</v>
      </c>
      <c r="AV13" s="16" t="s">
        <v>39466</v>
      </c>
      <c r="AW13" s="33">
        <f>CHOOSE(MIN(D6L1506C9,RUN_YEARS),B7L815C1,B7L815C10,B7L815C19,B7L815C28,B7L815C37)</f>
        <v>506.57918708930555</v>
      </c>
      <c r="AX13" s="16" t="s">
        <v>39467</v>
      </c>
      <c r="AY13" s="33">
        <f>IF(D6L1506C23=0,0,D6L1506C19/D6L1506C23)</f>
        <v>2.5859812771013384E-2</v>
      </c>
      <c r="AZ13" s="16" t="s">
        <v>39468</v>
      </c>
      <c r="BA13" s="33">
        <f>IF(D6L1506C5=0,0,D6L1506C19/D6L1506C5)</f>
        <v>0.33346245813254222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9.6239101424828419</v>
      </c>
      <c r="J14" s="16" t="s">
        <v>39491</v>
      </c>
      <c r="K14" s="21">
        <f>IF(FLOW_THRU_100PCT="Y",1,INDEX(VariabilityMatrix,D6L1507C1,D6L1507C9))</f>
        <v>0.49999443161950075</v>
      </c>
      <c r="L14" s="16" t="s">
        <v>39471</v>
      </c>
      <c r="M14" s="15">
        <f>IF(D6L1507C2&lt;&gt;0,D6L1507C2*D6L1507C4,D6L1507C3*D6L1507C4)</f>
        <v>4.8119014816478574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2.4059507408239287</v>
      </c>
      <c r="R14" s="16" t="s">
        <v>39473</v>
      </c>
      <c r="S14" s="15">
        <f>D6L1507C5-D6L1507C7</f>
        <v>2.4059507408239287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2.3471667981276165</v>
      </c>
      <c r="X14" s="16" t="s">
        <v>39475</v>
      </c>
      <c r="Y14" s="33">
        <f>D6L1507C7-D6L1507C10</f>
        <v>5.8783942696312153E-2</v>
      </c>
      <c r="Z14" s="16" t="s">
        <v>39476</v>
      </c>
      <c r="AA14" s="33">
        <f>CHOOSE(MIN(D6L1507C9,RUN_YEARS),B7L815C7,B7L815C16,B7L815C25,B7L815C34,B7L815C43)</f>
        <v>68781</v>
      </c>
      <c r="AB14" s="16" t="s">
        <v>39477</v>
      </c>
      <c r="AC14" s="33">
        <f>IF(D6L1507C12=0,0,D6L1507C10/D6L1507C12)</f>
        <v>3.4125220600567255E-5</v>
      </c>
      <c r="AD14" s="16" t="s">
        <v>39478</v>
      </c>
      <c r="AE14" s="33">
        <f>IF(D6L1507C5=0,0,D6L1507C10/D6L1507C5)</f>
        <v>0.48778363544629733</v>
      </c>
      <c r="AF14" s="16" t="s">
        <v>39479</v>
      </c>
      <c r="AG14" s="33">
        <f>CHOOSE(MIN(D6L1507C9,RUN_YEARS),B7L815C5,B7L815C14,B7L815C23,B7L815C32,B7L815C41)</f>
        <v>662.53663218736847</v>
      </c>
      <c r="AH14" s="16" t="s">
        <v>39480</v>
      </c>
      <c r="AI14" s="33">
        <f>IF(D6L1507C15=0,0,D6L1507C11/D6L1507C15)</f>
        <v>8.8725573561474833E-5</v>
      </c>
      <c r="AJ14" s="16" t="s">
        <v>39481</v>
      </c>
      <c r="AK14" s="33">
        <f>IF(D6L1507C5=0,0,D6L1507C11/D6L1507C5)</f>
        <v>1.2216364553702652E-2</v>
      </c>
      <c r="AL14" s="16" t="s">
        <v>39482</v>
      </c>
      <c r="AM14" s="33">
        <f>D6L1507C8*CHOOSE(MIN(D6L1507C9,RUN_YEARS),B7L815C4,B7L815C13,B7L815C22,B7L815C31,B7L815C40)</f>
        <v>0.60916023152281129</v>
      </c>
      <c r="AN14" s="16" t="s">
        <v>39483</v>
      </c>
      <c r="AO14" s="33">
        <f>D6L1507C8-D6L1507C18</f>
        <v>1.7967905093011174</v>
      </c>
      <c r="AP14" s="16" t="s">
        <v>39484</v>
      </c>
      <c r="AQ14" s="33">
        <f>CHOOSE(MIN(D6L1507C9,RUN_YEARS),B7L815C2,B7L815C11,B7L815C20,B7L815C29,B7L815C38)</f>
        <v>107.5789548431806</v>
      </c>
      <c r="AR14" s="16" t="s">
        <v>39485</v>
      </c>
      <c r="AS14" s="33">
        <f>IF(D6L1507C20=0,0,D6L1507C18/D6L1507C20)</f>
        <v>5.6624479426370423E-3</v>
      </c>
      <c r="AT14" s="16" t="s">
        <v>39486</v>
      </c>
      <c r="AU14" s="33">
        <f>IF(D6L1507C5=0,0,D6L1507C18/D6L1507C5)</f>
        <v>0.12659449364166983</v>
      </c>
      <c r="AV14" s="16" t="s">
        <v>39487</v>
      </c>
      <c r="AW14" s="33">
        <f>CHOOSE(MIN(D6L1507C9,RUN_YEARS),B7L815C1,B7L815C10,B7L815C19,B7L815C28,B7L815C37)</f>
        <v>317.31691443406697</v>
      </c>
      <c r="AX14" s="16" t="s">
        <v>39488</v>
      </c>
      <c r="AY14" s="33">
        <f>IF(D6L1507C23=0,0,D6L1507C19/D6L1507C23)</f>
        <v>5.6624479426370441E-3</v>
      </c>
      <c r="AZ14" s="16" t="s">
        <v>39489</v>
      </c>
      <c r="BA14" s="33">
        <f>IF(D6L1507C5=0,0,D6L1507C19/D6L1507C5)</f>
        <v>0.3734055063583302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9.2094833899357353E-2</v>
      </c>
      <c r="J15" s="16" t="s">
        <v>39512</v>
      </c>
      <c r="K15" s="21">
        <f>IF(FLOW_THRU_100PCT="Y",1,INDEX(VariabilityMatrix,D6L1508C1,D6L1508C9))</f>
        <v>0.49999443161950075</v>
      </c>
      <c r="L15" s="16" t="s">
        <v>39492</v>
      </c>
      <c r="M15" s="15">
        <f>IF(D6L1508C2&lt;&gt;0,D6L1508C2*D6L1508C4,D6L1508C3*D6L1508C4)</f>
        <v>4.6046904130601508E-2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2.3023452065300754E-2</v>
      </c>
      <c r="R15" s="16" t="s">
        <v>39494</v>
      </c>
      <c r="S15" s="15">
        <f>D6L1508C5-D6L1508C7</f>
        <v>2.3023452065300754E-2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2.2460926297871928E-2</v>
      </c>
      <c r="X15" s="16" t="s">
        <v>39496</v>
      </c>
      <c r="Y15" s="33">
        <f>D6L1508C7-D6L1508C10</f>
        <v>5.6252576742882657E-4</v>
      </c>
      <c r="Z15" s="16" t="s">
        <v>39497</v>
      </c>
      <c r="AA15" s="33">
        <f>CHOOSE(MIN(D6L1508C9,RUN_YEARS),B7L815C7,B7L815C16,B7L815C25,B7L815C34,B7L815C43)</f>
        <v>68781</v>
      </c>
      <c r="AB15" s="16" t="s">
        <v>39498</v>
      </c>
      <c r="AC15" s="33">
        <f>IF(D6L1508C12=0,0,D6L1508C10/D6L1508C12)</f>
        <v>3.2655713493365796E-7</v>
      </c>
      <c r="AD15" s="16" t="s">
        <v>39499</v>
      </c>
      <c r="AE15" s="33">
        <f>IF(D6L1508C5=0,0,D6L1508C10/D6L1508C5)</f>
        <v>0.48778363544629733</v>
      </c>
      <c r="AF15" s="16" t="s">
        <v>39500</v>
      </c>
      <c r="AG15" s="33">
        <f>CHOOSE(MIN(D6L1508C9,RUN_YEARS),B7L815C5,B7L815C14,B7L815C23,B7L815C32,B7L815C41)</f>
        <v>662.53663218736847</v>
      </c>
      <c r="AH15" s="16" t="s">
        <v>39501</v>
      </c>
      <c r="AI15" s="33">
        <f>IF(D6L1508C15=0,0,D6L1508C11/D6L1508C15)</f>
        <v>8.4904855082751358E-7</v>
      </c>
      <c r="AJ15" s="16" t="s">
        <v>39502</v>
      </c>
      <c r="AK15" s="33">
        <f>IF(D6L1508C5=0,0,D6L1508C11/D6L1508C5)</f>
        <v>1.2216364553702697E-2</v>
      </c>
      <c r="AL15" s="16" t="s">
        <v>39503</v>
      </c>
      <c r="AM15" s="33">
        <f>D6L1508C8*CHOOSE(MIN(D6L1508C9,RUN_YEARS),B7L815C4,B7L815C13,B7L815C22,B7L815C31,B7L815C40)</f>
        <v>5.8292845121800125E-3</v>
      </c>
      <c r="AN15" s="16" t="s">
        <v>39504</v>
      </c>
      <c r="AO15" s="33">
        <f>D6L1508C8-D6L1508C18</f>
        <v>1.719416755312074E-2</v>
      </c>
      <c r="AP15" s="16" t="s">
        <v>39505</v>
      </c>
      <c r="AQ15" s="33">
        <f>CHOOSE(MIN(D6L1508C9,RUN_YEARS),B7L815C2,B7L815C11,B7L815C20,B7L815C29,B7L815C38)</f>
        <v>107.5789548431806</v>
      </c>
      <c r="AR15" s="16" t="s">
        <v>39506</v>
      </c>
      <c r="AS15" s="33">
        <f>IF(D6L1508C20=0,0,D6L1508C18/D6L1508C20)</f>
        <v>5.4186104714230077E-5</v>
      </c>
      <c r="AT15" s="16" t="s">
        <v>39507</v>
      </c>
      <c r="AU15" s="33">
        <f>IF(D6L1508C5=0,0,D6L1508C18/D6L1508C5)</f>
        <v>0.12659449364166983</v>
      </c>
      <c r="AV15" s="16" t="s">
        <v>39508</v>
      </c>
      <c r="AW15" s="33">
        <f>CHOOSE(MIN(D6L1508C9,RUN_YEARS),B7L815C1,B7L815C10,B7L815C19,B7L815C28,B7L815C37)</f>
        <v>317.31691443406697</v>
      </c>
      <c r="AX15" s="16" t="s">
        <v>39509</v>
      </c>
      <c r="AY15" s="33">
        <f>IF(D6L1508C23=0,0,D6L1508C19/D6L1508C23)</f>
        <v>5.4186104714230084E-5</v>
      </c>
      <c r="AZ15" s="16" t="s">
        <v>39510</v>
      </c>
      <c r="BA15" s="33">
        <f>IF(D6L1508C5=0,0,D6L1508C19/D6L1508C5)</f>
        <v>0.37340550635833014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3.2126104848613029E-3</v>
      </c>
      <c r="J16" s="16" t="s">
        <v>39533</v>
      </c>
      <c r="K16" s="21">
        <f>IF(FLOW_THRU_100PCT="Y",1,INDEX(VariabilityMatrix,D6L1509C1,D6L1509C9))</f>
        <v>0.49999443161950075</v>
      </c>
      <c r="L16" s="16" t="s">
        <v>39513</v>
      </c>
      <c r="M16" s="15">
        <f>IF(D6L1509C2&lt;&gt;0,D6L1509C2*D6L1509C4,D6L1509C3*D6L1509C4)</f>
        <v>1.6062873533930757E-3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8.0314367669653787E-4</v>
      </c>
      <c r="R16" s="16" t="s">
        <v>39515</v>
      </c>
      <c r="S16" s="15">
        <f>D6L1509C5-D6L1509C7</f>
        <v>8.0314367669653787E-4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7.8352068480948582E-4</v>
      </c>
      <c r="X16" s="16" t="s">
        <v>39517</v>
      </c>
      <c r="Y16" s="33">
        <f>D6L1509C7-D6L1509C10</f>
        <v>1.9622991887052049E-5</v>
      </c>
      <c r="Z16" s="16" t="s">
        <v>39518</v>
      </c>
      <c r="AA16" s="33">
        <f>CHOOSE(MIN(D6L1509C9,RUN_YEARS),B7L815C7,B7L815C16,B7L815C25,B7L815C34,B7L815C43)</f>
        <v>68781</v>
      </c>
      <c r="AB16" s="16" t="s">
        <v>39519</v>
      </c>
      <c r="AC16" s="33">
        <f>IF(D6L1509C12=0,0,D6L1509C10/D6L1509C12)</f>
        <v>1.1391527962802021E-8</v>
      </c>
      <c r="AD16" s="16" t="s">
        <v>39520</v>
      </c>
      <c r="AE16" s="33">
        <f>IF(D6L1509C5=0,0,D6L1509C10/D6L1509C5)</f>
        <v>0.48778363544629733</v>
      </c>
      <c r="AF16" s="16" t="s">
        <v>39521</v>
      </c>
      <c r="AG16" s="33">
        <f>CHOOSE(MIN(D6L1509C9,RUN_YEARS),B7L815C5,B7L815C14,B7L815C23,B7L815C32,B7L815C41)</f>
        <v>662.53663218736847</v>
      </c>
      <c r="AH16" s="16" t="s">
        <v>39522</v>
      </c>
      <c r="AI16" s="33">
        <f>IF(D6L1509C15=0,0,D6L1509C11/D6L1509C15)</f>
        <v>2.9617972703285297E-8</v>
      </c>
      <c r="AJ16" s="16" t="s">
        <v>39523</v>
      </c>
      <c r="AK16" s="33">
        <f>IF(D6L1509C5=0,0,D6L1509C11/D6L1509C5)</f>
        <v>1.2216364553702673E-2</v>
      </c>
      <c r="AL16" s="16" t="s">
        <v>39524</v>
      </c>
      <c r="AM16" s="33">
        <f>D6L1509C8*CHOOSE(MIN(D6L1509C9,RUN_YEARS),B7L815C4,B7L815C13,B7L815C22,B7L815C31,B7L815C40)</f>
        <v>2.0334713414581437E-4</v>
      </c>
      <c r="AN16" s="16" t="s">
        <v>39525</v>
      </c>
      <c r="AO16" s="33">
        <f>D6L1509C8-D6L1509C18</f>
        <v>5.9979654255072352E-4</v>
      </c>
      <c r="AP16" s="16" t="s">
        <v>39526</v>
      </c>
      <c r="AQ16" s="33">
        <f>CHOOSE(MIN(D6L1509C9,RUN_YEARS),B7L815C2,B7L815C11,B7L815C20,B7L815C29,B7L815C38)</f>
        <v>107.5789548431806</v>
      </c>
      <c r="AR16" s="16" t="s">
        <v>39527</v>
      </c>
      <c r="AS16" s="33">
        <f>IF(D6L1509C20=0,0,D6L1509C18/D6L1509C20)</f>
        <v>1.8902129551475606E-6</v>
      </c>
      <c r="AT16" s="16" t="s">
        <v>39528</v>
      </c>
      <c r="AU16" s="33">
        <f>IF(D6L1509C5=0,0,D6L1509C18/D6L1509C5)</f>
        <v>0.12659449364166983</v>
      </c>
      <c r="AV16" s="16" t="s">
        <v>39529</v>
      </c>
      <c r="AW16" s="33">
        <f>CHOOSE(MIN(D6L1509C9,RUN_YEARS),B7L815C1,B7L815C10,B7L815C19,B7L815C28,B7L815C37)</f>
        <v>317.31691443406697</v>
      </c>
      <c r="AX16" s="16" t="s">
        <v>39530</v>
      </c>
      <c r="AY16" s="33">
        <f>IF(D6L1509C23=0,0,D6L1509C19/D6L1509C23)</f>
        <v>1.8902129551475612E-6</v>
      </c>
      <c r="AZ16" s="16" t="s">
        <v>39531</v>
      </c>
      <c r="BA16" s="33">
        <f>IF(D6L1509C5=0,0,D6L1509C19/D6L1509C5)</f>
        <v>0.3734055063583302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0.22167012345542991</v>
      </c>
      <c r="J17" s="16" t="s">
        <v>39554</v>
      </c>
      <c r="K17" s="21">
        <f>IF(FLOW_THRU_100PCT="Y",1,INDEX(VariabilityMatrix,D6L1510C1,D6L1510C9))</f>
        <v>0.49999443161950075</v>
      </c>
      <c r="L17" s="16" t="s">
        <v>39534</v>
      </c>
      <c r="M17" s="15">
        <f>IF(D6L1510C2&lt;&gt;0,D6L1510C2*D6L1510C4,D6L1510C3*D6L1510C4)</f>
        <v>0.11083382738412224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5.5416913692061122E-2</v>
      </c>
      <c r="R17" s="16" t="s">
        <v>39536</v>
      </c>
      <c r="S17" s="15">
        <f>D6L1510C5-D6L1510C7</f>
        <v>5.5416913692061122E-2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5.4062927251854527E-2</v>
      </c>
      <c r="X17" s="16" t="s">
        <v>39538</v>
      </c>
      <c r="Y17" s="33">
        <f>D6L1510C7-D6L1510C10</f>
        <v>1.3539864402065949E-3</v>
      </c>
      <c r="Z17" s="16" t="s">
        <v>39539</v>
      </c>
      <c r="AA17" s="33">
        <f>CHOOSE(MIN(D6L1510C9,RUN_YEARS),B7L815C7,B7L815C16,B7L815C25,B7L815C34,B7L815C43)</f>
        <v>68781</v>
      </c>
      <c r="AB17" s="16" t="s">
        <v>39540</v>
      </c>
      <c r="AC17" s="33">
        <f>IF(D6L1510C12=0,0,D6L1510C10/D6L1510C12)</f>
        <v>7.8601542943333955E-7</v>
      </c>
      <c r="AD17" s="16" t="s">
        <v>39541</v>
      </c>
      <c r="AE17" s="33">
        <f>IF(D6L1510C5=0,0,D6L1510C10/D6L1510C5)</f>
        <v>0.48778363544629727</v>
      </c>
      <c r="AF17" s="16" t="s">
        <v>39542</v>
      </c>
      <c r="AG17" s="33">
        <f>CHOOSE(MIN(D6L1510C9,RUN_YEARS),B7L815C5,B7L815C14,B7L815C23,B7L815C32,B7L815C41)</f>
        <v>662.53663218736847</v>
      </c>
      <c r="AH17" s="16" t="s">
        <v>39543</v>
      </c>
      <c r="AI17" s="33">
        <f>IF(D6L1510C15=0,0,D6L1510C11/D6L1510C15)</f>
        <v>2.0436401165266906E-6</v>
      </c>
      <c r="AJ17" s="16" t="s">
        <v>39544</v>
      </c>
      <c r="AK17" s="33">
        <f>IF(D6L1510C5=0,0,D6L1510C11/D6L1510C5)</f>
        <v>1.2216364553702702E-2</v>
      </c>
      <c r="AL17" s="16" t="s">
        <v>39545</v>
      </c>
      <c r="AM17" s="33">
        <f>D6L1510C8*CHOOSE(MIN(D6L1510C9,RUN_YEARS),B7L815C4,B7L815C13,B7L815C22,B7L815C31,B7L815C40)</f>
        <v>1.4030952256061194E-2</v>
      </c>
      <c r="AN17" s="16" t="s">
        <v>39546</v>
      </c>
      <c r="AO17" s="33">
        <f>D6L1510C8-D6L1510C18</f>
        <v>4.1385961435999929E-2</v>
      </c>
      <c r="AP17" s="16" t="s">
        <v>39547</v>
      </c>
      <c r="AQ17" s="33">
        <f>CHOOSE(MIN(D6L1510C9,RUN_YEARS),B7L815C2,B7L815C11,B7L815C20,B7L815C29,B7L815C38)</f>
        <v>107.5789548431806</v>
      </c>
      <c r="AR17" s="16" t="s">
        <v>39548</v>
      </c>
      <c r="AS17" s="33">
        <f>IF(D6L1510C20=0,0,D6L1510C18/D6L1510C20)</f>
        <v>1.3042469390518171E-4</v>
      </c>
      <c r="AT17" s="16" t="s">
        <v>39549</v>
      </c>
      <c r="AU17" s="33">
        <f>IF(D6L1510C5=0,0,D6L1510C18/D6L1510C5)</f>
        <v>0.12659449364166983</v>
      </c>
      <c r="AV17" s="16" t="s">
        <v>39550</v>
      </c>
      <c r="AW17" s="33">
        <f>CHOOSE(MIN(D6L1510C9,RUN_YEARS),B7L815C1,B7L815C10,B7L815C19,B7L815C28,B7L815C37)</f>
        <v>317.31691443406697</v>
      </c>
      <c r="AX17" s="16" t="s">
        <v>39551</v>
      </c>
      <c r="AY17" s="33">
        <f>IF(D6L1510C23=0,0,D6L1510C19/D6L1510C23)</f>
        <v>1.3042469390518174E-4</v>
      </c>
      <c r="AZ17" s="16" t="s">
        <v>39552</v>
      </c>
      <c r="BA17" s="33">
        <f>IF(D6L1510C5=0,0,D6L1510C19/D6L1510C5)</f>
        <v>0.3734055063583302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0.28378059282941509</v>
      </c>
      <c r="J18" s="16" t="s">
        <v>39575</v>
      </c>
      <c r="K18" s="21">
        <f>IF(FLOW_THRU_100PCT="Y",1,INDEX(VariabilityMatrix,D6L1511C1,D6L1511C9))</f>
        <v>0.49999443161950075</v>
      </c>
      <c r="L18" s="16" t="s">
        <v>39555</v>
      </c>
      <c r="M18" s="15">
        <f>IF(D6L1511C2&lt;&gt;0,D6L1511C2*D6L1511C4,D6L1511C3*D6L1511C4)</f>
        <v>0.14188871621638838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7.0944358108194189E-2</v>
      </c>
      <c r="R18" s="16" t="s">
        <v>39557</v>
      </c>
      <c r="S18" s="15">
        <f>D6L1511C5-D6L1511C7</f>
        <v>7.0944358108194189E-2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6.9210993824837919E-2</v>
      </c>
      <c r="X18" s="16" t="s">
        <v>39559</v>
      </c>
      <c r="Y18" s="33">
        <f>D6L1511C7-D6L1511C10</f>
        <v>1.7333642833562701E-3</v>
      </c>
      <c r="Z18" s="16" t="s">
        <v>39560</v>
      </c>
      <c r="AA18" s="33">
        <f>CHOOSE(MIN(D6L1511C9,RUN_YEARS),B7L815C7,B7L815C16,B7L815C25,B7L815C34,B7L815C43)</f>
        <v>68781</v>
      </c>
      <c r="AB18" s="16" t="s">
        <v>39561</v>
      </c>
      <c r="AC18" s="33">
        <f>IF(D6L1511C12=0,0,D6L1511C10/D6L1511C12)</f>
        <v>1.0062516367141787E-6</v>
      </c>
      <c r="AD18" s="16" t="s">
        <v>39562</v>
      </c>
      <c r="AE18" s="33">
        <f>IF(D6L1511C5=0,0,D6L1511C10/D6L1511C5)</f>
        <v>0.48778363544629727</v>
      </c>
      <c r="AF18" s="16" t="s">
        <v>39563</v>
      </c>
      <c r="AG18" s="33">
        <f>CHOOSE(MIN(D6L1511C9,RUN_YEARS),B7L815C5,B7L815C14,B7L815C23,B7L815C32,B7L815C41)</f>
        <v>662.53663218736847</v>
      </c>
      <c r="AH18" s="16" t="s">
        <v>39564</v>
      </c>
      <c r="AI18" s="33">
        <f>IF(D6L1511C15=0,0,D6L1511C11/D6L1511C15)</f>
        <v>2.6162542554568765E-6</v>
      </c>
      <c r="AJ18" s="16" t="s">
        <v>39565</v>
      </c>
      <c r="AK18" s="33">
        <f>IF(D6L1511C5=0,0,D6L1511C11/D6L1511C5)</f>
        <v>1.2216364553702713E-2</v>
      </c>
      <c r="AL18" s="16" t="s">
        <v>39566</v>
      </c>
      <c r="AM18" s="33">
        <f>D6L1511C8*CHOOSE(MIN(D6L1511C9,RUN_YEARS),B7L815C4,B7L815C13,B7L815C22,B7L815C31,B7L815C40)</f>
        <v>1.7962330182880272E-2</v>
      </c>
      <c r="AN18" s="16" t="s">
        <v>39567</v>
      </c>
      <c r="AO18" s="33">
        <f>D6L1511C8-D6L1511C18</f>
        <v>5.2982027925313917E-2</v>
      </c>
      <c r="AP18" s="16" t="s">
        <v>39568</v>
      </c>
      <c r="AQ18" s="33">
        <f>CHOOSE(MIN(D6L1511C9,RUN_YEARS),B7L815C2,B7L815C11,B7L815C20,B7L815C29,B7L815C38)</f>
        <v>107.5789548431806</v>
      </c>
      <c r="AR18" s="16" t="s">
        <v>39569</v>
      </c>
      <c r="AS18" s="33">
        <f>IF(D6L1511C20=0,0,D6L1511C18/D6L1511C20)</f>
        <v>1.6696881103803453E-4</v>
      </c>
      <c r="AT18" s="16" t="s">
        <v>39570</v>
      </c>
      <c r="AU18" s="33">
        <f>IF(D6L1511C5=0,0,D6L1511C18/D6L1511C5)</f>
        <v>0.12659449364166983</v>
      </c>
      <c r="AV18" s="16" t="s">
        <v>39571</v>
      </c>
      <c r="AW18" s="33">
        <f>CHOOSE(MIN(D6L1511C9,RUN_YEARS),B7L815C1,B7L815C10,B7L815C19,B7L815C28,B7L815C37)</f>
        <v>317.31691443406697</v>
      </c>
      <c r="AX18" s="16" t="s">
        <v>39572</v>
      </c>
      <c r="AY18" s="33">
        <f>IF(D6L1511C23=0,0,D6L1511C19/D6L1511C23)</f>
        <v>1.6696881103803459E-4</v>
      </c>
      <c r="AZ18" s="16" t="s">
        <v>39573</v>
      </c>
      <c r="BA18" s="33">
        <f>IF(D6L1511C5=0,0,D6L1511C19/D6L1511C5)</f>
        <v>0.3734055063583302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0.49999443161950075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68781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662.53663218736847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107.5789548431806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317.31691443406697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1.9045846336287164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1.637942784920696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0.818971392460348</v>
      </c>
      <c r="R20" s="16" t="s">
        <v>39599</v>
      </c>
      <c r="S20" s="15">
        <f>D6L1513C5-D6L1513C7</f>
        <v>0.818971392460348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0.79896168628164976</v>
      </c>
      <c r="X20" s="16" t="s">
        <v>39601</v>
      </c>
      <c r="Y20" s="33">
        <f>D6L1513C7-D6L1513C10</f>
        <v>2.0009706178698239E-2</v>
      </c>
      <c r="Z20" s="16" t="s">
        <v>39602</v>
      </c>
      <c r="AA20" s="33">
        <f>CHOOSE(MIN(D6L1513C9,RUN_YEARS),B7L815C7,B7L815C16,B7L815C25,B7L815C34,B7L815C43)</f>
        <v>68781</v>
      </c>
      <c r="AB20" s="16" t="s">
        <v>39603</v>
      </c>
      <c r="AC20" s="33">
        <f>IF(D6L1513C12=0,0,D6L1513C10/D6L1513C12)</f>
        <v>1.1616023120944007E-5</v>
      </c>
      <c r="AD20" s="16" t="s">
        <v>39604</v>
      </c>
      <c r="AE20" s="33">
        <f>IF(D6L1513C5=0,0,D6L1513C10/D6L1513C5)</f>
        <v>0.48778363544629733</v>
      </c>
      <c r="AF20" s="16" t="s">
        <v>39605</v>
      </c>
      <c r="AG20" s="33">
        <f>CHOOSE(MIN(D6L1513C9,RUN_YEARS),B7L815C5,B7L815C14,B7L815C23,B7L815C32,B7L815C41)</f>
        <v>662.53663218736847</v>
      </c>
      <c r="AH20" s="16" t="s">
        <v>39606</v>
      </c>
      <c r="AI20" s="33">
        <f>IF(D6L1513C15=0,0,D6L1513C11/D6L1513C15)</f>
        <v>3.0201660114454473E-5</v>
      </c>
      <c r="AJ20" s="16" t="s">
        <v>39607</v>
      </c>
      <c r="AK20" s="33">
        <f>IF(D6L1513C5=0,0,D6L1513C11/D6L1513C5)</f>
        <v>1.2216364553702678E-2</v>
      </c>
      <c r="AL20" s="16" t="s">
        <v>39608</v>
      </c>
      <c r="AM20" s="33">
        <f>D6L1513C8*CHOOSE(MIN(D6L1513C9,RUN_YEARS),B7L815C4,B7L815C13,B7L815C22,B7L815C31,B7L815C40)</f>
        <v>0.20735453747106203</v>
      </c>
      <c r="AN20" s="16" t="s">
        <v>39609</v>
      </c>
      <c r="AO20" s="33">
        <f>D6L1513C8-D6L1513C18</f>
        <v>0.61161685498928597</v>
      </c>
      <c r="AP20" s="16" t="s">
        <v>39610</v>
      </c>
      <c r="AQ20" s="33">
        <f>CHOOSE(MIN(D6L1513C9,RUN_YEARS),B7L815C2,B7L815C11,B7L815C20,B7L815C29,B7L815C38)</f>
        <v>107.5789548431806</v>
      </c>
      <c r="AR20" s="16" t="s">
        <v>39611</v>
      </c>
      <c r="AS20" s="33">
        <f>IF(D6L1513C20=0,0,D6L1513C18/D6L1513C20)</f>
        <v>1.9274637662480153E-3</v>
      </c>
      <c r="AT20" s="16" t="s">
        <v>39612</v>
      </c>
      <c r="AU20" s="33">
        <f>IF(D6L1513C5=0,0,D6L1513C18/D6L1513C5)</f>
        <v>0.12659449364166983</v>
      </c>
      <c r="AV20" s="16" t="s">
        <v>39613</v>
      </c>
      <c r="AW20" s="33">
        <f>CHOOSE(MIN(D6L1513C9,RUN_YEARS),B7L815C1,B7L815C10,B7L815C19,B7L815C28,B7L815C37)</f>
        <v>317.31691443406697</v>
      </c>
      <c r="AX20" s="16" t="s">
        <v>39614</v>
      </c>
      <c r="AY20" s="33">
        <f>IF(D6L1513C23=0,0,D6L1513C19/D6L1513C23)</f>
        <v>1.9274637662480155E-3</v>
      </c>
      <c r="AZ20" s="16" t="s">
        <v>39615</v>
      </c>
      <c r="BA20" s="33">
        <f>IF(D6L1513C5=0,0,D6L1513C19/D6L1513C5)</f>
        <v>0.37340550635833014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4.6505507625370193</v>
      </c>
      <c r="J21" s="16" t="s">
        <v>39637</v>
      </c>
      <c r="K21" s="21">
        <f>IF(FLOW_THRU_100PCT="Y",1,INDEX(VariabilityMatrix,D6L1514C1,D6L1514C9))</f>
        <v>0.50021854522061104</v>
      </c>
      <c r="L21" s="16" t="s">
        <v>39617</v>
      </c>
      <c r="M21" s="15">
        <f>IF(D6L1514C2&lt;&gt;0,D6L1514C2*D6L1514C4,D6L1514C3*D6L1514C4)</f>
        <v>2.3262917369108713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1.1631458684554357</v>
      </c>
      <c r="R21" s="16" t="s">
        <v>39619</v>
      </c>
      <c r="S21" s="15">
        <f>D6L1514C5-D6L1514C7</f>
        <v>1.1631458684554357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1.1424433200923807</v>
      </c>
      <c r="X21" s="16" t="s">
        <v>39621</v>
      </c>
      <c r="Y21" s="33">
        <f>D6L1514C7-D6L1514C10</f>
        <v>2.0702548363054962E-2</v>
      </c>
      <c r="Z21" s="16" t="s">
        <v>39622</v>
      </c>
      <c r="AA21" s="33">
        <f>CHOOSE(MIN(D6L1514C9,RUN_YEARS),B7L815C7,B7L815C16,B7L815C25,B7L815C34,B7L815C43)</f>
        <v>148729.60000000001</v>
      </c>
      <c r="AB21" s="16" t="s">
        <v>39623</v>
      </c>
      <c r="AC21" s="33">
        <f>IF(D6L1514C12=0,0,D6L1514C10/D6L1514C12)</f>
        <v>7.6813446690664182E-6</v>
      </c>
      <c r="AD21" s="16" t="s">
        <v>39624</v>
      </c>
      <c r="AE21" s="33">
        <f>IF(D6L1514C5=0,0,D6L1514C10/D6L1514C5)</f>
        <v>0.49110062249090636</v>
      </c>
      <c r="AF21" s="16" t="s">
        <v>39625</v>
      </c>
      <c r="AG21" s="33">
        <f>CHOOSE(MIN(D6L1514C9,RUN_YEARS),B7L815C5,B7L815C14,B7L815C23,B7L815C32,B7L815C41)</f>
        <v>1036.6047800511806</v>
      </c>
      <c r="AH21" s="16" t="s">
        <v>39626</v>
      </c>
      <c r="AI21" s="33">
        <f>IF(D6L1514C15=0,0,D6L1514C11/D6L1514C15)</f>
        <v>1.9971496139572896E-5</v>
      </c>
      <c r="AJ21" s="16" t="s">
        <v>39627</v>
      </c>
      <c r="AK21" s="33">
        <f>IF(D6L1514C5=0,0,D6L1514C11/D6L1514C5)</f>
        <v>8.8993775090936301E-3</v>
      </c>
      <c r="AL21" s="16" t="s">
        <v>39628</v>
      </c>
      <c r="AM21" s="33">
        <f>D6L1514C8*CHOOSE(MIN(D6L1514C9,RUN_YEARS),B7L815C4,B7L815C13,B7L815C22,B7L815C31,B7L815C40)</f>
        <v>0.38741490753171537</v>
      </c>
      <c r="AN21" s="16" t="s">
        <v>39629</v>
      </c>
      <c r="AO21" s="33">
        <f>D6L1514C8-D6L1514C18</f>
        <v>0.77573096092372029</v>
      </c>
      <c r="AP21" s="16" t="s">
        <v>39630</v>
      </c>
      <c r="AQ21" s="33">
        <f>CHOOSE(MIN(D6L1514C9,RUN_YEARS),B7L815C2,B7L815C11,B7L815C20,B7L815C29,B7L815C38)</f>
        <v>252.99535381441771</v>
      </c>
      <c r="AR21" s="16" t="s">
        <v>39631</v>
      </c>
      <c r="AS21" s="33">
        <f>IF(D6L1514C20=0,0,D6L1514C18/D6L1514C20)</f>
        <v>1.5313123410791954E-3</v>
      </c>
      <c r="AT21" s="16" t="s">
        <v>39632</v>
      </c>
      <c r="AU21" s="33">
        <f>IF(D6L1514C5=0,0,D6L1514C18/D6L1514C5)</f>
        <v>0.16653754186745781</v>
      </c>
      <c r="AV21" s="16" t="s">
        <v>39633</v>
      </c>
      <c r="AW21" s="33">
        <f>CHOOSE(MIN(D6L1514C9,RUN_YEARS),B7L815C1,B7L815C10,B7L815C19,B7L815C28,B7L815C37)</f>
        <v>506.57918708930555</v>
      </c>
      <c r="AX21" s="16" t="s">
        <v>39634</v>
      </c>
      <c r="AY21" s="33">
        <f>IF(D6L1514C23=0,0,D6L1514C19/D6L1514C23)</f>
        <v>1.5313123410791957E-3</v>
      </c>
      <c r="AZ21" s="16" t="s">
        <v>39635</v>
      </c>
      <c r="BA21" s="33">
        <f>IF(D6L1514C5=0,0,D6L1514C19/D6L1514C5)</f>
        <v>0.33346245813254222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15.329220835306916</v>
      </c>
      <c r="J22" s="16" t="s">
        <v>39658</v>
      </c>
      <c r="K22" s="21">
        <f>IF(FLOW_THRU_100PCT="Y",1,INDEX(VariabilityMatrix,D6L1515C1,D6L1515C9))</f>
        <v>0.4981277684323478</v>
      </c>
      <c r="L22" s="16" t="s">
        <v>39638</v>
      </c>
      <c r="M22" s="15">
        <f>IF(D6L1515C2&lt;&gt;0,D6L1515C2*D6L1515C4,D6L1515C3*D6L1515C4)</f>
        <v>7.6359105664980849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3.8179552832490424</v>
      </c>
      <c r="R22" s="16" t="s">
        <v>39640</v>
      </c>
      <c r="S22" s="15">
        <f>D6L1515C5-D6L1515C7</f>
        <v>3.8179552832490424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3.7380478902288323</v>
      </c>
      <c r="X22" s="16" t="s">
        <v>39642</v>
      </c>
      <c r="Y22" s="33">
        <f>D6L1515C7-D6L1515C10</f>
        <v>7.9907393020210105E-2</v>
      </c>
      <c r="Z22" s="16" t="s">
        <v>39643</v>
      </c>
      <c r="AA22" s="33">
        <f>CHOOSE(MIN(D6L1515C9,RUN_YEARS),B7L815C7,B7L815C16,B7L815C25,B7L815C34,B7L815C43)</f>
        <v>105671.33333333333</v>
      </c>
      <c r="AB22" s="16" t="s">
        <v>39644</v>
      </c>
      <c r="AC22" s="33">
        <f>IF(D6L1515C12=0,0,D6L1515C10/D6L1515C12)</f>
        <v>3.5374285270324016E-5</v>
      </c>
      <c r="AD22" s="16" t="s">
        <v>39645</v>
      </c>
      <c r="AE22" s="33">
        <f>IF(D6L1515C5=0,0,D6L1515C10/D6L1515C5)</f>
        <v>0.48953531575254466</v>
      </c>
      <c r="AF22" s="16" t="s">
        <v>39646</v>
      </c>
      <c r="AG22" s="33">
        <f>CHOOSE(MIN(D6L1515C9,RUN_YEARS),B7L815C5,B7L815C14,B7L815C23,B7L815C32,B7L815C41)</f>
        <v>868.8122591091244</v>
      </c>
      <c r="AH22" s="16" t="s">
        <v>39647</v>
      </c>
      <c r="AI22" s="33">
        <f>IF(D6L1515C15=0,0,D6L1515C11/D6L1515C15)</f>
        <v>9.197314170284238E-5</v>
      </c>
      <c r="AJ22" s="16" t="s">
        <v>39648</v>
      </c>
      <c r="AK22" s="33">
        <f>IF(D6L1515C5=0,0,D6L1515C11/D6L1515C5)</f>
        <v>1.0464684247455315E-2</v>
      </c>
      <c r="AL22" s="16" t="s">
        <v>39649</v>
      </c>
      <c r="AM22" s="33">
        <f>D6L1515C8*CHOOSE(MIN(D6L1515C9,RUN_YEARS),B7L815C4,B7L815C13,B7L815C22,B7L815C31,B7L815C40)</f>
        <v>1.127114455570063</v>
      </c>
      <c r="AN22" s="16" t="s">
        <v>39650</v>
      </c>
      <c r="AO22" s="33">
        <f>D6L1515C8-D6L1515C18</f>
        <v>2.6908408276789793</v>
      </c>
      <c r="AP22" s="16" t="s">
        <v>39651</v>
      </c>
      <c r="AQ22" s="33">
        <f>CHOOSE(MIN(D6L1515C9,RUN_YEARS),B7L815C2,B7L815C11,B7L815C20,B7L815C29,B7L815C38)</f>
        <v>176.48378242786347</v>
      </c>
      <c r="AR22" s="16" t="s">
        <v>39652</v>
      </c>
      <c r="AS22" s="33">
        <f>IF(D6L1515C20=0,0,D6L1515C18/D6L1515C20)</f>
        <v>6.3865044145388437E-3</v>
      </c>
      <c r="AT22" s="16" t="s">
        <v>39653</v>
      </c>
      <c r="AU22" s="33">
        <f>IF(D6L1515C5=0,0,D6L1515C18/D6L1515C5)</f>
        <v>0.1476070791760164</v>
      </c>
      <c r="AV22" s="16" t="s">
        <v>39654</v>
      </c>
      <c r="AW22" s="33">
        <f>CHOOSE(MIN(D6L1515C9,RUN_YEARS),B7L815C1,B7L815C10,B7L815C19,B7L815C28,B7L815C37)</f>
        <v>421.33233659923474</v>
      </c>
      <c r="AX22" s="16" t="s">
        <v>39655</v>
      </c>
      <c r="AY22" s="33">
        <f>IF(D6L1515C23=0,0,D6L1515C19/D6L1515C23)</f>
        <v>6.3865044145388454E-3</v>
      </c>
      <c r="AZ22" s="16" t="s">
        <v>39656</v>
      </c>
      <c r="BA22" s="33">
        <f>IF(D6L1515C5=0,0,D6L1515C19/D6L1515C5)</f>
        <v>0.3523929208239836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760.95882837963461</v>
      </c>
      <c r="J23" s="16" t="s">
        <v>39679</v>
      </c>
      <c r="K23" s="21">
        <f>IF(FLOW_THRU_100PCT="Y",1,INDEX(VariabilityMatrix,D6L1516C1,D6L1516C9))</f>
        <v>0.23114037483977384</v>
      </c>
      <c r="L23" s="16" t="s">
        <v>39659</v>
      </c>
      <c r="M23" s="15">
        <f>IF(D6L1516C2&lt;&gt;0,D6L1516C2*D6L1516C4,D6L1516C3*D6L1516C4)</f>
        <v>175.88830882930387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87.944154414651933</v>
      </c>
      <c r="R23" s="16" t="s">
        <v>39661</v>
      </c>
      <c r="S23" s="15">
        <f>D6L1516C5-D6L1516C7</f>
        <v>87.944154414651933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86.103538799934356</v>
      </c>
      <c r="X23" s="16" t="s">
        <v>39663</v>
      </c>
      <c r="Y23" s="33">
        <f>D6L1516C7-D6L1516C10</f>
        <v>1.8406156147175778</v>
      </c>
      <c r="Z23" s="16" t="s">
        <v>39664</v>
      </c>
      <c r="AA23" s="33">
        <f>CHOOSE(MIN(D6L1516C9,RUN_YEARS),B7L815C7,B7L815C16,B7L815C25,B7L815C34,B7L815C43)</f>
        <v>105671.33333333333</v>
      </c>
      <c r="AB23" s="16" t="s">
        <v>39665</v>
      </c>
      <c r="AC23" s="33">
        <f>IF(D6L1516C12=0,0,D6L1516C10/D6L1516C12)</f>
        <v>8.1482400272481052E-4</v>
      </c>
      <c r="AD23" s="16" t="s">
        <v>39666</v>
      </c>
      <c r="AE23" s="33">
        <f>IF(D6L1516C5=0,0,D6L1516C10/D6L1516C5)</f>
        <v>0.48953531575254466</v>
      </c>
      <c r="AF23" s="16" t="s">
        <v>39667</v>
      </c>
      <c r="AG23" s="33">
        <f>CHOOSE(MIN(D6L1516C9,RUN_YEARS),B7L815C5,B7L815C14,B7L815C23,B7L815C32,B7L815C41)</f>
        <v>868.8122591091244</v>
      </c>
      <c r="AH23" s="16" t="s">
        <v>39668</v>
      </c>
      <c r="AI23" s="33">
        <f>IF(D6L1516C15=0,0,D6L1516C11/D6L1516C15)</f>
        <v>2.118542407084513E-3</v>
      </c>
      <c r="AJ23" s="16" t="s">
        <v>39669</v>
      </c>
      <c r="AK23" s="33">
        <f>IF(D6L1516C5=0,0,D6L1516C11/D6L1516C5)</f>
        <v>1.046468424745535E-2</v>
      </c>
      <c r="AL23" s="16" t="s">
        <v>39670</v>
      </c>
      <c r="AM23" s="33">
        <f>D6L1516C8*CHOOSE(MIN(D6L1516C9,RUN_YEARS),B7L815C4,B7L815C13,B7L815C22,B7L815C31,B7L815C40)</f>
        <v>25.962359527502681</v>
      </c>
      <c r="AN23" s="16" t="s">
        <v>39671</v>
      </c>
      <c r="AO23" s="33">
        <f>D6L1516C8-D6L1516C18</f>
        <v>61.981794887149249</v>
      </c>
      <c r="AP23" s="16" t="s">
        <v>39672</v>
      </c>
      <c r="AQ23" s="33">
        <f>CHOOSE(MIN(D6L1516C9,RUN_YEARS),B7L815C2,B7L815C11,B7L815C20,B7L815C29,B7L815C38)</f>
        <v>176.48378242786347</v>
      </c>
      <c r="AR23" s="16" t="s">
        <v>39673</v>
      </c>
      <c r="AS23" s="33">
        <f>IF(D6L1516C20=0,0,D6L1516C18/D6L1516C20)</f>
        <v>0.14710903840762035</v>
      </c>
      <c r="AT23" s="16" t="s">
        <v>39674</v>
      </c>
      <c r="AU23" s="33">
        <f>IF(D6L1516C5=0,0,D6L1516C18/D6L1516C5)</f>
        <v>0.1476070791760164</v>
      </c>
      <c r="AV23" s="16" t="s">
        <v>39675</v>
      </c>
      <c r="AW23" s="33">
        <f>CHOOSE(MIN(D6L1516C9,RUN_YEARS),B7L815C1,B7L815C10,B7L815C19,B7L815C28,B7L815C37)</f>
        <v>421.33233659923474</v>
      </c>
      <c r="AX23" s="16" t="s">
        <v>39676</v>
      </c>
      <c r="AY23" s="33">
        <f>IF(D6L1516C23=0,0,D6L1516C19/D6L1516C23)</f>
        <v>0.14710903840762035</v>
      </c>
      <c r="AZ23" s="16" t="s">
        <v>39677</v>
      </c>
      <c r="BA23" s="33">
        <f>IF(D6L1516C5=0,0,D6L1516C19/D6L1516C5)</f>
        <v>0.3523929208239836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329.86459806412569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283.68355433514807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141.84177716757404</v>
      </c>
      <c r="R24" s="16" t="s">
        <v>39682</v>
      </c>
      <c r="S24" s="15">
        <f>D6L1517C5-D6L1517C7</f>
        <v>141.84177716757404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138.87311834526088</v>
      </c>
      <c r="X24" s="16" t="s">
        <v>39684</v>
      </c>
      <c r="Y24" s="33">
        <f>D6L1517C7-D6L1517C10</f>
        <v>2.9686588223131594</v>
      </c>
      <c r="Z24" s="16" t="s">
        <v>39685</v>
      </c>
      <c r="AA24" s="33">
        <f>CHOOSE(MIN(D6L1517C9,RUN_YEARS),B7L815C7,B7L815C16,B7L815C25,B7L815C34,B7L815C43)</f>
        <v>105671.33333333333</v>
      </c>
      <c r="AB24" s="16" t="s">
        <v>39686</v>
      </c>
      <c r="AC24" s="33">
        <f>IF(D6L1517C12=0,0,D6L1517C10/D6L1517C12)</f>
        <v>1.3141986001747009E-3</v>
      </c>
      <c r="AD24" s="16" t="s">
        <v>39687</v>
      </c>
      <c r="AE24" s="33">
        <f>IF(D6L1517C5=0,0,D6L1517C10/D6L1517C5)</f>
        <v>0.48953531575254466</v>
      </c>
      <c r="AF24" s="16" t="s">
        <v>39688</v>
      </c>
      <c r="AG24" s="33">
        <f>CHOOSE(MIN(D6L1517C9,RUN_YEARS),B7L815C5,B7L815C14,B7L815C23,B7L815C32,B7L815C41)</f>
        <v>868.8122591091244</v>
      </c>
      <c r="AH24" s="16" t="s">
        <v>39689</v>
      </c>
      <c r="AI24" s="33">
        <f>IF(D6L1517C15=0,0,D6L1517C11/D6L1517C15)</f>
        <v>3.4169163604542215E-3</v>
      </c>
      <c r="AJ24" s="16" t="s">
        <v>39690</v>
      </c>
      <c r="AK24" s="33">
        <f>IF(D6L1517C5=0,0,D6L1517C11/D6L1517C5)</f>
        <v>1.046468424745532E-2</v>
      </c>
      <c r="AL24" s="16" t="s">
        <v>39691</v>
      </c>
      <c r="AM24" s="33">
        <f>D6L1517C8*CHOOSE(MIN(D6L1517C9,RUN_YEARS),B7L815C4,B7L815C13,B7L815C22,B7L815C31,B7L815C40)</f>
        <v>41.873700865681954</v>
      </c>
      <c r="AN24" s="16" t="s">
        <v>39692</v>
      </c>
      <c r="AO24" s="33">
        <f>D6L1517C8-D6L1517C18</f>
        <v>99.968076301892083</v>
      </c>
      <c r="AP24" s="16" t="s">
        <v>39693</v>
      </c>
      <c r="AQ24" s="33">
        <f>CHOOSE(MIN(D6L1517C9,RUN_YEARS),B7L815C2,B7L815C11,B7L815C20,B7L815C29,B7L815C38)</f>
        <v>176.48378242786347</v>
      </c>
      <c r="AR24" s="16" t="s">
        <v>39694</v>
      </c>
      <c r="AS24" s="33">
        <f>IF(D6L1517C20=0,0,D6L1517C18/D6L1517C20)</f>
        <v>0.2372665651746077</v>
      </c>
      <c r="AT24" s="16" t="s">
        <v>39695</v>
      </c>
      <c r="AU24" s="33">
        <f>IF(D6L1517C5=0,0,D6L1517C18/D6L1517C5)</f>
        <v>0.1476070791760164</v>
      </c>
      <c r="AV24" s="16" t="s">
        <v>39696</v>
      </c>
      <c r="AW24" s="33">
        <f>CHOOSE(MIN(D6L1517C9,RUN_YEARS),B7L815C1,B7L815C10,B7L815C19,B7L815C28,B7L815C37)</f>
        <v>421.33233659923474</v>
      </c>
      <c r="AX24" s="16" t="s">
        <v>39697</v>
      </c>
      <c r="AY24" s="33">
        <f>IF(D6L1517C23=0,0,D6L1517C19/D6L1517C23)</f>
        <v>0.2372665651746077</v>
      </c>
      <c r="AZ24" s="16" t="s">
        <v>39698</v>
      </c>
      <c r="BA24" s="33">
        <f>IF(D6L1517C5=0,0,D6L1517C19/D6L1517C5)</f>
        <v>0.3523929208239836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473.06495929010333</v>
      </c>
      <c r="J25" s="16" t="s">
        <v>39720</v>
      </c>
      <c r="K25" s="21">
        <f>IF(FLOW_THRU_100PCT="Y",1,INDEX(VariabilityMatrix,D6L1518C1,D6L1518C9))</f>
        <v>0.228990069219843</v>
      </c>
      <c r="L25" s="16" t="s">
        <v>39700</v>
      </c>
      <c r="M25" s="15">
        <f>IF(D6L1518C2&lt;&gt;0,D6L1518C2*D6L1518C4,D6L1518C3*D6L1518C4)</f>
        <v>108.32717777332297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54.163588886661486</v>
      </c>
      <c r="R25" s="16" t="s">
        <v>39702</v>
      </c>
      <c r="S25" s="15">
        <f>D6L1518C5-D6L1518C7</f>
        <v>54.163588886661486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52.840224591908814</v>
      </c>
      <c r="X25" s="16" t="s">
        <v>39704</v>
      </c>
      <c r="Y25" s="33">
        <f>D6L1518C7-D6L1518C10</f>
        <v>1.3233642947526718</v>
      </c>
      <c r="Z25" s="16" t="s">
        <v>39705</v>
      </c>
      <c r="AA25" s="33">
        <f>CHOOSE(MIN(D6L1518C9,RUN_YEARS),B7L815C7,B7L815C16,B7L815C25,B7L815C34,B7L815C43)</f>
        <v>68781</v>
      </c>
      <c r="AB25" s="16" t="s">
        <v>39706</v>
      </c>
      <c r="AC25" s="33">
        <f>IF(D6L1518C12=0,0,D6L1518C10/D6L1518C12)</f>
        <v>7.6823867916879388E-4</v>
      </c>
      <c r="AD25" s="16" t="s">
        <v>39707</v>
      </c>
      <c r="AE25" s="33">
        <f>IF(D6L1518C5=0,0,D6L1518C10/D6L1518C5)</f>
        <v>0.48778363544629733</v>
      </c>
      <c r="AF25" s="16" t="s">
        <v>39708</v>
      </c>
      <c r="AG25" s="33">
        <f>CHOOSE(MIN(D6L1518C9,RUN_YEARS),B7L815C5,B7L815C14,B7L815C23,B7L815C32,B7L815C41)</f>
        <v>662.53663218736847</v>
      </c>
      <c r="AH25" s="16" t="s">
        <v>39709</v>
      </c>
      <c r="AI25" s="33">
        <f>IF(D6L1518C15=0,0,D6L1518C11/D6L1518C15)</f>
        <v>1.9974205658388686E-3</v>
      </c>
      <c r="AJ25" s="16" t="s">
        <v>39710</v>
      </c>
      <c r="AK25" s="33">
        <f>IF(D6L1518C5=0,0,D6L1518C11/D6L1518C5)</f>
        <v>1.2216364553702683E-2</v>
      </c>
      <c r="AL25" s="16" t="s">
        <v>39711</v>
      </c>
      <c r="AM25" s="33">
        <f>D6L1518C8*CHOOSE(MIN(D6L1518C9,RUN_YEARS),B7L815C4,B7L815C13,B7L815C22,B7L815C31,B7L815C40)</f>
        <v>13.713624217844972</v>
      </c>
      <c r="AN25" s="16" t="s">
        <v>39712</v>
      </c>
      <c r="AO25" s="33">
        <f>D6L1518C8-D6L1518C18</f>
        <v>40.449964668816513</v>
      </c>
      <c r="AP25" s="16" t="s">
        <v>39713</v>
      </c>
      <c r="AQ25" s="33">
        <f>CHOOSE(MIN(D6L1518C9,RUN_YEARS),B7L815C2,B7L815C11,B7L815C20,B7L815C29,B7L815C38)</f>
        <v>107.5789548431806</v>
      </c>
      <c r="AR25" s="16" t="s">
        <v>39714</v>
      </c>
      <c r="AS25" s="33">
        <f>IF(D6L1518C20=0,0,D6L1518C18/D6L1518C20)</f>
        <v>0.1274749716413914</v>
      </c>
      <c r="AT25" s="16" t="s">
        <v>39715</v>
      </c>
      <c r="AU25" s="33">
        <f>IF(D6L1518C5=0,0,D6L1518C18/D6L1518C5)</f>
        <v>0.12659449364166983</v>
      </c>
      <c r="AV25" s="16" t="s">
        <v>39716</v>
      </c>
      <c r="AW25" s="33">
        <f>CHOOSE(MIN(D6L1518C9,RUN_YEARS),B7L815C1,B7L815C10,B7L815C19,B7L815C28,B7L815C37)</f>
        <v>317.31691443406697</v>
      </c>
      <c r="AX25" s="16" t="s">
        <v>39717</v>
      </c>
      <c r="AY25" s="33">
        <f>IF(D6L1518C23=0,0,D6L1518C19/D6L1518C23)</f>
        <v>0.1274749716413914</v>
      </c>
      <c r="AZ25" s="16" t="s">
        <v>39718</v>
      </c>
      <c r="BA25" s="33">
        <f>IF(D6L1518C5=0,0,D6L1518C19/D6L1518C5)</f>
        <v>0.37340550635833014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2167.7656340005992</v>
      </c>
      <c r="J26" s="16" t="s">
        <v>39741</v>
      </c>
      <c r="K26" s="21">
        <f>IF(FLOW_THRU_100PCT="Y",1,INDEX(VariabilityMatrix,D6L1519C1,D6L1519C9))</f>
        <v>0.23114037483977384</v>
      </c>
      <c r="L26" s="16" t="s">
        <v>39721</v>
      </c>
      <c r="M26" s="15">
        <f>IF(D6L1519C2&lt;&gt;0,D6L1519C2*D6L1519C4,D6L1519C3*D6L1519C4)</f>
        <v>501.05816120767849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250.52908060383925</v>
      </c>
      <c r="R26" s="16" t="s">
        <v>39723</v>
      </c>
      <c r="S26" s="15">
        <f>D6L1519C5-D6L1519C7</f>
        <v>250.52908060383925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245.28566515719032</v>
      </c>
      <c r="X26" s="16" t="s">
        <v>39725</v>
      </c>
      <c r="Y26" s="33">
        <f>D6L1519C7-D6L1519C10</f>
        <v>5.2434154466489247</v>
      </c>
      <c r="Z26" s="16" t="s">
        <v>39726</v>
      </c>
      <c r="AA26" s="33">
        <f>CHOOSE(MIN(D6L1519C9,RUN_YEARS),B7L815C7,B7L815C16,B7L815C25,B7L815C34,B7L815C43)</f>
        <v>105671.33333333333</v>
      </c>
      <c r="AB26" s="16" t="s">
        <v>39727</v>
      </c>
      <c r="AC26" s="33">
        <f>IF(D6L1519C12=0,0,D6L1519C10/D6L1519C12)</f>
        <v>2.3212129289923189E-3</v>
      </c>
      <c r="AD26" s="16" t="s">
        <v>39728</v>
      </c>
      <c r="AE26" s="33">
        <f>IF(D6L1519C5=0,0,D6L1519C10/D6L1519C5)</f>
        <v>0.48953531575254466</v>
      </c>
      <c r="AF26" s="16" t="s">
        <v>39729</v>
      </c>
      <c r="AG26" s="33">
        <f>CHOOSE(MIN(D6L1519C9,RUN_YEARS),B7L815C5,B7L815C14,B7L815C23,B7L815C32,B7L815C41)</f>
        <v>868.8122591091244</v>
      </c>
      <c r="AH26" s="16" t="s">
        <v>39730</v>
      </c>
      <c r="AI26" s="33">
        <f>IF(D6L1519C15=0,0,D6L1519C11/D6L1519C15)</f>
        <v>6.0351536153800314E-3</v>
      </c>
      <c r="AJ26" s="16" t="s">
        <v>39731</v>
      </c>
      <c r="AK26" s="33">
        <f>IF(D6L1519C5=0,0,D6L1519C11/D6L1519C5)</f>
        <v>1.0464684247455327E-2</v>
      </c>
      <c r="AL26" s="16" t="s">
        <v>39732</v>
      </c>
      <c r="AM26" s="33">
        <f>D6L1519C8*CHOOSE(MIN(D6L1519C9,RUN_YEARS),B7L815C4,B7L815C13,B7L815C22,B7L815C31,B7L815C40)</f>
        <v>73.959731673170992</v>
      </c>
      <c r="AN26" s="16" t="s">
        <v>39733</v>
      </c>
      <c r="AO26" s="33">
        <f>D6L1519C8-D6L1519C18</f>
        <v>176.56934893066824</v>
      </c>
      <c r="AP26" s="16" t="s">
        <v>39734</v>
      </c>
      <c r="AQ26" s="33">
        <f>CHOOSE(MIN(D6L1519C9,RUN_YEARS),B7L815C2,B7L815C11,B7L815C20,B7L815C29,B7L815C38)</f>
        <v>176.48378242786347</v>
      </c>
      <c r="AR26" s="16" t="s">
        <v>39735</v>
      </c>
      <c r="AS26" s="33">
        <f>IF(D6L1519C20=0,0,D6L1519C18/D6L1519C20)</f>
        <v>0.41907381321794551</v>
      </c>
      <c r="AT26" s="16" t="s">
        <v>39736</v>
      </c>
      <c r="AU26" s="33">
        <f>IF(D6L1519C5=0,0,D6L1519C18/D6L1519C5)</f>
        <v>0.1476070791760164</v>
      </c>
      <c r="AV26" s="16" t="s">
        <v>39737</v>
      </c>
      <c r="AW26" s="33">
        <f>CHOOSE(MIN(D6L1519C9,RUN_YEARS),B7L815C1,B7L815C10,B7L815C19,B7L815C28,B7L815C37)</f>
        <v>421.33233659923474</v>
      </c>
      <c r="AX26" s="16" t="s">
        <v>39738</v>
      </c>
      <c r="AY26" s="33">
        <f>IF(D6L1519C23=0,0,D6L1519C19/D6L1519C23)</f>
        <v>0.41907381321794551</v>
      </c>
      <c r="AZ26" s="16" t="s">
        <v>39739</v>
      </c>
      <c r="BA26" s="33">
        <f>IF(D6L1519C5=0,0,D6L1519C19/D6L1519C5)</f>
        <v>0.35239292082398355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804.32174019536149</v>
      </c>
      <c r="J27" s="16" t="s">
        <v>39762</v>
      </c>
      <c r="K27" s="21">
        <f>IF(FLOW_THRU_100PCT="Y",1,INDEX(VariabilityMatrix,D6L1520C1,D6L1520C9))</f>
        <v>0.228990069219843</v>
      </c>
      <c r="L27" s="16" t="s">
        <v>39742</v>
      </c>
      <c r="M27" s="15">
        <f>IF(D6L1520C2&lt;&gt;0,D6L1520C2*D6L1520C4,D6L1520C3*D6L1520C4)</f>
        <v>184.18169096236039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92.090845481180196</v>
      </c>
      <c r="R27" s="16" t="s">
        <v>39744</v>
      </c>
      <c r="S27" s="15">
        <f>D6L1520C5-D6L1520C7</f>
        <v>92.090845481180196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89.8408148002666</v>
      </c>
      <c r="X27" s="16" t="s">
        <v>39746</v>
      </c>
      <c r="Y27" s="33">
        <f>D6L1520C7-D6L1520C10</f>
        <v>2.2500306809135964</v>
      </c>
      <c r="Z27" s="16" t="s">
        <v>39747</v>
      </c>
      <c r="AA27" s="33">
        <f>CHOOSE(MIN(D6L1520C9,RUN_YEARS),B7L815C7,B7L815C16,B7L815C25,B7L815C34,B7L815C43)</f>
        <v>68781</v>
      </c>
      <c r="AB27" s="16" t="s">
        <v>39748</v>
      </c>
      <c r="AC27" s="33">
        <f>IF(D6L1520C12=0,0,D6L1520C10/D6L1520C12)</f>
        <v>1.3061865166291069E-3</v>
      </c>
      <c r="AD27" s="16" t="s">
        <v>39749</v>
      </c>
      <c r="AE27" s="33">
        <f>IF(D6L1520C5=0,0,D6L1520C10/D6L1520C5)</f>
        <v>0.48778363544629733</v>
      </c>
      <c r="AF27" s="16" t="s">
        <v>39750</v>
      </c>
      <c r="AG27" s="33">
        <f>CHOOSE(MIN(D6L1520C9,RUN_YEARS),B7L815C5,B7L815C14,B7L815C23,B7L815C32,B7L815C41)</f>
        <v>662.53663218736847</v>
      </c>
      <c r="AH27" s="16" t="s">
        <v>39751</v>
      </c>
      <c r="AI27" s="33">
        <f>IF(D6L1520C15=0,0,D6L1520C11/D6L1520C15)</f>
        <v>3.3960849432356777E-3</v>
      </c>
      <c r="AJ27" s="16" t="s">
        <v>39752</v>
      </c>
      <c r="AK27" s="33">
        <f>IF(D6L1520C5=0,0,D6L1520C11/D6L1520C5)</f>
        <v>1.2216364553702657E-2</v>
      </c>
      <c r="AL27" s="16" t="s">
        <v>39753</v>
      </c>
      <c r="AM27" s="33">
        <f>D6L1520C8*CHOOSE(MIN(D6L1520C9,RUN_YEARS),B7L815C4,B7L815C13,B7L815C22,B7L815C31,B7L815C40)</f>
        <v>23.316387905446529</v>
      </c>
      <c r="AN27" s="16" t="s">
        <v>39754</v>
      </c>
      <c r="AO27" s="33">
        <f>D6L1520C8-D6L1520C18</f>
        <v>68.774457575733663</v>
      </c>
      <c r="AP27" s="16" t="s">
        <v>39755</v>
      </c>
      <c r="AQ27" s="33">
        <f>CHOOSE(MIN(D6L1520C9,RUN_YEARS),B7L815C2,B7L815C11,B7L815C20,B7L815C29,B7L815C38)</f>
        <v>107.5789548431806</v>
      </c>
      <c r="AR27" s="16" t="s">
        <v>39756</v>
      </c>
      <c r="AS27" s="33">
        <f>IF(D6L1520C20=0,0,D6L1520C18/D6L1520C20)</f>
        <v>0.21673744590133978</v>
      </c>
      <c r="AT27" s="16" t="s">
        <v>39757</v>
      </c>
      <c r="AU27" s="33">
        <f>IF(D6L1520C5=0,0,D6L1520C18/D6L1520C5)</f>
        <v>0.12659449364166983</v>
      </c>
      <c r="AV27" s="16" t="s">
        <v>39758</v>
      </c>
      <c r="AW27" s="33">
        <f>CHOOSE(MIN(D6L1520C9,RUN_YEARS),B7L815C1,B7L815C10,B7L815C19,B7L815C28,B7L815C37)</f>
        <v>317.31691443406697</v>
      </c>
      <c r="AX27" s="16" t="s">
        <v>39759</v>
      </c>
      <c r="AY27" s="33">
        <f>IF(D6L1520C23=0,0,D6L1520C19/D6L1520C23)</f>
        <v>0.21673744590133981</v>
      </c>
      <c r="AZ27" s="16" t="s">
        <v>39760</v>
      </c>
      <c r="BA27" s="33">
        <f>IF(D6L1520C5=0,0,D6L1520C19/D6L1520C5)</f>
        <v>0.37340550635833014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0.228990069219843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68781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662.53663218736847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107.5789548431806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317.31691443406697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0.228990069219843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68781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662.53663218736847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107.5789548431806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317.31691443406697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0.228990069219843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68781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662.53663218736847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107.5789548431806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317.31691443406697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0.228990069219843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68781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662.53663218736847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107.5789548431806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317.31691443406697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0.228990069219843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68781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662.53663218736847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107.5789548431806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317.31691443406697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1048.1529363551747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901.41152526545022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450.70576263272511</v>
      </c>
      <c r="R33" s="16" t="s">
        <v>39870</v>
      </c>
      <c r="S33" s="15">
        <f>D6L1526C5-D6L1526C7</f>
        <v>450.70576263272511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439.69379082717319</v>
      </c>
      <c r="X33" s="16" t="s">
        <v>39872</v>
      </c>
      <c r="Y33" s="33">
        <f>D6L1526C7-D6L1526C10</f>
        <v>11.011971805551923</v>
      </c>
      <c r="Z33" s="16" t="s">
        <v>39873</v>
      </c>
      <c r="AA33" s="33">
        <f>CHOOSE(MIN(D6L1526C9,RUN_YEARS),B7L815C7,B7L815C16,B7L815C25,B7L815C34,B7L815C43)</f>
        <v>68781</v>
      </c>
      <c r="AB33" s="16" t="s">
        <v>39874</v>
      </c>
      <c r="AC33" s="33">
        <f>IF(D6L1526C12=0,0,D6L1526C10/D6L1526C12)</f>
        <v>6.3926635382907078E-3</v>
      </c>
      <c r="AD33" s="16" t="s">
        <v>39875</v>
      </c>
      <c r="AE33" s="33">
        <f>IF(D6L1526C5=0,0,D6L1526C10/D6L1526C5)</f>
        <v>0.48778363544629733</v>
      </c>
      <c r="AF33" s="16" t="s">
        <v>39876</v>
      </c>
      <c r="AG33" s="33">
        <f>CHOOSE(MIN(D6L1526C9,RUN_YEARS),B7L815C5,B7L815C14,B7L815C23,B7L815C32,B7L815C41)</f>
        <v>662.53663218736847</v>
      </c>
      <c r="AH33" s="16" t="s">
        <v>39877</v>
      </c>
      <c r="AI33" s="33">
        <f>IF(D6L1526C15=0,0,D6L1526C11/D6L1526C15)</f>
        <v>1.6620925199555887E-2</v>
      </c>
      <c r="AJ33" s="16" t="s">
        <v>39878</v>
      </c>
      <c r="AK33" s="33">
        <f>IF(D6L1526C5=0,0,D6L1526C11/D6L1526C5)</f>
        <v>1.221636455370269E-2</v>
      </c>
      <c r="AL33" s="16" t="s">
        <v>39879</v>
      </c>
      <c r="AM33" s="33">
        <f>D6L1526C8*CHOOSE(MIN(D6L1526C9,RUN_YEARS),B7L815C4,B7L815C13,B7L815C22,B7L815C31,B7L815C40)</f>
        <v>114.11373560374494</v>
      </c>
      <c r="AN33" s="16" t="s">
        <v>39880</v>
      </c>
      <c r="AO33" s="33">
        <f>D6L1526C8-D6L1526C18</f>
        <v>336.59202702898017</v>
      </c>
      <c r="AP33" s="16" t="s">
        <v>39881</v>
      </c>
      <c r="AQ33" s="33">
        <f>CHOOSE(MIN(D6L1526C9,RUN_YEARS),B7L815C2,B7L815C11,B7L815C20,B7L815C29,B7L815C38)</f>
        <v>107.5789548431806</v>
      </c>
      <c r="AR33" s="16" t="s">
        <v>39882</v>
      </c>
      <c r="AS33" s="33">
        <f>IF(D6L1526C20=0,0,D6L1526C18/D6L1526C20)</f>
        <v>1.060744043945121</v>
      </c>
      <c r="AT33" s="16" t="s">
        <v>39883</v>
      </c>
      <c r="AU33" s="33">
        <f>IF(D6L1526C5=0,0,D6L1526C18/D6L1526C5)</f>
        <v>0.12659449364166983</v>
      </c>
      <c r="AV33" s="16" t="s">
        <v>39884</v>
      </c>
      <c r="AW33" s="33">
        <f>CHOOSE(MIN(D6L1526C9,RUN_YEARS),B7L815C1,B7L815C10,B7L815C19,B7L815C28,B7L815C37)</f>
        <v>317.31691443406697</v>
      </c>
      <c r="AX33" s="16" t="s">
        <v>39885</v>
      </c>
      <c r="AY33" s="33">
        <f>IF(D6L1526C23=0,0,D6L1526C19/D6L1526C23)</f>
        <v>1.060744043945121</v>
      </c>
      <c r="AZ33" s="16" t="s">
        <v>39886</v>
      </c>
      <c r="BA33" s="33">
        <f>IF(D6L1526C5=0,0,D6L1526C19/D6L1526C5)</f>
        <v>0.3734055063583302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4.494175361737518E-4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3.8649908110942652E-4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1.9324954055471326E-4</v>
      </c>
      <c r="R34" s="16" t="s">
        <v>39890</v>
      </c>
      <c r="S34" s="15">
        <f>D6L1527C5-D6L1527C7</f>
        <v>1.9324954055471326E-4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1.8920494970897149E-4</v>
      </c>
      <c r="X34" s="16" t="s">
        <v>39892</v>
      </c>
      <c r="Y34" s="33">
        <f>D6L1527C7-D6L1527C10</f>
        <v>4.0445908457417755E-6</v>
      </c>
      <c r="Z34" s="16" t="s">
        <v>39893</v>
      </c>
      <c r="AA34" s="33">
        <f>CHOOSE(MIN(D6L1527C9,RUN_YEARS),B7L815C7,B7L815C16,B7L815C25,B7L815C34,B7L815C43)</f>
        <v>105671.33333333333</v>
      </c>
      <c r="AB34" s="16" t="s">
        <v>39894</v>
      </c>
      <c r="AC34" s="33">
        <f>IF(D6L1527C12=0,0,D6L1527C10/D6L1527C12)</f>
        <v>1.7905040443857825E-9</v>
      </c>
      <c r="AD34" s="16" t="s">
        <v>39895</v>
      </c>
      <c r="AE34" s="33">
        <f>IF(D6L1527C5=0,0,D6L1527C10/D6L1527C5)</f>
        <v>0.48953531575254466</v>
      </c>
      <c r="AF34" s="16" t="s">
        <v>39896</v>
      </c>
      <c r="AG34" s="33">
        <f>CHOOSE(MIN(D6L1527C9,RUN_YEARS),B7L815C5,B7L815C14,B7L815C23,B7L815C32,B7L815C41)</f>
        <v>868.8122591091244</v>
      </c>
      <c r="AH34" s="16" t="s">
        <v>39897</v>
      </c>
      <c r="AI34" s="33">
        <f>IF(D6L1527C15=0,0,D6L1527C11/D6L1527C15)</f>
        <v>4.6553105154030376E-9</v>
      </c>
      <c r="AJ34" s="16" t="s">
        <v>39898</v>
      </c>
      <c r="AK34" s="33">
        <f>IF(D6L1527C5=0,0,D6L1527C11/D6L1527C5)</f>
        <v>1.0464684247455329E-2</v>
      </c>
      <c r="AL34" s="16" t="s">
        <v>39899</v>
      </c>
      <c r="AM34" s="33">
        <f>D6L1527C8*CHOOSE(MIN(D6L1527C9,RUN_YEARS),B7L815C4,B7L815C13,B7L815C22,B7L815C31,B7L815C40)</f>
        <v>5.7050000466776707E-5</v>
      </c>
      <c r="AN34" s="16" t="s">
        <v>39900</v>
      </c>
      <c r="AO34" s="33">
        <f>D6L1527C8-D6L1527C18</f>
        <v>1.3619954008793655E-4</v>
      </c>
      <c r="AP34" s="16" t="s">
        <v>39901</v>
      </c>
      <c r="AQ34" s="33">
        <f>CHOOSE(MIN(D6L1527C9,RUN_YEARS),B7L815C2,B7L815C11,B7L815C20,B7L815C29,B7L815C38)</f>
        <v>176.48378242786347</v>
      </c>
      <c r="AR34" s="16" t="s">
        <v>39902</v>
      </c>
      <c r="AS34" s="33">
        <f>IF(D6L1527C20=0,0,D6L1527C18/D6L1527C20)</f>
        <v>3.2325916683078515E-7</v>
      </c>
      <c r="AT34" s="16" t="s">
        <v>39903</v>
      </c>
      <c r="AU34" s="33">
        <f>IF(D6L1527C5=0,0,D6L1527C18/D6L1527C5)</f>
        <v>0.1476070791760164</v>
      </c>
      <c r="AV34" s="16" t="s">
        <v>39904</v>
      </c>
      <c r="AW34" s="33">
        <f>CHOOSE(MIN(D6L1527C9,RUN_YEARS),B7L815C1,B7L815C10,B7L815C19,B7L815C28,B7L815C37)</f>
        <v>421.33233659923474</v>
      </c>
      <c r="AX34" s="16" t="s">
        <v>39905</v>
      </c>
      <c r="AY34" s="33">
        <f>IF(D6L1527C23=0,0,D6L1527C19/D6L1527C23)</f>
        <v>3.2325916683078515E-7</v>
      </c>
      <c r="AZ34" s="16" t="s">
        <v>39906</v>
      </c>
      <c r="BA34" s="33">
        <f>IF(D6L1527C5=0,0,D6L1527C19/D6L1527C5)</f>
        <v>0.3523929208239836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14798.869394827572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9892.9528326077398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4946.4764163038699</v>
      </c>
      <c r="R35" s="16" t="s">
        <v>39910</v>
      </c>
      <c r="S35" s="15">
        <f>SUM(D6L1501C8:D6L1527C8)-2*SUM(D6L1509C8,D6L1511C8,D6L1522C8,D6L1524C8,D6L1527C8)</f>
        <v>4946.4764163038699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4841.0166835534401</v>
      </c>
      <c r="X35" s="16" t="s">
        <v>39912</v>
      </c>
      <c r="Y35" s="33">
        <f>SUM(D6L1501C11:D6L1527C11)-2*SUM(D6L1509C11,D6L1511C11,D6L1522C11,D6L1524C11,D6L1527C11)</f>
        <v>105.45973275042896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4.8638346778351764E-2</v>
      </c>
      <c r="AD35" s="16" t="s">
        <v>39914</v>
      </c>
      <c r="AE35" s="33">
        <f>IF(D6L1528C5=0,0,D6L1528C10/D6L1528C5)</f>
        <v>0.48933991351875972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0.12645970162371467</v>
      </c>
      <c r="AJ35" s="16" t="s">
        <v>39916</v>
      </c>
      <c r="AK35" s="33">
        <f>IF(D6L1528C5=0,0,D6L1528C11/D6L1528C5)</f>
        <v>1.0660086481240226E-2</v>
      </c>
      <c r="AL35" s="16" t="s">
        <v>39917</v>
      </c>
      <c r="AM35" s="33">
        <f>SUM(D6L1501C18:D6L1527C18)-2*SUM(D6L1509C18,D6L1511C18,D6L1522C18,D6L1524C18,D6L1527C18)</f>
        <v>1437.0976449413874</v>
      </c>
      <c r="AN35" s="16" t="s">
        <v>39918</v>
      </c>
      <c r="AO35" s="33">
        <f>SUM(D6L1501C19:D6L1527C19)-2*SUM(D6L1509C19,D6L1511C19,D6L1522C19,D6L1524C19,D6L1527C19)</f>
        <v>3509.3787713624824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8.6635642422535213</v>
      </c>
      <c r="AT35" s="16" t="s">
        <v>39920</v>
      </c>
      <c r="AU35" s="33">
        <f>IF(D6L1528C5=0,0,D6L1528C18/D6L1528C5)</f>
        <v>0.14526478284669783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8.6635642422535231</v>
      </c>
      <c r="AZ35" s="16" t="s">
        <v>39922</v>
      </c>
      <c r="BA35" s="33">
        <f>IF(D6L1528C5=0,0,D6L1528C19/D6L1528C5)</f>
        <v>0.3547352171533022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121.36432205916803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60.682161029584016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30.341080514792008</v>
      </c>
      <c r="R36" s="16" t="s">
        <v>39927</v>
      </c>
      <c r="S36" s="15">
        <f>D6L1529C5-D6L1529C7</f>
        <v>30.341080514792008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29.59976511374812</v>
      </c>
      <c r="X36" s="16" t="s">
        <v>39929</v>
      </c>
      <c r="Y36" s="33">
        <f>D6L1529C7-D6L1529C10</f>
        <v>0.74131540104388804</v>
      </c>
      <c r="Z36" s="16" t="s">
        <v>39930</v>
      </c>
      <c r="AA36" s="33">
        <f>CHOOSE(MIN(D6L1529C9,RUN_YEARS),B7L815C7,B7L815C16,B7L815C25,B7L815C34,B7L815C43)</f>
        <v>68781</v>
      </c>
      <c r="AB36" s="16" t="s">
        <v>39931</v>
      </c>
      <c r="AC36" s="33">
        <f>IF(D6L1529C12=0,0,D6L1529C10/D6L1529C12)</f>
        <v>4.3034799019712013E-4</v>
      </c>
      <c r="AD36" s="16" t="s">
        <v>39932</v>
      </c>
      <c r="AE36" s="33">
        <f>IF(D6L1529C5=0,0,D6L1529C10/D6L1529C5)</f>
        <v>0.48778363544629733</v>
      </c>
      <c r="AF36" s="16" t="s">
        <v>39933</v>
      </c>
      <c r="AG36" s="33">
        <f>CHOOSE(MIN(D6L1529C9,RUN_YEARS),B7L815C5,B7L815C14,B7L815C23,B7L815C32,B7L815C41)</f>
        <v>662.53663218736847</v>
      </c>
      <c r="AH36" s="16" t="s">
        <v>39934</v>
      </c>
      <c r="AI36" s="33">
        <f>IF(D6L1529C15=0,0,D6L1529C11/D6L1529C15)</f>
        <v>1.1189047745125142E-3</v>
      </c>
      <c r="AJ36" s="16" t="s">
        <v>39935</v>
      </c>
      <c r="AK36" s="33">
        <f>IF(D6L1529C5=0,0,D6L1529C11/D6L1529C5)</f>
        <v>1.2216364553702676E-2</v>
      </c>
      <c r="AL36" s="16" t="s">
        <v>39936</v>
      </c>
      <c r="AM36" s="33">
        <f>D6L1529C8*CHOOSE(MIN(D6L1529C9,RUN_YEARS),B7L815C4,B7L815C13,B7L815C22,B7L815C31,B7L815C40)</f>
        <v>7.6820274486224589</v>
      </c>
      <c r="AN36" s="16" t="s">
        <v>39937</v>
      </c>
      <c r="AO36" s="33">
        <f>D6L1529C8-D6L1529C18</f>
        <v>22.659053066169548</v>
      </c>
      <c r="AP36" s="16" t="s">
        <v>39938</v>
      </c>
      <c r="AQ36" s="33">
        <f>CHOOSE(MIN(D6L1529C9,RUN_YEARS),B7L815C2,B7L815C11,B7L815C20,B7L815C29,B7L815C38)</f>
        <v>107.5789548431806</v>
      </c>
      <c r="AR36" s="16" t="s">
        <v>39939</v>
      </c>
      <c r="AS36" s="33">
        <f>IF(D6L1529C20=0,0,D6L1529C18/D6L1529C20)</f>
        <v>7.1408273670446623E-2</v>
      </c>
      <c r="AT36" s="16" t="s">
        <v>39940</v>
      </c>
      <c r="AU36" s="33">
        <f>IF(D6L1529C5=0,0,D6L1529C18/D6L1529C5)</f>
        <v>0.12659449364166983</v>
      </c>
      <c r="AV36" s="16" t="s">
        <v>39941</v>
      </c>
      <c r="AW36" s="33">
        <f>CHOOSE(MIN(D6L1529C9,RUN_YEARS),B7L815C1,B7L815C10,B7L815C19,B7L815C28,B7L815C37)</f>
        <v>317.31691443406697</v>
      </c>
      <c r="AX36" s="16" t="s">
        <v>39942</v>
      </c>
      <c r="AY36" s="33">
        <f>IF(D6L1529C23=0,0,D6L1529C19/D6L1529C23)</f>
        <v>7.1408273670446623E-2</v>
      </c>
      <c r="AZ36" s="16" t="s">
        <v>39943</v>
      </c>
      <c r="BA36" s="33">
        <f>IF(D6L1529C5=0,0,D6L1529C19/D6L1529C5)</f>
        <v>0.37340550635833014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15.822663818357089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15.822663818357089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7.9113319091785446</v>
      </c>
      <c r="R37" s="16" t="s">
        <v>39947</v>
      </c>
      <c r="S37" s="15">
        <f>D6L1530C5-D6L1530C7</f>
        <v>7.9113319091785446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7.7180364797628132</v>
      </c>
      <c r="X37" s="16" t="s">
        <v>39949</v>
      </c>
      <c r="Y37" s="33">
        <f>D6L1530C7-D6L1530C10</f>
        <v>0.19329542941573141</v>
      </c>
      <c r="Z37" s="16" t="s">
        <v>39950</v>
      </c>
      <c r="AA37" s="33">
        <f>CHOOSE(MIN(D6L1530C9,RUN_YEARS),B7L815C7,B7L815C16,B7L815C25,B7L815C34,B7L815C43)</f>
        <v>68781</v>
      </c>
      <c r="AB37" s="16" t="s">
        <v>39951</v>
      </c>
      <c r="AC37" s="33">
        <f>IF(D6L1530C12=0,0,D6L1530C10/D6L1530C12)</f>
        <v>1.1221175149769286E-4</v>
      </c>
      <c r="AD37" s="16" t="s">
        <v>39952</v>
      </c>
      <c r="AE37" s="33">
        <f>IF(D6L1530C5=0,0,D6L1530C10/D6L1530C5)</f>
        <v>0.48778363544629733</v>
      </c>
      <c r="AF37" s="16" t="s">
        <v>39953</v>
      </c>
      <c r="AG37" s="33">
        <f>CHOOSE(MIN(D6L1530C9,RUN_YEARS),B7L815C5,B7L815C14,B7L815C23,B7L815C32,B7L815C41)</f>
        <v>662.53663218736847</v>
      </c>
      <c r="AH37" s="16" t="s">
        <v>39954</v>
      </c>
      <c r="AI37" s="33">
        <f>IF(D6L1530C15=0,0,D6L1530C11/D6L1530C15)</f>
        <v>2.9175055389400197E-4</v>
      </c>
      <c r="AJ37" s="16" t="s">
        <v>39955</v>
      </c>
      <c r="AK37" s="33">
        <f>IF(D6L1530C5=0,0,D6L1530C11/D6L1530C5)</f>
        <v>1.2216364553702678E-2</v>
      </c>
      <c r="AL37" s="16" t="s">
        <v>39956</v>
      </c>
      <c r="AM37" s="33">
        <f>D6L1530C8*CHOOSE(MIN(D6L1530C9,RUN_YEARS),B7L815C4,B7L815C13,B7L815C22,B7L815C31,B7L815C40)</f>
        <v>2.0030621141472857</v>
      </c>
      <c r="AN37" s="16" t="s">
        <v>39957</v>
      </c>
      <c r="AO37" s="33">
        <f>D6L1530C8-D6L1530C18</f>
        <v>5.9082697950312593</v>
      </c>
      <c r="AP37" s="16" t="s">
        <v>39958</v>
      </c>
      <c r="AQ37" s="33">
        <f>CHOOSE(MIN(D6L1530C9,RUN_YEARS),B7L815C2,B7L815C11,B7L815C20,B7L815C29,B7L815C38)</f>
        <v>107.5789548431806</v>
      </c>
      <c r="AR37" s="16" t="s">
        <v>39959</v>
      </c>
      <c r="AS37" s="33">
        <f>IF(D6L1530C20=0,0,D6L1530C18/D6L1530C20)</f>
        <v>1.8619460628402446E-2</v>
      </c>
      <c r="AT37" s="16" t="s">
        <v>39960</v>
      </c>
      <c r="AU37" s="33">
        <f>IF(D6L1530C5=0,0,D6L1530C18/D6L1530C5)</f>
        <v>0.12659449364166983</v>
      </c>
      <c r="AV37" s="16" t="s">
        <v>39961</v>
      </c>
      <c r="AW37" s="33">
        <f>CHOOSE(MIN(D6L1530C9,RUN_YEARS),B7L815C1,B7L815C10,B7L815C19,B7L815C28,B7L815C37)</f>
        <v>317.31691443406697</v>
      </c>
      <c r="AX37" s="16" t="s">
        <v>39962</v>
      </c>
      <c r="AY37" s="33">
        <f>IF(D6L1530C23=0,0,D6L1530C19/D6L1530C23)</f>
        <v>1.8619460628402449E-2</v>
      </c>
      <c r="AZ37" s="16" t="s">
        <v>39963</v>
      </c>
      <c r="BA37" s="33">
        <f>IF(D6L1530C5=0,0,D6L1530C19/D6L1530C5)</f>
        <v>0.3734055063583302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16.781211836542976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8.3906059182714881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4.195302959135744</v>
      </c>
      <c r="R38" s="16" t="s">
        <v>39967</v>
      </c>
      <c r="S38" s="15">
        <f>D6L1531C5-D6L1531C7</f>
        <v>4.195302959135744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4.0928002584116845</v>
      </c>
      <c r="X38" s="16" t="s">
        <v>39969</v>
      </c>
      <c r="Y38" s="33">
        <f>D6L1531C7-D6L1531C10</f>
        <v>0.10250270072405954</v>
      </c>
      <c r="Z38" s="16" t="s">
        <v>39970</v>
      </c>
      <c r="AA38" s="33">
        <f>CHOOSE(MIN(D6L1531C9,RUN_YEARS),B7L815C7,B7L815C16,B7L815C25,B7L815C34,B7L815C43)</f>
        <v>68781</v>
      </c>
      <c r="AB38" s="16" t="s">
        <v>39971</v>
      </c>
      <c r="AC38" s="33">
        <f>IF(D6L1531C12=0,0,D6L1531C10/D6L1531C12)</f>
        <v>5.9504808863082604E-5</v>
      </c>
      <c r="AD38" s="16" t="s">
        <v>39972</v>
      </c>
      <c r="AE38" s="33">
        <f>IF(D6L1531C5=0,0,D6L1531C10/D6L1531C5)</f>
        <v>0.48778363544629733</v>
      </c>
      <c r="AF38" s="16" t="s">
        <v>39973</v>
      </c>
      <c r="AG38" s="33">
        <f>CHOOSE(MIN(D6L1531C9,RUN_YEARS),B7L815C5,B7L815C14,B7L815C23,B7L815C32,B7L815C41)</f>
        <v>662.53663218736847</v>
      </c>
      <c r="AH38" s="16" t="s">
        <v>39974</v>
      </c>
      <c r="AI38" s="33">
        <f>IF(D6L1531C15=0,0,D6L1531C11/D6L1531C15)</f>
        <v>1.5471250304401477E-4</v>
      </c>
      <c r="AJ38" s="16" t="s">
        <v>39975</v>
      </c>
      <c r="AK38" s="33">
        <f>IF(D6L1531C5=0,0,D6L1531C11/D6L1531C5)</f>
        <v>1.2216364553702657E-2</v>
      </c>
      <c r="AL38" s="16" t="s">
        <v>39976</v>
      </c>
      <c r="AM38" s="33">
        <f>D6L1531C8*CHOOSE(MIN(D6L1531C9,RUN_YEARS),B7L815C4,B7L815C13,B7L815C22,B7L815C31,B7L815C40)</f>
        <v>1.0622045075703772</v>
      </c>
      <c r="AN38" s="16" t="s">
        <v>39977</v>
      </c>
      <c r="AO38" s="33">
        <f>D6L1531C8-D6L1531C18</f>
        <v>3.1330984515653668</v>
      </c>
      <c r="AP38" s="16" t="s">
        <v>39978</v>
      </c>
      <c r="AQ38" s="33">
        <f>CHOOSE(MIN(D6L1531C9,RUN_YEARS),B7L815C2,B7L815C11,B7L815C20,B7L815C29,B7L815C38)</f>
        <v>107.5789548431806</v>
      </c>
      <c r="AR38" s="16" t="s">
        <v>39979</v>
      </c>
      <c r="AS38" s="33">
        <f>IF(D6L1531C20=0,0,D6L1531C18/D6L1531C20)</f>
        <v>9.8737202747393119E-3</v>
      </c>
      <c r="AT38" s="16" t="s">
        <v>39980</v>
      </c>
      <c r="AU38" s="33">
        <f>IF(D6L1531C5=0,0,D6L1531C18/D6L1531C5)</f>
        <v>0.12659449364166983</v>
      </c>
      <c r="AV38" s="16" t="s">
        <v>39981</v>
      </c>
      <c r="AW38" s="33">
        <f>CHOOSE(MIN(D6L1531C9,RUN_YEARS),B7L815C1,B7L815C10,B7L815C19,B7L815C28,B7L815C37)</f>
        <v>317.31691443406697</v>
      </c>
      <c r="AX38" s="16" t="s">
        <v>39982</v>
      </c>
      <c r="AY38" s="33">
        <f>IF(D6L1531C23=0,0,D6L1531C19/D6L1531C23)</f>
        <v>9.8737202747393137E-3</v>
      </c>
      <c r="AZ38" s="16" t="s">
        <v>39983</v>
      </c>
      <c r="BA38" s="33">
        <f>IF(D6L1531C5=0,0,D6L1531C19/D6L1531C5)</f>
        <v>0.37340550635833014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68781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662.53663218736847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107.5789548431806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317.31691443406697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592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592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236.8</v>
      </c>
      <c r="R40" s="16" t="s">
        <v>40008</v>
      </c>
      <c r="S40" s="15">
        <f>D6L1533C5-D6L1533C7</f>
        <v>355.2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231.01432974736642</v>
      </c>
      <c r="X40" s="16" t="s">
        <v>40010</v>
      </c>
      <c r="Y40" s="33">
        <f>D6L1533C7-D6L1533C10</f>
        <v>5.7856702526335937</v>
      </c>
      <c r="Z40" s="16" t="s">
        <v>40011</v>
      </c>
      <c r="AA40" s="33">
        <f>CHOOSE(MIN(D6L1533C9,RUN_YEARS),B7L815C7,B7L815C16,B7L815C25,B7L815C34,B7L815C43)</f>
        <v>68781</v>
      </c>
      <c r="AB40" s="16" t="s">
        <v>40012</v>
      </c>
      <c r="AC40" s="33">
        <f>IF(D6L1533C12=0,0,D6L1533C10/D6L1533C12)</f>
        <v>3.3586939670456435E-3</v>
      </c>
      <c r="AD40" s="16" t="s">
        <v>40013</v>
      </c>
      <c r="AE40" s="33">
        <f>IF(D6L1533C5=0,0,D6L1533C10/D6L1533C5)</f>
        <v>0.39022690835703788</v>
      </c>
      <c r="AF40" s="16" t="s">
        <v>40014</v>
      </c>
      <c r="AG40" s="33">
        <f>CHOOSE(MIN(D6L1533C9,RUN_YEARS),B7L815C5,B7L815C14,B7L815C23,B7L815C32,B7L815C41)</f>
        <v>662.53663218736847</v>
      </c>
      <c r="AH40" s="16" t="s">
        <v>40015</v>
      </c>
      <c r="AI40" s="33">
        <f>IF(D6L1533C15=0,0,D6L1533C11/D6L1533C15)</f>
        <v>8.7326043143186975E-3</v>
      </c>
      <c r="AJ40" s="16" t="s">
        <v>40016</v>
      </c>
      <c r="AK40" s="33">
        <f>IF(D6L1533C5=0,0,D6L1533C11/D6L1533C5)</f>
        <v>9.7730916429621516E-3</v>
      </c>
      <c r="AL40" s="16" t="s">
        <v>40017</v>
      </c>
      <c r="AM40" s="33">
        <f>D6L1533C8*CHOOSE(MIN(D6L1533C9,RUN_YEARS),B7L815C4,B7L815C13,B7L815C22,B7L815C31,B7L815C40)</f>
        <v>89.932728283042252</v>
      </c>
      <c r="AN40" s="16" t="s">
        <v>40018</v>
      </c>
      <c r="AO40" s="33">
        <f>D6L1533C8-D6L1533C18</f>
        <v>265.26727171695774</v>
      </c>
      <c r="AP40" s="16" t="s">
        <v>40019</v>
      </c>
      <c r="AQ40" s="33">
        <f>CHOOSE(MIN(D6L1533C9,RUN_YEARS),B7L815C2,B7L815C11,B7L815C20,B7L815C29,B7L815C38)</f>
        <v>107.5789548431806</v>
      </c>
      <c r="AR40" s="16" t="s">
        <v>40020</v>
      </c>
      <c r="AS40" s="33">
        <f>IF(D6L1533C20=0,0,D6L1533C18/D6L1533C20)</f>
        <v>0.8359695296737033</v>
      </c>
      <c r="AT40" s="16" t="s">
        <v>40021</v>
      </c>
      <c r="AU40" s="33">
        <f>IF(D6L1533C5=0,0,D6L1533C18/D6L1533C5)</f>
        <v>0.15191339237000381</v>
      </c>
      <c r="AV40" s="16" t="s">
        <v>40022</v>
      </c>
      <c r="AW40" s="33">
        <f>CHOOSE(MIN(D6L1533C9,RUN_YEARS),B7L815C1,B7L815C10,B7L815C19,B7L815C28,B7L815C37)</f>
        <v>317.31691443406697</v>
      </c>
      <c r="AX40" s="16" t="s">
        <v>40023</v>
      </c>
      <c r="AY40" s="33">
        <f>IF(D6L1533C23=0,0,D6L1533C19/D6L1533C23)</f>
        <v>0.8359695296737033</v>
      </c>
      <c r="AZ40" s="16" t="s">
        <v>40024</v>
      </c>
      <c r="BA40" s="33">
        <f>IF(D6L1533C5=0,0,D6L1533C19/D6L1533C5)</f>
        <v>0.44808660762999619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146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146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146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68781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662.53663218736847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36.965592143367587</v>
      </c>
      <c r="AN41" s="16" t="s">
        <v>40037</v>
      </c>
      <c r="AO41" s="33">
        <f>D6L1534C8-D6L1534C18</f>
        <v>109.03440785663241</v>
      </c>
      <c r="AP41" s="16" t="s">
        <v>40038</v>
      </c>
      <c r="AQ41" s="33">
        <f>CHOOSE(MIN(D6L1534C9,RUN_YEARS),B7L815C2,B7L815C11,B7L815C20,B7L815C29,B7L815C38)</f>
        <v>107.5789548431806</v>
      </c>
      <c r="AR41" s="16" t="s">
        <v>40039</v>
      </c>
      <c r="AS41" s="33">
        <f>IF(D6L1534C20=0,0,D6L1534C18/D6L1534C20)</f>
        <v>0.34361360172398836</v>
      </c>
      <c r="AT41" s="16" t="s">
        <v>40040</v>
      </c>
      <c r="AU41" s="33">
        <f>IF(D6L1534C5=0,0,D6L1534C18/D6L1534C5)</f>
        <v>0.25318898728333966</v>
      </c>
      <c r="AV41" s="16" t="s">
        <v>40041</v>
      </c>
      <c r="AW41" s="33">
        <f>CHOOSE(MIN(D6L1534C9,RUN_YEARS),B7L815C1,B7L815C10,B7L815C19,B7L815C28,B7L815C37)</f>
        <v>317.31691443406697</v>
      </c>
      <c r="AX41" s="16" t="s">
        <v>40042</v>
      </c>
      <c r="AY41" s="33">
        <f>IF(D6L1534C23=0,0,D6L1534C19/D6L1534C23)</f>
        <v>0.34361360172398847</v>
      </c>
      <c r="AZ41" s="16" t="s">
        <v>40043</v>
      </c>
      <c r="BA41" s="33">
        <f>IF(D6L1534C5=0,0,D6L1534C19/D6L1534C5)</f>
        <v>0.74681101271666039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103.00408915028196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103.00408915028196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103.00408915028196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100.48741814311809</v>
      </c>
      <c r="X42" s="16" t="s">
        <v>40050</v>
      </c>
      <c r="Y42" s="33">
        <f>D6L1535C7-D6L1535C10</f>
        <v>2.5166710071638647</v>
      </c>
      <c r="Z42" s="16" t="s">
        <v>40051</v>
      </c>
      <c r="AA42" s="33">
        <f>CHOOSE(MIN(D6L1535C9,RUN_YEARS),B7L815C7,B7L815C16,B7L815C25,B7L815C34,B7L815C43)</f>
        <v>68781</v>
      </c>
      <c r="AB42" s="16" t="s">
        <v>40052</v>
      </c>
      <c r="AC42" s="33">
        <f>IF(D6L1535C12=0,0,D6L1535C10/D6L1535C12)</f>
        <v>1.4609764054479884E-3</v>
      </c>
      <c r="AD42" s="16" t="s">
        <v>40053</v>
      </c>
      <c r="AE42" s="33">
        <f>IF(D6L1535C5=0,0,D6L1535C10/D6L1535C5)</f>
        <v>0.97556727089259465</v>
      </c>
      <c r="AF42" s="16" t="s">
        <v>40054</v>
      </c>
      <c r="AG42" s="33">
        <f>CHOOSE(MIN(D6L1535C9,RUN_YEARS),B7L815C5,B7L815C14,B7L815C23,B7L815C32,B7L815C41)</f>
        <v>662.53663218736847</v>
      </c>
      <c r="AH42" s="16" t="s">
        <v>40055</v>
      </c>
      <c r="AI42" s="33">
        <f>IF(D6L1535C15=0,0,D6L1535C11/D6L1535C15)</f>
        <v>3.7985386541647681E-3</v>
      </c>
      <c r="AJ42" s="16" t="s">
        <v>40056</v>
      </c>
      <c r="AK42" s="33">
        <f>IF(D6L1535C5=0,0,D6L1535C11/D6L1535C5)</f>
        <v>2.4432729107405304E-2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107.5789548431806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317.31691443406697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-8389.3330473952938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-8389.3330473952938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-8389.3330473952938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68781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662.53663218736847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-2124.0867382526681</v>
      </c>
      <c r="AN43" s="16" t="s">
        <v>40078</v>
      </c>
      <c r="AO43" s="33">
        <f>D6L1536C8-D6L1536C18</f>
        <v>-6265.2463091426253</v>
      </c>
      <c r="AP43" s="16" t="s">
        <v>40079</v>
      </c>
      <c r="AQ43" s="33">
        <f>CHOOSE(MIN(D6L1536C9,RUN_YEARS),B7L815C2,B7L815C11,B7L815C20,B7L815C29,B7L815C38)</f>
        <v>107.5789548431806</v>
      </c>
      <c r="AR43" s="16" t="s">
        <v>40080</v>
      </c>
      <c r="AS43" s="33">
        <f>IF(D6L1536C20=0,0,D6L1536C18/D6L1536C20)</f>
        <v>-19.744444825188904</v>
      </c>
      <c r="AT43" s="16" t="s">
        <v>40081</v>
      </c>
      <c r="AU43" s="33">
        <f>IF(D6L1536C5=0,0,D6L1536C18/D6L1536C5)</f>
        <v>0.25318898728333966</v>
      </c>
      <c r="AV43" s="16" t="s">
        <v>40082</v>
      </c>
      <c r="AW43" s="33">
        <f>CHOOSE(MIN(D6L1536C9,RUN_YEARS),B7L815C1,B7L815C10,B7L815C19,B7L815C28,B7L815C37)</f>
        <v>317.31691443406697</v>
      </c>
      <c r="AX43" s="16" t="s">
        <v>40083</v>
      </c>
      <c r="AY43" s="33">
        <f>IF(D6L1536C23=0,0,D6L1536C19/D6L1536C23)</f>
        <v>-19.744444825188907</v>
      </c>
      <c r="AZ43" s="16" t="s">
        <v>40084</v>
      </c>
      <c r="BA43" s="33">
        <f>IF(D6L1536C5=0,0,D6L1536C19/D6L1536C5)</f>
        <v>0.74681101271666028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-7394.3607605309435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-7463.4335274787991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382.25180453338828</v>
      </c>
      <c r="R44" s="16" t="s">
        <v>40088</v>
      </c>
      <c r="S44" s="15">
        <f>SUM(D6L1529C8:D6L1536C8)</f>
        <v>-7845.6853320121872</v>
      </c>
      <c r="U44" s="21" t="str">
        <f>NULL_VALUE</f>
        <v>n/a</v>
      </c>
      <c r="V44" s="16" t="s">
        <v>40089</v>
      </c>
      <c r="W44" s="33">
        <f>SUM(D6L1529C10:D6L1536C10)</f>
        <v>372.91234974240712</v>
      </c>
      <c r="X44" s="16" t="s">
        <v>40090</v>
      </c>
      <c r="Y44" s="33">
        <f>SUM(D6L1529C11:D6L1536C11)</f>
        <v>9.3394547909811365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5.4217349230515277E-3</v>
      </c>
      <c r="AD44" s="16" t="s">
        <v>40092</v>
      </c>
      <c r="AE44" s="33">
        <f>IF(D6L1537C5=0,0,D6L1537C10/D6L1537C5)</f>
        <v>-4.9965253709224042E-2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1.4096510799933997E-2</v>
      </c>
      <c r="AJ44" s="16" t="s">
        <v>40094</v>
      </c>
      <c r="AK44" s="33">
        <f>IF(D6L1537C5=0,0,D6L1537C11/D6L1537C5)</f>
        <v>-1.2513616898435847E-3</v>
      </c>
      <c r="AL44" s="16" t="s">
        <v>40095</v>
      </c>
      <c r="AM44" s="33">
        <f>SUM(D6L1529C18:D6L1536C18)</f>
        <v>-1986.4411237559182</v>
      </c>
      <c r="AN44" s="16" t="s">
        <v>40096</v>
      </c>
      <c r="AO44" s="33">
        <f>SUM(D6L1529C19:D6L1536C19)</f>
        <v>-5859.2442082562693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-18.464960239217625</v>
      </c>
      <c r="AT44" s="16" t="s">
        <v>40098</v>
      </c>
      <c r="AU44" s="33">
        <f>IF(D6L1537C5=0,0,D6L1537C18/D6L1537C5)</f>
        <v>0.26615647026830991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-18.464960239217628</v>
      </c>
      <c r="AZ44" s="16" t="s">
        <v>40100</v>
      </c>
      <c r="BA44" s="33">
        <f>IF(D6L1537C5=0,0,D6L1537C19/D6L1537C5)</f>
        <v>0.78506014513075772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438.09759971696593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219.04879985848297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109.52439992924148</v>
      </c>
      <c r="R45" s="16" t="s">
        <v>40105</v>
      </c>
      <c r="S45" s="15">
        <f>D6L1538C5-D6L1538C7</f>
        <v>109.52439992924148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106.8484199351192</v>
      </c>
      <c r="X45" s="16" t="s">
        <v>40107</v>
      </c>
      <c r="Y45" s="33">
        <f>D6L1538C7-D6L1538C10</f>
        <v>2.6759799941222866</v>
      </c>
      <c r="Z45" s="16" t="s">
        <v>40108</v>
      </c>
      <c r="AA45" s="33">
        <f>CHOOSE(MIN(D6L1538C9,RUN_YEARS),B7L815C7,B7L815C16,B7L815C25,B7L815C34,B7L815C43)</f>
        <v>68781</v>
      </c>
      <c r="AB45" s="16" t="s">
        <v>40109</v>
      </c>
      <c r="AC45" s="33">
        <f>IF(D6L1538C12=0,0,D6L1538C10/D6L1538C12)</f>
        <v>1.5534583669199226E-3</v>
      </c>
      <c r="AD45" s="16" t="s">
        <v>40110</v>
      </c>
      <c r="AE45" s="33">
        <f>IF(D6L1538C5=0,0,D6L1538C10/D6L1538C5)</f>
        <v>0.48778363544629733</v>
      </c>
      <c r="AF45" s="16" t="s">
        <v>40111</v>
      </c>
      <c r="AG45" s="33">
        <f>CHOOSE(MIN(D6L1538C9,RUN_YEARS),B7L815C5,B7L815C14,B7L815C23,B7L815C32,B7L815C41)</f>
        <v>662.53663218736847</v>
      </c>
      <c r="AH45" s="16" t="s">
        <v>40112</v>
      </c>
      <c r="AI45" s="33">
        <f>IF(D6L1538C15=0,0,D6L1538C11/D6L1538C15)</f>
        <v>4.0389917539918104E-3</v>
      </c>
      <c r="AJ45" s="16" t="s">
        <v>40113</v>
      </c>
      <c r="AK45" s="33">
        <f>IF(D6L1538C5=0,0,D6L1538C11/D6L1538C5)</f>
        <v>1.2216364553702692E-2</v>
      </c>
      <c r="AL45" s="16" t="s">
        <v>40114</v>
      </c>
      <c r="AM45" s="33">
        <f>D6L1538C8*CHOOSE(MIN(D6L1538C9,RUN_YEARS),B7L815C4,B7L815C13,B7L815C22,B7L815C31,B7L815C40)</f>
        <v>27.730371900900128</v>
      </c>
      <c r="AN45" s="16" t="s">
        <v>40115</v>
      </c>
      <c r="AO45" s="33">
        <f>D6L1538C8-D6L1538C18</f>
        <v>81.794028028341359</v>
      </c>
      <c r="AP45" s="16" t="s">
        <v>40116</v>
      </c>
      <c r="AQ45" s="33">
        <f>CHOOSE(MIN(D6L1538C9,RUN_YEARS),B7L815C2,B7L815C11,B7L815C20,B7L815C29,B7L815C38)</f>
        <v>107.5789548431806</v>
      </c>
      <c r="AR45" s="16" t="s">
        <v>40117</v>
      </c>
      <c r="AS45" s="33">
        <f>IF(D6L1538C20=0,0,D6L1538C18/D6L1538C20)</f>
        <v>0.25776762696126854</v>
      </c>
      <c r="AT45" s="16" t="s">
        <v>40118</v>
      </c>
      <c r="AU45" s="33">
        <f>IF(D6L1538C5=0,0,D6L1538C18/D6L1538C5)</f>
        <v>0.12659449364166983</v>
      </c>
      <c r="AV45" s="16" t="s">
        <v>40119</v>
      </c>
      <c r="AW45" s="33">
        <f>CHOOSE(MIN(D6L1538C9,RUN_YEARS),B7L815C1,B7L815C10,B7L815C19,B7L815C28,B7L815C37)</f>
        <v>317.31691443406697</v>
      </c>
      <c r="AX45" s="16" t="s">
        <v>40120</v>
      </c>
      <c r="AY45" s="33">
        <f>IF(D6L1538C23=0,0,D6L1538C19/D6L1538C23)</f>
        <v>0.25776762696126859</v>
      </c>
      <c r="AZ45" s="16" t="s">
        <v>40121</v>
      </c>
      <c r="BA45" s="33">
        <f>IF(D6L1538C5=0,0,D6L1538C19/D6L1538C5)</f>
        <v>0.3734055063583302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1399.8001478836677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1399.8001478836677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559.92005915346715</v>
      </c>
      <c r="R46" s="16" t="s">
        <v>40125</v>
      </c>
      <c r="S46" s="15">
        <f>D6L1539C5-D6L1539C7</f>
        <v>839.88008873020055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546.23968402636808</v>
      </c>
      <c r="X46" s="16" t="s">
        <v>40127</v>
      </c>
      <c r="Y46" s="33">
        <f>D6L1539C7-D6L1539C10</f>
        <v>13.680375127099069</v>
      </c>
      <c r="Z46" s="16" t="s">
        <v>40128</v>
      </c>
      <c r="AA46" s="33">
        <f>CHOOSE(MIN(D6L1539C9,RUN_YEARS),B7L815C7,B7L815C16,B7L815C25,B7L815C34,B7L815C43)</f>
        <v>68781</v>
      </c>
      <c r="AB46" s="16" t="s">
        <v>40129</v>
      </c>
      <c r="AC46" s="33">
        <f>IF(D6L1539C12=0,0,D6L1539C10/D6L1539C12)</f>
        <v>7.9417234996055318E-3</v>
      </c>
      <c r="AD46" s="16" t="s">
        <v>40130</v>
      </c>
      <c r="AE46" s="33">
        <f>IF(D6L1539C5=0,0,D6L1539C10/D6L1539C5)</f>
        <v>0.39022690835703788</v>
      </c>
      <c r="AF46" s="16" t="s">
        <v>40131</v>
      </c>
      <c r="AG46" s="33">
        <f>CHOOSE(MIN(D6L1539C9,RUN_YEARS),B7L815C5,B7L815C14,B7L815C23,B7L815C32,B7L815C41)</f>
        <v>662.53663218736847</v>
      </c>
      <c r="AH46" s="16" t="s">
        <v>40132</v>
      </c>
      <c r="AI46" s="33">
        <f>IF(D6L1539C15=0,0,D6L1539C11/D6L1539C15)</f>
        <v>2.0648481098974457E-2</v>
      </c>
      <c r="AJ46" s="16" t="s">
        <v>40133</v>
      </c>
      <c r="AK46" s="33">
        <f>IF(D6L1539C5=0,0,D6L1539C11/D6L1539C5)</f>
        <v>9.7730916429621603E-3</v>
      </c>
      <c r="AL46" s="16" t="s">
        <v>40134</v>
      </c>
      <c r="AM46" s="33">
        <f>D6L1539C8*CHOOSE(MIN(D6L1539C9,RUN_YEARS),B7L815C4,B7L815C13,B7L815C22,B7L815C31,B7L815C40)</f>
        <v>212.64838910504093</v>
      </c>
      <c r="AN46" s="16" t="s">
        <v>40135</v>
      </c>
      <c r="AO46" s="33">
        <f>D6L1539C8-D6L1539C18</f>
        <v>627.23169962515965</v>
      </c>
      <c r="AP46" s="16" t="s">
        <v>40136</v>
      </c>
      <c r="AQ46" s="33">
        <f>CHOOSE(MIN(D6L1539C9,RUN_YEARS),B7L815C2,B7L815C11,B7L815C20,B7L815C29,B7L815C38)</f>
        <v>107.5789548431806</v>
      </c>
      <c r="AR46" s="16" t="s">
        <v>40137</v>
      </c>
      <c r="AS46" s="33">
        <f>IF(D6L1539C20=0,0,D6L1539C18/D6L1539C20)</f>
        <v>1.9766727555126518</v>
      </c>
      <c r="AT46" s="16" t="s">
        <v>40138</v>
      </c>
      <c r="AU46" s="33">
        <f>IF(D6L1539C5=0,0,D6L1539C18/D6L1539C5)</f>
        <v>0.15191339237000379</v>
      </c>
      <c r="AV46" s="16" t="s">
        <v>40139</v>
      </c>
      <c r="AW46" s="33">
        <f>CHOOSE(MIN(D6L1539C9,RUN_YEARS),B7L815C1,B7L815C10,B7L815C19,B7L815C28,B7L815C37)</f>
        <v>317.31691443406697</v>
      </c>
      <c r="AX46" s="16" t="s">
        <v>40140</v>
      </c>
      <c r="AY46" s="33">
        <f>IF(D6L1539C23=0,0,D6L1539C19/D6L1539C23)</f>
        <v>1.9766727555126522</v>
      </c>
      <c r="AZ46" s="16" t="s">
        <v>40141</v>
      </c>
      <c r="BA46" s="33">
        <f>IF(D6L1539C5=0,0,D6L1539C19/D6L1539C5)</f>
        <v>0.44808660762999619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1837.8977476006337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1618.8489477421506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669.44445908270859</v>
      </c>
      <c r="R47" s="16" t="s">
        <v>40145</v>
      </c>
      <c r="S47" s="15">
        <f>SUM(D6L1538C8:D6L1539C8)</f>
        <v>949.40448865944199</v>
      </c>
      <c r="U47" s="21" t="str">
        <f>NULL_VALUE</f>
        <v>n/a</v>
      </c>
      <c r="V47" s="16" t="s">
        <v>40146</v>
      </c>
      <c r="W47" s="33">
        <f>SUM(D6L1538C10:D6L1539C10)</f>
        <v>653.08810396148726</v>
      </c>
      <c r="X47" s="16" t="s">
        <v>40147</v>
      </c>
      <c r="Y47" s="33">
        <f>SUM(D6L1538C11:D6L1539C11)</f>
        <v>16.356355121221355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9.4951818665254539E-3</v>
      </c>
      <c r="AD47" s="16" t="s">
        <v>40149</v>
      </c>
      <c r="AE47" s="33">
        <f>IF(D6L1540C5=0,0,D6L1540C10/D6L1540C5)</f>
        <v>0.40342745064162144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2.4687472852966269E-2</v>
      </c>
      <c r="AJ47" s="16" t="s">
        <v>40151</v>
      </c>
      <c r="AK47" s="33">
        <f>IF(D6L1540C5=0,0,D6L1540C11/D6L1540C5)</f>
        <v>1.0103694445386011E-2</v>
      </c>
      <c r="AL47" s="16" t="s">
        <v>40152</v>
      </c>
      <c r="AM47" s="33">
        <f>SUM(D6L1538C18:D6L1539C18)</f>
        <v>240.37876100594107</v>
      </c>
      <c r="AN47" s="16" t="s">
        <v>40153</v>
      </c>
      <c r="AO47" s="33">
        <f>SUM(D6L1538C19:D6L1539C19)</f>
        <v>709.02572765350101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2.2344403824739203</v>
      </c>
      <c r="AT47" s="16" t="s">
        <v>40155</v>
      </c>
      <c r="AU47" s="33">
        <f>IF(D6L1540C5=0,0,D6L1540C18/D6L1540C5)</f>
        <v>0.14848745544864045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2.2344403824739207</v>
      </c>
      <c r="AZ47" s="16" t="s">
        <v>40157</v>
      </c>
      <c r="BA47" s="33">
        <f>IF(D6L1540C5=0,0,D6L1540C19/D6L1540C5)</f>
        <v>0.43798139946435216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9242.4063818972627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4048.3682528710915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5998.1726799199669</v>
      </c>
      <c r="R48" s="16" t="s">
        <v>40162</v>
      </c>
      <c r="S48" s="15">
        <f>SUM(D6L1528C8,D6L1537C8,D6L1540C8)</f>
        <v>-1949.8044270488754</v>
      </c>
      <c r="U48" s="21" t="str">
        <f>NULL_VALUE</f>
        <v>n/a</v>
      </c>
      <c r="V48" s="16" t="s">
        <v>40163</v>
      </c>
      <c r="W48" s="33">
        <f>SUM(D6L1528C10,D6L1537C10,D6L1540C10)</f>
        <v>5867.0171372573341</v>
      </c>
      <c r="X48" s="16" t="s">
        <v>40164</v>
      </c>
      <c r="Y48" s="33">
        <f>SUM(D6L1528C11,D6L1537C11,D6L1540C11)</f>
        <v>131.15554266263143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6.3555263567928746E-2</v>
      </c>
      <c r="AD48" s="16" t="s">
        <v>40166</v>
      </c>
      <c r="AE48" s="33">
        <f>IF(D6L1541C5=0,0,D6L1541C10/D6L1541C5)</f>
        <v>1.4492301023002199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0.16524368527661493</v>
      </c>
      <c r="AJ48" s="16" t="s">
        <v>40168</v>
      </c>
      <c r="AK48" s="33">
        <f>IF(D6L1541C5=0,0,D6L1541C11/D6L1541C5)</f>
        <v>3.2397137431758163E-2</v>
      </c>
      <c r="AL48" s="16" t="s">
        <v>40169</v>
      </c>
      <c r="AM48" s="33">
        <f>SUM(D6L1528C18,D6L1537C18,D6L1540C18)</f>
        <v>-308.96471780858963</v>
      </c>
      <c r="AN48" s="16" t="s">
        <v>40170</v>
      </c>
      <c r="AO48" s="33">
        <f>SUM(D6L1528C19,D6L1537C19,D6L1540C19)</f>
        <v>-1640.8397092402859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-7.5669556144901833</v>
      </c>
      <c r="AT48" s="16" t="s">
        <v>40172</v>
      </c>
      <c r="AU48" s="33">
        <f>IF(D6L1541C5=0,0,D6L1541C18/D6L1541C5)</f>
        <v>-7.6318333340716402E-2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-7.5669556144901851</v>
      </c>
      <c r="AZ48" s="16" t="s">
        <v>40174</v>
      </c>
      <c r="BA48" s="33">
        <f>IF(D6L1541C5=0,0,D6L1541C19/D6L1541C5)</f>
        <v>-0.40530890639126194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E4E514-B33F-46C8-A12F-7417C868B95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22507.321945999996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19356.296873559997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9678.1484367799985</v>
      </c>
      <c r="R8" s="16" t="s">
        <v>40182</v>
      </c>
      <c r="S8" s="15">
        <f>D6L1601C5-D6L1601C7</f>
        <v>9678.1484367799985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9267.9447625072498</v>
      </c>
      <c r="X8" s="16" t="s">
        <v>40184</v>
      </c>
      <c r="Y8" s="33">
        <f>D6L1601C7-D6L1601C10</f>
        <v>410.20367427274869</v>
      </c>
      <c r="Z8" s="16" t="s">
        <v>40185</v>
      </c>
      <c r="AA8" s="33">
        <f>CHOOSE(MIN(D6L1601C9,RUN_YEARS),B7L812C7,B7L812C16,B7L812C25,B7L812C34,B7L812C43)</f>
        <v>116180</v>
      </c>
      <c r="AB8" s="16" t="s">
        <v>40186</v>
      </c>
      <c r="AC8" s="33">
        <f>IF(D6L1601C12=0,0,D6L1601C10/D6L1601C12)</f>
        <v>7.9772290949451277E-2</v>
      </c>
      <c r="AD8" s="16" t="s">
        <v>40187</v>
      </c>
      <c r="AE8" s="33">
        <f>IF(D6L1601C5=0,0,D6L1601C10/D6L1601C5)</f>
        <v>0.47880774008828764</v>
      </c>
      <c r="AF8" s="16" t="s">
        <v>40188</v>
      </c>
      <c r="AG8" s="33">
        <f>CHOOSE(MIN(D6L1601C9,RUN_YEARS),B7L812C5,B7L812C14,B7L812C23,B7L812C32,B7L812C41)</f>
        <v>1977.762479593699</v>
      </c>
      <c r="AH8" s="16" t="s">
        <v>40189</v>
      </c>
      <c r="AI8" s="33">
        <f>IF(D6L1601C15=0,0,D6L1601C11/D6L1601C15)</f>
        <v>0.20740795646857388</v>
      </c>
      <c r="AJ8" s="16" t="s">
        <v>40190</v>
      </c>
      <c r="AK8" s="33">
        <f>IF(D6L1601C5=0,0,D6L1601C11/D6L1601C5)</f>
        <v>2.1192259911712353E-2</v>
      </c>
      <c r="AL8" s="16" t="s">
        <v>40191</v>
      </c>
      <c r="AM8" s="33">
        <f>D6L1601C8*CHOOSE(MIN(D6L1601C9,RUN_YEARS),B7L812C4,B7L812C13,B7L812C22,B7L812C31,B7L812C40)</f>
        <v>1608.3573079129008</v>
      </c>
      <c r="AN8" s="16" t="s">
        <v>40192</v>
      </c>
      <c r="AO8" s="33">
        <f>D6L1601C8-D6L1601C18</f>
        <v>8069.7911288670975</v>
      </c>
      <c r="AP8" s="16" t="s">
        <v>40193</v>
      </c>
      <c r="AQ8" s="33">
        <f>CHOOSE(MIN(D6L1601C9,RUN_YEARS),B7L812C2,B7L812C11,B7L812C20,B7L812C29,B7L812C38)</f>
        <v>194.03451433503736</v>
      </c>
      <c r="AR8" s="16" t="s">
        <v>40194</v>
      </c>
      <c r="AS8" s="33">
        <f>IF(D6L1601C20=0,0,D6L1601C18/D6L1601C20)</f>
        <v>8.2890268951624098</v>
      </c>
      <c r="AT8" s="16" t="s">
        <v>40195</v>
      </c>
      <c r="AU8" s="33">
        <f>IF(D6L1601C5=0,0,D6L1601C18/D6L1601C5)</f>
        <v>8.309220086977788E-2</v>
      </c>
      <c r="AV8" s="16" t="s">
        <v>40196</v>
      </c>
      <c r="AW8" s="33">
        <f>CHOOSE(MIN(D6L1601C9,RUN_YEARS),B7L812C1,B7L812C10,B7L812C19,B7L812C28,B7L812C37)</f>
        <v>973.55108517946042</v>
      </c>
      <c r="AX8" s="16" t="s">
        <v>40197</v>
      </c>
      <c r="AY8" s="33">
        <f>IF(D6L1601C23=0,0,D6L1601C19/D6L1601C23)</f>
        <v>8.2890268951624098</v>
      </c>
      <c r="AZ8" s="16" t="s">
        <v>40198</v>
      </c>
      <c r="BA8" s="33">
        <f>IF(D6L1601C5=0,0,D6L1601C19/D6L1601C5)</f>
        <v>0.41690779913022213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44.679928710090145</v>
      </c>
      <c r="J9" s="16" t="s">
        <v>40219</v>
      </c>
      <c r="K9" s="21">
        <f>IF(FLOW_THRU_100PCT="Y",1,INDEX(VariabilityMatrix,D6L1602C1,D6L1602C9))</f>
        <v>0.50021854522061104</v>
      </c>
      <c r="L9" s="16" t="s">
        <v>40199</v>
      </c>
      <c r="M9" s="15">
        <f>IF(D6L1602C2&lt;&gt;0,D6L1602C2*D6L1602C4,D6L1602C3*D6L1602C4)</f>
        <v>22.349728939921906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11.174864469960953</v>
      </c>
      <c r="R9" s="16" t="s">
        <v>40201</v>
      </c>
      <c r="S9" s="15">
        <f>D6L1602C5-D6L1602C7</f>
        <v>11.174864469960953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10.699841135987306</v>
      </c>
      <c r="X9" s="16" t="s">
        <v>40203</v>
      </c>
      <c r="Y9" s="33">
        <f>D6L1602C7-D6L1602C10</f>
        <v>0.47502333397364715</v>
      </c>
      <c r="Z9" s="16" t="s">
        <v>40204</v>
      </c>
      <c r="AA9" s="33">
        <f>CHOOSE(MIN(D6L1602C9,RUN_YEARS),B7L812C7,B7L812C16,B7L812C25,B7L812C34,B7L812C43)</f>
        <v>114681.20000000001</v>
      </c>
      <c r="AB9" s="16" t="s">
        <v>40205</v>
      </c>
      <c r="AC9" s="33">
        <f>IF(D6L1602C12=0,0,D6L1602C10/D6L1602C12)</f>
        <v>9.3300742719707369E-5</v>
      </c>
      <c r="AD9" s="16" t="s">
        <v>40206</v>
      </c>
      <c r="AE9" s="33">
        <f>IF(D6L1602C5=0,0,D6L1602C10/D6L1602C5)</f>
        <v>0.47874590178473514</v>
      </c>
      <c r="AF9" s="16" t="s">
        <v>40207</v>
      </c>
      <c r="AG9" s="33">
        <f>CHOOSE(MIN(D6L1602C9,RUN_YEARS),B7L812C5,B7L812C14,B7L812C23,B7L812C32,B7L812C41)</f>
        <v>1958.1975123866287</v>
      </c>
      <c r="AH9" s="16" t="s">
        <v>40208</v>
      </c>
      <c r="AI9" s="33">
        <f>IF(D6L1602C15=0,0,D6L1602C11/D6L1602C15)</f>
        <v>2.4258193107124019E-4</v>
      </c>
      <c r="AJ9" s="16" t="s">
        <v>40209</v>
      </c>
      <c r="AK9" s="33">
        <f>IF(D6L1602C5=0,0,D6L1602C11/D6L1602C5)</f>
        <v>2.125409821526484E-2</v>
      </c>
      <c r="AL9" s="16" t="s">
        <v>40210</v>
      </c>
      <c r="AM9" s="33">
        <f>D6L1602C8*CHOOSE(MIN(D6L1602C9,RUN_YEARS),B7L812C4,B7L812C13,B7L812C22,B7L812C31,B7L812C40)</f>
        <v>1.8784491855364975</v>
      </c>
      <c r="AN9" s="16" t="s">
        <v>40211</v>
      </c>
      <c r="AO9" s="33">
        <f>D6L1602C8-D6L1602C18</f>
        <v>9.2964152844244552</v>
      </c>
      <c r="AP9" s="16" t="s">
        <v>40212</v>
      </c>
      <c r="AQ9" s="33">
        <f>CHOOSE(MIN(D6L1602C9,RUN_YEARS),B7L812C2,B7L812C11,B7L812C20,B7L812C29,B7L812C38)</f>
        <v>195.07758220194231</v>
      </c>
      <c r="AR9" s="16" t="s">
        <v>40213</v>
      </c>
      <c r="AS9" s="33">
        <f>IF(D6L1602C20=0,0,D6L1602C18/D6L1602C20)</f>
        <v>9.6292416808403253E-3</v>
      </c>
      <c r="AT9" s="16" t="s">
        <v>40214</v>
      </c>
      <c r="AU9" s="33">
        <f>IF(D6L1602C5=0,0,D6L1602C18/D6L1602C5)</f>
        <v>8.4047962755429334E-2</v>
      </c>
      <c r="AV9" s="16" t="s">
        <v>40215</v>
      </c>
      <c r="AW9" s="33">
        <f>CHOOSE(MIN(D6L1602C9,RUN_YEARS),B7L812C1,B7L812C10,B7L812C19,B7L812C28,B7L812C37)</f>
        <v>965.43586634884173</v>
      </c>
      <c r="AX9" s="16" t="s">
        <v>40216</v>
      </c>
      <c r="AY9" s="33">
        <f>IF(D6L1602C23=0,0,D6L1602C19/D6L1602C23)</f>
        <v>9.6292416808403235E-3</v>
      </c>
      <c r="AZ9" s="16" t="s">
        <v>40217</v>
      </c>
      <c r="BA9" s="33">
        <f>IF(D6L1602C5=0,0,D6L1602C19/D6L1602C5)</f>
        <v>0.41595203724457064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21.864291594844961</v>
      </c>
      <c r="J10" s="16" t="s">
        <v>40240</v>
      </c>
      <c r="K10" s="21">
        <f>IF(FLOW_THRU_100PCT="Y",1,INDEX(VariabilityMatrix,D6L1603C1,D6L1603C9))</f>
        <v>0.50021854522061104</v>
      </c>
      <c r="L10" s="16" t="s">
        <v>40220</v>
      </c>
      <c r="M10" s="15">
        <f>IF(D6L1603C2&lt;&gt;0,D6L1603C2*D6L1603C4,D6L1603C3*D6L1603C4)</f>
        <v>10.93692413385258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5.46846206692629</v>
      </c>
      <c r="R10" s="16" t="s">
        <v>40222</v>
      </c>
      <c r="S10" s="15">
        <f>D6L1603C5-D6L1603C7</f>
        <v>5.46846206692629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5.2360076072124873</v>
      </c>
      <c r="X10" s="16" t="s">
        <v>40224</v>
      </c>
      <c r="Y10" s="33">
        <f>D6L1603C7-D6L1603C10</f>
        <v>0.23245445971380274</v>
      </c>
      <c r="Z10" s="16" t="s">
        <v>40225</v>
      </c>
      <c r="AA10" s="33">
        <f>CHOOSE(MIN(D6L1603C9,RUN_YEARS),B7L812C7,B7L812C16,B7L812C25,B7L812C34,B7L812C43)</f>
        <v>114681.20000000001</v>
      </c>
      <c r="AB10" s="16" t="s">
        <v>40226</v>
      </c>
      <c r="AC10" s="33">
        <f>IF(D6L1603C12=0,0,D6L1603C10/D6L1603C12)</f>
        <v>4.5657070271434959E-5</v>
      </c>
      <c r="AD10" s="16" t="s">
        <v>40227</v>
      </c>
      <c r="AE10" s="33">
        <f>IF(D6L1603C5=0,0,D6L1603C10/D6L1603C5)</f>
        <v>0.47874590178473519</v>
      </c>
      <c r="AF10" s="16" t="s">
        <v>40228</v>
      </c>
      <c r="AG10" s="33">
        <f>CHOOSE(MIN(D6L1603C9,RUN_YEARS),B7L812C5,B7L812C14,B7L812C23,B7L812C32,B7L812C41)</f>
        <v>1958.1975123866287</v>
      </c>
      <c r="AH10" s="16" t="s">
        <v>40229</v>
      </c>
      <c r="AI10" s="33">
        <f>IF(D6L1603C15=0,0,D6L1603C11/D6L1603C15)</f>
        <v>1.187083827057312E-4</v>
      </c>
      <c r="AJ10" s="16" t="s">
        <v>40230</v>
      </c>
      <c r="AK10" s="33">
        <f>IF(D6L1603C5=0,0,D6L1603C11/D6L1603C5)</f>
        <v>2.1254098215264808E-2</v>
      </c>
      <c r="AL10" s="16" t="s">
        <v>40231</v>
      </c>
      <c r="AM10" s="33">
        <f>D6L1603C8*CHOOSE(MIN(D6L1603C9,RUN_YEARS),B7L812C4,B7L812C13,B7L812C22,B7L812C31,B7L812C40)</f>
        <v>0.91922619226099789</v>
      </c>
      <c r="AN10" s="16" t="s">
        <v>40232</v>
      </c>
      <c r="AO10" s="33">
        <f>D6L1603C8-D6L1603C18</f>
        <v>4.5492358746652926</v>
      </c>
      <c r="AP10" s="16" t="s">
        <v>40233</v>
      </c>
      <c r="AQ10" s="33">
        <f>CHOOSE(MIN(D6L1603C9,RUN_YEARS),B7L812C2,B7L812C11,B7L812C20,B7L812C29,B7L812C38)</f>
        <v>195.07758220194231</v>
      </c>
      <c r="AR10" s="16" t="s">
        <v>40234</v>
      </c>
      <c r="AS10" s="33">
        <f>IF(D6L1603C20=0,0,D6L1603C18/D6L1603C20)</f>
        <v>4.7121057267842511E-3</v>
      </c>
      <c r="AT10" s="16" t="s">
        <v>40235</v>
      </c>
      <c r="AU10" s="33">
        <f>IF(D6L1603C5=0,0,D6L1603C18/D6L1603C5)</f>
        <v>8.4047962755429334E-2</v>
      </c>
      <c r="AV10" s="16" t="s">
        <v>40236</v>
      </c>
      <c r="AW10" s="33">
        <f>CHOOSE(MIN(D6L1603C9,RUN_YEARS),B7L812C1,B7L812C10,B7L812C19,B7L812C28,B7L812C37)</f>
        <v>965.43586634884173</v>
      </c>
      <c r="AX10" s="16" t="s">
        <v>40237</v>
      </c>
      <c r="AY10" s="33">
        <f>IF(D6L1603C23=0,0,D6L1603C19/D6L1603C23)</f>
        <v>4.712105726784252E-3</v>
      </c>
      <c r="AZ10" s="16" t="s">
        <v>40238</v>
      </c>
      <c r="BA10" s="33">
        <f>IF(D6L1603C5=0,0,D6L1603C19/D6L1603C5)</f>
        <v>0.41595203724457069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1.0370119978923806</v>
      </c>
      <c r="J11" s="16" t="s">
        <v>40261</v>
      </c>
      <c r="K11" s="21">
        <f>IF(FLOW_THRU_100PCT="Y",1,INDEX(VariabilityMatrix,D6L1604C1,D6L1604C9))</f>
        <v>0.49999443161950075</v>
      </c>
      <c r="L11" s="16" t="s">
        <v>40241</v>
      </c>
      <c r="M11" s="15">
        <f>IF(D6L1604C2&lt;&gt;0,D6L1604C2*D6L1604C4,D6L1604C3*D6L1604C4)</f>
        <v>0.51850022446880373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0.25925011223440186</v>
      </c>
      <c r="R11" s="16" t="s">
        <v>40243</v>
      </c>
      <c r="S11" s="15">
        <f>D6L1604C5-D6L1604C7</f>
        <v>0.25925011223440186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0.24831580137534445</v>
      </c>
      <c r="X11" s="16" t="s">
        <v>40245</v>
      </c>
      <c r="Y11" s="33">
        <f>D6L1604C7-D6L1604C10</f>
        <v>1.0934310859057411E-2</v>
      </c>
      <c r="Z11" s="16" t="s">
        <v>40246</v>
      </c>
      <c r="AA11" s="33">
        <f>CHOOSE(MIN(D6L1604C9,RUN_YEARS),B7L812C7,B7L812C16,B7L812C25,B7L812C34,B7L812C43)</f>
        <v>118458</v>
      </c>
      <c r="AB11" s="16" t="s">
        <v>40247</v>
      </c>
      <c r="AC11" s="33">
        <f>IF(D6L1604C12=0,0,D6L1604C10/D6L1604C12)</f>
        <v>2.0962349640830039E-6</v>
      </c>
      <c r="AD11" s="16" t="s">
        <v>40248</v>
      </c>
      <c r="AE11" s="33">
        <f>IF(D6L1604C5=0,0,D6L1604C10/D6L1604C5)</f>
        <v>0.478911656460208</v>
      </c>
      <c r="AF11" s="16" t="s">
        <v>40249</v>
      </c>
      <c r="AG11" s="33">
        <f>CHOOSE(MIN(D6L1604C9,RUN_YEARS),B7L812C5,B7L812C14,B7L812C23,B7L812C32,B7L812C41)</f>
        <v>2006.2179329215778</v>
      </c>
      <c r="AH11" s="16" t="s">
        <v>40250</v>
      </c>
      <c r="AI11" s="33">
        <f>IF(D6L1604C15=0,0,D6L1604C11/D6L1604C15)</f>
        <v>5.4502109066158111E-6</v>
      </c>
      <c r="AJ11" s="16" t="s">
        <v>40251</v>
      </c>
      <c r="AK11" s="33">
        <f>IF(D6L1604C5=0,0,D6L1604C11/D6L1604C5)</f>
        <v>2.1088343539792023E-2</v>
      </c>
      <c r="AL11" s="16" t="s">
        <v>40252</v>
      </c>
      <c r="AM11" s="33">
        <f>D6L1604C8*CHOOSE(MIN(D6L1604C9,RUN_YEARS),B7L812C4,B7L812C13,B7L812C22,B7L812C31,B7L812C40)</f>
        <v>4.0842113201874621E-2</v>
      </c>
      <c r="AN11" s="16" t="s">
        <v>40253</v>
      </c>
      <c r="AO11" s="33">
        <f>D6L1604C8-D6L1604C18</f>
        <v>0.21840799903252725</v>
      </c>
      <c r="AP11" s="16" t="s">
        <v>40254</v>
      </c>
      <c r="AQ11" s="33">
        <f>CHOOSE(MIN(D6L1604C9,RUN_YEARS),B7L812C2,B7L812C11,B7L812C20,B7L812C29,B7L812C38)</f>
        <v>185.27773415352331</v>
      </c>
      <c r="AR11" s="16" t="s">
        <v>40255</v>
      </c>
      <c r="AS11" s="33">
        <f>IF(D6L1604C20=0,0,D6L1604C18/D6L1604C20)</f>
        <v>2.2043724459644117E-4</v>
      </c>
      <c r="AT11" s="16" t="s">
        <v>40256</v>
      </c>
      <c r="AU11" s="33">
        <f>IF(D6L1604C5=0,0,D6L1604C18/D6L1604C5)</f>
        <v>7.8769711707872059E-2</v>
      </c>
      <c r="AV11" s="16" t="s">
        <v>40257</v>
      </c>
      <c r="AW11" s="33">
        <f>CHOOSE(MIN(D6L1604C9,RUN_YEARS),B7L812C1,B7L812C10,B7L812C19,B7L812C28,B7L812C37)</f>
        <v>990.79445232755972</v>
      </c>
      <c r="AX11" s="16" t="s">
        <v>40258</v>
      </c>
      <c r="AY11" s="33">
        <f>IF(D6L1604C23=0,0,D6L1604C19/D6L1604C23)</f>
        <v>2.2043724459644117E-4</v>
      </c>
      <c r="AZ11" s="16" t="s">
        <v>40259</v>
      </c>
      <c r="BA11" s="33">
        <f>IF(D6L1604C5=0,0,D6L1604C19/D6L1604C5)</f>
        <v>0.42123028829212794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566.31550392584086</v>
      </c>
      <c r="J12" s="16" t="s">
        <v>40282</v>
      </c>
      <c r="K12" s="21">
        <f>IF(FLOW_THRU_100PCT="Y",1,INDEX(VariabilityMatrix,D6L1605C1,D6L1605C9))</f>
        <v>0.24172730938101777</v>
      </c>
      <c r="L12" s="16" t="s">
        <v>40262</v>
      </c>
      <c r="M12" s="15">
        <f>IF(D6L1605C2&lt;&gt;0,D6L1605C2*D6L1605C4,D6L1605C3*D6L1605C4)</f>
        <v>136.89392302474872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68.446961512374358</v>
      </c>
      <c r="R12" s="16" t="s">
        <v>40264</v>
      </c>
      <c r="S12" s="15">
        <f>D6L1605C5-D6L1605C7</f>
        <v>68.446961512374358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65.537404627333444</v>
      </c>
      <c r="X12" s="16" t="s">
        <v>40266</v>
      </c>
      <c r="Y12" s="33">
        <f>D6L1605C7-D6L1605C10</f>
        <v>2.9095568850409137</v>
      </c>
      <c r="Z12" s="16" t="s">
        <v>40267</v>
      </c>
      <c r="AA12" s="33">
        <f>CHOOSE(MIN(D6L1605C9,RUN_YEARS),B7L812C7,B7L812C16,B7L812C25,B7L812C34,B7L812C43)</f>
        <v>114681.20000000001</v>
      </c>
      <c r="AB12" s="16" t="s">
        <v>40268</v>
      </c>
      <c r="AC12" s="33">
        <f>IF(D6L1605C12=0,0,D6L1605C10/D6L1605C12)</f>
        <v>5.7147470228192097E-4</v>
      </c>
      <c r="AD12" s="16" t="s">
        <v>40269</v>
      </c>
      <c r="AE12" s="33">
        <f>IF(D6L1605C5=0,0,D6L1605C10/D6L1605C5)</f>
        <v>0.47874590178473514</v>
      </c>
      <c r="AF12" s="16" t="s">
        <v>40270</v>
      </c>
      <c r="AG12" s="33">
        <f>CHOOSE(MIN(D6L1605C9,RUN_YEARS),B7L812C5,B7L812C14,B7L812C23,B7L812C32,B7L812C41)</f>
        <v>1958.1975123866287</v>
      </c>
      <c r="AH12" s="16" t="s">
        <v>40271</v>
      </c>
      <c r="AI12" s="33">
        <f>IF(D6L1605C15=0,0,D6L1605C11/D6L1605C15)</f>
        <v>1.4858342259330005E-3</v>
      </c>
      <c r="AJ12" s="16" t="s">
        <v>40272</v>
      </c>
      <c r="AK12" s="33">
        <f>IF(D6L1605C5=0,0,D6L1605C11/D6L1605C5)</f>
        <v>2.1254098215264836E-2</v>
      </c>
      <c r="AL12" s="16" t="s">
        <v>40273</v>
      </c>
      <c r="AM12" s="33">
        <f>D6L1605C8*CHOOSE(MIN(D6L1605C9,RUN_YEARS),B7L812C4,B7L812C13,B7L812C22,B7L812C31,B7L812C40)</f>
        <v>11.505655343828691</v>
      </c>
      <c r="AN12" s="16" t="s">
        <v>40274</v>
      </c>
      <c r="AO12" s="33">
        <f>D6L1605C8-D6L1605C18</f>
        <v>56.941306168545665</v>
      </c>
      <c r="AP12" s="16" t="s">
        <v>40275</v>
      </c>
      <c r="AQ12" s="33">
        <f>CHOOSE(MIN(D6L1605C9,RUN_YEARS),B7L812C2,B7L812C11,B7L812C20,B7L812C29,B7L812C38)</f>
        <v>195.07758220194231</v>
      </c>
      <c r="AR12" s="16" t="s">
        <v>40276</v>
      </c>
      <c r="AS12" s="33">
        <f>IF(D6L1605C20=0,0,D6L1605C18/D6L1605C20)</f>
        <v>5.8979895147142816E-2</v>
      </c>
      <c r="AT12" s="16" t="s">
        <v>40277</v>
      </c>
      <c r="AU12" s="33">
        <f>IF(D6L1605C5=0,0,D6L1605C18/D6L1605C5)</f>
        <v>8.4047962755429334E-2</v>
      </c>
      <c r="AV12" s="16" t="s">
        <v>40278</v>
      </c>
      <c r="AW12" s="33">
        <f>CHOOSE(MIN(D6L1605C9,RUN_YEARS),B7L812C1,B7L812C10,B7L812C19,B7L812C28,B7L812C37)</f>
        <v>965.43586634884173</v>
      </c>
      <c r="AX12" s="16" t="s">
        <v>40279</v>
      </c>
      <c r="AY12" s="33">
        <f>IF(D6L1605C23=0,0,D6L1605C19/D6L1605C23)</f>
        <v>5.8979895147142809E-2</v>
      </c>
      <c r="AZ12" s="16" t="s">
        <v>40280</v>
      </c>
      <c r="BA12" s="33">
        <f>IF(D6L1605C5=0,0,D6L1605C19/D6L1605C5)</f>
        <v>0.41595203724457064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199.61260876435193</v>
      </c>
      <c r="J13" s="16" t="s">
        <v>40303</v>
      </c>
      <c r="K13" s="21">
        <f>IF(FLOW_THRU_100PCT="Y",1,INDEX(VariabilityMatrix,D6L1606C1,D6L1606C9))</f>
        <v>0.50021854522061104</v>
      </c>
      <c r="L13" s="16" t="s">
        <v>40283</v>
      </c>
      <c r="M13" s="15">
        <f>IF(D6L1606C2&lt;&gt;0,D6L1606C2*D6L1606C4,D6L1606C3*D6L1606C4)</f>
        <v>99.84992876379512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49.92496438189756</v>
      </c>
      <c r="R13" s="16" t="s">
        <v>40285</v>
      </c>
      <c r="S13" s="15">
        <f>D6L1606C5-D6L1606C7</f>
        <v>49.92496438189756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47.802744189164663</v>
      </c>
      <c r="X13" s="16" t="s">
        <v>40287</v>
      </c>
      <c r="Y13" s="33">
        <f>D6L1606C7-D6L1606C10</f>
        <v>2.1222201927328967</v>
      </c>
      <c r="Z13" s="16" t="s">
        <v>40288</v>
      </c>
      <c r="AA13" s="33">
        <f>CHOOSE(MIN(D6L1606C9,RUN_YEARS),B7L812C7,B7L812C16,B7L812C25,B7L812C34,B7L812C43)</f>
        <v>114681.20000000001</v>
      </c>
      <c r="AB13" s="16" t="s">
        <v>40289</v>
      </c>
      <c r="AC13" s="33">
        <f>IF(D6L1606C12=0,0,D6L1606C10/D6L1606C12)</f>
        <v>4.168315660209752E-4</v>
      </c>
      <c r="AD13" s="16" t="s">
        <v>40290</v>
      </c>
      <c r="AE13" s="33">
        <f>IF(D6L1606C5=0,0,D6L1606C10/D6L1606C5)</f>
        <v>0.47874590178473519</v>
      </c>
      <c r="AF13" s="16" t="s">
        <v>40291</v>
      </c>
      <c r="AG13" s="33">
        <f>CHOOSE(MIN(D6L1606C9,RUN_YEARS),B7L812C5,B7L812C14,B7L812C23,B7L812C32,B7L812C41)</f>
        <v>1958.1975123866287</v>
      </c>
      <c r="AH13" s="16" t="s">
        <v>40292</v>
      </c>
      <c r="AI13" s="33">
        <f>IF(D6L1606C15=0,0,D6L1606C11/D6L1606C15)</f>
        <v>1.0837620716545387E-3</v>
      </c>
      <c r="AJ13" s="16" t="s">
        <v>40293</v>
      </c>
      <c r="AK13" s="33">
        <f>IF(D6L1606C5=0,0,D6L1606C11/D6L1606C5)</f>
        <v>2.1254098215264815E-2</v>
      </c>
      <c r="AL13" s="16" t="s">
        <v>40294</v>
      </c>
      <c r="AM13" s="33">
        <f>D6L1606C8*CHOOSE(MIN(D6L1606C9,RUN_YEARS),B7L812C4,B7L812C13,B7L812C22,B7L812C31,B7L812C40)</f>
        <v>8.3921830938717239</v>
      </c>
      <c r="AN13" s="16" t="s">
        <v>40295</v>
      </c>
      <c r="AO13" s="33">
        <f>D6L1606C8-D6L1606C18</f>
        <v>41.532781288025838</v>
      </c>
      <c r="AP13" s="16" t="s">
        <v>40296</v>
      </c>
      <c r="AQ13" s="33">
        <f>CHOOSE(MIN(D6L1606C9,RUN_YEARS),B7L812C2,B7L812C11,B7L812C20,B7L812C29,B7L812C38)</f>
        <v>195.07758220194231</v>
      </c>
      <c r="AR13" s="16" t="s">
        <v>40297</v>
      </c>
      <c r="AS13" s="33">
        <f>IF(D6L1606C20=0,0,D6L1606C18/D6L1606C20)</f>
        <v>4.3019720662644992E-2</v>
      </c>
      <c r="AT13" s="16" t="s">
        <v>40298</v>
      </c>
      <c r="AU13" s="33">
        <f>IF(D6L1606C5=0,0,D6L1606C18/D6L1606C5)</f>
        <v>8.4047962755429334E-2</v>
      </c>
      <c r="AV13" s="16" t="s">
        <v>40299</v>
      </c>
      <c r="AW13" s="33">
        <f>CHOOSE(MIN(D6L1606C9,RUN_YEARS),B7L812C1,B7L812C10,B7L812C19,B7L812C28,B7L812C37)</f>
        <v>965.43586634884173</v>
      </c>
      <c r="AX13" s="16" t="s">
        <v>40300</v>
      </c>
      <c r="AY13" s="33">
        <f>IF(D6L1606C23=0,0,D6L1606C19/D6L1606C23)</f>
        <v>4.3019720662644992E-2</v>
      </c>
      <c r="AZ13" s="16" t="s">
        <v>40301</v>
      </c>
      <c r="BA13" s="33">
        <f>IF(D6L1606C5=0,0,D6L1606C19/D6L1606C5)</f>
        <v>0.41595203724457069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24.460962795429982</v>
      </c>
      <c r="J14" s="16" t="s">
        <v>40324</v>
      </c>
      <c r="K14" s="21">
        <f>IF(FLOW_THRU_100PCT="Y",1,INDEX(VariabilityMatrix,D6L1607C1,D6L1607C9))</f>
        <v>0.49999443161950075</v>
      </c>
      <c r="L14" s="16" t="s">
        <v>40304</v>
      </c>
      <c r="M14" s="15">
        <f>IF(D6L1607C2&lt;&gt;0,D6L1607C2*D6L1607C4,D6L1607C3*D6L1607C4)</f>
        <v>12.230345189766767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6.1151725948833837</v>
      </c>
      <c r="R14" s="16" t="s">
        <v>40306</v>
      </c>
      <c r="S14" s="15">
        <f>D6L1607C5-D6L1607C7</f>
        <v>6.1151725948833837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5.8572548739113399</v>
      </c>
      <c r="X14" s="16" t="s">
        <v>40308</v>
      </c>
      <c r="Y14" s="33">
        <f>D6L1607C7-D6L1607C10</f>
        <v>0.2579177209720438</v>
      </c>
      <c r="Z14" s="16" t="s">
        <v>40309</v>
      </c>
      <c r="AA14" s="33">
        <f>CHOOSE(MIN(D6L1607C9,RUN_YEARS),B7L812C7,B7L812C16,B7L812C25,B7L812C34,B7L812C43)</f>
        <v>118458</v>
      </c>
      <c r="AB14" s="16" t="s">
        <v>40310</v>
      </c>
      <c r="AC14" s="33">
        <f>IF(D6L1607C12=0,0,D6L1607C10/D6L1607C12)</f>
        <v>4.9445836278776783E-5</v>
      </c>
      <c r="AD14" s="16" t="s">
        <v>40311</v>
      </c>
      <c r="AE14" s="33">
        <f>IF(D6L1607C5=0,0,D6L1607C10/D6L1607C5)</f>
        <v>0.47891165646020806</v>
      </c>
      <c r="AF14" s="16" t="s">
        <v>40312</v>
      </c>
      <c r="AG14" s="33">
        <f>CHOOSE(MIN(D6L1607C9,RUN_YEARS),B7L812C5,B7L812C14,B7L812C23,B7L812C32,B7L812C41)</f>
        <v>2006.2179329215778</v>
      </c>
      <c r="AH14" s="16" t="s">
        <v>40313</v>
      </c>
      <c r="AI14" s="33">
        <f>IF(D6L1607C15=0,0,D6L1607C11/D6L1607C15)</f>
        <v>1.2855917432481932E-4</v>
      </c>
      <c r="AJ14" s="16" t="s">
        <v>40314</v>
      </c>
      <c r="AK14" s="33">
        <f>IF(D6L1607C5=0,0,D6L1607C11/D6L1607C5)</f>
        <v>2.1088343539791971E-2</v>
      </c>
      <c r="AL14" s="16" t="s">
        <v>40315</v>
      </c>
      <c r="AM14" s="33">
        <f>D6L1607C8*CHOOSE(MIN(D6L1607C9,RUN_YEARS),B7L812C4,B7L812C13,B7L812C22,B7L812C31,B7L812C40)</f>
        <v>0.96338076468568801</v>
      </c>
      <c r="AN14" s="16" t="s">
        <v>40316</v>
      </c>
      <c r="AO14" s="33">
        <f>D6L1607C8-D6L1607C18</f>
        <v>5.1517918301976957</v>
      </c>
      <c r="AP14" s="16" t="s">
        <v>40317</v>
      </c>
      <c r="AQ14" s="33">
        <f>CHOOSE(MIN(D6L1607C9,RUN_YEARS),B7L812C2,B7L812C11,B7L812C20,B7L812C29,B7L812C38)</f>
        <v>185.27773415352331</v>
      </c>
      <c r="AR14" s="16" t="s">
        <v>40318</v>
      </c>
      <c r="AS14" s="33">
        <f>IF(D6L1607C20=0,0,D6L1607C18/D6L1607C20)</f>
        <v>5.1996575254283891E-3</v>
      </c>
      <c r="AT14" s="16" t="s">
        <v>40319</v>
      </c>
      <c r="AU14" s="33">
        <f>IF(D6L1607C5=0,0,D6L1607C18/D6L1607C5)</f>
        <v>7.8769711707872059E-2</v>
      </c>
      <c r="AV14" s="16" t="s">
        <v>40320</v>
      </c>
      <c r="AW14" s="33">
        <f>CHOOSE(MIN(D6L1607C9,RUN_YEARS),B7L812C1,B7L812C10,B7L812C19,B7L812C28,B7L812C37)</f>
        <v>990.79445232755972</v>
      </c>
      <c r="AX14" s="16" t="s">
        <v>40321</v>
      </c>
      <c r="AY14" s="33">
        <f>IF(D6L1607C23=0,0,D6L1607C19/D6L1607C23)</f>
        <v>5.1996575254283899E-3</v>
      </c>
      <c r="AZ14" s="16" t="s">
        <v>40322</v>
      </c>
      <c r="BA14" s="33">
        <f>IF(D6L1607C5=0,0,D6L1607C19/D6L1607C5)</f>
        <v>0.42123028829212794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0.23407619899932999</v>
      </c>
      <c r="J15" s="16" t="s">
        <v>40345</v>
      </c>
      <c r="K15" s="21">
        <f>IF(FLOW_THRU_100PCT="Y",1,INDEX(VariabilityMatrix,D6L1608C1,D6L1608C9))</f>
        <v>0.49999443161950075</v>
      </c>
      <c r="L15" s="16" t="s">
        <v>40325</v>
      </c>
      <c r="M15" s="15">
        <f>IF(D6L1608C2&lt;&gt;0,D6L1608C2*D6L1608C4,D6L1608C3*D6L1608C4)</f>
        <v>0.11703679607432314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5.8518398037161572E-2</v>
      </c>
      <c r="R15" s="16" t="s">
        <v>40327</v>
      </c>
      <c r="S15" s="15">
        <f>D6L1608C5-D6L1608C7</f>
        <v>5.8518398037161572E-2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5.6050285874749667E-2</v>
      </c>
      <c r="X15" s="16" t="s">
        <v>40329</v>
      </c>
      <c r="Y15" s="33">
        <f>D6L1608C7-D6L1608C10</f>
        <v>2.4681121624119048E-3</v>
      </c>
      <c r="Z15" s="16" t="s">
        <v>40330</v>
      </c>
      <c r="AA15" s="33">
        <f>CHOOSE(MIN(D6L1608C9,RUN_YEARS),B7L812C7,B7L812C16,B7L812C25,B7L812C34,B7L812C43)</f>
        <v>118458</v>
      </c>
      <c r="AB15" s="16" t="s">
        <v>40331</v>
      </c>
      <c r="AC15" s="33">
        <f>IF(D6L1608C12=0,0,D6L1608C10/D6L1608C12)</f>
        <v>4.7316589740456251E-7</v>
      </c>
      <c r="AD15" s="16" t="s">
        <v>40332</v>
      </c>
      <c r="AE15" s="33">
        <f>IF(D6L1608C5=0,0,D6L1608C10/D6L1608C5)</f>
        <v>0.478911656460208</v>
      </c>
      <c r="AF15" s="16" t="s">
        <v>40333</v>
      </c>
      <c r="AG15" s="33">
        <f>CHOOSE(MIN(D6L1608C9,RUN_YEARS),B7L812C5,B7L812C14,B7L812C23,B7L812C32,B7L812C41)</f>
        <v>2006.2179329215778</v>
      </c>
      <c r="AH15" s="16" t="s">
        <v>40334</v>
      </c>
      <c r="AI15" s="33">
        <f>IF(D6L1608C15=0,0,D6L1608C11/D6L1608C15)</f>
        <v>1.2302313332518607E-6</v>
      </c>
      <c r="AJ15" s="16" t="s">
        <v>40335</v>
      </c>
      <c r="AK15" s="33">
        <f>IF(D6L1608C5=0,0,D6L1608C11/D6L1608C5)</f>
        <v>2.1088343539791988E-2</v>
      </c>
      <c r="AL15" s="16" t="s">
        <v>40336</v>
      </c>
      <c r="AM15" s="33">
        <f>D6L1608C8*CHOOSE(MIN(D6L1608C9,RUN_YEARS),B7L812C4,B7L812C13,B7L812C22,B7L812C31,B7L812C40)</f>
        <v>9.2189546859874471E-3</v>
      </c>
      <c r="AN15" s="16" t="s">
        <v>40337</v>
      </c>
      <c r="AO15" s="33">
        <f>D6L1608C8-D6L1608C18</f>
        <v>4.9299443351174123E-2</v>
      </c>
      <c r="AP15" s="16" t="s">
        <v>40338</v>
      </c>
      <c r="AQ15" s="33">
        <f>CHOOSE(MIN(D6L1608C9,RUN_YEARS),B7L812C2,B7L812C11,B7L812C20,B7L812C29,B7L812C38)</f>
        <v>185.27773415352331</v>
      </c>
      <c r="AR15" s="16" t="s">
        <v>40339</v>
      </c>
      <c r="AS15" s="33">
        <f>IF(D6L1608C20=0,0,D6L1608C18/D6L1608C20)</f>
        <v>4.975748828161139E-5</v>
      </c>
      <c r="AT15" s="16" t="s">
        <v>40340</v>
      </c>
      <c r="AU15" s="33">
        <f>IF(D6L1608C5=0,0,D6L1608C18/D6L1608C5)</f>
        <v>7.8769711707872059E-2</v>
      </c>
      <c r="AV15" s="16" t="s">
        <v>40341</v>
      </c>
      <c r="AW15" s="33">
        <f>CHOOSE(MIN(D6L1608C9,RUN_YEARS),B7L812C1,B7L812C10,B7L812C19,B7L812C28,B7L812C37)</f>
        <v>990.79445232755972</v>
      </c>
      <c r="AX15" s="16" t="s">
        <v>40342</v>
      </c>
      <c r="AY15" s="33">
        <f>IF(D6L1608C23=0,0,D6L1608C19/D6L1608C23)</f>
        <v>4.9757488281611384E-5</v>
      </c>
      <c r="AZ15" s="16" t="s">
        <v>40343</v>
      </c>
      <c r="BA15" s="33">
        <f>IF(D6L1608C5=0,0,D6L1608C19/D6L1608C5)</f>
        <v>0.42123028829212794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8.1654488023022095E-3</v>
      </c>
      <c r="J16" s="16" t="s">
        <v>40366</v>
      </c>
      <c r="K16" s="21">
        <f>IF(FLOW_THRU_100PCT="Y",1,INDEX(VariabilityMatrix,D6L1609C1,D6L1609C9))</f>
        <v>0.49999443161950075</v>
      </c>
      <c r="L16" s="16" t="s">
        <v>40346</v>
      </c>
      <c r="M16" s="15">
        <f>IF(D6L1609C2&lt;&gt;0,D6L1609C2*D6L1609C4,D6L1609C3*D6L1609C4)</f>
        <v>4.0826789328252261E-3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2.041339466412613E-3</v>
      </c>
      <c r="R16" s="16" t="s">
        <v>40348</v>
      </c>
      <c r="S16" s="15">
        <f>D6L1609C5-D6L1609C7</f>
        <v>2.041339466412613E-3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1.9552425305145232E-3</v>
      </c>
      <c r="X16" s="16" t="s">
        <v>40350</v>
      </c>
      <c r="Y16" s="33">
        <f>D6L1609C7-D6L1609C10</f>
        <v>8.6096935898089845E-5</v>
      </c>
      <c r="Z16" s="16" t="s">
        <v>40351</v>
      </c>
      <c r="AA16" s="33">
        <f>CHOOSE(MIN(D6L1609C9,RUN_YEARS),B7L812C7,B7L812C16,B7L812C25,B7L812C34,B7L812C43)</f>
        <v>118458</v>
      </c>
      <c r="AB16" s="16" t="s">
        <v>40352</v>
      </c>
      <c r="AC16" s="33">
        <f>IF(D6L1609C12=0,0,D6L1609C10/D6L1609C12)</f>
        <v>1.6505787118763807E-8</v>
      </c>
      <c r="AD16" s="16" t="s">
        <v>40353</v>
      </c>
      <c r="AE16" s="33">
        <f>IF(D6L1609C5=0,0,D6L1609C10/D6L1609C5)</f>
        <v>0.478911656460208</v>
      </c>
      <c r="AF16" s="16" t="s">
        <v>40354</v>
      </c>
      <c r="AG16" s="33">
        <f>CHOOSE(MIN(D6L1609C9,RUN_YEARS),B7L812C5,B7L812C14,B7L812C23,B7L812C32,B7L812C41)</f>
        <v>2006.2179329215778</v>
      </c>
      <c r="AH16" s="16" t="s">
        <v>40355</v>
      </c>
      <c r="AI16" s="33">
        <f>IF(D6L1609C15=0,0,D6L1609C11/D6L1609C15)</f>
        <v>4.291504650878591E-8</v>
      </c>
      <c r="AJ16" s="16" t="s">
        <v>40356</v>
      </c>
      <c r="AK16" s="33">
        <f>IF(D6L1609C5=0,0,D6L1609C11/D6L1609C5)</f>
        <v>2.1088343539792023E-2</v>
      </c>
      <c r="AL16" s="16" t="s">
        <v>40357</v>
      </c>
      <c r="AM16" s="33">
        <f>D6L1609C8*CHOOSE(MIN(D6L1609C9,RUN_YEARS),B7L812C4,B7L812C13,B7L812C22,B7L812C31,B7L812C40)</f>
        <v>3.2159144253444581E-4</v>
      </c>
      <c r="AN16" s="16" t="s">
        <v>40358</v>
      </c>
      <c r="AO16" s="33">
        <f>D6L1609C8-D6L1609C18</f>
        <v>1.7197480238781673E-3</v>
      </c>
      <c r="AP16" s="16" t="s">
        <v>40359</v>
      </c>
      <c r="AQ16" s="33">
        <f>CHOOSE(MIN(D6L1609C9,RUN_YEARS),B7L812C2,B7L812C11,B7L812C20,B7L812C29,B7L812C38)</f>
        <v>185.27773415352331</v>
      </c>
      <c r="AR16" s="16" t="s">
        <v>40360</v>
      </c>
      <c r="AS16" s="33">
        <f>IF(D6L1609C20=0,0,D6L1609C18/D6L1609C20)</f>
        <v>1.7357263354050485E-6</v>
      </c>
      <c r="AT16" s="16" t="s">
        <v>40361</v>
      </c>
      <c r="AU16" s="33">
        <f>IF(D6L1609C5=0,0,D6L1609C18/D6L1609C5)</f>
        <v>7.8769711707872059E-2</v>
      </c>
      <c r="AV16" s="16" t="s">
        <v>40362</v>
      </c>
      <c r="AW16" s="33">
        <f>CHOOSE(MIN(D6L1609C9,RUN_YEARS),B7L812C1,B7L812C10,B7L812C19,B7L812C28,B7L812C37)</f>
        <v>990.79445232755972</v>
      </c>
      <c r="AX16" s="16" t="s">
        <v>40363</v>
      </c>
      <c r="AY16" s="33">
        <f>IF(D6L1609C23=0,0,D6L1609C19/D6L1609C23)</f>
        <v>1.7357263354050485E-6</v>
      </c>
      <c r="AZ16" s="16" t="s">
        <v>40364</v>
      </c>
      <c r="BA16" s="33">
        <f>IF(D6L1609C5=0,0,D6L1609C19/D6L1609C5)</f>
        <v>0.421230288292128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0.56341596735885247</v>
      </c>
      <c r="J17" s="16" t="s">
        <v>40387</v>
      </c>
      <c r="K17" s="21">
        <f>IF(FLOW_THRU_100PCT="Y",1,INDEX(VariabilityMatrix,D6L1610C1,D6L1610C9))</f>
        <v>0.49999443161950075</v>
      </c>
      <c r="L17" s="16" t="s">
        <v>40367</v>
      </c>
      <c r="M17" s="15">
        <f>IF(D6L1610C2&lt;&gt;0,D6L1610C2*D6L1610C4,D6L1610C3*D6L1610C4)</f>
        <v>0.28170484636494064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0.14085242318247032</v>
      </c>
      <c r="R17" s="16" t="s">
        <v>40369</v>
      </c>
      <c r="S17" s="15">
        <f>D6L1610C5-D6L1610C7</f>
        <v>0.14085242318247032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0.13491173460550213</v>
      </c>
      <c r="X17" s="16" t="s">
        <v>40371</v>
      </c>
      <c r="Y17" s="33">
        <f>D6L1610C7-D6L1610C10</f>
        <v>5.940688576968195E-3</v>
      </c>
      <c r="Z17" s="16" t="s">
        <v>40372</v>
      </c>
      <c r="AA17" s="33">
        <f>CHOOSE(MIN(D6L1610C9,RUN_YEARS),B7L812C7,B7L812C16,B7L812C25,B7L812C34,B7L812C43)</f>
        <v>118458</v>
      </c>
      <c r="AB17" s="16" t="s">
        <v>40373</v>
      </c>
      <c r="AC17" s="33">
        <f>IF(D6L1610C12=0,0,D6L1610C10/D6L1610C12)</f>
        <v>1.138899311194703E-6</v>
      </c>
      <c r="AD17" s="16" t="s">
        <v>40374</v>
      </c>
      <c r="AE17" s="33">
        <f>IF(D6L1610C5=0,0,D6L1610C10/D6L1610C5)</f>
        <v>0.478911656460208</v>
      </c>
      <c r="AF17" s="16" t="s">
        <v>40375</v>
      </c>
      <c r="AG17" s="33">
        <f>CHOOSE(MIN(D6L1610C9,RUN_YEARS),B7L812C5,B7L812C14,B7L812C23,B7L812C32,B7L812C41)</f>
        <v>2006.2179329215778</v>
      </c>
      <c r="AH17" s="16" t="s">
        <v>40376</v>
      </c>
      <c r="AI17" s="33">
        <f>IF(D6L1610C15=0,0,D6L1610C11/D6L1610C15)</f>
        <v>2.9611382091062259E-6</v>
      </c>
      <c r="AJ17" s="16" t="s">
        <v>40377</v>
      </c>
      <c r="AK17" s="33">
        <f>IF(D6L1610C5=0,0,D6L1610C11/D6L1610C5)</f>
        <v>2.1088343539792005E-2</v>
      </c>
      <c r="AL17" s="16" t="s">
        <v>40378</v>
      </c>
      <c r="AM17" s="33">
        <f>D6L1610C8*CHOOSE(MIN(D6L1610C9,RUN_YEARS),B7L812C4,B7L812C13,B7L812C22,B7L812C31,B7L812C40)</f>
        <v>2.2189809534876766E-2</v>
      </c>
      <c r="AN17" s="16" t="s">
        <v>40379</v>
      </c>
      <c r="AO17" s="33">
        <f>D6L1610C8-D6L1610C18</f>
        <v>0.11866261364759356</v>
      </c>
      <c r="AP17" s="16" t="s">
        <v>40380</v>
      </c>
      <c r="AQ17" s="33">
        <f>CHOOSE(MIN(D6L1610C9,RUN_YEARS),B7L812C2,B7L812C11,B7L812C20,B7L812C29,B7L812C38)</f>
        <v>185.27773415352331</v>
      </c>
      <c r="AR17" s="16" t="s">
        <v>40381</v>
      </c>
      <c r="AS17" s="33">
        <f>IF(D6L1610C20=0,0,D6L1610C18/D6L1610C20)</f>
        <v>1.1976511714294837E-4</v>
      </c>
      <c r="AT17" s="16" t="s">
        <v>40382</v>
      </c>
      <c r="AU17" s="33">
        <f>IF(D6L1610C5=0,0,D6L1610C18/D6L1610C5)</f>
        <v>7.8769711707872059E-2</v>
      </c>
      <c r="AV17" s="16" t="s">
        <v>40383</v>
      </c>
      <c r="AW17" s="33">
        <f>CHOOSE(MIN(D6L1610C9,RUN_YEARS),B7L812C1,B7L812C10,B7L812C19,B7L812C28,B7L812C37)</f>
        <v>990.79445232755972</v>
      </c>
      <c r="AX17" s="16" t="s">
        <v>40384</v>
      </c>
      <c r="AY17" s="33">
        <f>IF(D6L1610C23=0,0,D6L1610C19/D6L1610C23)</f>
        <v>1.1976511714294837E-4</v>
      </c>
      <c r="AZ17" s="16" t="s">
        <v>40385</v>
      </c>
      <c r="BA17" s="33">
        <f>IF(D6L1610C5=0,0,D6L1610C19/D6L1610C5)</f>
        <v>0.42123028829212794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0.72128131087002845</v>
      </c>
      <c r="J18" s="16" t="s">
        <v>40408</v>
      </c>
      <c r="K18" s="21">
        <f>IF(FLOW_THRU_100PCT="Y",1,INDEX(VariabilityMatrix,D6L1611C1,D6L1611C9))</f>
        <v>0.49999443161950075</v>
      </c>
      <c r="L18" s="16" t="s">
        <v>40388</v>
      </c>
      <c r="M18" s="15">
        <f>IF(D6L1611C2&lt;&gt;0,D6L1611C2*D6L1611C4,D6L1611C3*D6L1611C4)</f>
        <v>0.36063663906622828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0.18031831953311414</v>
      </c>
      <c r="R18" s="16" t="s">
        <v>40390</v>
      </c>
      <c r="S18" s="15">
        <f>D6L1611C5-D6L1611C7</f>
        <v>0.18031831953311414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0.17271309019544956</v>
      </c>
      <c r="X18" s="16" t="s">
        <v>40392</v>
      </c>
      <c r="Y18" s="33">
        <f>D6L1611C7-D6L1611C10</f>
        <v>7.6052293376645819E-3</v>
      </c>
      <c r="Z18" s="16" t="s">
        <v>40393</v>
      </c>
      <c r="AA18" s="33">
        <f>CHOOSE(MIN(D6L1611C9,RUN_YEARS),B7L812C7,B7L812C16,B7L812C25,B7L812C34,B7L812C43)</f>
        <v>118458</v>
      </c>
      <c r="AB18" s="16" t="s">
        <v>40394</v>
      </c>
      <c r="AC18" s="33">
        <f>IF(D6L1611C12=0,0,D6L1611C10/D6L1611C12)</f>
        <v>1.4580111954908032E-6</v>
      </c>
      <c r="AD18" s="16" t="s">
        <v>40395</v>
      </c>
      <c r="AE18" s="33">
        <f>IF(D6L1611C5=0,0,D6L1611C10/D6L1611C5)</f>
        <v>0.47891165646020806</v>
      </c>
      <c r="AF18" s="16" t="s">
        <v>40396</v>
      </c>
      <c r="AG18" s="33">
        <f>CHOOSE(MIN(D6L1611C9,RUN_YEARS),B7L812C5,B7L812C14,B7L812C23,B7L812C32,B7L812C41)</f>
        <v>2006.2179329215778</v>
      </c>
      <c r="AH18" s="16" t="s">
        <v>40397</v>
      </c>
      <c r="AI18" s="33">
        <f>IF(D6L1611C15=0,0,D6L1611C11/D6L1611C15)</f>
        <v>3.7908291082760784E-6</v>
      </c>
      <c r="AJ18" s="16" t="s">
        <v>40398</v>
      </c>
      <c r="AK18" s="33">
        <f>IF(D6L1611C5=0,0,D6L1611C11/D6L1611C5)</f>
        <v>2.1088343539791964E-2</v>
      </c>
      <c r="AL18" s="16" t="s">
        <v>40399</v>
      </c>
      <c r="AM18" s="33">
        <f>D6L1611C8*CHOOSE(MIN(D6L1611C9,RUN_YEARS),B7L812C4,B7L812C13,B7L812C22,B7L812C31,B7L812C40)</f>
        <v>2.840724409054271E-2</v>
      </c>
      <c r="AN18" s="16" t="s">
        <v>40400</v>
      </c>
      <c r="AO18" s="33">
        <f>D6L1611C8-D6L1611C18</f>
        <v>0.15191107544257143</v>
      </c>
      <c r="AP18" s="16" t="s">
        <v>40401</v>
      </c>
      <c r="AQ18" s="33">
        <f>CHOOSE(MIN(D6L1611C9,RUN_YEARS),B7L812C2,B7L812C11,B7L812C20,B7L812C29,B7L812C38)</f>
        <v>185.27773415352331</v>
      </c>
      <c r="AR18" s="16" t="s">
        <v>40402</v>
      </c>
      <c r="AS18" s="33">
        <f>IF(D6L1611C20=0,0,D6L1611C18/D6L1611C20)</f>
        <v>1.5332249296077927E-4</v>
      </c>
      <c r="AT18" s="16" t="s">
        <v>40403</v>
      </c>
      <c r="AU18" s="33">
        <f>IF(D6L1611C5=0,0,D6L1611C18/D6L1611C5)</f>
        <v>7.8769711707872059E-2</v>
      </c>
      <c r="AV18" s="16" t="s">
        <v>40404</v>
      </c>
      <c r="AW18" s="33">
        <f>CHOOSE(MIN(D6L1611C9,RUN_YEARS),B7L812C1,B7L812C10,B7L812C19,B7L812C28,B7L812C37)</f>
        <v>990.79445232755972</v>
      </c>
      <c r="AX18" s="16" t="s">
        <v>40405</v>
      </c>
      <c r="AY18" s="33">
        <f>IF(D6L1611C23=0,0,D6L1611C19/D6L1611C23)</f>
        <v>1.5332249296077927E-4</v>
      </c>
      <c r="AZ18" s="16" t="s">
        <v>40406</v>
      </c>
      <c r="BA18" s="33">
        <f>IF(D6L1611C5=0,0,D6L1611C19/D6L1611C5)</f>
        <v>0.42123028829212794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0.49999443161950075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118458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2006.2179329215778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185.27773415352331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990.79445232755972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4.8408571125665762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4.1631371168072553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2.0815685584036276</v>
      </c>
      <c r="R20" s="16" t="s">
        <v>40432</v>
      </c>
      <c r="S20" s="15">
        <f>D6L1613C5-D6L1613C7</f>
        <v>2.0815685584036276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1.9937748926811372</v>
      </c>
      <c r="X20" s="16" t="s">
        <v>40434</v>
      </c>
      <c r="Y20" s="33">
        <f>D6L1613C7-D6L1613C10</f>
        <v>8.7793665722490477E-2</v>
      </c>
      <c r="Z20" s="16" t="s">
        <v>40435</v>
      </c>
      <c r="AA20" s="33">
        <f>CHOOSE(MIN(D6L1613C9,RUN_YEARS),B7L812C7,B7L812C16,B7L812C25,B7L812C34,B7L812C43)</f>
        <v>118458</v>
      </c>
      <c r="AB20" s="16" t="s">
        <v>40436</v>
      </c>
      <c r="AC20" s="33">
        <f>IF(D6L1613C12=0,0,D6L1613C10/D6L1613C12)</f>
        <v>1.6831070022127143E-5</v>
      </c>
      <c r="AD20" s="16" t="s">
        <v>40437</v>
      </c>
      <c r="AE20" s="33">
        <f>IF(D6L1613C5=0,0,D6L1613C10/D6L1613C5)</f>
        <v>0.478911656460208</v>
      </c>
      <c r="AF20" s="16" t="s">
        <v>40438</v>
      </c>
      <c r="AG20" s="33">
        <f>CHOOSE(MIN(D6L1613C9,RUN_YEARS),B7L812C5,B7L812C14,B7L812C23,B7L812C32,B7L812C41)</f>
        <v>2006.2179329215778</v>
      </c>
      <c r="AH20" s="16" t="s">
        <v>40439</v>
      </c>
      <c r="AI20" s="33">
        <f>IF(D6L1613C15=0,0,D6L1613C11/D6L1613C15)</f>
        <v>4.3760782057530485E-5</v>
      </c>
      <c r="AJ20" s="16" t="s">
        <v>40440</v>
      </c>
      <c r="AK20" s="33">
        <f>IF(D6L1613C5=0,0,D6L1613C11/D6L1613C5)</f>
        <v>2.1088343539791977E-2</v>
      </c>
      <c r="AL20" s="16" t="s">
        <v>40441</v>
      </c>
      <c r="AM20" s="33">
        <f>D6L1613C8*CHOOSE(MIN(D6L1613C9,RUN_YEARS),B7L812C4,B7L812C13,B7L812C22,B7L812C31,B7L812C40)</f>
        <v>0.32792911049124918</v>
      </c>
      <c r="AN20" s="16" t="s">
        <v>40442</v>
      </c>
      <c r="AO20" s="33">
        <f>D6L1613C8-D6L1613C18</f>
        <v>1.7536394479123785</v>
      </c>
      <c r="AP20" s="16" t="s">
        <v>40443</v>
      </c>
      <c r="AQ20" s="33">
        <f>CHOOSE(MIN(D6L1613C9,RUN_YEARS),B7L812C2,B7L812C11,B7L812C20,B7L812C29,B7L812C38)</f>
        <v>185.27773415352331</v>
      </c>
      <c r="AR20" s="16" t="s">
        <v>40444</v>
      </c>
      <c r="AS20" s="33">
        <f>IF(D6L1613C20=0,0,D6L1613C18/D6L1613C20)</f>
        <v>1.7699326472738666E-3</v>
      </c>
      <c r="AT20" s="16" t="s">
        <v>40445</v>
      </c>
      <c r="AU20" s="33">
        <f>IF(D6L1613C5=0,0,D6L1613C18/D6L1613C5)</f>
        <v>7.8769711707872059E-2</v>
      </c>
      <c r="AV20" s="16" t="s">
        <v>40446</v>
      </c>
      <c r="AW20" s="33">
        <f>CHOOSE(MIN(D6L1613C9,RUN_YEARS),B7L812C1,B7L812C10,B7L812C19,B7L812C28,B7L812C37)</f>
        <v>990.79445232755972</v>
      </c>
      <c r="AX20" s="16" t="s">
        <v>40447</v>
      </c>
      <c r="AY20" s="33">
        <f>IF(D6L1613C23=0,0,D6L1613C19/D6L1613C23)</f>
        <v>1.7699326472738666E-3</v>
      </c>
      <c r="AZ20" s="16" t="s">
        <v>40448</v>
      </c>
      <c r="BA20" s="33">
        <f>IF(D6L1613C5=0,0,D6L1613C19/D6L1613C5)</f>
        <v>0.42123028829212794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11.820242240055741</v>
      </c>
      <c r="J21" s="16" t="s">
        <v>40470</v>
      </c>
      <c r="K21" s="21">
        <f>IF(FLOW_THRU_100PCT="Y",1,INDEX(VariabilityMatrix,D6L1614C1,D6L1614C9))</f>
        <v>0.50021854522061104</v>
      </c>
      <c r="L21" s="16" t="s">
        <v>40450</v>
      </c>
      <c r="M21" s="15">
        <f>IF(D6L1614C2&lt;&gt;0,D6L1614C2*D6L1614C4,D6L1614C3*D6L1614C4)</f>
        <v>5.9127043774758992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2.9563521887379496</v>
      </c>
      <c r="R21" s="16" t="s">
        <v>40452</v>
      </c>
      <c r="S21" s="15">
        <f>D6L1614C5-D6L1614C7</f>
        <v>2.9563521887379496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2.8306829891812506</v>
      </c>
      <c r="X21" s="16" t="s">
        <v>40454</v>
      </c>
      <c r="Y21" s="33">
        <f>D6L1614C7-D6L1614C10</f>
        <v>0.12566919955669897</v>
      </c>
      <c r="Z21" s="16" t="s">
        <v>40455</v>
      </c>
      <c r="AA21" s="33">
        <f>CHOOSE(MIN(D6L1614C9,RUN_YEARS),B7L812C7,B7L812C16,B7L812C25,B7L812C34,B7L812C43)</f>
        <v>114681.20000000001</v>
      </c>
      <c r="AB21" s="16" t="s">
        <v>40456</v>
      </c>
      <c r="AC21" s="33">
        <f>IF(D6L1614C12=0,0,D6L1614C10/D6L1614C12)</f>
        <v>2.4683060424736142E-5</v>
      </c>
      <c r="AD21" s="16" t="s">
        <v>40457</v>
      </c>
      <c r="AE21" s="33">
        <f>IF(D6L1614C5=0,0,D6L1614C10/D6L1614C5)</f>
        <v>0.47874590178473519</v>
      </c>
      <c r="AF21" s="16" t="s">
        <v>40458</v>
      </c>
      <c r="AG21" s="33">
        <f>CHOOSE(MIN(D6L1614C9,RUN_YEARS),B7L812C5,B7L812C14,B7L812C23,B7L812C32,B7L812C41)</f>
        <v>1958.1975123866287</v>
      </c>
      <c r="AH21" s="16" t="s">
        <v>40459</v>
      </c>
      <c r="AI21" s="33">
        <f>IF(D6L1614C15=0,0,D6L1614C11/D6L1614C15)</f>
        <v>6.4175957104314153E-5</v>
      </c>
      <c r="AJ21" s="16" t="s">
        <v>40460</v>
      </c>
      <c r="AK21" s="33">
        <f>IF(D6L1614C5=0,0,D6L1614C11/D6L1614C5)</f>
        <v>2.1254098215264815E-2</v>
      </c>
      <c r="AL21" s="16" t="s">
        <v>40461</v>
      </c>
      <c r="AM21" s="33">
        <f>D6L1614C8*CHOOSE(MIN(D6L1614C9,RUN_YEARS),B7L812C4,B7L812C13,B7L812C22,B7L812C31,B7L812C40)</f>
        <v>0.49695075730195837</v>
      </c>
      <c r="AN21" s="16" t="s">
        <v>40462</v>
      </c>
      <c r="AO21" s="33">
        <f>D6L1614C8-D6L1614C18</f>
        <v>2.4594014314359911</v>
      </c>
      <c r="AP21" s="16" t="s">
        <v>40463</v>
      </c>
      <c r="AQ21" s="33">
        <f>CHOOSE(MIN(D6L1614C9,RUN_YEARS),B7L812C2,B7L812C11,B7L812C20,B7L812C29,B7L812C38)</f>
        <v>195.07758220194231</v>
      </c>
      <c r="AR21" s="16" t="s">
        <v>40464</v>
      </c>
      <c r="AS21" s="33">
        <f>IF(D6L1614C20=0,0,D6L1614C18/D6L1614C20)</f>
        <v>2.5474518993552015E-3</v>
      </c>
      <c r="AT21" s="16" t="s">
        <v>40465</v>
      </c>
      <c r="AU21" s="33">
        <f>IF(D6L1614C5=0,0,D6L1614C18/D6L1614C5)</f>
        <v>8.4047962755429334E-2</v>
      </c>
      <c r="AV21" s="16" t="s">
        <v>40466</v>
      </c>
      <c r="AW21" s="33">
        <f>CHOOSE(MIN(D6L1614C9,RUN_YEARS),B7L812C1,B7L812C10,B7L812C19,B7L812C28,B7L812C37)</f>
        <v>965.43586634884173</v>
      </c>
      <c r="AX21" s="16" t="s">
        <v>40467</v>
      </c>
      <c r="AY21" s="33">
        <f>IF(D6L1614C23=0,0,D6L1614C19/D6L1614C23)</f>
        <v>2.5474518993552015E-3</v>
      </c>
      <c r="AZ21" s="16" t="s">
        <v>40468</v>
      </c>
      <c r="BA21" s="33">
        <f>IF(D6L1614C5=0,0,D6L1614C19/D6L1614C5)</f>
        <v>0.41595203724457064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38.962074144910488</v>
      </c>
      <c r="J22" s="16" t="s">
        <v>40491</v>
      </c>
      <c r="K22" s="21">
        <f>IF(FLOW_THRU_100PCT="Y",1,INDEX(VariabilityMatrix,D6L1615C1,D6L1615C9))</f>
        <v>0.4981277684323478</v>
      </c>
      <c r="L22" s="16" t="s">
        <v>40471</v>
      </c>
      <c r="M22" s="15">
        <f>IF(D6L1615C2&lt;&gt;0,D6L1615C2*D6L1615C4,D6L1615C3*D6L1615C4)</f>
        <v>19.408091047299937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9.7040455236499685</v>
      </c>
      <c r="R22" s="16" t="s">
        <v>40473</v>
      </c>
      <c r="S22" s="15">
        <f>D6L1615C5-D6L1615C7</f>
        <v>9.7040455236499685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9.2927442137854115</v>
      </c>
      <c r="X22" s="16" t="s">
        <v>40475</v>
      </c>
      <c r="Y22" s="33">
        <f>D6L1615C7-D6L1615C10</f>
        <v>0.41130130986455704</v>
      </c>
      <c r="Z22" s="16" t="s">
        <v>40476</v>
      </c>
      <c r="AA22" s="33">
        <f>CHOOSE(MIN(D6L1615C9,RUN_YEARS),B7L812C7,B7L812C16,B7L812C25,B7L812C34,B7L812C43)</f>
        <v>116180</v>
      </c>
      <c r="AB22" s="16" t="s">
        <v>40477</v>
      </c>
      <c r="AC22" s="33">
        <f>IF(D6L1615C12=0,0,D6L1615C10/D6L1615C12)</f>
        <v>7.9985748095932275E-5</v>
      </c>
      <c r="AD22" s="16" t="s">
        <v>40478</v>
      </c>
      <c r="AE22" s="33">
        <f>IF(D6L1615C5=0,0,D6L1615C10/D6L1615C5)</f>
        <v>0.47880774008828769</v>
      </c>
      <c r="AF22" s="16" t="s">
        <v>40479</v>
      </c>
      <c r="AG22" s="33">
        <f>CHOOSE(MIN(D6L1615C9,RUN_YEARS),B7L812C5,B7L812C14,B7L812C23,B7L812C32,B7L812C41)</f>
        <v>1977.762479593699</v>
      </c>
      <c r="AH22" s="16" t="s">
        <v>40480</v>
      </c>
      <c r="AI22" s="33">
        <f>IF(D6L1615C15=0,0,D6L1615C11/D6L1615C15)</f>
        <v>2.0796294504942404E-4</v>
      </c>
      <c r="AJ22" s="16" t="s">
        <v>40481</v>
      </c>
      <c r="AK22" s="33">
        <f>IF(D6L1615C5=0,0,D6L1615C11/D6L1615C5)</f>
        <v>2.1192259911712311E-2</v>
      </c>
      <c r="AL22" s="16" t="s">
        <v>40482</v>
      </c>
      <c r="AM22" s="33">
        <f>D6L1615C8*CHOOSE(MIN(D6L1615C9,RUN_YEARS),B7L812C4,B7L812C13,B7L812C22,B7L812C31,B7L812C40)</f>
        <v>1.612660999801184</v>
      </c>
      <c r="AN22" s="16" t="s">
        <v>40483</v>
      </c>
      <c r="AO22" s="33">
        <f>D6L1615C8-D6L1615C18</f>
        <v>8.0913845238487845</v>
      </c>
      <c r="AP22" s="16" t="s">
        <v>40484</v>
      </c>
      <c r="AQ22" s="33">
        <f>CHOOSE(MIN(D6L1615C9,RUN_YEARS),B7L812C2,B7L812C11,B7L812C20,B7L812C29,B7L812C38)</f>
        <v>194.03451433503736</v>
      </c>
      <c r="AR22" s="16" t="s">
        <v>40485</v>
      </c>
      <c r="AS22" s="33">
        <f>IF(D6L1615C20=0,0,D6L1615C18/D6L1615C20)</f>
        <v>8.3112069279417944E-3</v>
      </c>
      <c r="AT22" s="16" t="s">
        <v>40486</v>
      </c>
      <c r="AU22" s="33">
        <f>IF(D6L1615C5=0,0,D6L1615C18/D6L1615C5)</f>
        <v>8.309220086977788E-2</v>
      </c>
      <c r="AV22" s="16" t="s">
        <v>40487</v>
      </c>
      <c r="AW22" s="33">
        <f>CHOOSE(MIN(D6L1615C9,RUN_YEARS),B7L812C1,B7L812C10,B7L812C19,B7L812C28,B7L812C37)</f>
        <v>973.55108517946042</v>
      </c>
      <c r="AX22" s="16" t="s">
        <v>40488</v>
      </c>
      <c r="AY22" s="33">
        <f>IF(D6L1615C23=0,0,D6L1615C19/D6L1615C23)</f>
        <v>8.3112069279417961E-3</v>
      </c>
      <c r="AZ22" s="16" t="s">
        <v>40489</v>
      </c>
      <c r="BA22" s="33">
        <f>IF(D6L1615C5=0,0,D6L1615C19/D6L1615C5)</f>
        <v>0.41690779913022213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1934.1188055862417</v>
      </c>
      <c r="J23" s="16" t="s">
        <v>40512</v>
      </c>
      <c r="K23" s="21">
        <f>IF(FLOW_THRU_100PCT="Y",1,INDEX(VariabilityMatrix,D6L1616C1,D6L1616C9))</f>
        <v>0.23114037483977384</v>
      </c>
      <c r="L23" s="16" t="s">
        <v>40492</v>
      </c>
      <c r="M23" s="15">
        <f>IF(D6L1616C2&lt;&gt;0,D6L1616C2*D6L1616C4,D6L1616C3*D6L1616C4)</f>
        <v>447.05294570785958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223.52647285392979</v>
      </c>
      <c r="R23" s="16" t="s">
        <v>40494</v>
      </c>
      <c r="S23" s="15">
        <f>D6L1616C5-D6L1616C7</f>
        <v>223.52647285392979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214.05241063419223</v>
      </c>
      <c r="X23" s="16" t="s">
        <v>40496</v>
      </c>
      <c r="Y23" s="33">
        <f>D6L1616C7-D6L1616C10</f>
        <v>9.4740622197375615</v>
      </c>
      <c r="Z23" s="16" t="s">
        <v>40497</v>
      </c>
      <c r="AA23" s="33">
        <f>CHOOSE(MIN(D6L1616C9,RUN_YEARS),B7L812C7,B7L812C16,B7L812C25,B7L812C34,B7L812C43)</f>
        <v>116180</v>
      </c>
      <c r="AB23" s="16" t="s">
        <v>40498</v>
      </c>
      <c r="AC23" s="33">
        <f>IF(D6L1616C12=0,0,D6L1616C10/D6L1616C12)</f>
        <v>1.8424204736976436E-3</v>
      </c>
      <c r="AD23" s="16" t="s">
        <v>40499</v>
      </c>
      <c r="AE23" s="33">
        <f>IF(D6L1616C5=0,0,D6L1616C10/D6L1616C5)</f>
        <v>0.47880774008828769</v>
      </c>
      <c r="AF23" s="16" t="s">
        <v>40500</v>
      </c>
      <c r="AG23" s="33">
        <f>CHOOSE(MIN(D6L1616C9,RUN_YEARS),B7L812C5,B7L812C14,B7L812C23,B7L812C32,B7L812C41)</f>
        <v>1977.762479593699</v>
      </c>
      <c r="AH23" s="16" t="s">
        <v>40501</v>
      </c>
      <c r="AI23" s="33">
        <f>IF(D6L1616C15=0,0,D6L1616C11/D6L1616C15)</f>
        <v>4.7902932316138706E-3</v>
      </c>
      <c r="AJ23" s="16" t="s">
        <v>40502</v>
      </c>
      <c r="AK23" s="33">
        <f>IF(D6L1616C5=0,0,D6L1616C11/D6L1616C5)</f>
        <v>2.1192259911712287E-2</v>
      </c>
      <c r="AL23" s="16" t="s">
        <v>40503</v>
      </c>
      <c r="AM23" s="33">
        <f>D6L1616C8*CHOOSE(MIN(D6L1616C9,RUN_YEARS),B7L812C4,B7L812C13,B7L812C22,B7L812C31,B7L812C40)</f>
        <v>37.146613164183371</v>
      </c>
      <c r="AN23" s="16" t="s">
        <v>40504</v>
      </c>
      <c r="AO23" s="33">
        <f>D6L1616C8-D6L1616C18</f>
        <v>186.37985968974641</v>
      </c>
      <c r="AP23" s="16" t="s">
        <v>40505</v>
      </c>
      <c r="AQ23" s="33">
        <f>CHOOSE(MIN(D6L1616C9,RUN_YEARS),B7L812C2,B7L812C11,B7L812C20,B7L812C29,B7L812C38)</f>
        <v>194.03451433503736</v>
      </c>
      <c r="AR23" s="16" t="s">
        <v>40506</v>
      </c>
      <c r="AS23" s="33">
        <f>IF(D6L1616C20=0,0,D6L1616C18/D6L1616C20)</f>
        <v>0.1914433279640276</v>
      </c>
      <c r="AT23" s="16" t="s">
        <v>40507</v>
      </c>
      <c r="AU23" s="33">
        <f>IF(D6L1616C5=0,0,D6L1616C18/D6L1616C5)</f>
        <v>8.309220086977788E-2</v>
      </c>
      <c r="AV23" s="16" t="s">
        <v>40508</v>
      </c>
      <c r="AW23" s="33">
        <f>CHOOSE(MIN(D6L1616C9,RUN_YEARS),B7L812C1,B7L812C10,B7L812C19,B7L812C28,B7L812C37)</f>
        <v>973.55108517946042</v>
      </c>
      <c r="AX23" s="16" t="s">
        <v>40509</v>
      </c>
      <c r="AY23" s="33">
        <f>IF(D6L1616C23=0,0,D6L1616C19/D6L1616C23)</f>
        <v>0.1914433279640276</v>
      </c>
      <c r="AZ23" s="16" t="s">
        <v>40510</v>
      </c>
      <c r="BA23" s="33">
        <f>IF(D6L1616C5=0,0,D6L1616C19/D6L1616C5)</f>
        <v>0.41690779913022213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838.4124063209922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721.03466943605326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360.51733471802663</v>
      </c>
      <c r="R24" s="16" t="s">
        <v>40515</v>
      </c>
      <c r="S24" s="15">
        <f>D6L1617C5-D6L1617C7</f>
        <v>360.51733471802663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345.23698059798221</v>
      </c>
      <c r="X24" s="16" t="s">
        <v>40517</v>
      </c>
      <c r="Y24" s="33">
        <f>D6L1617C7-D6L1617C10</f>
        <v>15.280354120044422</v>
      </c>
      <c r="Z24" s="16" t="s">
        <v>40518</v>
      </c>
      <c r="AA24" s="33">
        <f>CHOOSE(MIN(D6L1617C9,RUN_YEARS),B7L812C7,B7L812C16,B7L812C25,B7L812C34,B7L812C43)</f>
        <v>116180</v>
      </c>
      <c r="AB24" s="16" t="s">
        <v>40519</v>
      </c>
      <c r="AC24" s="33">
        <f>IF(D6L1617C12=0,0,D6L1617C10/D6L1617C12)</f>
        <v>2.9715698106212965E-3</v>
      </c>
      <c r="AD24" s="16" t="s">
        <v>40520</v>
      </c>
      <c r="AE24" s="33">
        <f>IF(D6L1617C5=0,0,D6L1617C10/D6L1617C5)</f>
        <v>0.47880774008828769</v>
      </c>
      <c r="AF24" s="16" t="s">
        <v>40521</v>
      </c>
      <c r="AG24" s="33">
        <f>CHOOSE(MIN(D6L1617C9,RUN_YEARS),B7L812C5,B7L812C14,B7L812C23,B7L812C32,B7L812C41)</f>
        <v>1977.762479593699</v>
      </c>
      <c r="AH24" s="16" t="s">
        <v>40522</v>
      </c>
      <c r="AI24" s="33">
        <f>IF(D6L1617C15=0,0,D6L1617C11/D6L1617C15)</f>
        <v>7.7260815076153812E-3</v>
      </c>
      <c r="AJ24" s="16" t="s">
        <v>40523</v>
      </c>
      <c r="AK24" s="33">
        <f>IF(D6L1617C5=0,0,D6L1617C11/D6L1617C5)</f>
        <v>2.1192259911712329E-2</v>
      </c>
      <c r="AL24" s="16" t="s">
        <v>40524</v>
      </c>
      <c r="AM24" s="33">
        <f>D6L1617C8*CHOOSE(MIN(D6L1617C9,RUN_YEARS),B7L812C4,B7L812C13,B7L812C22,B7L812C31,B7L812C40)</f>
        <v>59.912357586854434</v>
      </c>
      <c r="AN24" s="16" t="s">
        <v>40525</v>
      </c>
      <c r="AO24" s="33">
        <f>D6L1617C8-D6L1617C18</f>
        <v>300.60497713117218</v>
      </c>
      <c r="AP24" s="16" t="s">
        <v>40526</v>
      </c>
      <c r="AQ24" s="33">
        <f>CHOOSE(MIN(D6L1617C9,RUN_YEARS),B7L812C2,B7L812C11,B7L812C20,B7L812C29,B7L812C38)</f>
        <v>194.03451433503736</v>
      </c>
      <c r="AR24" s="16" t="s">
        <v>40527</v>
      </c>
      <c r="AS24" s="33">
        <f>IF(D6L1617C20=0,0,D6L1617C18/D6L1617C20)</f>
        <v>0.30877165226081582</v>
      </c>
      <c r="AT24" s="16" t="s">
        <v>40528</v>
      </c>
      <c r="AU24" s="33">
        <f>IF(D6L1617C5=0,0,D6L1617C18/D6L1617C5)</f>
        <v>8.309220086977788E-2</v>
      </c>
      <c r="AV24" s="16" t="s">
        <v>40529</v>
      </c>
      <c r="AW24" s="33">
        <f>CHOOSE(MIN(D6L1617C9,RUN_YEARS),B7L812C1,B7L812C10,B7L812C19,B7L812C28,B7L812C37)</f>
        <v>973.55108517946042</v>
      </c>
      <c r="AX24" s="16" t="s">
        <v>40530</v>
      </c>
      <c r="AY24" s="33">
        <f>IF(D6L1617C23=0,0,D6L1617C19/D6L1617C23)</f>
        <v>0.30877165226081577</v>
      </c>
      <c r="AZ24" s="16" t="s">
        <v>40531</v>
      </c>
      <c r="BA24" s="33">
        <f>IF(D6L1617C5=0,0,D6L1617C19/D6L1617C5)</f>
        <v>0.41690779913022208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1202.3828358430089</v>
      </c>
      <c r="J25" s="16" t="s">
        <v>40553</v>
      </c>
      <c r="K25" s="21">
        <f>IF(FLOW_THRU_100PCT="Y",1,INDEX(VariabilityMatrix,D6L1618C1,D6L1618C9))</f>
        <v>0.228990069219843</v>
      </c>
      <c r="L25" s="16" t="s">
        <v>40533</v>
      </c>
      <c r="M25" s="15">
        <f>IF(D6L1618C2&lt;&gt;0,D6L1618C2*D6L1618C4,D6L1618C3*D6L1618C4)</f>
        <v>275.33372880844172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137.66686440422086</v>
      </c>
      <c r="R25" s="16" t="s">
        <v>40535</v>
      </c>
      <c r="S25" s="15">
        <f>D6L1618C5-D6L1618C7</f>
        <v>137.66686440422086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131.86053214301651</v>
      </c>
      <c r="X25" s="16" t="s">
        <v>40537</v>
      </c>
      <c r="Y25" s="33">
        <f>D6L1618C7-D6L1618C10</f>
        <v>5.8063322612043464</v>
      </c>
      <c r="Z25" s="16" t="s">
        <v>40538</v>
      </c>
      <c r="AA25" s="33">
        <f>CHOOSE(MIN(D6L1618C9,RUN_YEARS),B7L812C7,B7L812C16,B7L812C25,B7L812C34,B7L812C43)</f>
        <v>118458</v>
      </c>
      <c r="AB25" s="16" t="s">
        <v>40539</v>
      </c>
      <c r="AC25" s="33">
        <f>IF(D6L1618C12=0,0,D6L1618C10/D6L1618C12)</f>
        <v>1.1131416379055574E-3</v>
      </c>
      <c r="AD25" s="16" t="s">
        <v>40540</v>
      </c>
      <c r="AE25" s="33">
        <f>IF(D6L1618C5=0,0,D6L1618C10/D6L1618C5)</f>
        <v>0.478911656460208</v>
      </c>
      <c r="AF25" s="16" t="s">
        <v>40541</v>
      </c>
      <c r="AG25" s="33">
        <f>CHOOSE(MIN(D6L1618C9,RUN_YEARS),B7L812C5,B7L812C14,B7L812C23,B7L812C32,B7L812C41)</f>
        <v>2006.2179329215778</v>
      </c>
      <c r="AH25" s="16" t="s">
        <v>40542</v>
      </c>
      <c r="AI25" s="33">
        <f>IF(D6L1618C15=0,0,D6L1618C11/D6L1618C15)</f>
        <v>2.8941682585544477E-3</v>
      </c>
      <c r="AJ25" s="16" t="s">
        <v>40543</v>
      </c>
      <c r="AK25" s="33">
        <f>IF(D6L1618C5=0,0,D6L1618C11/D6L1618C5)</f>
        <v>2.1088343539792009E-2</v>
      </c>
      <c r="AL25" s="16" t="s">
        <v>40544</v>
      </c>
      <c r="AM25" s="33">
        <f>D6L1618C8*CHOOSE(MIN(D6L1618C9,RUN_YEARS),B7L812C4,B7L812C13,B7L812C22,B7L812C31,B7L812C40)</f>
        <v>21.687958441694381</v>
      </c>
      <c r="AN25" s="16" t="s">
        <v>40545</v>
      </c>
      <c r="AO25" s="33">
        <f>D6L1618C8-D6L1618C18</f>
        <v>115.97890596252648</v>
      </c>
      <c r="AP25" s="16" t="s">
        <v>40546</v>
      </c>
      <c r="AQ25" s="33">
        <f>CHOOSE(MIN(D6L1618C9,RUN_YEARS),B7L812C2,B7L812C11,B7L812C20,B7L812C29,B7L812C38)</f>
        <v>185.27773415352331</v>
      </c>
      <c r="AR25" s="16" t="s">
        <v>40547</v>
      </c>
      <c r="AS25" s="33">
        <f>IF(D6L1618C20=0,0,D6L1618C18/D6L1618C20)</f>
        <v>0.11705647492279608</v>
      </c>
      <c r="AT25" s="16" t="s">
        <v>40548</v>
      </c>
      <c r="AU25" s="33">
        <f>IF(D6L1618C5=0,0,D6L1618C18/D6L1618C5)</f>
        <v>7.8769711707872059E-2</v>
      </c>
      <c r="AV25" s="16" t="s">
        <v>40549</v>
      </c>
      <c r="AW25" s="33">
        <f>CHOOSE(MIN(D6L1618C9,RUN_YEARS),B7L812C1,B7L812C10,B7L812C19,B7L812C28,B7L812C37)</f>
        <v>990.79445232755972</v>
      </c>
      <c r="AX25" s="16" t="s">
        <v>40550</v>
      </c>
      <c r="AY25" s="33">
        <f>IF(D6L1618C23=0,0,D6L1618C19/D6L1618C23)</f>
        <v>0.1170564749227961</v>
      </c>
      <c r="AZ25" s="16" t="s">
        <v>40551</v>
      </c>
      <c r="BA25" s="33">
        <f>IF(D6L1618C5=0,0,D6L1618C19/D6L1618C5)</f>
        <v>0.42123028829212794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5509.7807167202445</v>
      </c>
      <c r="J26" s="16" t="s">
        <v>40574</v>
      </c>
      <c r="K26" s="21">
        <f>IF(FLOW_THRU_100PCT="Y",1,INDEX(VariabilityMatrix,D6L1619C1,D6L1619C9))</f>
        <v>0.23114037483977384</v>
      </c>
      <c r="L26" s="16" t="s">
        <v>40554</v>
      </c>
      <c r="M26" s="15">
        <f>IF(D6L1619C2&lt;&gt;0,D6L1619C2*D6L1619C4,D6L1619C3*D6L1619C4)</f>
        <v>1273.5327801476751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636.76639007383756</v>
      </c>
      <c r="R26" s="16" t="s">
        <v>40556</v>
      </c>
      <c r="S26" s="15">
        <f>D6L1619C5-D6L1619C7</f>
        <v>636.76639007383756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609.77735239086246</v>
      </c>
      <c r="X26" s="16" t="s">
        <v>40558</v>
      </c>
      <c r="Y26" s="33">
        <f>D6L1619C7-D6L1619C10</f>
        <v>26.989037682975095</v>
      </c>
      <c r="Z26" s="16" t="s">
        <v>40559</v>
      </c>
      <c r="AA26" s="33">
        <f>CHOOSE(MIN(D6L1619C9,RUN_YEARS),B7L812C7,B7L812C16,B7L812C25,B7L812C34,B7L812C43)</f>
        <v>116180</v>
      </c>
      <c r="AB26" s="16" t="s">
        <v>40560</v>
      </c>
      <c r="AC26" s="33">
        <f>IF(D6L1619C12=0,0,D6L1619C10/D6L1619C12)</f>
        <v>5.2485570011263768E-3</v>
      </c>
      <c r="AD26" s="16" t="s">
        <v>40561</v>
      </c>
      <c r="AE26" s="33">
        <f>IF(D6L1619C5=0,0,D6L1619C10/D6L1619C5)</f>
        <v>0.47880774008828769</v>
      </c>
      <c r="AF26" s="16" t="s">
        <v>40562</v>
      </c>
      <c r="AG26" s="33">
        <f>CHOOSE(MIN(D6L1619C9,RUN_YEARS),B7L812C5,B7L812C14,B7L812C23,B7L812C32,B7L812C41)</f>
        <v>1977.762479593699</v>
      </c>
      <c r="AH26" s="16" t="s">
        <v>40563</v>
      </c>
      <c r="AI26" s="33">
        <f>IF(D6L1619C15=0,0,D6L1619C11/D6L1619C15)</f>
        <v>1.3646248202928583E-2</v>
      </c>
      <c r="AJ26" s="16" t="s">
        <v>40564</v>
      </c>
      <c r="AK26" s="33">
        <f>IF(D6L1619C5=0,0,D6L1619C11/D6L1619C5)</f>
        <v>2.1192259911712304E-2</v>
      </c>
      <c r="AL26" s="16" t="s">
        <v>40565</v>
      </c>
      <c r="AM26" s="33">
        <f>D6L1619C8*CHOOSE(MIN(D6L1619C9,RUN_YEARS),B7L812C4,B7L812C13,B7L812C22,B7L812C31,B7L812C40)</f>
        <v>105.82064158227729</v>
      </c>
      <c r="AN26" s="16" t="s">
        <v>40566</v>
      </c>
      <c r="AO26" s="33">
        <f>D6L1619C8-D6L1619C18</f>
        <v>530.94574849156027</v>
      </c>
      <c r="AP26" s="16" t="s">
        <v>40567</v>
      </c>
      <c r="AQ26" s="33">
        <f>CHOOSE(MIN(D6L1619C9,RUN_YEARS),B7L812C2,B7L812C11,B7L812C20,B7L812C29,B7L812C38)</f>
        <v>194.03451433503736</v>
      </c>
      <c r="AR26" s="16" t="s">
        <v>40568</v>
      </c>
      <c r="AS26" s="33">
        <f>IF(D6L1619C20=0,0,D6L1619C18/D6L1619C20)</f>
        <v>0.54537019841510204</v>
      </c>
      <c r="AT26" s="16" t="s">
        <v>40569</v>
      </c>
      <c r="AU26" s="33">
        <f>IF(D6L1619C5=0,0,D6L1619C18/D6L1619C5)</f>
        <v>8.309220086977788E-2</v>
      </c>
      <c r="AV26" s="16" t="s">
        <v>40570</v>
      </c>
      <c r="AW26" s="33">
        <f>CHOOSE(MIN(D6L1619C9,RUN_YEARS),B7L812C1,B7L812C10,B7L812C19,B7L812C28,B7L812C37)</f>
        <v>973.55108517946042</v>
      </c>
      <c r="AX26" s="16" t="s">
        <v>40571</v>
      </c>
      <c r="AY26" s="33">
        <f>IF(D6L1619C23=0,0,D6L1619C19/D6L1619C23)</f>
        <v>0.54537019841510204</v>
      </c>
      <c r="AZ26" s="16" t="s">
        <v>40572</v>
      </c>
      <c r="BA26" s="33">
        <f>IF(D6L1619C5=0,0,D6L1619C19/D6L1619C5)</f>
        <v>0.41690779913022213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2044.3337345415489</v>
      </c>
      <c r="J27" s="16" t="s">
        <v>40595</v>
      </c>
      <c r="K27" s="21">
        <f>IF(FLOW_THRU_100PCT="Y",1,INDEX(VariabilityMatrix,D6L1620C1,D6L1620C9))</f>
        <v>0.228990069219843</v>
      </c>
      <c r="L27" s="16" t="s">
        <v>40575</v>
      </c>
      <c r="M27" s="15">
        <f>IF(D6L1620C2&lt;&gt;0,D6L1620C2*D6L1620C4,D6L1620C3*D6L1620C4)</f>
        <v>468.13212338112942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234.06606169056471</v>
      </c>
      <c r="R27" s="16" t="s">
        <v>40577</v>
      </c>
      <c r="S27" s="15">
        <f>D6L1620C5-D6L1620C7</f>
        <v>234.06606169056471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224.19393065069116</v>
      </c>
      <c r="X27" s="16" t="s">
        <v>40579</v>
      </c>
      <c r="Y27" s="33">
        <f>D6L1620C7-D6L1620C10</f>
        <v>9.8721310398735511</v>
      </c>
      <c r="Z27" s="16" t="s">
        <v>40580</v>
      </c>
      <c r="AA27" s="33">
        <f>CHOOSE(MIN(D6L1620C9,RUN_YEARS),B7L812C7,B7L812C16,B7L812C25,B7L812C34,B7L812C43)</f>
        <v>118458</v>
      </c>
      <c r="AB27" s="16" t="s">
        <v>40581</v>
      </c>
      <c r="AC27" s="33">
        <f>IF(D6L1620C12=0,0,D6L1620C10/D6L1620C12)</f>
        <v>1.892602700118955E-3</v>
      </c>
      <c r="AD27" s="16" t="s">
        <v>40582</v>
      </c>
      <c r="AE27" s="33">
        <f>IF(D6L1620C5=0,0,D6L1620C10/D6L1620C5)</f>
        <v>0.478911656460208</v>
      </c>
      <c r="AF27" s="16" t="s">
        <v>40583</v>
      </c>
      <c r="AG27" s="33">
        <f>CHOOSE(MIN(D6L1620C9,RUN_YEARS),B7L812C5,B7L812C14,B7L812C23,B7L812C32,B7L812C41)</f>
        <v>2006.2179329215778</v>
      </c>
      <c r="AH27" s="16" t="s">
        <v>40584</v>
      </c>
      <c r="AI27" s="33">
        <f>IF(D6L1620C15=0,0,D6L1620C11/D6L1620C15)</f>
        <v>4.9207670203092781E-3</v>
      </c>
      <c r="AJ27" s="16" t="s">
        <v>40585</v>
      </c>
      <c r="AK27" s="33">
        <f>IF(D6L1620C5=0,0,D6L1620C11/D6L1620C5)</f>
        <v>2.1088343539791998E-2</v>
      </c>
      <c r="AL27" s="16" t="s">
        <v>40586</v>
      </c>
      <c r="AM27" s="33">
        <f>D6L1620C8*CHOOSE(MIN(D6L1620C9,RUN_YEARS),B7L812C4,B7L812C13,B7L812C22,B7L812C31,B7L812C40)</f>
        <v>36.874632399925559</v>
      </c>
      <c r="AN27" s="16" t="s">
        <v>40587</v>
      </c>
      <c r="AO27" s="33">
        <f>D6L1620C8-D6L1620C18</f>
        <v>197.19142929063915</v>
      </c>
      <c r="AP27" s="16" t="s">
        <v>40588</v>
      </c>
      <c r="AQ27" s="33">
        <f>CHOOSE(MIN(D6L1620C9,RUN_YEARS),B7L812C2,B7L812C11,B7L812C20,B7L812C29,B7L812C38)</f>
        <v>185.27773415352331</v>
      </c>
      <c r="AR27" s="16" t="s">
        <v>40589</v>
      </c>
      <c r="AS27" s="33">
        <f>IF(D6L1620C20=0,0,D6L1620C18/D6L1620C20)</f>
        <v>0.19902355006873521</v>
      </c>
      <c r="AT27" s="16" t="s">
        <v>40590</v>
      </c>
      <c r="AU27" s="33">
        <f>IF(D6L1620C5=0,0,D6L1620C18/D6L1620C5)</f>
        <v>7.8769711707872059E-2</v>
      </c>
      <c r="AV27" s="16" t="s">
        <v>40591</v>
      </c>
      <c r="AW27" s="33">
        <f>CHOOSE(MIN(D6L1620C9,RUN_YEARS),B7L812C1,B7L812C10,B7L812C19,B7L812C28,B7L812C37)</f>
        <v>990.79445232755972</v>
      </c>
      <c r="AX27" s="16" t="s">
        <v>40592</v>
      </c>
      <c r="AY27" s="33">
        <f>IF(D6L1620C23=0,0,D6L1620C19/D6L1620C23)</f>
        <v>0.19902355006873521</v>
      </c>
      <c r="AZ27" s="16" t="s">
        <v>40593</v>
      </c>
      <c r="BA27" s="33">
        <f>IF(D6L1620C5=0,0,D6L1620C19/D6L1620C5)</f>
        <v>0.42123028829212794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0.228990069219843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118458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2006.2179329215778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185.27773415352331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990.79445232755972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0.228990069219843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118458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2006.2179329215778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185.27773415352331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990.79445232755972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0.228990069219843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118458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2006.2179329215778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185.27773415352331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990.79445232755972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0.228990069219843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118458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2006.2179329215778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185.27773415352331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990.79445232755972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0.228990069219843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118458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2006.2179329215778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185.27773415352331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990.79445232755972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2664.0762019303456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2291.1055336600971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1145.5527668300485</v>
      </c>
      <c r="R33" s="16" t="s">
        <v>40703</v>
      </c>
      <c r="S33" s="15">
        <f>D6L1626C5-D6L1626C7</f>
        <v>1145.5527668300485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1097.2371462503058</v>
      </c>
      <c r="X33" s="16" t="s">
        <v>40705</v>
      </c>
      <c r="Y33" s="33">
        <f>D6L1626C7-D6L1626C10</f>
        <v>48.315620579742699</v>
      </c>
      <c r="Z33" s="16" t="s">
        <v>40706</v>
      </c>
      <c r="AA33" s="33">
        <f>CHOOSE(MIN(D6L1626C9,RUN_YEARS),B7L812C7,B7L812C16,B7L812C25,B7L812C34,B7L812C43)</f>
        <v>118458</v>
      </c>
      <c r="AB33" s="16" t="s">
        <v>40707</v>
      </c>
      <c r="AC33" s="33">
        <f>IF(D6L1626C12=0,0,D6L1626C10/D6L1626C12)</f>
        <v>9.2626681714219877E-3</v>
      </c>
      <c r="AD33" s="16" t="s">
        <v>40708</v>
      </c>
      <c r="AE33" s="33">
        <f>IF(D6L1626C5=0,0,D6L1626C10/D6L1626C5)</f>
        <v>0.47891165646020795</v>
      </c>
      <c r="AF33" s="16" t="s">
        <v>40709</v>
      </c>
      <c r="AG33" s="33">
        <f>CHOOSE(MIN(D6L1626C9,RUN_YEARS),B7L812C5,B7L812C14,B7L812C23,B7L812C32,B7L812C41)</f>
        <v>2006.2179329215778</v>
      </c>
      <c r="AH33" s="16" t="s">
        <v>40710</v>
      </c>
      <c r="AI33" s="33">
        <f>IF(D6L1626C15=0,0,D6L1626C11/D6L1626C15)</f>
        <v>2.4082937245697194E-2</v>
      </c>
      <c r="AJ33" s="16" t="s">
        <v>40711</v>
      </c>
      <c r="AK33" s="33">
        <f>IF(D6L1626C5=0,0,D6L1626C11/D6L1626C5)</f>
        <v>2.108834353979204E-2</v>
      </c>
      <c r="AL33" s="16" t="s">
        <v>40712</v>
      </c>
      <c r="AM33" s="33">
        <f>D6L1626C8*CHOOSE(MIN(D6L1626C9,RUN_YEARS),B7L812C4,B7L812C13,B7L812C22,B7L812C31,B7L812C40)</f>
        <v>180.4697223787162</v>
      </c>
      <c r="AN33" s="16" t="s">
        <v>40713</v>
      </c>
      <c r="AO33" s="33">
        <f>D6L1626C8-D6L1626C18</f>
        <v>965.0830444513324</v>
      </c>
      <c r="AP33" s="16" t="s">
        <v>40714</v>
      </c>
      <c r="AQ33" s="33">
        <f>CHOOSE(MIN(D6L1626C9,RUN_YEARS),B7L812C2,B7L812C11,B7L812C20,B7L812C29,B7L812C38)</f>
        <v>185.27773415352331</v>
      </c>
      <c r="AR33" s="16" t="s">
        <v>40715</v>
      </c>
      <c r="AS33" s="33">
        <f>IF(D6L1626C20=0,0,D6L1626C18/D6L1626C20)</f>
        <v>0.97404970545018033</v>
      </c>
      <c r="AT33" s="16" t="s">
        <v>40716</v>
      </c>
      <c r="AU33" s="33">
        <f>IF(D6L1626C5=0,0,D6L1626C18/D6L1626C5)</f>
        <v>7.8769711707872059E-2</v>
      </c>
      <c r="AV33" s="16" t="s">
        <v>40717</v>
      </c>
      <c r="AW33" s="33">
        <f>CHOOSE(MIN(D6L1626C9,RUN_YEARS),B7L812C1,B7L812C10,B7L812C19,B7L812C28,B7L812C37)</f>
        <v>990.79445232755972</v>
      </c>
      <c r="AX33" s="16" t="s">
        <v>40718</v>
      </c>
      <c r="AY33" s="33">
        <f>IF(D6L1626C23=0,0,D6L1626C19/D6L1626C23)</f>
        <v>0.97404970545018044</v>
      </c>
      <c r="AZ33" s="16" t="s">
        <v>40719</v>
      </c>
      <c r="BA33" s="33">
        <f>IF(D6L1626C5=0,0,D6L1626C19/D6L1626C5)</f>
        <v>0.421230288292128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1.1422784989889622E-3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9.8235950913050742E-4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4.9117975456525371E-4</v>
      </c>
      <c r="R34" s="16" t="s">
        <v>40723</v>
      </c>
      <c r="S34" s="15">
        <f>D6L1627C5-D6L1627C7</f>
        <v>4.9117975456525371E-4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4.703613365210179E-4</v>
      </c>
      <c r="X34" s="16" t="s">
        <v>40725</v>
      </c>
      <c r="Y34" s="33">
        <f>D6L1627C7-D6L1627C10</f>
        <v>2.0818418044235814E-5</v>
      </c>
      <c r="Z34" s="16" t="s">
        <v>40726</v>
      </c>
      <c r="AA34" s="33">
        <f>CHOOSE(MIN(D6L1627C9,RUN_YEARS),B7L812C7,B7L812C16,B7L812C25,B7L812C34,B7L812C43)</f>
        <v>116180</v>
      </c>
      <c r="AB34" s="16" t="s">
        <v>40727</v>
      </c>
      <c r="AC34" s="33">
        <f>IF(D6L1627C12=0,0,D6L1627C10/D6L1627C12)</f>
        <v>4.0485568645293329E-9</v>
      </c>
      <c r="AD34" s="16" t="s">
        <v>40728</v>
      </c>
      <c r="AE34" s="33">
        <f>IF(D6L1627C5=0,0,D6L1627C10/D6L1627C5)</f>
        <v>0.47880774008828769</v>
      </c>
      <c r="AF34" s="16" t="s">
        <v>40729</v>
      </c>
      <c r="AG34" s="33">
        <f>CHOOSE(MIN(D6L1627C9,RUN_YEARS),B7L812C5,B7L812C14,B7L812C23,B7L812C32,B7L812C41)</f>
        <v>1977.762479593699</v>
      </c>
      <c r="AH34" s="16" t="s">
        <v>40730</v>
      </c>
      <c r="AI34" s="33">
        <f>IF(D6L1627C15=0,0,D6L1627C11/D6L1627C15)</f>
        <v>1.052624784777626E-8</v>
      </c>
      <c r="AJ34" s="16" t="s">
        <v>40731</v>
      </c>
      <c r="AK34" s="33">
        <f>IF(D6L1627C5=0,0,D6L1627C11/D6L1627C5)</f>
        <v>2.1192259911712287E-2</v>
      </c>
      <c r="AL34" s="16" t="s">
        <v>40732</v>
      </c>
      <c r="AM34" s="33">
        <f>D6L1627C8*CHOOSE(MIN(D6L1627C9,RUN_YEARS),B7L812C4,B7L812C13,B7L812C22,B7L812C31,B7L812C40)</f>
        <v>8.1626413659008517E-5</v>
      </c>
      <c r="AN34" s="16" t="s">
        <v>40733</v>
      </c>
      <c r="AO34" s="33">
        <f>D6L1627C8-D6L1627C18</f>
        <v>4.0955334090624518E-4</v>
      </c>
      <c r="AP34" s="16" t="s">
        <v>40734</v>
      </c>
      <c r="AQ34" s="33">
        <f>CHOOSE(MIN(D6L1627C9,RUN_YEARS),B7L812C2,B7L812C11,B7L812C20,B7L812C29,B7L812C38)</f>
        <v>194.03451433503736</v>
      </c>
      <c r="AR34" s="16" t="s">
        <v>40735</v>
      </c>
      <c r="AS34" s="33">
        <f>IF(D6L1627C20=0,0,D6L1627C18/D6L1627C20)</f>
        <v>4.2067986687185479E-7</v>
      </c>
      <c r="AT34" s="16" t="s">
        <v>40736</v>
      </c>
      <c r="AU34" s="33">
        <f>IF(D6L1627C5=0,0,D6L1627C18/D6L1627C5)</f>
        <v>8.309220086977788E-2</v>
      </c>
      <c r="AV34" s="16" t="s">
        <v>40737</v>
      </c>
      <c r="AW34" s="33">
        <f>CHOOSE(MIN(D6L1627C9,RUN_YEARS),B7L812C1,B7L812C10,B7L812C19,B7L812C28,B7L812C37)</f>
        <v>973.55108517946042</v>
      </c>
      <c r="AX34" s="16" t="s">
        <v>40738</v>
      </c>
      <c r="AY34" s="33">
        <f>IF(D6L1627C23=0,0,D6L1627C19/D6L1627C23)</f>
        <v>4.2067986687185479E-7</v>
      </c>
      <c r="AZ34" s="16" t="s">
        <v>40739</v>
      </c>
      <c r="BA34" s="33">
        <f>IF(D6L1627C5=0,0,D6L1627C19/D6L1627C5)</f>
        <v>0.41690779913022213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37614.087031356539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25144.78497748432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12572.39248874216</v>
      </c>
      <c r="R35" s="16" t="s">
        <v>40743</v>
      </c>
      <c r="S35" s="15">
        <f>SUM(D6L1601C8:D6L1627C8)-2*SUM(D6L1609C8,D6L1611C8,D6L1622C8,D6L1624C8,D6L1627C8)</f>
        <v>12572.39248874216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12039.817708831351</v>
      </c>
      <c r="X35" s="16" t="s">
        <v>40745</v>
      </c>
      <c r="Y35" s="33">
        <f>SUM(D6L1601C11:D6L1627C11)-2*SUM(D6L1609C11,D6L1611C11,D6L1622C11,D6L1624C11,D6L1627C11)</f>
        <v>532.57477991081021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0.1034036902750919</v>
      </c>
      <c r="AD35" s="16" t="s">
        <v>40747</v>
      </c>
      <c r="AE35" s="33">
        <f>IF(D6L1628C5=0,0,D6L1628C10/D6L1628C5)</f>
        <v>0.47881967253298457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0.26884959471523967</v>
      </c>
      <c r="AJ35" s="16" t="s">
        <v>40749</v>
      </c>
      <c r="AK35" s="33">
        <f>IF(D6L1628C5=0,0,D6L1628C11/D6L1628C5)</f>
        <v>2.1180327467015515E-2</v>
      </c>
      <c r="AL35" s="16" t="s">
        <v>40750</v>
      </c>
      <c r="AM35" s="33">
        <f>SUM(D6L1601C18:D6L1627C18)-2*SUM(D6L1609C18,D6L1611C18,D6L1622C18,D6L1624C18,D6L1627C18)</f>
        <v>2076.4091093298066</v>
      </c>
      <c r="AN35" s="16" t="s">
        <v>40751</v>
      </c>
      <c r="AO35" s="33">
        <f>SUM(D6L1601C19:D6L1627C19)-2*SUM(D6L1609C19,D6L1611C19,D6L1622C19,D6L1624C19,D6L1627C19)</f>
        <v>10495.983379412351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10.759145497412337</v>
      </c>
      <c r="AT35" s="16" t="s">
        <v>40753</v>
      </c>
      <c r="AU35" s="33">
        <f>IF(D6L1628C5=0,0,D6L1628C18/D6L1628C5)</f>
        <v>8.257812151462457E-2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10.759145497412337</v>
      </c>
      <c r="AZ35" s="16" t="s">
        <v>40755</v>
      </c>
      <c r="BA35" s="33">
        <f>IF(D6L1628C5=0,0,D6L1628C19/D6L1628C5)</f>
        <v>0.41742187848537537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308.47006285700922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154.23503142850461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77.117515714252306</v>
      </c>
      <c r="R36" s="16" t="s">
        <v>40760</v>
      </c>
      <c r="S36" s="15">
        <f>D6L1629C5-D6L1629C7</f>
        <v>77.117515714252306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73.864954385617381</v>
      </c>
      <c r="X36" s="16" t="s">
        <v>40762</v>
      </c>
      <c r="Y36" s="33">
        <f>D6L1629C7-D6L1629C10</f>
        <v>3.2525613286349255</v>
      </c>
      <c r="Z36" s="16" t="s">
        <v>40763</v>
      </c>
      <c r="AA36" s="33">
        <f>CHOOSE(MIN(D6L1629C9,RUN_YEARS),B7L812C7,B7L812C16,B7L812C25,B7L812C34,B7L812C43)</f>
        <v>118458</v>
      </c>
      <c r="AB36" s="16" t="s">
        <v>40764</v>
      </c>
      <c r="AC36" s="33">
        <f>IF(D6L1629C12=0,0,D6L1629C10/D6L1629C12)</f>
        <v>6.2355395486685052E-4</v>
      </c>
      <c r="AD36" s="16" t="s">
        <v>40765</v>
      </c>
      <c r="AE36" s="33">
        <f>IF(D6L1629C5=0,0,D6L1629C10/D6L1629C5)</f>
        <v>0.47891165646020795</v>
      </c>
      <c r="AF36" s="16" t="s">
        <v>40766</v>
      </c>
      <c r="AG36" s="33">
        <f>CHOOSE(MIN(D6L1629C9,RUN_YEARS),B7L812C5,B7L812C14,B7L812C23,B7L812C32,B7L812C41)</f>
        <v>2006.2179329215778</v>
      </c>
      <c r="AH36" s="16" t="s">
        <v>40767</v>
      </c>
      <c r="AI36" s="33">
        <f>IF(D6L1629C15=0,0,D6L1629C11/D6L1629C15)</f>
        <v>1.6212402826538122E-3</v>
      </c>
      <c r="AJ36" s="16" t="s">
        <v>40768</v>
      </c>
      <c r="AK36" s="33">
        <f>IF(D6L1629C5=0,0,D6L1629C11/D6L1629C5)</f>
        <v>2.1088343539792026E-2</v>
      </c>
      <c r="AL36" s="16" t="s">
        <v>40769</v>
      </c>
      <c r="AM36" s="33">
        <f>D6L1629C8*CHOOSE(MIN(D6L1629C9,RUN_YEARS),B7L812C4,B7L812C13,B7L812C22,B7L812C31,B7L812C40)</f>
        <v>12.149048960877895</v>
      </c>
      <c r="AN36" s="16" t="s">
        <v>40770</v>
      </c>
      <c r="AO36" s="33">
        <f>D6L1629C8-D6L1629C18</f>
        <v>64.968466753374415</v>
      </c>
      <c r="AP36" s="16" t="s">
        <v>40771</v>
      </c>
      <c r="AQ36" s="33">
        <f>CHOOSE(MIN(D6L1629C9,RUN_YEARS),B7L812C2,B7L812C11,B7L812C20,B7L812C29,B7L812C38)</f>
        <v>185.27773415352331</v>
      </c>
      <c r="AR36" s="16" t="s">
        <v>40772</v>
      </c>
      <c r="AS36" s="33">
        <f>IF(D6L1629C20=0,0,D6L1629C18/D6L1629C20)</f>
        <v>6.5572093788728275E-2</v>
      </c>
      <c r="AT36" s="16" t="s">
        <v>40773</v>
      </c>
      <c r="AU36" s="33">
        <f>IF(D6L1629C5=0,0,D6L1629C18/D6L1629C5)</f>
        <v>7.8769711707872059E-2</v>
      </c>
      <c r="AV36" s="16" t="s">
        <v>40774</v>
      </c>
      <c r="AW36" s="33">
        <f>CHOOSE(MIN(D6L1629C9,RUN_YEARS),B7L812C1,B7L812C10,B7L812C19,B7L812C28,B7L812C37)</f>
        <v>990.79445232755972</v>
      </c>
      <c r="AX36" s="16" t="s">
        <v>40775</v>
      </c>
      <c r="AY36" s="33">
        <f>IF(D6L1629C23=0,0,D6L1629C19/D6L1629C23)</f>
        <v>6.5572093788728275E-2</v>
      </c>
      <c r="AZ36" s="16" t="s">
        <v>40776</v>
      </c>
      <c r="BA36" s="33">
        <f>IF(D6L1629C5=0,0,D6L1629C19/D6L1629C5)</f>
        <v>0.42123028829212794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40.216251529295583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40.216251529295583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20.108125764647792</v>
      </c>
      <c r="R37" s="16" t="s">
        <v>40780</v>
      </c>
      <c r="S37" s="15">
        <f>D6L1630C5-D6L1630C7</f>
        <v>20.108125764647792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19.260031636515322</v>
      </c>
      <c r="X37" s="16" t="s">
        <v>40782</v>
      </c>
      <c r="Y37" s="33">
        <f>D6L1630C7-D6L1630C10</f>
        <v>0.84809412813246965</v>
      </c>
      <c r="Z37" s="16" t="s">
        <v>40783</v>
      </c>
      <c r="AA37" s="33">
        <f>CHOOSE(MIN(D6L1630C9,RUN_YEARS),B7L812C7,B7L812C16,B7L812C25,B7L812C34,B7L812C43)</f>
        <v>118458</v>
      </c>
      <c r="AB37" s="16" t="s">
        <v>40784</v>
      </c>
      <c r="AC37" s="33">
        <f>IF(D6L1630C12=0,0,D6L1630C10/D6L1630C12)</f>
        <v>1.6258953921656049E-4</v>
      </c>
      <c r="AD37" s="16" t="s">
        <v>40785</v>
      </c>
      <c r="AE37" s="33">
        <f>IF(D6L1630C5=0,0,D6L1630C10/D6L1630C5)</f>
        <v>0.478911656460208</v>
      </c>
      <c r="AF37" s="16" t="s">
        <v>40786</v>
      </c>
      <c r="AG37" s="33">
        <f>CHOOSE(MIN(D6L1630C9,RUN_YEARS),B7L812C5,B7L812C14,B7L812C23,B7L812C32,B7L812C41)</f>
        <v>2006.2179329215778</v>
      </c>
      <c r="AH37" s="16" t="s">
        <v>40787</v>
      </c>
      <c r="AI37" s="33">
        <f>IF(D6L1630C15=0,0,D6L1630C11/D6L1630C15)</f>
        <v>4.2273280196305634E-4</v>
      </c>
      <c r="AJ37" s="16" t="s">
        <v>40788</v>
      </c>
      <c r="AK37" s="33">
        <f>IF(D6L1630C5=0,0,D6L1630C11/D6L1630C5)</f>
        <v>2.1088343539791974E-2</v>
      </c>
      <c r="AL37" s="16" t="s">
        <v>40789</v>
      </c>
      <c r="AM37" s="33">
        <f>D6L1630C8*CHOOSE(MIN(D6L1630C9,RUN_YEARS),B7L812C4,B7L812C13,B7L812C22,B7L812C31,B7L812C40)</f>
        <v>3.1678225389338817</v>
      </c>
      <c r="AN37" s="16" t="s">
        <v>40790</v>
      </c>
      <c r="AO37" s="33">
        <f>D6L1630C8-D6L1630C18</f>
        <v>16.940303225713912</v>
      </c>
      <c r="AP37" s="16" t="s">
        <v>40791</v>
      </c>
      <c r="AQ37" s="33">
        <f>CHOOSE(MIN(D6L1630C9,RUN_YEARS),B7L812C2,B7L812C11,B7L812C20,B7L812C29,B7L812C38)</f>
        <v>185.27773415352331</v>
      </c>
      <c r="AR37" s="16" t="s">
        <v>40792</v>
      </c>
      <c r="AS37" s="33">
        <f>IF(D6L1630C20=0,0,D6L1630C18/D6L1630C20)</f>
        <v>1.7097696889519311E-2</v>
      </c>
      <c r="AT37" s="16" t="s">
        <v>40793</v>
      </c>
      <c r="AU37" s="33">
        <f>IF(D6L1630C5=0,0,D6L1630C18/D6L1630C5)</f>
        <v>7.8769711707872059E-2</v>
      </c>
      <c r="AV37" s="16" t="s">
        <v>40794</v>
      </c>
      <c r="AW37" s="33">
        <f>CHOOSE(MIN(D6L1630C9,RUN_YEARS),B7L812C1,B7L812C10,B7L812C19,B7L812C28,B7L812C37)</f>
        <v>990.79445232755972</v>
      </c>
      <c r="AX37" s="16" t="s">
        <v>40795</v>
      </c>
      <c r="AY37" s="33">
        <f>IF(D6L1630C23=0,0,D6L1630C19/D6L1630C23)</f>
        <v>1.7097696889519315E-2</v>
      </c>
      <c r="AZ37" s="16" t="s">
        <v>40796</v>
      </c>
      <c r="BA37" s="33">
        <f>IF(D6L1630C5=0,0,D6L1630C19/D6L1630C5)</f>
        <v>0.421230288292128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1044.2619304837951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522.13096524189757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261.06548262094879</v>
      </c>
      <c r="R38" s="16" t="s">
        <v>40800</v>
      </c>
      <c r="S38" s="15">
        <f>D6L1631C5-D6L1631C7</f>
        <v>261.06548262094879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250.05460545316444</v>
      </c>
      <c r="X38" s="16" t="s">
        <v>40802</v>
      </c>
      <c r="Y38" s="33">
        <f>D6L1631C7-D6L1631C10</f>
        <v>11.010877167784344</v>
      </c>
      <c r="Z38" s="16" t="s">
        <v>40803</v>
      </c>
      <c r="AA38" s="33">
        <f>CHOOSE(MIN(D6L1631C9,RUN_YEARS),B7L812C7,B7L812C16,B7L812C25,B7L812C34,B7L812C43)</f>
        <v>118458</v>
      </c>
      <c r="AB38" s="16" t="s">
        <v>40804</v>
      </c>
      <c r="AC38" s="33">
        <f>IF(D6L1631C12=0,0,D6L1631C10/D6L1631C12)</f>
        <v>2.1109136187776635E-3</v>
      </c>
      <c r="AD38" s="16" t="s">
        <v>40805</v>
      </c>
      <c r="AE38" s="33">
        <f>IF(D6L1631C5=0,0,D6L1631C10/D6L1631C5)</f>
        <v>0.478911656460208</v>
      </c>
      <c r="AF38" s="16" t="s">
        <v>40806</v>
      </c>
      <c r="AG38" s="33">
        <f>CHOOSE(MIN(D6L1631C9,RUN_YEARS),B7L812C5,B7L812C14,B7L812C23,B7L812C32,B7L812C41)</f>
        <v>2006.2179329215778</v>
      </c>
      <c r="AH38" s="16" t="s">
        <v>40807</v>
      </c>
      <c r="AI38" s="33">
        <f>IF(D6L1631C15=0,0,D6L1631C11/D6L1631C15)</f>
        <v>5.4883754088219262E-3</v>
      </c>
      <c r="AJ38" s="16" t="s">
        <v>40808</v>
      </c>
      <c r="AK38" s="33">
        <f>IF(D6L1631C5=0,0,D6L1631C11/D6L1631C5)</f>
        <v>2.1088343539792023E-2</v>
      </c>
      <c r="AL38" s="16" t="s">
        <v>40809</v>
      </c>
      <c r="AM38" s="33">
        <f>D6L1631C8*CHOOSE(MIN(D6L1631C9,RUN_YEARS),B7L812C4,B7L812C13,B7L812C22,B7L812C31,B7L812C40)</f>
        <v>41.128105605857236</v>
      </c>
      <c r="AN38" s="16" t="s">
        <v>40810</v>
      </c>
      <c r="AO38" s="33">
        <f>D6L1631C8-D6L1631C18</f>
        <v>219.93737701509156</v>
      </c>
      <c r="AP38" s="16" t="s">
        <v>40811</v>
      </c>
      <c r="AQ38" s="33">
        <f>CHOOSE(MIN(D6L1631C9,RUN_YEARS),B7L812C2,B7L812C11,B7L812C20,B7L812C29,B7L812C38)</f>
        <v>185.27773415352331</v>
      </c>
      <c r="AR38" s="16" t="s">
        <v>40812</v>
      </c>
      <c r="AS38" s="33">
        <f>IF(D6L1631C20=0,0,D6L1631C18/D6L1631C20)</f>
        <v>0.22198083214779604</v>
      </c>
      <c r="AT38" s="16" t="s">
        <v>40813</v>
      </c>
      <c r="AU38" s="33">
        <f>IF(D6L1631C5=0,0,D6L1631C18/D6L1631C5)</f>
        <v>7.8769711707872059E-2</v>
      </c>
      <c r="AV38" s="16" t="s">
        <v>40814</v>
      </c>
      <c r="AW38" s="33">
        <f>CHOOSE(MIN(D6L1631C9,RUN_YEARS),B7L812C1,B7L812C10,B7L812C19,B7L812C28,B7L812C37)</f>
        <v>990.79445232755972</v>
      </c>
      <c r="AX38" s="16" t="s">
        <v>40815</v>
      </c>
      <c r="AY38" s="33">
        <f>IF(D6L1631C23=0,0,D6L1631C19/D6L1631C23)</f>
        <v>0.22198083214779604</v>
      </c>
      <c r="AZ38" s="16" t="s">
        <v>40816</v>
      </c>
      <c r="BA38" s="33">
        <f>IF(D6L1631C5=0,0,D6L1631C19/D6L1631C5)</f>
        <v>0.42123028829212794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118458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2006.2179329215778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185.27773415352331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990.79445232755972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36839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36839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14735.6</v>
      </c>
      <c r="R40" s="16" t="s">
        <v>40840</v>
      </c>
      <c r="S40" s="15">
        <f>D6L1633C5-D6L1633C7</f>
        <v>22103.4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14114.101209870083</v>
      </c>
      <c r="X40" s="16" t="s">
        <v>40842</v>
      </c>
      <c r="Y40" s="33">
        <f>D6L1633C7-D6L1633C10</f>
        <v>621.49879012991732</v>
      </c>
      <c r="Z40" s="16" t="s">
        <v>40843</v>
      </c>
      <c r="AA40" s="33">
        <f>CHOOSE(MIN(D6L1633C9,RUN_YEARS),B7L812C7,B7L812C16,B7L812C25,B7L812C34,B7L812C43)</f>
        <v>118458</v>
      </c>
      <c r="AB40" s="16" t="s">
        <v>40844</v>
      </c>
      <c r="AC40" s="33">
        <f>IF(D6L1633C12=0,0,D6L1633C10/D6L1633C12)</f>
        <v>0.11914856919642475</v>
      </c>
      <c r="AD40" s="16" t="s">
        <v>40845</v>
      </c>
      <c r="AE40" s="33">
        <f>IF(D6L1633C5=0,0,D6L1633C10/D6L1633C5)</f>
        <v>0.38312932516816645</v>
      </c>
      <c r="AF40" s="16" t="s">
        <v>40846</v>
      </c>
      <c r="AG40" s="33">
        <f>CHOOSE(MIN(D6L1633C9,RUN_YEARS),B7L812C5,B7L812C14,B7L812C23,B7L812C32,B7L812C41)</f>
        <v>2006.2179329215778</v>
      </c>
      <c r="AH40" s="16" t="s">
        <v>40847</v>
      </c>
      <c r="AI40" s="33">
        <f>IF(D6L1633C15=0,0,D6L1633C11/D6L1633C15)</f>
        <v>0.30978627991070373</v>
      </c>
      <c r="AJ40" s="16" t="s">
        <v>40848</v>
      </c>
      <c r="AK40" s="33">
        <f>IF(D6L1633C5=0,0,D6L1633C11/D6L1633C5)</f>
        <v>1.6870674831833583E-2</v>
      </c>
      <c r="AL40" s="16" t="s">
        <v>40849</v>
      </c>
      <c r="AM40" s="33">
        <f>D6L1633C8*CHOOSE(MIN(D6L1633C9,RUN_YEARS),B7L812C4,B7L812C13,B7L812C22,B7L812C31,B7L812C40)</f>
        <v>3482.1568915275589</v>
      </c>
      <c r="AN40" s="16" t="s">
        <v>40850</v>
      </c>
      <c r="AO40" s="33">
        <f>D6L1633C8-D6L1633C18</f>
        <v>18621.243108472441</v>
      </c>
      <c r="AP40" s="16" t="s">
        <v>40851</v>
      </c>
      <c r="AQ40" s="33">
        <f>CHOOSE(MIN(D6L1633C9,RUN_YEARS),B7L812C2,B7L812C11,B7L812C20,B7L812C29,B7L812C38)</f>
        <v>185.27773415352331</v>
      </c>
      <c r="AR40" s="16" t="s">
        <v>40852</v>
      </c>
      <c r="AS40" s="33">
        <f>IF(D6L1633C20=0,0,D6L1633C18/D6L1633C20)</f>
        <v>18.794254514372476</v>
      </c>
      <c r="AT40" s="16" t="s">
        <v>40853</v>
      </c>
      <c r="AU40" s="33">
        <f>IF(D6L1633C5=0,0,D6L1633C18/D6L1633C5)</f>
        <v>9.4523654049446473E-2</v>
      </c>
      <c r="AV40" s="16" t="s">
        <v>40854</v>
      </c>
      <c r="AW40" s="33">
        <f>CHOOSE(MIN(D6L1633C9,RUN_YEARS),B7L812C1,B7L812C10,B7L812C19,B7L812C28,B7L812C37)</f>
        <v>990.79445232755972</v>
      </c>
      <c r="AX40" s="16" t="s">
        <v>40855</v>
      </c>
      <c r="AY40" s="33">
        <f>IF(D6L1633C23=0,0,D6L1633C19/D6L1633C23)</f>
        <v>18.794254514372472</v>
      </c>
      <c r="AZ40" s="16" t="s">
        <v>40856</v>
      </c>
      <c r="BA40" s="33">
        <f>IF(D6L1633C5=0,0,D6L1633C19/D6L1633C5)</f>
        <v>0.50547634595055357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8107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8107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8107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118458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2006.2179329215778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1277.1721056314375</v>
      </c>
      <c r="AN41" s="16" t="s">
        <v>40869</v>
      </c>
      <c r="AO41" s="33">
        <f>D6L1634C8-D6L1634C18</f>
        <v>6829.8278943685627</v>
      </c>
      <c r="AP41" s="16" t="s">
        <v>40870</v>
      </c>
      <c r="AQ41" s="33">
        <f>CHOOSE(MIN(D6L1634C9,RUN_YEARS),B7L812C2,B7L812C11,B7L812C20,B7L812C29,B7L812C38)</f>
        <v>185.27773415352331</v>
      </c>
      <c r="AR41" s="16" t="s">
        <v>40871</v>
      </c>
      <c r="AS41" s="33">
        <f>IF(D6L1634C20=0,0,D6L1634C18/D6L1634C20)</f>
        <v>6.8932843520914266</v>
      </c>
      <c r="AT41" s="16" t="s">
        <v>40872</v>
      </c>
      <c r="AU41" s="33">
        <f>IF(D6L1634C5=0,0,D6L1634C18/D6L1634C5)</f>
        <v>0.15753942341574412</v>
      </c>
      <c r="AV41" s="16" t="s">
        <v>40873</v>
      </c>
      <c r="AW41" s="33">
        <f>CHOOSE(MIN(D6L1634C9,RUN_YEARS),B7L812C1,B7L812C10,B7L812C19,B7L812C28,B7L812C37)</f>
        <v>990.79445232755972</v>
      </c>
      <c r="AX41" s="16" t="s">
        <v>40874</v>
      </c>
      <c r="AY41" s="33">
        <f>IF(D6L1634C23=0,0,D6L1634C19/D6L1634C23)</f>
        <v>6.8932843520914266</v>
      </c>
      <c r="AZ41" s="16" t="s">
        <v>40875</v>
      </c>
      <c r="BA41" s="33">
        <f>IF(D6L1634C5=0,0,D6L1634C19/D6L1634C5)</f>
        <v>0.84246057658425588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118458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2006.2179329215778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185.27773415352331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990.79445232755972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-2094.0831328222266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-2094.0831328222266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-2094.0831328222266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118458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2006.2179329215778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-329.9006493294487</v>
      </c>
      <c r="AN43" s="16" t="s">
        <v>40910</v>
      </c>
      <c r="AO43" s="33">
        <f>D6L1636C8-D6L1636C18</f>
        <v>-1764.1824834927779</v>
      </c>
      <c r="AP43" s="16" t="s">
        <v>40911</v>
      </c>
      <c r="AQ43" s="33">
        <f>CHOOSE(MIN(D6L1636C9,RUN_YEARS),B7L812C2,B7L812C11,B7L812C20,B7L812C29,B7L812C38)</f>
        <v>185.27773415352331</v>
      </c>
      <c r="AR43" s="16" t="s">
        <v>40912</v>
      </c>
      <c r="AS43" s="33">
        <f>IF(D6L1636C20=0,0,D6L1636C18/D6L1636C20)</f>
        <v>-1.7805736390109841</v>
      </c>
      <c r="AT43" s="16" t="s">
        <v>40913</v>
      </c>
      <c r="AU43" s="33">
        <f>IF(D6L1636C5=0,0,D6L1636C18/D6L1636C5)</f>
        <v>0.15753942341574412</v>
      </c>
      <c r="AV43" s="16" t="s">
        <v>40914</v>
      </c>
      <c r="AW43" s="33">
        <f>CHOOSE(MIN(D6L1636C9,RUN_YEARS),B7L812C1,B7L812C10,B7L812C19,B7L812C28,B7L812C37)</f>
        <v>990.79445232755972</v>
      </c>
      <c r="AX43" s="16" t="s">
        <v>40915</v>
      </c>
      <c r="AY43" s="33">
        <f>IF(D6L1636C23=0,0,D6L1636C19/D6L1636C23)</f>
        <v>-1.7805736390109841</v>
      </c>
      <c r="AZ43" s="16" t="s">
        <v>40916</v>
      </c>
      <c r="BA43" s="33">
        <f>IF(D6L1636C5=0,0,D6L1636C19/D6L1636C5)</f>
        <v>0.84246057658425588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44244.865112047875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43568.499115377468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15093.89112409985</v>
      </c>
      <c r="R44" s="16" t="s">
        <v>40920</v>
      </c>
      <c r="S44" s="15">
        <f>SUM(D6L1629C8:D6L1636C8)</f>
        <v>28474.607991277622</v>
      </c>
      <c r="U44" s="21" t="str">
        <f>NULL_VALUE</f>
        <v>n/a</v>
      </c>
      <c r="V44" s="16" t="s">
        <v>40921</v>
      </c>
      <c r="W44" s="33">
        <f>SUM(D6L1629C10:D6L1636C10)</f>
        <v>14457.28080134538</v>
      </c>
      <c r="X44" s="16" t="s">
        <v>40922</v>
      </c>
      <c r="Y44" s="33">
        <f>SUM(D6L1629C11:D6L1636C11)</f>
        <v>636.61032275446905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0.12204562630928582</v>
      </c>
      <c r="AD44" s="16" t="s">
        <v>40924</v>
      </c>
      <c r="AE44" s="33">
        <f>IF(D6L1637C5=0,0,D6L1637C10/D6L1637C5)</f>
        <v>0.33182875460226019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0.31731862840414254</v>
      </c>
      <c r="AJ44" s="16" t="s">
        <v>40926</v>
      </c>
      <c r="AK44" s="33">
        <f>IF(D6L1637C5=0,0,D6L1637C11/D6L1637C5)</f>
        <v>1.4611711114229729E-2</v>
      </c>
      <c r="AL44" s="16" t="s">
        <v>40927</v>
      </c>
      <c r="AM44" s="33">
        <f>SUM(D6L1629C18:D6L1636C18)</f>
        <v>4485.8733249352172</v>
      </c>
      <c r="AN44" s="16" t="s">
        <v>40928</v>
      </c>
      <c r="AO44" s="33">
        <f>SUM(D6L1629C19:D6L1636C19)</f>
        <v>23988.734666342403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24.21161585027896</v>
      </c>
      <c r="AT44" s="16" t="s">
        <v>40930</v>
      </c>
      <c r="AU44" s="33">
        <f>IF(D6L1637C5=0,0,D6L1637C18/D6L1637C5)</f>
        <v>0.10296139219888646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24.211615850278957</v>
      </c>
      <c r="AZ44" s="16" t="s">
        <v>40932</v>
      </c>
      <c r="BA44" s="33">
        <f>IF(D6L1637C5=0,0,D6L1637C19/D6L1637C5)</f>
        <v>0.55059814208462365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3013.3027408621069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1506.6513704310535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753.32568521552673</v>
      </c>
      <c r="R45" s="16" t="s">
        <v>40937</v>
      </c>
      <c r="S45" s="15">
        <f>D6L1638C5-D6L1638C7</f>
        <v>753.32568521552673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721.55290352117822</v>
      </c>
      <c r="X45" s="16" t="s">
        <v>40939</v>
      </c>
      <c r="Y45" s="33">
        <f>D6L1638C7-D6L1638C10</f>
        <v>31.77278169434851</v>
      </c>
      <c r="Z45" s="16" t="s">
        <v>40940</v>
      </c>
      <c r="AA45" s="33">
        <f>CHOOSE(MIN(D6L1638C9,RUN_YEARS),B7L812C7,B7L812C16,B7L812C25,B7L812C34,B7L812C43)</f>
        <v>118458</v>
      </c>
      <c r="AB45" s="16" t="s">
        <v>40941</v>
      </c>
      <c r="AC45" s="33">
        <f>IF(D6L1638C12=0,0,D6L1638C10/D6L1638C12)</f>
        <v>6.0912129490720609E-3</v>
      </c>
      <c r="AD45" s="16" t="s">
        <v>40942</v>
      </c>
      <c r="AE45" s="33">
        <f>IF(D6L1638C5=0,0,D6L1638C10/D6L1638C5)</f>
        <v>0.47891165646020795</v>
      </c>
      <c r="AF45" s="16" t="s">
        <v>40943</v>
      </c>
      <c r="AG45" s="33">
        <f>CHOOSE(MIN(D6L1638C9,RUN_YEARS),B7L812C5,B7L812C14,B7L812C23,B7L812C32,B7L812C41)</f>
        <v>2006.2179329215778</v>
      </c>
      <c r="AH45" s="16" t="s">
        <v>40944</v>
      </c>
      <c r="AI45" s="33">
        <f>IF(D6L1638C15=0,0,D6L1638C11/D6L1638C15)</f>
        <v>1.5837153667587367E-2</v>
      </c>
      <c r="AJ45" s="16" t="s">
        <v>40945</v>
      </c>
      <c r="AK45" s="33">
        <f>IF(D6L1638C5=0,0,D6L1638C11/D6L1638C5)</f>
        <v>2.1088343539792026E-2</v>
      </c>
      <c r="AL45" s="16" t="s">
        <v>40946</v>
      </c>
      <c r="AM45" s="33">
        <f>D6L1638C8*CHOOSE(MIN(D6L1638C9,RUN_YEARS),B7L812C4,B7L812C13,B7L812C22,B7L812C31,B7L812C40)</f>
        <v>118.67849409312443</v>
      </c>
      <c r="AN45" s="16" t="s">
        <v>40947</v>
      </c>
      <c r="AO45" s="33">
        <f>D6L1638C8-D6L1638C18</f>
        <v>634.64719112240232</v>
      </c>
      <c r="AP45" s="16" t="s">
        <v>40948</v>
      </c>
      <c r="AQ45" s="33">
        <f>CHOOSE(MIN(D6L1638C9,RUN_YEARS),B7L812C2,B7L812C11,B7L812C20,B7L812C29,B7L812C38)</f>
        <v>185.27773415352331</v>
      </c>
      <c r="AR45" s="16" t="s">
        <v>40949</v>
      </c>
      <c r="AS45" s="33">
        <f>IF(D6L1638C20=0,0,D6L1638C18/D6L1638C20)</f>
        <v>0.64054374712282502</v>
      </c>
      <c r="AT45" s="16" t="s">
        <v>40950</v>
      </c>
      <c r="AU45" s="33">
        <f>IF(D6L1638C5=0,0,D6L1638C18/D6L1638C5)</f>
        <v>7.8769711707872059E-2</v>
      </c>
      <c r="AV45" s="16" t="s">
        <v>40951</v>
      </c>
      <c r="AW45" s="33">
        <f>CHOOSE(MIN(D6L1638C9,RUN_YEARS),B7L812C1,B7L812C10,B7L812C19,B7L812C28,B7L812C37)</f>
        <v>990.79445232755972</v>
      </c>
      <c r="AX45" s="16" t="s">
        <v>40952</v>
      </c>
      <c r="AY45" s="33">
        <f>IF(D6L1638C23=0,0,D6L1638C19/D6L1638C23)</f>
        <v>0.64054374712282502</v>
      </c>
      <c r="AZ45" s="16" t="s">
        <v>40953</v>
      </c>
      <c r="BA45" s="33">
        <f>IF(D6L1638C5=0,0,D6L1638C19/D6L1638C5)</f>
        <v>0.42123028829212794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64536.370574370063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64536.370574370063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25814.548229748027</v>
      </c>
      <c r="R46" s="16" t="s">
        <v>40957</v>
      </c>
      <c r="S46" s="15">
        <f>D6L1639C5-D6L1639C7</f>
        <v>38721.822344622036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24725.776106961115</v>
      </c>
      <c r="X46" s="16" t="s">
        <v>40959</v>
      </c>
      <c r="Y46" s="33">
        <f>D6L1639C7-D6L1639C10</f>
        <v>1088.7721227869115</v>
      </c>
      <c r="Z46" s="16" t="s">
        <v>40960</v>
      </c>
      <c r="AA46" s="33">
        <f>CHOOSE(MIN(D6L1639C9,RUN_YEARS),B7L812C7,B7L812C16,B7L812C25,B7L812C34,B7L812C43)</f>
        <v>118458</v>
      </c>
      <c r="AB46" s="16" t="s">
        <v>40961</v>
      </c>
      <c r="AC46" s="33">
        <f>IF(D6L1639C12=0,0,D6L1639C10/D6L1639C12)</f>
        <v>0.20873031882153265</v>
      </c>
      <c r="AD46" s="16" t="s">
        <v>40962</v>
      </c>
      <c r="AE46" s="33">
        <f>IF(D6L1639C5=0,0,D6L1639C10/D6L1639C5)</f>
        <v>0.38312932516816645</v>
      </c>
      <c r="AF46" s="16" t="s">
        <v>40963</v>
      </c>
      <c r="AG46" s="33">
        <f>CHOOSE(MIN(D6L1639C9,RUN_YEARS),B7L812C5,B7L812C14,B7L812C23,B7L812C32,B7L812C41)</f>
        <v>2006.2179329215778</v>
      </c>
      <c r="AH46" s="16" t="s">
        <v>40964</v>
      </c>
      <c r="AI46" s="33">
        <f>IF(D6L1639C15=0,0,D6L1639C11/D6L1639C15)</f>
        <v>0.54269882893598431</v>
      </c>
      <c r="AJ46" s="16" t="s">
        <v>40965</v>
      </c>
      <c r="AK46" s="33">
        <f>IF(D6L1639C5=0,0,D6L1639C11/D6L1639C5)</f>
        <v>1.6870674831833601E-2</v>
      </c>
      <c r="AL46" s="16" t="s">
        <v>40966</v>
      </c>
      <c r="AM46" s="33">
        <f>D6L1639C8*CHOOSE(MIN(D6L1639C9,RUN_YEARS),B7L812C4,B7L812C13,B7L812C22,B7L812C31,B7L812C40)</f>
        <v>6100.213565778633</v>
      </c>
      <c r="AN46" s="16" t="s">
        <v>40967</v>
      </c>
      <c r="AO46" s="33">
        <f>D6L1639C8-D6L1639C18</f>
        <v>32621.608778843402</v>
      </c>
      <c r="AP46" s="16" t="s">
        <v>40968</v>
      </c>
      <c r="AQ46" s="33">
        <f>CHOOSE(MIN(D6L1639C9,RUN_YEARS),B7L812C2,B7L812C11,B7L812C20,B7L812C29,B7L812C38)</f>
        <v>185.27773415352331</v>
      </c>
      <c r="AR46" s="16" t="s">
        <v>40969</v>
      </c>
      <c r="AS46" s="33">
        <f>IF(D6L1639C20=0,0,D6L1639C18/D6L1639C20)</f>
        <v>32.924698661976969</v>
      </c>
      <c r="AT46" s="16" t="s">
        <v>40970</v>
      </c>
      <c r="AU46" s="33">
        <f>IF(D6L1639C5=0,0,D6L1639C18/D6L1639C5)</f>
        <v>9.4523654049446473E-2</v>
      </c>
      <c r="AV46" s="16" t="s">
        <v>40971</v>
      </c>
      <c r="AW46" s="33">
        <f>CHOOSE(MIN(D6L1639C9,RUN_YEARS),B7L812C1,B7L812C10,B7L812C19,B7L812C28,B7L812C37)</f>
        <v>990.79445232755972</v>
      </c>
      <c r="AX46" s="16" t="s">
        <v>40972</v>
      </c>
      <c r="AY46" s="33">
        <f>IF(D6L1639C23=0,0,D6L1639C19/D6L1639C23)</f>
        <v>32.924698661976961</v>
      </c>
      <c r="AZ46" s="16" t="s">
        <v>40973</v>
      </c>
      <c r="BA46" s="33">
        <f>IF(D6L1639C5=0,0,D6L1639C19/D6L1639C5)</f>
        <v>0.50547634595055346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67549.673315232169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66043.021944801119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26567.873914963555</v>
      </c>
      <c r="R47" s="16" t="s">
        <v>40977</v>
      </c>
      <c r="S47" s="15">
        <f>SUM(D6L1638C8:D6L1639C8)</f>
        <v>39475.148029837561</v>
      </c>
      <c r="U47" s="21" t="str">
        <f>NULL_VALUE</f>
        <v>n/a</v>
      </c>
      <c r="V47" s="16" t="s">
        <v>40978</v>
      </c>
      <c r="W47" s="33">
        <f>SUM(D6L1638C10:D6L1639C10)</f>
        <v>25447.329010482292</v>
      </c>
      <c r="X47" s="16" t="s">
        <v>40979</v>
      </c>
      <c r="Y47" s="33">
        <f>SUM(D6L1638C11:D6L1639C11)</f>
        <v>1120.5449044812599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0.2148215317706047</v>
      </c>
      <c r="AD47" s="16" t="s">
        <v>40981</v>
      </c>
      <c r="AE47" s="33">
        <f>IF(D6L1640C5=0,0,D6L1640C10/D6L1640C5)</f>
        <v>0.38531442476619582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0.55853598260357162</v>
      </c>
      <c r="AJ47" s="16" t="s">
        <v>40983</v>
      </c>
      <c r="AK47" s="33">
        <f>IF(D6L1640C5=0,0,D6L1640C11/D6L1640C5)</f>
        <v>1.6966893268721309E-2</v>
      </c>
      <c r="AL47" s="16" t="s">
        <v>40984</v>
      </c>
      <c r="AM47" s="33">
        <f>SUM(D6L1638C18:D6L1639C18)</f>
        <v>6218.8920598717577</v>
      </c>
      <c r="AN47" s="16" t="s">
        <v>40985</v>
      </c>
      <c r="AO47" s="33">
        <f>SUM(D6L1638C19:D6L1639C19)</f>
        <v>33256.255969965801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33.565242409099795</v>
      </c>
      <c r="AT47" s="16" t="s">
        <v>40987</v>
      </c>
      <c r="AU47" s="33">
        <f>IF(D6L1640C5=0,0,D6L1640C18/D6L1640C5)</f>
        <v>9.4164256521597683E-2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33.565242409099788</v>
      </c>
      <c r="AZ47" s="16" t="s">
        <v>40989</v>
      </c>
      <c r="BA47" s="33">
        <f>IF(D6L1640C5=0,0,D6L1640C19/D6L1640C5)</f>
        <v>0.50355442544348505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149408.62545863658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134756.3060376629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54234.157527805568</v>
      </c>
      <c r="R48" s="16" t="s">
        <v>40994</v>
      </c>
      <c r="S48" s="15">
        <f>SUM(D6L1628C8,D6L1637C8,D6L1640C8)</f>
        <v>80522.148509857332</v>
      </c>
      <c r="U48" s="21" t="str">
        <f>NULL_VALUE</f>
        <v>n/a</v>
      </c>
      <c r="V48" s="16" t="s">
        <v>40995</v>
      </c>
      <c r="W48" s="33">
        <f>SUM(D6L1628C10,D6L1637C10,D6L1640C10)</f>
        <v>51944.427520659025</v>
      </c>
      <c r="X48" s="16" t="s">
        <v>40996</v>
      </c>
      <c r="Y48" s="33">
        <f>SUM(D6L1628C11,D6L1637C11,D6L1640C11)</f>
        <v>2289.7300071465393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0.44027084835498242</v>
      </c>
      <c r="AD48" s="16" t="s">
        <v>40998</v>
      </c>
      <c r="AE48" s="33">
        <f>IF(D6L1641C5=0,0,D6L1641C10/D6L1641C5)</f>
        <v>0.38546936353495126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1.1447042057229537</v>
      </c>
      <c r="AJ48" s="16" t="s">
        <v>41000</v>
      </c>
      <c r="AK48" s="33">
        <f>IF(D6L1641C5=0,0,D6L1641C11/D6L1641C5)</f>
        <v>1.699163530429949E-2</v>
      </c>
      <c r="AL48" s="16" t="s">
        <v>41001</v>
      </c>
      <c r="AM48" s="33">
        <f>SUM(D6L1628C18,D6L1637C18,D6L1640C18)</f>
        <v>12781.174494136782</v>
      </c>
      <c r="AN48" s="16" t="s">
        <v>41002</v>
      </c>
      <c r="AO48" s="33">
        <f>SUM(D6L1628C19,D6L1637C19,D6L1640C19)</f>
        <v>67740.974015720552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68.536003756791089</v>
      </c>
      <c r="AT48" s="16" t="s">
        <v>41004</v>
      </c>
      <c r="AU48" s="33">
        <f>IF(D6L1641C5=0,0,D6L1641C18/D6L1641C5)</f>
        <v>9.4846578018876415E-2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68.536003756791075</v>
      </c>
      <c r="AZ48" s="16" t="s">
        <v>41006</v>
      </c>
      <c r="BA48" s="33">
        <f>IF(D6L1641C5=0,0,D6L1641C19/D6L1641C5)</f>
        <v>0.50269242314187279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B9F82-9276-48C5-90E9-956AD9BF3A7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3282156.666666667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84388.584833478468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5481.5947218813199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40241.40357513669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0.50021854522061104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3488912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89100.17886127354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5934.7871968146728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42633.069133923193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0.50021854522061104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3488912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89100.17886127354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5934.7871968146728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42633.069133923193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0.49999443161950075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3229218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84873.687992268809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5050.7538041143034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40512.5415024416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0.24172730938101777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3488912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89100.17886127354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5934.7871968146728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42633.069133923193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0.50021854522061104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3488912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89100.17886127354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5934.7871968146728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42633.069133923193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0.49999443161950075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3229218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84873.687992268809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5050.7538041143034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40512.5415024416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0.49999443161950075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3229218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84873.687992268809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5050.7538041143034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40512.5415024416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0.49999443161950075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3229218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84873.687992268809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5050.7538041143034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40512.5415024416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0.49999443161950075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3229218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84873.687992268809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5050.7538041143034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40512.5415024416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0.49999443161950075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3229218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84873.687992268809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5050.7538041143034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40512.5415024416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0.49999443161950075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3229218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84873.687992268809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5050.7538041143034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40512.5415024416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3229218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84873.687992268809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5050.7538041143034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40512.5415024416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0.50021854522061104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3488912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89100.17886127354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5934.7871968146728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42633.069133923193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0.4981277684323478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3282156.666666667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84388.584833478468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5481.5947218813199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40241.40357513669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0.23114037483977384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3282156.666666667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84388.584833478468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5481.5947218813199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40241.40357513669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3282156.666666667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84388.584833478468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5481.5947218813199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40241.40357513669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0.228990069219843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3229218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84873.687992268809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5050.7538041143034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40512.5415024416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0.23114037483977384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3282156.666666667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84388.584833478468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5481.5947218813199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40241.40357513669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0.228990069219843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3229218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84873.687992268809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5050.7538041143034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40512.5415024416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0.228990069219843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3229218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84873.687992268809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5050.7538041143034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40512.5415024416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0.228990069219843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3229218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84873.687992268809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5050.7538041143034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40512.5415024416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0.228990069219843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3229218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84873.687992268809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5050.7538041143034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40512.5415024416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0.228990069219843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3229218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84873.687992268809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5050.7538041143034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40512.5415024416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0.228990069219843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3229218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84873.687992268809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5050.7538041143034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40512.5415024416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3229218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84873.687992268809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5050.7538041143034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40512.5415024416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3282156.666666667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84388.584833478468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5481.5947218813199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40241.40357513669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3229218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84873.687992268809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5050.7538041143034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40512.5415024416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3229218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84873.687992268809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5050.7538041143034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40512.5415024416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5.3575152653828084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2.6787576326914042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1.3393788163457021</v>
      </c>
      <c r="R38" s="16" t="s">
        <v>41634</v>
      </c>
      <c r="S38" s="15">
        <f>D6L1731C5-D6L1731C7</f>
        <v>1.3393788163457021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1.2537056828221229</v>
      </c>
      <c r="X38" s="16" t="s">
        <v>41636</v>
      </c>
      <c r="Y38" s="33">
        <f>D6L1731C7-D6L1731C10</f>
        <v>8.5673133523579192E-2</v>
      </c>
      <c r="Z38" s="16" t="s">
        <v>41637</v>
      </c>
      <c r="AA38" s="33">
        <f>CHOOSE(MIN(D6L1731C9,RUN_YEARS),B7L816C7,B7L816C16,B7L816C25,B7L816C34,B7L816C43)</f>
        <v>3229218</v>
      </c>
      <c r="AB38" s="16" t="s">
        <v>41638</v>
      </c>
      <c r="AC38" s="33">
        <f>IF(D6L1731C12=0,0,D6L1731C10/D6L1731C12)</f>
        <v>3.8823816875234897E-7</v>
      </c>
      <c r="AD38" s="16" t="s">
        <v>41639</v>
      </c>
      <c r="AE38" s="33">
        <f>IF(D6L1731C5=0,0,D6L1731C10/D6L1731C5)</f>
        <v>0.46801758678051752</v>
      </c>
      <c r="AF38" s="16" t="s">
        <v>41640</v>
      </c>
      <c r="AG38" s="33">
        <f>CHOOSE(MIN(D6L1731C9,RUN_YEARS),B7L816C5,B7L816C14,B7L816C23,B7L816C32,B7L816C41)</f>
        <v>84873.687992268809</v>
      </c>
      <c r="AH38" s="16" t="s">
        <v>41641</v>
      </c>
      <c r="AI38" s="33">
        <f>IF(D6L1731C15=0,0,D6L1731C11/D6L1731C15)</f>
        <v>1.0094192387561056E-6</v>
      </c>
      <c r="AJ38" s="16" t="s">
        <v>41642</v>
      </c>
      <c r="AK38" s="33">
        <f>IF(D6L1731C5=0,0,D6L1731C11/D6L1731C5)</f>
        <v>3.1982413219482489E-2</v>
      </c>
      <c r="AL38" s="16" t="s">
        <v>41643</v>
      </c>
      <c r="AM38" s="33">
        <f>D6L1731C8*CHOOSE(MIN(D6L1731C9,RUN_YEARS),B7L816C4,B7L816C13,B7L816C22,B7L816C31,B7L816C40)</f>
        <v>0.14847197961194875</v>
      </c>
      <c r="AN38" s="16" t="s">
        <v>41644</v>
      </c>
      <c r="AO38" s="33">
        <f>D6L1731C8-D6L1731C18</f>
        <v>1.1909068367337534</v>
      </c>
      <c r="AP38" s="16" t="s">
        <v>41645</v>
      </c>
      <c r="AQ38" s="33">
        <f>CHOOSE(MIN(D6L1731C9,RUN_YEARS),B7L816C2,B7L816C11,B7L816C20,B7L816C29,B7L816C38)</f>
        <v>5050.7538041143034</v>
      </c>
      <c r="AR38" s="16" t="s">
        <v>41646</v>
      </c>
      <c r="AS38" s="33">
        <f>IF(D6L1731C20=0,0,D6L1731C18/D6L1731C20)</f>
        <v>2.9396004115465826E-5</v>
      </c>
      <c r="AT38" s="16" t="s">
        <v>41647</v>
      </c>
      <c r="AU38" s="33">
        <f>IF(D6L1731C5=0,0,D6L1731C18/D6L1731C5)</f>
        <v>5.5425686071783886E-2</v>
      </c>
      <c r="AV38" s="16" t="s">
        <v>41648</v>
      </c>
      <c r="AW38" s="33">
        <f>CHOOSE(MIN(D6L1731C9,RUN_YEARS),B7L816C1,B7L816C10,B7L816C19,B7L816C28,B7L816C37)</f>
        <v>40512.5415024416</v>
      </c>
      <c r="AX38" s="16" t="s">
        <v>41649</v>
      </c>
      <c r="AY38" s="33">
        <f>IF(D6L1731C23=0,0,D6L1731C19/D6L1731C23)</f>
        <v>2.9396004115465829E-5</v>
      </c>
      <c r="AZ38" s="16" t="s">
        <v>41650</v>
      </c>
      <c r="BA38" s="33">
        <f>IF(D6L1731C5=0,0,D6L1731C19/D6L1731C5)</f>
        <v>0.44457431392821611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3229218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84873.687992268809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5050.7538041143034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40512.5415024416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189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189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75.600000000000009</v>
      </c>
      <c r="R40" s="16" t="s">
        <v>41675</v>
      </c>
      <c r="S40" s="15">
        <f>D6L1733C5-D6L1733C7</f>
        <v>113.39999999999999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70.764259121214252</v>
      </c>
      <c r="X40" s="16" t="s">
        <v>41677</v>
      </c>
      <c r="Y40" s="33">
        <f>D6L1733C7-D6L1733C10</f>
        <v>4.8357408787857565</v>
      </c>
      <c r="Z40" s="16" t="s">
        <v>41678</v>
      </c>
      <c r="AA40" s="33">
        <f>CHOOSE(MIN(D6L1733C9,RUN_YEARS),B7L816C7,B7L816C16,B7L816C25,B7L816C34,B7L816C43)</f>
        <v>3229218</v>
      </c>
      <c r="AB40" s="16" t="s">
        <v>41679</v>
      </c>
      <c r="AC40" s="33">
        <f>IF(D6L1733C12=0,0,D6L1733C10/D6L1733C12)</f>
        <v>2.1913744789362086E-5</v>
      </c>
      <c r="AD40" s="16" t="s">
        <v>41680</v>
      </c>
      <c r="AE40" s="33">
        <f>IF(D6L1733C5=0,0,D6L1733C10/D6L1733C5)</f>
        <v>0.37441406942441402</v>
      </c>
      <c r="AF40" s="16" t="s">
        <v>41681</v>
      </c>
      <c r="AG40" s="33">
        <f>CHOOSE(MIN(D6L1733C9,RUN_YEARS),B7L816C5,B7L816C14,B7L816C23,B7L816C32,B7L816C41)</f>
        <v>84873.687992268809</v>
      </c>
      <c r="AH40" s="16" t="s">
        <v>41682</v>
      </c>
      <c r="AI40" s="33">
        <f>IF(D6L1733C15=0,0,D6L1733C11/D6L1733C15)</f>
        <v>5.6975736452341353E-5</v>
      </c>
      <c r="AJ40" s="16" t="s">
        <v>41683</v>
      </c>
      <c r="AK40" s="33">
        <f>IF(D6L1733C5=0,0,D6L1733C11/D6L1733C5)</f>
        <v>2.5585930575586013E-2</v>
      </c>
      <c r="AL40" s="16" t="s">
        <v>41684</v>
      </c>
      <c r="AM40" s="33">
        <f>D6L1733C8*CHOOSE(MIN(D6L1733C9,RUN_YEARS),B7L816C4,B7L816C13,B7L816C22,B7L816C31,B7L816C40)</f>
        <v>12.570545601080584</v>
      </c>
      <c r="AN40" s="16" t="s">
        <v>41685</v>
      </c>
      <c r="AO40" s="33">
        <f>D6L1733C8-D6L1733C18</f>
        <v>100.82945439891941</v>
      </c>
      <c r="AP40" s="16" t="s">
        <v>41686</v>
      </c>
      <c r="AQ40" s="33">
        <f>CHOOSE(MIN(D6L1733C9,RUN_YEARS),B7L816C2,B7L816C11,B7L816C20,B7L816C29,B7L816C38)</f>
        <v>5050.7538041143034</v>
      </c>
      <c r="AR40" s="16" t="s">
        <v>41687</v>
      </c>
      <c r="AS40" s="33">
        <f>IF(D6L1733C20=0,0,D6L1733C18/D6L1733C20)</f>
        <v>2.4888454453750484E-3</v>
      </c>
      <c r="AT40" s="16" t="s">
        <v>41688</v>
      </c>
      <c r="AU40" s="33">
        <f>IF(D6L1733C5=0,0,D6L1733C18/D6L1733C5)</f>
        <v>6.651082328614065E-2</v>
      </c>
      <c r="AV40" s="16" t="s">
        <v>41689</v>
      </c>
      <c r="AW40" s="33">
        <f>CHOOSE(MIN(D6L1733C9,RUN_YEARS),B7L816C1,B7L816C10,B7L816C19,B7L816C28,B7L816C37)</f>
        <v>40512.5415024416</v>
      </c>
      <c r="AX40" s="16" t="s">
        <v>41690</v>
      </c>
      <c r="AY40" s="33">
        <f>IF(D6L1733C23=0,0,D6L1733C19/D6L1733C23)</f>
        <v>2.4888454453750489E-3</v>
      </c>
      <c r="AZ40" s="16" t="s">
        <v>41691</v>
      </c>
      <c r="BA40" s="33">
        <f>IF(D6L1733C5=0,0,D6L1733C19/D6L1733C5)</f>
        <v>0.53348917671385931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3229218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84873.687992268809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5050.7538041143034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40512.5415024416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194.3575152653828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191.6787576326914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76.939378816345709</v>
      </c>
      <c r="R44" s="16" t="s">
        <v>41714</v>
      </c>
      <c r="S44" s="15">
        <f>SUM(D6L1729C8:D6L1736C8)</f>
        <v>114.73937881634569</v>
      </c>
      <c r="U44" s="21" t="str">
        <f>NULL_VALUE</f>
        <v>n/a</v>
      </c>
      <c r="V44" s="16" t="s">
        <v>41715</v>
      </c>
      <c r="W44" s="33">
        <f>SUM(D6L1729C10:D6L1736C10)</f>
        <v>72.017964804036382</v>
      </c>
      <c r="X44" s="16" t="s">
        <v>41716</v>
      </c>
      <c r="Y44" s="33">
        <f>SUM(D6L1729C11:D6L1736C11)</f>
        <v>4.9214140123093362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2.2301982958114435E-5</v>
      </c>
      <c r="AD44" s="16" t="s">
        <v>41718</v>
      </c>
      <c r="AE44" s="33">
        <f>IF(D6L1737C5=0,0,D6L1737C10/D6L1737C5)</f>
        <v>0.3757222015286763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5.798515569109746E-5</v>
      </c>
      <c r="AJ44" s="16" t="s">
        <v>41720</v>
      </c>
      <c r="AK44" s="33">
        <f>IF(D6L1737C5=0,0,D6L1737C11/D6L1737C5)</f>
        <v>2.5675322988789936E-2</v>
      </c>
      <c r="AL44" s="16" t="s">
        <v>41721</v>
      </c>
      <c r="AM44" s="33">
        <f>SUM(D6L1729C18:D6L1736C18)</f>
        <v>12.719017580692533</v>
      </c>
      <c r="AN44" s="16" t="s">
        <v>41722</v>
      </c>
      <c r="AO44" s="33">
        <f>SUM(D6L1729C19:D6L1736C19)</f>
        <v>102.02036123565317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2.5182414494905143E-3</v>
      </c>
      <c r="AT44" s="16" t="s">
        <v>41724</v>
      </c>
      <c r="AU44" s="33">
        <f>IF(D6L1737C5=0,0,D6L1737C18/D6L1737C5)</f>
        <v>6.6355905775775256E-2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2.5182414494905147E-3</v>
      </c>
      <c r="AZ44" s="16" t="s">
        <v>41726</v>
      </c>
      <c r="BA44" s="33">
        <f>IF(D6L1737C5=0,0,D6L1737C19/D6L1737C5)</f>
        <v>0.53224656970675854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10.161831972611944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5.0809159863059721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2.540457993152986</v>
      </c>
      <c r="R45" s="16" t="s">
        <v>41731</v>
      </c>
      <c r="S45" s="15">
        <f>D6L1738C5-D6L1738C7</f>
        <v>2.540457993152986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2.3779580385454739</v>
      </c>
      <c r="X45" s="16" t="s">
        <v>41733</v>
      </c>
      <c r="Y45" s="33">
        <f>D6L1738C7-D6L1738C10</f>
        <v>0.1624999546075121</v>
      </c>
      <c r="Z45" s="16" t="s">
        <v>41734</v>
      </c>
      <c r="AA45" s="33">
        <f>CHOOSE(MIN(D6L1738C9,RUN_YEARS),B7L816C7,B7L816C16,B7L816C25,B7L816C34,B7L816C43)</f>
        <v>3229218</v>
      </c>
      <c r="AB45" s="16" t="s">
        <v>41735</v>
      </c>
      <c r="AC45" s="33">
        <f>IF(D6L1738C12=0,0,D6L1738C10/D6L1738C12)</f>
        <v>7.3638820251388232E-7</v>
      </c>
      <c r="AD45" s="16" t="s">
        <v>41736</v>
      </c>
      <c r="AE45" s="33">
        <f>IF(D6L1738C5=0,0,D6L1738C10/D6L1738C5)</f>
        <v>0.46801758678051752</v>
      </c>
      <c r="AF45" s="16" t="s">
        <v>41737</v>
      </c>
      <c r="AG45" s="33">
        <f>CHOOSE(MIN(D6L1738C9,RUN_YEARS),B7L816C5,B7L816C14,B7L816C23,B7L816C32,B7L816C41)</f>
        <v>84873.687992268809</v>
      </c>
      <c r="AH45" s="16" t="s">
        <v>41738</v>
      </c>
      <c r="AI45" s="33">
        <f>IF(D6L1738C15=0,0,D6L1738C11/D6L1738C15)</f>
        <v>1.914609326536091E-6</v>
      </c>
      <c r="AJ45" s="16" t="s">
        <v>41739</v>
      </c>
      <c r="AK45" s="33">
        <f>IF(D6L1738C5=0,0,D6L1738C11/D6L1738C5)</f>
        <v>3.1982413219482503E-2</v>
      </c>
      <c r="AL45" s="16" t="s">
        <v>41740</v>
      </c>
      <c r="AM45" s="33">
        <f>D6L1738C8*CHOOSE(MIN(D6L1738C9,RUN_YEARS),B7L816C4,B7L816C13,B7L816C22,B7L816C31,B7L816C40)</f>
        <v>0.28161325441410301</v>
      </c>
      <c r="AN45" s="16" t="s">
        <v>41741</v>
      </c>
      <c r="AO45" s="33">
        <f>D6L1738C8-D6L1738C18</f>
        <v>2.2588447387388833</v>
      </c>
      <c r="AP45" s="16" t="s">
        <v>41742</v>
      </c>
      <c r="AQ45" s="33">
        <f>CHOOSE(MIN(D6L1738C9,RUN_YEARS),B7L816C2,B7L816C11,B7L816C20,B7L816C29,B7L816C38)</f>
        <v>5050.7538041143034</v>
      </c>
      <c r="AR45" s="16" t="s">
        <v>41743</v>
      </c>
      <c r="AS45" s="33">
        <f>IF(D6L1738C20=0,0,D6L1738C18/D6L1738C20)</f>
        <v>5.5756678178354904E-5</v>
      </c>
      <c r="AT45" s="16" t="s">
        <v>41744</v>
      </c>
      <c r="AU45" s="33">
        <f>IF(D6L1738C5=0,0,D6L1738C18/D6L1738C5)</f>
        <v>5.5425686071783886E-2</v>
      </c>
      <c r="AV45" s="16" t="s">
        <v>41745</v>
      </c>
      <c r="AW45" s="33">
        <f>CHOOSE(MIN(D6L1738C9,RUN_YEARS),B7L816C1,B7L816C10,B7L816C19,B7L816C28,B7L816C37)</f>
        <v>40512.5415024416</v>
      </c>
      <c r="AX45" s="16" t="s">
        <v>41746</v>
      </c>
      <c r="AY45" s="33">
        <f>IF(D6L1738C23=0,0,D6L1738C19/D6L1738C23)</f>
        <v>5.5756678178354911E-5</v>
      </c>
      <c r="AZ45" s="16" t="s">
        <v>41747</v>
      </c>
      <c r="BA45" s="33">
        <f>IF(D6L1738C5=0,0,D6L1738C19/D6L1738C5)</f>
        <v>0.44457431392821617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418.23406491733107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418.23406491733107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167.29362596693244</v>
      </c>
      <c r="R46" s="16" t="s">
        <v>41751</v>
      </c>
      <c r="S46" s="15">
        <f>D6L1739C5-D6L1739C7</f>
        <v>250.94043895039863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156.59271821761246</v>
      </c>
      <c r="X46" s="16" t="s">
        <v>41753</v>
      </c>
      <c r="Y46" s="33">
        <f>D6L1739C7-D6L1739C10</f>
        <v>10.700907749319981</v>
      </c>
      <c r="Z46" s="16" t="s">
        <v>41754</v>
      </c>
      <c r="AA46" s="33">
        <f>CHOOSE(MIN(D6L1739C9,RUN_YEARS),B7L816C7,B7L816C16,B7L816C25,B7L816C34,B7L816C43)</f>
        <v>3229218</v>
      </c>
      <c r="AB46" s="16" t="s">
        <v>41755</v>
      </c>
      <c r="AC46" s="33">
        <f>IF(D6L1739C12=0,0,D6L1739C10/D6L1739C12)</f>
        <v>4.8492457993734845E-5</v>
      </c>
      <c r="AD46" s="16" t="s">
        <v>41756</v>
      </c>
      <c r="AE46" s="33">
        <f>IF(D6L1739C5=0,0,D6L1739C10/D6L1739C5)</f>
        <v>0.37441406942441396</v>
      </c>
      <c r="AF46" s="16" t="s">
        <v>41757</v>
      </c>
      <c r="AG46" s="33">
        <f>CHOOSE(MIN(D6L1739C9,RUN_YEARS),B7L816C5,B7L816C14,B7L816C23,B7L816C32,B7L816C41)</f>
        <v>84873.687992268809</v>
      </c>
      <c r="AH46" s="16" t="s">
        <v>41758</v>
      </c>
      <c r="AI46" s="33">
        <f>IF(D6L1739C15=0,0,D6L1739C11/D6L1739C15)</f>
        <v>1.2608039078371063E-4</v>
      </c>
      <c r="AJ46" s="16" t="s">
        <v>41759</v>
      </c>
      <c r="AK46" s="33">
        <f>IF(D6L1739C5=0,0,D6L1739C11/D6L1739C5)</f>
        <v>2.5585930575586047E-2</v>
      </c>
      <c r="AL46" s="16" t="s">
        <v>41760</v>
      </c>
      <c r="AM46" s="33">
        <f>D6L1739C8*CHOOSE(MIN(D6L1739C9,RUN_YEARS),B7L816C4,B7L816C13,B7L816C22,B7L816C31,B7L816C40)</f>
        <v>27.817091983960889</v>
      </c>
      <c r="AN46" s="16" t="s">
        <v>41761</v>
      </c>
      <c r="AO46" s="33">
        <f>D6L1739C8-D6L1739C18</f>
        <v>223.12334696643774</v>
      </c>
      <c r="AP46" s="16" t="s">
        <v>41762</v>
      </c>
      <c r="AQ46" s="33">
        <f>CHOOSE(MIN(D6L1739C9,RUN_YEARS),B7L816C2,B7L816C11,B7L816C20,B7L816C29,B7L816C38)</f>
        <v>5050.7538041143034</v>
      </c>
      <c r="AR46" s="16" t="s">
        <v>41763</v>
      </c>
      <c r="AS46" s="33">
        <f>IF(D6L1739C20=0,0,D6L1739C18/D6L1739C20)</f>
        <v>5.5075129501068352E-3</v>
      </c>
      <c r="AT46" s="16" t="s">
        <v>41764</v>
      </c>
      <c r="AU46" s="33">
        <f>IF(D6L1739C5=0,0,D6L1739C18/D6L1739C5)</f>
        <v>6.6510823286140663E-2</v>
      </c>
      <c r="AV46" s="16" t="s">
        <v>41765</v>
      </c>
      <c r="AW46" s="33">
        <f>CHOOSE(MIN(D6L1739C9,RUN_YEARS),B7L816C1,B7L816C10,B7L816C19,B7L816C28,B7L816C37)</f>
        <v>40512.5415024416</v>
      </c>
      <c r="AX46" s="16" t="s">
        <v>41766</v>
      </c>
      <c r="AY46" s="33">
        <f>IF(D6L1739C23=0,0,D6L1739C19/D6L1739C23)</f>
        <v>5.5075129501068352E-3</v>
      </c>
      <c r="AZ46" s="16" t="s">
        <v>41767</v>
      </c>
      <c r="BA46" s="33">
        <f>IF(D6L1739C5=0,0,D6L1739C19/D6L1739C5)</f>
        <v>0.53348917671385931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428.395896889943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423.31498090363704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169.83408396008542</v>
      </c>
      <c r="R47" s="16" t="s">
        <v>41771</v>
      </c>
      <c r="S47" s="15">
        <f>SUM(D6L1738C8:D6L1739C8)</f>
        <v>253.48089694355161</v>
      </c>
      <c r="U47" s="21" t="str">
        <f>NULL_VALUE</f>
        <v>n/a</v>
      </c>
      <c r="V47" s="16" t="s">
        <v>41772</v>
      </c>
      <c r="W47" s="33">
        <f>SUM(D6L1738C10:D6L1739C10)</f>
        <v>158.97067625615793</v>
      </c>
      <c r="X47" s="16" t="s">
        <v>41773</v>
      </c>
      <c r="Y47" s="33">
        <f>SUM(D6L1738C11:D6L1739C11)</f>
        <v>10.863407703927493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4.9228846196248729E-5</v>
      </c>
      <c r="AD47" s="16" t="s">
        <v>41775</v>
      </c>
      <c r="AE47" s="33">
        <f>IF(D6L1740C5=0,0,D6L1740C10/D6L1740C5)</f>
        <v>0.37553756287294221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1.2799500011024672E-4</v>
      </c>
      <c r="AJ47" s="16" t="s">
        <v>41777</v>
      </c>
      <c r="AK47" s="33">
        <f>IF(D6L1740C5=0,0,D6L1740C11/D6L1740C5)</f>
        <v>2.5662705536047228E-2</v>
      </c>
      <c r="AL47" s="16" t="s">
        <v>41778</v>
      </c>
      <c r="AM47" s="33">
        <f>SUM(D6L1738C18:D6L1739C18)</f>
        <v>28.098705238374993</v>
      </c>
      <c r="AN47" s="16" t="s">
        <v>41779</v>
      </c>
      <c r="AO47" s="33">
        <f>SUM(D6L1738C19:D6L1739C19)</f>
        <v>225.38219170517661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5.5632696282851904E-3</v>
      </c>
      <c r="AT47" s="16" t="s">
        <v>41781</v>
      </c>
      <c r="AU47" s="33">
        <f>IF(D6L1740C5=0,0,D6L1740C18/D6L1740C5)</f>
        <v>6.6377771886063613E-2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5.5632696282851904E-3</v>
      </c>
      <c r="AZ47" s="16" t="s">
        <v>41783</v>
      </c>
      <c r="BA47" s="33">
        <f>IF(D6L1740C5=0,0,D6L1740C19/D6L1740C5)</f>
        <v>0.53242195970494688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622.7534121553258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614.99373853632846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246.77346277643113</v>
      </c>
      <c r="R48" s="16" t="s">
        <v>41788</v>
      </c>
      <c r="S48" s="15">
        <f>SUM(D6L1728C8,D6L1737C8,D6L1740C8)</f>
        <v>368.22027575989728</v>
      </c>
      <c r="U48" s="21" t="str">
        <f>NULL_VALUE</f>
        <v>n/a</v>
      </c>
      <c r="V48" s="16" t="s">
        <v>41789</v>
      </c>
      <c r="W48" s="33">
        <f>SUM(D6L1728C10,D6L1737C10,D6L1740C10)</f>
        <v>230.98864106019431</v>
      </c>
      <c r="X48" s="16" t="s">
        <v>41790</v>
      </c>
      <c r="Y48" s="33">
        <f>SUM(D6L1728C11,D6L1737C11,D6L1740C11)</f>
        <v>15.784821716236829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7.1530829154363158E-5</v>
      </c>
      <c r="AD48" s="16" t="s">
        <v>41792</v>
      </c>
      <c r="AE48" s="33">
        <f>IF(D6L1741C5=0,0,D6L1741C10/D6L1741C5)</f>
        <v>0.37559511030135395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1.8598015580134419E-4</v>
      </c>
      <c r="AJ48" s="16" t="s">
        <v>41794</v>
      </c>
      <c r="AK48" s="33">
        <f>IF(D6L1741C5=0,0,D6L1741C11/D6L1741C5)</f>
        <v>2.5666638092615962E-2</v>
      </c>
      <c r="AL48" s="16" t="s">
        <v>41795</v>
      </c>
      <c r="AM48" s="33">
        <f>SUM(D6L1728C18,D6L1737C18,D6L1740C18)</f>
        <v>40.817722819067527</v>
      </c>
      <c r="AN48" s="16" t="s">
        <v>41796</v>
      </c>
      <c r="AO48" s="33">
        <f>SUM(D6L1728C19,D6L1737C19,D6L1740C19)</f>
        <v>327.40255294082976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8.0815110777757056E-3</v>
      </c>
      <c r="AT48" s="16" t="s">
        <v>41798</v>
      </c>
      <c r="AU48" s="33">
        <f>IF(D6L1741C5=0,0,D6L1741C18/D6L1741C5)</f>
        <v>6.6370956745369164E-2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8.0815110777757056E-3</v>
      </c>
      <c r="AZ48" s="16" t="s">
        <v>41800</v>
      </c>
      <c r="BA48" s="33">
        <f>IF(D6L1741C5=0,0,D6L1741C19/D6L1741C5)</f>
        <v>0.53236729486066092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963688-C224-4B13-9BD7-D0438A92F0EB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33899.34576714813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33899.34576714813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46758</v>
      </c>
      <c r="R9" s="16" t="s">
        <v>41826</v>
      </c>
      <c r="S9" s="21">
        <f>IF(D6L1802C7=0,0,D6L1802C5/D6L1802C7)</f>
        <v>0.72499563213029061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31045.232461954882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31045.232461954882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153161</v>
      </c>
      <c r="R10" s="16" t="s">
        <v>41830</v>
      </c>
      <c r="S10" s="21">
        <f>IF(D6L1803C7=0,0,D6L1803C5/D6L1803C7)</f>
        <v>0.20269672084900778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4332.1719825147711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4332.1719825147711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310720</v>
      </c>
      <c r="R11" s="16" t="s">
        <v>41834</v>
      </c>
      <c r="S11" s="21">
        <f>IF(D6L1804C7=0,0,D6L1804C5/D6L1804C7)</f>
        <v>1.3942366061131473E-2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1110.0440675418733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1110.0440675418733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94640</v>
      </c>
      <c r="R12" s="16" t="s">
        <v>41838</v>
      </c>
      <c r="S12" s="21">
        <f>IF(D6L1805C7=0,0,D6L1805C5/D6L1805C7)</f>
        <v>1.1729121592792406E-2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10996.436546567964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10996.436546567964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1787811</v>
      </c>
      <c r="R13" s="16" t="s">
        <v>41842</v>
      </c>
      <c r="S13" s="21">
        <f>IF(D6L1806C7=0,0,D6L1806C5/D6L1806C7)</f>
        <v>6.1507824633409034E-3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283.01123523815329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283.01123523815329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181861</v>
      </c>
      <c r="R14" s="16" t="s">
        <v>41846</v>
      </c>
      <c r="S14" s="21">
        <f>IF(D6L1807C7=0,0,D6L1807C5/D6L1807C7)</f>
        <v>1.5561953098143818E-3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1.0000397004881743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1.0000397004881743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581851</v>
      </c>
      <c r="R15" s="16" t="s">
        <v>41850</v>
      </c>
      <c r="S15" s="21">
        <f>IF(D6L1808C7=0,0,D6L1808C5/D6L1808C7)</f>
        <v>1.7187212885913648E-6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19.000754309275312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19.000754309275312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33757</v>
      </c>
      <c r="R16" s="16" t="s">
        <v>41854</v>
      </c>
      <c r="S16" s="21">
        <f>IF(D6L1809C7=0,0,D6L1809C5/D6L1809C7)</f>
        <v>5.6286856975665234E-4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2.0000794009763485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2.0000794009763485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7318</v>
      </c>
      <c r="R17" s="16" t="s">
        <v>41858</v>
      </c>
      <c r="S17" s="21">
        <f>IF(D6L1810C7=0,0,D6L1810C5/D6L1810C7)</f>
        <v>2.7330956558845976E-4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221166.78008056365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221166.78008056365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1061096</v>
      </c>
      <c r="R18" s="16" t="s">
        <v>41862</v>
      </c>
      <c r="S18" s="21">
        <f>IF(D6L1811C7=0,0,D6L1811C5/D6L1811C7)</f>
        <v>0.20843239450583514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180075.14878750456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180075.14878750456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879978</v>
      </c>
      <c r="R19" s="16" t="s">
        <v>41866</v>
      </c>
      <c r="S19" s="21">
        <f>IF(D6L1812C7=0,0,D6L1812C5/D6L1812C7)</f>
        <v>0.2046359667940614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164.00651088006057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164.00651088006057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1136</v>
      </c>
      <c r="R20" s="16" t="s">
        <v>41870</v>
      </c>
      <c r="S20" s="21">
        <f>IF(D6L1813C7=0,0,D6L1813C5/D6L1813C7)</f>
        <v>0.14437192859160261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49631.970335228085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49631.970335228085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180484</v>
      </c>
      <c r="R21" s="16" t="s">
        <v>41874</v>
      </c>
      <c r="S21" s="21">
        <f>IF(D6L1814C7=0,0,D6L1814C5/D6L1814C7)</f>
        <v>0.27499374091458567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2957.1173943435315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2957.1173943435315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528781</v>
      </c>
      <c r="R22" s="16" t="s">
        <v>41878</v>
      </c>
      <c r="S22" s="21">
        <f>IF(D6L1815C7=0,0,D6L1815C5/D6L1815C7)</f>
        <v>5.5923291387994867E-3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8242.3272114235315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8242.3272114235315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1375524</v>
      </c>
      <c r="R23" s="16" t="s">
        <v>41883</v>
      </c>
      <c r="S23" s="21">
        <f>IF(D6L1816C7=0,0,D6L1816C5/D6L1816C7)</f>
        <v>5.9921362414785432E-3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128603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14120.56057089302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14120.56057089302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879978</v>
      </c>
      <c r="R25" s="16" t="s">
        <v>41892</v>
      </c>
      <c r="S25" s="21">
        <f>IF(D6L1818C7=0,0,D6L1818C5/D6L1818C7)</f>
        <v>1.604649272015098E-2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558046.15382521297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558046.15382521297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8233457</v>
      </c>
      <c r="R26" s="16" t="s">
        <v>41896</v>
      </c>
      <c r="S26" s="21">
        <f>SUM(D6L1801C8:D6L1818C8)</f>
        <v>1.8219737041695252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43EE8A-B388-4353-8858-DEB4BC8D3D40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-217.91412511996492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-326.87118767994735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538.79974148855126</v>
      </c>
      <c r="F9" s="16" t="s">
        <v>41934</v>
      </c>
      <c r="G9" s="6">
        <f>D6L237C10</f>
        <v>2328.3663996293935</v>
      </c>
      <c r="H9" s="16" t="s">
        <v>41935</v>
      </c>
      <c r="I9" s="6">
        <f>D6L240C10</f>
        <v>80.312425270215769</v>
      </c>
      <c r="J9" s="16" t="s">
        <v>41936</v>
      </c>
      <c r="K9" s="6">
        <f>D6L228C11</f>
        <v>21.081208532754971</v>
      </c>
      <c r="L9" s="16" t="s">
        <v>41937</v>
      </c>
      <c r="M9" s="6">
        <f>D6L237C11</f>
        <v>88.775240539572849</v>
      </c>
      <c r="N9" s="16" t="s">
        <v>41938</v>
      </c>
      <c r="O9" s="6">
        <f>D6L240C11</f>
        <v>3.0621275383525273</v>
      </c>
      <c r="P9" s="16" t="s">
        <v>41939</v>
      </c>
      <c r="Q9" s="6">
        <f>D6L228C18</f>
        <v>113.27209031374051</v>
      </c>
      <c r="R9" s="16" t="s">
        <v>41940</v>
      </c>
      <c r="S9" s="6">
        <f>D6L237C18</f>
        <v>1612.1591654430636</v>
      </c>
      <c r="T9" s="16" t="s">
        <v>41941</v>
      </c>
      <c r="U9" s="6">
        <f>D6L240C18</f>
        <v>23.407066864945147</v>
      </c>
      <c r="V9" s="16" t="s">
        <v>41942</v>
      </c>
      <c r="W9" s="6">
        <f>D6L228C19</f>
        <v>446.6088597075655</v>
      </c>
      <c r="X9" s="16" t="s">
        <v>41943</v>
      </c>
      <c r="Y9" s="6">
        <f>D6L237C19</f>
        <v>6571.7714490496119</v>
      </c>
      <c r="Z9" s="16" t="s">
        <v>41944</v>
      </c>
      <c r="AA9" s="6">
        <f>D6L240C19</f>
        <v>95.416071208307983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28491.315212728125</v>
      </c>
      <c r="F10" s="16" t="s">
        <v>41946</v>
      </c>
      <c r="G10" s="6">
        <f>D6L337C10</f>
        <v>20334.828471757115</v>
      </c>
      <c r="H10" s="16" t="s">
        <v>41947</v>
      </c>
      <c r="I10" s="6">
        <f>D6L340C10</f>
        <v>15212.953386033649</v>
      </c>
      <c r="J10" s="16" t="s">
        <v>41948</v>
      </c>
      <c r="K10" s="6">
        <f>D6L328C11</f>
        <v>1403.1374878736081</v>
      </c>
      <c r="L10" s="16" t="s">
        <v>41949</v>
      </c>
      <c r="M10" s="6">
        <f>D6L337C11</f>
        <v>997.47585301973356</v>
      </c>
      <c r="N10" s="16" t="s">
        <v>41950</v>
      </c>
      <c r="O10" s="6">
        <f>D6L340C11</f>
        <v>746.234652372857</v>
      </c>
      <c r="P10" s="16" t="s">
        <v>41951</v>
      </c>
      <c r="Q10" s="6">
        <f>D6L328C18</f>
        <v>5109.4546899978968</v>
      </c>
      <c r="R10" s="16" t="s">
        <v>41952</v>
      </c>
      <c r="S10" s="6">
        <f>D6L337C18</f>
        <v>13886.116974419119</v>
      </c>
      <c r="T10" s="16" t="s">
        <v>41953</v>
      </c>
      <c r="U10" s="6">
        <f>D6L340C18</f>
        <v>3846.0506390569421</v>
      </c>
      <c r="V10" s="16" t="s">
        <v>41954</v>
      </c>
      <c r="W10" s="6">
        <f>D6L328C19</f>
        <v>24784.998010603842</v>
      </c>
      <c r="X10" s="16" t="s">
        <v>41955</v>
      </c>
      <c r="Y10" s="6">
        <f>D6L337C19</f>
        <v>70971.468994695242</v>
      </c>
      <c r="Z10" s="16" t="s">
        <v>41956</v>
      </c>
      <c r="AA10" s="6">
        <f>D6L340C19</f>
        <v>19657.033293375087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24921.961808470358</v>
      </c>
      <c r="F11" s="16" t="s">
        <v>41958</v>
      </c>
      <c r="G11" s="6">
        <f>D6L437C10</f>
        <v>12101.641706413535</v>
      </c>
      <c r="H11" s="16" t="s">
        <v>41959</v>
      </c>
      <c r="I11" s="6">
        <f>D6L440C10</f>
        <v>49277.57806492105</v>
      </c>
      <c r="J11" s="16" t="s">
        <v>41960</v>
      </c>
      <c r="K11" s="6">
        <f>D6L428C11</f>
        <v>1769.1754827255625</v>
      </c>
      <c r="L11" s="16" t="s">
        <v>41961</v>
      </c>
      <c r="M11" s="6">
        <f>D6L437C11</f>
        <v>809.78547476112215</v>
      </c>
      <c r="N11" s="16" t="s">
        <v>41962</v>
      </c>
      <c r="O11" s="6">
        <f>D6L440C11</f>
        <v>3297.4259126538295</v>
      </c>
      <c r="P11" s="16" t="s">
        <v>41963</v>
      </c>
      <c r="Q11" s="6">
        <f>D6L428C18</f>
        <v>2985.5712385930906</v>
      </c>
      <c r="R11" s="16" t="s">
        <v>41964</v>
      </c>
      <c r="S11" s="6">
        <f>D6L437C18</f>
        <v>2346.2490307759526</v>
      </c>
      <c r="T11" s="16" t="s">
        <v>41965</v>
      </c>
      <c r="U11" s="6">
        <f>D6L440C18</f>
        <v>8689.4591574214082</v>
      </c>
      <c r="V11" s="16" t="s">
        <v>41966</v>
      </c>
      <c r="W11" s="6">
        <f>D6L428C19</f>
        <v>23705.566052602826</v>
      </c>
      <c r="X11" s="16" t="s">
        <v>41967</v>
      </c>
      <c r="Y11" s="6">
        <f>D6L437C19</f>
        <v>18812.027447345601</v>
      </c>
      <c r="Z11" s="16" t="s">
        <v>41968</v>
      </c>
      <c r="AA11" s="6">
        <f>D6L440C19</f>
        <v>69671.352881896935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16335.690452093831</v>
      </c>
      <c r="F12" s="16" t="s">
        <v>41970</v>
      </c>
      <c r="G12" s="6">
        <f>D6L537C10</f>
        <v>3585.046772576542</v>
      </c>
      <c r="H12" s="16" t="s">
        <v>41971</v>
      </c>
      <c r="I12" s="6">
        <f>D6L540C10</f>
        <v>24553.956034294577</v>
      </c>
      <c r="J12" s="16" t="s">
        <v>41972</v>
      </c>
      <c r="K12" s="6">
        <f>D6L528C11</f>
        <v>1075.1412526700219</v>
      </c>
      <c r="L12" s="16" t="s">
        <v>41973</v>
      </c>
      <c r="M12" s="6">
        <f>D6L537C11</f>
        <v>234.91165000251203</v>
      </c>
      <c r="N12" s="16" t="s">
        <v>41974</v>
      </c>
      <c r="O12" s="6">
        <f>D6L540C11</f>
        <v>1608.9079702466092</v>
      </c>
      <c r="P12" s="16" t="s">
        <v>41975</v>
      </c>
      <c r="Q12" s="6">
        <f>D6L528C18</f>
        <v>2178.8566467574128</v>
      </c>
      <c r="R12" s="16" t="s">
        <v>41976</v>
      </c>
      <c r="S12" s="6">
        <f>D6L537C18</f>
        <v>2222.6600916638718</v>
      </c>
      <c r="T12" s="16" t="s">
        <v>41977</v>
      </c>
      <c r="U12" s="6">
        <f>D6L540C18</f>
        <v>4669.201584260436</v>
      </c>
      <c r="V12" s="16" t="s">
        <v>41978</v>
      </c>
      <c r="W12" s="6">
        <f>D6L528C19</f>
        <v>15231.975058006443</v>
      </c>
      <c r="X12" s="16" t="s">
        <v>41979</v>
      </c>
      <c r="Y12" s="6">
        <f>D6L537C19</f>
        <v>16324.50975359635</v>
      </c>
      <c r="Z12" s="16" t="s">
        <v>41980</v>
      </c>
      <c r="AA12" s="6">
        <f>D6L540C19</f>
        <v>34293.334860170784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24113.870448444159</v>
      </c>
      <c r="F13" s="16" t="s">
        <v>41982</v>
      </c>
      <c r="G13" s="6">
        <f>D6L637C10</f>
        <v>14286.227325864504</v>
      </c>
      <c r="H13" s="16" t="s">
        <v>41983</v>
      </c>
      <c r="I13" s="6">
        <f>D6L640C10</f>
        <v>25003.470204172594</v>
      </c>
      <c r="J13" s="16" t="s">
        <v>41984</v>
      </c>
      <c r="K13" s="6">
        <f>D6L628C11</f>
        <v>1018.4212356451748</v>
      </c>
      <c r="L13" s="16" t="s">
        <v>41985</v>
      </c>
      <c r="M13" s="6">
        <f>D6L637C11</f>
        <v>595.36353445597615</v>
      </c>
      <c r="N13" s="16" t="s">
        <v>41986</v>
      </c>
      <c r="O13" s="6">
        <f>D6L640C11</f>
        <v>1041.9933866984099</v>
      </c>
      <c r="P13" s="16" t="s">
        <v>41987</v>
      </c>
      <c r="Q13" s="6">
        <f>D6L628C18</f>
        <v>4594.6871537887791</v>
      </c>
      <c r="R13" s="16" t="s">
        <v>41988</v>
      </c>
      <c r="S13" s="6">
        <f>D6L637C18</f>
        <v>5389.696629645181</v>
      </c>
      <c r="T13" s="16" t="s">
        <v>41989</v>
      </c>
      <c r="U13" s="6">
        <f>D6L640C18</f>
        <v>6807.1719400833645</v>
      </c>
      <c r="V13" s="16" t="s">
        <v>41990</v>
      </c>
      <c r="W13" s="6">
        <f>D6L628C19</f>
        <v>20537.604530300552</v>
      </c>
      <c r="X13" s="16" t="s">
        <v>41991</v>
      </c>
      <c r="Y13" s="6">
        <f>D6L637C19</f>
        <v>25198.906667987518</v>
      </c>
      <c r="Z13" s="16" t="s">
        <v>41992</v>
      </c>
      <c r="AA13" s="6">
        <f>D6L640C19</f>
        <v>31826.149443664839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5797.6465265711613</v>
      </c>
      <c r="F14" s="16" t="s">
        <v>41994</v>
      </c>
      <c r="G14" s="6">
        <f>D6L737C10</f>
        <v>8049.4492546252086</v>
      </c>
      <c r="H14" s="16" t="s">
        <v>41995</v>
      </c>
      <c r="I14" s="6">
        <f>D6L740C10</f>
        <v>24575.874142699038</v>
      </c>
      <c r="J14" s="16" t="s">
        <v>41996</v>
      </c>
      <c r="K14" s="6">
        <f>D6L728C11</f>
        <v>459.76391209534921</v>
      </c>
      <c r="L14" s="16" t="s">
        <v>41997</v>
      </c>
      <c r="M14" s="6">
        <f>D6L737C11</f>
        <v>626.4980861218769</v>
      </c>
      <c r="N14" s="16" t="s">
        <v>41998</v>
      </c>
      <c r="O14" s="6">
        <f>D6L740C11</f>
        <v>1912.7691383762819</v>
      </c>
      <c r="P14" s="16" t="s">
        <v>41999</v>
      </c>
      <c r="Q14" s="6">
        <f>D6L728C18</f>
        <v>630.71190740350949</v>
      </c>
      <c r="R14" s="16" t="s">
        <v>42000</v>
      </c>
      <c r="S14" s="6">
        <f>D6L737C18</f>
        <v>1300.1314074643374</v>
      </c>
      <c r="T14" s="16" t="s">
        <v>42001</v>
      </c>
      <c r="U14" s="6">
        <f>D6L740C18</f>
        <v>3851.5520867318692</v>
      </c>
      <c r="V14" s="16" t="s">
        <v>42002</v>
      </c>
      <c r="W14" s="6">
        <f>D6L728C19</f>
        <v>5626.6985312630022</v>
      </c>
      <c r="X14" s="16" t="s">
        <v>42003</v>
      </c>
      <c r="Y14" s="6">
        <f>D6L737C19</f>
        <v>12040.52668658533</v>
      </c>
      <c r="Z14" s="16" t="s">
        <v>42004</v>
      </c>
      <c r="AA14" s="6">
        <f>D6L740C19</f>
        <v>35669.252676168835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11780.096609461265</v>
      </c>
      <c r="F15" s="16" t="s">
        <v>42006</v>
      </c>
      <c r="G15" s="6">
        <f>D6L837C10</f>
        <v>4021.009903393312</v>
      </c>
      <c r="H15" s="16" t="s">
        <v>42007</v>
      </c>
      <c r="I15" s="6">
        <f>D6L840C10</f>
        <v>11481.053115276984</v>
      </c>
      <c r="J15" s="16" t="s">
        <v>42008</v>
      </c>
      <c r="K15" s="6">
        <f>D6L828C11</f>
        <v>2953.5603832050542</v>
      </c>
      <c r="L15" s="16" t="s">
        <v>42009</v>
      </c>
      <c r="M15" s="6">
        <f>D6L837C11</f>
        <v>1090.519141778685</v>
      </c>
      <c r="N15" s="16" t="s">
        <v>42010</v>
      </c>
      <c r="O15" s="6">
        <f>D6L840C11</f>
        <v>3113.7222963369304</v>
      </c>
      <c r="P15" s="16" t="s">
        <v>42011</v>
      </c>
      <c r="Q15" s="6">
        <f>D6L828C18</f>
        <v>512.58290007215112</v>
      </c>
      <c r="R15" s="16" t="s">
        <v>42012</v>
      </c>
      <c r="S15" s="6">
        <f>D6L837C18</f>
        <v>275.19918463520332</v>
      </c>
      <c r="T15" s="16" t="s">
        <v>42013</v>
      </c>
      <c r="U15" s="6">
        <f>D6L840C18</f>
        <v>658.2618569148915</v>
      </c>
      <c r="V15" s="16" t="s">
        <v>42014</v>
      </c>
      <c r="W15" s="6">
        <f>D6L828C19</f>
        <v>14221.074092594165</v>
      </c>
      <c r="X15" s="16" t="s">
        <v>42015</v>
      </c>
      <c r="Y15" s="6">
        <f>D6L837C19</f>
        <v>8779.2781308007034</v>
      </c>
      <c r="Z15" s="16" t="s">
        <v>42016</v>
      </c>
      <c r="AA15" s="6">
        <f>D6L840C19</f>
        <v>20999.56775821753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162.0104008201171</v>
      </c>
      <c r="F16" s="16" t="s">
        <v>42018</v>
      </c>
      <c r="G16" s="6">
        <f>D6L937C10</f>
        <v>3716.1322645294508</v>
      </c>
      <c r="H16" s="16" t="s">
        <v>42019</v>
      </c>
      <c r="I16" s="6">
        <f>D6L940C10</f>
        <v>36.152637081811385</v>
      </c>
      <c r="J16" s="16" t="s">
        <v>42020</v>
      </c>
      <c r="K16" s="6">
        <f>D6L928C11</f>
        <v>5.4779522871237054</v>
      </c>
      <c r="L16" s="16" t="s">
        <v>42021</v>
      </c>
      <c r="M16" s="6">
        <f>D6L937C11</f>
        <v>129.74891963547469</v>
      </c>
      <c r="N16" s="16" t="s">
        <v>42022</v>
      </c>
      <c r="O16" s="6">
        <f>D6L940C11</f>
        <v>1.262270896036684</v>
      </c>
      <c r="P16" s="16" t="s">
        <v>42023</v>
      </c>
      <c r="Q16" s="6">
        <f>D6L928C18</f>
        <v>37.619638736010891</v>
      </c>
      <c r="R16" s="16" t="s">
        <v>42024</v>
      </c>
      <c r="S16" s="6">
        <f>D6L937C18</f>
        <v>2187.2436808690145</v>
      </c>
      <c r="T16" s="16" t="s">
        <v>42025</v>
      </c>
      <c r="U16" s="6">
        <f>D6L940C18</f>
        <v>11.38644180891437</v>
      </c>
      <c r="V16" s="16" t="s">
        <v>42026</v>
      </c>
      <c r="W16" s="6">
        <f>D6L928C19</f>
        <v>129.86871437122991</v>
      </c>
      <c r="X16" s="16" t="s">
        <v>42027</v>
      </c>
      <c r="Y16" s="6">
        <f>D6L937C19</f>
        <v>8220.4973429910115</v>
      </c>
      <c r="Z16" s="16" t="s">
        <v>42028</v>
      </c>
      <c r="AA16" s="6">
        <f>D6L940C19</f>
        <v>42.794598267675966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109.79809819819228</v>
      </c>
      <c r="F17" s="16" t="s">
        <v>42030</v>
      </c>
      <c r="G17" s="6">
        <f>D6L1037C10</f>
        <v>923.49323498056776</v>
      </c>
      <c r="H17" s="16" t="s">
        <v>42031</v>
      </c>
      <c r="I17" s="6">
        <f>D6L1040C10</f>
        <v>142.67004812886807</v>
      </c>
      <c r="J17" s="16" t="s">
        <v>42032</v>
      </c>
      <c r="K17" s="6">
        <f>D6L1028C11</f>
        <v>3.0224546490561304</v>
      </c>
      <c r="L17" s="16" t="s">
        <v>42033</v>
      </c>
      <c r="M17" s="6">
        <f>D6L1037C11</f>
        <v>25.175391079714757</v>
      </c>
      <c r="N17" s="16" t="s">
        <v>42034</v>
      </c>
      <c r="O17" s="6">
        <f>D6L1040C11</f>
        <v>3.8893346707423824</v>
      </c>
      <c r="P17" s="16" t="s">
        <v>42035</v>
      </c>
      <c r="Q17" s="6">
        <f>D6L1028C18</f>
        <v>29.088656343005393</v>
      </c>
      <c r="R17" s="16" t="s">
        <v>42036</v>
      </c>
      <c r="S17" s="6">
        <f>D6L1037C18</f>
        <v>491.09098643814104</v>
      </c>
      <c r="T17" s="16" t="s">
        <v>42037</v>
      </c>
      <c r="U17" s="6">
        <f>D6L1040C18</f>
        <v>54.129216935105774</v>
      </c>
      <c r="V17" s="16" t="s">
        <v>42038</v>
      </c>
      <c r="W17" s="6">
        <f>D6L1028C19</f>
        <v>83.731896504242997</v>
      </c>
      <c r="X17" s="16" t="s">
        <v>42039</v>
      </c>
      <c r="Y17" s="6">
        <f>D6L1037C19</f>
        <v>1476.0152756849304</v>
      </c>
      <c r="Z17" s="16" t="s">
        <v>42040</v>
      </c>
      <c r="AA17" s="6">
        <f>D6L1040C19</f>
        <v>162.68991544022848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1478.2266631225536</v>
      </c>
      <c r="F18" s="16" t="s">
        <v>42042</v>
      </c>
      <c r="G18" s="6">
        <f>D6L1137C10</f>
        <v>12108.717591669538</v>
      </c>
      <c r="H18" s="16" t="s">
        <v>42043</v>
      </c>
      <c r="I18" s="6">
        <f>D6L1140C10</f>
        <v>366.3161269829896</v>
      </c>
      <c r="J18" s="16" t="s">
        <v>42044</v>
      </c>
      <c r="K18" s="6">
        <f>D6L1128C11</f>
        <v>91.328823181853167</v>
      </c>
      <c r="L18" s="16" t="s">
        <v>42045</v>
      </c>
      <c r="M18" s="6">
        <f>D6L1137C11</f>
        <v>767.74503737359146</v>
      </c>
      <c r="N18" s="16" t="s">
        <v>42046</v>
      </c>
      <c r="O18" s="6">
        <f>D6L1140C11</f>
        <v>23.226025916616312</v>
      </c>
      <c r="P18" s="16" t="s">
        <v>42047</v>
      </c>
      <c r="Q18" s="6">
        <f>D6L1128C18</f>
        <v>152.3563149290095</v>
      </c>
      <c r="R18" s="16" t="s">
        <v>42048</v>
      </c>
      <c r="S18" s="6">
        <f>D6L1137C18</f>
        <v>2608.4518072832134</v>
      </c>
      <c r="T18" s="16" t="s">
        <v>42049</v>
      </c>
      <c r="U18" s="6">
        <f>D6L1140C18</f>
        <v>51.059358149674992</v>
      </c>
      <c r="V18" s="16" t="s">
        <v>42050</v>
      </c>
      <c r="W18" s="6">
        <f>D6L1128C19</f>
        <v>1417.1991713753971</v>
      </c>
      <c r="X18" s="16" t="s">
        <v>42051</v>
      </c>
      <c r="Y18" s="6">
        <f>D6L1137C19</f>
        <v>26418.259538796105</v>
      </c>
      <c r="Z18" s="16" t="s">
        <v>42052</v>
      </c>
      <c r="AA18" s="6">
        <f>D6L1140C19</f>
        <v>517.12643174626271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4149.3933617760895</v>
      </c>
      <c r="F19" s="16" t="s">
        <v>42054</v>
      </c>
      <c r="G19" s="6">
        <f>D6L1237C10</f>
        <v>7151.754683351729</v>
      </c>
      <c r="H19" s="16" t="s">
        <v>42055</v>
      </c>
      <c r="I19" s="6">
        <f>D6L1240C10</f>
        <v>670.24153326628834</v>
      </c>
      <c r="J19" s="16" t="s">
        <v>42056</v>
      </c>
      <c r="K19" s="6">
        <f>D6L1228C11</f>
        <v>183.5461557520353</v>
      </c>
      <c r="L19" s="16" t="s">
        <v>42057</v>
      </c>
      <c r="M19" s="6">
        <f>D6L1237C11</f>
        <v>314.91958410364742</v>
      </c>
      <c r="N19" s="16" t="s">
        <v>42058</v>
      </c>
      <c r="O19" s="6">
        <f>D6L1240C11</f>
        <v>29.513342424420159</v>
      </c>
      <c r="P19" s="16" t="s">
        <v>42059</v>
      </c>
      <c r="Q19" s="6">
        <f>D6L1228C18</f>
        <v>715.6120119879123</v>
      </c>
      <c r="R19" s="16" t="s">
        <v>42060</v>
      </c>
      <c r="S19" s="6">
        <f>D6L1237C18</f>
        <v>-1149.3835189358051</v>
      </c>
      <c r="T19" s="16" t="s">
        <v>42061</v>
      </c>
      <c r="U19" s="6">
        <f>D6L1240C18</f>
        <v>156.78233155704112</v>
      </c>
      <c r="V19" s="16" t="s">
        <v>42062</v>
      </c>
      <c r="W19" s="6">
        <f>D6L1228C19</f>
        <v>3617.3275055402132</v>
      </c>
      <c r="X19" s="16" t="s">
        <v>42063</v>
      </c>
      <c r="Y19" s="6">
        <f>D6L1237C19</f>
        <v>-6146.463412676987</v>
      </c>
      <c r="Z19" s="16" t="s">
        <v>42064</v>
      </c>
      <c r="AA19" s="6">
        <f>D6L1240C19</f>
        <v>838.4119389164199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776.26527892344802</v>
      </c>
      <c r="F20" s="16" t="s">
        <v>42066</v>
      </c>
      <c r="G20" s="6">
        <f>D6L1337C10</f>
        <v>-159.37333140504523</v>
      </c>
      <c r="H20" s="16" t="s">
        <v>42067</v>
      </c>
      <c r="I20" s="6">
        <f>D6L1340C10</f>
        <v>2826.5936161734166</v>
      </c>
      <c r="J20" s="16" t="s">
        <v>42068</v>
      </c>
      <c r="K20" s="6">
        <f>D6L1328C11</f>
        <v>31.21358229216365</v>
      </c>
      <c r="L20" s="16" t="s">
        <v>42069</v>
      </c>
      <c r="M20" s="6">
        <f>D6L1337C11</f>
        <v>-6.1182101077751909</v>
      </c>
      <c r="N20" s="16" t="s">
        <v>42070</v>
      </c>
      <c r="O20" s="6">
        <f>D6L1340C11</f>
        <v>108.5105863106629</v>
      </c>
      <c r="P20" s="16" t="s">
        <v>42071</v>
      </c>
      <c r="Q20" s="6">
        <f>D6L1328C18</f>
        <v>158.64657441451448</v>
      </c>
      <c r="R20" s="16" t="s">
        <v>42072</v>
      </c>
      <c r="S20" s="6">
        <f>D6L1337C18</f>
        <v>201.10833257024757</v>
      </c>
      <c r="T20" s="16" t="s">
        <v>42073</v>
      </c>
      <c r="U20" s="6">
        <f>D6L1340C18</f>
        <v>855.68852121253326</v>
      </c>
      <c r="V20" s="16" t="s">
        <v>42074</v>
      </c>
      <c r="W20" s="6">
        <f>D6L1328C19</f>
        <v>648.83228680109698</v>
      </c>
      <c r="X20" s="16" t="s">
        <v>42075</v>
      </c>
      <c r="Y20" s="6">
        <f>D6L1337C19</f>
        <v>832.60076112474269</v>
      </c>
      <c r="Z20" s="16" t="s">
        <v>42076</v>
      </c>
      <c r="AA20" s="6">
        <f>D6L1340C19</f>
        <v>3542.602660674946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9916.0463944193652</v>
      </c>
      <c r="F21" s="16" t="s">
        <v>42078</v>
      </c>
      <c r="G21" s="6">
        <f>D6L1437C10</f>
        <v>5938.9152488970176</v>
      </c>
      <c r="H21" s="16" t="s">
        <v>42079</v>
      </c>
      <c r="I21" s="6">
        <f>D6L1440C10</f>
        <v>3222.2977267328265</v>
      </c>
      <c r="J21" s="16" t="s">
        <v>42080</v>
      </c>
      <c r="K21" s="6">
        <f>D6L1428C11</f>
        <v>406.08675224179211</v>
      </c>
      <c r="L21" s="16" t="s">
        <v>42081</v>
      </c>
      <c r="M21" s="6">
        <f>D6L1437C11</f>
        <v>240.51992885666095</v>
      </c>
      <c r="N21" s="16" t="s">
        <v>42082</v>
      </c>
      <c r="O21" s="6">
        <f>D6L1440C11</f>
        <v>130.49972722420964</v>
      </c>
      <c r="P21" s="16" t="s">
        <v>42083</v>
      </c>
      <c r="Q21" s="6">
        <f>D6L1428C18</f>
        <v>2089.0227823100413</v>
      </c>
      <c r="R21" s="16" t="s">
        <v>42084</v>
      </c>
      <c r="S21" s="6">
        <f>D6L1437C18</f>
        <v>6161.4357037500358</v>
      </c>
      <c r="T21" s="16" t="s">
        <v>42085</v>
      </c>
      <c r="U21" s="6">
        <f>D6L1440C18</f>
        <v>955.38398347884322</v>
      </c>
      <c r="V21" s="16" t="s">
        <v>42086</v>
      </c>
      <c r="W21" s="6">
        <f>D6L1428C19</f>
        <v>8233.1103643511142</v>
      </c>
      <c r="X21" s="16" t="s">
        <v>42087</v>
      </c>
      <c r="Y21" s="6">
        <f>D6L1437C19</f>
        <v>25493.83395614622</v>
      </c>
      <c r="Z21" s="16" t="s">
        <v>42088</v>
      </c>
      <c r="AA21" s="6">
        <f>D6L1440C19</f>
        <v>3953.0398125143352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4841.0166835534401</v>
      </c>
      <c r="F22" s="16" t="s">
        <v>42090</v>
      </c>
      <c r="G22" s="6">
        <f>D6L1537C10</f>
        <v>372.91234974240712</v>
      </c>
      <c r="H22" s="16" t="s">
        <v>42091</v>
      </c>
      <c r="I22" s="6">
        <f>D6L1540C10</f>
        <v>653.08810396148726</v>
      </c>
      <c r="J22" s="16" t="s">
        <v>42092</v>
      </c>
      <c r="K22" s="6">
        <f>D6L1528C11</f>
        <v>105.45973275042896</v>
      </c>
      <c r="L22" s="16" t="s">
        <v>42093</v>
      </c>
      <c r="M22" s="6">
        <f>D6L1537C11</f>
        <v>9.3394547909811365</v>
      </c>
      <c r="N22" s="16" t="s">
        <v>42094</v>
      </c>
      <c r="O22" s="6">
        <f>D6L1540C11</f>
        <v>16.356355121221355</v>
      </c>
      <c r="P22" s="16" t="s">
        <v>42095</v>
      </c>
      <c r="Q22" s="6">
        <f>D6L1528C18</f>
        <v>1437.0976449413874</v>
      </c>
      <c r="R22" s="16" t="s">
        <v>42096</v>
      </c>
      <c r="S22" s="6">
        <f>D6L1537C18</f>
        <v>-1986.4411237559182</v>
      </c>
      <c r="T22" s="16" t="s">
        <v>42097</v>
      </c>
      <c r="U22" s="6">
        <f>D6L1540C18</f>
        <v>240.37876100594107</v>
      </c>
      <c r="V22" s="16" t="s">
        <v>42098</v>
      </c>
      <c r="W22" s="6">
        <f>D6L1528C19</f>
        <v>3509.3787713624824</v>
      </c>
      <c r="X22" s="16" t="s">
        <v>42099</v>
      </c>
      <c r="Y22" s="6">
        <f>D6L1537C19</f>
        <v>-5859.2442082562693</v>
      </c>
      <c r="Z22" s="16" t="s">
        <v>42100</v>
      </c>
      <c r="AA22" s="6">
        <f>D6L1540C19</f>
        <v>709.02572765350101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12039.817708831351</v>
      </c>
      <c r="F23" s="16" t="s">
        <v>42102</v>
      </c>
      <c r="G23" s="6">
        <f>D6L1637C10</f>
        <v>14457.28080134538</v>
      </c>
      <c r="H23" s="16" t="s">
        <v>42103</v>
      </c>
      <c r="I23" s="6">
        <f>D6L1640C10</f>
        <v>25447.329010482292</v>
      </c>
      <c r="J23" s="16" t="s">
        <v>42104</v>
      </c>
      <c r="K23" s="6">
        <f>D6L1628C11</f>
        <v>532.57477991081021</v>
      </c>
      <c r="L23" s="16" t="s">
        <v>42105</v>
      </c>
      <c r="M23" s="6">
        <f>D6L1637C11</f>
        <v>636.61032275446905</v>
      </c>
      <c r="N23" s="16" t="s">
        <v>42106</v>
      </c>
      <c r="O23" s="6">
        <f>D6L1640C11</f>
        <v>1120.5449044812599</v>
      </c>
      <c r="P23" s="16" t="s">
        <v>42107</v>
      </c>
      <c r="Q23" s="6">
        <f>D6L1628C18</f>
        <v>2076.4091093298066</v>
      </c>
      <c r="R23" s="16" t="s">
        <v>42108</v>
      </c>
      <c r="S23" s="6">
        <f>D6L1637C18</f>
        <v>4485.8733249352172</v>
      </c>
      <c r="T23" s="16" t="s">
        <v>42109</v>
      </c>
      <c r="U23" s="6">
        <f>D6L1640C18</f>
        <v>6218.8920598717577</v>
      </c>
      <c r="V23" s="16" t="s">
        <v>42110</v>
      </c>
      <c r="W23" s="6">
        <f>D6L1628C19</f>
        <v>10495.983379412351</v>
      </c>
      <c r="X23" s="16" t="s">
        <v>42111</v>
      </c>
      <c r="Y23" s="6">
        <f>D6L1637C19</f>
        <v>23988.734666342403</v>
      </c>
      <c r="Z23" s="16" t="s">
        <v>42112</v>
      </c>
      <c r="AA23" s="6">
        <f>D6L1640C19</f>
        <v>33256.255969965801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72.017964804036382</v>
      </c>
      <c r="H24" s="16" t="s">
        <v>42115</v>
      </c>
      <c r="I24" s="6">
        <f>D6L1740C10</f>
        <v>158.97067625615793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4.9214140123093362</v>
      </c>
      <c r="N24" s="16" t="s">
        <v>42118</v>
      </c>
      <c r="O24" s="6">
        <f>D6L1740C11</f>
        <v>10.863407703927493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12.719017580692533</v>
      </c>
      <c r="T24" s="16" t="s">
        <v>42121</v>
      </c>
      <c r="U24" s="6">
        <f>D6L1740C18</f>
        <v>28.098705238374993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102.02036123565317</v>
      </c>
      <c r="Z24" s="16" t="s">
        <v>42124</v>
      </c>
      <c r="AA24" s="6">
        <f>D6L1740C19</f>
        <v>225.38219170517661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145451.95538890199</v>
      </c>
      <c r="F25" s="16" t="s">
        <v>42126</v>
      </c>
      <c r="G25" s="6">
        <f>SUM(D6L1901C2:D6L1916C2)</f>
        <v>109216.40267737066</v>
      </c>
      <c r="H25" s="16" t="s">
        <v>42127</v>
      </c>
      <c r="I25" s="6">
        <f>SUM(D6L1901C3:D6L1916C3)</f>
        <v>183549.88617547814</v>
      </c>
      <c r="J25" s="16" t="s">
        <v>42128</v>
      </c>
      <c r="K25" s="6">
        <f>SUM(D6L1901C4:D6L1916C4)</f>
        <v>10058.991195812787</v>
      </c>
      <c r="L25" s="16" t="s">
        <v>42129</v>
      </c>
      <c r="M25" s="6">
        <f>SUM(D6L1901C5:D6L1916C5)</f>
        <v>6561.2694091662424</v>
      </c>
      <c r="N25" s="16" t="s">
        <v>42130</v>
      </c>
      <c r="O25" s="6">
        <f>SUM(D6L1901C6:D6L1916C6)</f>
        <v>12940.003906148475</v>
      </c>
      <c r="P25" s="16" t="s">
        <v>42131</v>
      </c>
      <c r="Q25" s="6">
        <f>SUM(D6L1901C7:D6L1916C7)</f>
        <v>22820.989359918261</v>
      </c>
      <c r="R25" s="16" t="s">
        <v>42132</v>
      </c>
      <c r="S25" s="6">
        <f>SUM(D6L1901C8:D6L1916C8)</f>
        <v>40031.591677200879</v>
      </c>
      <c r="T25" s="16" t="s">
        <v>42133</v>
      </c>
      <c r="U25" s="6">
        <f>SUM(D6L1901C9:D6L1916C9)</f>
        <v>37088.805005353672</v>
      </c>
      <c r="V25" s="16" t="s">
        <v>42134</v>
      </c>
      <c r="W25" s="6">
        <f>SUM(D6L1901C10:D6L1916C10)</f>
        <v>132689.95722479653</v>
      </c>
      <c r="X25" s="16" t="s">
        <v>42135</v>
      </c>
      <c r="Y25" s="6">
        <f>SUM(D6L1901C11:D6L1916C11)</f>
        <v>233122.72305021249</v>
      </c>
      <c r="Z25" s="16" t="s">
        <v>42136</v>
      </c>
      <c r="AA25" s="6">
        <f>SUM(D6L1901C12:D6L1916C12)</f>
        <v>254907.18285220154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145451.95538890199</v>
      </c>
      <c r="F26" s="16" t="s">
        <v>42138</v>
      </c>
      <c r="G26" s="6">
        <f>SUM(D6L1917C2:D6L1918C2)</f>
        <v>109288.42064217469</v>
      </c>
      <c r="H26" s="16" t="s">
        <v>42139</v>
      </c>
      <c r="I26" s="6">
        <f>SUM(D6L1917C3:D6L1918C3)</f>
        <v>183708.85685173431</v>
      </c>
      <c r="J26" s="16" t="s">
        <v>42140</v>
      </c>
      <c r="K26" s="6">
        <f>SUM(D6L1917C4:D6L1918C4)</f>
        <v>10058.991195812787</v>
      </c>
      <c r="L26" s="16" t="s">
        <v>42141</v>
      </c>
      <c r="M26" s="6">
        <f>SUM(D6L1917C5:D6L1918C5)</f>
        <v>6566.1908231785519</v>
      </c>
      <c r="N26" s="16" t="s">
        <v>42142</v>
      </c>
      <c r="O26" s="6">
        <f>SUM(D6L1917C6:D6L1918C6)</f>
        <v>12950.867313852403</v>
      </c>
      <c r="P26" s="16" t="s">
        <v>42143</v>
      </c>
      <c r="Q26" s="6">
        <f>SUM(D6L1917C7:D6L1918C7)</f>
        <v>22820.989359918261</v>
      </c>
      <c r="R26" s="16" t="s">
        <v>42144</v>
      </c>
      <c r="S26" s="6">
        <f>SUM(D6L1917C8:D6L1918C8)</f>
        <v>40044.310694781569</v>
      </c>
      <c r="T26" s="16" t="s">
        <v>42145</v>
      </c>
      <c r="U26" s="6">
        <f>SUM(D6L1917C9:D6L1918C9)</f>
        <v>37116.903710592043</v>
      </c>
      <c r="V26" s="16" t="s">
        <v>42146</v>
      </c>
      <c r="W26" s="6">
        <f>SUM(D6L1917C10:D6L1918C10)</f>
        <v>132689.95722479653</v>
      </c>
      <c r="X26" s="16" t="s">
        <v>42147</v>
      </c>
      <c r="Y26" s="6">
        <f>SUM(D6L1917C11:D6L1918C11)</f>
        <v>233224.74341144814</v>
      </c>
      <c r="Z26" s="16" t="s">
        <v>42148</v>
      </c>
      <c r="AA26" s="6">
        <f>SUM(D6L1917C12:D6L1918C12)</f>
        <v>255132.56504390671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3229218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84873.687992268809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5050.7538041143034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40512.5415024416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4.5042470154973119E-2</v>
      </c>
      <c r="F31" s="16" t="s">
        <v>42153</v>
      </c>
      <c r="G31" s="6">
        <f>IF(D6L1920C1=0,0,D6L1918C2/D6L1920C1)</f>
        <v>3.3821316082522347E-2</v>
      </c>
      <c r="H31" s="16" t="s">
        <v>42154</v>
      </c>
      <c r="I31" s="6">
        <f>IF(D6L1920C1=0,0,D6L1918C3/D6L1920C1)</f>
        <v>5.6840351495463654E-2</v>
      </c>
      <c r="J31" s="16" t="s">
        <v>42155</v>
      </c>
      <c r="K31" s="6">
        <f>IF(D6L1921C1=0,0,D6L1918C4/D6L1921C1)</f>
        <v>0.11851719223900187</v>
      </c>
      <c r="L31" s="16" t="s">
        <v>42156</v>
      </c>
      <c r="M31" s="6">
        <f>IF(D6L1921C1=0,0,D6L1918C5/D6L1921C1)</f>
        <v>7.7306283777416537E-2</v>
      </c>
      <c r="N31" s="16" t="s">
        <v>42157</v>
      </c>
      <c r="O31" s="6">
        <f>IF(D6L1921C1=0,0,D6L1918C6/D6L1921C1)</f>
        <v>0.15246190206000224</v>
      </c>
      <c r="P31" s="16" t="s">
        <v>42158</v>
      </c>
      <c r="Q31" s="6">
        <f>IF(D6L1922C1=0,0,D6L1918C7/D6L1922C1)</f>
        <v>4.5183333508215089</v>
      </c>
      <c r="R31" s="16" t="s">
        <v>42159</v>
      </c>
      <c r="S31" s="6">
        <f>IF(D6L1922C1=0,0,D6L1918C8/D6L1922C1)</f>
        <v>7.9258647777667299</v>
      </c>
      <c r="T31" s="16" t="s">
        <v>42160</v>
      </c>
      <c r="U31" s="6">
        <f>IF(D6L1922C1=0,0,D6L1918C9/D6L1922C1)</f>
        <v>7.3432217137848674</v>
      </c>
      <c r="V31" s="16" t="s">
        <v>42161</v>
      </c>
      <c r="W31" s="6">
        <f>IF(D6L1923C1=0,0,D6L1918C10/D6L1923C1)</f>
        <v>3.2752809945729915</v>
      </c>
      <c r="X31" s="16" t="s">
        <v>42162</v>
      </c>
      <c r="Y31" s="6">
        <f>IF(D6L1923C1=0,0,D6L1918C11/D6L1923C1)</f>
        <v>5.7543346925337353</v>
      </c>
      <c r="Z31" s="16" t="s">
        <v>42163</v>
      </c>
      <c r="AA31" s="6">
        <f>IF(D6L1923C1=0,0,D6L1918C12/D6L1923C1)</f>
        <v>6.2920560744587908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D779F0-FA35-439A-8FA8-9DFC79433E25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120964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120964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722.70520500000009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722.70520500000009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2.932017157716444</v>
      </c>
      <c r="J17" s="16" t="s">
        <v>42246</v>
      </c>
      <c r="K17" s="21">
        <f>IF(FLOW_THRU_100PCT="Y",1,INDEX(VariabilityMatrix,D7L110C1,D7L110C6))</f>
        <v>0.50021854522061104</v>
      </c>
      <c r="L17" s="16" t="s">
        <v>42242</v>
      </c>
      <c r="M17" s="15">
        <f>IF(D7L110C2&lt;&gt;0,D7L110C2*D7L110C4,D7L110C3*D7L110C4)</f>
        <v>1.4666493571947905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1.4347936522764322</v>
      </c>
      <c r="J18" s="16" t="s">
        <v>42251</v>
      </c>
      <c r="K18" s="21">
        <f>IF(FLOW_THRU_100PCT="Y",1,INDEX(VariabilityMatrix,D7L111C1,D7L111C6))</f>
        <v>0.50021854522061104</v>
      </c>
      <c r="L18" s="16" t="s">
        <v>42247</v>
      </c>
      <c r="M18" s="15">
        <f>IF(D7L111C2&lt;&gt;0,D7L111C2*D7L111C4,D7L111C3*D7L111C4)</f>
        <v>0.7177103934334842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6.8051517949078974E-2</v>
      </c>
      <c r="J19" s="16" t="s">
        <v>42256</v>
      </c>
      <c r="K19" s="21">
        <f>IF(FLOW_THRU_100PCT="Y",1,INDEX(VariabilityMatrix,D7L112C1,D7L112C6))</f>
        <v>0.49999443161950075</v>
      </c>
      <c r="L19" s="16" t="s">
        <v>42252</v>
      </c>
      <c r="M19" s="15">
        <f>IF(D7L112C2&lt;&gt;0,D7L112C2*D7L112C4,D7L112C3*D7L112C4)</f>
        <v>3.4025380037793998E-2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37.163147348899372</v>
      </c>
      <c r="J20" s="16" t="s">
        <v>42261</v>
      </c>
      <c r="K20" s="21">
        <f>IF(FLOW_THRU_100PCT="Y",1,INDEX(VariabilityMatrix,D7L113C1,D7L113C6))</f>
        <v>0.50021854522061104</v>
      </c>
      <c r="L20" s="16" t="s">
        <v>42257</v>
      </c>
      <c r="M20" s="15">
        <f>IF(D7L113C2&lt;&gt;0,D7L113C2*D7L113C4,D7L113C3*D7L113C4)</f>
        <v>18.58969550268565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13.099116553904613</v>
      </c>
      <c r="J21" s="16" t="s">
        <v>42266</v>
      </c>
      <c r="K21" s="21">
        <f>IF(FLOW_THRU_100PCT="Y",1,INDEX(VariabilityMatrix,D7L114C1,D7L114C6))</f>
        <v>0.50021854522061104</v>
      </c>
      <c r="L21" s="16" t="s">
        <v>42262</v>
      </c>
      <c r="M21" s="15">
        <f>IF(D7L114C2&lt;&gt;0,D7L114C2*D7L114C4,D7L114C3*D7L114C4)</f>
        <v>6.5524210262693892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1.6051942042214509</v>
      </c>
      <c r="J22" s="16" t="s">
        <v>42271</v>
      </c>
      <c r="K22" s="21">
        <f>IF(FLOW_THRU_100PCT="Y",1,INDEX(VariabilityMatrix,D7L115C1,D7L115C6))</f>
        <v>0.49999443161950075</v>
      </c>
      <c r="L22" s="16" t="s">
        <v>42267</v>
      </c>
      <c r="M22" s="15">
        <f>IF(D7L115C2&lt;&gt;0,D7L115C2*D7L115C4,D7L115C3*D7L115C4)</f>
        <v>0.80258816377862108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1.5360710088243551E-2</v>
      </c>
      <c r="J23" s="16" t="s">
        <v>42276</v>
      </c>
      <c r="K23" s="21">
        <f>IF(FLOW_THRU_100PCT="Y",1,INDEX(VariabilityMatrix,D7L116C1,D7L116C6))</f>
        <v>0.49999443161950075</v>
      </c>
      <c r="L23" s="16" t="s">
        <v>42272</v>
      </c>
      <c r="M23" s="15">
        <f>IF(D7L116C2&lt;&gt;0,D7L116C2*D7L116C4,D7L116C3*D7L116C4)</f>
        <v>7.6802695098432657E-3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5.3583872400849591E-4</v>
      </c>
      <c r="J24" s="16" t="s">
        <v>42281</v>
      </c>
      <c r="K24" s="21">
        <f>IF(FLOW_THRU_100PCT="Y",1,INDEX(VariabilityMatrix,D7L117C1,D7L117C6))</f>
        <v>0.49999443161950075</v>
      </c>
      <c r="L24" s="16" t="s">
        <v>42277</v>
      </c>
      <c r="M24" s="15">
        <f>IF(D7L117C2&lt;&gt;0,D7L117C2*D7L117C4,D7L117C3*D7L117C4)</f>
        <v>2.6791637825034645E-4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3.6972871956586217E-2</v>
      </c>
      <c r="J25" s="16" t="s">
        <v>42286</v>
      </c>
      <c r="K25" s="21">
        <f>IF(FLOW_THRU_100PCT="Y",1,INDEX(VariabilityMatrix,D7L118C1,D7L118C6))</f>
        <v>0.49999443161950075</v>
      </c>
      <c r="L25" s="16" t="s">
        <v>42282</v>
      </c>
      <c r="M25" s="15">
        <f>IF(D7L118C2&lt;&gt;0,D7L118C2*D7L118C4,D7L118C3*D7L118C4)</f>
        <v>1.8486230099273904E-2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4.7332420620750472E-2</v>
      </c>
      <c r="J26" s="16" t="s">
        <v>42291</v>
      </c>
      <c r="K26" s="21">
        <f>IF(FLOW_THRU_100PCT="Y",1,INDEX(VariabilityMatrix,D7L119C1,D7L119C6))</f>
        <v>0.49999443161950075</v>
      </c>
      <c r="L26" s="16" t="s">
        <v>42287</v>
      </c>
      <c r="M26" s="15">
        <f>IF(D7L119C2&lt;&gt;0,D7L119C2*D7L119C4,D7L119C3*D7L119C4)</f>
        <v>2.366594674544727E-2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0.49999443161950075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0.31767007069761838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0.31767007069761838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0.77567610461252612</v>
      </c>
      <c r="J29" s="16" t="s">
        <v>42305</v>
      </c>
      <c r="K29" s="21">
        <f>IF(FLOW_THRU_100PCT="Y",1,INDEX(VariabilityMatrix,D7L122C1,D7L122C6))</f>
        <v>0.50021854522061104</v>
      </c>
      <c r="L29" s="16" t="s">
        <v>42301</v>
      </c>
      <c r="M29" s="15">
        <f>IF(D7L122C2&lt;&gt;0,D7L122C2*D7L122C4,D7L122C3*D7L122C4)</f>
        <v>0.38800757261166829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2.5567961541375372</v>
      </c>
      <c r="J30" s="16" t="s">
        <v>42310</v>
      </c>
      <c r="K30" s="21">
        <f>IF(FLOW_THRU_100PCT="Y",1,INDEX(VariabilityMatrix,D7L123C1,D7L123C6))</f>
        <v>0.4981277684323478</v>
      </c>
      <c r="L30" s="16" t="s">
        <v>42306</v>
      </c>
      <c r="M30" s="15">
        <f>IF(D7L123C2&lt;&gt;0,D7L123C2*D7L123C4,D7L123C3*D7L123C4)</f>
        <v>1.2736111625969406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26.551440586924087</v>
      </c>
      <c r="J31" s="16" t="s">
        <v>42315</v>
      </c>
      <c r="K31" s="21">
        <f>IF(FLOW_THRU_100PCT="Y",1,INDEX(VariabilityMatrix,D7L124C1,D7L124C6))</f>
        <v>0.4981277684323478</v>
      </c>
      <c r="L31" s="16" t="s">
        <v>42311</v>
      </c>
      <c r="M31" s="15">
        <f>IF(D7L124C2&lt;&gt;0,D7L124C2*D7L124C4,D7L124C3*D7L124C4)</f>
        <v>13.226009848228562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5.1231402705721836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5.1231402705721836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0.49999443161950075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16.627063838396754</v>
      </c>
      <c r="J34" s="16" t="s">
        <v>42329</v>
      </c>
      <c r="K34" s="21">
        <f>IF(FLOW_THRU_100PCT="Y",1,INDEX(VariabilityMatrix,D7L127C1,D7L127C6))</f>
        <v>0.4981277684323478</v>
      </c>
      <c r="L34" s="16" t="s">
        <v>42325</v>
      </c>
      <c r="M34" s="15">
        <f>IF(D7L127C2&lt;&gt;0,D7L127C2*D7L127C4,D7L127C3*D7L127C4)</f>
        <v>8.2824022054027626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34.734432289885262</v>
      </c>
      <c r="J35" s="16" t="s">
        <v>42334</v>
      </c>
      <c r="K35" s="21">
        <f>IF(FLOW_THRU_100PCT="Y",1,INDEX(VariabilityMatrix,D7L128C1,D7L128C6))</f>
        <v>0.49999443161950075</v>
      </c>
      <c r="L35" s="16" t="s">
        <v>42330</v>
      </c>
      <c r="M35" s="15">
        <f>IF(D7L128C2&lt;&gt;0,D7L128C2*D7L128C4,D7L128C3*D7L128C4)</f>
        <v>17.367022730407214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0.51540395660002702</v>
      </c>
      <c r="J36" s="16" t="s">
        <v>42339</v>
      </c>
      <c r="K36" s="21">
        <f>IF(FLOW_THRU_100PCT="Y",1,INDEX(VariabilityMatrix,D7L129C1,D7L129C6))</f>
        <v>0.49999443161950075</v>
      </c>
      <c r="L36" s="16" t="s">
        <v>42335</v>
      </c>
      <c r="M36" s="15">
        <f>IF(D7L129C2&lt;&gt;0,D7L129C2*D7L129C4,D7L129C3*D7L129C4)</f>
        <v>0.25769910833467236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2.2133912246626929E-2</v>
      </c>
      <c r="J37" s="16" t="s">
        <v>42344</v>
      </c>
      <c r="K37" s="21">
        <f>IF(FLOW_THRU_100PCT="Y",1,INDEX(VariabilityMatrix,D7L130C1,D7L130C6))</f>
        <v>0.49999443161950075</v>
      </c>
      <c r="L37" s="16" t="s">
        <v>42340</v>
      </c>
      <c r="M37" s="15">
        <f>IF(D7L130C2&lt;&gt;0,D7L130C2*D7L130C4,D7L130C3*D7L130C4)</f>
        <v>1.1066832873268139E-2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6.3239749276076937E-2</v>
      </c>
      <c r="J38" s="16" t="s">
        <v>42349</v>
      </c>
      <c r="K38" s="21">
        <f>IF(FLOW_THRU_100PCT="Y",1,INDEX(VariabilityMatrix,D7L131C1,D7L131C6))</f>
        <v>0.49999443161950075</v>
      </c>
      <c r="L38" s="16" t="s">
        <v>42345</v>
      </c>
      <c r="M38" s="15">
        <f>IF(D7L131C2&lt;&gt;0,D7L131C2*D7L131C4,D7L131C3*D7L131C4)</f>
        <v>3.1619522495051823E-2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0.49999443161950075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0.49999443161950075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5.3500827887561089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5.3500827887561089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-2.4838570974070357E-5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-2.4838570974070357E-5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121835.60482749387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121766.47675074569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9.904906525454372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4.952453262727186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1.2913350764494871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1.2913350764494871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9195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9195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8.7365713624900287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4.3682856812450144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-0.9485962391411541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-0.9485962391411541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9213.9842167252518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9204.6634777812797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45.206150062407978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22.603075031203989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22460.125527572178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22460.125527572178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22505.331677634586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22482.728602603383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0A539C-2CFE-447E-890E-78520CA68352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0.50021854522061104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0.50021854522061104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0.49999443161950075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0.50021854522061104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0.50021854522061104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0.49999443161950075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0.49999443161950075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0.49999443161950075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0.49999443161950075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0.49999443161950075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0.49999443161950075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0.50021854522061104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0.4981277684323478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0.4981277684323478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0.49999443161950075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0.4981277684323478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0.49999443161950075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0.49999443161950075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0.49999443161950075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0.49999443161950075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0.49999443161950075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0.49999443161950075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CD6F3A-BA3C-4FB8-8AA0-2B9E378E7A2D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3099.0901637421844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3099.0901637421844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3099.0901637421844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3099.0901637421844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0.50021854522061104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2999.8234020760319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0.50021854522061104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2999.8234020760319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0.50021854522061104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2999.8234020760319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0.50021854522061104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2999.8234020760319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0.50021854522061104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2999.8234020760319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0.50021854522061104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2999.8234020760319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0.49999443161950075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3042.0004612448461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0.49999443161950075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3042.0004612448461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0.49999443161950075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3042.0004612448461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0.50021854522061104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2999.8234020760319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0.50021854522061104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2999.8234020760319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0.50021854522061104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2999.8234020760319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0.50021854522061104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2999.8234020760319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0.50021854522061104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2999.8234020760319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0.50021854522061104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2999.8234020760319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0.49999443161950075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3042.0004612448461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0.49999443161950075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3042.0004612448461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0.49999443161950075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3042.0004612448461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0.49999443161950075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3042.0004612448461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0.49999443161950075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3042.0004612448461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0.49999443161950075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3042.0004612448461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0.49999443161950075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3042.0004612448461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0.49999443161950075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3042.0004612448461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0.49999443161950075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3042.0004612448461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0.49999443161950075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3042.0004612448461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0.49999443161950075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3042.0004612448461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0.49999443161950075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3042.0004612448461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0.49999443161950075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3042.0004612448461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0.49999443161950075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3042.0004612448461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0.49999443161950075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3042.0004612448461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0.49999443161950075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3042.0004612448461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0.49999443161950075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3042.0004612448461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0.49999443161950075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3042.0004612448461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3042.0004612448461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3042.0004612448461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3042.0004612448461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0.50021854522061104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2999.8234020760319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0.50021854522061104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2999.8234020760319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0.50021854522061104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2999.8234020760319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0.4981277684323478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3099.0901637421844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0.4981277684323478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3099.0901637421844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0.4981277684323478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3099.0901637421844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0.4981277684323478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3099.0901637421844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0.4981277684323478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3099.0901637421844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0.4981277684323478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3099.0901637421844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3099.0901637421844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3099.0901637421844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3099.0901637421844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0.49999443161950075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3042.0004612448461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0.49999443161950075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3042.0004612448461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0.49999443161950075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3042.0004612448461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3099.0901637421844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3099.0901637421844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3099.0901637421844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0.4981277684323478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3099.0901637421844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0.4981277684323478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3099.0901637421844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0.4981277684323478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3099.0901637421844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0.49999443161950075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3042.0004612448461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0.49999443161950075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3042.0004612448461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0.49999443161950075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3042.0004612448461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0.49999443161950075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3042.0004612448461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0.49999443161950075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3042.0004612448461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0.49999443161950075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3042.0004612448461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0.49999443161950075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3042.0004612448461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0.49999443161950075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3042.0004612448461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0.49999443161950075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3042.0004612448461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0.49999443161950075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3042.0004612448461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0.49999443161950075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3042.0004612448461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0.49999443161950075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3042.0004612448461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0.49999443161950075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3042.0004612448461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0.49999443161950075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3042.0004612448461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0.49999443161950075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3042.0004612448461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0.49999443161950075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3042.0004612448461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0.49999443161950075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3042.0004612448461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0.49999443161950075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3042.0004612448461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3042.0004612448461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3042.0004612448461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3042.0004612448461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9C8F9-96E5-434F-B661-50DEC0D46CA3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3042.0004612448461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3042.0004612448461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3042.0004612448461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3042.0004612448461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3042.0004612448461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3042.0004612448461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3042.0004612448461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3042.0004612448461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3042.0004612448461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3042.0004612448461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3042.0004612448461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3042.0004612448461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3042.0004612448461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3042.0004612448461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3042.0004612448461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3042.0004612448461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3042.0004612448461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3042.0004612448461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3042.0004612448461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3042.0004612448461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3042.0004612448461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3042.0004612448461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3042.0004612448461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3042.0004612448461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3042.0004612448461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3042.0004612448461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3042.0004612448461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3042.0004612448461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3042.0004612448461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126B72-76B0-4D97-B8EC-56794E8BFEC1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2341.4511626666667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2341.4511626666667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22754.724040173194</v>
      </c>
      <c r="R8" s="16" t="s">
        <v>43218</v>
      </c>
      <c r="S8" s="21">
        <f>IF(D7L501C7=0,0,D7L501C5/D7L501C7)</f>
        <v>0.1028995631207332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6388.8029953333344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6388.8029953333344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22754.724040173194</v>
      </c>
      <c r="R9" s="16" t="s">
        <v>43222</v>
      </c>
      <c r="S9" s="21">
        <f>IF(D7L502C7=0,0,D7L502C5/D7L502C7)</f>
        <v>0.28076820373887984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22754.724040173194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51361.127005333336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51361.127005333336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22754.724040173194</v>
      </c>
      <c r="R11" s="16" t="s">
        <v>43230</v>
      </c>
      <c r="S11" s="21">
        <f>IF(D7L504C7=0,0,D7L504C5/D7L504C7)</f>
        <v>2.2571632560630435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9.4992743035437002</v>
      </c>
      <c r="J12" s="16" t="s">
        <v>43236</v>
      </c>
      <c r="K12" s="21">
        <f>IF(FLOW_THRU_100PCT="Y",1,INDEX(VariabilityMatrix,D7L505C1,D7L505C6))</f>
        <v>0.50021854522061104</v>
      </c>
      <c r="L12" s="16" t="s">
        <v>43232</v>
      </c>
      <c r="M12" s="15">
        <f>IF(D7L505C2&lt;&gt;0,D7L505C2*D7L505C4,D7L505C3*D7L505C4)</f>
        <v>4.7517131727701631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22025.868908915112</v>
      </c>
      <c r="R12" s="16" t="s">
        <v>43234</v>
      </c>
      <c r="S12" s="21">
        <f>IF(D7L505C7=0,0,D7L505C5/D7L505C7)</f>
        <v>2.157332903605395E-4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25.919392679048915</v>
      </c>
      <c r="J13" s="16" t="s">
        <v>43241</v>
      </c>
      <c r="K13" s="21">
        <f>IF(FLOW_THRU_100PCT="Y",1,INDEX(VariabilityMatrix,D7L506C1,D7L506C6))</f>
        <v>0.50021854522061104</v>
      </c>
      <c r="L13" s="16" t="s">
        <v>43237</v>
      </c>
      <c r="M13" s="15">
        <f>IF(D7L506C2&lt;&gt;0,D7L506C2*D7L506C4,D7L506C3*D7L506C4)</f>
        <v>12.965360898915604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22025.868908915112</v>
      </c>
      <c r="R13" s="16" t="s">
        <v>43239</v>
      </c>
      <c r="S13" s="21">
        <f>IF(D7L506C7=0,0,D7L506C5/D7L506C7)</f>
        <v>5.8864242552845623E-4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208.37224441920372</v>
      </c>
      <c r="J14" s="16" t="s">
        <v>43246</v>
      </c>
      <c r="K14" s="21">
        <f>IF(FLOW_THRU_100PCT="Y",1,INDEX(VariabilityMatrix,D7L507C1,D7L507C6))</f>
        <v>0.50021854522061104</v>
      </c>
      <c r="L14" s="16" t="s">
        <v>43242</v>
      </c>
      <c r="M14" s="15">
        <f>IF(D7L507C2&lt;&gt;0,D7L507C2*D7L507C4,D7L507C3*D7L507C4)</f>
        <v>104.23166096772768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22025.868908915112</v>
      </c>
      <c r="R14" s="16" t="s">
        <v>43244</v>
      </c>
      <c r="S14" s="21">
        <f>IF(D7L507C7=0,0,D7L507C5/D7L507C7)</f>
        <v>4.732238323889199E-3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4.6485057006188359</v>
      </c>
      <c r="J15" s="16" t="s">
        <v>43251</v>
      </c>
      <c r="K15" s="21">
        <f>IF(FLOW_THRU_100PCT="Y",1,INDEX(VariabilityMatrix,D7L508C1,D7L508C6))</f>
        <v>0.50021854522061104</v>
      </c>
      <c r="L15" s="16" t="s">
        <v>43247</v>
      </c>
      <c r="M15" s="15">
        <f>IF(D7L508C2&lt;&gt;0,D7L508C2*D7L508C4,D7L508C3*D7L508C4)</f>
        <v>2.3252687590132712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22025.868908915112</v>
      </c>
      <c r="R15" s="16" t="s">
        <v>43249</v>
      </c>
      <c r="S15" s="21">
        <f>IF(D7L508C7=0,0,D7L508C5/D7L508C7)</f>
        <v>1.0556989913220194E-4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12.683752545201227</v>
      </c>
      <c r="J16" s="16" t="s">
        <v>43256</v>
      </c>
      <c r="K16" s="21">
        <f>IF(FLOW_THRU_100PCT="Y",1,INDEX(VariabilityMatrix,D7L509C1,D7L509C6))</f>
        <v>0.50021854522061104</v>
      </c>
      <c r="L16" s="16" t="s">
        <v>43252</v>
      </c>
      <c r="M16" s="15">
        <f>IF(D7L509C2&lt;&gt;0,D7L509C2*D7L509C4,D7L509C3*D7L509C4)</f>
        <v>6.3446482460987799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22025.868908915112</v>
      </c>
      <c r="R16" s="16" t="s">
        <v>43254</v>
      </c>
      <c r="S16" s="21">
        <f>IF(D7L509C7=0,0,D7L509C5/D7L509C7)</f>
        <v>2.8805439060480121E-4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101.96774354353225</v>
      </c>
      <c r="J17" s="16" t="s">
        <v>43261</v>
      </c>
      <c r="K17" s="21">
        <f>IF(FLOW_THRU_100PCT="Y",1,INDEX(VariabilityMatrix,D7L510C1,D7L510C6))</f>
        <v>0.50021854522061104</v>
      </c>
      <c r="L17" s="16" t="s">
        <v>43257</v>
      </c>
      <c r="M17" s="15">
        <f>IF(D7L510C2&lt;&gt;0,D7L510C2*D7L510C4,D7L510C3*D7L510C4)</f>
        <v>51.006156334774055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22025.868908915112</v>
      </c>
      <c r="R17" s="16" t="s">
        <v>43259</v>
      </c>
      <c r="S17" s="21">
        <f>IF(D7L510C7=0,0,D7L510C5/D7L510C7)</f>
        <v>2.3157386682769632E-3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0.2204762117675664</v>
      </c>
      <c r="J18" s="16" t="s">
        <v>43266</v>
      </c>
      <c r="K18" s="21">
        <f>IF(FLOW_THRU_100PCT="Y",1,INDEX(VariabilityMatrix,D7L511C1,D7L511C6))</f>
        <v>0.49999443161950075</v>
      </c>
      <c r="L18" s="16" t="s">
        <v>43262</v>
      </c>
      <c r="M18" s="15">
        <f>IF(D7L511C2&lt;&gt;0,D7L511C2*D7L511C4,D7L511C3*D7L511C4)</f>
        <v>0.11023687818834504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22335.549263956327</v>
      </c>
      <c r="R18" s="16" t="s">
        <v>43264</v>
      </c>
      <c r="S18" s="21">
        <f>IF(D7L511C7=0,0,D7L511C5/D7L511C7)</f>
        <v>4.9354899172431918E-6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0.60158379751818158</v>
      </c>
      <c r="J19" s="16" t="s">
        <v>43271</v>
      </c>
      <c r="K19" s="21">
        <f>IF(FLOW_THRU_100PCT="Y",1,INDEX(VariabilityMatrix,D7L512C1,D7L512C6))</f>
        <v>0.49999443161950075</v>
      </c>
      <c r="L19" s="16" t="s">
        <v>43267</v>
      </c>
      <c r="M19" s="15">
        <f>IF(D7L512C2&lt;&gt;0,D7L512C2*D7L512C4,D7L512C3*D7L512C4)</f>
        <v>0.300788548911604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22335.549263956327</v>
      </c>
      <c r="R19" s="16" t="s">
        <v>43269</v>
      </c>
      <c r="S19" s="21">
        <f>IF(D7L512C7=0,0,D7L512C5/D7L512C7)</f>
        <v>1.3466807794021758E-5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4.8362771322345273</v>
      </c>
      <c r="J20" s="16" t="s">
        <v>43276</v>
      </c>
      <c r="K20" s="21">
        <f>IF(FLOW_THRU_100PCT="Y",1,INDEX(VariabilityMatrix,D7L513C1,D7L513C6))</f>
        <v>0.49999443161950075</v>
      </c>
      <c r="L20" s="16" t="s">
        <v>43272</v>
      </c>
      <c r="M20" s="15">
        <f>IF(D7L513C2&lt;&gt;0,D7L513C2*D7L513C4,D7L513C3*D7L513C4)</f>
        <v>2.4181116358859915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22335.549263956327</v>
      </c>
      <c r="R20" s="16" t="s">
        <v>43274</v>
      </c>
      <c r="S20" s="21">
        <f>IF(D7L513C7=0,0,D7L513C5/D7L513C7)</f>
        <v>1.0826291340809714E-4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120.40275061867456</v>
      </c>
      <c r="J21" s="16" t="s">
        <v>43281</v>
      </c>
      <c r="K21" s="21">
        <f>IF(FLOW_THRU_100PCT="Y",1,INDEX(VariabilityMatrix,D7L514C1,D7L514C6))</f>
        <v>0.50021854522061104</v>
      </c>
      <c r="L21" s="16" t="s">
        <v>43277</v>
      </c>
      <c r="M21" s="15">
        <f>IF(D7L514C2&lt;&gt;0,D7L514C2*D7L514C4,D7L514C3*D7L514C4)</f>
        <v>60.227688755033412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22025.868908915112</v>
      </c>
      <c r="R21" s="16" t="s">
        <v>43279</v>
      </c>
      <c r="S21" s="21">
        <f>IF(D7L514C7=0,0,D7L514C5/D7L514C7)</f>
        <v>2.7344069377737861E-3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328.52679827961441</v>
      </c>
      <c r="J22" s="16" t="s">
        <v>43286</v>
      </c>
      <c r="K22" s="21">
        <f>IF(FLOW_THRU_100PCT="Y",1,INDEX(VariabilityMatrix,D7L515C1,D7L515C6))</f>
        <v>0.50021854522061104</v>
      </c>
      <c r="L22" s="16" t="s">
        <v>43282</v>
      </c>
      <c r="M22" s="15">
        <f>IF(D7L515C2&lt;&gt;0,D7L515C2*D7L515C4,D7L515C3*D7L515C4)</f>
        <v>164.33519710141385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22025.868908915112</v>
      </c>
      <c r="R22" s="16" t="s">
        <v>43284</v>
      </c>
      <c r="S22" s="21">
        <f>IF(D7L515C7=0,0,D7L515C5/D7L515C7)</f>
        <v>7.4610085886281713E-3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2641.106107579144</v>
      </c>
      <c r="J23" s="16" t="s">
        <v>43291</v>
      </c>
      <c r="K23" s="21">
        <f>IF(FLOW_THRU_100PCT="Y",1,INDEX(VariabilityMatrix,D7L516C1,D7L516C6))</f>
        <v>0.50021854522061104</v>
      </c>
      <c r="L23" s="16" t="s">
        <v>43287</v>
      </c>
      <c r="M23" s="15">
        <f>IF(D7L516C2&lt;&gt;0,D7L516C2*D7L516C4,D7L516C3*D7L516C4)</f>
        <v>1321.1302549065101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22025.868908915112</v>
      </c>
      <c r="R23" s="16" t="s">
        <v>43289</v>
      </c>
      <c r="S23" s="21">
        <f>IF(D7L516C7=0,0,D7L516C5/D7L516C7)</f>
        <v>5.9980846175461171E-2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42.439076781031531</v>
      </c>
      <c r="J24" s="16" t="s">
        <v>43296</v>
      </c>
      <c r="K24" s="21">
        <f>IF(FLOW_THRU_100PCT="Y",1,INDEX(VariabilityMatrix,D7L517C1,D7L517C6))</f>
        <v>0.50021854522061104</v>
      </c>
      <c r="L24" s="16" t="s">
        <v>43292</v>
      </c>
      <c r="M24" s="15">
        <f>IF(D7L517C2&lt;&gt;0,D7L517C2*D7L517C4,D7L517C3*D7L517C4)</f>
        <v>21.228813247913404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22025.868908915112</v>
      </c>
      <c r="R24" s="16" t="s">
        <v>43294</v>
      </c>
      <c r="S24" s="21">
        <f>IF(D7L517C7=0,0,D7L517C5/D7L517C7)</f>
        <v>9.638127483506862E-4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115.79780316623878</v>
      </c>
      <c r="J25" s="16" t="s">
        <v>43301</v>
      </c>
      <c r="K25" s="21">
        <f>IF(FLOW_THRU_100PCT="Y",1,INDEX(VariabilityMatrix,D7L518C1,D7L518C6))</f>
        <v>0.50021854522061104</v>
      </c>
      <c r="L25" s="16" t="s">
        <v>43297</v>
      </c>
      <c r="M25" s="15">
        <f>IF(D7L518C2&lt;&gt;0,D7L518C2*D7L518C4,D7L518C3*D7L518C4)</f>
        <v>57.924208639558628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22025.868908915112</v>
      </c>
      <c r="R25" s="16" t="s">
        <v>43299</v>
      </c>
      <c r="S25" s="21">
        <f>IF(D7L518C7=0,0,D7L518C5/D7L518C7)</f>
        <v>2.6298262683345686E-3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930.92644736488251</v>
      </c>
      <c r="J26" s="16" t="s">
        <v>43306</v>
      </c>
      <c r="K26" s="21">
        <f>IF(FLOW_THRU_100PCT="Y",1,INDEX(VariabilityMatrix,D7L519C1,D7L519C6))</f>
        <v>0.50021854522061104</v>
      </c>
      <c r="L26" s="16" t="s">
        <v>43302</v>
      </c>
      <c r="M26" s="15">
        <f>IF(D7L519C2&lt;&gt;0,D7L519C2*D7L519C4,D7L519C3*D7L519C4)</f>
        <v>465.66667320825326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22025.868908915112</v>
      </c>
      <c r="R26" s="16" t="s">
        <v>43304</v>
      </c>
      <c r="S26" s="21">
        <f>IF(D7L519C7=0,0,D7L519C5/D7L519C7)</f>
        <v>2.1141807169285914E-2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5.2005766801971633</v>
      </c>
      <c r="J27" s="16" t="s">
        <v>43311</v>
      </c>
      <c r="K27" s="21">
        <f>IF(FLOW_THRU_100PCT="Y",1,INDEX(VariabilityMatrix,D7L520C1,D7L520C6))</f>
        <v>0.49999443161950075</v>
      </c>
      <c r="L27" s="16" t="s">
        <v>43307</v>
      </c>
      <c r="M27" s="15">
        <f>IF(D7L520C2&lt;&gt;0,D7L520C2*D7L520C4,D7L520C3*D7L520C4)</f>
        <v>2.6002593813088106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22335.549263956327</v>
      </c>
      <c r="R27" s="16" t="s">
        <v>43309</v>
      </c>
      <c r="S27" s="21">
        <f>IF(D7L520C7=0,0,D7L520C5/D7L520C7)</f>
        <v>1.1641797345476263E-4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14.190114404976109</v>
      </c>
      <c r="J28" s="16" t="s">
        <v>43316</v>
      </c>
      <c r="K28" s="21">
        <f>IF(FLOW_THRU_100PCT="Y",1,INDEX(VariabilityMatrix,D7L521C1,D7L521C6))</f>
        <v>0.49999443161950075</v>
      </c>
      <c r="L28" s="16" t="s">
        <v>43312</v>
      </c>
      <c r="M28" s="15">
        <f>IF(D7L521C2&lt;&gt;0,D7L521C2*D7L521C4,D7L521C3*D7L521C4)</f>
        <v>7.0949781865317192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22335.549263956327</v>
      </c>
      <c r="R28" s="16" t="s">
        <v>43314</v>
      </c>
      <c r="S28" s="21">
        <f>IF(D7L521C7=0,0,D7L521C5/D7L521C7)</f>
        <v>3.1765407255872319E-4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114.07774957320656</v>
      </c>
      <c r="J29" s="16" t="s">
        <v>43321</v>
      </c>
      <c r="K29" s="21">
        <f>IF(FLOW_THRU_100PCT="Y",1,INDEX(VariabilityMatrix,D7L522C1,D7L522C6))</f>
        <v>0.49999443161950075</v>
      </c>
      <c r="L29" s="16" t="s">
        <v>43317</v>
      </c>
      <c r="M29" s="15">
        <f>IF(D7L522C2&lt;&gt;0,D7L522C2*D7L522C4,D7L522C3*D7L522C4)</f>
        <v>57.03823955828716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22335.549263956327</v>
      </c>
      <c r="R29" s="16" t="s">
        <v>43319</v>
      </c>
      <c r="S29" s="21">
        <f>IF(D7L522C7=0,0,D7L522C5/D7L522C7)</f>
        <v>2.5536976451406013E-3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4.9766284021025495E-2</v>
      </c>
      <c r="J30" s="16" t="s">
        <v>43326</v>
      </c>
      <c r="K30" s="21">
        <f>IF(FLOW_THRU_100PCT="Y",1,INDEX(VariabilityMatrix,D7L523C1,D7L523C6))</f>
        <v>0.49999443161950075</v>
      </c>
      <c r="L30" s="16" t="s">
        <v>43322</v>
      </c>
      <c r="M30" s="15">
        <f>IF(D7L523C2&lt;&gt;0,D7L523C2*D7L523C4,D7L523C3*D7L523C4)</f>
        <v>2.4882864892907284E-2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22335.549263956327</v>
      </c>
      <c r="R30" s="16" t="s">
        <v>43324</v>
      </c>
      <c r="S30" s="21">
        <f>IF(D7L523C7=0,0,D7L523C5/D7L523C7)</f>
        <v>1.1140475928685422E-6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0.13579056846867091</v>
      </c>
      <c r="J31" s="16" t="s">
        <v>43331</v>
      </c>
      <c r="K31" s="21">
        <f>IF(FLOW_THRU_100PCT="Y",1,INDEX(VariabilityMatrix,D7L524C1,D7L524C6))</f>
        <v>0.49999443161950075</v>
      </c>
      <c r="L31" s="16" t="s">
        <v>43327</v>
      </c>
      <c r="M31" s="15">
        <f>IF(D7L524C2&lt;&gt;0,D7L524C2*D7L524C4,D7L524C3*D7L524C4)</f>
        <v>6.7894528100782017E-2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22335.549263956327</v>
      </c>
      <c r="R31" s="16" t="s">
        <v>43329</v>
      </c>
      <c r="S31" s="21">
        <f>IF(D7L524C7=0,0,D7L524C5/D7L524C7)</f>
        <v>3.039751890514098E-6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1.0916531059636994</v>
      </c>
      <c r="J32" s="16" t="s">
        <v>43336</v>
      </c>
      <c r="K32" s="21">
        <f>IF(FLOW_THRU_100PCT="Y",1,INDEX(VariabilityMatrix,D7L525C1,D7L525C6))</f>
        <v>0.49999443161950075</v>
      </c>
      <c r="L32" s="16" t="s">
        <v>43332</v>
      </c>
      <c r="M32" s="15">
        <f>IF(D7L525C2&lt;&gt;0,D7L525C2*D7L525C4,D7L525C3*D7L525C4)</f>
        <v>0.54582047424198243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22335.549263956327</v>
      </c>
      <c r="R32" s="16" t="s">
        <v>43334</v>
      </c>
      <c r="S32" s="21">
        <f>IF(D7L525C7=0,0,D7L525C5/D7L525C7)</f>
        <v>2.443729803962298E-5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1.7360331635241451E-3</v>
      </c>
      <c r="J33" s="16" t="s">
        <v>43341</v>
      </c>
      <c r="K33" s="21">
        <f>IF(FLOW_THRU_100PCT="Y",1,INDEX(VariabilityMatrix,D7L526C1,D7L526C6))</f>
        <v>0.49999443161950075</v>
      </c>
      <c r="L33" s="16" t="s">
        <v>43337</v>
      </c>
      <c r="M33" s="15">
        <f>IF(D7L526C2&lt;&gt;0,D7L526C2*D7L526C4,D7L526C3*D7L526C4)</f>
        <v>8.6800691486885867E-4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22335.549263956327</v>
      </c>
      <c r="R33" s="16" t="s">
        <v>43339</v>
      </c>
      <c r="S33" s="21">
        <f>IF(D7L526C7=0,0,D7L526C5/D7L526C7)</f>
        <v>3.8862125332623556E-8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4.7368802954187526E-3</v>
      </c>
      <c r="J34" s="16" t="s">
        <v>43346</v>
      </c>
      <c r="K34" s="21">
        <f>IF(FLOW_THRU_100PCT="Y",1,INDEX(VariabilityMatrix,D7L527C1,D7L527C6))</f>
        <v>0.49999443161950075</v>
      </c>
      <c r="L34" s="16" t="s">
        <v>43342</v>
      </c>
      <c r="M34" s="15">
        <f>IF(D7L527C2&lt;&gt;0,D7L527C2*D7L527C4,D7L527C3*D7L527C4)</f>
        <v>2.368413770957512E-3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22335.549263956327</v>
      </c>
      <c r="R34" s="16" t="s">
        <v>43344</v>
      </c>
      <c r="S34" s="21">
        <f>IF(D7L527C7=0,0,D7L527C5/D7L527C7)</f>
        <v>1.0603785664584062E-7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3.8080922301059278E-2</v>
      </c>
      <c r="J35" s="16" t="s">
        <v>43351</v>
      </c>
      <c r="K35" s="21">
        <f>IF(FLOW_THRU_100PCT="Y",1,INDEX(VariabilityMatrix,D7L528C1,D7L528C6))</f>
        <v>0.49999443161950075</v>
      </c>
      <c r="L35" s="16" t="s">
        <v>43347</v>
      </c>
      <c r="M35" s="15">
        <f>IF(D7L528C2&lt;&gt;0,D7L528C2*D7L528C4,D7L528C3*D7L528C4)</f>
        <v>1.9040249101464506E-2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22335.549263956327</v>
      </c>
      <c r="R35" s="16" t="s">
        <v>43349</v>
      </c>
      <c r="S35" s="21">
        <f>IF(D7L528C7=0,0,D7L528C5/D7L528C7)</f>
        <v>8.5246388510312728E-7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0.11978628828316601</v>
      </c>
      <c r="J36" s="16" t="s">
        <v>43356</v>
      </c>
      <c r="K36" s="21">
        <f>IF(FLOW_THRU_100PCT="Y",1,INDEX(VariabilityMatrix,D7L529C1,D7L529C6))</f>
        <v>0.49999443161950075</v>
      </c>
      <c r="L36" s="16" t="s">
        <v>43352</v>
      </c>
      <c r="M36" s="15">
        <f>IF(D7L529C2&lt;&gt;0,D7L529C2*D7L529C4,D7L529C3*D7L529C4)</f>
        <v>5.9892477125951249E-2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22335.549263956327</v>
      </c>
      <c r="R36" s="16" t="s">
        <v>43354</v>
      </c>
      <c r="S36" s="21">
        <f>IF(D7L529C7=0,0,D7L529C5/D7L529C7)</f>
        <v>2.6814866479510257E-6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0.32684474038389394</v>
      </c>
      <c r="J37" s="16" t="s">
        <v>43361</v>
      </c>
      <c r="K37" s="21">
        <f>IF(FLOW_THRU_100PCT="Y",1,INDEX(VariabilityMatrix,D7L530C1,D7L530C6))</f>
        <v>0.49999443161950075</v>
      </c>
      <c r="L37" s="16" t="s">
        <v>43357</v>
      </c>
      <c r="M37" s="15">
        <f>IF(D7L530C2&lt;&gt;0,D7L530C2*D7L530C4,D7L530C3*D7L530C4)</f>
        <v>0.16342055019606833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22335.549263956327</v>
      </c>
      <c r="R37" s="16" t="s">
        <v>43359</v>
      </c>
      <c r="S37" s="21">
        <f>IF(D7L530C7=0,0,D7L530C5/D7L530C7)</f>
        <v>7.3166121085630023E-6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2.62758363877309</v>
      </c>
      <c r="J38" s="16" t="s">
        <v>43366</v>
      </c>
      <c r="K38" s="21">
        <f>IF(FLOW_THRU_100PCT="Y",1,INDEX(VariabilityMatrix,D7L531C1,D7L531C6))</f>
        <v>0.49999443161950075</v>
      </c>
      <c r="L38" s="16" t="s">
        <v>43362</v>
      </c>
      <c r="M38" s="15">
        <f>IF(D7L531C2&lt;&gt;0,D7L531C2*D7L531C4,D7L531C3*D7L531C4)</f>
        <v>1.3137771880010507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22335.549263956327</v>
      </c>
      <c r="R38" s="16" t="s">
        <v>43364</v>
      </c>
      <c r="S38" s="21">
        <f>IF(D7L531C7=0,0,D7L531C5/D7L531C7)</f>
        <v>5.8820008072115773E-5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0.15334959611129947</v>
      </c>
      <c r="J39" s="16" t="s">
        <v>43371</v>
      </c>
      <c r="K39" s="21">
        <f>IF(FLOW_THRU_100PCT="Y",1,INDEX(VariabilityMatrix,D7L532C1,D7L532C6))</f>
        <v>0.49999443161950075</v>
      </c>
      <c r="L39" s="16" t="s">
        <v>43367</v>
      </c>
      <c r="M39" s="15">
        <f>IF(D7L532C2&lt;&gt;0,D7L532C2*D7L532C4,D7L532C3*D7L532C4)</f>
        <v>7.6673944146749176E-2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22335.549263956327</v>
      </c>
      <c r="R39" s="16" t="s">
        <v>43369</v>
      </c>
      <c r="S39" s="21">
        <f>IF(D7L532C7=0,0,D7L532C5/D7L532C7)</f>
        <v>3.4328210710484142E-6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0.41842442609532315</v>
      </c>
      <c r="J40" s="16" t="s">
        <v>43376</v>
      </c>
      <c r="K40" s="21">
        <f>IF(FLOW_THRU_100PCT="Y",1,INDEX(VariabilityMatrix,D7L533C1,D7L533C6))</f>
        <v>0.49999443161950075</v>
      </c>
      <c r="L40" s="16" t="s">
        <v>43372</v>
      </c>
      <c r="M40" s="15">
        <f>IF(D7L533C2&lt;&gt;0,D7L533C2*D7L533C4,D7L533C3*D7L533C4)</f>
        <v>0.20920988310124689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22335.549263956327</v>
      </c>
      <c r="R40" s="16" t="s">
        <v>43374</v>
      </c>
      <c r="S40" s="21">
        <f>IF(D7L533C7=0,0,D7L533C5/D7L533C7)</f>
        <v>9.3666773370492548E-6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3.3638148032602357</v>
      </c>
      <c r="J41" s="16" t="s">
        <v>43381</v>
      </c>
      <c r="K41" s="21">
        <f>IF(FLOW_THRU_100PCT="Y",1,INDEX(VariabilityMatrix,D7L534C1,D7L534C6))</f>
        <v>0.49999443161950075</v>
      </c>
      <c r="L41" s="16" t="s">
        <v>43377</v>
      </c>
      <c r="M41" s="15">
        <f>IF(D7L534C2&lt;&gt;0,D7L534C2*D7L534C4,D7L534C3*D7L534C4)</f>
        <v>1.6818886706293643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22335.549263956327</v>
      </c>
      <c r="R41" s="16" t="s">
        <v>43379</v>
      </c>
      <c r="S41" s="21">
        <f>IF(D7L534C7=0,0,D7L534C5/D7L534C7)</f>
        <v>7.530097651744289E-5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0.49999443161950075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22335.549263956327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0.49999443161950075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22335.549263956327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0.49999443161950075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22335.549263956327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1.0292010507650082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1.0292010507650082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22335.549263956327</v>
      </c>
      <c r="R45" s="16" t="s">
        <v>43399</v>
      </c>
      <c r="S45" s="21">
        <f>IF(D7L538C7=0,0,D7L538C5/D7L538C7)</f>
        <v>4.607905713900964E-5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2.8082425381185629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2.8082425381185629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22335.549263956327</v>
      </c>
      <c r="R46" s="16" t="s">
        <v>43403</v>
      </c>
      <c r="S46" s="21">
        <f>IF(D7L539C7=0,0,D7L539C5/D7L539C7)</f>
        <v>1.2572972819837138E-4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22.576138561079819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22.576138561079819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22335.549263956327</v>
      </c>
      <c r="R47" s="16" t="s">
        <v>43407</v>
      </c>
      <c r="S47" s="21">
        <f>IF(D7L540C7=0,0,D7L540C5/D7L540C7)</f>
        <v>1.0107715863299472E-3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2.5130685436224995</v>
      </c>
      <c r="J48" s="16" t="s">
        <v>43413</v>
      </c>
      <c r="K48" s="21">
        <f>IF(FLOW_THRU_100PCT="Y",1,INDEX(VariabilityMatrix,D7L541C1,D7L541C6))</f>
        <v>0.50021854522061104</v>
      </c>
      <c r="L48" s="16" t="s">
        <v>43409</v>
      </c>
      <c r="M48" s="15">
        <f>IF(D7L541C2&lt;&gt;0,D7L541C2*D7L541C4,D7L541C3*D7L541C4)</f>
        <v>1.2570834909305264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22025.868908915112</v>
      </c>
      <c r="R48" s="16" t="s">
        <v>43411</v>
      </c>
      <c r="S48" s="21">
        <f>IF(D7L541C7=0,0,D7L541C5/D7L541C7)</f>
        <v>5.7073048792264161E-5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6.8570722699541085</v>
      </c>
      <c r="J49" s="16" t="s">
        <v>43418</v>
      </c>
      <c r="K49" s="21">
        <f>IF(FLOW_THRU_100PCT="Y",1,INDEX(VariabilityMatrix,D7L542C1,D7L542C6))</f>
        <v>0.50021854522061104</v>
      </c>
      <c r="L49" s="16" t="s">
        <v>43414</v>
      </c>
      <c r="M49" s="15">
        <f>IF(D7L542C2&lt;&gt;0,D7L542C2*D7L542C4,D7L542C3*D7L542C4)</f>
        <v>3.4300347153490374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22025.868908915112</v>
      </c>
      <c r="R49" s="16" t="s">
        <v>43416</v>
      </c>
      <c r="S49" s="21">
        <f>IF(D7L542C7=0,0,D7L542C5/D7L542C7)</f>
        <v>1.5572755515496183E-4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55.125656558687965</v>
      </c>
      <c r="J50" s="16" t="s">
        <v>43423</v>
      </c>
      <c r="K50" s="21">
        <f>IF(FLOW_THRU_100PCT="Y",1,INDEX(VariabilityMatrix,D7L543C1,D7L543C6))</f>
        <v>0.50021854522061104</v>
      </c>
      <c r="L50" s="16" t="s">
        <v>43419</v>
      </c>
      <c r="M50" s="15">
        <f>IF(D7L543C2&lt;&gt;0,D7L543C2*D7L543C4,D7L543C3*D7L543C4)</f>
        <v>27.574875728117931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22025.868908915112</v>
      </c>
      <c r="R50" s="16" t="s">
        <v>43421</v>
      </c>
      <c r="S50" s="21">
        <f>IF(D7L543C7=0,0,D7L543C5/D7L543C7)</f>
        <v>1.2519313468244979E-3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8.283617284598078</v>
      </c>
      <c r="J51" s="16" t="s">
        <v>43428</v>
      </c>
      <c r="K51" s="21">
        <f>IF(FLOW_THRU_100PCT="Y",1,INDEX(VariabilityMatrix,D7L544C1,D7L544C6))</f>
        <v>0.4981277684323478</v>
      </c>
      <c r="L51" s="16" t="s">
        <v>43424</v>
      </c>
      <c r="M51" s="15">
        <f>IF(D7L544C2&lt;&gt;0,D7L544C2*D7L544C4,D7L544C3*D7L544C4)</f>
        <v>4.1262997925244651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22754.724040173194</v>
      </c>
      <c r="R51" s="16" t="s">
        <v>43426</v>
      </c>
      <c r="S51" s="21">
        <f>IF(D7L544C7=0,0,D7L544C5/D7L544C7)</f>
        <v>1.8133816016575424E-4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22.602392808296774</v>
      </c>
      <c r="J52" s="16" t="s">
        <v>43433</v>
      </c>
      <c r="K52" s="21">
        <f>IF(FLOW_THRU_100PCT="Y",1,INDEX(VariabilityMatrix,D7L545C1,D7L545C6))</f>
        <v>0.4981277684323478</v>
      </c>
      <c r="L52" s="16" t="s">
        <v>43429</v>
      </c>
      <c r="M52" s="15">
        <f>IF(D7L545C2&lt;&gt;0,D7L545C2*D7L545C4,D7L545C3*D7L545C4)</f>
        <v>11.258879490828219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22754.724040173194</v>
      </c>
      <c r="R52" s="16" t="s">
        <v>43431</v>
      </c>
      <c r="S52" s="21">
        <f>IF(D7L545C7=0,0,D7L545C5/D7L545C7)</f>
        <v>4.9479305795802238E-4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181.70608304862822</v>
      </c>
      <c r="J53" s="16" t="s">
        <v>43438</v>
      </c>
      <c r="K53" s="21">
        <f>IF(FLOW_THRU_100PCT="Y",1,INDEX(VariabilityMatrix,D7L546C1,D7L546C6))</f>
        <v>0.4981277684323478</v>
      </c>
      <c r="L53" s="16" t="s">
        <v>43434</v>
      </c>
      <c r="M53" s="15">
        <f>IF(D7L546C2&lt;&gt;0,D7L546C2*D7L546C4,D7L546C3*D7L546C4)</f>
        <v>90.512845659596039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22754.724040173194</v>
      </c>
      <c r="R53" s="16" t="s">
        <v>43436</v>
      </c>
      <c r="S53" s="21">
        <f>IF(D7L546C7=0,0,D7L546C5/D7L546C7)</f>
        <v>3.9777606399355441E-3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86.02249022508191</v>
      </c>
      <c r="J54" s="16" t="s">
        <v>43443</v>
      </c>
      <c r="K54" s="21">
        <f>IF(FLOW_THRU_100PCT="Y",1,INDEX(VariabilityMatrix,D7L547C1,D7L547C6))</f>
        <v>0.4981277684323478</v>
      </c>
      <c r="L54" s="16" t="s">
        <v>43439</v>
      </c>
      <c r="M54" s="15">
        <f>IF(D7L547C2&lt;&gt;0,D7L547C2*D7L547C4,D7L547C3*D7L547C4)</f>
        <v>42.850191090813503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22754.724040173194</v>
      </c>
      <c r="R54" s="16" t="s">
        <v>43441</v>
      </c>
      <c r="S54" s="21">
        <f>IF(D7L547C7=0,0,D7L547C5/D7L547C7)</f>
        <v>1.8831338501474244E-3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234.71800393655067</v>
      </c>
      <c r="J55" s="16" t="s">
        <v>43448</v>
      </c>
      <c r="K55" s="21">
        <f>IF(FLOW_THRU_100PCT="Y",1,INDEX(VariabilityMatrix,D7L548C1,D7L548C6))</f>
        <v>0.4981277684323478</v>
      </c>
      <c r="L55" s="16" t="s">
        <v>43444</v>
      </c>
      <c r="M55" s="15">
        <f>IF(D7L548C2&lt;&gt;0,D7L548C2*D7L548C4,D7L548C3*D7L548C4)</f>
        <v>116.91955551180901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22754.724040173194</v>
      </c>
      <c r="R55" s="16" t="s">
        <v>43446</v>
      </c>
      <c r="S55" s="21">
        <f>IF(D7L548C7=0,0,D7L548C5/D7L548C7)</f>
        <v>5.1382541623176325E-3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1886.9546015786207</v>
      </c>
      <c r="J56" s="16" t="s">
        <v>43453</v>
      </c>
      <c r="K56" s="21">
        <f>IF(FLOW_THRU_100PCT="Y",1,INDEX(VariabilityMatrix,D7L549C1,D7L549C6))</f>
        <v>0.4981277684323478</v>
      </c>
      <c r="L56" s="16" t="s">
        <v>43449</v>
      </c>
      <c r="M56" s="15">
        <f>IF(D7L549C2&lt;&gt;0,D7L549C2*D7L549C4,D7L549C3*D7L549C4)</f>
        <v>939.94448481750828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22754.724040173194</v>
      </c>
      <c r="R56" s="16" t="s">
        <v>43451</v>
      </c>
      <c r="S56" s="21">
        <f>IF(D7L549C7=0,0,D7L549C5/D7L549C7)</f>
        <v>4.1307663549689615E-2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16.598168464880033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16.598168464880033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22754.724040173194</v>
      </c>
      <c r="R57" s="16" t="s">
        <v>43456</v>
      </c>
      <c r="S57" s="21">
        <f>IF(D7L550C7=0,0,D7L550C5/D7L550C7)</f>
        <v>7.2943835467203046E-4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45.289190778893577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45.289190778893577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22754.724040173194</v>
      </c>
      <c r="R58" s="16" t="s">
        <v>43460</v>
      </c>
      <c r="S58" s="21">
        <f>IF(D7L551C7=0,0,D7L551C5/D7L551C7)</f>
        <v>1.9903203703519343E-3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364.09071953895187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364.09071953895187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22754.724040173194</v>
      </c>
      <c r="R59" s="16" t="s">
        <v>43464</v>
      </c>
      <c r="S59" s="21">
        <f>IF(D7L552C7=0,0,D7L552C5/D7L552C7)</f>
        <v>1.6000665132047044E-2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0.49999443161950075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22335.549263956327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0.49999443161950075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22335.549263956327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0.49999443161950075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22335.549263956327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-8.047306216123841E-5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-8.047306216123841E-5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22754.724040173194</v>
      </c>
      <c r="R63" s="16" t="s">
        <v>43483</v>
      </c>
      <c r="S63" s="21">
        <f>IF(D7L556C7=0,0,D7L556C5/D7L556C7)</f>
        <v>-3.5365430940478197E-9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-2.1957602566172231E-4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-2.1957602566172231E-4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22754.724040173194</v>
      </c>
      <c r="R64" s="16" t="s">
        <v>43487</v>
      </c>
      <c r="S64" s="21">
        <f>IF(D7L557C7=0,0,D7L557C5/D7L557C7)</f>
        <v>-9.6496896764849119E-9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380.21904325754855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380.21904325754855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22754.724040173194</v>
      </c>
      <c r="R65" s="16" t="s">
        <v>43491</v>
      </c>
      <c r="S65" s="21">
        <f>IF(D7L558C7=0,0,D7L558C5/D7L558C7)</f>
        <v>1.6709455258006045E-2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53.869070939024112</v>
      </c>
      <c r="J66" s="16" t="s">
        <v>43497</v>
      </c>
      <c r="K66" s="21">
        <f>IF(FLOW_THRU_100PCT="Y",1,INDEX(VariabilityMatrix,D7L559C1,D7L559C6))</f>
        <v>0.4981277684323478</v>
      </c>
      <c r="L66" s="16" t="s">
        <v>43493</v>
      </c>
      <c r="M66" s="15">
        <f>IF(D7L559C2&lt;&gt;0,D7L559C2*D7L559C4,D7L559C3*D7L559C4)</f>
        <v>26.833680094379918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22754.724040173194</v>
      </c>
      <c r="R66" s="16" t="s">
        <v>43495</v>
      </c>
      <c r="S66" s="21">
        <f>IF(D7L559C7=0,0,D7L559C5/D7L559C7)</f>
        <v>1.1792575487624185E-3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146.98529153992703</v>
      </c>
      <c r="J67" s="16" t="s">
        <v>43502</v>
      </c>
      <c r="K67" s="21">
        <f>IF(FLOW_THRU_100PCT="Y",1,INDEX(VariabilityMatrix,D7L560C1,D7L560C6))</f>
        <v>0.4981277684323478</v>
      </c>
      <c r="L67" s="16" t="s">
        <v>43498</v>
      </c>
      <c r="M67" s="15">
        <f>IF(D7L560C2&lt;&gt;0,D7L560C2*D7L560C4,D7L560C3*D7L560C4)</f>
        <v>73.217455267161895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22754.724040173194</v>
      </c>
      <c r="R67" s="16" t="s">
        <v>43500</v>
      </c>
      <c r="S67" s="21">
        <f>IF(D7L560C7=0,0,D7L560C5/D7L560C7)</f>
        <v>3.2176815301252324E-3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1181.6501827044137</v>
      </c>
      <c r="J68" s="16" t="s">
        <v>43507</v>
      </c>
      <c r="K68" s="21">
        <f>IF(FLOW_THRU_100PCT="Y",1,INDEX(VariabilityMatrix,D7L561C1,D7L561C6))</f>
        <v>0.4981277684323478</v>
      </c>
      <c r="L68" s="16" t="s">
        <v>43503</v>
      </c>
      <c r="M68" s="15">
        <f>IF(D7L561C2&lt;&gt;0,D7L561C2*D7L561C4,D7L561C3*D7L561C4)</f>
        <v>588.61276857822565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22754.724040173194</v>
      </c>
      <c r="R68" s="16" t="s">
        <v>43505</v>
      </c>
      <c r="S68" s="21">
        <f>IF(D7L561C7=0,0,D7L561C5/D7L561C7)</f>
        <v>2.5867717294177545E-2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112.53409593157481</v>
      </c>
      <c r="J69" s="16" t="s">
        <v>43512</v>
      </c>
      <c r="K69" s="21">
        <f>IF(FLOW_THRU_100PCT="Y",1,INDEX(VariabilityMatrix,D7L562C1,D7L562C6))</f>
        <v>0.49999443161950075</v>
      </c>
      <c r="L69" s="16" t="s">
        <v>43508</v>
      </c>
      <c r="M69" s="15">
        <f>IF(D7L562C2&lt;&gt;0,D7L562C2*D7L562C4,D7L562C3*D7L562C4)</f>
        <v>56.266421333122118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22335.549263956327</v>
      </c>
      <c r="R69" s="16" t="s">
        <v>43510</v>
      </c>
      <c r="S69" s="21">
        <f>IF(D7L562C7=0,0,D7L562C5/D7L562C7)</f>
        <v>2.5191420487662352E-3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307.05665812220326</v>
      </c>
      <c r="J70" s="16" t="s">
        <v>43517</v>
      </c>
      <c r="K70" s="21">
        <f>IF(FLOW_THRU_100PCT="Y",1,INDEX(VariabilityMatrix,D7L563C1,D7L563C6))</f>
        <v>0.49999443161950075</v>
      </c>
      <c r="L70" s="16" t="s">
        <v>43513</v>
      </c>
      <c r="M70" s="15">
        <f>IF(D7L563C2&lt;&gt;0,D7L563C2*D7L563C4,D7L563C3*D7L563C4)</f>
        <v>153.52661925279438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22335.549263956327</v>
      </c>
      <c r="R70" s="16" t="s">
        <v>43515</v>
      </c>
      <c r="S70" s="21">
        <f>IF(D7L563C7=0,0,D7L563C5/D7L563C7)</f>
        <v>6.8736442268982284E-3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2468.5024764681857</v>
      </c>
      <c r="J71" s="16" t="s">
        <v>43522</v>
      </c>
      <c r="K71" s="21">
        <f>IF(FLOW_THRU_100PCT="Y",1,INDEX(VariabilityMatrix,D7L564C1,D7L564C6))</f>
        <v>0.49999443161950075</v>
      </c>
      <c r="L71" s="16" t="s">
        <v>43518</v>
      </c>
      <c r="M71" s="15">
        <f>IF(D7L564C2&lt;&gt;0,D7L564C2*D7L564C4,D7L564C3*D7L564C4)</f>
        <v>1234.2374926730406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22335.549263956327</v>
      </c>
      <c r="R71" s="16" t="s">
        <v>43520</v>
      </c>
      <c r="S71" s="21">
        <f>IF(D7L564C7=0,0,D7L564C5/D7L564C7)</f>
        <v>5.5258882514466465E-2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1.6698277320752566</v>
      </c>
      <c r="J72" s="16" t="s">
        <v>43527</v>
      </c>
      <c r="K72" s="21">
        <f>IF(FLOW_THRU_100PCT="Y",1,INDEX(VariabilityMatrix,D7L565C1,D7L565C6))</f>
        <v>0.49999443161950075</v>
      </c>
      <c r="L72" s="16" t="s">
        <v>43523</v>
      </c>
      <c r="M72" s="15">
        <f>IF(D7L565C2&lt;&gt;0,D7L565C2*D7L565C4,D7L565C3*D7L565C4)</f>
        <v>0.83490456780144784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22335.549263956327</v>
      </c>
      <c r="R72" s="16" t="s">
        <v>43525</v>
      </c>
      <c r="S72" s="21">
        <f>IF(D7L565C7=0,0,D7L565C5/D7L565C7)</f>
        <v>3.7380077737723835E-5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4.5562344354955968</v>
      </c>
      <c r="J73" s="16" t="s">
        <v>43532</v>
      </c>
      <c r="K73" s="21">
        <f>IF(FLOW_THRU_100PCT="Y",1,INDEX(VariabilityMatrix,D7L566C1,D7L566C6))</f>
        <v>0.49999443161950075</v>
      </c>
      <c r="L73" s="16" t="s">
        <v>43528</v>
      </c>
      <c r="M73" s="15">
        <f>IF(D7L566C2&lt;&gt;0,D7L566C2*D7L566C4,D7L566C3*D7L566C4)</f>
        <v>2.2780918469008178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22335.549263956327</v>
      </c>
      <c r="R73" s="16" t="s">
        <v>43530</v>
      </c>
      <c r="S73" s="21">
        <f>IF(D7L566C7=0,0,D7L566C5/D7L566C7)</f>
        <v>1.0199399262488951E-4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36.628666696796934</v>
      </c>
      <c r="J74" s="16" t="s">
        <v>43537</v>
      </c>
      <c r="K74" s="21">
        <f>IF(FLOW_THRU_100PCT="Y",1,INDEX(VariabilityMatrix,D7L567C1,D7L567C6))</f>
        <v>0.49999443161950075</v>
      </c>
      <c r="L74" s="16" t="s">
        <v>43533</v>
      </c>
      <c r="M74" s="15">
        <f>IF(D7L567C2&lt;&gt;0,D7L567C2*D7L567C4,D7L567C3*D7L567C4)</f>
        <v>18.314129386045117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22335.549263956327</v>
      </c>
      <c r="R74" s="16" t="s">
        <v>43535</v>
      </c>
      <c r="S74" s="21">
        <f>IF(D7L567C7=0,0,D7L567C5/D7L567C7)</f>
        <v>8.1995428765207405E-4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7.1710393402004885E-2</v>
      </c>
      <c r="J75" s="16" t="s">
        <v>43542</v>
      </c>
      <c r="K75" s="21">
        <f>IF(FLOW_THRU_100PCT="Y",1,INDEX(VariabilityMatrix,D7L568C1,D7L568C6))</f>
        <v>0.49999443161950075</v>
      </c>
      <c r="L75" s="16" t="s">
        <v>43538</v>
      </c>
      <c r="M75" s="15">
        <f>IF(D7L568C2&lt;&gt;0,D7L568C2*D7L568C4,D7L568C3*D7L568C4)</f>
        <v>3.5854797390246232E-2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22335.549263956327</v>
      </c>
      <c r="R75" s="16" t="s">
        <v>43540</v>
      </c>
      <c r="S75" s="21">
        <f>IF(D7L568C7=0,0,D7L568C5/D7L568C7)</f>
        <v>1.60527941204949E-6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0.1956665094998109</v>
      </c>
      <c r="J76" s="16" t="s">
        <v>43547</v>
      </c>
      <c r="K76" s="21">
        <f>IF(FLOW_THRU_100PCT="Y",1,INDEX(VariabilityMatrix,D7L569C1,D7L569C6))</f>
        <v>0.49999443161950075</v>
      </c>
      <c r="L76" s="16" t="s">
        <v>43543</v>
      </c>
      <c r="M76" s="15">
        <f>IF(D7L569C2&lt;&gt;0,D7L569C2*D7L569C4,D7L569C3*D7L569C4)</f>
        <v>9.7832165204329594E-2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22335.549263956327</v>
      </c>
      <c r="R76" s="16" t="s">
        <v>43545</v>
      </c>
      <c r="S76" s="21">
        <f>IF(D7L569C7=0,0,D7L569C5/D7L569C7)</f>
        <v>4.3801101127253161E-6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1.5730102262428129</v>
      </c>
      <c r="J77" s="16" t="s">
        <v>43552</v>
      </c>
      <c r="K77" s="21">
        <f>IF(FLOW_THRU_100PCT="Y",1,INDEX(VariabilityMatrix,D7L570C1,D7L570C6))</f>
        <v>0.49999443161950075</v>
      </c>
      <c r="L77" s="16" t="s">
        <v>43548</v>
      </c>
      <c r="M77" s="15">
        <f>IF(D7L570C2&lt;&gt;0,D7L570C2*D7L570C4,D7L570C3*D7L570C4)</f>
        <v>0.78649635400193751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22335.549263956327</v>
      </c>
      <c r="R77" s="16" t="s">
        <v>43550</v>
      </c>
      <c r="S77" s="21">
        <f>IF(D7L570C7=0,0,D7L570C5/D7L570C7)</f>
        <v>3.5212760819414218E-5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0.20488683829144255</v>
      </c>
      <c r="J78" s="16" t="s">
        <v>43557</v>
      </c>
      <c r="K78" s="21">
        <f>IF(FLOW_THRU_100PCT="Y",1,INDEX(VariabilityMatrix,D7L571C1,D7L571C6))</f>
        <v>0.49999443161950075</v>
      </c>
      <c r="L78" s="16" t="s">
        <v>43553</v>
      </c>
      <c r="M78" s="15">
        <f>IF(D7L571C2&lt;&gt;0,D7L571C2*D7L571C4,D7L571C3*D7L571C4)</f>
        <v>0.10244227825784638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22335.549263956327</v>
      </c>
      <c r="R78" s="16" t="s">
        <v>43555</v>
      </c>
      <c r="S78" s="21">
        <f>IF(D7L571C7=0,0,D7L571C5/D7L571C7)</f>
        <v>4.5865126058556862E-6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0.55904716999945969</v>
      </c>
      <c r="J79" s="16" t="s">
        <v>43562</v>
      </c>
      <c r="K79" s="21">
        <f>IF(FLOW_THRU_100PCT="Y",1,INDEX(VariabilityMatrix,D7L572C1,D7L572C6))</f>
        <v>0.49999443161950075</v>
      </c>
      <c r="L79" s="16" t="s">
        <v>43558</v>
      </c>
      <c r="M79" s="15">
        <f>IF(D7L572C2&lt;&gt;0,D7L572C2*D7L572C4,D7L572C3*D7L572C4)</f>
        <v>0.27952047201237024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22335.549263956327</v>
      </c>
      <c r="R79" s="16" t="s">
        <v>43560</v>
      </c>
      <c r="S79" s="21">
        <f>IF(D7L572C7=0,0,D7L572C5/D7L572C7)</f>
        <v>1.251460032207233E-5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4.4943149321223235</v>
      </c>
      <c r="J80" s="16" t="s">
        <v>43567</v>
      </c>
      <c r="K80" s="21">
        <f>IF(FLOW_THRU_100PCT="Y",1,INDEX(VariabilityMatrix,D7L573C1,D7L573C6))</f>
        <v>0.49999443161950075</v>
      </c>
      <c r="L80" s="16" t="s">
        <v>43563</v>
      </c>
      <c r="M80" s="15">
        <f>IF(D7L573C2&lt;&gt;0,D7L573C2*D7L573C4,D7L573C3*D7L573C4)</f>
        <v>2.2471324400055361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22335.549263956327</v>
      </c>
      <c r="R80" s="16" t="s">
        <v>43565</v>
      </c>
      <c r="S80" s="21">
        <f>IF(D7L573C7=0,0,D7L573C5/D7L573C7)</f>
        <v>1.0060788805546922E-4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0.49999443161950075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22335.549263956327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0.49999443161950075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22335.549263956327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0.49999443161950075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22335.549263956327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0.49999443161950075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22335.549263956327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0.49999443161950075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22335.549263956327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0.49999443161950075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22335.549263956327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17.33342651945604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17.33342651945604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22335.549263956327</v>
      </c>
      <c r="R87" s="16" t="s">
        <v>43600</v>
      </c>
      <c r="S87" s="21">
        <f>IF(D7L580C7=0,0,D7L580C5/D7L580C7)</f>
        <v>7.7604657555601774E-4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47.295390581954294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47.295390581954294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22335.549263956327</v>
      </c>
      <c r="R88" s="16" t="s">
        <v>43604</v>
      </c>
      <c r="S88" s="21">
        <f>IF(D7L581C7=0,0,D7L581C5/D7L581C7)</f>
        <v>2.1174939565187481E-3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-1.7652245889528547E-3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-1.7652245889528547E-3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22335.549263956327</v>
      </c>
      <c r="R89" s="16" t="s">
        <v>43608</v>
      </c>
      <c r="S89" s="21">
        <f>IF(D7L582C7=0,0,D7L582C5/D7L582C7)</f>
        <v>-7.9032065345330939E-8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71711.622442314692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65963.771755447044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2.9035983174759257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31C1C-618B-4B3B-BC3F-5A5E6727F683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32.090338826506432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16.045169413253216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22335.549263956327</v>
      </c>
      <c r="R8" s="16" t="s">
        <v>43642</v>
      </c>
      <c r="S8" s="21">
        <f>IF(D7L601C7=0,0,D7L601C5/D7L601C7)</f>
        <v>7.1836914434631252E-4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87.560593227385951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43.780296613692975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22335.549263956327</v>
      </c>
      <c r="R9" s="16" t="s">
        <v>43646</v>
      </c>
      <c r="S9" s="21">
        <f>IF(D7L602C7=0,0,D7L602C5/D7L602C7)</f>
        <v>1.9601173043164335E-3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703.92071139132986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351.96035569566493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22335.549263956327</v>
      </c>
      <c r="R10" s="16" t="s">
        <v>43650</v>
      </c>
      <c r="S10" s="21">
        <f>IF(D7L603C7=0,0,D7L603C5/D7L603C7)</f>
        <v>1.575785540513373E-2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4.1837224849444663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4.1837224849444663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22335.549263956327</v>
      </c>
      <c r="R11" s="16" t="s">
        <v>43654</v>
      </c>
      <c r="S11" s="21">
        <f>IF(D7L604C7=0,0,D7L604C5/D7L604C7)</f>
        <v>1.873122722661622E-4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11.415561071542973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11.415561071542973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22335.549263956327</v>
      </c>
      <c r="R12" s="16" t="s">
        <v>43658</v>
      </c>
      <c r="S12" s="21">
        <f>IF(D7L605C7=0,0,D7L605C5/D7L605C7)</f>
        <v>5.1109381446753455E-4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91.772446647819478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91.772446647819478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22335.549263956327</v>
      </c>
      <c r="R13" s="16" t="s">
        <v>43662</v>
      </c>
      <c r="S13" s="21">
        <f>IF(D7L606C7=0,0,D7L606C5/D7L606C7)</f>
        <v>4.1088063500598999E-3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985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985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22335.549263956327</v>
      </c>
      <c r="R14" s="16" t="s">
        <v>43666</v>
      </c>
      <c r="S14" s="21">
        <f>IF(D7L607C7=0,0,D7L607C5/D7L607C7)</f>
        <v>4.4100101965682557E-2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1958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1958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22335.549263956327</v>
      </c>
      <c r="R15" s="16" t="s">
        <v>43670</v>
      </c>
      <c r="S15" s="21">
        <f>IF(D7L608C7=0,0,D7L608C5/D7L608C7)</f>
        <v>8.7662943805894872E-2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10563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10563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22335.549263956327</v>
      </c>
      <c r="R16" s="16" t="s">
        <v>43675</v>
      </c>
      <c r="S16" s="21">
        <f>IF(D7L609C7=0,0,D7L609C5/D7L609C7)</f>
        <v>0.47292322544518256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-496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-496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22335.549263956327</v>
      </c>
      <c r="R17" s="16" t="s">
        <v>43679</v>
      </c>
      <c r="S17" s="21">
        <f>IF(D7L610C7=0,0,D7L610C5/D7L610C7)</f>
        <v>-2.2206751852770098E-2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12598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12598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22335.549263956327</v>
      </c>
      <c r="R18" s="16" t="s">
        <v>43684</v>
      </c>
      <c r="S18" s="21">
        <f>IF(D7L611C7=0,0,D7L611C5/D7L611C7)</f>
        <v>0.56403358838951156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22335.549263956327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28.305116709962785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14.152558354981393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22335.549263956327</v>
      </c>
      <c r="R20" s="16" t="s">
        <v>43692</v>
      </c>
      <c r="S20" s="21">
        <f>IF(D7L613C7=0,0,D7L613C5/D7L613C7)</f>
        <v>6.3363377312685484E-4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-3.0733025743716382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-3.0733025743716382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22335.549263956327</v>
      </c>
      <c r="R21" s="16" t="s">
        <v>43696</v>
      </c>
      <c r="S21" s="21">
        <f>IF(D7L614C7=0,0,D7L614C5/D7L614C7)</f>
        <v>-1.3759691055957761E-4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77.232366535425356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38.616183267712678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22335.549263956327</v>
      </c>
      <c r="R22" s="16" t="s">
        <v>43700</v>
      </c>
      <c r="S22" s="21">
        <f>IF(D7L615C7=0,0,D7L615C5/D7L615C7)</f>
        <v>1.7289112889661052E-3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-8.3857075499918956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-8.3857075499918956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22335.549263956327</v>
      </c>
      <c r="R23" s="16" t="s">
        <v>43704</v>
      </c>
      <c r="S23" s="21">
        <f>IF(D7L616C7=0,0,D7L616C5/D7L616C7)</f>
        <v>-3.7544219087211843E-4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620.88960787269889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310.44480393634944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22335.549263956327</v>
      </c>
      <c r="R24" s="16" t="s">
        <v>43708</v>
      </c>
      <c r="S24" s="21">
        <f>IF(D7L617C7=0,0,D7L617C5/D7L617C7)</f>
        <v>1.3899134526202376E-2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-67.41472398183484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-67.41472398183484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22335.549263956327</v>
      </c>
      <c r="R25" s="16" t="s">
        <v>43712</v>
      </c>
      <c r="S25" s="21">
        <f>IF(D7L618C7=0,0,D7L618C5/D7L618C7)</f>
        <v>-3.0182702554185396E-3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22335.549263956327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22335.549263956327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22335.549263956327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-3123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-3123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22335.549263956327</v>
      </c>
      <c r="R29" s="16" t="s">
        <v>43730</v>
      </c>
      <c r="S29" s="21">
        <f>IF(D7L622C7=0,0,D7L622C5/D7L622C7)</f>
        <v>-0.1398219476536311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2512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2512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22335.549263956327</v>
      </c>
      <c r="R30" s="16" t="s">
        <v>43734</v>
      </c>
      <c r="S30" s="21">
        <f>IF(D7L623C7=0,0,D7L623C5/D7L623C7)</f>
        <v>0.11246645293177115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26575.49673066142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25800.497363379764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1.1551315375536766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146.46081402348412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73.230407011742059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22335.549263956327</v>
      </c>
      <c r="R32" s="16" t="s">
        <v>43742</v>
      </c>
      <c r="S32" s="21">
        <f>IF(D7L625C7=0,0,D7L625C5/D7L625C7)</f>
        <v>3.2786481382804668E-3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399.6279325623513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199.81396628117565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22335.549263956327</v>
      </c>
      <c r="R33" s="16" t="s">
        <v>43746</v>
      </c>
      <c r="S33" s="21">
        <f>IF(D7L626C7=0,0,D7L626C5/D7L626C7)</f>
        <v>8.9460063829109662E-3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3212.7052617221616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1606.3526308610808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22335.549263956327</v>
      </c>
      <c r="R34" s="16" t="s">
        <v>43750</v>
      </c>
      <c r="S34" s="21">
        <f>IF(D7L627C7=0,0,D7L627C5/D7L627C7)</f>
        <v>7.191910133382344E-2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273.25698425678672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273.25698425678672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22335.549263956327</v>
      </c>
      <c r="R35" s="16" t="s">
        <v>43754</v>
      </c>
      <c r="S35" s="21">
        <f>IF(D7L628C7=0,0,D7L628C5/D7L628C7)</f>
        <v>1.2234173470618484E-2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14457.442556822602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14457.442556822602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22335.549263956327</v>
      </c>
      <c r="R36" s="16" t="s">
        <v>43758</v>
      </c>
      <c r="S36" s="21">
        <f>IF(D7L629C7=0,0,D7L629C5/D7L629C7)</f>
        <v>0.6472839501714468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21304.553213161213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21304.553213161213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22335.549263956327</v>
      </c>
      <c r="R37" s="16" t="s">
        <v>43762</v>
      </c>
      <c r="S37" s="21">
        <f>IF(D7L630C7=0,0,D7L630C5/D7L630C7)</f>
        <v>0.95384057769920749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39794.046762548598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37914.649758394604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1.6975024571962876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38B5D5-E839-4F4B-BCF3-49BFC763172C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956763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956763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13222.953</v>
      </c>
      <c r="R8" s="16" t="s">
        <v>43792</v>
      </c>
      <c r="S8" s="21">
        <f>IF(D7L701C7=0,0,D7L701C5/D7L701C7)</f>
        <v>72.356227841088142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14002.291721866426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14002.291721866426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13222.953</v>
      </c>
      <c r="R9" s="16" t="s">
        <v>43796</v>
      </c>
      <c r="S9" s="21">
        <f>IF(D7L702C7=0,0,D7L702C5/D7L702C7)</f>
        <v>1.0589383265497825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16628.194725953599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16628.194725953599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13222.953</v>
      </c>
      <c r="R10" s="16" t="s">
        <v>43801</v>
      </c>
      <c r="S10" s="21">
        <f>IF(D7L703C7=0,0,D7L703C5/D7L703C7)</f>
        <v>1.2575250570695971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10647.497112463057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10647.497112463057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13222.953</v>
      </c>
      <c r="R11" s="16" t="s">
        <v>43806</v>
      </c>
      <c r="S11" s="21">
        <f>IF(D7L704C7=0,0,D7L704C5/D7L704C7)</f>
        <v>0.80522838676527531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0.94661247443661611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0.94661247443661611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13222.953</v>
      </c>
      <c r="R12" s="16" t="s">
        <v>43811</v>
      </c>
      <c r="S12" s="21">
        <f>IF(D7L705C7=0,0,D7L705C5/D7L705C7)</f>
        <v>7.1588583460639699E-5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13222.953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13222.953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15475.573900900001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15475.573900900001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12319.078599999999</v>
      </c>
      <c r="R15" s="16" t="s">
        <v>43826</v>
      </c>
      <c r="S15" s="21">
        <f>IF(D7L708C7=0,0,D7L708C5/D7L708C7)</f>
        <v>1.256228197204619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597.48048220689111</v>
      </c>
      <c r="J16" s="16" t="s">
        <v>43832</v>
      </c>
      <c r="K16" s="21">
        <f>IF(FLOW_THRU_100PCT="Y",1,INDEX(VariabilityMatrix,D7L709C1,D7L709C6))</f>
        <v>0.50021854522061104</v>
      </c>
      <c r="L16" s="16" t="s">
        <v>43828</v>
      </c>
      <c r="M16" s="15">
        <f>IF(D7L709C2&lt;&gt;0,D7L709C2*D7L709C4,D7L709C3*D7L709C4)</f>
        <v>298.87081760724027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12319.078599999999</v>
      </c>
      <c r="R16" s="16" t="s">
        <v>43830</v>
      </c>
      <c r="S16" s="21">
        <f>IF(D7L709C7=0,0,D7L709C5/D7L709C7)</f>
        <v>2.4260809376379845E-2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28.338189045244697</v>
      </c>
      <c r="J17" s="16" t="s">
        <v>43837</v>
      </c>
      <c r="K17" s="21">
        <f>IF(FLOW_THRU_100PCT="Y",1,INDEX(VariabilityMatrix,D7L710C1,D7L710C6))</f>
        <v>0.49999443161950075</v>
      </c>
      <c r="L17" s="16" t="s">
        <v>43833</v>
      </c>
      <c r="M17" s="15">
        <f>IF(D7L710C2&lt;&gt;0,D7L710C2*D7L710C4,D7L710C3*D7L710C4)</f>
        <v>14.168936724803084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13222.953</v>
      </c>
      <c r="R17" s="16" t="s">
        <v>43835</v>
      </c>
      <c r="S17" s="21">
        <f>IF(D7L710C7=0,0,D7L710C5/D7L710C7)</f>
        <v>1.0715410335953766E-3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5454.7679819281257</v>
      </c>
      <c r="J18" s="16" t="s">
        <v>43842</v>
      </c>
      <c r="K18" s="21">
        <f>IF(FLOW_THRU_100PCT="Y",1,INDEX(VariabilityMatrix,D7L711C1,D7L711C6))</f>
        <v>0.50021854522061104</v>
      </c>
      <c r="L18" s="16" t="s">
        <v>43838</v>
      </c>
      <c r="M18" s="15">
        <f>IF(D7L711C2&lt;&gt;0,D7L711C2*D7L711C4,D7L711C3*D7L711C4)</f>
        <v>2728.5761044360552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12319.078599999999</v>
      </c>
      <c r="R18" s="16" t="s">
        <v>43840</v>
      </c>
      <c r="S18" s="21">
        <f>IF(D7L711C7=0,0,D7L711C5/D7L711C7)</f>
        <v>0.22149189830122973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668.43912060266166</v>
      </c>
      <c r="J19" s="16" t="s">
        <v>43847</v>
      </c>
      <c r="K19" s="21">
        <f>IF(FLOW_THRU_100PCT="Y",1,INDEX(VariabilityMatrix,D7L712C1,D7L712C6))</f>
        <v>0.49999443161950075</v>
      </c>
      <c r="L19" s="16" t="s">
        <v>43843</v>
      </c>
      <c r="M19" s="15">
        <f>IF(D7L712C2&lt;&gt;0,D7L712C2*D7L712C4,D7L712C3*D7L712C4)</f>
        <v>334.2158381779667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13222.953</v>
      </c>
      <c r="R19" s="16" t="s">
        <v>43845</v>
      </c>
      <c r="S19" s="21">
        <f>IF(D7L712C7=0,0,D7L712C5/D7L712C7)</f>
        <v>2.5275431152025324E-2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6.3965466086379106</v>
      </c>
      <c r="J20" s="16" t="s">
        <v>43852</v>
      </c>
      <c r="K20" s="21">
        <f>IF(FLOW_THRU_100PCT="Y",1,INDEX(VariabilityMatrix,D7L713C1,D7L713C6))</f>
        <v>0.49999443161950075</v>
      </c>
      <c r="L20" s="16" t="s">
        <v>43848</v>
      </c>
      <c r="M20" s="15">
        <f>IF(D7L713C2&lt;&gt;0,D7L713C2*D7L713C4,D7L713C3*D7L713C4)</f>
        <v>3.1982376859135573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13222.953</v>
      </c>
      <c r="R20" s="16" t="s">
        <v>43850</v>
      </c>
      <c r="S20" s="21">
        <f>IF(D7L713C7=0,0,D7L713C5/D7L713C7)</f>
        <v>2.4187015456483566E-4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0.22313534681295039</v>
      </c>
      <c r="J21" s="16" t="s">
        <v>43857</v>
      </c>
      <c r="K21" s="21">
        <f>IF(FLOW_THRU_100PCT="Y",1,INDEX(VariabilityMatrix,D7L714C1,D7L714C6))</f>
        <v>0.49999443161950075</v>
      </c>
      <c r="L21" s="16" t="s">
        <v>43853</v>
      </c>
      <c r="M21" s="15">
        <f>IF(D7L714C2&lt;&gt;0,D7L714C2*D7L714C4,D7L714C3*D7L714C4)</f>
        <v>0.1115664309039613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13222.953</v>
      </c>
      <c r="R21" s="16" t="s">
        <v>43855</v>
      </c>
      <c r="S21" s="21">
        <f>IF(D7L714C7=0,0,D7L714C5/D7L714C7)</f>
        <v>8.437330973191942E-6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15.396338930093576</v>
      </c>
      <c r="J22" s="16" t="s">
        <v>43862</v>
      </c>
      <c r="K22" s="21">
        <f>IF(FLOW_THRU_100PCT="Y",1,INDEX(VariabilityMatrix,D7L715C1,D7L715C6))</f>
        <v>0.49999443161950075</v>
      </c>
      <c r="L22" s="16" t="s">
        <v>43858</v>
      </c>
      <c r="M22" s="15">
        <f>IF(D7L715C2&lt;&gt;0,D7L715C2*D7L715C4,D7L715C3*D7L715C4)</f>
        <v>7.6980837323733295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13222.953</v>
      </c>
      <c r="R22" s="16" t="s">
        <v>43860</v>
      </c>
      <c r="S22" s="21">
        <f>IF(D7L715C7=0,0,D7L715C5/D7L715C7)</f>
        <v>5.8217583715024397E-4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19.710288968477283</v>
      </c>
      <c r="J23" s="16" t="s">
        <v>43867</v>
      </c>
      <c r="K23" s="21">
        <f>IF(FLOW_THRU_100PCT="Y",1,INDEX(VariabilityMatrix,D7L716C1,D7L716C6))</f>
        <v>0.49999443161950075</v>
      </c>
      <c r="L23" s="16" t="s">
        <v>43863</v>
      </c>
      <c r="M23" s="15">
        <f>IF(D7L716C2&lt;&gt;0,D7L716C2*D7L716C4,D7L716C3*D7L716C4)</f>
        <v>9.8550347298499137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13222.953</v>
      </c>
      <c r="R23" s="16" t="s">
        <v>43865</v>
      </c>
      <c r="S23" s="21">
        <f>IF(D7L716C7=0,0,D7L716C5/D7L716C7)</f>
        <v>7.4529756929862139E-4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0.49999443161950075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13222.953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132.28499214641243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132.28499214641243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13222.953</v>
      </c>
      <c r="R25" s="16" t="s">
        <v>43875</v>
      </c>
      <c r="S25" s="21">
        <f>IF(D7L718C7=0,0,D7L718C5/D7L718C7)</f>
        <v>1.0004194384296188E-2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323.009048921388</v>
      </c>
      <c r="J26" s="16" t="s">
        <v>43881</v>
      </c>
      <c r="K26" s="21">
        <f>IF(FLOW_THRU_100PCT="Y",1,INDEX(VariabilityMatrix,D7L719C1,D7L719C6))</f>
        <v>0.50021854522061104</v>
      </c>
      <c r="L26" s="16" t="s">
        <v>43877</v>
      </c>
      <c r="M26" s="15">
        <f>IF(D7L719C2&lt;&gt;0,D7L719C2*D7L719C4,D7L719C3*D7L719C4)</f>
        <v>161.5751165445499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12319.078599999999</v>
      </c>
      <c r="R26" s="16" t="s">
        <v>43879</v>
      </c>
      <c r="S26" s="21">
        <f>IF(D7L719C7=0,0,D7L719C5/D7L719C7)</f>
        <v>1.3115844276255362E-2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1064.7076648653176</v>
      </c>
      <c r="J27" s="16" t="s">
        <v>43886</v>
      </c>
      <c r="K27" s="21">
        <f>IF(FLOW_THRU_100PCT="Y",1,INDEX(VariabilityMatrix,D7L720C1,D7L720C6))</f>
        <v>0.4981277684323478</v>
      </c>
      <c r="L27" s="16" t="s">
        <v>43882</v>
      </c>
      <c r="M27" s="15">
        <f>IF(D7L720C2&lt;&gt;0,D7L720C2*D7L720C4,D7L720C3*D7L720C4)</f>
        <v>530.36045313217664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12839.607666666665</v>
      </c>
      <c r="R27" s="16" t="s">
        <v>43884</v>
      </c>
      <c r="S27" s="21">
        <f>IF(D7L720C7=0,0,D7L720C5/D7L720C7)</f>
        <v>4.1306593386732773E-2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1021788.391014597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1017718.4860526844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77.070816020262853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26559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13279.5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13222.953</v>
      </c>
      <c r="R29" s="16" t="s">
        <v>43893</v>
      </c>
      <c r="S29" s="21">
        <f>IF(D7L722C7=0,0,D7L722C5/D7L722C7)</f>
        <v>1.0042764275120695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5535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5535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13222.953</v>
      </c>
      <c r="R30" s="16" t="s">
        <v>43898</v>
      </c>
      <c r="S30" s="21">
        <f>IF(D7L723C7=0,0,D7L723C5/D7L723C7)</f>
        <v>0.41859031034898181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32094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18814.5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1.4228667378610513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73370.649251126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36685.324625563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13222.953</v>
      </c>
      <c r="R32" s="16" t="s">
        <v>43907</v>
      </c>
      <c r="S32" s="21">
        <f>IF(D7L725C7=0,0,D7L725C5/D7L725C7)</f>
        <v>2.7743670135984755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11BCB-42FE-45CA-8E2A-96365F4552F2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53960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53960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534.572</v>
      </c>
      <c r="R8" s="16" t="s">
        <v>43923</v>
      </c>
      <c r="S8" s="21">
        <f>IF(D7L726C7=0,0,D7L726C5/D7L726C7)</f>
        <v>100.94056553654138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789.70827813357369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789.70827813357369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534.572</v>
      </c>
      <c r="R9" s="16" t="s">
        <v>43927</v>
      </c>
      <c r="S9" s="21">
        <f>IF(D7L727C7=0,0,D7L727C5/D7L727C7)</f>
        <v>1.4772720571477251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937.80527404640054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937.80527404640054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534.572</v>
      </c>
      <c r="R10" s="16" t="s">
        <v>43931</v>
      </c>
      <c r="S10" s="21">
        <f>IF(D7L728C7=0,0,D7L728C5/D7L728C7)</f>
        <v>1.754310502694493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600.50288753694144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600.50288753694144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534.572</v>
      </c>
      <c r="R11" s="16" t="s">
        <v>43935</v>
      </c>
      <c r="S11" s="21">
        <f>IF(D7L729C7=0,0,D7L729C5/D7L729C7)</f>
        <v>1.1233339709841546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5.3387525563383838E-2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5.3387525563383838E-2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534.572</v>
      </c>
      <c r="R12" s="16" t="s">
        <v>43939</v>
      </c>
      <c r="S12" s="21">
        <f>IF(D7L730C7=0,0,D7L730C5/D7L730C7)</f>
        <v>9.9869663138705056E-5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534.572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534.572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56288.069827242471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56288.069827242471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105.2955819370309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1CB48A-BF1A-4DB0-B672-FF570D52C609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3042.0004612448461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3042.0004612448461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3042.0004612448461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3042.0004612448461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3042.0004612448461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3042.0004612448461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3042.0004612448461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A0D18F-8FA6-4023-8FD5-01205832529D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25045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25045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32600.505000000001</v>
      </c>
      <c r="R8" s="16" t="s">
        <v>44024</v>
      </c>
      <c r="S8" s="21">
        <f>IF(D7L801C7=0,0,D7L801C5/D7L801C7)</f>
        <v>0.76823963309770815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95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95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32600.505000000001</v>
      </c>
      <c r="R9" s="16" t="s">
        <v>44029</v>
      </c>
      <c r="S9" s="21">
        <f>IF(D7L802C7=0,0,D7L802C5/D7L802C7)</f>
        <v>2.9140652882524366E-3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5696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5696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32600.505000000001</v>
      </c>
      <c r="R10" s="16" t="s">
        <v>44034</v>
      </c>
      <c r="S10" s="21">
        <f>IF(D7L803C7=0,0,D7L803C5/D7L803C7)</f>
        <v>0.17472121980932503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32600.505000000001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8780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8780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32600.505000000001</v>
      </c>
      <c r="R12" s="16" t="s">
        <v>44044</v>
      </c>
      <c r="S12" s="21">
        <f>IF(D7L805C7=0,0,D7L805C5/D7L805C7)</f>
        <v>0.26932098137743571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32600.505000000001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32600.505000000001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32600.505000000001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32600.505000000001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14707.40213862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14707.40213862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32922.438999999998</v>
      </c>
      <c r="R17" s="16" t="s">
        <v>44069</v>
      </c>
      <c r="S17" s="21">
        <f>IF(D7L810C7=0,0,D7L810C5/D7L810C7)</f>
        <v>0.44672881430868477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567.82293038465593</v>
      </c>
      <c r="J18" s="16" t="s">
        <v>44075</v>
      </c>
      <c r="K18" s="21">
        <f>IF(FLOW_THRU_100PCT="Y",1,INDEX(VariabilityMatrix,D7L811C1,D7L811C6))</f>
        <v>0.50021854522061104</v>
      </c>
      <c r="L18" s="16" t="s">
        <v>44071</v>
      </c>
      <c r="M18" s="15">
        <f>IF(D7L811C2&lt;&gt;0,D7L811C2*D7L811C4,D7L811C3*D7L811C4)</f>
        <v>284.0355601799169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32922.438999999998</v>
      </c>
      <c r="R18" s="16" t="s">
        <v>44073</v>
      </c>
      <c r="S18" s="21">
        <f>IF(D7L811C7=0,0,D7L811C5/D7L811C7)</f>
        <v>8.62741548947564E-3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26.931546761210019</v>
      </c>
      <c r="J19" s="16" t="s">
        <v>44080</v>
      </c>
      <c r="K19" s="21">
        <f>IF(FLOW_THRU_100PCT="Y",1,INDEX(VariabilityMatrix,D7L812C1,D7L812C6))</f>
        <v>0.49999443161950075</v>
      </c>
      <c r="L19" s="16" t="s">
        <v>44076</v>
      </c>
      <c r="M19" s="15">
        <f>IF(D7L812C2&lt;&gt;0,D7L812C2*D7L812C4,D7L812C3*D7L812C4)</f>
        <v>13.46562341550521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32600.505000000001</v>
      </c>
      <c r="R19" s="16" t="s">
        <v>44078</v>
      </c>
      <c r="S19" s="21">
        <f>IF(D7L812C7=0,0,D7L812C5/D7L812C7)</f>
        <v>4.1304953452424157E-4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5184.0058919184894</v>
      </c>
      <c r="J20" s="16" t="s">
        <v>44085</v>
      </c>
      <c r="K20" s="21">
        <f>IF(FLOW_THRU_100PCT="Y",1,INDEX(VariabilityMatrix,D7L813C1,D7L813C6))</f>
        <v>0.50021854522061104</v>
      </c>
      <c r="L20" s="16" t="s">
        <v>44081</v>
      </c>
      <c r="M20" s="15">
        <f>IF(D7L813C2&lt;&gt;0,D7L813C2*D7L813C4,D7L813C3*D7L813C4)</f>
        <v>2593.1358856705428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32922.438999999998</v>
      </c>
      <c r="R20" s="16" t="s">
        <v>44083</v>
      </c>
      <c r="S20" s="21">
        <f>IF(D7L813C7=0,0,D7L813C5/D7L813C7)</f>
        <v>7.8764999326767463E-2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635.25934578213764</v>
      </c>
      <c r="J21" s="16" t="s">
        <v>44090</v>
      </c>
      <c r="K21" s="21">
        <f>IF(FLOW_THRU_100PCT="Y",1,INDEX(VariabilityMatrix,D7L814C1,D7L814C6))</f>
        <v>0.49999443161950075</v>
      </c>
      <c r="L21" s="16" t="s">
        <v>44086</v>
      </c>
      <c r="M21" s="15">
        <f>IF(D7L814C2&lt;&gt;0,D7L814C2*D7L814C4,D7L814C3*D7L814C4)</f>
        <v>317.62613552531582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32600.505000000001</v>
      </c>
      <c r="R21" s="16" t="s">
        <v>44088</v>
      </c>
      <c r="S21" s="21">
        <f>IF(D7L814C7=0,0,D7L814C5/D7L814C7)</f>
        <v>9.7429820650114414E-3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6.0790368017429435</v>
      </c>
      <c r="J22" s="16" t="s">
        <v>44095</v>
      </c>
      <c r="K22" s="21">
        <f>IF(FLOW_THRU_100PCT="Y",1,INDEX(VariabilityMatrix,D7L815C1,D7L815C6))</f>
        <v>0.49999443161950075</v>
      </c>
      <c r="L22" s="16" t="s">
        <v>44091</v>
      </c>
      <c r="M22" s="15">
        <f>IF(D7L815C2&lt;&gt;0,D7L815C2*D7L815C4,D7L815C3*D7L815C4)</f>
        <v>3.0394845504814905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32600.505000000001</v>
      </c>
      <c r="R22" s="16" t="s">
        <v>44093</v>
      </c>
      <c r="S22" s="21">
        <f>IF(D7L815C7=0,0,D7L815C5/D7L815C7)</f>
        <v>9.3234278134080758E-5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0.21205942331661431</v>
      </c>
      <c r="J23" s="16" t="s">
        <v>44100</v>
      </c>
      <c r="K23" s="21">
        <f>IF(FLOW_THRU_100PCT="Y",1,INDEX(VariabilityMatrix,D7L816C1,D7L816C6))</f>
        <v>0.49999443161950075</v>
      </c>
      <c r="L23" s="16" t="s">
        <v>44096</v>
      </c>
      <c r="M23" s="15">
        <f>IF(D7L816C2&lt;&gt;0,D7L816C2*D7L816C4,D7L816C3*D7L816C4)</f>
        <v>0.10602853083074967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32600.505000000001</v>
      </c>
      <c r="R23" s="16" t="s">
        <v>44098</v>
      </c>
      <c r="S23" s="21">
        <f>IF(D7L816C7=0,0,D7L816C5/D7L816C7)</f>
        <v>3.2523585395609569E-6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14.632100208846389</v>
      </c>
      <c r="J24" s="16" t="s">
        <v>44105</v>
      </c>
      <c r="K24" s="21">
        <f>IF(FLOW_THRU_100PCT="Y",1,INDEX(VariabilityMatrix,D7L817C1,D7L817C6))</f>
        <v>0.49999443161950075</v>
      </c>
      <c r="L24" s="16" t="s">
        <v>44101</v>
      </c>
      <c r="M24" s="15">
        <f>IF(D7L817C2&lt;&gt;0,D7L817C2*D7L817C4,D7L817C3*D7L817C4)</f>
        <v>7.3159686273217286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32600.505000000001</v>
      </c>
      <c r="R24" s="16" t="s">
        <v>44103</v>
      </c>
      <c r="S24" s="21">
        <f>IF(D7L817C7=0,0,D7L817C5/D7L817C7)</f>
        <v>2.2441273922970605E-4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18.731915726300929</v>
      </c>
      <c r="J25" s="16" t="s">
        <v>44110</v>
      </c>
      <c r="K25" s="21">
        <f>IF(FLOW_THRU_100PCT="Y",1,INDEX(VariabilityMatrix,D7L818C1,D7L818C6))</f>
        <v>0.49999443161950075</v>
      </c>
      <c r="L25" s="16" t="s">
        <v>44106</v>
      </c>
      <c r="M25" s="15">
        <f>IF(D7L818C2&lt;&gt;0,D7L818C2*D7L818C4,D7L818C3*D7L818C4)</f>
        <v>9.3658535567162211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32600.505000000001</v>
      </c>
      <c r="R25" s="16" t="s">
        <v>44108</v>
      </c>
      <c r="S25" s="21">
        <f>IF(D7L818C7=0,0,D7L818C5/D7L818C7)</f>
        <v>2.8729167099455117E-4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0.49999443161950075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32600.505000000001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125.71867052299294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125.71867052299294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32600.505000000001</v>
      </c>
      <c r="R27" s="16" t="s">
        <v>44118</v>
      </c>
      <c r="S27" s="21">
        <f>IF(D7L820C7=0,0,D7L820C5/D7L820C7)</f>
        <v>3.8563411984873525E-3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306.97562541598251</v>
      </c>
      <c r="J28" s="16" t="s">
        <v>44124</v>
      </c>
      <c r="K28" s="21">
        <f>IF(FLOW_THRU_100PCT="Y",1,INDEX(VariabilityMatrix,D7L821C1,D7L821C6))</f>
        <v>0.50021854522061104</v>
      </c>
      <c r="L28" s="16" t="s">
        <v>44120</v>
      </c>
      <c r="M28" s="15">
        <f>IF(D7L821C2&lt;&gt;0,D7L821C2*D7L821C4,D7L821C3*D7L821C4)</f>
        <v>153.55490076377001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32922.438999999998</v>
      </c>
      <c r="R28" s="16" t="s">
        <v>44122</v>
      </c>
      <c r="S28" s="21">
        <f>IF(D7L821C7=0,0,D7L821C5/D7L821C7)</f>
        <v>4.664141097315725E-3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1011.8580343139715</v>
      </c>
      <c r="J29" s="16" t="s">
        <v>44129</v>
      </c>
      <c r="K29" s="21">
        <f>IF(FLOW_THRU_100PCT="Y",1,INDEX(VariabilityMatrix,D7L822C1,D7L822C6))</f>
        <v>0.4981277684323478</v>
      </c>
      <c r="L29" s="16" t="s">
        <v>44125</v>
      </c>
      <c r="M29" s="15">
        <f>IF(D7L822C2&lt;&gt;0,D7L822C2*D7L822C4,D7L822C3*D7L822C4)</f>
        <v>504.03458460316062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29926.668000000001</v>
      </c>
      <c r="R29" s="16" t="s">
        <v>44127</v>
      </c>
      <c r="S29" s="21">
        <f>IF(D7L822C7=0,0,D7L822C5/D7L822C7)</f>
        <v>1.6842322192472635E-2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62183.741345580398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58315.857070391452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1.7848630677732904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9931.6008557676541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4965.8004278838271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32600.505000000001</v>
      </c>
      <c r="R31" s="16" t="s">
        <v>44136</v>
      </c>
      <c r="S31" s="21">
        <f>IF(D7L824C7=0,0,D7L824C5/D7L824C7)</f>
        <v>0.15232280689774061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1135.8447103477185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1135.8447103477185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32600.505000000001</v>
      </c>
      <c r="R32" s="16" t="s">
        <v>44141</v>
      </c>
      <c r="S32" s="21">
        <f>IF(D7L825C7=0,0,D7L825C5/D7L825C7)</f>
        <v>3.4841322560730838E-2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11067.445566115373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6101.6451382315454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0.18716412945847144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26098.026939485924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13049.013469742962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32600.505000000001</v>
      </c>
      <c r="R34" s="16" t="s">
        <v>44150</v>
      </c>
      <c r="S34" s="21">
        <f>IF(D7L827C7=0,0,D7L827C5/D7L827C7)</f>
        <v>0.40027028629596262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9C7053-BEE3-4545-A336-00DB4B26AACB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2947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2947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32373.901000000002</v>
      </c>
      <c r="R8" s="16" t="s">
        <v>44182</v>
      </c>
      <c r="S8" s="21">
        <f>IF(D7L901C7=0,0,D7L901C5/D7L901C7)</f>
        <v>9.1030117130462593E-2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242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242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32373.901000000002</v>
      </c>
      <c r="R9" s="16" t="s">
        <v>44187</v>
      </c>
      <c r="S9" s="21">
        <f>IF(D7L902C7=0,0,D7L902C5/D7L902C7)</f>
        <v>7.4751572261866125E-3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5461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5461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32373.901000000002</v>
      </c>
      <c r="R10" s="16" t="s">
        <v>44192</v>
      </c>
      <c r="S10" s="21">
        <f>IF(D7L903C7=0,0,D7L903C5/D7L903C7)</f>
        <v>0.1686852628603516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32373.901000000002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3309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3309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32373.901000000002</v>
      </c>
      <c r="R12" s="16" t="s">
        <v>44202</v>
      </c>
      <c r="S12" s="21">
        <f>IF(D7L905C7=0,0,D7L905C5/D7L905C7)</f>
        <v>0.10221196389029545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32373.901000000002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32373.901000000002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32373.901000000002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32373.901000000002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8793.9925841000004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8793.9925841000004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33085.317000000003</v>
      </c>
      <c r="R17" s="16" t="s">
        <v>44227</v>
      </c>
      <c r="S17" s="21">
        <f>IF(D7L910C7=0,0,D7L910C5/D7L910C7)</f>
        <v>0.26579744072272299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339.5181957915193</v>
      </c>
      <c r="J18" s="16" t="s">
        <v>44233</v>
      </c>
      <c r="K18" s="21">
        <f>IF(FLOW_THRU_100PCT="Y",1,INDEX(VariabilityMatrix,D7L911C1,D7L911C6))</f>
        <v>0.50021854522061104</v>
      </c>
      <c r="L18" s="16" t="s">
        <v>44229</v>
      </c>
      <c r="M18" s="15">
        <f>IF(D7L911C2&lt;&gt;0,D7L911C2*D7L911C4,D7L911C3*D7L911C4)</f>
        <v>169.83329797476037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33085.317000000003</v>
      </c>
      <c r="R18" s="16" t="s">
        <v>44231</v>
      </c>
      <c r="S18" s="21">
        <f>IF(D7L911C7=0,0,D7L911C5/D7L911C7)</f>
        <v>5.1331924060077872E-3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16.103171740610723</v>
      </c>
      <c r="J19" s="16" t="s">
        <v>44238</v>
      </c>
      <c r="K19" s="21">
        <f>IF(FLOW_THRU_100PCT="Y",1,INDEX(VariabilityMatrix,D7L912C1,D7L912C6))</f>
        <v>0.49999443161950075</v>
      </c>
      <c r="L19" s="16" t="s">
        <v>44234</v>
      </c>
      <c r="M19" s="15">
        <f>IF(D7L912C2&lt;&gt;0,D7L912C2*D7L912C4,D7L912C3*D7L912C4)</f>
        <v>8.051496201717864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32373.901000000002</v>
      </c>
      <c r="R19" s="16" t="s">
        <v>44236</v>
      </c>
      <c r="S19" s="21">
        <f>IF(D7L912C7=0,0,D7L912C5/D7L912C7)</f>
        <v>2.4870330584250146E-4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3099.671100292594</v>
      </c>
      <c r="J20" s="16" t="s">
        <v>44243</v>
      </c>
      <c r="K20" s="21">
        <f>IF(FLOW_THRU_100PCT="Y",1,INDEX(VariabilityMatrix,D7L913C1,D7L913C6))</f>
        <v>0.50021854522061104</v>
      </c>
      <c r="L20" s="16" t="s">
        <v>44239</v>
      </c>
      <c r="M20" s="15">
        <f>IF(D7L913C2&lt;&gt;0,D7L913C2*D7L913C4,D7L913C3*D7L913C4)</f>
        <v>1550.5129684507322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33085.317000000003</v>
      </c>
      <c r="R20" s="16" t="s">
        <v>44241</v>
      </c>
      <c r="S20" s="21">
        <f>IF(D7L913C7=0,0,D7L913C5/D7L913C7)</f>
        <v>4.6864080777909184E-2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379.8404315823322</v>
      </c>
      <c r="J21" s="16" t="s">
        <v>44248</v>
      </c>
      <c r="K21" s="21">
        <f>IF(FLOW_THRU_100PCT="Y",1,INDEX(VariabilityMatrix,D7L914C1,D7L914C6))</f>
        <v>0.49999443161950075</v>
      </c>
      <c r="L21" s="16" t="s">
        <v>44244</v>
      </c>
      <c r="M21" s="15">
        <f>IF(D7L914C2&lt;&gt;0,D7L914C2*D7L914C4,D7L914C3*D7L914C4)</f>
        <v>189.91810069511405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32373.901000000002</v>
      </c>
      <c r="R21" s="16" t="s">
        <v>44246</v>
      </c>
      <c r="S21" s="21">
        <f>IF(D7L914C7=0,0,D7L914C5/D7L914C7)</f>
        <v>5.8663953008046216E-3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3.634836665859638</v>
      </c>
      <c r="J22" s="16" t="s">
        <v>44253</v>
      </c>
      <c r="K22" s="21">
        <f>IF(FLOW_THRU_100PCT="Y",1,INDEX(VariabilityMatrix,D7L915C1,D7L915C6))</f>
        <v>0.49999443161950075</v>
      </c>
      <c r="L22" s="16" t="s">
        <v>44249</v>
      </c>
      <c r="M22" s="15">
        <f>IF(D7L915C2&lt;&gt;0,D7L915C2*D7L915C4,D7L915C3*D7L915C4)</f>
        <v>1.8173980927762108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32373.901000000002</v>
      </c>
      <c r="R22" s="16" t="s">
        <v>44251</v>
      </c>
      <c r="S22" s="21">
        <f>IF(D7L915C7=0,0,D7L915C5/D7L915C7)</f>
        <v>5.6137754074685366E-5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0.12679662787882459</v>
      </c>
      <c r="J23" s="16" t="s">
        <v>44258</v>
      </c>
      <c r="K23" s="21">
        <f>IF(FLOW_THRU_100PCT="Y",1,INDEX(VariabilityMatrix,D7L916C1,D7L916C6))</f>
        <v>0.49999443161950075</v>
      </c>
      <c r="L23" s="16" t="s">
        <v>44254</v>
      </c>
      <c r="M23" s="15">
        <f>IF(D7L916C2&lt;&gt;0,D7L916C2*D7L916C4,D7L916C3*D7L916C4)</f>
        <v>6.3397607887542243E-2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32373.901000000002</v>
      </c>
      <c r="R23" s="16" t="s">
        <v>44256</v>
      </c>
      <c r="S23" s="21">
        <f>IF(D7L916C7=0,0,D7L916C5/D7L916C7)</f>
        <v>1.9582937467913502E-6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8.7489673236388956</v>
      </c>
      <c r="J24" s="16" t="s">
        <v>44263</v>
      </c>
      <c r="K24" s="21">
        <f>IF(FLOW_THRU_100PCT="Y",1,INDEX(VariabilityMatrix,D7L917C1,D7L917C6))</f>
        <v>0.49999443161950075</v>
      </c>
      <c r="L24" s="16" t="s">
        <v>44259</v>
      </c>
      <c r="M24" s="15">
        <f>IF(D7L917C2&lt;&gt;0,D7L917C2*D7L917C4,D7L917C3*D7L917C4)</f>
        <v>4.3744349442404147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32373.901000000002</v>
      </c>
      <c r="R24" s="16" t="s">
        <v>44261</v>
      </c>
      <c r="S24" s="21">
        <f>IF(D7L917C7=0,0,D7L917C5/D7L917C7)</f>
        <v>1.3512226852860316E-4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11.200368795962838</v>
      </c>
      <c r="J25" s="16" t="s">
        <v>44268</v>
      </c>
      <c r="K25" s="21">
        <f>IF(FLOW_THRU_100PCT="Y",1,INDEX(VariabilityMatrix,D7L918C1,D7L918C6))</f>
        <v>0.49999443161950075</v>
      </c>
      <c r="L25" s="16" t="s">
        <v>44264</v>
      </c>
      <c r="M25" s="15">
        <f>IF(D7L918C2&lt;&gt;0,D7L918C2*D7L918C4,D7L918C3*D7L918C4)</f>
        <v>5.6001220300662311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32373.901000000002</v>
      </c>
      <c r="R25" s="16" t="s">
        <v>44266</v>
      </c>
      <c r="S25" s="21">
        <f>IF(D7L918C7=0,0,D7L918C5/D7L918C7)</f>
        <v>1.729826142999026E-4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0.49999443161950075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32373.901000000002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75.170927254311621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75.170927254311621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32373.901000000002</v>
      </c>
      <c r="R27" s="16" t="s">
        <v>44276</v>
      </c>
      <c r="S27" s="21">
        <f>IF(D7L920C7=0,0,D7L920C5/D7L920C7)</f>
        <v>2.3219607440670069E-3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183.54984435483101</v>
      </c>
      <c r="J28" s="16" t="s">
        <v>44282</v>
      </c>
      <c r="K28" s="21">
        <f>IF(FLOW_THRU_100PCT="Y",1,INDEX(VariabilityMatrix,D7L921C1,D7L921C6))</f>
        <v>0.50021854522061104</v>
      </c>
      <c r="L28" s="16" t="s">
        <v>44278</v>
      </c>
      <c r="M28" s="15">
        <f>IF(D7L921C2&lt;&gt;0,D7L921C2*D7L921C4,D7L921C3*D7L921C4)</f>
        <v>91.81503611864315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33085.317000000003</v>
      </c>
      <c r="R28" s="16" t="s">
        <v>44280</v>
      </c>
      <c r="S28" s="21">
        <f>IF(D7L921C7=0,0,D7L921C5/D7L921C7)</f>
        <v>2.7750991812665162E-3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605.01997334751582</v>
      </c>
      <c r="J29" s="16" t="s">
        <v>44287</v>
      </c>
      <c r="K29" s="21">
        <f>IF(FLOW_THRU_100PCT="Y",1,INDEX(VariabilityMatrix,D7L922C1,D7L922C6))</f>
        <v>0.4981277684323478</v>
      </c>
      <c r="L29" s="16" t="s">
        <v>44283</v>
      </c>
      <c r="M29" s="15">
        <f>IF(D7L922C2&lt;&gt;0,D7L922C2*D7L922C4,D7L922C3*D7L922C4)</f>
        <v>301.37724918059661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31032.15966666667</v>
      </c>
      <c r="R29" s="16" t="s">
        <v>44285</v>
      </c>
      <c r="S29" s="21">
        <f>IF(D7L922C7=0,0,D7L922C5/D7L922C7)</f>
        <v>9.7117716722862277E-3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25452.922867029374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23140.19997337494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0.70813746433275948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5938.3991442323459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2969.1995721161729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32373.901000000002</v>
      </c>
      <c r="R31" s="16" t="s">
        <v>44294</v>
      </c>
      <c r="S31" s="21">
        <f>IF(D7L924C7=0,0,D7L924C5/D7L924C7)</f>
        <v>9.1715841477249621E-2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679.15528965228145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679.15528965228145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32373.901000000002</v>
      </c>
      <c r="R32" s="16" t="s">
        <v>44298</v>
      </c>
      <c r="S32" s="21">
        <f>IF(D7L925C7=0,0,D7L925C5/D7L925C7)</f>
        <v>2.0978481698955012E-2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6617.5544338846275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3648.3548617684546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0.11269432317620463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15604.78548164699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7802.3927408234949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32373.901000000002</v>
      </c>
      <c r="R34" s="16" t="s">
        <v>44306</v>
      </c>
      <c r="S34" s="21">
        <f>IF(D7L927C7=0,0,D7L927C5/D7L927C7)</f>
        <v>0.24100872924839964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BFA89F-72F6-4BB2-B155-81489B70D722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5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5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2497.36</v>
      </c>
      <c r="R8" s="16" t="s">
        <v>44339</v>
      </c>
      <c r="S8" s="21">
        <f>IF(D7L1001C7=0,0,D7L1001C5/D7L1001C7)</f>
        <v>2.002114232629657E-3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4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4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2497.36</v>
      </c>
      <c r="R9" s="16" t="s">
        <v>44344</v>
      </c>
      <c r="S9" s="21">
        <f>IF(D7L1002C7=0,0,D7L1002C5/D7L1002C7)</f>
        <v>1.6016913861037255E-3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98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98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2497.36</v>
      </c>
      <c r="R10" s="16" t="s">
        <v>44349</v>
      </c>
      <c r="S10" s="21">
        <f>IF(D7L1003C7=0,0,D7L1003C5/D7L1003C7)</f>
        <v>3.9241438959541276E-2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2497.36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38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38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2497.36</v>
      </c>
      <c r="R12" s="16" t="s">
        <v>44359</v>
      </c>
      <c r="S12" s="21">
        <f>IF(D7L1005C7=0,0,D7L1005C5/D7L1005C7)</f>
        <v>1.5216068167985392E-2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2497.36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2497.36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2497.36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2497.36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5454.3932632399983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5454.3932632399983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1658.6794000000002</v>
      </c>
      <c r="R17" s="16" t="s">
        <v>44384</v>
      </c>
      <c r="S17" s="21">
        <f>IF(D7L1010C7=0,0,D7L1010C5/D7L1010C7)</f>
        <v>3.2883951312351245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210.58304770701446</v>
      </c>
      <c r="J18" s="16" t="s">
        <v>44390</v>
      </c>
      <c r="K18" s="21">
        <f>IF(FLOW_THRU_100PCT="Y",1,INDEX(VariabilityMatrix,D7L1011C1,D7L1011C6))</f>
        <v>0.50021854522061104</v>
      </c>
      <c r="L18" s="16" t="s">
        <v>44386</v>
      </c>
      <c r="M18" s="15">
        <f>IF(D7L1011C2&lt;&gt;0,D7L1011C2*D7L1011C4,D7L1011C3*D7L1011C4)</f>
        <v>105.33754577212531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1658.6794000000002</v>
      </c>
      <c r="R18" s="16" t="s">
        <v>44388</v>
      </c>
      <c r="S18" s="21">
        <f>IF(D7L1011C7=0,0,D7L1011C5/D7L1011C7)</f>
        <v>6.3506875272053953E-2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9.9878446131044694</v>
      </c>
      <c r="J19" s="16" t="s">
        <v>44395</v>
      </c>
      <c r="K19" s="21">
        <f>IF(FLOW_THRU_100PCT="Y",1,INDEX(VariabilityMatrix,D7L1012C1,D7L1012C6))</f>
        <v>0.49999443161950075</v>
      </c>
      <c r="L19" s="16" t="s">
        <v>44391</v>
      </c>
      <c r="M19" s="15">
        <f>IF(D7L1012C2&lt;&gt;0,D7L1012C2*D7L1012C4,D7L1012C3*D7L1012C4)</f>
        <v>4.9938666904330615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2497.36</v>
      </c>
      <c r="R19" s="16" t="s">
        <v>44393</v>
      </c>
      <c r="S19" s="21">
        <f>IF(D7L1012C7=0,0,D7L1012C5/D7L1012C7)</f>
        <v>1.9996583153542385E-3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1922.542577334448</v>
      </c>
      <c r="J20" s="16" t="s">
        <v>44400</v>
      </c>
      <c r="K20" s="21">
        <f>IF(FLOW_THRU_100PCT="Y",1,INDEX(VariabilityMatrix,D7L1013C1,D7L1013C6))</f>
        <v>0.50021854522061104</v>
      </c>
      <c r="L20" s="16" t="s">
        <v>44396</v>
      </c>
      <c r="M20" s="15">
        <f>IF(D7L1013C2&lt;&gt;0,D7L1013C2*D7L1013C4,D7L1013C3*D7L1013C4)</f>
        <v>961.69145115892172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1658.6794000000002</v>
      </c>
      <c r="R20" s="16" t="s">
        <v>44398</v>
      </c>
      <c r="S20" s="21">
        <f>IF(D7L1013C7=0,0,D7L1013C5/D7L1013C7)</f>
        <v>0.5797934496316296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235.59254471908099</v>
      </c>
      <c r="J21" s="16" t="s">
        <v>44405</v>
      </c>
      <c r="K21" s="21">
        <f>IF(FLOW_THRU_100PCT="Y",1,INDEX(VariabilityMatrix,D7L1014C1,D7L1014C6))</f>
        <v>0.49999443161950075</v>
      </c>
      <c r="L21" s="16" t="s">
        <v>44401</v>
      </c>
      <c r="M21" s="15">
        <f>IF(D7L1014C2&lt;&gt;0,D7L1014C2*D7L1014C4,D7L1014C3*D7L1014C4)</f>
        <v>117.79496049060872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2497.36</v>
      </c>
      <c r="R21" s="16" t="s">
        <v>44403</v>
      </c>
      <c r="S21" s="21">
        <f>IF(D7L1014C7=0,0,D7L1014C5/D7L1014C7)</f>
        <v>4.7167793386059163E-2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2.2544741121443157</v>
      </c>
      <c r="J22" s="16" t="s">
        <v>44410</v>
      </c>
      <c r="K22" s="21">
        <f>IF(FLOW_THRU_100PCT="Y",1,INDEX(VariabilityMatrix,D7L1015C1,D7L1015C6))</f>
        <v>0.49999443161950075</v>
      </c>
      <c r="L22" s="16" t="s">
        <v>44406</v>
      </c>
      <c r="M22" s="15">
        <f>IF(D7L1015C2&lt;&gt;0,D7L1015C2*D7L1015C4,D7L1015C3*D7L1015C4)</f>
        <v>1.1272245023024756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2497.36</v>
      </c>
      <c r="R22" s="16" t="s">
        <v>44408</v>
      </c>
      <c r="S22" s="21">
        <f>IF(D7L1015C7=0,0,D7L1015C5/D7L1015C7)</f>
        <v>4.5136644388573354E-4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7.8644445772476132E-2</v>
      </c>
      <c r="J23" s="16" t="s">
        <v>44415</v>
      </c>
      <c r="K23" s="21">
        <f>IF(FLOW_THRU_100PCT="Y",1,INDEX(VariabilityMatrix,D7L1016C1,D7L1016C6))</f>
        <v>0.49999443161950075</v>
      </c>
      <c r="L23" s="16" t="s">
        <v>44411</v>
      </c>
      <c r="M23" s="15">
        <f>IF(D7L1016C2&lt;&gt;0,D7L1016C2*D7L1016C4,D7L1016C3*D7L1016C4)</f>
        <v>3.9321784964039853E-2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2497.36</v>
      </c>
      <c r="R23" s="16" t="s">
        <v>44413</v>
      </c>
      <c r="S23" s="21">
        <f>IF(D7L1016C7=0,0,D7L1016C5/D7L1016C7)</f>
        <v>1.5745341065781407E-5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5.4264667583008528</v>
      </c>
      <c r="J24" s="16" t="s">
        <v>44420</v>
      </c>
      <c r="K24" s="21">
        <f>IF(FLOW_THRU_100PCT="Y",1,INDEX(VariabilityMatrix,D7L1017C1,D7L1017C6))</f>
        <v>0.49999443161950075</v>
      </c>
      <c r="L24" s="16" t="s">
        <v>44416</v>
      </c>
      <c r="M24" s="15">
        <f>IF(D7L1017C2&lt;&gt;0,D7L1017C2*D7L1017C4,D7L1017C3*D7L1017C4)</f>
        <v>2.7132031625187496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2497.36</v>
      </c>
      <c r="R24" s="16" t="s">
        <v>44418</v>
      </c>
      <c r="S24" s="21">
        <f>IF(D7L1017C7=0,0,D7L1017C5/D7L1017C7)</f>
        <v>1.0864285335389168E-3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6.9469260432353916</v>
      </c>
      <c r="J25" s="16" t="s">
        <v>44425</v>
      </c>
      <c r="K25" s="21">
        <f>IF(FLOW_THRU_100PCT="Y",1,INDEX(VariabilityMatrix,D7L1018C1,D7L1018C6))</f>
        <v>0.49999443161950075</v>
      </c>
      <c r="L25" s="16" t="s">
        <v>44421</v>
      </c>
      <c r="M25" s="15">
        <f>IF(D7L1018C2&lt;&gt;0,D7L1018C2*D7L1018C4,D7L1018C3*D7L1018C4)</f>
        <v>3.4734243384901871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2497.36</v>
      </c>
      <c r="R25" s="16" t="s">
        <v>44423</v>
      </c>
      <c r="S25" s="21">
        <f>IF(D7L1018C7=0,0,D7L1018C5/D7L1018C7)</f>
        <v>1.3908384608106907E-3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0.49999443161950075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2497.36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46.62407834511302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46.62407834511302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2497.36</v>
      </c>
      <c r="R27" s="16" t="s">
        <v>44433</v>
      </c>
      <c r="S27" s="21">
        <f>IF(D7L1020C7=0,0,D7L1020C5/D7L1020C7)</f>
        <v>1.8669346167598192E-2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113.84510788966068</v>
      </c>
      <c r="J28" s="16" t="s">
        <v>44439</v>
      </c>
      <c r="K28" s="21">
        <f>IF(FLOW_THRU_100PCT="Y",1,INDEX(VariabilityMatrix,D7L1021C1,D7L1021C6))</f>
        <v>0.50021854522061104</v>
      </c>
      <c r="L28" s="16" t="s">
        <v>44435</v>
      </c>
      <c r="M28" s="15">
        <f>IF(D7L1021C2&lt;&gt;0,D7L1021C2*D7L1021C4,D7L1021C3*D7L1021C4)</f>
        <v>56.947434249049572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1658.6794000000002</v>
      </c>
      <c r="R28" s="16" t="s">
        <v>44437</v>
      </c>
      <c r="S28" s="21">
        <f>IF(D7L1021C7=0,0,D7L1021C5/D7L1021C7)</f>
        <v>3.4332996629155441E-2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375.25809070147926</v>
      </c>
      <c r="J29" s="16" t="s">
        <v>44444</v>
      </c>
      <c r="K29" s="21">
        <f>IF(FLOW_THRU_100PCT="Y",1,INDEX(VariabilityMatrix,D7L1022C1,D7L1022C6))</f>
        <v>0.4981277684323478</v>
      </c>
      <c r="L29" s="16" t="s">
        <v>44440</v>
      </c>
      <c r="M29" s="15">
        <f>IF(D7L1022C2&lt;&gt;0,D7L1022C2*D7L1022C4,D7L1022C3*D7L1022C4)</f>
        <v>186.92647530731142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2117.9996666666666</v>
      </c>
      <c r="R29" s="16" t="s">
        <v>44442</v>
      </c>
      <c r="S29" s="21">
        <f>IF(D7L1022C7=0,0,D7L1022C5/D7L1022C7)</f>
        <v>8.825614009727327E-2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8514.4819249313368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7080.0367567949279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4.1803139146560575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534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267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2497.36</v>
      </c>
      <c r="R31" s="16" t="s">
        <v>44451</v>
      </c>
      <c r="S31" s="21">
        <f>IF(D7L1024C7=0,0,D7L1024C5/D7L1024C7)</f>
        <v>0.10691290002242368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28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28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2497.36</v>
      </c>
      <c r="R32" s="16" t="s">
        <v>44456</v>
      </c>
      <c r="S32" s="21">
        <f>IF(D7L1025C7=0,0,D7L1025C5/D7L1025C7)</f>
        <v>1.1211839702726078E-2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562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295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0.11812473972514975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1505.3612364888504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752.6806182444252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2497.36</v>
      </c>
      <c r="R34" s="16" t="s">
        <v>44465</v>
      </c>
      <c r="S34" s="21">
        <f>IF(D7L1027C7=0,0,D7L1027C5/D7L1027C7)</f>
        <v>0.30139051568233061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934759-6475-4F1E-9E50-9CA3C6B39623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115405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115405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7378.2280000000001</v>
      </c>
      <c r="R8" s="16" t="s">
        <v>44493</v>
      </c>
      <c r="S8" s="21">
        <f>IF(D7L1101C7=0,0,D7L1101C5/D7L1101C7)</f>
        <v>15.641289480346771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401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401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7378.2280000000001</v>
      </c>
      <c r="R9" s="16" t="s">
        <v>44498</v>
      </c>
      <c r="S9" s="21">
        <f>IF(D7L1102C7=0,0,D7L1102C5/D7L1102C7)</f>
        <v>5.4349093034262427E-2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1143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1143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7378.2280000000001</v>
      </c>
      <c r="R10" s="16" t="s">
        <v>44503</v>
      </c>
      <c r="S10" s="21">
        <f>IF(D7L1103C7=0,0,D7L1103C5/D7L1103C7)</f>
        <v>0.15491524523232408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7378.2280000000001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40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40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7378.2280000000001</v>
      </c>
      <c r="R12" s="16" t="s">
        <v>44513</v>
      </c>
      <c r="S12" s="21">
        <f>IF(D7L1105C7=0,0,D7L1105C5/D7L1105C7)</f>
        <v>5.4213559136421377E-3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7378.2280000000001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7378.2280000000001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7378.2280000000001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7378.2280000000001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395.84872346000003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395.84872346000003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7508.6498000000011</v>
      </c>
      <c r="R17" s="16" t="s">
        <v>44538</v>
      </c>
      <c r="S17" s="21">
        <f>IF(D7L1110C7=0,0,D7L1110C5/D7L1110C7)</f>
        <v>5.2719028587536465E-2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15.282915366396104</v>
      </c>
      <c r="J18" s="16" t="s">
        <v>44544</v>
      </c>
      <c r="K18" s="21">
        <f>IF(FLOW_THRU_100PCT="Y",1,INDEX(VariabilityMatrix,D7L1111C1,D7L1111C6))</f>
        <v>0.50021854522061104</v>
      </c>
      <c r="L18" s="16" t="s">
        <v>44540</v>
      </c>
      <c r="M18" s="15">
        <f>IF(D7L1111C2&lt;&gt;0,D7L1111C2*D7L1111C4,D7L1111C3*D7L1111C4)</f>
        <v>7.6447976913083808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7508.6498000000011</v>
      </c>
      <c r="R18" s="16" t="s">
        <v>44542</v>
      </c>
      <c r="S18" s="21">
        <f>IF(D7L1111C7=0,0,D7L1111C5/D7L1111C7)</f>
        <v>1.0181321402562122E-3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0.72486074058138128</v>
      </c>
      <c r="J19" s="16" t="s">
        <v>44549</v>
      </c>
      <c r="K19" s="21">
        <f>IF(FLOW_THRU_100PCT="Y",1,INDEX(VariabilityMatrix,D7L1112C1,D7L1112C6))</f>
        <v>0.49999443161950075</v>
      </c>
      <c r="L19" s="16" t="s">
        <v>44545</v>
      </c>
      <c r="M19" s="15">
        <f>IF(D7L1112C2&lt;&gt;0,D7L1112C2*D7L1112C4,D7L1112C3*D7L1112C4)</f>
        <v>0.36242633399027813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7378.2280000000001</v>
      </c>
      <c r="R19" s="16" t="s">
        <v>44547</v>
      </c>
      <c r="S19" s="21">
        <f>IF(D7L1112C7=0,0,D7L1112C5/D7L1112C7)</f>
        <v>4.9121053725945865E-5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139.5271643070474</v>
      </c>
      <c r="J20" s="16" t="s">
        <v>44554</v>
      </c>
      <c r="K20" s="21">
        <f>IF(FLOW_THRU_100PCT="Y",1,INDEX(VariabilityMatrix,D7L1113C1,D7L1113C6))</f>
        <v>0.50021854522061104</v>
      </c>
      <c r="L20" s="16" t="s">
        <v>44550</v>
      </c>
      <c r="M20" s="15">
        <f>IF(D7L1113C2&lt;&gt;0,D7L1113C2*D7L1113C4,D7L1113C3*D7L1113C4)</f>
        <v>69.794075148428419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7508.6498000000011</v>
      </c>
      <c r="R20" s="16" t="s">
        <v>44552</v>
      </c>
      <c r="S20" s="21">
        <f>IF(D7L1113C7=0,0,D7L1113C5/D7L1113C7)</f>
        <v>9.2951565204743482E-3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17.097961878228013</v>
      </c>
      <c r="J21" s="16" t="s">
        <v>44559</v>
      </c>
      <c r="K21" s="21">
        <f>IF(FLOW_THRU_100PCT="Y",1,INDEX(VariabilityMatrix,D7L1114C1,D7L1114C6))</f>
        <v>0.49999443161950075</v>
      </c>
      <c r="L21" s="16" t="s">
        <v>44555</v>
      </c>
      <c r="M21" s="15">
        <f>IF(D7L1114C2&lt;&gt;0,D7L1114C2*D7L1114C4,D7L1114C3*D7L1114C4)</f>
        <v>8.5488857311565063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7378.2280000000001</v>
      </c>
      <c r="R21" s="16" t="s">
        <v>44557</v>
      </c>
      <c r="S21" s="21">
        <f>IF(D7L1114C7=0,0,D7L1114C5/D7L1114C7)</f>
        <v>1.1586638053414052E-3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0.16361686007873699</v>
      </c>
      <c r="J22" s="16" t="s">
        <v>44564</v>
      </c>
      <c r="K22" s="21">
        <f>IF(FLOW_THRU_100PCT="Y",1,INDEX(VariabilityMatrix,D7L1115C1,D7L1115C6))</f>
        <v>0.49999443161950075</v>
      </c>
      <c r="L22" s="16" t="s">
        <v>44560</v>
      </c>
      <c r="M22" s="15">
        <f>IF(D7L1115C2&lt;&gt;0,D7L1115C2*D7L1115C4,D7L1115C3*D7L1115C4)</f>
        <v>8.1807518958435479E-2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7378.2280000000001</v>
      </c>
      <c r="R22" s="16" t="s">
        <v>44562</v>
      </c>
      <c r="S22" s="21">
        <f>IF(D7L1115C7=0,0,D7L1115C5/D7L1115C7)</f>
        <v>1.1087691917142636E-5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5.7075648864675695E-3</v>
      </c>
      <c r="J23" s="16" t="s">
        <v>44569</v>
      </c>
      <c r="K23" s="21">
        <f>IF(FLOW_THRU_100PCT="Y",1,INDEX(VariabilityMatrix,D7L1116C1,D7L1116C6))</f>
        <v>0.49999443161950075</v>
      </c>
      <c r="L23" s="16" t="s">
        <v>44565</v>
      </c>
      <c r="M23" s="15">
        <f>IF(D7L1116C2&lt;&gt;0,D7L1116C2*D7L1116C4,D7L1116C3*D7L1116C4)</f>
        <v>2.8537506613407729E-3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7378.2280000000001</v>
      </c>
      <c r="R23" s="16" t="s">
        <v>44567</v>
      </c>
      <c r="S23" s="21">
        <f>IF(D7L1116C7=0,0,D7L1116C5/D7L1116C7)</f>
        <v>3.8677995059799896E-7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0.39382197716626227</v>
      </c>
      <c r="J24" s="16" t="s">
        <v>44574</v>
      </c>
      <c r="K24" s="21">
        <f>IF(FLOW_THRU_100PCT="Y",1,INDEX(VariabilityMatrix,D7L1117C1,D7L1117C6))</f>
        <v>0.49999443161950075</v>
      </c>
      <c r="L24" s="16" t="s">
        <v>44570</v>
      </c>
      <c r="M24" s="15">
        <f>IF(D7L1117C2&lt;&gt;0,D7L1117C2*D7L1117C4,D7L1117C3*D7L1117C4)</f>
        <v>0.19690879563251332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7378.2280000000001</v>
      </c>
      <c r="R24" s="16" t="s">
        <v>44572</v>
      </c>
      <c r="S24" s="21">
        <f>IF(D7L1117C7=0,0,D7L1117C5/D7L1117C7)</f>
        <v>2.6687816591261929E-5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0.50416823163796864</v>
      </c>
      <c r="J25" s="16" t="s">
        <v>44579</v>
      </c>
      <c r="K25" s="21">
        <f>IF(FLOW_THRU_100PCT="Y",1,INDEX(VariabilityMatrix,D7L1118C1,D7L1118C6))</f>
        <v>0.49999443161950075</v>
      </c>
      <c r="L25" s="16" t="s">
        <v>44575</v>
      </c>
      <c r="M25" s="15">
        <f>IF(D7L1118C2&lt;&gt;0,D7L1118C2*D7L1118C4,D7L1118C3*D7L1118C4)</f>
        <v>0.2520813084184349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7378.2280000000001</v>
      </c>
      <c r="R25" s="16" t="s">
        <v>44577</v>
      </c>
      <c r="S25" s="21">
        <f>IF(D7L1118C7=0,0,D7L1118C5/D7L1118C7)</f>
        <v>3.4165562302823237E-5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0.49999443161950075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7378.2280000000001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3.3837094255372429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3.3837094255372429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7378.2280000000001</v>
      </c>
      <c r="R27" s="16" t="s">
        <v>44587</v>
      </c>
      <c r="S27" s="21">
        <f>IF(D7L1120C7=0,0,D7L1120C5/D7L1120C7)</f>
        <v>4.5860732760457426E-4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8.2622279794175597</v>
      </c>
      <c r="J28" s="16" t="s">
        <v>44593</v>
      </c>
      <c r="K28" s="21">
        <f>IF(FLOW_THRU_100PCT="Y",1,INDEX(VariabilityMatrix,D7L1121C1,D7L1121C6))</f>
        <v>0.50021854522061104</v>
      </c>
      <c r="L28" s="16" t="s">
        <v>44589</v>
      </c>
      <c r="M28" s="15">
        <f>IF(D7L1121C2&lt;&gt;0,D7L1121C2*D7L1121C4,D7L1121C3*D7L1121C4)</f>
        <v>4.13291966014528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7508.6498000000011</v>
      </c>
      <c r="R28" s="16" t="s">
        <v>44591</v>
      </c>
      <c r="S28" s="21">
        <f>IF(D7L1121C7=0,0,D7L1121C5/D7L1121C7)</f>
        <v>5.5042115030391736E-4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27.234089843382336</v>
      </c>
      <c r="J29" s="16" t="s">
        <v>44598</v>
      </c>
      <c r="K29" s="21">
        <f>IF(FLOW_THRU_100PCT="Y",1,INDEX(VariabilityMatrix,D7L1122C1,D7L1122C6))</f>
        <v>0.4981277684323478</v>
      </c>
      <c r="L29" s="16" t="s">
        <v>44594</v>
      </c>
      <c r="M29" s="15">
        <f>IF(D7L1122C2&lt;&gt;0,D7L1122C2*D7L1122C4,D7L1122C3*D7L1122C4)</f>
        <v>13.566056398970112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7621.1276666666672</v>
      </c>
      <c r="R29" s="16" t="s">
        <v>44596</v>
      </c>
      <c r="S29" s="21">
        <f>IF(D7L1122C7=0,0,D7L1122C5/D7L1122C7)</f>
        <v>1.7800589351501628E-3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117596.4092160413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117492.30537510505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15.923007587213649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7EF42C-5522-4274-ACA7-572A7131712F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465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465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63933</v>
      </c>
      <c r="R8" s="16" t="s">
        <v>44621</v>
      </c>
      <c r="S8" s="21">
        <f>IF(D7L1201C7=0,0,D7L1201C5/D7L1201C7)</f>
        <v>7.2732391722584583E-3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63933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63933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63933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63933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63933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63933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465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465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7.2732391722584583E-3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1D2B6A-6168-4FF7-8C25-2EAB9451E34B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3624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3624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25998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25998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20978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20978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1417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1417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99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99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8802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8802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311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311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3200.1608379199997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3200.1608379199997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123.55171141464767</v>
      </c>
      <c r="J18" s="16" t="s">
        <v>44727</v>
      </c>
      <c r="K18" s="21">
        <f>IF(FLOW_THRU_100PCT="Y",1,INDEX(VariabilityMatrix,D7L1311C1,D7L1311C6))</f>
        <v>0.50021854522061104</v>
      </c>
      <c r="L18" s="16" t="s">
        <v>44724</v>
      </c>
      <c r="M18" s="15">
        <f>IF(D7L1311C2&lt;&gt;0,D7L1311C2*D7L1311C4,D7L1311C3*D7L1311C4)</f>
        <v>61.802857343351825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5.8599935214610444</v>
      </c>
      <c r="J19" s="16" t="s">
        <v>44731</v>
      </c>
      <c r="K19" s="21">
        <f>IF(FLOW_THRU_100PCT="Y",1,INDEX(VariabilityMatrix,D7L1312C1,D7L1312C6))</f>
        <v>0.49999443161950075</v>
      </c>
      <c r="L19" s="16" t="s">
        <v>44728</v>
      </c>
      <c r="M19" s="15">
        <f>IF(D7L1312C2&lt;&gt;0,D7L1312C2*D7L1312C4,D7L1312C3*D7L1312C4)</f>
        <v>2.9299641300568715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1127.9798078888118</v>
      </c>
      <c r="J20" s="16" t="s">
        <v>44735</v>
      </c>
      <c r="K20" s="21">
        <f>IF(FLOW_THRU_100PCT="Y",1,INDEX(VariabilityMatrix,D7L1313C1,D7L1313C6))</f>
        <v>0.50021854522061104</v>
      </c>
      <c r="L20" s="16" t="s">
        <v>44732</v>
      </c>
      <c r="M20" s="15">
        <f>IF(D7L1313C2&lt;&gt;0,D7L1313C2*D7L1313C4,D7L1313C3*D7L1313C4)</f>
        <v>564.23641854036578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138.22509652853125</v>
      </c>
      <c r="J21" s="16" t="s">
        <v>44739</v>
      </c>
      <c r="K21" s="21">
        <f>IF(FLOW_THRU_100PCT="Y",1,INDEX(VariabilityMatrix,D7L1314C1,D7L1314C6))</f>
        <v>0.49999443161950075</v>
      </c>
      <c r="L21" s="16" t="s">
        <v>44736</v>
      </c>
      <c r="M21" s="15">
        <f>IF(D7L1314C2&lt;&gt;0,D7L1314C2*D7L1314C4,D7L1314C3*D7L1314C4)</f>
        <v>69.111778574333613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1.3227281964452751</v>
      </c>
      <c r="J22" s="16" t="s">
        <v>44743</v>
      </c>
      <c r="K22" s="21">
        <f>IF(FLOW_THRU_100PCT="Y",1,INDEX(VariabilityMatrix,D7L1315C1,D7L1315C6))</f>
        <v>0.49999443161950075</v>
      </c>
      <c r="L22" s="16" t="s">
        <v>44740</v>
      </c>
      <c r="M22" s="15">
        <f>IF(D7L1315C2&lt;&gt;0,D7L1315C2*D7L1315C4,D7L1315C3*D7L1315C4)</f>
        <v>0.66135673276874263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4.6141681271346803E-2</v>
      </c>
      <c r="J23" s="16" t="s">
        <v>44747</v>
      </c>
      <c r="K23" s="21">
        <f>IF(FLOW_THRU_100PCT="Y",1,INDEX(VariabilityMatrix,D7L1316C1,D7L1316C6))</f>
        <v>0.49999443161950075</v>
      </c>
      <c r="L23" s="16" t="s">
        <v>44744</v>
      </c>
      <c r="M23" s="15">
        <f>IF(D7L1316C2&lt;&gt;0,D7L1316C2*D7L1316C4,D7L1316C3*D7L1316C4)</f>
        <v>2.3070583701235207E-2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3.1837760077229293</v>
      </c>
      <c r="J24" s="16" t="s">
        <v>44751</v>
      </c>
      <c r="K24" s="21">
        <f>IF(FLOW_THRU_100PCT="Y",1,INDEX(VariabilityMatrix,D7L1317C1,D7L1317C6))</f>
        <v>0.49999443161950075</v>
      </c>
      <c r="L24" s="16" t="s">
        <v>44748</v>
      </c>
      <c r="M24" s="15">
        <f>IF(D7L1317C2&lt;&gt;0,D7L1317C2*D7L1317C4,D7L1317C3*D7L1317C4)</f>
        <v>1.5918702753852292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4.0758485123023007</v>
      </c>
      <c r="J25" s="16" t="s">
        <v>44755</v>
      </c>
      <c r="K25" s="21">
        <f>IF(FLOW_THRU_100PCT="Y",1,INDEX(VariabilityMatrix,D7L1318C1,D7L1318C6))</f>
        <v>0.49999443161950075</v>
      </c>
      <c r="L25" s="16" t="s">
        <v>44752</v>
      </c>
      <c r="M25" s="15">
        <f>IF(D7L1318C2&lt;&gt;0,D7L1318C2*D7L1318C4,D7L1318C3*D7L1318C4)</f>
        <v>2.0379015602757766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0.49999443161950075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27.354930681238535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27.354930681238535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66.794350585725041</v>
      </c>
      <c r="J28" s="16" t="s">
        <v>44766</v>
      </c>
      <c r="K28" s="21">
        <f>IF(FLOW_THRU_100PCT="Y",1,INDEX(VariabilityMatrix,D7L1321C1,D7L1321C6))</f>
        <v>0.49999443161950075</v>
      </c>
      <c r="L28" s="16" t="s">
        <v>44763</v>
      </c>
      <c r="M28" s="15">
        <f>IF(D7L1321C2&lt;&gt;0,D7L1321C2*D7L1321C4,D7L1321C3*D7L1321C4)</f>
        <v>33.396803356503256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220.16862151632961</v>
      </c>
      <c r="J29" s="16" t="s">
        <v>44770</v>
      </c>
      <c r="K29" s="21">
        <f>IF(FLOW_THRU_100PCT="Y",1,INDEX(VariabilityMatrix,D7L1322C1,D7L1322C6))</f>
        <v>0.50021854522061104</v>
      </c>
      <c r="L29" s="16" t="s">
        <v>44767</v>
      </c>
      <c r="M29" s="15">
        <f>IF(D7L1322C2&lt;&gt;0,D7L1322C2*D7L1322C4,D7L1322C3*D7L1322C4)</f>
        <v>110.13242755812573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66139.47986406734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65298.318272968158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90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45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-1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-1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89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44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501.75377511428997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250.87688755714498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C0ECCC-0AEE-43A2-B577-9A9C59D4A12F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18259842.9095787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768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47134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47902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1937949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444780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175148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183483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161699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22783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66921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-4409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705309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3693663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5806975.7018984817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1455548.9881015189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436823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66139.47986406734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89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501.75377511428997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-436823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3807704.4798640674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89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501.75377511428997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14015315.429714631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3693574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7262022.9362248862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24970912.365939517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50E1C4-4B19-4405-B68A-DF35C62EA3D3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3409.4073679247936</v>
      </c>
      <c r="J8" s="16" t="s">
        <v>44958</v>
      </c>
      <c r="K8" s="21">
        <f>IF(FLOW_THRU_100PCT="Y",1,INDEX(VariabilityMatrix,D8L201C1,D8L201C6))</f>
        <v>0.50021854522061104</v>
      </c>
      <c r="L8" s="16" t="s">
        <v>44956</v>
      </c>
      <c r="M8" s="15">
        <f>IF(D8L201C2&lt;&gt;0,D8L201C2*D8L201C4,D8L201C3*D8L201C4)</f>
        <v>1705.4487936477728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1.579447229132763</v>
      </c>
      <c r="J9" s="16" t="s">
        <v>44962</v>
      </c>
      <c r="K9" s="21">
        <f>IF(FLOW_THRU_100PCT="Y",1,INDEX(VariabilityMatrix,D8L202C1,D8L202C6))</f>
        <v>0.50021854522061104</v>
      </c>
      <c r="L9" s="16" t="s">
        <v>44960</v>
      </c>
      <c r="M9" s="15">
        <f>IF(D8L202C2&lt;&gt;0,D8L202C2*D8L202C4,D8L202C3*D8L202C4)</f>
        <v>0.79006879520951578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6.7616716042065029E-3</v>
      </c>
      <c r="J10" s="16" t="s">
        <v>44965</v>
      </c>
      <c r="K10" s="21">
        <f>IF(FLOW_THRU_100PCT="Y",1,INDEX(VariabilityMatrix,D8L203C1,D8L203C6))</f>
        <v>0.50021854522061104</v>
      </c>
      <c r="L10" s="16" t="s">
        <v>44963</v>
      </c>
      <c r="M10" s="15">
        <f>IF(D8L203C2&lt;&gt;0,D8L203C2*D8L203C4,D8L203C3*D8L203C4)</f>
        <v>3.3823135331156923E-3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362.01277510392379</v>
      </c>
      <c r="J11" s="16" t="s">
        <v>44968</v>
      </c>
      <c r="K11" s="21">
        <f>IF(FLOW_THRU_100PCT="Y",1,INDEX(VariabilityMatrix,D8L204C1,D8L204C6))</f>
        <v>0.50021854522061104</v>
      </c>
      <c r="L11" s="16" t="s">
        <v>44966</v>
      </c>
      <c r="M11" s="15">
        <f>IF(D8L204C2&lt;&gt;0,D8L204C2*D8L204C4,D8L204C3*D8L204C4)</f>
        <v>181.085503713761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5596.646286260001</v>
      </c>
      <c r="J12" s="16" t="s">
        <v>44971</v>
      </c>
      <c r="K12" s="21">
        <f>IF(FLOW_THRU_100PCT="Y",1,INDEX(VariabilityMatrix,D8L205C1,D8L205C6))</f>
        <v>0.50021854522061104</v>
      </c>
      <c r="L12" s="16" t="s">
        <v>44969</v>
      </c>
      <c r="M12" s="15">
        <f>IF(D8L205C2&lt;&gt;0,D8L205C2*D8L205C4,D8L205C3*D8L205C4)</f>
        <v>2799.5462634273131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4223.8475438095466</v>
      </c>
      <c r="J13" s="16" t="s">
        <v>44974</v>
      </c>
      <c r="K13" s="21">
        <f>IF(FLOW_THRU_100PCT="Y",1,INDEX(VariabilityMatrix,D8L206C1,D8L206C6))</f>
        <v>0.50021854522061104</v>
      </c>
      <c r="L13" s="16" t="s">
        <v>44972</v>
      </c>
      <c r="M13" s="15">
        <f>IF(D8L206C2&lt;&gt;0,D8L206C2*D8L206C4,D8L206C3*D8L206C4)</f>
        <v>2112.8468735980628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0.77290845740830105</v>
      </c>
      <c r="J14" s="16" t="s">
        <v>44977</v>
      </c>
      <c r="K14" s="21">
        <f>IF(FLOW_THRU_100PCT="Y",1,INDEX(VariabilityMatrix,D8L207C1,D8L207C6))</f>
        <v>0.50021854522061104</v>
      </c>
      <c r="L14" s="16" t="s">
        <v>44975</v>
      </c>
      <c r="M14" s="15">
        <f>IF(D8L207C2&lt;&gt;0,D8L207C2*D8L207C4,D8L207C3*D8L207C4)</f>
        <v>0.38662314415348698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3.3088494966547993E-3</v>
      </c>
      <c r="J15" s="16" t="s">
        <v>44980</v>
      </c>
      <c r="K15" s="21">
        <f>IF(FLOW_THRU_100PCT="Y",1,INDEX(VariabilityMatrix,D8L208C1,D8L208C6))</f>
        <v>0.50021854522061104</v>
      </c>
      <c r="L15" s="16" t="s">
        <v>44978</v>
      </c>
      <c r="M15" s="15">
        <f>IF(D8L208C2&lt;&gt;0,D8L208C2*D8L208C4,D8L208C3*D8L208C4)</f>
        <v>1.6551478815706147E-3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177.15231658692704</v>
      </c>
      <c r="J16" s="16" t="s">
        <v>44983</v>
      </c>
      <c r="K16" s="21">
        <f>IF(FLOW_THRU_100PCT="Y",1,INDEX(VariabilityMatrix,D8L209C1,D8L209C6))</f>
        <v>0.50021854522061104</v>
      </c>
      <c r="L16" s="16" t="s">
        <v>44981</v>
      </c>
      <c r="M16" s="15">
        <f>IF(D8L209C2&lt;&gt;0,D8L209C2*D8L209C4,D8L209C3*D8L209C4)</f>
        <v>88.614874085573774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200.33489588254011</v>
      </c>
      <c r="J17" s="16" t="s">
        <v>44986</v>
      </c>
      <c r="K17" s="21">
        <f>IF(FLOW_THRU_100PCT="Y",1,INDEX(VariabilityMatrix,D8L210C1,D8L210C6))</f>
        <v>0.49999443161950075</v>
      </c>
      <c r="L17" s="16" t="s">
        <v>44984</v>
      </c>
      <c r="M17" s="15">
        <f>IF(D8L210C2&lt;&gt;0,D8L210C2*D8L210C4,D8L210C3*D8L210C4)</f>
        <v>100.1663324003425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3.6658646822743481E-2</v>
      </c>
      <c r="J18" s="16" t="s">
        <v>44989</v>
      </c>
      <c r="K18" s="21">
        <f>IF(FLOW_THRU_100PCT="Y",1,INDEX(VariabilityMatrix,D8L211C1,D8L211C6))</f>
        <v>0.49999443161950075</v>
      </c>
      <c r="L18" s="16" t="s">
        <v>44987</v>
      </c>
      <c r="M18" s="15">
        <f>IF(D8L211C2&lt;&gt;0,D8L211C2*D8L211C4,D8L211C3*D8L211C4)</f>
        <v>1.8329119282077644E-2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1.5693701359435801E-4</v>
      </c>
      <c r="J19" s="16" t="s">
        <v>44992</v>
      </c>
      <c r="K19" s="21">
        <f>IF(FLOW_THRU_100PCT="Y",1,INDEX(VariabilityMatrix,D8L212C1,D8L212C6))</f>
        <v>0.49999443161950075</v>
      </c>
      <c r="L19" s="16" t="s">
        <v>44990</v>
      </c>
      <c r="M19" s="15">
        <f>IF(D8L212C2&lt;&gt;0,D8L212C2*D8L212C4,D8L212C3*D8L212C4)</f>
        <v>7.84676329121729E-5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8.4022423940955218</v>
      </c>
      <c r="J20" s="16" t="s">
        <v>44995</v>
      </c>
      <c r="K20" s="21">
        <f>IF(FLOW_THRU_100PCT="Y",1,INDEX(VariabilityMatrix,D8L213C1,D8L213C6))</f>
        <v>0.49999443161950075</v>
      </c>
      <c r="L20" s="16" t="s">
        <v>44993</v>
      </c>
      <c r="M20" s="15">
        <f>IF(D8L213C2&lt;&gt;0,D8L213C2*D8L213C4,D8L213C3*D8L213C4)</f>
        <v>4.2010744101650639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66189.474290879996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0.79276067275860407</v>
      </c>
      <c r="L21" s="16" t="s">
        <v>44996</v>
      </c>
      <c r="M21" s="15">
        <f>IF(D8L214C2&lt;&gt;0,D8L214C2*D8L214C4,D8L214C3*D8L214C4)</f>
        <v>52472.412168376351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38322.146046819995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0.79276067275860407</v>
      </c>
      <c r="L22" s="16" t="s">
        <v>44998</v>
      </c>
      <c r="M22" s="15">
        <f>IF(D8L215C2&lt;&gt;0,D8L215C2*D8L215C4,D8L215C3*D8L215C4)</f>
        <v>30380.2902816305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20.019401984600638</v>
      </c>
      <c r="J23" s="16" t="s">
        <v>45002</v>
      </c>
      <c r="K23" s="21">
        <f>IF(FLOW_THRU_100PCT="Y",1,INDEX(VariabilityMatrix,D8L216C1,D8L216C6))</f>
        <v>0.50021854522061104</v>
      </c>
      <c r="L23" s="16" t="s">
        <v>45000</v>
      </c>
      <c r="M23" s="15">
        <f>IF(D8L216C2&lt;&gt;0,D8L216C2*D8L216C4,D8L216C3*D8L216C4)</f>
        <v>10.014076136923544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8.5703795249173945E-2</v>
      </c>
      <c r="J24" s="16" t="s">
        <v>45005</v>
      </c>
      <c r="K24" s="21">
        <f>IF(FLOW_THRU_100PCT="Y",1,INDEX(VariabilityMatrix,D8L217C1,D8L217C6))</f>
        <v>0.50021854522061104</v>
      </c>
      <c r="L24" s="16" t="s">
        <v>45003</v>
      </c>
      <c r="M24" s="15">
        <f>IF(D8L217C2&lt;&gt;0,D8L217C2*D8L217C4,D8L217C3*D8L217C4)</f>
        <v>4.2870627779426906E-2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4588.4909192854675</v>
      </c>
      <c r="J25" s="16" t="s">
        <v>45008</v>
      </c>
      <c r="K25" s="21">
        <f>IF(FLOW_THRU_100PCT="Y",1,INDEX(VariabilityMatrix,D8L218C1,D8L218C6))</f>
        <v>0.50021854522061104</v>
      </c>
      <c r="L25" s="16" t="s">
        <v>45006</v>
      </c>
      <c r="M25" s="15">
        <f>IF(D8L218C2&lt;&gt;0,D8L218C2*D8L218C4,D8L218C3*D8L218C4)</f>
        <v>2295.2482524029606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4891.8945167400016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0.50021854522061104</v>
      </c>
      <c r="L26" s="16" t="s">
        <v>45009</v>
      </c>
      <c r="M26" s="15">
        <f>IF(D8L219C2&lt;&gt;0,D8L219C2*D8L219C4,D8L219C3*D8L219C4)</f>
        <v>2447.0163585363675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2283.4904545759341</v>
      </c>
      <c r="J27" s="16" t="s">
        <v>45013</v>
      </c>
      <c r="K27" s="21">
        <f>IF(FLOW_THRU_100PCT="Y",1,INDEX(VariabilityMatrix,D8L220C1,D8L220C6))</f>
        <v>0.50021854522061104</v>
      </c>
      <c r="L27" s="16" t="s">
        <v>45011</v>
      </c>
      <c r="M27" s="15">
        <f>IF(D8L220C2&lt;&gt;0,D8L220C2*D8L220C4,D8L220C3*D8L220C4)</f>
        <v>1142.2442732131256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0.41784867148899307</v>
      </c>
      <c r="J28" s="16" t="s">
        <v>45016</v>
      </c>
      <c r="K28" s="21">
        <f>IF(FLOW_THRU_100PCT="Y",1,INDEX(VariabilityMatrix,D8L221C1,D8L221C6))</f>
        <v>0.50021854522061104</v>
      </c>
      <c r="L28" s="16" t="s">
        <v>45014</v>
      </c>
      <c r="M28" s="15">
        <f>IF(D8L221C2&lt;&gt;0,D8L221C2*D8L221C4,D8L221C3*D8L221C4)</f>
        <v>0.20901565457458912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1.7888255110706495E-3</v>
      </c>
      <c r="J29" s="16" t="s">
        <v>45019</v>
      </c>
      <c r="K29" s="21">
        <f>IF(FLOW_THRU_100PCT="Y",1,INDEX(VariabilityMatrix,D8L222C1,D8L222C6))</f>
        <v>0.50021854522061104</v>
      </c>
      <c r="L29" s="16" t="s">
        <v>45017</v>
      </c>
      <c r="M29" s="15">
        <f>IF(D8L222C2&lt;&gt;0,D8L222C2*D8L222C4,D8L222C3*D8L222C4)</f>
        <v>8.9480369480127641E-4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95.771833556145495</v>
      </c>
      <c r="J30" s="16" t="s">
        <v>45022</v>
      </c>
      <c r="K30" s="21">
        <f>IF(FLOW_THRU_100PCT="Y",1,INDEX(VariabilityMatrix,D8L223C1,D8L223C6))</f>
        <v>0.50021854522061104</v>
      </c>
      <c r="L30" s="16" t="s">
        <v>45020</v>
      </c>
      <c r="M30" s="15">
        <f>IF(D8L223C2&lt;&gt;0,D8L223C2*D8L223C4,D8L223C3*D8L223C4)</f>
        <v>47.906847254565598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38562.110443199221</v>
      </c>
      <c r="J31" s="16" t="s">
        <v>45025</v>
      </c>
      <c r="K31" s="21">
        <f>IF(FLOW_THRU_100PCT="Y",1,INDEX(VariabilityMatrix,D8L224C1,D8L224C6))</f>
        <v>0.50021854522061104</v>
      </c>
      <c r="L31" s="16" t="s">
        <v>45023</v>
      </c>
      <c r="M31" s="15">
        <f>IF(D8L224C2&lt;&gt;0,D8L224C2*D8L224C4,D8L224C3*D8L224C4)</f>
        <v>19289.482786533648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7.0563582108316645</v>
      </c>
      <c r="J32" s="16" t="s">
        <v>45028</v>
      </c>
      <c r="K32" s="21">
        <f>IF(FLOW_THRU_100PCT="Y",1,INDEX(VariabilityMatrix,D8L225C1,D8L225C6))</f>
        <v>0.50021854522061104</v>
      </c>
      <c r="L32" s="16" t="s">
        <v>45026</v>
      </c>
      <c r="M32" s="15">
        <f>IF(D8L225C2&lt;&gt;0,D8L225C2*D8L225C4,D8L225C3*D8L225C4)</f>
        <v>3.529721238777729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3.0208528694869927E-2</v>
      </c>
      <c r="J33" s="16" t="s">
        <v>45031</v>
      </c>
      <c r="K33" s="21">
        <f>IF(FLOW_THRU_100PCT="Y",1,INDEX(VariabilityMatrix,D8L226C1,D8L226C6))</f>
        <v>0.50021854522061104</v>
      </c>
      <c r="L33" s="16" t="s">
        <v>45029</v>
      </c>
      <c r="M33" s="15">
        <f>IF(D8L226C2&lt;&gt;0,D8L226C2*D8L226C4,D8L226C3*D8L226C4)</f>
        <v>1.5110866277002919E-2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1617.3328053721302</v>
      </c>
      <c r="J34" s="16" t="s">
        <v>45034</v>
      </c>
      <c r="K34" s="21">
        <f>IF(FLOW_THRU_100PCT="Y",1,INDEX(VariabilityMatrix,D8L227C1,D8L227C6))</f>
        <v>0.50021854522061104</v>
      </c>
      <c r="L34" s="16" t="s">
        <v>45032</v>
      </c>
      <c r="M34" s="15">
        <f>IF(D8L227C2&lt;&gt;0,D8L227C2*D8L227C4,D8L227C3*D8L227C4)</f>
        <v>809.01986304081663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4725.4848013028559</v>
      </c>
      <c r="J35" s="16" t="s">
        <v>45037</v>
      </c>
      <c r="K35" s="21">
        <f>IF(FLOW_THRU_100PCT="Y",1,INDEX(VariabilityMatrix,D8L228C1,D8L228C6))</f>
        <v>0.49999443161950075</v>
      </c>
      <c r="L35" s="16" t="s">
        <v>45035</v>
      </c>
      <c r="M35" s="15">
        <f>IF(D8L228C2&lt;&gt;0,D8L228C2*D8L228C4,D8L228C3*D8L228C4)</f>
        <v>2362.7160873540111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0.86470146718109087</v>
      </c>
      <c r="J36" s="16" t="s">
        <v>45040</v>
      </c>
      <c r="K36" s="21">
        <f>IF(FLOW_THRU_100PCT="Y",1,INDEX(VariabilityMatrix,D8L229C1,D8L229C6))</f>
        <v>0.49999443161950075</v>
      </c>
      <c r="L36" s="16" t="s">
        <v>45038</v>
      </c>
      <c r="M36" s="15">
        <f>IF(D8L229C2&lt;&gt;0,D8L229C2*D8L229C4,D8L229C3*D8L229C4)</f>
        <v>0.43234591860375793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3.7018187432348963E-3</v>
      </c>
      <c r="J37" s="16" t="s">
        <v>45043</v>
      </c>
      <c r="K37" s="21">
        <f>IF(FLOW_THRU_100PCT="Y",1,INDEX(VariabilityMatrix,D8L230C1,D8L230C6))</f>
        <v>0.49999443161950075</v>
      </c>
      <c r="L37" s="16" t="s">
        <v>45041</v>
      </c>
      <c r="M37" s="15">
        <f>IF(D8L230C2&lt;&gt;0,D8L230C2*D8L230C4,D8L230C3*D8L230C4)</f>
        <v>1.8508887584821466E-3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198.19147610429516</v>
      </c>
      <c r="J38" s="16" t="s">
        <v>45046</v>
      </c>
      <c r="K38" s="21">
        <f>IF(FLOW_THRU_100PCT="Y",1,INDEX(VariabilityMatrix,D8L231C1,D8L231C6))</f>
        <v>0.49999443161950075</v>
      </c>
      <c r="L38" s="16" t="s">
        <v>45044</v>
      </c>
      <c r="M38" s="15">
        <f>IF(D8L231C2&lt;&gt;0,D8L231C2*D8L231C4,D8L231C3*D8L231C4)</f>
        <v>99.094634446596928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45.219950251701967</v>
      </c>
      <c r="J39" s="16" t="s">
        <v>45049</v>
      </c>
      <c r="K39" s="21">
        <f>IF(FLOW_THRU_100PCT="Y",1,INDEX(VariabilityMatrix,D8L232C1,D8L232C6))</f>
        <v>0.49999443161950075</v>
      </c>
      <c r="L39" s="16" t="s">
        <v>45047</v>
      </c>
      <c r="M39" s="15">
        <f>IF(D8L232C2&lt;&gt;0,D8L232C2*D8L232C4,D8L232C3*D8L232C4)</f>
        <v>22.609723323961823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8.2746551883357989E-3</v>
      </c>
      <c r="J40" s="16" t="s">
        <v>45052</v>
      </c>
      <c r="K40" s="21">
        <f>IF(FLOW_THRU_100PCT="Y",1,INDEX(VariabilityMatrix,D8L233C1,D8L233C6))</f>
        <v>0.49999443161950075</v>
      </c>
      <c r="L40" s="16" t="s">
        <v>45050</v>
      </c>
      <c r="M40" s="15">
        <f>IF(D8L233C2&lt;&gt;0,D8L233C2*D8L233C4,D8L233C3*D8L233C4)</f>
        <v>4.1372815177393111E-3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3.5424102806075568E-5</v>
      </c>
      <c r="J41" s="16" t="s">
        <v>45055</v>
      </c>
      <c r="K41" s="21">
        <f>IF(FLOW_THRU_100PCT="Y",1,INDEX(VariabilityMatrix,D8L234C1,D8L234C6))</f>
        <v>0.49999443161950075</v>
      </c>
      <c r="L41" s="16" t="s">
        <v>45053</v>
      </c>
      <c r="M41" s="15">
        <f>IF(D8L234C2&lt;&gt;0,D8L234C2*D8L234C4,D8L234C3*D8L234C4)</f>
        <v>1.7711854148154516E-5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1.8965691493233989</v>
      </c>
      <c r="J42" s="16" t="s">
        <v>45058</v>
      </c>
      <c r="K42" s="21">
        <f>IF(FLOW_THRU_100PCT="Y",1,INDEX(VariabilityMatrix,D8L235C1,D8L235C6))</f>
        <v>0.49999443161950075</v>
      </c>
      <c r="L42" s="16" t="s">
        <v>45056</v>
      </c>
      <c r="M42" s="15">
        <f>IF(D8L235C2&lt;&gt;0,D8L235C2*D8L235C4,D8L235C3*D8L235C4)</f>
        <v>0.94827401384303289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1.577440125059371</v>
      </c>
      <c r="J43" s="16" t="s">
        <v>45061</v>
      </c>
      <c r="K43" s="21">
        <f>IF(FLOW_THRU_100PCT="Y",1,INDEX(VariabilityMatrix,D8L236C1,D8L236C6))</f>
        <v>0.49999443161950075</v>
      </c>
      <c r="L43" s="16" t="s">
        <v>45059</v>
      </c>
      <c r="M43" s="15">
        <f>IF(D8L236C2&lt;&gt;0,D8L236C2*D8L236C4,D8L236C3*D8L236C4)</f>
        <v>0.7887112787428544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2.8865076238380696E-4</v>
      </c>
      <c r="J44" s="16" t="s">
        <v>45064</v>
      </c>
      <c r="K44" s="21">
        <f>IF(FLOW_THRU_100PCT="Y",1,INDEX(VariabilityMatrix,D8L237C1,D8L237C6))</f>
        <v>0.49999443161950075</v>
      </c>
      <c r="L44" s="16" t="s">
        <v>45062</v>
      </c>
      <c r="M44" s="15">
        <f>IF(D8L237C2&lt;&gt;0,D8L237C2*D8L237C4,D8L237C3*D8L237C4)</f>
        <v>1.4432377387462713E-4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1.2357245164910081E-6</v>
      </c>
      <c r="J45" s="16" t="s">
        <v>45067</v>
      </c>
      <c r="K45" s="21">
        <f>IF(FLOW_THRU_100PCT="Y",1,INDEX(VariabilityMatrix,D8L238C1,D8L238C6))</f>
        <v>0.49999443161950075</v>
      </c>
      <c r="L45" s="16" t="s">
        <v>45065</v>
      </c>
      <c r="M45" s="15">
        <f>IF(D8L238C2&lt;&gt;0,D8L238C2*D8L238C4,D8L238C3*D8L238C4)</f>
        <v>6.1785537726120396E-7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6.6159388929886001E-2</v>
      </c>
      <c r="J46" s="16" t="s">
        <v>45070</v>
      </c>
      <c r="K46" s="21">
        <f>IF(FLOW_THRU_100PCT="Y",1,INDEX(VariabilityMatrix,D8L239C1,D8L239C6))</f>
        <v>0.49999443161950075</v>
      </c>
      <c r="L46" s="16" t="s">
        <v>45068</v>
      </c>
      <c r="M46" s="15">
        <f>IF(D8L239C2&lt;&gt;0,D8L239C2*D8L239C4,D8L239C3*D8L239C4)</f>
        <v>3.3079326064291842E-2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108.84336862909659</v>
      </c>
      <c r="J47" s="16" t="s">
        <v>45073</v>
      </c>
      <c r="K47" s="21">
        <f>IF(FLOW_THRU_100PCT="Y",1,INDEX(VariabilityMatrix,D8L240C1,D8L240C6))</f>
        <v>0.49999443161950075</v>
      </c>
      <c r="L47" s="16" t="s">
        <v>45071</v>
      </c>
      <c r="M47" s="15">
        <f>IF(D8L240C2&lt;&gt;0,D8L240C2*D8L240C4,D8L240C3*D8L240C4)</f>
        <v>54.421078233256949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1.9916902604482679E-2</v>
      </c>
      <c r="J48" s="16" t="s">
        <v>45076</v>
      </c>
      <c r="K48" s="21">
        <f>IF(FLOW_THRU_100PCT="Y",1,INDEX(VariabilityMatrix,D8L241C1,D8L241C6))</f>
        <v>0.49999443161950075</v>
      </c>
      <c r="L48" s="16" t="s">
        <v>45074</v>
      </c>
      <c r="M48" s="15">
        <f>IF(D8L241C2&lt;&gt;0,D8L241C2*D8L241C4,D8L241C3*D8L241C4)</f>
        <v>9.9583403973492711E-3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8.526499163787956E-5</v>
      </c>
      <c r="J49" s="16" t="s">
        <v>45079</v>
      </c>
      <c r="K49" s="21">
        <f>IF(FLOW_THRU_100PCT="Y",1,INDEX(VariabilityMatrix,D8L242C1,D8L242C6))</f>
        <v>0.49999443161950075</v>
      </c>
      <c r="L49" s="16" t="s">
        <v>45077</v>
      </c>
      <c r="M49" s="15">
        <f>IF(D8L242C2&lt;&gt;0,D8L242C2*D8L242C4,D8L242C3*D8L242C4)</f>
        <v>4.2632021031023075E-5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4.5649978361621342</v>
      </c>
      <c r="J50" s="16" t="s">
        <v>45082</v>
      </c>
      <c r="K50" s="21">
        <f>IF(FLOW_THRU_100PCT="Y",1,INDEX(VariabilityMatrix,D8L243C1,D8L243C6))</f>
        <v>0.49999443161950075</v>
      </c>
      <c r="L50" s="16" t="s">
        <v>45080</v>
      </c>
      <c r="M50" s="15">
        <f>IF(D8L243C2&lt;&gt;0,D8L243C2*D8L243C4,D8L243C3*D8L243C4)</f>
        <v>2.2824734984361372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139.34054438024444</v>
      </c>
      <c r="J51" s="16" t="s">
        <v>45085</v>
      </c>
      <c r="K51" s="21">
        <f>IF(FLOW_THRU_100PCT="Y",1,INDEX(VariabilityMatrix,D8L244C1,D8L244C6))</f>
        <v>0.49999443161950075</v>
      </c>
      <c r="L51" s="16" t="s">
        <v>45083</v>
      </c>
      <c r="M51" s="15">
        <f>IF(D8L244C2&lt;&gt;0,D8L244C2*D8L244C4,D8L244C3*D8L244C4)</f>
        <v>69.669496288952132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2.5497484010569612E-2</v>
      </c>
      <c r="J52" s="16" t="s">
        <v>45088</v>
      </c>
      <c r="K52" s="21">
        <f>IF(FLOW_THRU_100PCT="Y",1,INDEX(VariabilityMatrix,D8L245C1,D8L245C6))</f>
        <v>0.49999443161950075</v>
      </c>
      <c r="L52" s="16" t="s">
        <v>45086</v>
      </c>
      <c r="M52" s="15">
        <f>IF(D8L245C2&lt;&gt;0,D8L245C2*D8L245C4,D8L245C3*D8L245C4)</f>
        <v>1.2748600025592062E-2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1.0915566562337237E-4</v>
      </c>
      <c r="J53" s="16" t="s">
        <v>45091</v>
      </c>
      <c r="K53" s="21">
        <f>IF(FLOW_THRU_100PCT="Y",1,INDEX(VariabilityMatrix,D8L246C1,D8L246C6))</f>
        <v>0.49999443161950075</v>
      </c>
      <c r="L53" s="16" t="s">
        <v>45089</v>
      </c>
      <c r="M53" s="15">
        <f>IF(D8L246C2&lt;&gt;0,D8L246C2*D8L246C4,D8L246C3*D8L246C4)</f>
        <v>5.4577224991406348E-5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5.8440793554732631</v>
      </c>
      <c r="J54" s="16" t="s">
        <v>45094</v>
      </c>
      <c r="K54" s="21">
        <f>IF(FLOW_THRU_100PCT="Y",1,INDEX(VariabilityMatrix,D8L247C1,D8L247C6))</f>
        <v>0.49999443161950075</v>
      </c>
      <c r="L54" s="16" t="s">
        <v>45092</v>
      </c>
      <c r="M54" s="15">
        <f>IF(D8L247C2&lt;&gt;0,D8L247C2*D8L247C4,D8L247C3*D8L247C4)</f>
        <v>2.9220071356791126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0.49999443161950075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0.49999443161950075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0.49999443161950075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0.49999443161950075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935.17973523862963</v>
      </c>
      <c r="J59" s="16" t="s">
        <v>45109</v>
      </c>
      <c r="K59" s="21">
        <f>IF(FLOW_THRU_100PCT="Y",1,D8L442C4)</f>
        <v>0.76322053130664069</v>
      </c>
      <c r="L59" s="16" t="s">
        <v>45107</v>
      </c>
      <c r="M59" s="15">
        <f>IF(D8L252C2&lt;&gt;0,D8L252C2*D8L252C4,D8L252C3*D8L252C4)</f>
        <v>713.7483743960305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0.17112557190236127</v>
      </c>
      <c r="J60" s="16" t="s">
        <v>45109</v>
      </c>
      <c r="K60" s="21">
        <f>IF(FLOW_THRU_100PCT="Y",1,D8L442C4)</f>
        <v>0.76322053130664069</v>
      </c>
      <c r="L60" s="16" t="s">
        <v>45110</v>
      </c>
      <c r="M60" s="15">
        <f>IF(D8L253C2&lt;&gt;0,D8L253C2*D8L253C4,D8L253C3*D8L253C4)</f>
        <v>0.13060654990747292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7.3259485910214797E-4</v>
      </c>
      <c r="J61" s="16" t="s">
        <v>45109</v>
      </c>
      <c r="K61" s="21">
        <f>IF(FLOW_THRU_100PCT="Y",1,D8L442C4)</f>
        <v>0.76322053130664069</v>
      </c>
      <c r="L61" s="16" t="s">
        <v>45112</v>
      </c>
      <c r="M61" s="15">
        <f>IF(D8L254C2&lt;&gt;0,D8L254C2*D8L254C4,D8L254C3*D8L254C4)</f>
        <v>5.5913143759645499E-4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39.222357058193666</v>
      </c>
      <c r="J62" s="16" t="s">
        <v>45109</v>
      </c>
      <c r="K62" s="21">
        <f>IF(FLOW_THRU_100PCT="Y",1,D8L442C4)</f>
        <v>0.76322053130664069</v>
      </c>
      <c r="L62" s="16" t="s">
        <v>45114</v>
      </c>
      <c r="M62" s="15">
        <f>IF(D8L255C2&lt;&gt;0,D8L255C2*D8L255C4,D8L255C3*D8L255C4)</f>
        <v>29.935308193053338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14.302985626851552</v>
      </c>
      <c r="J63" s="16" t="s">
        <v>45118</v>
      </c>
      <c r="K63" s="21">
        <f>IF(FLOW_THRU_100PCT="Y",1,INDEX(VariabilityMatrix,D8L256C1,D8L256C6))</f>
        <v>0.4981277684323478</v>
      </c>
      <c r="L63" s="16" t="s">
        <v>45116</v>
      </c>
      <c r="M63" s="15">
        <f>IF(D8L256C2&lt;&gt;0,D8L256C2*D8L256C4,D8L256C3*D8L256C4)</f>
        <v>7.1247143122235084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6.1231606846123117E-2</v>
      </c>
      <c r="J64" s="16" t="s">
        <v>45122</v>
      </c>
      <c r="K64" s="21">
        <f>IF(FLOW_THRU_100PCT="Y",1,INDEX(VariabilityMatrix,D8L257C1,D8L257C6))</f>
        <v>0.4981277684323478</v>
      </c>
      <c r="L64" s="16" t="s">
        <v>45120</v>
      </c>
      <c r="M64" s="15">
        <f>IF(D8L257C2&lt;&gt;0,D8L257C2*D8L257C4,D8L257C3*D8L257C4)</f>
        <v>3.0501163675786178E-2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3278.2757306118465</v>
      </c>
      <c r="J65" s="16" t="s">
        <v>45125</v>
      </c>
      <c r="K65" s="21">
        <f>IF(FLOW_THRU_100PCT="Y",1,INDEX(VariabilityMatrix,D8L258C1,D8L258C6))</f>
        <v>0.4981277684323478</v>
      </c>
      <c r="L65" s="16" t="s">
        <v>45123</v>
      </c>
      <c r="M65" s="15">
        <f>IF(D8L258C2&lt;&gt;0,D8L258C2*D8L258C4,D8L258C3*D8L258C4)</f>
        <v>1633.0001739956037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389.3137973333333</v>
      </c>
      <c r="J66" s="16" t="s">
        <v>45109</v>
      </c>
      <c r="K66" s="21">
        <f>IF(FLOW_THRU_100PCT="Y",1,D8L442C4)</f>
        <v>0.76322053130664069</v>
      </c>
      <c r="L66" s="16" t="s">
        <v>45126</v>
      </c>
      <c r="M66" s="15">
        <f>IF(D8L259C2&lt;&gt;0,D8L259C2*D8L259C4,D8L259C3*D8L259C4)</f>
        <v>297.13228324575249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1.6666666666666667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0.79138331789895044</v>
      </c>
      <c r="L67" s="16" t="s">
        <v>45127</v>
      </c>
      <c r="M67" s="15">
        <f>IF(D8L260C2&lt;&gt;0,D8L260C2*D8L260C4,D8L260C3*D8L260C4)</f>
        <v>1.3189721964982508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89211.361140566689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0.79138331789895044</v>
      </c>
      <c r="L68" s="16" t="s">
        <v>45129</v>
      </c>
      <c r="M68" s="15">
        <f>IF(D8L261C2&lt;&gt;0,D8L261C2*D8L261C4,D8L261C3*D8L261C4)</f>
        <v>70600.382973703163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2.7597825215715406</v>
      </c>
      <c r="J69" s="16" t="s">
        <v>45109</v>
      </c>
      <c r="K69" s="21">
        <f>IF(FLOW_THRU_100PCT="Y",1,D8L442C4)</f>
        <v>0.76322053130664069</v>
      </c>
      <c r="L69" s="16" t="s">
        <v>45131</v>
      </c>
      <c r="M69" s="15">
        <f>IF(D8L262C2&lt;&gt;0,D8L262C2*D8L262C4,D8L262C3*D8L262C4)</f>
        <v>2.106322682404612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1.1814730347237925E-2</v>
      </c>
      <c r="J70" s="16" t="s">
        <v>45109</v>
      </c>
      <c r="K70" s="21">
        <f>IF(FLOW_THRU_100PCT="Y",1,D8L442C4)</f>
        <v>0.76322053130664069</v>
      </c>
      <c r="L70" s="16" t="s">
        <v>45133</v>
      </c>
      <c r="M70" s="15">
        <f>IF(D8L263C2&lt;&gt;0,D8L263C2*D8L263C4,D8L263C3*D8L263C4)</f>
        <v>9.017244772863621E-3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632.5482174329984</v>
      </c>
      <c r="J71" s="16" t="s">
        <v>45109</v>
      </c>
      <c r="K71" s="21">
        <f>IF(FLOW_THRU_100PCT="Y",1,D8L442C4)</f>
        <v>0.76322053130664069</v>
      </c>
      <c r="L71" s="16" t="s">
        <v>45135</v>
      </c>
      <c r="M71" s="15">
        <f>IF(D8L264C2&lt;&gt;0,D8L264C2*D8L264C4,D8L264C3*D8L264C4)</f>
        <v>482.77378658628152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7526.8782647184862</v>
      </c>
      <c r="J72" s="16" t="s">
        <v>45139</v>
      </c>
      <c r="K72" s="21">
        <f>IF(FLOW_THRU_100PCT="Y",1,INDEX(VariabilityMatrix,D8L265C1,D8L265C6))</f>
        <v>0.4981277684323478</v>
      </c>
      <c r="L72" s="16" t="s">
        <v>45137</v>
      </c>
      <c r="M72" s="15">
        <f>IF(D8L265C2&lt;&gt;0,D8L265C2*D8L265C4,D8L265C3*D8L265C4)</f>
        <v>3749.3470732661617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1.3773195666614122</v>
      </c>
      <c r="J73" s="16" t="s">
        <v>45142</v>
      </c>
      <c r="K73" s="21">
        <f>IF(FLOW_THRU_100PCT="Y",1,INDEX(VariabilityMatrix,D8L266C1,D8L266C6))</f>
        <v>0.4981277684323478</v>
      </c>
      <c r="L73" s="16" t="s">
        <v>45140</v>
      </c>
      <c r="M73" s="15">
        <f>IF(D8L266C2&lt;&gt;0,D8L266C2*D8L266C4,D8L266C3*D8L266C4)</f>
        <v>0.68608112215925754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5.8963556566090621E-3</v>
      </c>
      <c r="J74" s="16" t="s">
        <v>45145</v>
      </c>
      <c r="K74" s="21">
        <f>IF(FLOW_THRU_100PCT="Y",1,INDEX(VariabilityMatrix,D8L267C1,D8L267C6))</f>
        <v>0.4981277684323478</v>
      </c>
      <c r="L74" s="16" t="s">
        <v>45143</v>
      </c>
      <c r="M74" s="15">
        <f>IF(D8L267C2&lt;&gt;0,D8L267C2*D8L267C4,D8L267C3*D8L267C4)</f>
        <v>2.9371384851101228E-3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315.68467077295452</v>
      </c>
      <c r="J75" s="16" t="s">
        <v>45148</v>
      </c>
      <c r="K75" s="21">
        <f>IF(FLOW_THRU_100PCT="Y",1,INDEX(VariabilityMatrix,D8L268C1,D8L268C6))</f>
        <v>0.4981277684323478</v>
      </c>
      <c r="L75" s="16" t="s">
        <v>45146</v>
      </c>
      <c r="M75" s="15">
        <f>IF(D8L268C2&lt;&gt;0,D8L268C2*D8L268C4,D8L268C3*D8L268C4)</f>
        <v>157.25130058043223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0.49999443161950075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0.49999443161950075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0.49999443161950075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8.9568268176925443</v>
      </c>
      <c r="J79" s="16" t="s">
        <v>45160</v>
      </c>
      <c r="K79" s="21">
        <f>IF(FLOW_THRU_100PCT="Y",1,INDEX(VariabilityMatrix,D8L272C1,D8L272C6))</f>
        <v>0.4981277684323478</v>
      </c>
      <c r="L79" s="16" t="s">
        <v>45158</v>
      </c>
      <c r="M79" s="15">
        <f>IF(D8L272C2&lt;&gt;0,D8L272C2*D8L272C4,D8L272C3*D8L272C4)</f>
        <v>4.4616441549321939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3.8344504608894561E-2</v>
      </c>
      <c r="J80" s="16" t="s">
        <v>45163</v>
      </c>
      <c r="K80" s="21">
        <f>IF(FLOW_THRU_100PCT="Y",1,INDEX(VariabilityMatrix,D8L273C1,D8L273C6))</f>
        <v>0.4981277684323478</v>
      </c>
      <c r="L80" s="16" t="s">
        <v>45161</v>
      </c>
      <c r="M80" s="15">
        <f>IF(D8L273C2&lt;&gt;0,D8L273C2*D8L273C4,D8L273C3*D8L273C4)</f>
        <v>1.9100462512472521E-2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2052.9243855639902</v>
      </c>
      <c r="J81" s="16" t="s">
        <v>45166</v>
      </c>
      <c r="K81" s="21">
        <f>IF(FLOW_THRU_100PCT="Y",1,INDEX(VariabilityMatrix,D8L274C1,D8L274C6))</f>
        <v>0.4981277684323478</v>
      </c>
      <c r="L81" s="16" t="s">
        <v>45164</v>
      </c>
      <c r="M81" s="15">
        <f>IF(D8L274C2&lt;&gt;0,D8L274C2*D8L274C4,D8L274C3*D8L274C4)</f>
        <v>1022.6186429413392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18.711078375300726</v>
      </c>
      <c r="J82" s="16" t="s">
        <v>45169</v>
      </c>
      <c r="K82" s="21">
        <f>IF(FLOW_THRU_100PCT="Y",1,INDEX(VariabilityMatrix,D8L275C1,D8L275C6))</f>
        <v>0.49999443161950075</v>
      </c>
      <c r="L82" s="16" t="s">
        <v>45167</v>
      </c>
      <c r="M82" s="15">
        <f>IF(D8L275C2&lt;&gt;0,D8L275C2*D8L275C4,D8L275C3*D8L275C4)</f>
        <v>9.3554349972464177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8.0102813820390431E-2</v>
      </c>
      <c r="J83" s="16" t="s">
        <v>45172</v>
      </c>
      <c r="K83" s="21">
        <f>IF(FLOW_THRU_100PCT="Y",1,INDEX(VariabilityMatrix,D8L276C1,D8L276C6))</f>
        <v>0.49999443161950075</v>
      </c>
      <c r="L83" s="16" t="s">
        <v>45170</v>
      </c>
      <c r="M83" s="15">
        <f>IF(D8L276C2&lt;&gt;0,D8L276C2*D8L276C4,D8L276C3*D8L276C4)</f>
        <v>4.0050960867248804E-2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4288.6202735300521</v>
      </c>
      <c r="J84" s="16" t="s">
        <v>45175</v>
      </c>
      <c r="K84" s="21">
        <f>IF(FLOW_THRU_100PCT="Y",1,INDEX(VariabilityMatrix,D8L277C1,D8L277C6))</f>
        <v>0.49999443161950075</v>
      </c>
      <c r="L84" s="16" t="s">
        <v>45173</v>
      </c>
      <c r="M84" s="15">
        <f>IF(D8L277C2&lt;&gt;0,D8L277C2*D8L277C4,D8L277C3*D8L277C4)</f>
        <v>2144.2862560955264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0.27764276515011543</v>
      </c>
      <c r="J85" s="16" t="s">
        <v>45178</v>
      </c>
      <c r="K85" s="21">
        <f>IF(FLOW_THRU_100PCT="Y",1,INDEX(VariabilityMatrix,D8L278C1,D8L278C6))</f>
        <v>0.49999443161950075</v>
      </c>
      <c r="L85" s="16" t="s">
        <v>45176</v>
      </c>
      <c r="M85" s="15">
        <f>IF(D8L278C2&lt;&gt;0,D8L278C2*D8L278C4,D8L278C3*D8L278C4)</f>
        <v>0.1388198365544985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1.1885988759875866E-3</v>
      </c>
      <c r="J86" s="16" t="s">
        <v>45181</v>
      </c>
      <c r="K86" s="21">
        <f>IF(FLOW_THRU_100PCT="Y",1,INDEX(VariabilityMatrix,D8L279C1,D8L279C6))</f>
        <v>0.49999443161950075</v>
      </c>
      <c r="L86" s="16" t="s">
        <v>45179</v>
      </c>
      <c r="M86" s="15">
        <f>IF(D8L279C2&lt;&gt;0,D8L279C2*D8L279C4,D8L279C3*D8L279C4)</f>
        <v>5.9429281942299079E-4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63.636331778370369</v>
      </c>
      <c r="J87" s="16" t="s">
        <v>45184</v>
      </c>
      <c r="K87" s="21">
        <f>IF(FLOW_THRU_100PCT="Y",1,INDEX(VariabilityMatrix,D8L280C1,D8L280C6))</f>
        <v>0.49999443161950075</v>
      </c>
      <c r="L87" s="16" t="s">
        <v>45182</v>
      </c>
      <c r="M87" s="15">
        <f>IF(D8L280C2&lt;&gt;0,D8L280C2*D8L280C4,D8L280C3*D8L280C4)</f>
        <v>31.817811537876267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1.1923308932827044E-2</v>
      </c>
      <c r="J88" s="16" t="s">
        <v>45187</v>
      </c>
      <c r="K88" s="21">
        <f>IF(FLOW_THRU_100PCT="Y",1,INDEX(VariabilityMatrix,D8L281C1,D8L281C6))</f>
        <v>0.49999443161950075</v>
      </c>
      <c r="L88" s="16" t="s">
        <v>45185</v>
      </c>
      <c r="M88" s="15">
        <f>IF(D8L281C2&lt;&gt;0,D8L281C2*D8L281C4,D8L281C3*D8L281C4)</f>
        <v>5.9615880728925734E-3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5.1044123508669364E-5</v>
      </c>
      <c r="J89" s="16" t="s">
        <v>45190</v>
      </c>
      <c r="K89" s="21">
        <f>IF(FLOW_THRU_100PCT="Y",1,INDEX(VariabilityMatrix,D8L282C1,D8L282C6))</f>
        <v>0.49999443161950075</v>
      </c>
      <c r="L89" s="16" t="s">
        <v>45188</v>
      </c>
      <c r="M89" s="15">
        <f>IF(D8L282C2&lt;&gt;0,D8L282C2*D8L282C4,D8L282C3*D8L282C4)</f>
        <v>2.5521777521232736E-5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2.7328486039790953</v>
      </c>
      <c r="J90" s="16" t="s">
        <v>45193</v>
      </c>
      <c r="K90" s="21">
        <f>IF(FLOW_THRU_100PCT="Y",1,INDEX(VariabilityMatrix,D8L283C1,D8L283C6))</f>
        <v>0.49999443161950075</v>
      </c>
      <c r="L90" s="16" t="s">
        <v>45191</v>
      </c>
      <c r="M90" s="15">
        <f>IF(D8L283C2&lt;&gt;0,D8L283C2*D8L283C4,D8L283C3*D8L283C4)</f>
        <v>1.3664090844486738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3.4066596950934412E-2</v>
      </c>
      <c r="J91" s="16" t="s">
        <v>45196</v>
      </c>
      <c r="K91" s="21">
        <f>IF(FLOW_THRU_100PCT="Y",1,INDEX(VariabilityMatrix,D8L284C1,D8L284C6))</f>
        <v>0.49999443161950075</v>
      </c>
      <c r="L91" s="16" t="s">
        <v>45194</v>
      </c>
      <c r="M91" s="15">
        <f>IF(D8L284C2&lt;&gt;0,D8L284C2*D8L284C4,D8L284C3*D8L284C4)</f>
        <v>1.7033108779693069E-2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1.4584035288191249E-4</v>
      </c>
      <c r="J92" s="16" t="s">
        <v>45199</v>
      </c>
      <c r="K92" s="21">
        <f>IF(FLOW_THRU_100PCT="Y",1,INDEX(VariabilityMatrix,D8L285C1,D8L285C6))</f>
        <v>0.49999443161950075</v>
      </c>
      <c r="L92" s="16" t="s">
        <v>45197</v>
      </c>
      <c r="M92" s="15">
        <f>IF(D8L285C2&lt;&gt;0,D8L285C2*D8L285C4,D8L285C3*D8L285C4)</f>
        <v>7.291936434637925E-5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7.8081388685117012</v>
      </c>
      <c r="J93" s="16" t="s">
        <v>45202</v>
      </c>
      <c r="K93" s="21">
        <f>IF(FLOW_THRU_100PCT="Y",1,INDEX(VariabilityMatrix,D8L286C1,D8L286C6))</f>
        <v>0.49999443161950075</v>
      </c>
      <c r="L93" s="16" t="s">
        <v>45200</v>
      </c>
      <c r="M93" s="15">
        <f>IF(D8L286C2&lt;&gt;0,D8L286C2*D8L286C4,D8L286C3*D8L286C4)</f>
        <v>3.9040259555676395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0.49999443161950075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0.49999443161950075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0.49999443161950075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-1.3380280533954145E-5</v>
      </c>
      <c r="J97" s="16" t="s">
        <v>45109</v>
      </c>
      <c r="K97" s="21">
        <f>IF(FLOW_THRU_100PCT="Y",1,D8L442C4)</f>
        <v>0.76322053130664069</v>
      </c>
      <c r="L97" s="16" t="s">
        <v>45212</v>
      </c>
      <c r="M97" s="15">
        <f>IF(D8L290C2&lt;&gt;0,D8L290C2*D8L290C4,D8L290C3*D8L290C4)</f>
        <v>-1.0212104818156386E-5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-5.7281472450606268E-8</v>
      </c>
      <c r="J98" s="16" t="s">
        <v>45109</v>
      </c>
      <c r="K98" s="21">
        <f>IF(FLOW_THRU_100PCT="Y",1,D8L442C4)</f>
        <v>0.76322053130664069</v>
      </c>
      <c r="L98" s="16" t="s">
        <v>45214</v>
      </c>
      <c r="M98" s="15">
        <f>IF(D8L291C2&lt;&gt;0,D8L291C2*D8L291C4,D8L291C3*D8L291C4)</f>
        <v>-4.3718395837778416E-8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-3.0667896960542233E-3</v>
      </c>
      <c r="J99" s="16" t="s">
        <v>45109</v>
      </c>
      <c r="K99" s="21">
        <f>IF(FLOW_THRU_100PCT="Y",1,D8L442C4)</f>
        <v>0.76322053130664069</v>
      </c>
      <c r="L99" s="16" t="s">
        <v>45216</v>
      </c>
      <c r="M99" s="15">
        <f>IF(D8L292C2&lt;&gt;0,D8L292C2*D8L292C4,D8L292C3*D8L292C4)</f>
        <v>-2.3406368612282355E-3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0.49999443161950075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0.49999443161950075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0.49999443161950075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2.882034102049051</v>
      </c>
      <c r="J103" s="16" t="s">
        <v>45109</v>
      </c>
      <c r="K103" s="21">
        <f>IF(FLOW_THRU_100PCT="Y",1,D8L442C4)</f>
        <v>0.76322053130664069</v>
      </c>
      <c r="L103" s="16" t="s">
        <v>45227</v>
      </c>
      <c r="M103" s="15">
        <f>IF(D8L296C2&lt;&gt;0,D8L296C2*D8L296C4,D8L296C3*D8L296C4)</f>
        <v>2.1996275986097338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1.2338093853809795E-2</v>
      </c>
      <c r="J104" s="16" t="s">
        <v>45109</v>
      </c>
      <c r="K104" s="21">
        <f>IF(FLOW_THRU_100PCT="Y",1,D8L442C4)</f>
        <v>0.76322053130664069</v>
      </c>
      <c r="L104" s="16" t="s">
        <v>45229</v>
      </c>
      <c r="M104" s="15">
        <f>IF(D8L297C2&lt;&gt;0,D8L297C2*D8L297C4,D8L297C3*D8L297C4)</f>
        <v>9.4166865464159095E-3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660.56854827608993</v>
      </c>
      <c r="J105" s="16" t="s">
        <v>45109</v>
      </c>
      <c r="K105" s="21">
        <f>IF(FLOW_THRU_100PCT="Y",1,D8L442C4)</f>
        <v>0.76322053130664069</v>
      </c>
      <c r="L105" s="16" t="s">
        <v>45231</v>
      </c>
      <c r="M105" s="15">
        <f>IF(D8L298C2&lt;&gt;0,D8L298C2*D8L298C4,D8L298C3*D8L298C4)</f>
        <v>504.15947837973368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4876.6077045317552</v>
      </c>
      <c r="J106" s="16" t="s">
        <v>45235</v>
      </c>
      <c r="K106" s="21">
        <f>IF(FLOW_THRU_100PCT="Y",1,INDEX(VariabilityMatrix,D8L299C1,D8L299C6))</f>
        <v>0.79261335453662629</v>
      </c>
      <c r="L106" s="16" t="s">
        <v>45233</v>
      </c>
      <c r="M106" s="15">
        <f>IF(D8L299C2&lt;&gt;0,D8L299C2*D8L299C4,D8L299C3*D8L299C4)</f>
        <v>3865.2643914480714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1369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0.79261335453662629</v>
      </c>
      <c r="L107" s="16" t="s">
        <v>45236</v>
      </c>
      <c r="M107" s="15">
        <f>IF(D8L300C2&lt;&gt;0,D8L300C2*D8L300C4,D8L300C3*D8L300C4)</f>
        <v>1085.0876823606413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1491.1665022740974</v>
      </c>
      <c r="J108" s="16" t="s">
        <v>45240</v>
      </c>
      <c r="K108" s="21">
        <f>IF(FLOW_THRU_100PCT="Y",1,INDEX(VariabilityMatrix,D8L301C1,D8L301C6))</f>
        <v>0.79261335453662629</v>
      </c>
      <c r="L108" s="16" t="s">
        <v>45238</v>
      </c>
      <c r="M108" s="15">
        <f>IF(D8L301C2&lt;&gt;0,D8L301C2*D8L301C4,D8L301C3*D8L301C4)</f>
        <v>1181.9184835401202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37.09630664693956</v>
      </c>
      <c r="J109" s="16" t="s">
        <v>45243</v>
      </c>
      <c r="K109" s="21">
        <f>IF(FLOW_THRU_100PCT="Y",1,INDEX(VariabilityMatrix,D8L302C1,D8L302C6))</f>
        <v>0.79261335453662629</v>
      </c>
      <c r="L109" s="16" t="s">
        <v>45241</v>
      </c>
      <c r="M109" s="15">
        <f>IF(D8L302C2&lt;&gt;0,D8L302C2*D8L302C4,D8L302C3*D8L302C4)</f>
        <v>29.403028052350113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0.79261335453662629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0.79261335453662629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554.86922571099785</v>
      </c>
      <c r="J112" s="16" t="s">
        <v>45252</v>
      </c>
      <c r="K112" s="21">
        <f>IF(FLOW_THRU_100PCT="Y",1,INDEX(VariabilityMatrix,D8L305C1,D8L305C6))</f>
        <v>0.79261335453662629</v>
      </c>
      <c r="L112" s="16" t="s">
        <v>45250</v>
      </c>
      <c r="M112" s="15">
        <f>IF(D8L305C2&lt;&gt;0,D8L305C2*D8L305C4,D8L305C3*D8L305C4)</f>
        <v>439.79675831993444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123453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0.79261335453662629</v>
      </c>
      <c r="L113" s="16" t="s">
        <v>45253</v>
      </c>
      <c r="M113" s="15">
        <f>IF(D8L306C2&lt;&gt;0,D8L306C2*D8L306C4,D8L306C3*D8L306C4)</f>
        <v>97850.496457610119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80696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0.79261335453662629</v>
      </c>
      <c r="L114" s="16" t="s">
        <v>45256</v>
      </c>
      <c r="M114" s="15">
        <f>IF(D8L307C2&lt;&gt;0,D8L307C2*D8L307C4,D8L307C3*D8L307C4)</f>
        <v>63960.727257687598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575043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0.79261335453662629</v>
      </c>
      <c r="L115" s="16" t="s">
        <v>45259</v>
      </c>
      <c r="M115" s="15">
        <f>IF(D8L308C2&lt;&gt;0,D8L308C2*D8L308C4,D8L308C3*D8L308C4)</f>
        <v>455786.76123280521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52493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0.79261335453662629</v>
      </c>
      <c r="L116" s="16" t="s">
        <v>45262</v>
      </c>
      <c r="M116" s="15">
        <f>IF(D8L309C2&lt;&gt;0,D8L309C2*D8L309C4,D8L309C3*D8L309C4)</f>
        <v>41606.652819691124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35401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0.79261335453662629</v>
      </c>
      <c r="L117" s="16" t="s">
        <v>45265</v>
      </c>
      <c r="M117" s="15">
        <f>IF(D8L310C2&lt;&gt;0,D8L310C2*D8L310C4,D8L310C3*D8L310C4)</f>
        <v>28059.305363951109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910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0.79261335453662629</v>
      </c>
      <c r="L118" s="16" t="s">
        <v>45268</v>
      </c>
      <c r="M118" s="15">
        <f>IF(D8L311C2&lt;&gt;0,D8L311C2*D8L311C4,D8L311C3*D8L311C4)</f>
        <v>721.27815262832996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80319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0.79261335453662629</v>
      </c>
      <c r="L119" s="16" t="s">
        <v>45271</v>
      </c>
      <c r="M119" s="15">
        <f>IF(D8L312C2&lt;&gt;0,D8L312C2*D8L312C4,D8L312C3*D8L312C4)</f>
        <v>63661.912023027289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252082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0.79261335453662629</v>
      </c>
      <c r="L120" s="16" t="s">
        <v>45274</v>
      </c>
      <c r="M120" s="15">
        <f>IF(D8L313C2&lt;&gt;0,D8L313C2*D8L313C4,D8L313C3*D8L313C4)</f>
        <v>199803.55963830184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82762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0.79261335453662629</v>
      </c>
      <c r="L121" s="16" t="s">
        <v>45277</v>
      </c>
      <c r="M121" s="15">
        <f>IF(D8L314C2&lt;&gt;0,D8L314C2*D8L314C4,D8L314C3*D8L314C4)</f>
        <v>65598.26644816027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0.79261335453662629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155627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0.79261335453662629</v>
      </c>
      <c r="L123" s="16" t="s">
        <v>45283</v>
      </c>
      <c r="M123" s="15">
        <f>IF(D8L316C2&lt;&gt;0,D8L316C2*D8L316C4,D8L316C3*D8L316C4)</f>
        <v>123352.03852647154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60325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0.79261335453662629</v>
      </c>
      <c r="L124" s="16" t="s">
        <v>45286</v>
      </c>
      <c r="M124" s="15">
        <f>IF(D8L317C2&lt;&gt;0,D8L317C2*D8L317C4,D8L317C3*D8L317C4)</f>
        <v>47814.400612421981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19040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0.79261335453662629</v>
      </c>
      <c r="L125" s="16" t="s">
        <v>45289</v>
      </c>
      <c r="M125" s="15">
        <f>IF(D8L318C2&lt;&gt;0,D8L318C2*D8L318C4,D8L318C3*D8L318C4)</f>
        <v>15091.358270377365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398506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52463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23091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0.79261335453662629</v>
      </c>
      <c r="L128" s="16" t="s">
        <v>45296</v>
      </c>
      <c r="M128" s="15">
        <f>IF(D8L321C2&lt;&gt;0,D8L321C2*D8L321C4,D8L321C3*D8L321C4)</f>
        <v>18302.234969605237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9020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0.79261335453662629</v>
      </c>
      <c r="L129" s="16" t="s">
        <v>45299</v>
      </c>
      <c r="M129" s="15">
        <f>IF(D8L322C2&lt;&gt;0,D8L322C2*D8L322C4,D8L322C3*D8L322C4)</f>
        <v>7149.372457920369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1219796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0.79261335453662629</v>
      </c>
      <c r="L130" s="16" t="s">
        <v>45302</v>
      </c>
      <c r="M130" s="15">
        <f>IF(D8L323C2&lt;&gt;0,D8L323C2*D8L323C4,D8L323C3*D8L323C4)</f>
        <v>966826.59941035858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436823</v>
      </c>
      <c r="J131" s="16" t="s">
        <v>45109</v>
      </c>
      <c r="K131" s="21">
        <f>IF(FLOW_THRU_100PCT="Y",1,D8L442C4)</f>
        <v>0.76322053130664069</v>
      </c>
      <c r="L131" s="16" t="s">
        <v>45305</v>
      </c>
      <c r="M131" s="15">
        <f>IF(D8L324C2&lt;&gt;0,D8L324C2*D8L324C4,D8L324C3*D8L324C4)</f>
        <v>333392.28214696073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2952003.5426616734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2338272.7271619802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2952003.5426616734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107436.59729948972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2054251.6826261543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107436.59729948972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-284021.04453582596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50032</v>
      </c>
      <c r="J135" s="16" t="s">
        <v>45315</v>
      </c>
      <c r="K135" s="21">
        <f>IF(FLOW_THRU_100PCT="Y",1,D8L449C4)</f>
        <v>0.7365734626569308</v>
      </c>
      <c r="L135" s="16" t="s">
        <v>45313</v>
      </c>
      <c r="M135" s="15">
        <f>IF(D8L328C2&lt;&gt;0,D8L328C2*D8L328C4,D8L328C3*D8L328C4)</f>
        <v>36852.24348365156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3501</v>
      </c>
      <c r="J136" s="16" t="s">
        <v>45315</v>
      </c>
      <c r="K136" s="21">
        <f>IF(FLOW_THRU_100PCT="Y",1,D8L449C4)</f>
        <v>0.7365734626569308</v>
      </c>
      <c r="L136" s="16" t="s">
        <v>45316</v>
      </c>
      <c r="M136" s="15">
        <f>IF(D8L329C2&lt;&gt;0,D8L329C2*D8L329C4,D8L329C3*D8L329C4)</f>
        <v>2578.7436927619146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5.3356704019536618</v>
      </c>
      <c r="J137" s="16" t="s">
        <v>45315</v>
      </c>
      <c r="K137" s="21">
        <f>IF(FLOW_THRU_100PCT="Y",1,D8L449C4)</f>
        <v>0.7365734626569308</v>
      </c>
      <c r="L137" s="16" t="s">
        <v>45318</v>
      </c>
      <c r="M137" s="15">
        <f>IF(D8L330C2&lt;&gt;0,D8L330C2*D8L330C4,D8L330C3*D8L330C4)</f>
        <v>3.9301132235631067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2.284220098072208E-2</v>
      </c>
      <c r="J138" s="16" t="s">
        <v>45315</v>
      </c>
      <c r="K138" s="21">
        <f>IF(FLOW_THRU_100PCT="Y",1,D8L449C4)</f>
        <v>0.7365734626569308</v>
      </c>
      <c r="L138" s="16" t="s">
        <v>45320</v>
      </c>
      <c r="M138" s="15">
        <f>IF(D8L331C2&lt;&gt;0,D8L331C2*D8L331C4,D8L331C3*D8L331C4)</f>
        <v>1.6824959071076003E-2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1222.947379072423</v>
      </c>
      <c r="J139" s="16" t="s">
        <v>45315</v>
      </c>
      <c r="K139" s="21">
        <f>IF(FLOW_THRU_100PCT="Y",1,D8L449C4)</f>
        <v>0.7365734626569308</v>
      </c>
      <c r="L139" s="16" t="s">
        <v>45322</v>
      </c>
      <c r="M139" s="15">
        <f>IF(D8L332C2&lt;&gt;0,D8L332C2*D8L332C4,D8L332C3*D8L332C4)</f>
        <v>900.79058565059279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0.69562881070197924</v>
      </c>
      <c r="J140" s="16" t="s">
        <v>45315</v>
      </c>
      <c r="K140" s="21">
        <f>IF(FLOW_THRU_100PCT="Y",1,D8L449C4)</f>
        <v>0.7365734626569308</v>
      </c>
      <c r="L140" s="16" t="s">
        <v>45324</v>
      </c>
      <c r="M140" s="15">
        <f>IF(D8L333C2&lt;&gt;0,D8L333C2*D8L333C4,D8L333C3*D8L333C4)</f>
        <v>0.51238172182267949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2.9780124904674123E-3</v>
      </c>
      <c r="J141" s="16" t="s">
        <v>45315</v>
      </c>
      <c r="K141" s="21">
        <f>IF(FLOW_THRU_100PCT="Y",1,D8L449C4)</f>
        <v>0.7365734626569308</v>
      </c>
      <c r="L141" s="16" t="s">
        <v>45326</v>
      </c>
      <c r="M141" s="15">
        <f>IF(D8L334C2&lt;&gt;0,D8L334C2*D8L334C4,D8L334C3*D8L334C4)</f>
        <v>2.193524971939172E-3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159.43965177154888</v>
      </c>
      <c r="J142" s="16" t="s">
        <v>45315</v>
      </c>
      <c r="K142" s="21">
        <f>IF(FLOW_THRU_100PCT="Y",1,D8L449C4)</f>
        <v>0.7365734626569308</v>
      </c>
      <c r="L142" s="16" t="s">
        <v>45328</v>
      </c>
      <c r="M142" s="15">
        <f>IF(D8L335C2&lt;&gt;0,D8L335C2*D8L335C4,D8L335C3*D8L335C4)</f>
        <v>117.43901639018502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48234</v>
      </c>
      <c r="J143" s="16" t="s">
        <v>45315</v>
      </c>
      <c r="K143" s="21">
        <f>IF(FLOW_THRU_100PCT="Y",1,D8L449C4)</f>
        <v>0.7365734626569308</v>
      </c>
      <c r="L143" s="16" t="s">
        <v>45330</v>
      </c>
      <c r="M143" s="15">
        <f>IF(D8L336C2&lt;&gt;0,D8L336C2*D8L336C4,D8L336C3*D8L336C4)</f>
        <v>35527.884397794398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4999</v>
      </c>
      <c r="J144" s="16" t="s">
        <v>45315</v>
      </c>
      <c r="K144" s="21">
        <f>IF(FLOW_THRU_100PCT="Y",1,D8L449C4)</f>
        <v>0.7365734626569308</v>
      </c>
      <c r="L144" s="16" t="s">
        <v>45332</v>
      </c>
      <c r="M144" s="15">
        <f>IF(D8L337C2&lt;&gt;0,D8L337C2*D8L337C4,D8L337C3*D8L337C4)</f>
        <v>3682.1307398219969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4926</v>
      </c>
      <c r="J145" s="16" t="s">
        <v>45315</v>
      </c>
      <c r="K145" s="21">
        <f>IF(FLOW_THRU_100PCT="Y",1,D8L449C4)</f>
        <v>0.7365734626569308</v>
      </c>
      <c r="L145" s="16" t="s">
        <v>45334</v>
      </c>
      <c r="M145" s="15">
        <f>IF(D8L338C2&lt;&gt;0,D8L338C2*D8L338C4,D8L338C3*D8L338C4)</f>
        <v>3628.3608770480409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42</v>
      </c>
      <c r="J146" s="16" t="s">
        <v>45315</v>
      </c>
      <c r="K146" s="21">
        <f>IF(FLOW_THRU_100PCT="Y",1,D8L449C4)</f>
        <v>0.7365734626569308</v>
      </c>
      <c r="L146" s="16" t="s">
        <v>45336</v>
      </c>
      <c r="M146" s="15">
        <f>IF(D8L339C2&lt;&gt;0,D8L339C2*D8L339C4,D8L339C3*D8L339C4)</f>
        <v>30.936085431591092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0.7365734626569308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-22926</v>
      </c>
      <c r="J148" s="16" t="s">
        <v>45315</v>
      </c>
      <c r="K148" s="21">
        <f>IF(FLOW_THRU_100PCT="Y",1,D8L449C4)</f>
        <v>0.7365734626569308</v>
      </c>
      <c r="L148" s="16" t="s">
        <v>45340</v>
      </c>
      <c r="M148" s="15">
        <f>IF(D8L341C2&lt;&gt;0,D8L341C2*D8L341C4,D8L341C3*D8L341C4)</f>
        <v>-16886.683204872796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713</v>
      </c>
      <c r="J149" s="16" t="s">
        <v>45315</v>
      </c>
      <c r="K149" s="21">
        <f>IF(FLOW_THRU_100PCT="Y",1,D8L449C4)</f>
        <v>0.7365734626569308</v>
      </c>
      <c r="L149" s="16" t="s">
        <v>45342</v>
      </c>
      <c r="M149" s="15">
        <f>IF(D8L342C2&lt;&gt;0,D8L342C2*D8L342C4,D8L342C3*D8L342C4)</f>
        <v>525.1768788743916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11733</v>
      </c>
      <c r="J150" s="16" t="s">
        <v>45315</v>
      </c>
      <c r="K150" s="21">
        <f>IF(FLOW_THRU_100PCT="Y",1,D8L449C4)</f>
        <v>0.7365734626569308</v>
      </c>
      <c r="L150" s="16" t="s">
        <v>45343</v>
      </c>
      <c r="M150" s="15">
        <f>IF(D8L343C2&lt;&gt;0,D8L343C2*D8L343C4,D8L343C3*D8L343C4)</f>
        <v>8642.2164373537689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89387</v>
      </c>
      <c r="J151" s="16" t="s">
        <v>45315</v>
      </c>
      <c r="K151" s="21">
        <f>IF(FLOW_THRU_100PCT="Y",1,D8L449C4)</f>
        <v>0.7365734626569308</v>
      </c>
      <c r="L151" s="16" t="s">
        <v>45345</v>
      </c>
      <c r="M151" s="15">
        <f>IF(D8L344C2&lt;&gt;0,D8L344C2*D8L344C4,D8L344C3*D8L344C4)</f>
        <v>65840.092106515076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-6395</v>
      </c>
      <c r="J152" s="16" t="s">
        <v>45315</v>
      </c>
      <c r="K152" s="21">
        <f>IF(FLOW_THRU_100PCT="Y",1,D8L449C4)</f>
        <v>0.7365734626569308</v>
      </c>
      <c r="L152" s="16" t="s">
        <v>45347</v>
      </c>
      <c r="M152" s="15">
        <f>IF(D8L345C2&lt;&gt;0,D8L345C2*D8L345C4,D8L345C3*D8L345C4)</f>
        <v>-4710.387293691072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370</v>
      </c>
      <c r="J153" s="16" t="s">
        <v>45315</v>
      </c>
      <c r="K153" s="21">
        <f>IF(FLOW_THRU_100PCT="Y",1,D8L449C4)</f>
        <v>0.7365734626569308</v>
      </c>
      <c r="L153" s="16" t="s">
        <v>45349</v>
      </c>
      <c r="M153" s="15">
        <f>IF(D8L346C2&lt;&gt;0,D8L346C2*D8L346C4,D8L346C3*D8L346C4)</f>
        <v>272.53218118306438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3173</v>
      </c>
      <c r="J154" s="16" t="s">
        <v>45315</v>
      </c>
      <c r="K154" s="21">
        <f>IF(FLOW_THRU_100PCT="Y",1,D8L449C4)</f>
        <v>0.7365734626569308</v>
      </c>
      <c r="L154" s="16" t="s">
        <v>45351</v>
      </c>
      <c r="M154" s="15">
        <f>IF(D8L347C2&lt;&gt;0,D8L347C2*D8L347C4,D8L347C3*D8L347C4)</f>
        <v>2337.1475970104416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4.706300368771589</v>
      </c>
      <c r="J155" s="16" t="s">
        <v>45315</v>
      </c>
      <c r="K155" s="21">
        <f>IF(FLOW_THRU_100PCT="Y",1,D8L449C4)</f>
        <v>0.7365734626569308</v>
      </c>
      <c r="L155" s="16" t="s">
        <v>45353</v>
      </c>
      <c r="M155" s="15">
        <f>IF(D8L348C2&lt;&gt;0,D8L348C2*D8L348C4,D8L348C3*D8L348C4)</f>
        <v>3.4665359589296796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2.0147844750636208E-2</v>
      </c>
      <c r="J156" s="16" t="s">
        <v>45315</v>
      </c>
      <c r="K156" s="21">
        <f>IF(FLOW_THRU_100PCT="Y",1,D8L449C4)</f>
        <v>0.7365734626569308</v>
      </c>
      <c r="L156" s="16" t="s">
        <v>45355</v>
      </c>
      <c r="M156" s="15">
        <f>IF(D8L349C2&lt;&gt;0,D8L349C2*D8L349C4,D8L349C3*D8L349C4)</f>
        <v>1.4840367773050377E-2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1078.6943846848915</v>
      </c>
      <c r="J157" s="16" t="s">
        <v>45315</v>
      </c>
      <c r="K157" s="21">
        <f>IF(FLOW_THRU_100PCT="Y",1,D8L449C4)</f>
        <v>0.7365734626569308</v>
      </c>
      <c r="L157" s="16" t="s">
        <v>45357</v>
      </c>
      <c r="M157" s="15">
        <f>IF(D8L350C2&lt;&gt;0,D8L350C2*D8L350C4,D8L350C3*D8L350C4)</f>
        <v>794.53765807593788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-0.51099895426401609</v>
      </c>
      <c r="J158" s="16" t="s">
        <v>45315</v>
      </c>
      <c r="K158" s="21">
        <f>IF(FLOW_THRU_100PCT="Y",1,D8L449C4)</f>
        <v>0.7365734626569308</v>
      </c>
      <c r="L158" s="16" t="s">
        <v>45359</v>
      </c>
      <c r="M158" s="15">
        <f>IF(D8L351C2&lt;&gt;0,D8L351C2*D8L351C4,D8L351C3*D8L351C4)</f>
        <v>-0.37638826915631696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-2.187605293228687E-3</v>
      </c>
      <c r="J159" s="16" t="s">
        <v>45315</v>
      </c>
      <c r="K159" s="21">
        <f>IF(FLOW_THRU_100PCT="Y",1,D8L449C4)</f>
        <v>0.7365734626569308</v>
      </c>
      <c r="L159" s="16" t="s">
        <v>45361</v>
      </c>
      <c r="M159" s="15">
        <f>IF(D8L352C2&lt;&gt;0,D8L352C2*D8L352C4,D8L352C3*D8L352C4)</f>
        <v>-1.6113320057600845E-3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-117.12208302767552</v>
      </c>
      <c r="J160" s="16" t="s">
        <v>45315</v>
      </c>
      <c r="K160" s="21">
        <f>IF(FLOW_THRU_100PCT="Y",1,D8L449C4)</f>
        <v>0.7365734626569308</v>
      </c>
      <c r="L160" s="16" t="s">
        <v>45363</v>
      </c>
      <c r="M160" s="15">
        <f>IF(D8L353C2&lt;&gt;0,D8L353C2*D8L353C4,D8L353C3*D8L353C4)</f>
        <v>-86.269018249287498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190143.22971358127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140054.45711090474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190143.22971358127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140054.45711090474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136481.02327692608</v>
      </c>
      <c r="J164" s="16" t="s">
        <v>45373</v>
      </c>
      <c r="K164" s="21">
        <f>IF(FLOW_THRU_100PCT="Y",1,D8L456C4)</f>
        <v>0.60051997922152778</v>
      </c>
      <c r="L164" s="16" t="s">
        <v>45371</v>
      </c>
      <c r="M164" s="15">
        <f>IF(D8L357C2&lt;&gt;0,D8L357C2*D8L357C4,D8L357C3*D8L357C4)</f>
        <v>81959.581262392501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24.352084116533451</v>
      </c>
      <c r="J165" s="16" t="s">
        <v>45373</v>
      </c>
      <c r="K165" s="21">
        <f>IF(FLOW_THRU_100PCT="Y",1,D8L456C4)</f>
        <v>0.60051997922152778</v>
      </c>
      <c r="L165" s="16" t="s">
        <v>45374</v>
      </c>
      <c r="M165" s="15">
        <f>IF(D8L358C2&lt;&gt;0,D8L358C2*D8L358C4,D8L358C3*D8L358C4)</f>
        <v>14.623913047661565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0.10425216660415033</v>
      </c>
      <c r="J166" s="16" t="s">
        <v>45373</v>
      </c>
      <c r="K166" s="21">
        <f>IF(FLOW_THRU_100PCT="Y",1,D8L456C4)</f>
        <v>0.60051997922152778</v>
      </c>
      <c r="L166" s="16" t="s">
        <v>45376</v>
      </c>
      <c r="M166" s="15">
        <f>IF(D8L359C2&lt;&gt;0,D8L359C2*D8L359C4,D8L359C3*D8L359C4)</f>
        <v>6.2605508922923617E-2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5581.5511832142602</v>
      </c>
      <c r="J167" s="16" t="s">
        <v>45373</v>
      </c>
      <c r="K167" s="21">
        <f>IF(FLOW_THRU_100PCT="Y",1,D8L456C4)</f>
        <v>0.60051997922152778</v>
      </c>
      <c r="L167" s="16" t="s">
        <v>45378</v>
      </c>
      <c r="M167" s="15">
        <f>IF(D8L360C2&lt;&gt;0,D8L360C2*D8L360C4,D8L360C3*D8L360C4)</f>
        <v>3351.8330005677212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77117.71686998033</v>
      </c>
      <c r="J168" s="16" t="s">
        <v>45373</v>
      </c>
      <c r="K168" s="21">
        <f>IF(FLOW_THRU_100PCT="Y",1,D8L456C4)</f>
        <v>0.60051997922152778</v>
      </c>
      <c r="L168" s="16" t="s">
        <v>45380</v>
      </c>
      <c r="M168" s="15">
        <f>IF(D8L361C2&lt;&gt;0,D8L361C2*D8L361C4,D8L361C3*D8L361C4)</f>
        <v>46310.729732372252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2956.8703652941876</v>
      </c>
      <c r="J169" s="16" t="s">
        <v>45373</v>
      </c>
      <c r="K169" s="21">
        <f>IF(FLOW_THRU_100PCT="Y",1,D8L456C4)</f>
        <v>0.60051997922152778</v>
      </c>
      <c r="L169" s="16" t="s">
        <v>45382</v>
      </c>
      <c r="M169" s="15">
        <f>IF(D8L362C2&lt;&gt;0,D8L362C2*D8L362C4,D8L362C3*D8L362C4)</f>
        <v>1775.6597303272167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0.60051997922152778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-121.55499999999999</v>
      </c>
      <c r="J171" s="16" t="s">
        <v>45373</v>
      </c>
      <c r="K171" s="21">
        <f>IF(FLOW_THRU_100PCT="Y",1,D8L456C4)</f>
        <v>0.60051997922152778</v>
      </c>
      <c r="L171" s="16" t="s">
        <v>45386</v>
      </c>
      <c r="M171" s="15">
        <f>IF(D8L364C2&lt;&gt;0,D8L364C2*D8L364C4,D8L364C3*D8L364C4)</f>
        <v>-72.996206074272806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49947.28036515542</v>
      </c>
      <c r="J172" s="16" t="s">
        <v>45373</v>
      </c>
      <c r="K172" s="21">
        <f>IF(FLOW_THRU_100PCT="Y",1,D8L456C4)</f>
        <v>0.60051997922152778</v>
      </c>
      <c r="L172" s="16" t="s">
        <v>45388</v>
      </c>
      <c r="M172" s="15">
        <f>IF(D8L365C2&lt;&gt;0,D8L365C2*D8L365C4,D8L365C3*D8L365C4)</f>
        <v>29994.339767054957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0.60051997922152778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0.60051997922152778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271987.34339685342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163333.83380519695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271987.34339685342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163333.83380519695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66C2CA-6529-4E7D-9FFE-F1BECBEE274D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869877.69457394851</v>
      </c>
      <c r="F8" s="16" t="s">
        <v>45463</v>
      </c>
      <c r="G8" s="15">
        <f>D1L234C7</f>
        <v>979237.69220749324</v>
      </c>
      <c r="H8" s="16" t="s">
        <v>45464</v>
      </c>
      <c r="I8" s="15">
        <f>D1L251C7</f>
        <v>2251463.7524181376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1175716.0161213283</v>
      </c>
      <c r="F9" s="16" t="s">
        <v>45466</v>
      </c>
      <c r="G9" s="15">
        <f>D3L217C7</f>
        <v>200042.8971968118</v>
      </c>
      <c r="H9" s="16" t="s">
        <v>45467</v>
      </c>
      <c r="I9" s="15">
        <f>D3L224C7</f>
        <v>350673.14490407135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2.5030438180101305E-3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99084.395809120062</v>
      </c>
      <c r="F14" s="16" t="s">
        <v>45479</v>
      </c>
      <c r="G14" s="15">
        <f>D3L217C20</f>
        <v>199.78948897078627</v>
      </c>
      <c r="H14" s="16" t="s">
        <v>45480</v>
      </c>
      <c r="I14" s="15">
        <f>D3L224C20</f>
        <v>278.68494138065961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1436986.2419260677</v>
      </c>
      <c r="F15" s="16" t="s">
        <v>45482</v>
      </c>
      <c r="G15" s="15">
        <f>D3L217C16</f>
        <v>244496.87435165877</v>
      </c>
      <c r="H15" s="16" t="s">
        <v>45483</v>
      </c>
      <c r="I15" s="15">
        <f>D3L224C16</f>
        <v>428600.5104383094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1473739.0520271666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169395.94719107318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27903.852494618743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159429.73023591805</v>
      </c>
      <c r="F23" s="16" t="s">
        <v>45496</v>
      </c>
      <c r="G23" s="15">
        <f>D2L236C7</f>
        <v>111105.92104712804</v>
      </c>
      <c r="H23" s="16" t="s">
        <v>45497</v>
      </c>
      <c r="I23" s="15">
        <f>D2L255C7</f>
        <v>508350.91650118132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364282.3334527305</v>
      </c>
      <c r="F24" s="16" t="s">
        <v>45499</v>
      </c>
      <c r="G24" s="15">
        <f>D3L217C32</f>
        <v>16601.970971157236</v>
      </c>
      <c r="H24" s="16" t="s">
        <v>45500</v>
      </c>
      <c r="I24" s="15">
        <f>D3L224C32</f>
        <v>29103.084656557334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720838.58409909869</v>
      </c>
      <c r="F25" s="16" t="s">
        <v>45502</v>
      </c>
      <c r="G25" s="15">
        <f>D4L213C7</f>
        <v>17814.508147528824</v>
      </c>
      <c r="H25" s="16" t="s">
        <v>45503</v>
      </c>
      <c r="I25" s="15">
        <f>D4L220C7</f>
        <v>21589.949864690483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121766.47675074569</v>
      </c>
      <c r="F26" s="16" t="s">
        <v>45505</v>
      </c>
      <c r="G26" s="15">
        <f>D7L143C5</f>
        <v>9204.6634777812797</v>
      </c>
      <c r="H26" s="16" t="s">
        <v>45506</v>
      </c>
      <c r="I26" s="15">
        <f>D7L146C5</f>
        <v>22482.728602603383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58315.857070391452</v>
      </c>
      <c r="F27" s="16" t="s">
        <v>45508</v>
      </c>
      <c r="G27" s="15">
        <f>D7L826C5</f>
        <v>6101.6451382315454</v>
      </c>
      <c r="H27" s="16" t="s">
        <v>45509</v>
      </c>
      <c r="I27" s="15">
        <f>D7L827C5</f>
        <v>13049.013469742962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23140.19997337494</v>
      </c>
      <c r="F28" s="16" t="s">
        <v>45511</v>
      </c>
      <c r="G28" s="15">
        <f>D7L926C5</f>
        <v>3648.3548617684546</v>
      </c>
      <c r="H28" s="16" t="s">
        <v>45512</v>
      </c>
      <c r="I28" s="15">
        <f>D7L927C5</f>
        <v>7802.3927408234949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7080.0367567949279</v>
      </c>
      <c r="F29" s="16" t="s">
        <v>45514</v>
      </c>
      <c r="G29" s="15">
        <f>D7L1026C5</f>
        <v>295</v>
      </c>
      <c r="H29" s="16" t="s">
        <v>45515</v>
      </c>
      <c r="I29" s="15">
        <f>D7L1027C5</f>
        <v>752.6806182444252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465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65963.771755447044</v>
      </c>
      <c r="F33" s="16" t="s">
        <v>45522</v>
      </c>
      <c r="G33" s="15">
        <f>D7L624C5</f>
        <v>25800.497363379764</v>
      </c>
      <c r="H33" s="16" t="s">
        <v>45523</v>
      </c>
      <c r="I33" s="15">
        <f>D7L631C5</f>
        <v>37914.649758394604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1017718.4860526844</v>
      </c>
      <c r="F34" s="16" t="s">
        <v>45525</v>
      </c>
      <c r="G34" s="15">
        <f>D7L724C5</f>
        <v>18814.5</v>
      </c>
      <c r="H34" s="16" t="s">
        <v>45526</v>
      </c>
      <c r="I34" s="15">
        <f>D7L725C5</f>
        <v>36685.324625563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56288.069827242471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117492.30537510505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145451.95538890199</v>
      </c>
      <c r="F37" s="16" t="s">
        <v>45530</v>
      </c>
      <c r="G37" s="15">
        <f>D6L1919C2</f>
        <v>109288.42064217469</v>
      </c>
      <c r="H37" s="16" t="s">
        <v>45531</v>
      </c>
      <c r="I37" s="15">
        <f>D6L1919C3</f>
        <v>183708.85685173431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10058.991195812787</v>
      </c>
      <c r="F38" s="16" t="s">
        <v>45533</v>
      </c>
      <c r="G38" s="15">
        <f>D6L1919C5</f>
        <v>6566.1908231785519</v>
      </c>
      <c r="H38" s="16" t="s">
        <v>45534</v>
      </c>
      <c r="I38" s="15">
        <f>D6L1919C6</f>
        <v>12950.867313852403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22820.989359918261</v>
      </c>
      <c r="F39" s="16" t="s">
        <v>45536</v>
      </c>
      <c r="G39" s="15">
        <f>D6L1919C8</f>
        <v>40044.310694781569</v>
      </c>
      <c r="H39" s="16" t="s">
        <v>45537</v>
      </c>
      <c r="I39" s="15">
        <f>D6L1919C9</f>
        <v>37116.903710592043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132689.95722479653</v>
      </c>
      <c r="F40" s="16" t="s">
        <v>45539</v>
      </c>
      <c r="G40" s="15">
        <f>D6L1919C11</f>
        <v>233224.74341144814</v>
      </c>
      <c r="H40" s="16" t="s">
        <v>45540</v>
      </c>
      <c r="I40" s="15">
        <f>D6L1919C12</f>
        <v>255132.56504390671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558046.15382521297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8276505.944662286</v>
      </c>
      <c r="F42" s="16" t="s">
        <v>45543</v>
      </c>
      <c r="G42" s="15">
        <f>SUM(D8L401C2:D8L434C2)</f>
        <v>2580534.1336487057</v>
      </c>
      <c r="H42" s="16" t="s">
        <v>45544</v>
      </c>
      <c r="I42" s="15">
        <f>SUM(D8L401C3:D8L434C3)</f>
        <v>4197656.0289628301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8276505.944662286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2338272.7271619802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14015315.429714631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107436.59729948972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13907878.832415141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10614778.671824265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0.76322053130664069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0.76322053130664069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2580534.1336487057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3693574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190143.22971358127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3503430.7702864185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2580534.1336487057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0.7365734626569308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0.7365734626569308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4197656.0289628301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7262022.9362248862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271987.34339685342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6990035.5928280326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4197656.0289628301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0.60051997922152778</v>
      </c>
      <c r="J63" s="16" t="s">
        <v>45568</v>
      </c>
      <c r="K63" s="21">
        <f>D8L456C3</f>
        <v>0.60051997922152778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B08E3-9B1C-40F6-A5DB-004AA0FD1E1E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2054251.6826261543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140054.45711090474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163333.83380519695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8276505.944662286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2580534.1336487057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4197656.0289628301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1.2482027677332836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1.0542734371480205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1.0389107236701227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2357639.9735422558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15054696.107273823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1.1566049528162272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24970912.365939517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17412336.080816079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0.69730476106137862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0.30269523893862138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1.4340931768168113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A99175-9555-46C8-A35E-4125AB47FB41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9.6089580456065846E-4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1.0886583669001769E-3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2.5030438180101305E-3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1.3079464933622243E-3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2.2239582432874262E-4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3.898575966642045E-4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2.2688422979228826E-3</v>
      </c>
      <c r="F10" s="16" t="s">
        <v>45637</v>
      </c>
      <c r="G10" s="21">
        <f>D8L703C1* D8L607C1</f>
        <v>2.8319752358176853E-3</v>
      </c>
      <c r="H10" s="16" t="s">
        <v>45638</v>
      </c>
      <c r="I10" s="21">
        <f>SUM(D8L701C3:D8L702C3)</f>
        <v>1.3110541912289195E-3</v>
      </c>
      <c r="J10" s="16" t="s">
        <v>45639</v>
      </c>
      <c r="K10" s="21">
        <f>D8L703C3*D8L608C1</f>
        <v>1.382209608474231E-3</v>
      </c>
      <c r="L10" s="16" t="s">
        <v>45640</v>
      </c>
      <c r="M10" s="21">
        <f>SUM(D8L701C5:D8L702C5)</f>
        <v>2.892901414674335E-3</v>
      </c>
      <c r="N10" s="16" t="s">
        <v>45641</v>
      </c>
      <c r="O10" s="21">
        <f>D8L703C5* D8L609C1</f>
        <v>3.0054663022256352E-3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0.63262940574515591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1.27562428714142E-3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1.7793592721874077E-3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0.63262940574515591</v>
      </c>
      <c r="F17" s="16" t="s">
        <v>45662</v>
      </c>
      <c r="G17" s="21">
        <f>D8L710C1* D8L607C1</f>
        <v>0.78964977520056612</v>
      </c>
      <c r="H17" s="16" t="s">
        <v>45663</v>
      </c>
      <c r="I17" s="21">
        <f>SUM(D8L708C3:D8L709C3)</f>
        <v>1.27562428714142E-3</v>
      </c>
      <c r="J17" s="16" t="s">
        <v>45664</v>
      </c>
      <c r="K17" s="21">
        <f>D8L710C3*D8L608C1</f>
        <v>1.3448568017140783E-3</v>
      </c>
      <c r="L17" s="16" t="s">
        <v>45665</v>
      </c>
      <c r="M17" s="21">
        <f>SUM(D8L708C5:D8L709C5)</f>
        <v>1.7793592721874077E-3</v>
      </c>
      <c r="N17" s="16" t="s">
        <v>45666</v>
      </c>
      <c r="O17" s="21">
        <f>D8L710C5* D8L609C1</f>
        <v>1.8485954291373626E-3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9.4095907515410673</v>
      </c>
      <c r="F18" s="16" t="s">
        <v>45668</v>
      </c>
      <c r="G18" s="21">
        <f>D8L711C1* D8L607C1</f>
        <v>11.745077219311069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3.9903699960918515</v>
      </c>
      <c r="F19" s="16" t="s">
        <v>45674</v>
      </c>
      <c r="G19" s="21">
        <f>D8L712C1* D8L607C1</f>
        <v>4.980790873401701</v>
      </c>
      <c r="H19" s="16" t="s">
        <v>45675</v>
      </c>
      <c r="I19" s="21">
        <f>D3L217C18</f>
        <v>0.68575091167656765</v>
      </c>
      <c r="J19" s="16" t="s">
        <v>45676</v>
      </c>
      <c r="K19" s="21">
        <f>D8L712C3*D8L608C1</f>
        <v>0.72296897068064359</v>
      </c>
      <c r="L19" s="16" t="s">
        <v>45677</v>
      </c>
      <c r="M19" s="21">
        <f>D3L224C18</f>
        <v>1.2021143074221019</v>
      </c>
      <c r="N19" s="16" t="s">
        <v>45678</v>
      </c>
      <c r="O19" s="21">
        <f>D8L712C5* D8L609C1</f>
        <v>1.2488894450581043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1.6782669116849918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1.6782669116849918</v>
      </c>
      <c r="F22" s="16" t="s">
        <v>45684</v>
      </c>
      <c r="G22" s="21">
        <f>D8L715C1* D8L607C1</f>
        <v>2.0948174041603971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6.5220000792774284</v>
      </c>
      <c r="F26" s="16" t="s">
        <v>45696</v>
      </c>
      <c r="G26" s="21">
        <f>D8L719C1* D8L607C1</f>
        <v>8.140778550110781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0.41358810677337343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0.30125671052776187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1.3783615081500407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0.98506511857912771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4.5015199153308316E-2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7.8911181935357969E-2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1.9501155002894446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4.8302917374836614E-2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5.8539789917560606E-2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3.3487687256419454</v>
      </c>
      <c r="F30" s="16" t="s">
        <v>45707</v>
      </c>
      <c r="G30" s="21">
        <f>D8L723C1* D8L607C1</f>
        <v>4.1799423918449374</v>
      </c>
      <c r="H30" s="16" t="s">
        <v>45708</v>
      </c>
      <c r="I30" s="21">
        <f>SUM(D8L720C3:D8L722C3)</f>
        <v>0.3945748270559068</v>
      </c>
      <c r="J30" s="16" t="s">
        <v>45709</v>
      </c>
      <c r="K30" s="21">
        <f>D8L723C3*D8L608C1</f>
        <v>0.41598975913231662</v>
      </c>
      <c r="L30" s="16" t="s">
        <v>45710</v>
      </c>
      <c r="M30" s="21">
        <f>SUM(D8L720C5:D8L722C5)</f>
        <v>1.5158124800029593</v>
      </c>
      <c r="N30" s="16" t="s">
        <v>45711</v>
      </c>
      <c r="O30" s="21">
        <f>D8L723C5* D8L609C1</f>
        <v>1.5747938405480779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1.7848630677732904</v>
      </c>
      <c r="F32" s="16" t="s">
        <v>45719</v>
      </c>
      <c r="G32" s="21">
        <f>D8L725C1* D8L607C1</f>
        <v>2.2278710212195407</v>
      </c>
      <c r="H32" s="16" t="s">
        <v>45720</v>
      </c>
      <c r="I32" s="21">
        <f>D7L826C8</f>
        <v>0.18716412945847144</v>
      </c>
      <c r="J32" s="16" t="s">
        <v>45721</v>
      </c>
      <c r="K32" s="21">
        <f>D8L725C3*D8L608C1</f>
        <v>0.19732217007499975</v>
      </c>
      <c r="L32" s="16" t="s">
        <v>45722</v>
      </c>
      <c r="M32" s="21">
        <f>D7L827C8</f>
        <v>0.40027028629596262</v>
      </c>
      <c r="N32" s="16" t="s">
        <v>45723</v>
      </c>
      <c r="O32" s="21">
        <f>D8L725C5* D8L609C1</f>
        <v>0.41584509279938575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0.70813746433275948</v>
      </c>
      <c r="F33" s="16" t="s">
        <v>45725</v>
      </c>
      <c r="G33" s="21">
        <f>D8L726C1* D8L607C1</f>
        <v>0.88389914291577987</v>
      </c>
      <c r="H33" s="16" t="s">
        <v>45726</v>
      </c>
      <c r="I33" s="21">
        <f>D7L926C8</f>
        <v>0.11269432317620463</v>
      </c>
      <c r="J33" s="16" t="s">
        <v>45727</v>
      </c>
      <c r="K33" s="21">
        <f>D8L726C3*D8L608C1</f>
        <v>0.11881063144204708</v>
      </c>
      <c r="L33" s="16" t="s">
        <v>45728</v>
      </c>
      <c r="M33" s="21">
        <f>D7L927C8</f>
        <v>0.24100872924839964</v>
      </c>
      <c r="N33" s="16" t="s">
        <v>45729</v>
      </c>
      <c r="O33" s="21">
        <f>D8L726C5* D8L609C1</f>
        <v>0.25038655331427156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4.1803139146560575</v>
      </c>
      <c r="F34" s="16" t="s">
        <v>45731</v>
      </c>
      <c r="G34" s="21">
        <f>D8L727C1* D8L607C1</f>
        <v>5.217879398267649</v>
      </c>
      <c r="H34" s="16" t="s">
        <v>45732</v>
      </c>
      <c r="I34" s="21">
        <f>D7L1026C8</f>
        <v>0.11812473972514975</v>
      </c>
      <c r="J34" s="16" t="s">
        <v>45733</v>
      </c>
      <c r="K34" s="21">
        <f>D8L727C3*D8L608C1</f>
        <v>0.12453577536224894</v>
      </c>
      <c r="L34" s="16" t="s">
        <v>45734</v>
      </c>
      <c r="M34" s="21">
        <f>D7L1027C8</f>
        <v>0.30139051568233061</v>
      </c>
      <c r="N34" s="16" t="s">
        <v>45735</v>
      </c>
      <c r="O34" s="21">
        <f>D8L727C5* D8L609C1</f>
        <v>0.31311783875484156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7.2732391722584583E-3</v>
      </c>
      <c r="F35" s="16" t="s">
        <v>45737</v>
      </c>
      <c r="G35" s="21">
        <f>D8L728C1* D8L607C1</f>
        <v>9.0784772651991454E-3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15.923007587213649</v>
      </c>
      <c r="F36" s="16" t="s">
        <v>45739</v>
      </c>
      <c r="G36" s="21">
        <f>D8L729C1* D8L607C1</f>
        <v>19.87514214099815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77.070816020262853</v>
      </c>
      <c r="F37" s="16" t="s">
        <v>45741</v>
      </c>
      <c r="G37" s="21">
        <f>D8L730C1* D8L607C1</f>
        <v>96.200005867954786</v>
      </c>
      <c r="H37" s="16" t="s">
        <v>45742</v>
      </c>
      <c r="I37" s="21">
        <f>D7L724C8</f>
        <v>1.4228667378610513</v>
      </c>
      <c r="J37" s="16" t="s">
        <v>45743</v>
      </c>
      <c r="K37" s="21">
        <f>D8L730C3*D8L608C1</f>
        <v>1.5000906063283621</v>
      </c>
      <c r="L37" s="16" t="s">
        <v>45744</v>
      </c>
      <c r="M37" s="21">
        <f>D7L725C8</f>
        <v>2.7743670135984755</v>
      </c>
      <c r="N37" s="16" t="s">
        <v>45745</v>
      </c>
      <c r="O37" s="21">
        <f>D8L730C5* D8L609C1</f>
        <v>2.8823196418241093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2.9035983174759257</v>
      </c>
      <c r="F39" s="16" t="s">
        <v>45753</v>
      </c>
      <c r="G39" s="21">
        <f>D8L732C1* D8L607C1</f>
        <v>3.6242794562591563</v>
      </c>
      <c r="H39" s="16" t="s">
        <v>45754</v>
      </c>
      <c r="I39" s="21">
        <f>D7L624C8</f>
        <v>1.1551315375536766</v>
      </c>
      <c r="J39" s="16" t="s">
        <v>45755</v>
      </c>
      <c r="K39" s="21">
        <f>D8L732C3*D8L608C1</f>
        <v>1.2178244964547924</v>
      </c>
      <c r="L39" s="16" t="s">
        <v>45756</v>
      </c>
      <c r="M39" s="21">
        <f>D7L631C8</f>
        <v>1.6975024571962876</v>
      </c>
      <c r="N39" s="16" t="s">
        <v>45757</v>
      </c>
      <c r="O39" s="21">
        <f>D8L732C5* D8L609C1</f>
        <v>1.7635535062376066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105.2955819370309</v>
      </c>
      <c r="F41" s="16" t="s">
        <v>45761</v>
      </c>
      <c r="G41" s="21">
        <f>D8L734C1* D8L607C1</f>
        <v>131.43023680388873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0DAEDF-C2FF-47B3-91E3-E588F574B18B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1.7835204849223709E-2</v>
      </c>
      <c r="F9" s="16" t="s">
        <v>45826</v>
      </c>
      <c r="G9" s="21">
        <f>D8L802C1*D8L607C1</f>
        <v>2.2261952055891116E-2</v>
      </c>
      <c r="H9" s="16" t="s">
        <v>45827</v>
      </c>
      <c r="I9" s="21">
        <f>D6L228C16</f>
        <v>4.6371532607981603E-2</v>
      </c>
      <c r="J9" s="16" t="s">
        <v>45828</v>
      </c>
      <c r="K9" s="21">
        <f>D8L802C3*D8L607C1</f>
        <v>5.7881075345316849E-2</v>
      </c>
      <c r="L9" s="16" t="s">
        <v>45829</v>
      </c>
      <c r="M9" s="21">
        <f>D6L228C21</f>
        <v>2.2624963386300774</v>
      </c>
      <c r="N9" s="16" t="s">
        <v>45830</v>
      </c>
      <c r="O9" s="21">
        <f>D8L802C5*D8L607C1</f>
        <v>2.8240541918644833</v>
      </c>
      <c r="P9" s="16" t="s">
        <v>45831</v>
      </c>
      <c r="Q9" s="21">
        <f>D6L228C24</f>
        <v>2.2624963386300769</v>
      </c>
      <c r="R9" s="16" t="s">
        <v>45832</v>
      </c>
      <c r="S9" s="21">
        <f>D8L802C7*D8L607C1</f>
        <v>2.8240541918644824</v>
      </c>
      <c r="T9" s="16" t="s">
        <v>45833</v>
      </c>
      <c r="U9" s="21">
        <f>D6L237C13</f>
        <v>7.6382455782875489E-2</v>
      </c>
      <c r="V9" s="16" t="s">
        <v>45834</v>
      </c>
      <c r="W9" s="21">
        <f>D8L802C9*D8L608C1</f>
        <v>8.0527994196018832E-2</v>
      </c>
      <c r="X9" s="16" t="s">
        <v>45835</v>
      </c>
      <c r="Y9" s="21">
        <f>D6L237C16</f>
        <v>0.19859438503547591</v>
      </c>
      <c r="Z9" s="16" t="s">
        <v>45836</v>
      </c>
      <c r="AA9" s="21">
        <f>D8L802C11*D8L608C1</f>
        <v>0.20937278490964858</v>
      </c>
      <c r="AB9" s="16" t="s">
        <v>45837</v>
      </c>
      <c r="AC9" s="21">
        <f>D6L237C21</f>
        <v>33.813597255457914</v>
      </c>
      <c r="AD9" s="16" t="s">
        <v>45838</v>
      </c>
      <c r="AE9" s="21">
        <f>D8L802C13*D8L608C1</f>
        <v>35.648777400850484</v>
      </c>
      <c r="AF9" s="16" t="s">
        <v>45839</v>
      </c>
      <c r="AG9" s="21">
        <f>D6L237C24</f>
        <v>33.813597255457921</v>
      </c>
      <c r="AH9" s="16" t="s">
        <v>45840</v>
      </c>
      <c r="AI9" s="21">
        <f>D8L802C15*D8L608C1</f>
        <v>35.648777400850491</v>
      </c>
      <c r="AJ9" s="16" t="s">
        <v>45841</v>
      </c>
      <c r="AK9" s="21">
        <f>D6L240C13</f>
        <v>2.6346627717158998E-3</v>
      </c>
      <c r="AL9" s="16" t="s">
        <v>45842</v>
      </c>
      <c r="AM9" s="21">
        <f>D8L802C17*D8L609C1</f>
        <v>2.7371794067900966E-3</v>
      </c>
      <c r="AN9" s="16" t="s">
        <v>45843</v>
      </c>
      <c r="AO9" s="21">
        <f>D6L240C16</f>
        <v>6.8501232064613442E-3</v>
      </c>
      <c r="AP9" s="16" t="s">
        <v>45844</v>
      </c>
      <c r="AQ9" s="21">
        <f>D8L802C19*D8L609C1</f>
        <v>7.1166664576542563E-3</v>
      </c>
      <c r="AR9" s="16" t="s">
        <v>45845</v>
      </c>
      <c r="AS9" s="21">
        <f>D6L240C21</f>
        <v>0.49094230201849237</v>
      </c>
      <c r="AT9" s="16" t="s">
        <v>45846</v>
      </c>
      <c r="AU9" s="21">
        <f>D8L802C21*D8L609C1</f>
        <v>0.51004522227030791</v>
      </c>
      <c r="AV9" s="16" t="s">
        <v>45847</v>
      </c>
      <c r="AW9" s="21">
        <f>D6L240C24</f>
        <v>0.49094230201849243</v>
      </c>
      <c r="AX9" s="16" t="s">
        <v>45848</v>
      </c>
      <c r="AY9" s="21">
        <f>D8L802C23*D8L609C1</f>
        <v>0.51004522227030791</v>
      </c>
      <c r="AZ9" s="16" t="s">
        <v>45849</v>
      </c>
      <c r="BA9" s="21">
        <f>D6L1802C8</f>
        <v>0.72499563213029061</v>
      </c>
      <c r="BB9" s="16" t="s">
        <v>45850</v>
      </c>
      <c r="BC9" s="21">
        <f>D8L802C25*D8L608C1</f>
        <v>0.76434363700330332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5.111872316872524E-2</v>
      </c>
      <c r="F10" s="16" t="s">
        <v>45852</v>
      </c>
      <c r="G10" s="21">
        <f>D8L803C1*D8L607C1</f>
        <v>6.3806531742194375E-2</v>
      </c>
      <c r="H10" s="16" t="s">
        <v>45853</v>
      </c>
      <c r="I10" s="21">
        <f>D6L328C16</f>
        <v>0.1329086802386856</v>
      </c>
      <c r="J10" s="16" t="s">
        <v>45854</v>
      </c>
      <c r="K10" s="21">
        <f>D8L803C3*D8L607C1</f>
        <v>0.16589698252970536</v>
      </c>
      <c r="L10" s="16" t="s">
        <v>45855</v>
      </c>
      <c r="M10" s="21">
        <f>D6L328C21</f>
        <v>5.5318705470386806</v>
      </c>
      <c r="N10" s="16" t="s">
        <v>45856</v>
      </c>
      <c r="O10" s="21">
        <f>D8L803C5*D8L607C1</f>
        <v>6.9048961275559151</v>
      </c>
      <c r="P10" s="16" t="s">
        <v>45857</v>
      </c>
      <c r="Q10" s="21">
        <f>D6L328C24</f>
        <v>5.5318705470386806</v>
      </c>
      <c r="R10" s="16" t="s">
        <v>45858</v>
      </c>
      <c r="S10" s="21">
        <f>D8L803C7*D8L607C1</f>
        <v>6.9048961275559151</v>
      </c>
      <c r="T10" s="16" t="s">
        <v>45859</v>
      </c>
      <c r="U10" s="21">
        <f>D6L337C13</f>
        <v>3.8778136978001282E-2</v>
      </c>
      <c r="V10" s="16" t="s">
        <v>45860</v>
      </c>
      <c r="W10" s="21">
        <f>D8L803C9*D8L608C1</f>
        <v>4.0882759757994165E-2</v>
      </c>
      <c r="X10" s="16" t="s">
        <v>45861</v>
      </c>
      <c r="Y10" s="21">
        <f>D6L337C16</f>
        <v>0.10082315614280329</v>
      </c>
      <c r="Z10" s="16" t="s">
        <v>45862</v>
      </c>
      <c r="AA10" s="21">
        <f>D8L803C11*D8L608C1</f>
        <v>0.10629517537078478</v>
      </c>
      <c r="AB10" s="16" t="s">
        <v>45863</v>
      </c>
      <c r="AC10" s="21">
        <f>D6L337C21</f>
        <v>16.930446485494585</v>
      </c>
      <c r="AD10" s="16" t="s">
        <v>45864</v>
      </c>
      <c r="AE10" s="21">
        <f>D8L803C13*D8L608C1</f>
        <v>17.849320008713001</v>
      </c>
      <c r="AF10" s="16" t="s">
        <v>45865</v>
      </c>
      <c r="AG10" s="21">
        <f>D6L337C24</f>
        <v>16.930446485494585</v>
      </c>
      <c r="AH10" s="16" t="s">
        <v>45866</v>
      </c>
      <c r="AI10" s="21">
        <f>D8L803C15*D8L608C1</f>
        <v>17.849320008713001</v>
      </c>
      <c r="AJ10" s="16" t="s">
        <v>45867</v>
      </c>
      <c r="AK10" s="21">
        <f>D6L340C13</f>
        <v>2.9010817133909465E-2</v>
      </c>
      <c r="AL10" s="16" t="s">
        <v>45868</v>
      </c>
      <c r="AM10" s="21">
        <f>D8L803C17*D8L609C1</f>
        <v>3.0139649022851479E-2</v>
      </c>
      <c r="AN10" s="16" t="s">
        <v>45869</v>
      </c>
      <c r="AO10" s="21">
        <f>D6L340C16</f>
        <v>7.5428124548164499E-2</v>
      </c>
      <c r="AP10" s="16" t="s">
        <v>45870</v>
      </c>
      <c r="AQ10" s="21">
        <f>D8L803C19*D8L609C1</f>
        <v>7.8363087459413727E-2</v>
      </c>
      <c r="AR10" s="16" t="s">
        <v>45871</v>
      </c>
      <c r="AS10" s="21">
        <f>D6L340C21</f>
        <v>4.6892413944813187</v>
      </c>
      <c r="AT10" s="16" t="s">
        <v>45872</v>
      </c>
      <c r="AU10" s="21">
        <f>D8L803C21*D8L609C1</f>
        <v>4.8717031706044818</v>
      </c>
      <c r="AV10" s="16" t="s">
        <v>45873</v>
      </c>
      <c r="AW10" s="21">
        <f>D6L340C24</f>
        <v>4.6892413944813178</v>
      </c>
      <c r="AX10" s="16" t="s">
        <v>45874</v>
      </c>
      <c r="AY10" s="21">
        <f>D8L803C23*D8L609C1</f>
        <v>4.8717031706044809</v>
      </c>
      <c r="AZ10" s="16" t="s">
        <v>45875</v>
      </c>
      <c r="BA10" s="21">
        <f>D6L1803C8</f>
        <v>0.20269672084900778</v>
      </c>
      <c r="BB10" s="16" t="s">
        <v>45876</v>
      </c>
      <c r="BC10" s="21">
        <f>D8L803C25*D8L608C1</f>
        <v>0.21369776858811626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3.5383380377075092E-2</v>
      </c>
      <c r="F11" s="16" t="s">
        <v>45878</v>
      </c>
      <c r="G11" s="21">
        <f>D8L804C1*D8L607C1</f>
        <v>4.4165633318424685E-2</v>
      </c>
      <c r="H11" s="16" t="s">
        <v>45879</v>
      </c>
      <c r="I11" s="21">
        <f>D6L428C16</f>
        <v>9.1996788980395316E-2</v>
      </c>
      <c r="J11" s="16" t="s">
        <v>45880</v>
      </c>
      <c r="K11" s="21">
        <f>D8L804C3*D8L607C1</f>
        <v>0.11483064662790428</v>
      </c>
      <c r="L11" s="16" t="s">
        <v>45881</v>
      </c>
      <c r="M11" s="21">
        <f>D6L428C21</f>
        <v>2.5562542066066709</v>
      </c>
      <c r="N11" s="16" t="s">
        <v>45882</v>
      </c>
      <c r="O11" s="21">
        <f>D8L804C5*D8L607C1</f>
        <v>3.1907235757162957</v>
      </c>
      <c r="P11" s="16" t="s">
        <v>45883</v>
      </c>
      <c r="Q11" s="21">
        <f>D6L428C24</f>
        <v>2.5562542066066709</v>
      </c>
      <c r="R11" s="16" t="s">
        <v>45884</v>
      </c>
      <c r="S11" s="21">
        <f>D8L804C7*D8L607C1</f>
        <v>3.1907235757162957</v>
      </c>
      <c r="T11" s="16" t="s">
        <v>45885</v>
      </c>
      <c r="U11" s="21">
        <f>D6L437C13</f>
        <v>1.511607408421326E-2</v>
      </c>
      <c r="V11" s="16" t="s">
        <v>45886</v>
      </c>
      <c r="W11" s="21">
        <f>D8L804C9*D8L608C1</f>
        <v>1.593647538094763E-2</v>
      </c>
      <c r="X11" s="16" t="s">
        <v>45887</v>
      </c>
      <c r="Y11" s="21">
        <f>D6L437C16</f>
        <v>3.9301792618954459E-2</v>
      </c>
      <c r="Z11" s="16" t="s">
        <v>45888</v>
      </c>
      <c r="AA11" s="21">
        <f>D8L804C11*D8L608C1</f>
        <v>4.1434835990463818E-2</v>
      </c>
      <c r="AB11" s="16" t="s">
        <v>45889</v>
      </c>
      <c r="AC11" s="21">
        <f>D6L437C21</f>
        <v>1.873742866019354</v>
      </c>
      <c r="AD11" s="16" t="s">
        <v>45890</v>
      </c>
      <c r="AE11" s="21">
        <f>D8L804C13*D8L608C1</f>
        <v>1.9754373316898071</v>
      </c>
      <c r="AF11" s="16" t="s">
        <v>45891</v>
      </c>
      <c r="AG11" s="21">
        <f>D6L437C24</f>
        <v>1.8737428660193545</v>
      </c>
      <c r="AH11" s="16" t="s">
        <v>45892</v>
      </c>
      <c r="AI11" s="21">
        <f>D8L804C15*D8L608C1</f>
        <v>1.9754373316898077</v>
      </c>
      <c r="AJ11" s="16" t="s">
        <v>45893</v>
      </c>
      <c r="AK11" s="21">
        <f>D6L440C13</f>
        <v>6.1552270244885965E-2</v>
      </c>
      <c r="AL11" s="16" t="s">
        <v>45894</v>
      </c>
      <c r="AM11" s="21">
        <f>D8L804C17*D8L609C1</f>
        <v>6.394731362365344E-2</v>
      </c>
      <c r="AN11" s="16" t="s">
        <v>45895</v>
      </c>
      <c r="AO11" s="21">
        <f>D6L440C16</f>
        <v>0.16003590263670325</v>
      </c>
      <c r="AP11" s="16" t="s">
        <v>45896</v>
      </c>
      <c r="AQ11" s="21">
        <f>D8L804C19*D8L609C1</f>
        <v>0.16626301542149868</v>
      </c>
      <c r="AR11" s="16" t="s">
        <v>45897</v>
      </c>
      <c r="AS11" s="21">
        <f>D6L440C21</f>
        <v>6.9395072271591651</v>
      </c>
      <c r="AT11" s="16" t="s">
        <v>45898</v>
      </c>
      <c r="AU11" s="21">
        <f>D8L804C21*D8L609C1</f>
        <v>7.2095284752819753</v>
      </c>
      <c r="AV11" s="16" t="s">
        <v>45899</v>
      </c>
      <c r="AW11" s="21">
        <f>D6L440C24</f>
        <v>6.9395072271591651</v>
      </c>
      <c r="AX11" s="16" t="s">
        <v>45900</v>
      </c>
      <c r="AY11" s="21">
        <f>D8L804C23*D8L609C1</f>
        <v>7.2095284752819753</v>
      </c>
      <c r="AZ11" s="16" t="s">
        <v>45901</v>
      </c>
      <c r="BA11" s="21">
        <f>D6L1804C8</f>
        <v>1.3942366061131473E-2</v>
      </c>
      <c r="BB11" s="16" t="s">
        <v>45902</v>
      </c>
      <c r="BC11" s="21">
        <f>D8L804C25*D8L608C1</f>
        <v>1.4699066189244984E-2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5.7826373183902033E-2</v>
      </c>
      <c r="F12" s="16" t="s">
        <v>45904</v>
      </c>
      <c r="G12" s="21">
        <f>D8L805C1*D8L607C1</f>
        <v>7.2179039056124245E-2</v>
      </c>
      <c r="H12" s="16" t="s">
        <v>45905</v>
      </c>
      <c r="I12" s="21">
        <f>D6L528C16</f>
        <v>0.15034857027814544</v>
      </c>
      <c r="J12" s="16" t="s">
        <v>45906</v>
      </c>
      <c r="K12" s="21">
        <f>D8L805C3*D8L607C1</f>
        <v>0.18766550154592324</v>
      </c>
      <c r="L12" s="16" t="s">
        <v>45907</v>
      </c>
      <c r="M12" s="21">
        <f>D6L528C21</f>
        <v>4.6537498362313521</v>
      </c>
      <c r="N12" s="16" t="s">
        <v>45908</v>
      </c>
      <c r="O12" s="21">
        <f>D8L805C5*D8L607C1</f>
        <v>5.8088234259222888</v>
      </c>
      <c r="P12" s="16" t="s">
        <v>45909</v>
      </c>
      <c r="Q12" s="21">
        <f>D6L528C24</f>
        <v>4.6537498362313521</v>
      </c>
      <c r="R12" s="16" t="s">
        <v>45910</v>
      </c>
      <c r="S12" s="21">
        <f>D8L805C7*D8L607C1</f>
        <v>5.8088234259222888</v>
      </c>
      <c r="T12" s="16" t="s">
        <v>45911</v>
      </c>
      <c r="U12" s="21">
        <f>D6L537C13</f>
        <v>1.2829443179286144E-2</v>
      </c>
      <c r="V12" s="16" t="s">
        <v>45912</v>
      </c>
      <c r="W12" s="21">
        <f>D8L805C9*D8L608C1</f>
        <v>1.3525741157321232E-2</v>
      </c>
      <c r="X12" s="16" t="s">
        <v>45913</v>
      </c>
      <c r="Y12" s="21">
        <f>D6L537C16</f>
        <v>3.3356552266144035E-2</v>
      </c>
      <c r="Z12" s="16" t="s">
        <v>45914</v>
      </c>
      <c r="AA12" s="21">
        <f>D8L805C11*D8L608C1</f>
        <v>3.5166927009035266E-2</v>
      </c>
      <c r="AB12" s="16" t="s">
        <v>45915</v>
      </c>
      <c r="AC12" s="21">
        <f>D6L537C21</f>
        <v>5.0854243507929056</v>
      </c>
      <c r="AD12" s="16" t="s">
        <v>45916</v>
      </c>
      <c r="AE12" s="21">
        <f>D8L805C13*D8L608C1</f>
        <v>5.3614278096666768</v>
      </c>
      <c r="AF12" s="16" t="s">
        <v>45917</v>
      </c>
      <c r="AG12" s="21">
        <f>D6L537C24</f>
        <v>5.0854243507929056</v>
      </c>
      <c r="AH12" s="16" t="s">
        <v>45918</v>
      </c>
      <c r="AI12" s="21">
        <f>D8L805C15*D8L608C1</f>
        <v>5.3614278096666768</v>
      </c>
      <c r="AJ12" s="16" t="s">
        <v>45919</v>
      </c>
      <c r="AK12" s="21">
        <f>D6L540C13</f>
        <v>8.7868751442334747E-2</v>
      </c>
      <c r="AL12" s="16" t="s">
        <v>45920</v>
      </c>
      <c r="AM12" s="21">
        <f>D8L805C17*D8L609C1</f>
        <v>9.1287788148946128E-2</v>
      </c>
      <c r="AN12" s="16" t="s">
        <v>45921</v>
      </c>
      <c r="AO12" s="21">
        <f>D6L540C16</f>
        <v>0.22845875375007091</v>
      </c>
      <c r="AP12" s="16" t="s">
        <v>45922</v>
      </c>
      <c r="AQ12" s="21">
        <f>D8L805C19*D8L609C1</f>
        <v>0.23734824918726052</v>
      </c>
      <c r="AR12" s="16" t="s">
        <v>45923</v>
      </c>
      <c r="AS12" s="21">
        <f>D6L540C21</f>
        <v>10.683087137081563</v>
      </c>
      <c r="AT12" s="16" t="s">
        <v>45924</v>
      </c>
      <c r="AU12" s="21">
        <f>D8L805C21*D8L609C1</f>
        <v>11.098773788616386</v>
      </c>
      <c r="AV12" s="16" t="s">
        <v>45925</v>
      </c>
      <c r="AW12" s="21">
        <f>D6L540C24</f>
        <v>10.683087137081563</v>
      </c>
      <c r="AX12" s="16" t="s">
        <v>45926</v>
      </c>
      <c r="AY12" s="21">
        <f>D8L805C23*D8L609C1</f>
        <v>11.098773788616386</v>
      </c>
      <c r="AZ12" s="16" t="s">
        <v>45927</v>
      </c>
      <c r="BA12" s="21">
        <f>D6L1805C8</f>
        <v>1.1729121592792406E-2</v>
      </c>
      <c r="BB12" s="16" t="s">
        <v>45928</v>
      </c>
      <c r="BC12" s="21">
        <f>D8L805C25*D8L608C1</f>
        <v>1.2365701336360314E-2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4.5044770216371169E-2</v>
      </c>
      <c r="F13" s="16" t="s">
        <v>45930</v>
      </c>
      <c r="G13" s="21">
        <f>D8L806C1*D8L607C1</f>
        <v>5.6225006855984277E-2</v>
      </c>
      <c r="H13" s="16" t="s">
        <v>45931</v>
      </c>
      <c r="I13" s="21">
        <f>D6L628C16</f>
        <v>0.11711640256256491</v>
      </c>
      <c r="J13" s="16" t="s">
        <v>45932</v>
      </c>
      <c r="K13" s="21">
        <f>D8L806C3*D8L607C1</f>
        <v>0.14618501782555895</v>
      </c>
      <c r="L13" s="16" t="s">
        <v>45933</v>
      </c>
      <c r="M13" s="21">
        <f>D6L628C21</f>
        <v>5.1805565729871077</v>
      </c>
      <c r="N13" s="16" t="s">
        <v>45934</v>
      </c>
      <c r="O13" s="21">
        <f>D8L806C5*D8L607C1</f>
        <v>6.4663850528013631</v>
      </c>
      <c r="P13" s="16" t="s">
        <v>45935</v>
      </c>
      <c r="Q13" s="21">
        <f>D6L628C24</f>
        <v>5.1805565729871077</v>
      </c>
      <c r="R13" s="16" t="s">
        <v>45936</v>
      </c>
      <c r="S13" s="21">
        <f>D8L806C7*D8L607C1</f>
        <v>6.4663850528013631</v>
      </c>
      <c r="T13" s="16" t="s">
        <v>45937</v>
      </c>
      <c r="U13" s="21">
        <f>D6L637C13</f>
        <v>2.9748037601671877E-2</v>
      </c>
      <c r="V13" s="16" t="s">
        <v>45938</v>
      </c>
      <c r="W13" s="21">
        <f>D8L806C9*D8L608C1</f>
        <v>3.1362565850723167E-2</v>
      </c>
      <c r="X13" s="16" t="s">
        <v>45939</v>
      </c>
      <c r="Y13" s="21">
        <f>D6L637C16</f>
        <v>7.7344897764346693E-2</v>
      </c>
      <c r="Z13" s="16" t="s">
        <v>45940</v>
      </c>
      <c r="AA13" s="21">
        <f>D8L806C11*D8L608C1</f>
        <v>8.1542671211880038E-2</v>
      </c>
      <c r="AB13" s="16" t="s">
        <v>45941</v>
      </c>
      <c r="AC13" s="21">
        <f>D6L637C21</f>
        <v>7.1754022265972273</v>
      </c>
      <c r="AD13" s="16" t="s">
        <v>45942</v>
      </c>
      <c r="AE13" s="21">
        <f>D8L806C13*D8L608C1</f>
        <v>7.5648359683542177</v>
      </c>
      <c r="AF13" s="16" t="s">
        <v>45943</v>
      </c>
      <c r="AG13" s="21">
        <f>D6L637C24</f>
        <v>7.1754022265972264</v>
      </c>
      <c r="AH13" s="16" t="s">
        <v>45944</v>
      </c>
      <c r="AI13" s="21">
        <f>D8L806C15*D8L608C1</f>
        <v>7.5648359683542168</v>
      </c>
      <c r="AJ13" s="16" t="s">
        <v>45945</v>
      </c>
      <c r="AK13" s="21">
        <f>D6L640C13</f>
        <v>5.2064422246689876E-2</v>
      </c>
      <c r="AL13" s="16" t="s">
        <v>45946</v>
      </c>
      <c r="AM13" s="21">
        <f>D8L806C17*D8L609C1</f>
        <v>5.4090286593775412E-2</v>
      </c>
      <c r="AN13" s="16" t="s">
        <v>45947</v>
      </c>
      <c r="AO13" s="21">
        <f>D6L640C16</f>
        <v>0.13536749784139374</v>
      </c>
      <c r="AP13" s="16" t="s">
        <v>45948</v>
      </c>
      <c r="AQ13" s="21">
        <f>D8L806C19*D8L609C1</f>
        <v>0.14063474514381613</v>
      </c>
      <c r="AR13" s="16" t="s">
        <v>45949</v>
      </c>
      <c r="AS13" s="21">
        <f>D6L640C21</f>
        <v>9.0625131713433529</v>
      </c>
      <c r="AT13" s="16" t="s">
        <v>45950</v>
      </c>
      <c r="AU13" s="21">
        <f>D8L806C21*D8L609C1</f>
        <v>9.4151421171103422</v>
      </c>
      <c r="AV13" s="16" t="s">
        <v>45951</v>
      </c>
      <c r="AW13" s="21">
        <f>D6L640C24</f>
        <v>9.0625131713433529</v>
      </c>
      <c r="AX13" s="16" t="s">
        <v>45952</v>
      </c>
      <c r="AY13" s="21">
        <f>D8L806C23*D8L609C1</f>
        <v>9.4151421171103422</v>
      </c>
      <c r="AZ13" s="16" t="s">
        <v>45953</v>
      </c>
      <c r="BA13" s="21">
        <f>D6L1806C8</f>
        <v>6.1507824633409034E-3</v>
      </c>
      <c r="BB13" s="16" t="s">
        <v>45954</v>
      </c>
      <c r="BC13" s="21">
        <f>D8L806C25*D8L608C1</f>
        <v>6.4846065687761828E-3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3.3454057765698805E-2</v>
      </c>
      <c r="F14" s="16" t="s">
        <v>45956</v>
      </c>
      <c r="G14" s="21">
        <f>D8L807C1*D8L607C1</f>
        <v>4.1757447495054403E-2</v>
      </c>
      <c r="H14" s="16" t="s">
        <v>45957</v>
      </c>
      <c r="I14" s="21">
        <f>D6L728C16</f>
        <v>8.6980550190816977E-2</v>
      </c>
      <c r="J14" s="16" t="s">
        <v>45958</v>
      </c>
      <c r="K14" s="21">
        <f>D8L807C3*D8L607C1</f>
        <v>0.10856936348714154</v>
      </c>
      <c r="L14" s="16" t="s">
        <v>45959</v>
      </c>
      <c r="M14" s="21">
        <f>D6L728C21</f>
        <v>2.1957224469604864</v>
      </c>
      <c r="N14" s="16" t="s">
        <v>45960</v>
      </c>
      <c r="O14" s="21">
        <f>D8L807C5*D8L607C1</f>
        <v>2.7407068354701773</v>
      </c>
      <c r="P14" s="16" t="s">
        <v>45961</v>
      </c>
      <c r="Q14" s="21">
        <f>D6L728C24</f>
        <v>2.1957224469604868</v>
      </c>
      <c r="R14" s="16" t="s">
        <v>45962</v>
      </c>
      <c r="S14" s="21">
        <f>D8L807C7*D8L607C1</f>
        <v>2.7407068354701778</v>
      </c>
      <c r="T14" s="16" t="s">
        <v>45963</v>
      </c>
      <c r="U14" s="21">
        <f>D6L737C13</f>
        <v>4.4717175095691349E-2</v>
      </c>
      <c r="V14" s="16" t="s">
        <v>45964</v>
      </c>
      <c r="W14" s="21">
        <f>D8L807C9*D8L608C1</f>
        <v>4.7144129887684377E-2</v>
      </c>
      <c r="X14" s="16" t="s">
        <v>45965</v>
      </c>
      <c r="Y14" s="21">
        <f>D6L737C16</f>
        <v>0.11626465524879753</v>
      </c>
      <c r="Z14" s="16" t="s">
        <v>45966</v>
      </c>
      <c r="AA14" s="21">
        <f>D8L807C11*D8L608C1</f>
        <v>0.12257473770797941</v>
      </c>
      <c r="AB14" s="16" t="s">
        <v>45967</v>
      </c>
      <c r="AC14" s="21">
        <f>D6L737C21</f>
        <v>4.6178158290423177</v>
      </c>
      <c r="AD14" s="16" t="s">
        <v>45968</v>
      </c>
      <c r="AE14" s="21">
        <f>D8L807C13*D8L608C1</f>
        <v>4.86844056620098</v>
      </c>
      <c r="AF14" s="16" t="s">
        <v>45969</v>
      </c>
      <c r="AG14" s="21">
        <f>D6L737C24</f>
        <v>4.6178158290423177</v>
      </c>
      <c r="AH14" s="16" t="s">
        <v>45970</v>
      </c>
      <c r="AI14" s="21">
        <f>D8L807C15*D8L608C1</f>
        <v>4.86844056620098</v>
      </c>
      <c r="AJ14" s="16" t="s">
        <v>45971</v>
      </c>
      <c r="AK14" s="21">
        <f>D6L740C13</f>
        <v>0.13652656627871559</v>
      </c>
      <c r="AL14" s="16" t="s">
        <v>45972</v>
      </c>
      <c r="AM14" s="21">
        <f>D8L807C17*D8L609C1</f>
        <v>0.1418389137728174</v>
      </c>
      <c r="AN14" s="16" t="s">
        <v>45973</v>
      </c>
      <c r="AO14" s="21">
        <f>D6L740C16</f>
        <v>0.35496907232466046</v>
      </c>
      <c r="AP14" s="16" t="s">
        <v>45974</v>
      </c>
      <c r="AQ14" s="21">
        <f>D8L807C19*D8L609C1</f>
        <v>0.36878117580932512</v>
      </c>
      <c r="AR14" s="16" t="s">
        <v>45975</v>
      </c>
      <c r="AS14" s="21">
        <f>D6L740C21</f>
        <v>13.679969647975184</v>
      </c>
      <c r="AT14" s="16" t="s">
        <v>45976</v>
      </c>
      <c r="AU14" s="21">
        <f>D8L807C21*D8L609C1</f>
        <v>14.212267166763212</v>
      </c>
      <c r="AV14" s="16" t="s">
        <v>45977</v>
      </c>
      <c r="AW14" s="21">
        <f>D6L740C24</f>
        <v>13.679969647975184</v>
      </c>
      <c r="AX14" s="16" t="s">
        <v>45978</v>
      </c>
      <c r="AY14" s="21">
        <f>D8L807C23*D8L609C1</f>
        <v>14.212267166763212</v>
      </c>
      <c r="AZ14" s="16" t="s">
        <v>45979</v>
      </c>
      <c r="BA14" s="21">
        <f>D6L1807C8</f>
        <v>1.5561953098143818E-3</v>
      </c>
      <c r="BB14" s="16" t="s">
        <v>45980</v>
      </c>
      <c r="BC14" s="21">
        <f>D8L807C25*D8L608C1</f>
        <v>1.6406553781516369E-3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6.9789993497166497E-2</v>
      </c>
      <c r="F15" s="16" t="s">
        <v>45982</v>
      </c>
      <c r="G15" s="21">
        <f>D8L808C1*D8L607C1</f>
        <v>8.7112063043251087E-2</v>
      </c>
      <c r="H15" s="16" t="s">
        <v>45983</v>
      </c>
      <c r="I15" s="21">
        <f>D6L828C16</f>
        <v>0.18145398309263291</v>
      </c>
      <c r="J15" s="16" t="s">
        <v>45984</v>
      </c>
      <c r="K15" s="21">
        <f>D8L808C3*D8L607C1</f>
        <v>0.22649136391245286</v>
      </c>
      <c r="L15" s="16" t="s">
        <v>45985</v>
      </c>
      <c r="M15" s="21">
        <f>D6L828C21</f>
        <v>1.8303490654712862</v>
      </c>
      <c r="N15" s="16" t="s">
        <v>45986</v>
      </c>
      <c r="O15" s="21">
        <f>D8L808C5*D8L607C1</f>
        <v>2.2846467694392887</v>
      </c>
      <c r="P15" s="16" t="s">
        <v>45987</v>
      </c>
      <c r="Q15" s="21">
        <f>D6L828C24</f>
        <v>1.830349065471286</v>
      </c>
      <c r="R15" s="16" t="s">
        <v>45988</v>
      </c>
      <c r="S15" s="21">
        <f>D8L808C7*D8L607C1</f>
        <v>2.2846467694392882</v>
      </c>
      <c r="T15" s="16" t="s">
        <v>45989</v>
      </c>
      <c r="U15" s="21">
        <f>D6L837C13</f>
        <v>2.4869405964643054E-2</v>
      </c>
      <c r="V15" s="16" t="s">
        <v>45990</v>
      </c>
      <c r="W15" s="21">
        <f>D8L808C9*D8L608C1</f>
        <v>2.6219154106173714E-2</v>
      </c>
      <c r="X15" s="16" t="s">
        <v>45991</v>
      </c>
      <c r="Y15" s="21">
        <f>D6L837C16</f>
        <v>6.4660455508071896E-2</v>
      </c>
      <c r="Z15" s="16" t="s">
        <v>45992</v>
      </c>
      <c r="AA15" s="21">
        <f>D8L808C11*D8L608C1</f>
        <v>6.8169800676051606E-2</v>
      </c>
      <c r="AB15" s="16" t="s">
        <v>45993</v>
      </c>
      <c r="AC15" s="21">
        <f>D6L837C21</f>
        <v>1.0882246944166367</v>
      </c>
      <c r="AD15" s="16" t="s">
        <v>45994</v>
      </c>
      <c r="AE15" s="21">
        <f>D8L808C13*D8L608C1</f>
        <v>1.1472863889719818</v>
      </c>
      <c r="AF15" s="16" t="s">
        <v>45995</v>
      </c>
      <c r="AG15" s="21">
        <f>D6L837C24</f>
        <v>1.0882246944166369</v>
      </c>
      <c r="AH15" s="16" t="s">
        <v>45996</v>
      </c>
      <c r="AI15" s="21">
        <f>D8L808C15*D8L608C1</f>
        <v>1.147286388971982</v>
      </c>
      <c r="AJ15" s="16" t="s">
        <v>45997</v>
      </c>
      <c r="AK15" s="21">
        <f>D6L840C13</f>
        <v>7.100877085244138E-2</v>
      </c>
      <c r="AL15" s="16" t="s">
        <v>45998</v>
      </c>
      <c r="AM15" s="21">
        <f>D8L808C17*D8L609C1</f>
        <v>7.3771773513235786E-2</v>
      </c>
      <c r="AN15" s="16" t="s">
        <v>45999</v>
      </c>
      <c r="AO15" s="21">
        <f>D6L840C16</f>
        <v>0.18462280421634755</v>
      </c>
      <c r="AP15" s="16" t="s">
        <v>46000</v>
      </c>
      <c r="AQ15" s="21">
        <f>D8L808C19*D8L609C1</f>
        <v>0.19180661113441302</v>
      </c>
      <c r="AR15" s="16" t="s">
        <v>46001</v>
      </c>
      <c r="AS15" s="21">
        <f>D6L840C21</f>
        <v>2.6029757647606866</v>
      </c>
      <c r="AT15" s="16" t="s">
        <v>46002</v>
      </c>
      <c r="AU15" s="21">
        <f>D8L808C21*D8L609C1</f>
        <v>2.704259435463316</v>
      </c>
      <c r="AV15" s="16" t="s">
        <v>46003</v>
      </c>
      <c r="AW15" s="21">
        <f>D6L840C24</f>
        <v>2.6029757647606866</v>
      </c>
      <c r="AX15" s="16" t="s">
        <v>46004</v>
      </c>
      <c r="AY15" s="21">
        <f>D8L808C23*D8L609C1</f>
        <v>2.704259435463316</v>
      </c>
      <c r="AZ15" s="16" t="s">
        <v>46005</v>
      </c>
      <c r="BA15" s="21">
        <f>D6L1808C8</f>
        <v>1.7187212885913648E-6</v>
      </c>
      <c r="BB15" s="16" t="s">
        <v>46006</v>
      </c>
      <c r="BC15" s="21">
        <f>D8L808C25*D8L608C1</f>
        <v>1.8120022004226931E-6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4.8569929460391273E-3</v>
      </c>
      <c r="F16" s="16" t="s">
        <v>46008</v>
      </c>
      <c r="G16" s="21">
        <f>D8L809C1*D8L607C1</f>
        <v>6.0625120381070739E-3</v>
      </c>
      <c r="H16" s="16" t="s">
        <v>46009</v>
      </c>
      <c r="I16" s="21">
        <f>D6L928C16</f>
        <v>1.2628181659701743E-2</v>
      </c>
      <c r="J16" s="16" t="s">
        <v>46010</v>
      </c>
      <c r="K16" s="21">
        <f>D8L809C3*D8L607C1</f>
        <v>1.5762531299078408E-2</v>
      </c>
      <c r="L16" s="16" t="s">
        <v>46011</v>
      </c>
      <c r="M16" s="21">
        <f>D6L928C21</f>
        <v>0.68027837866854168</v>
      </c>
      <c r="N16" s="16" t="s">
        <v>46012</v>
      </c>
      <c r="O16" s="21">
        <f>D8L809C5*D8L607C1</f>
        <v>0.84912535508318454</v>
      </c>
      <c r="P16" s="16" t="s">
        <v>46013</v>
      </c>
      <c r="Q16" s="21">
        <f>D6L928C24</f>
        <v>0.68027837866854168</v>
      </c>
      <c r="R16" s="16" t="s">
        <v>46014</v>
      </c>
      <c r="S16" s="21">
        <f>D8L809C7*D8L607C1</f>
        <v>0.84912535508318454</v>
      </c>
      <c r="T16" s="16" t="s">
        <v>46015</v>
      </c>
      <c r="U16" s="21">
        <f>D6L937C13</f>
        <v>0.12314860367608202</v>
      </c>
      <c r="V16" s="16" t="s">
        <v>46016</v>
      </c>
      <c r="W16" s="21">
        <f>D8L809C9*D8L608C1</f>
        <v>0.12983230167756235</v>
      </c>
      <c r="X16" s="16" t="s">
        <v>46017</v>
      </c>
      <c r="Y16" s="21">
        <f>D6L937C16</f>
        <v>0.32018636955781443</v>
      </c>
      <c r="Z16" s="16" t="s">
        <v>46018</v>
      </c>
      <c r="AA16" s="21">
        <f>D8L809C11*D8L608C1</f>
        <v>0.33756398436166335</v>
      </c>
      <c r="AB16" s="16" t="s">
        <v>46019</v>
      </c>
      <c r="AC16" s="21">
        <f>D6L937C21</f>
        <v>46.342201842774294</v>
      </c>
      <c r="AD16" s="16" t="s">
        <v>46020</v>
      </c>
      <c r="AE16" s="21">
        <f>D8L809C13*D8L608C1</f>
        <v>48.857352421788981</v>
      </c>
      <c r="AF16" s="16" t="s">
        <v>46021</v>
      </c>
      <c r="AG16" s="21">
        <f>D6L937C24</f>
        <v>46.342201842774294</v>
      </c>
      <c r="AH16" s="16" t="s">
        <v>46022</v>
      </c>
      <c r="AI16" s="21">
        <f>D8L809C15*D8L608C1</f>
        <v>48.857352421788981</v>
      </c>
      <c r="AJ16" s="16" t="s">
        <v>46023</v>
      </c>
      <c r="AK16" s="21">
        <f>D6L940C13</f>
        <v>1.1980592882360613E-3</v>
      </c>
      <c r="AL16" s="16" t="s">
        <v>46024</v>
      </c>
      <c r="AM16" s="21">
        <f>D8L809C17*D8L609C1</f>
        <v>1.2446766421410386E-3</v>
      </c>
      <c r="AN16" s="16" t="s">
        <v>46025</v>
      </c>
      <c r="AO16" s="21">
        <f>D6L940C16</f>
        <v>3.114954149413767E-3</v>
      </c>
      <c r="AP16" s="16" t="s">
        <v>46026</v>
      </c>
      <c r="AQ16" s="21">
        <f>D8L809C19*D8L609C1</f>
        <v>3.2361592695667081E-3</v>
      </c>
      <c r="AR16" s="16" t="s">
        <v>46027</v>
      </c>
      <c r="AS16" s="21">
        <f>D6L940C21</f>
        <v>0.2412501127309527</v>
      </c>
      <c r="AT16" s="16" t="s">
        <v>46028</v>
      </c>
      <c r="AU16" s="21">
        <f>D8L809C21*D8L609C1</f>
        <v>0.25063732920281279</v>
      </c>
      <c r="AV16" s="16" t="s">
        <v>46029</v>
      </c>
      <c r="AW16" s="21">
        <f>D6L940C24</f>
        <v>0.2412501127309527</v>
      </c>
      <c r="AX16" s="16" t="s">
        <v>46030</v>
      </c>
      <c r="AY16" s="21">
        <f>D8L809C23*D8L609C1</f>
        <v>0.25063732920281279</v>
      </c>
      <c r="AZ16" s="16" t="s">
        <v>46031</v>
      </c>
      <c r="BA16" s="21">
        <f>D6L1809C8</f>
        <v>5.6286856975665234E-4</v>
      </c>
      <c r="BB16" s="16" t="s">
        <v>46032</v>
      </c>
      <c r="BC16" s="21">
        <f>D8L809C25*D8L608C1</f>
        <v>5.9341738169993614E-4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5.9673714680654648E-3</v>
      </c>
      <c r="F17" s="16" t="s">
        <v>46034</v>
      </c>
      <c r="G17" s="21">
        <f>D8L810C1*D8L607C1</f>
        <v>7.4484895825319411E-3</v>
      </c>
      <c r="H17" s="16" t="s">
        <v>46035</v>
      </c>
      <c r="I17" s="21">
        <f>D6L1028C16</f>
        <v>1.551516581697018E-2</v>
      </c>
      <c r="J17" s="16" t="s">
        <v>46036</v>
      </c>
      <c r="K17" s="21">
        <f>D8L810C3*D8L607C1</f>
        <v>1.9366072914583012E-2</v>
      </c>
      <c r="L17" s="16" t="s">
        <v>46037</v>
      </c>
      <c r="M17" s="21">
        <f>D6L1028C21</f>
        <v>0.95493255426621404</v>
      </c>
      <c r="N17" s="16" t="s">
        <v>46038</v>
      </c>
      <c r="O17" s="21">
        <f>D8L810C5*D8L607C1</f>
        <v>1.1919494572337024</v>
      </c>
      <c r="P17" s="16" t="s">
        <v>46039</v>
      </c>
      <c r="Q17" s="21">
        <f>D6L1028C24</f>
        <v>0.95493255426621393</v>
      </c>
      <c r="R17" s="16" t="s">
        <v>46040</v>
      </c>
      <c r="S17" s="21">
        <f>D8L810C7*D8L607C1</f>
        <v>1.1919494572337024</v>
      </c>
      <c r="T17" s="16" t="s">
        <v>46041</v>
      </c>
      <c r="U17" s="21">
        <f>D6L1037C13</f>
        <v>6.449425483487449E-2</v>
      </c>
      <c r="V17" s="16" t="s">
        <v>46042</v>
      </c>
      <c r="W17" s="21">
        <f>D8L810C9*D8L608C1</f>
        <v>6.7994579721063472E-2</v>
      </c>
      <c r="X17" s="16" t="s">
        <v>46043</v>
      </c>
      <c r="Y17" s="21">
        <f>D6L1037C16</f>
        <v>0.16768506257067364</v>
      </c>
      <c r="Z17" s="16" t="s">
        <v>46044</v>
      </c>
      <c r="AA17" s="21">
        <f>D8L810C11*D8L608C1</f>
        <v>0.17678590727476498</v>
      </c>
      <c r="AB17" s="16" t="s">
        <v>46045</v>
      </c>
      <c r="AC17" s="21">
        <f>D6L1037C21</f>
        <v>21.927566613425704</v>
      </c>
      <c r="AD17" s="16" t="s">
        <v>46046</v>
      </c>
      <c r="AE17" s="21">
        <f>D8L810C13*D8L608C1</f>
        <v>23.117651021828497</v>
      </c>
      <c r="AF17" s="16" t="s">
        <v>46047</v>
      </c>
      <c r="AG17" s="21">
        <f>D6L1037C24</f>
        <v>21.927566613425704</v>
      </c>
      <c r="AH17" s="16" t="s">
        <v>46048</v>
      </c>
      <c r="AI17" s="21">
        <f>D8L810C15*D8L608C1</f>
        <v>23.117651021828497</v>
      </c>
      <c r="AJ17" s="16" t="s">
        <v>46049</v>
      </c>
      <c r="AK17" s="21">
        <f>D6L1040C13</f>
        <v>9.9636879760366011E-3</v>
      </c>
      <c r="AL17" s="16" t="s">
        <v>46050</v>
      </c>
      <c r="AM17" s="21">
        <f>D8L810C17*D8L609C1</f>
        <v>1.0351382285607485E-2</v>
      </c>
      <c r="AN17" s="16" t="s">
        <v>46051</v>
      </c>
      <c r="AO17" s="21">
        <f>D6L1040C16</f>
        <v>2.5905588737695041E-2</v>
      </c>
      <c r="AP17" s="16" t="s">
        <v>46052</v>
      </c>
      <c r="AQ17" s="21">
        <f>D8L810C19*D8L609C1</f>
        <v>2.6913593942579337E-2</v>
      </c>
      <c r="AR17" s="16" t="s">
        <v>46053</v>
      </c>
      <c r="AS17" s="21">
        <f>D6L1040C21</f>
        <v>2.4169085624759474</v>
      </c>
      <c r="AT17" s="16" t="s">
        <v>46054</v>
      </c>
      <c r="AU17" s="21">
        <f>D8L810C21*D8L609C1</f>
        <v>2.5109522236864024</v>
      </c>
      <c r="AV17" s="16" t="s">
        <v>46055</v>
      </c>
      <c r="AW17" s="21">
        <f>D6L1040C24</f>
        <v>2.4169085624759474</v>
      </c>
      <c r="AX17" s="16" t="s">
        <v>46056</v>
      </c>
      <c r="AY17" s="21">
        <f>D8L810C23*D8L609C1</f>
        <v>2.5109522236864024</v>
      </c>
      <c r="AZ17" s="16" t="s">
        <v>46057</v>
      </c>
      <c r="BA17" s="21">
        <f>D6L1810C8</f>
        <v>2.7330956558845976E-4</v>
      </c>
      <c r="BB17" s="16" t="s">
        <v>46058</v>
      </c>
      <c r="BC17" s="21">
        <f>D8L810C25*D8L608C1</f>
        <v>2.8814301511837778E-4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4.4716106052660239E-3</v>
      </c>
      <c r="F18" s="16" t="s">
        <v>46060</v>
      </c>
      <c r="G18" s="21">
        <f>D8L811C1*D8L607C1</f>
        <v>5.5814767337185548E-3</v>
      </c>
      <c r="H18" s="16" t="s">
        <v>46061</v>
      </c>
      <c r="I18" s="21">
        <f>D6L1128C16</f>
        <v>1.1626187573691653E-2</v>
      </c>
      <c r="J18" s="16" t="s">
        <v>46062</v>
      </c>
      <c r="K18" s="21">
        <f>D8L811C3*D8L607C1</f>
        <v>1.4511839507668231E-2</v>
      </c>
      <c r="L18" s="16" t="s">
        <v>46063</v>
      </c>
      <c r="M18" s="21">
        <f>D6L1128C21</f>
        <v>0.27798045100781071</v>
      </c>
      <c r="N18" s="16" t="s">
        <v>46064</v>
      </c>
      <c r="O18" s="21">
        <f>D8L811C5*D8L607C1</f>
        <v>0.34697596832369582</v>
      </c>
      <c r="P18" s="16" t="s">
        <v>46065</v>
      </c>
      <c r="Q18" s="21">
        <f>D6L1128C24</f>
        <v>0.27798045100781071</v>
      </c>
      <c r="R18" s="16" t="s">
        <v>46066</v>
      </c>
      <c r="S18" s="21">
        <f>D8L811C7*D8L607C1</f>
        <v>0.34697596832369582</v>
      </c>
      <c r="T18" s="16" t="s">
        <v>46067</v>
      </c>
      <c r="U18" s="21">
        <f>D6L1137C13</f>
        <v>3.7644461828233347E-2</v>
      </c>
      <c r="V18" s="16" t="s">
        <v>46068</v>
      </c>
      <c r="W18" s="21">
        <f>D8L811C9*D8L608C1</f>
        <v>3.9687556161239028E-2</v>
      </c>
      <c r="X18" s="16" t="s">
        <v>46069</v>
      </c>
      <c r="Y18" s="21">
        <f>D6L1137C16</f>
        <v>9.7875600753406566E-2</v>
      </c>
      <c r="Z18" s="16" t="s">
        <v>46070</v>
      </c>
      <c r="AA18" s="21">
        <f>D8L811C11*D8L608C1</f>
        <v>0.10318764601922133</v>
      </c>
      <c r="AB18" s="16" t="s">
        <v>46071</v>
      </c>
      <c r="AC18" s="21">
        <f>D6L1137C21</f>
        <v>5.1847393081356046</v>
      </c>
      <c r="AD18" s="16" t="s">
        <v>46072</v>
      </c>
      <c r="AE18" s="21">
        <f>D8L811C13*D8L608C1</f>
        <v>5.466132931104573</v>
      </c>
      <c r="AF18" s="16" t="s">
        <v>46073</v>
      </c>
      <c r="AG18" s="21">
        <f>D6L1137C24</f>
        <v>5.1847393081356046</v>
      </c>
      <c r="AH18" s="16" t="s">
        <v>46074</v>
      </c>
      <c r="AI18" s="21">
        <f>D8L811C15*D8L608C1</f>
        <v>5.466132931104573</v>
      </c>
      <c r="AJ18" s="16" t="s">
        <v>46075</v>
      </c>
      <c r="AK18" s="21">
        <f>D6L1140C13</f>
        <v>1.1388302150811094E-3</v>
      </c>
      <c r="AL18" s="16" t="s">
        <v>46076</v>
      </c>
      <c r="AM18" s="21">
        <f>D8L811C17*D8L609C1</f>
        <v>1.1831429228873168E-3</v>
      </c>
      <c r="AN18" s="16" t="s">
        <v>46077</v>
      </c>
      <c r="AO18" s="21">
        <f>D6L1140C16</f>
        <v>2.9609585592108791E-3</v>
      </c>
      <c r="AP18" s="16" t="s">
        <v>46078</v>
      </c>
      <c r="AQ18" s="21">
        <f>D8L811C19*D8L609C1</f>
        <v>3.0761715995070182E-3</v>
      </c>
      <c r="AR18" s="16" t="s">
        <v>46079</v>
      </c>
      <c r="AS18" s="21">
        <f>D6L1140C21</f>
        <v>0.10148911339194656</v>
      </c>
      <c r="AT18" s="16" t="s">
        <v>46080</v>
      </c>
      <c r="AU18" s="21">
        <f>D8L811C21*D8L609C1</f>
        <v>0.10543812823866634</v>
      </c>
      <c r="AV18" s="16" t="s">
        <v>46081</v>
      </c>
      <c r="AW18" s="21">
        <f>D6L1140C24</f>
        <v>0.10148911339194658</v>
      </c>
      <c r="AX18" s="16" t="s">
        <v>46082</v>
      </c>
      <c r="AY18" s="21">
        <f>D8L811C23*D8L609C1</f>
        <v>0.10543812823866636</v>
      </c>
      <c r="AZ18" s="16" t="s">
        <v>46083</v>
      </c>
      <c r="BA18" s="21">
        <f>D6L1811C8</f>
        <v>0.20843239450583514</v>
      </c>
      <c r="BB18" s="16" t="s">
        <v>46084</v>
      </c>
      <c r="BC18" s="21">
        <f>D8L811C25*D8L608C1</f>
        <v>0.21974473696865898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3.563696696968216E-2</v>
      </c>
      <c r="F19" s="16" t="s">
        <v>46086</v>
      </c>
      <c r="G19" s="21">
        <f>D8L812C1*D8L607C1</f>
        <v>4.4482160805176883E-2</v>
      </c>
      <c r="H19" s="16" t="s">
        <v>46087</v>
      </c>
      <c r="I19" s="21">
        <f>D6L1228C16</f>
        <v>9.2656114121173583E-2</v>
      </c>
      <c r="J19" s="16" t="s">
        <v>46088</v>
      </c>
      <c r="K19" s="21">
        <f>D8L812C3*D8L607C1</f>
        <v>0.11565361809345985</v>
      </c>
      <c r="L19" s="16" t="s">
        <v>46089</v>
      </c>
      <c r="M19" s="21">
        <f>D6L1228C21</f>
        <v>3.7080234921330248</v>
      </c>
      <c r="N19" s="16" t="s">
        <v>46090</v>
      </c>
      <c r="O19" s="21">
        <f>D8L812C5*D8L607C1</f>
        <v>4.6283651857004777</v>
      </c>
      <c r="P19" s="16" t="s">
        <v>46091</v>
      </c>
      <c r="Q19" s="21">
        <f>D6L1228C24</f>
        <v>3.7080234921330253</v>
      </c>
      <c r="R19" s="16" t="s">
        <v>46092</v>
      </c>
      <c r="S19" s="21">
        <f>D8L812C7*D8L607C1</f>
        <v>4.6283651857004777</v>
      </c>
      <c r="T19" s="16" t="s">
        <v>46093</v>
      </c>
      <c r="U19" s="21">
        <f>D6L1237C13</f>
        <v>6.0373758491209788E-2</v>
      </c>
      <c r="V19" s="16" t="s">
        <v>46094</v>
      </c>
      <c r="W19" s="21">
        <f>D8L812C9*D8L608C1</f>
        <v>6.3650449878072224E-2</v>
      </c>
      <c r="X19" s="16" t="s">
        <v>46095</v>
      </c>
      <c r="Y19" s="21">
        <f>D6L1237C16</f>
        <v>0.15697177207714524</v>
      </c>
      <c r="Z19" s="16" t="s">
        <v>46096</v>
      </c>
      <c r="AA19" s="21">
        <f>D8L812C11*D8L608C1</f>
        <v>0.16549116968298758</v>
      </c>
      <c r="AB19" s="16" t="s">
        <v>46097</v>
      </c>
      <c r="AC19" s="21">
        <f>D6L1237C21</f>
        <v>-6.2035706782953879</v>
      </c>
      <c r="AD19" s="16" t="s">
        <v>46098</v>
      </c>
      <c r="AE19" s="21">
        <f>D8L812C13*D8L608C1</f>
        <v>-6.5402597815971557</v>
      </c>
      <c r="AF19" s="16" t="s">
        <v>46099</v>
      </c>
      <c r="AG19" s="21">
        <f>D6L1237C24</f>
        <v>-6.2035706782953879</v>
      </c>
      <c r="AH19" s="16" t="s">
        <v>46100</v>
      </c>
      <c r="AI19" s="21">
        <f>D8L812C15*D8L608C1</f>
        <v>-6.5402597815971557</v>
      </c>
      <c r="AJ19" s="16" t="s">
        <v>46101</v>
      </c>
      <c r="AK19" s="21">
        <f>D6L1240C13</f>
        <v>5.6580520797775442E-3</v>
      </c>
      <c r="AL19" s="16" t="s">
        <v>46102</v>
      </c>
      <c r="AM19" s="21">
        <f>D8L812C17*D8L609C1</f>
        <v>5.8782109807649311E-3</v>
      </c>
      <c r="AN19" s="16" t="s">
        <v>46103</v>
      </c>
      <c r="AO19" s="21">
        <f>D6L1240C16</f>
        <v>1.4710935407421574E-2</v>
      </c>
      <c r="AP19" s="16" t="s">
        <v>46104</v>
      </c>
      <c r="AQ19" s="21">
        <f>D8L812C19*D8L609C1</f>
        <v>1.5283348549988779E-2</v>
      </c>
      <c r="AR19" s="16" t="s">
        <v>46105</v>
      </c>
      <c r="AS19" s="21">
        <f>D6L1240C21</f>
        <v>0.84620168890412617</v>
      </c>
      <c r="AT19" s="16" t="s">
        <v>46106</v>
      </c>
      <c r="AU19" s="21">
        <f>D8L812C21*D8L609C1</f>
        <v>0.87912800899026577</v>
      </c>
      <c r="AV19" s="16" t="s">
        <v>46107</v>
      </c>
      <c r="AW19" s="21">
        <f>D6L1240C24</f>
        <v>0.84620168890412628</v>
      </c>
      <c r="AX19" s="16" t="s">
        <v>46108</v>
      </c>
      <c r="AY19" s="21">
        <f>D8L812C23*D8L609C1</f>
        <v>0.87912800899026589</v>
      </c>
      <c r="AZ19" s="16" t="s">
        <v>46109</v>
      </c>
      <c r="BA19" s="21">
        <f>D6L1812C8</f>
        <v>0.2046359667940614</v>
      </c>
      <c r="BB19" s="16" t="s">
        <v>46110</v>
      </c>
      <c r="BC19" s="21">
        <f>D8L812C25*D8L608C1</f>
        <v>0.2157422640760833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0.9006835819637099</v>
      </c>
      <c r="F20" s="16" t="s">
        <v>46112</v>
      </c>
      <c r="G20" s="21">
        <f>D8L813C1*D8L607C1</f>
        <v>1.1242357398590306</v>
      </c>
      <c r="H20" s="16" t="s">
        <v>46113</v>
      </c>
      <c r="I20" s="21">
        <f>D6L1328C16</f>
        <v>2.3417773131056481</v>
      </c>
      <c r="J20" s="16" t="s">
        <v>46114</v>
      </c>
      <c r="K20" s="21">
        <f>D8L813C3*D8L607C1</f>
        <v>2.9230129236334821</v>
      </c>
      <c r="L20" s="16" t="s">
        <v>46115</v>
      </c>
      <c r="M20" s="21">
        <f>D6L1328C21</f>
        <v>111.21563745389861</v>
      </c>
      <c r="N20" s="16" t="s">
        <v>46116</v>
      </c>
      <c r="O20" s="21">
        <f>D8L813C5*D8L607C1</f>
        <v>138.81966648517769</v>
      </c>
      <c r="P20" s="16" t="s">
        <v>46117</v>
      </c>
      <c r="Q20" s="21">
        <f>D6L1328C24</f>
        <v>111.21563745389861</v>
      </c>
      <c r="R20" s="16" t="s">
        <v>46118</v>
      </c>
      <c r="S20" s="21">
        <f>D8L813C7*D8L607C1</f>
        <v>138.81966648517769</v>
      </c>
      <c r="T20" s="16" t="s">
        <v>46119</v>
      </c>
      <c r="U20" s="21">
        <f>D6L1337C13</f>
        <v>-0.21624603989829747</v>
      </c>
      <c r="V20" s="16" t="s">
        <v>46120</v>
      </c>
      <c r="W20" s="21">
        <f>D8L813C9*D8L608C1</f>
        <v>-0.22798245575322604</v>
      </c>
      <c r="X20" s="16" t="s">
        <v>46121</v>
      </c>
      <c r="Y20" s="21">
        <f>D6L1337C16</f>
        <v>-0.56223970373557108</v>
      </c>
      <c r="Z20" s="16" t="s">
        <v>46122</v>
      </c>
      <c r="AA20" s="21">
        <f>D8L813C11*D8L608C1</f>
        <v>-0.59275438495838528</v>
      </c>
      <c r="AB20" s="16" t="s">
        <v>46123</v>
      </c>
      <c r="AC20" s="21">
        <f>D6L1337C21</f>
        <v>174.46316316934818</v>
      </c>
      <c r="AD20" s="16" t="s">
        <v>46124</v>
      </c>
      <c r="AE20" s="21">
        <f>D8L813C13*D8L608C1</f>
        <v>183.93187869026463</v>
      </c>
      <c r="AF20" s="16" t="s">
        <v>46125</v>
      </c>
      <c r="AG20" s="21">
        <f>D6L1337C24</f>
        <v>174.46316316934815</v>
      </c>
      <c r="AH20" s="16" t="s">
        <v>46126</v>
      </c>
      <c r="AI20" s="21">
        <f>D8L813C15*D8L608C1</f>
        <v>183.9318786902646</v>
      </c>
      <c r="AJ20" s="16" t="s">
        <v>46127</v>
      </c>
      <c r="AK20" s="21">
        <f>D6L1340C13</f>
        <v>3.8352694927726141</v>
      </c>
      <c r="AL20" s="16" t="s">
        <v>46128</v>
      </c>
      <c r="AM20" s="21">
        <f>D8L813C17*D8L609C1</f>
        <v>3.9845026042063409</v>
      </c>
      <c r="AN20" s="16" t="s">
        <v>46129</v>
      </c>
      <c r="AO20" s="21">
        <f>D6L1340C16</f>
        <v>9.9717006812087625</v>
      </c>
      <c r="AP20" s="16" t="s">
        <v>46130</v>
      </c>
      <c r="AQ20" s="21">
        <f>D8L813C19*D8L609C1</f>
        <v>10.359706770936452</v>
      </c>
      <c r="AR20" s="16" t="s">
        <v>46131</v>
      </c>
      <c r="AS20" s="21">
        <f>D6L1340C21</f>
        <v>742.31696017018339</v>
      </c>
      <c r="AT20" s="16" t="s">
        <v>46132</v>
      </c>
      <c r="AU20" s="21">
        <f>D8L813C21*D8L609C1</f>
        <v>771.20105028301089</v>
      </c>
      <c r="AV20" s="16" t="s">
        <v>46133</v>
      </c>
      <c r="AW20" s="21">
        <f>D6L1340C24</f>
        <v>742.31696017018339</v>
      </c>
      <c r="AX20" s="16" t="s">
        <v>46134</v>
      </c>
      <c r="AY20" s="21">
        <f>D8L813C23*D8L609C1</f>
        <v>771.20105028301089</v>
      </c>
      <c r="AZ20" s="16" t="s">
        <v>46135</v>
      </c>
      <c r="BA20" s="21">
        <f>D6L1813C8</f>
        <v>0.14437192859160261</v>
      </c>
      <c r="BB20" s="16" t="s">
        <v>46136</v>
      </c>
      <c r="BC20" s="21">
        <f>D8L813C25*D8L608C1</f>
        <v>0.15220748938395745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4.4731427454843882E-2</v>
      </c>
      <c r="F21" s="16" t="s">
        <v>46138</v>
      </c>
      <c r="G21" s="21">
        <f>D8L814C1*D8L607C1</f>
        <v>5.5833891553796727E-2</v>
      </c>
      <c r="H21" s="16" t="s">
        <v>46139</v>
      </c>
      <c r="I21" s="21">
        <f>D6L1428C16</f>
        <v>0.11630171138259414</v>
      </c>
      <c r="J21" s="16" t="s">
        <v>46140</v>
      </c>
      <c r="K21" s="21">
        <f>D8L814C3*D8L607C1</f>
        <v>0.14516811803987154</v>
      </c>
      <c r="L21" s="16" t="s">
        <v>46141</v>
      </c>
      <c r="M21" s="21">
        <f>D6L1428C21</f>
        <v>5.6861353902505281</v>
      </c>
      <c r="N21" s="16" t="s">
        <v>46142</v>
      </c>
      <c r="O21" s="21">
        <f>D8L814C5*D8L607C1</f>
        <v>7.0974499318168842</v>
      </c>
      <c r="P21" s="16" t="s">
        <v>46143</v>
      </c>
      <c r="Q21" s="21">
        <f>D6L1428C24</f>
        <v>5.6861353902505272</v>
      </c>
      <c r="R21" s="16" t="s">
        <v>46144</v>
      </c>
      <c r="S21" s="21">
        <f>D8L814C7*D8L607C1</f>
        <v>7.0974499318168833</v>
      </c>
      <c r="T21" s="16" t="s">
        <v>46145</v>
      </c>
      <c r="U21" s="21">
        <f>D6L1437C13</f>
        <v>2.7210153206010317E-2</v>
      </c>
      <c r="V21" s="16" t="s">
        <v>46146</v>
      </c>
      <c r="W21" s="21">
        <f>D8L814C9*D8L608C1</f>
        <v>2.8686941745824725E-2</v>
      </c>
      <c r="X21" s="16" t="s">
        <v>46147</v>
      </c>
      <c r="Y21" s="21">
        <f>D6L1437C16</f>
        <v>7.074639833562657E-2</v>
      </c>
      <c r="Z21" s="16" t="s">
        <v>46148</v>
      </c>
      <c r="AA21" s="21">
        <f>D8L814C11*D8L608C1</f>
        <v>7.4586048539144023E-2</v>
      </c>
      <c r="AB21" s="16" t="s">
        <v>46149</v>
      </c>
      <c r="AC21" s="21">
        <f>D6L1437C21</f>
        <v>18.048742344848243</v>
      </c>
      <c r="AD21" s="16" t="s">
        <v>46150</v>
      </c>
      <c r="AE21" s="21">
        <f>D8L814C13*D8L608C1</f>
        <v>19.028309628102178</v>
      </c>
      <c r="AF21" s="16" t="s">
        <v>46151</v>
      </c>
      <c r="AG21" s="21">
        <f>D6L1437C24</f>
        <v>18.048742344848243</v>
      </c>
      <c r="AH21" s="16" t="s">
        <v>46152</v>
      </c>
      <c r="AI21" s="21">
        <f>D8L814C15*D8L608C1</f>
        <v>19.028309628102178</v>
      </c>
      <c r="AJ21" s="16" t="s">
        <v>46153</v>
      </c>
      <c r="AK21" s="21">
        <f>D6L1440C13</f>
        <v>1.4763506658234069E-2</v>
      </c>
      <c r="AL21" s="16" t="s">
        <v>46154</v>
      </c>
      <c r="AM21" s="21">
        <f>D8L814C17*D8L609C1</f>
        <v>1.5337965386214632E-2</v>
      </c>
      <c r="AN21" s="16" t="s">
        <v>46155</v>
      </c>
      <c r="AO21" s="21">
        <f>D6L1440C16</f>
        <v>3.8385117311408451E-2</v>
      </c>
      <c r="AP21" s="16" t="s">
        <v>46156</v>
      </c>
      <c r="AQ21" s="21">
        <f>D8L814C19*D8L609C1</f>
        <v>3.9878710004157908E-2</v>
      </c>
      <c r="AR21" s="16" t="s">
        <v>46157</v>
      </c>
      <c r="AS21" s="21">
        <f>D6L1440C21</f>
        <v>2.7986138600309487</v>
      </c>
      <c r="AT21" s="16" t="s">
        <v>46158</v>
      </c>
      <c r="AU21" s="21">
        <f>D8L814C21*D8L609C1</f>
        <v>2.9075099505979884</v>
      </c>
      <c r="AV21" s="16" t="s">
        <v>46159</v>
      </c>
      <c r="AW21" s="21">
        <f>D6L1440C24</f>
        <v>2.7986138600309487</v>
      </c>
      <c r="AX21" s="16" t="s">
        <v>46160</v>
      </c>
      <c r="AY21" s="21">
        <f>D8L814C23*D8L609C1</f>
        <v>2.9075099505979884</v>
      </c>
      <c r="AZ21" s="16" t="s">
        <v>46161</v>
      </c>
      <c r="BA21" s="21">
        <f>D6L1814C8</f>
        <v>0.27499374091458567</v>
      </c>
      <c r="BB21" s="16" t="s">
        <v>46162</v>
      </c>
      <c r="BC21" s="21">
        <f>D8L814C25*D8L608C1</f>
        <v>0.28991859642821244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5.5923291387994867E-3</v>
      </c>
      <c r="BB22" s="16" t="s">
        <v>46164</v>
      </c>
      <c r="BC22" s="21">
        <f>D8L815C25*D8L608C1</f>
        <v>5.8958440628251643E-3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5.9921362414785432E-3</v>
      </c>
      <c r="BB23" s="16" t="s">
        <v>46166</v>
      </c>
      <c r="BC23" s="21">
        <f>D8L816C25*D8L608C1</f>
        <v>6.3173500711628042E-3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4.8638346778351764E-2</v>
      </c>
      <c r="F24" s="16" t="s">
        <v>46168</v>
      </c>
      <c r="G24" s="21">
        <f>D8L817C1*D8L607C1</f>
        <v>6.0710519066709913E-2</v>
      </c>
      <c r="H24" s="16" t="s">
        <v>46169</v>
      </c>
      <c r="I24" s="21">
        <f>D6L1528C16</f>
        <v>0.12645970162371467</v>
      </c>
      <c r="J24" s="16" t="s">
        <v>46170</v>
      </c>
      <c r="K24" s="21">
        <f>D8L817C3*D8L607C1</f>
        <v>0.15784734957344587</v>
      </c>
      <c r="L24" s="16" t="s">
        <v>46171</v>
      </c>
      <c r="M24" s="21">
        <f>D6L1528C21</f>
        <v>8.6635642422535213</v>
      </c>
      <c r="N24" s="16" t="s">
        <v>46172</v>
      </c>
      <c r="O24" s="21">
        <f>D8L817C5*D8L607C1</f>
        <v>10.813884865615954</v>
      </c>
      <c r="P24" s="16" t="s">
        <v>46173</v>
      </c>
      <c r="Q24" s="21">
        <f>D6L1528C24</f>
        <v>8.6635642422535231</v>
      </c>
      <c r="R24" s="16" t="s">
        <v>46174</v>
      </c>
      <c r="S24" s="21">
        <f>D8L817C7*D8L607C1</f>
        <v>10.813884865615956</v>
      </c>
      <c r="T24" s="16" t="s">
        <v>46175</v>
      </c>
      <c r="U24" s="21">
        <f>D6L1537C13</f>
        <v>5.4217349230515277E-3</v>
      </c>
      <c r="V24" s="16" t="s">
        <v>46176</v>
      </c>
      <c r="W24" s="21">
        <f>D8L817C9*D8L608C1</f>
        <v>5.7159911126309923E-3</v>
      </c>
      <c r="X24" s="16" t="s">
        <v>46177</v>
      </c>
      <c r="Y24" s="21">
        <f>D6L1537C16</f>
        <v>1.4096510799933997E-2</v>
      </c>
      <c r="Z24" s="16" t="s">
        <v>46178</v>
      </c>
      <c r="AA24" s="21">
        <f>D8L817C11*D8L608C1</f>
        <v>1.4861576892840607E-2</v>
      </c>
      <c r="AB24" s="16" t="s">
        <v>46179</v>
      </c>
      <c r="AC24" s="21">
        <f>D6L1537C21</f>
        <v>-18.464960239217625</v>
      </c>
      <c r="AD24" s="16" t="s">
        <v>46180</v>
      </c>
      <c r="AE24" s="21">
        <f>D8L817C13*D8L608C1</f>
        <v>-19.467117098201498</v>
      </c>
      <c r="AF24" s="16" t="s">
        <v>46181</v>
      </c>
      <c r="AG24" s="21">
        <f>D6L1537C24</f>
        <v>-18.464960239217628</v>
      </c>
      <c r="AH24" s="16" t="s">
        <v>46182</v>
      </c>
      <c r="AI24" s="21">
        <f>D8L817C15*D8L608C1</f>
        <v>-19.467117098201502</v>
      </c>
      <c r="AJ24" s="16" t="s">
        <v>46183</v>
      </c>
      <c r="AK24" s="21">
        <f>D6L1540C13</f>
        <v>9.4951818665254539E-3</v>
      </c>
      <c r="AL24" s="16" t="s">
        <v>46184</v>
      </c>
      <c r="AM24" s="21">
        <f>D8L817C17*D8L609C1</f>
        <v>9.8646462643313861E-3</v>
      </c>
      <c r="AN24" s="16" t="s">
        <v>46185</v>
      </c>
      <c r="AO24" s="21">
        <f>D6L1540C16</f>
        <v>2.4687472852966269E-2</v>
      </c>
      <c r="AP24" s="16" t="s">
        <v>46186</v>
      </c>
      <c r="AQ24" s="21">
        <f>D8L817C19*D8L609C1</f>
        <v>2.5648080287261697E-2</v>
      </c>
      <c r="AR24" s="16" t="s">
        <v>46187</v>
      </c>
      <c r="AS24" s="21">
        <f>D6L1540C21</f>
        <v>2.2344403824739203</v>
      </c>
      <c r="AT24" s="16" t="s">
        <v>46188</v>
      </c>
      <c r="AU24" s="21">
        <f>D8L817C21*D8L609C1</f>
        <v>2.3213840747537264</v>
      </c>
      <c r="AV24" s="16" t="s">
        <v>46189</v>
      </c>
      <c r="AW24" s="21">
        <f>D6L1540C24</f>
        <v>2.2344403824739207</v>
      </c>
      <c r="AX24" s="16" t="s">
        <v>46190</v>
      </c>
      <c r="AY24" s="21">
        <f>D8L817C23*D8L609C1</f>
        <v>2.3213840747537269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0.1034036902750919</v>
      </c>
      <c r="F25" s="16" t="s">
        <v>46194</v>
      </c>
      <c r="G25" s="21">
        <f>D8L818C1*D8L607C1</f>
        <v>0.12906877239520492</v>
      </c>
      <c r="H25" s="16" t="s">
        <v>46195</v>
      </c>
      <c r="I25" s="21">
        <f>D6L1628C16</f>
        <v>0.26884959471523967</v>
      </c>
      <c r="J25" s="16" t="s">
        <v>46196</v>
      </c>
      <c r="K25" s="21">
        <f>D8L818C3*D8L607C1</f>
        <v>0.33557880822753372</v>
      </c>
      <c r="L25" s="16" t="s">
        <v>46197</v>
      </c>
      <c r="M25" s="21">
        <f>D6L1628C21</f>
        <v>10.759145497412337</v>
      </c>
      <c r="N25" s="16" t="s">
        <v>46198</v>
      </c>
      <c r="O25" s="21">
        <f>D8L818C5*D8L607C1</f>
        <v>13.429595188315176</v>
      </c>
      <c r="P25" s="16" t="s">
        <v>46199</v>
      </c>
      <c r="Q25" s="21">
        <f>D6L1628C24</f>
        <v>10.759145497412337</v>
      </c>
      <c r="R25" s="16" t="s">
        <v>46200</v>
      </c>
      <c r="S25" s="21">
        <f>D8L818C7*D8L607C1</f>
        <v>13.429595188315176</v>
      </c>
      <c r="T25" s="16" t="s">
        <v>46201</v>
      </c>
      <c r="U25" s="21">
        <f>D6L1637C13</f>
        <v>0.12204562630928582</v>
      </c>
      <c r="V25" s="16" t="s">
        <v>46202</v>
      </c>
      <c r="W25" s="21">
        <f>D8L818C9*D8L608C1</f>
        <v>0.12866946193797363</v>
      </c>
      <c r="X25" s="16" t="s">
        <v>46203</v>
      </c>
      <c r="Y25" s="21">
        <f>D6L1637C16</f>
        <v>0.31731862840414254</v>
      </c>
      <c r="Z25" s="16" t="s">
        <v>46204</v>
      </c>
      <c r="AA25" s="21">
        <f>D8L818C11*D8L608C1</f>
        <v>0.33454060103873084</v>
      </c>
      <c r="AB25" s="16" t="s">
        <v>46205</v>
      </c>
      <c r="AC25" s="21">
        <f>D6L1637C21</f>
        <v>24.21161585027896</v>
      </c>
      <c r="AD25" s="16" t="s">
        <v>46206</v>
      </c>
      <c r="AE25" s="21">
        <f>D8L818C13*D8L608C1</f>
        <v>25.525663461381093</v>
      </c>
      <c r="AF25" s="16" t="s">
        <v>46207</v>
      </c>
      <c r="AG25" s="21">
        <f>D6L1637C24</f>
        <v>24.211615850278957</v>
      </c>
      <c r="AH25" s="16" t="s">
        <v>46208</v>
      </c>
      <c r="AI25" s="21">
        <f>D8L818C15*D8L608C1</f>
        <v>25.525663461381086</v>
      </c>
      <c r="AJ25" s="16" t="s">
        <v>46209</v>
      </c>
      <c r="AK25" s="21">
        <f>D6L1640C13</f>
        <v>0.2148215317706047</v>
      </c>
      <c r="AL25" s="16" t="s">
        <v>46210</v>
      </c>
      <c r="AM25" s="21">
        <f>D8L818C17*D8L609C1</f>
        <v>0.22318039303172318</v>
      </c>
      <c r="AN25" s="16" t="s">
        <v>46211</v>
      </c>
      <c r="AO25" s="21">
        <f>D6L1640C16</f>
        <v>0.55853598260357162</v>
      </c>
      <c r="AP25" s="16" t="s">
        <v>46212</v>
      </c>
      <c r="AQ25" s="21">
        <f>D8L818C19*D8L609C1</f>
        <v>0.58026902188247964</v>
      </c>
      <c r="AR25" s="16" t="s">
        <v>46213</v>
      </c>
      <c r="AS25" s="21">
        <f>D6L1640C21</f>
        <v>33.565242409099795</v>
      </c>
      <c r="AT25" s="16" t="s">
        <v>46214</v>
      </c>
      <c r="AU25" s="21">
        <f>D8L818C21*D8L609C1</f>
        <v>34.87129028140096</v>
      </c>
      <c r="AV25" s="16" t="s">
        <v>46215</v>
      </c>
      <c r="AW25" s="21">
        <f>D6L1640C24</f>
        <v>33.565242409099788</v>
      </c>
      <c r="AX25" s="16" t="s">
        <v>46216</v>
      </c>
      <c r="AY25" s="21">
        <f>D8L818C23*D8L609C1</f>
        <v>34.871290281400952</v>
      </c>
      <c r="AZ25" s="16" t="s">
        <v>46217</v>
      </c>
      <c r="BA25" s="21">
        <f>D6L1818C8</f>
        <v>1.604649272015098E-2</v>
      </c>
      <c r="BB25" s="16" t="s">
        <v>46218</v>
      </c>
      <c r="BC25" s="21">
        <f>D8L818C25*D8L608C1</f>
        <v>1.6917391034244261E-2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2.2301982958114435E-5</v>
      </c>
      <c r="V26" s="16" t="s">
        <v>46228</v>
      </c>
      <c r="W26" s="21">
        <f>D8L819C9*D8L608C1</f>
        <v>2.3512388228467882E-5</v>
      </c>
      <c r="X26" s="16" t="s">
        <v>46229</v>
      </c>
      <c r="Y26" s="21">
        <f>D6L1737C16</f>
        <v>5.798515569109746E-5</v>
      </c>
      <c r="Z26" s="16" t="s">
        <v>46230</v>
      </c>
      <c r="AA26" s="21">
        <f>D8L819C11*D8L608C1</f>
        <v>6.1132209394016419E-5</v>
      </c>
      <c r="AB26" s="16" t="s">
        <v>46231</v>
      </c>
      <c r="AC26" s="21">
        <f>D6L1737C21</f>
        <v>2.5182414494905143E-3</v>
      </c>
      <c r="AD26" s="16" t="s">
        <v>46232</v>
      </c>
      <c r="AE26" s="21">
        <f>D8L819C13*D8L608C1</f>
        <v>2.6549150685229775E-3</v>
      </c>
      <c r="AF26" s="16" t="s">
        <v>46233</v>
      </c>
      <c r="AG26" s="21">
        <f>D6L1737C24</f>
        <v>2.5182414494905147E-3</v>
      </c>
      <c r="AH26" s="16" t="s">
        <v>46234</v>
      </c>
      <c r="AI26" s="21">
        <f>D8L819C15*D8L608C1</f>
        <v>2.654915068522978E-3</v>
      </c>
      <c r="AJ26" s="16" t="s">
        <v>46235</v>
      </c>
      <c r="AK26" s="21">
        <f>D6L1740C13</f>
        <v>4.9228846196248729E-5</v>
      </c>
      <c r="AL26" s="16" t="s">
        <v>46236</v>
      </c>
      <c r="AM26" s="21">
        <f>D8L819C17*D8L609C1</f>
        <v>5.1144376227189936E-5</v>
      </c>
      <c r="AN26" s="16" t="s">
        <v>46237</v>
      </c>
      <c r="AO26" s="21">
        <f>D6L1740C16</f>
        <v>1.2799500011024672E-4</v>
      </c>
      <c r="AP26" s="16" t="s">
        <v>46238</v>
      </c>
      <c r="AQ26" s="21">
        <f>D8L819C19*D8L609C1</f>
        <v>1.3297537819069384E-4</v>
      </c>
      <c r="AR26" s="16" t="s">
        <v>46239</v>
      </c>
      <c r="AS26" s="21">
        <f>D6L1740C21</f>
        <v>5.5632696282851904E-3</v>
      </c>
      <c r="AT26" s="16" t="s">
        <v>46240</v>
      </c>
      <c r="AU26" s="21">
        <f>D8L819C21*D8L609C1</f>
        <v>5.7797404754937817E-3</v>
      </c>
      <c r="AV26" s="16" t="s">
        <v>46241</v>
      </c>
      <c r="AW26" s="21">
        <f>D6L1740C24</f>
        <v>5.5632696282851904E-3</v>
      </c>
      <c r="AX26" s="16" t="s">
        <v>46242</v>
      </c>
      <c r="AY26" s="21">
        <f>D8L819C23*D8L609C1</f>
        <v>5.7797404754937817E-3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4.5042470154973119E-2</v>
      </c>
      <c r="F27" s="16" t="s">
        <v>46244</v>
      </c>
      <c r="G27" s="21">
        <f>D8L820C1*D8L607C1</f>
        <v>5.6222135912981273E-2</v>
      </c>
      <c r="H27" s="16" t="s">
        <v>46245</v>
      </c>
      <c r="I27" s="21">
        <f>D6L1924C4</f>
        <v>0.11851719223900187</v>
      </c>
      <c r="J27" s="16" t="s">
        <v>46246</v>
      </c>
      <c r="K27" s="21">
        <f>D8L820C3*D8L607C1</f>
        <v>0.14793348737669978</v>
      </c>
      <c r="L27" s="16" t="s">
        <v>46247</v>
      </c>
      <c r="M27" s="21">
        <f>D6L1924C7</f>
        <v>4.5183333508215089</v>
      </c>
      <c r="N27" s="16" t="s">
        <v>46248</v>
      </c>
      <c r="O27" s="21">
        <f>D8L820C5*D8L607C1</f>
        <v>5.6397961940370092</v>
      </c>
      <c r="P27" s="16" t="s">
        <v>46249</v>
      </c>
      <c r="Q27" s="21">
        <f>D6L1924C10</f>
        <v>3.2752809945729915</v>
      </c>
      <c r="R27" s="16" t="s">
        <v>46250</v>
      </c>
      <c r="S27" s="21">
        <f>D8L820C7*D8L607C1</f>
        <v>4.0882148025302296</v>
      </c>
      <c r="T27" s="16" t="s">
        <v>46251</v>
      </c>
      <c r="U27" s="21">
        <f>D6L1924C2</f>
        <v>3.3821316082522347E-2</v>
      </c>
      <c r="V27" s="16" t="s">
        <v>46252</v>
      </c>
      <c r="W27" s="21">
        <f>D8L820C9*D8L608C1</f>
        <v>3.5656915155190455E-2</v>
      </c>
      <c r="X27" s="16" t="s">
        <v>46253</v>
      </c>
      <c r="Y27" s="21">
        <f>D6L1924C5</f>
        <v>7.7306283777416537E-2</v>
      </c>
      <c r="Z27" s="16" t="s">
        <v>46254</v>
      </c>
      <c r="AA27" s="21">
        <f>D8L820C11*D8L608C1</f>
        <v>8.1501961511157184E-2</v>
      </c>
      <c r="AB27" s="16" t="s">
        <v>46255</v>
      </c>
      <c r="AC27" s="21">
        <f>D6L1924C8</f>
        <v>7.9258647777667299</v>
      </c>
      <c r="AD27" s="16" t="s">
        <v>46256</v>
      </c>
      <c r="AE27" s="21">
        <f>D8L820C13*D8L608C1</f>
        <v>8.3560287016265615</v>
      </c>
      <c r="AF27" s="16" t="s">
        <v>46257</v>
      </c>
      <c r="AG27" s="21">
        <f>D6L1924C11</f>
        <v>5.7543346925337353</v>
      </c>
      <c r="AH27" s="16" t="s">
        <v>46258</v>
      </c>
      <c r="AI27" s="21">
        <f>D8L820C15*D8L608C1</f>
        <v>6.0666422147976391</v>
      </c>
      <c r="AJ27" s="16" t="s">
        <v>46259</v>
      </c>
      <c r="AK27" s="21">
        <f>D6L1924C3</f>
        <v>5.6840351495463654E-2</v>
      </c>
      <c r="AL27" s="16" t="s">
        <v>46260</v>
      </c>
      <c r="AM27" s="21">
        <f>D8L820C17*D8L609C1</f>
        <v>5.9052050705816289E-2</v>
      </c>
      <c r="AN27" s="16" t="s">
        <v>46261</v>
      </c>
      <c r="AO27" s="21">
        <f>D6L1924C6</f>
        <v>0.15246190206000224</v>
      </c>
      <c r="AP27" s="16" t="s">
        <v>46262</v>
      </c>
      <c r="AQ27" s="21">
        <f>D8L820C19*D8L609C1</f>
        <v>0.15839430500128029</v>
      </c>
      <c r="AR27" s="16" t="s">
        <v>46263</v>
      </c>
      <c r="AS27" s="21">
        <f>D6L1924C9</f>
        <v>7.3432217137848674</v>
      </c>
      <c r="AT27" s="16" t="s">
        <v>46264</v>
      </c>
      <c r="AU27" s="21">
        <f>D8L820C21*D8L609C1</f>
        <v>7.628951784738395</v>
      </c>
      <c r="AV27" s="16" t="s">
        <v>46265</v>
      </c>
      <c r="AW27" s="21">
        <f>D6L1924C12</f>
        <v>6.2920560744587908</v>
      </c>
      <c r="AX27" s="16" t="s">
        <v>46266</v>
      </c>
      <c r="AY27" s="21">
        <f>D8L820C23*D8L609C1</f>
        <v>6.5368845296889742</v>
      </c>
      <c r="AZ27" s="16" t="s">
        <v>46267</v>
      </c>
      <c r="BA27" s="21">
        <f>D6L1819C5/D6L1819C7</f>
        <v>6.7777867039958181E-2</v>
      </c>
      <c r="BB27" s="16" t="s">
        <v>46268</v>
      </c>
      <c r="BC27" s="21">
        <f>D8L820C25*D8L608C1</f>
        <v>7.1456404846778246E-2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5E622F-11F2-4779-AC84-FA1990FFCC3C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2.8319752358176853E-3</v>
      </c>
      <c r="F8" s="16" t="s">
        <v>46298</v>
      </c>
      <c r="G8" s="6">
        <f>D8L703C4</f>
        <v>1.382209608474231E-3</v>
      </c>
      <c r="H8" s="16" t="s">
        <v>46299</v>
      </c>
      <c r="I8" s="6">
        <f>D8L703C6</f>
        <v>3.0054663022256352E-3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0.78964977520056612</v>
      </c>
      <c r="F10" s="16" t="s">
        <v>46304</v>
      </c>
      <c r="G10" s="6">
        <f>D8L710C4</f>
        <v>1.3448568017140783E-3</v>
      </c>
      <c r="H10" s="16" t="s">
        <v>46305</v>
      </c>
      <c r="I10" s="6">
        <f>D8L710C6</f>
        <v>1.8485954291373626E-3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11.745077219311069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4.980790873401701</v>
      </c>
      <c r="F12" s="16" t="s">
        <v>46308</v>
      </c>
      <c r="G12" s="6">
        <f>D8L712C4</f>
        <v>0.72296897068064359</v>
      </c>
      <c r="H12" s="16" t="s">
        <v>46309</v>
      </c>
      <c r="I12" s="6">
        <f>D8L712C6</f>
        <v>1.2488894450581043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2.0948174041603971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8.140778550110781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4.1799423918449374</v>
      </c>
      <c r="F18" s="16" t="s">
        <v>46318</v>
      </c>
      <c r="G18" s="6">
        <f>D8L723C4</f>
        <v>0.41598975913231662</v>
      </c>
      <c r="H18" s="16" t="s">
        <v>46319</v>
      </c>
      <c r="I18" s="6">
        <f>D8L723C6</f>
        <v>1.5747938405480779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2.2278710212195407</v>
      </c>
      <c r="F20" s="16" t="s">
        <v>46324</v>
      </c>
      <c r="G20" s="6">
        <f>D8L725C4</f>
        <v>0.19732217007499975</v>
      </c>
      <c r="H20" s="16" t="s">
        <v>46325</v>
      </c>
      <c r="I20" s="6">
        <f>D8L725C6</f>
        <v>0.41584509279938575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0.88389914291577987</v>
      </c>
      <c r="F21" s="16" t="s">
        <v>46327</v>
      </c>
      <c r="G21" s="6">
        <f>D8L726C4</f>
        <v>0.11881063144204708</v>
      </c>
      <c r="H21" s="16" t="s">
        <v>46328</v>
      </c>
      <c r="I21" s="6">
        <f>D8L726C6</f>
        <v>0.25038655331427156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5.217879398267649</v>
      </c>
      <c r="F22" s="16" t="s">
        <v>46330</v>
      </c>
      <c r="G22" s="6">
        <f>D8L727C4</f>
        <v>0.12453577536224894</v>
      </c>
      <c r="H22" s="16" t="s">
        <v>46331</v>
      </c>
      <c r="I22" s="6">
        <f>D8L727C6</f>
        <v>0.31311783875484156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9.0784772651991454E-3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3.6242794562591563</v>
      </c>
      <c r="F26" s="16" t="s">
        <v>46338</v>
      </c>
      <c r="G26" s="6">
        <f>D8L732C4</f>
        <v>1.2178244964547924</v>
      </c>
      <c r="H26" s="16" t="s">
        <v>46339</v>
      </c>
      <c r="I26" s="6">
        <f>D8L732C6</f>
        <v>1.7635535062376066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96.200005867954786</v>
      </c>
      <c r="F27" s="16" t="s">
        <v>46341</v>
      </c>
      <c r="G27" s="6">
        <f>D8L730C4</f>
        <v>1.5000906063283621</v>
      </c>
      <c r="H27" s="16" t="s">
        <v>46342</v>
      </c>
      <c r="I27" s="6">
        <f>D8L730C6</f>
        <v>2.8823196418241093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19.87514214099815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131.43023680388873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A7F456-129D-4A47-B428-65057BE96D2F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2.2261952055891116E-2</v>
      </c>
      <c r="F9" s="16" t="s">
        <v>46384</v>
      </c>
      <c r="G9" s="6">
        <f>D8L802C10</f>
        <v>8.0527994196018832E-2</v>
      </c>
      <c r="H9" s="16" t="s">
        <v>46385</v>
      </c>
      <c r="I9" s="6">
        <f>D8L802C18</f>
        <v>2.7371794067900966E-3</v>
      </c>
      <c r="J9" s="16" t="s">
        <v>46386</v>
      </c>
      <c r="K9" s="6">
        <f>D8L802C4</f>
        <v>5.7881075345316849E-2</v>
      </c>
      <c r="L9" s="16" t="s">
        <v>46387</v>
      </c>
      <c r="M9" s="6">
        <f>D8L802C12</f>
        <v>0.20937278490964858</v>
      </c>
      <c r="N9" s="16" t="s">
        <v>46388</v>
      </c>
      <c r="O9" s="6">
        <f>D8L802C20</f>
        <v>7.1166664576542563E-3</v>
      </c>
      <c r="P9" s="16" t="s">
        <v>46389</v>
      </c>
      <c r="Q9" s="6">
        <f>D8L802C6</f>
        <v>2.8240541918644833</v>
      </c>
      <c r="R9" s="16" t="s">
        <v>46390</v>
      </c>
      <c r="S9" s="6">
        <f>D8L802C14</f>
        <v>35.648777400850484</v>
      </c>
      <c r="T9" s="16" t="s">
        <v>46391</v>
      </c>
      <c r="U9" s="6">
        <f>D8L802C22</f>
        <v>0.51004522227030791</v>
      </c>
      <c r="V9" s="16" t="s">
        <v>46392</v>
      </c>
      <c r="W9" s="6">
        <f>D8L802C8</f>
        <v>2.8240541918644824</v>
      </c>
      <c r="X9" s="16" t="s">
        <v>46393</v>
      </c>
      <c r="Y9" s="6">
        <f>D8L802C16</f>
        <v>35.648777400850491</v>
      </c>
      <c r="Z9" s="16" t="s">
        <v>46394</v>
      </c>
      <c r="AA9" s="6">
        <f>D8L802C24</f>
        <v>0.51004522227030791</v>
      </c>
      <c r="AB9" s="16" t="s">
        <v>46395</v>
      </c>
      <c r="AC9" s="6">
        <f>D8L802C26</f>
        <v>0.76434363700330332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6.3806531742194375E-2</v>
      </c>
      <c r="F10" s="16" t="s">
        <v>46397</v>
      </c>
      <c r="G10" s="6">
        <f>D8L803C10</f>
        <v>4.0882759757994165E-2</v>
      </c>
      <c r="H10" s="16" t="s">
        <v>46398</v>
      </c>
      <c r="I10" s="6">
        <f>D8L803C18</f>
        <v>3.0139649022851479E-2</v>
      </c>
      <c r="J10" s="16" t="s">
        <v>46399</v>
      </c>
      <c r="K10" s="6">
        <f>D8L803C4</f>
        <v>0.16589698252970536</v>
      </c>
      <c r="L10" s="16" t="s">
        <v>46400</v>
      </c>
      <c r="M10" s="6">
        <f>D8L803C12</f>
        <v>0.10629517537078478</v>
      </c>
      <c r="N10" s="16" t="s">
        <v>46401</v>
      </c>
      <c r="O10" s="6">
        <f>D8L803C20</f>
        <v>7.8363087459413727E-2</v>
      </c>
      <c r="P10" s="16" t="s">
        <v>46402</v>
      </c>
      <c r="Q10" s="6">
        <f>D8L803C6</f>
        <v>6.9048961275559151</v>
      </c>
      <c r="R10" s="16" t="s">
        <v>46403</v>
      </c>
      <c r="S10" s="6">
        <f>D8L803C14</f>
        <v>17.849320008713001</v>
      </c>
      <c r="T10" s="16" t="s">
        <v>46404</v>
      </c>
      <c r="U10" s="6">
        <f>D8L803C22</f>
        <v>4.8717031706044818</v>
      </c>
      <c r="V10" s="16" t="s">
        <v>46405</v>
      </c>
      <c r="W10" s="6">
        <f>D8L803C8</f>
        <v>6.9048961275559151</v>
      </c>
      <c r="X10" s="16" t="s">
        <v>46406</v>
      </c>
      <c r="Y10" s="6">
        <f>D8L803C16</f>
        <v>17.849320008713001</v>
      </c>
      <c r="Z10" s="16" t="s">
        <v>46407</v>
      </c>
      <c r="AA10" s="6">
        <f>D8L803C24</f>
        <v>4.8717031706044809</v>
      </c>
      <c r="AB10" s="16" t="s">
        <v>46408</v>
      </c>
      <c r="AC10" s="6">
        <f>D8L803C26</f>
        <v>0.21369776858811626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4.4165633318424685E-2</v>
      </c>
      <c r="F11" s="16" t="s">
        <v>46410</v>
      </c>
      <c r="G11" s="6">
        <f>D8L804C10</f>
        <v>1.593647538094763E-2</v>
      </c>
      <c r="H11" s="16" t="s">
        <v>46411</v>
      </c>
      <c r="I11" s="6">
        <f>D8L804C18</f>
        <v>6.394731362365344E-2</v>
      </c>
      <c r="J11" s="16" t="s">
        <v>46412</v>
      </c>
      <c r="K11" s="6">
        <f>D8L804C4</f>
        <v>0.11483064662790428</v>
      </c>
      <c r="L11" s="16" t="s">
        <v>46413</v>
      </c>
      <c r="M11" s="6">
        <f>D8L804C12</f>
        <v>4.1434835990463818E-2</v>
      </c>
      <c r="N11" s="16" t="s">
        <v>46414</v>
      </c>
      <c r="O11" s="6">
        <f>D8L804C20</f>
        <v>0.16626301542149868</v>
      </c>
      <c r="P11" s="16" t="s">
        <v>46415</v>
      </c>
      <c r="Q11" s="6">
        <f>D8L804C6</f>
        <v>3.1907235757162957</v>
      </c>
      <c r="R11" s="16" t="s">
        <v>46416</v>
      </c>
      <c r="S11" s="6">
        <f>D8L804C14</f>
        <v>1.9754373316898071</v>
      </c>
      <c r="T11" s="16" t="s">
        <v>46417</v>
      </c>
      <c r="U11" s="6">
        <f>D8L804C22</f>
        <v>7.2095284752819753</v>
      </c>
      <c r="V11" s="16" t="s">
        <v>46418</v>
      </c>
      <c r="W11" s="6">
        <f>D8L804C8</f>
        <v>3.1907235757162957</v>
      </c>
      <c r="X11" s="16" t="s">
        <v>46419</v>
      </c>
      <c r="Y11" s="6">
        <f>D8L804C16</f>
        <v>1.9754373316898077</v>
      </c>
      <c r="Z11" s="16" t="s">
        <v>46420</v>
      </c>
      <c r="AA11" s="6">
        <f>D8L804C24</f>
        <v>7.2095284752819753</v>
      </c>
      <c r="AB11" s="16" t="s">
        <v>46421</v>
      </c>
      <c r="AC11" s="6">
        <f>D8L804C26</f>
        <v>1.4699066189244984E-2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7.2179039056124245E-2</v>
      </c>
      <c r="F12" s="16" t="s">
        <v>46423</v>
      </c>
      <c r="G12" s="6">
        <f>D8L805C10</f>
        <v>1.3525741157321232E-2</v>
      </c>
      <c r="H12" s="16" t="s">
        <v>46424</v>
      </c>
      <c r="I12" s="6">
        <f>D8L805C18</f>
        <v>9.1287788148946128E-2</v>
      </c>
      <c r="J12" s="16" t="s">
        <v>46425</v>
      </c>
      <c r="K12" s="6">
        <f>D8L805C4</f>
        <v>0.18766550154592324</v>
      </c>
      <c r="L12" s="16" t="s">
        <v>46426</v>
      </c>
      <c r="M12" s="6">
        <f>D8L805C12</f>
        <v>3.5166927009035266E-2</v>
      </c>
      <c r="N12" s="16" t="s">
        <v>46427</v>
      </c>
      <c r="O12" s="6">
        <f>D8L805C20</f>
        <v>0.23734824918726052</v>
      </c>
      <c r="P12" s="16" t="s">
        <v>46428</v>
      </c>
      <c r="Q12" s="6">
        <f>D8L805C6</f>
        <v>5.8088234259222888</v>
      </c>
      <c r="R12" s="16" t="s">
        <v>46429</v>
      </c>
      <c r="S12" s="6">
        <f>D8L805C14</f>
        <v>5.3614278096666768</v>
      </c>
      <c r="T12" s="16" t="s">
        <v>46430</v>
      </c>
      <c r="U12" s="6">
        <f>D8L805C22</f>
        <v>11.098773788616386</v>
      </c>
      <c r="V12" s="16" t="s">
        <v>46431</v>
      </c>
      <c r="W12" s="6">
        <f>D8L805C8</f>
        <v>5.8088234259222888</v>
      </c>
      <c r="X12" s="16" t="s">
        <v>46432</v>
      </c>
      <c r="Y12" s="6">
        <f>D8L805C16</f>
        <v>5.3614278096666768</v>
      </c>
      <c r="Z12" s="16" t="s">
        <v>46433</v>
      </c>
      <c r="AA12" s="6">
        <f>D8L805C24</f>
        <v>11.098773788616386</v>
      </c>
      <c r="AB12" s="16" t="s">
        <v>46434</v>
      </c>
      <c r="AC12" s="6">
        <f>D8L805C26</f>
        <v>1.2365701336360314E-2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5.6225006855984277E-2</v>
      </c>
      <c r="F13" s="16" t="s">
        <v>46436</v>
      </c>
      <c r="G13" s="6">
        <f>D8L806C10</f>
        <v>3.1362565850723167E-2</v>
      </c>
      <c r="H13" s="16" t="s">
        <v>46437</v>
      </c>
      <c r="I13" s="6">
        <f>D8L806C18</f>
        <v>5.4090286593775412E-2</v>
      </c>
      <c r="J13" s="16" t="s">
        <v>46438</v>
      </c>
      <c r="K13" s="6">
        <f>D8L806C4</f>
        <v>0.14618501782555895</v>
      </c>
      <c r="L13" s="16" t="s">
        <v>46439</v>
      </c>
      <c r="M13" s="6">
        <f>D8L806C12</f>
        <v>8.1542671211880038E-2</v>
      </c>
      <c r="N13" s="16" t="s">
        <v>46440</v>
      </c>
      <c r="O13" s="6">
        <f>D8L806C20</f>
        <v>0.14063474514381613</v>
      </c>
      <c r="P13" s="16" t="s">
        <v>46441</v>
      </c>
      <c r="Q13" s="6">
        <f>D8L806C6</f>
        <v>6.4663850528013631</v>
      </c>
      <c r="R13" s="16" t="s">
        <v>46442</v>
      </c>
      <c r="S13" s="6">
        <f>D8L806C14</f>
        <v>7.5648359683542177</v>
      </c>
      <c r="T13" s="16" t="s">
        <v>46443</v>
      </c>
      <c r="U13" s="6">
        <f>D8L806C22</f>
        <v>9.4151421171103422</v>
      </c>
      <c r="V13" s="16" t="s">
        <v>46444</v>
      </c>
      <c r="W13" s="6">
        <f>D8L806C8</f>
        <v>6.4663850528013631</v>
      </c>
      <c r="X13" s="16" t="s">
        <v>46445</v>
      </c>
      <c r="Y13" s="6">
        <f>D8L806C16</f>
        <v>7.5648359683542168</v>
      </c>
      <c r="Z13" s="16" t="s">
        <v>46446</v>
      </c>
      <c r="AA13" s="6">
        <f>D8L806C24</f>
        <v>9.4151421171103422</v>
      </c>
      <c r="AB13" s="16" t="s">
        <v>46447</v>
      </c>
      <c r="AC13" s="6">
        <f>D8L806C26</f>
        <v>6.4846065687761828E-3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4.1757447495054403E-2</v>
      </c>
      <c r="F14" s="16" t="s">
        <v>46449</v>
      </c>
      <c r="G14" s="6">
        <f>D8L807C10</f>
        <v>4.7144129887684377E-2</v>
      </c>
      <c r="H14" s="16" t="s">
        <v>46450</v>
      </c>
      <c r="I14" s="6">
        <f>D8L807C18</f>
        <v>0.1418389137728174</v>
      </c>
      <c r="J14" s="16" t="s">
        <v>46451</v>
      </c>
      <c r="K14" s="6">
        <f>D8L807C4</f>
        <v>0.10856936348714154</v>
      </c>
      <c r="L14" s="16" t="s">
        <v>46452</v>
      </c>
      <c r="M14" s="6">
        <f>D8L807C12</f>
        <v>0.12257473770797941</v>
      </c>
      <c r="N14" s="16" t="s">
        <v>46453</v>
      </c>
      <c r="O14" s="6">
        <f>D8L807C20</f>
        <v>0.36878117580932512</v>
      </c>
      <c r="P14" s="16" t="s">
        <v>46454</v>
      </c>
      <c r="Q14" s="6">
        <f>D8L807C6</f>
        <v>2.7407068354701773</v>
      </c>
      <c r="R14" s="16" t="s">
        <v>46455</v>
      </c>
      <c r="S14" s="6">
        <f>D8L807C14</f>
        <v>4.86844056620098</v>
      </c>
      <c r="T14" s="16" t="s">
        <v>46456</v>
      </c>
      <c r="U14" s="6">
        <f>D8L807C22</f>
        <v>14.212267166763212</v>
      </c>
      <c r="V14" s="16" t="s">
        <v>46457</v>
      </c>
      <c r="W14" s="6">
        <f>D8L807C8</f>
        <v>2.7407068354701778</v>
      </c>
      <c r="X14" s="16" t="s">
        <v>46458</v>
      </c>
      <c r="Y14" s="6">
        <f>D8L807C16</f>
        <v>4.86844056620098</v>
      </c>
      <c r="Z14" s="16" t="s">
        <v>46459</v>
      </c>
      <c r="AA14" s="6">
        <f>D8L807C24</f>
        <v>14.212267166763212</v>
      </c>
      <c r="AB14" s="16" t="s">
        <v>46460</v>
      </c>
      <c r="AC14" s="6">
        <f>D8L807C26</f>
        <v>1.6406553781516369E-3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8.7112063043251087E-2</v>
      </c>
      <c r="F15" s="16" t="s">
        <v>46462</v>
      </c>
      <c r="G15" s="6">
        <f>D8L808C10</f>
        <v>2.6219154106173714E-2</v>
      </c>
      <c r="H15" s="16" t="s">
        <v>46463</v>
      </c>
      <c r="I15" s="6">
        <f>D8L808C18</f>
        <v>7.3771773513235786E-2</v>
      </c>
      <c r="J15" s="16" t="s">
        <v>46464</v>
      </c>
      <c r="K15" s="6">
        <f>D8L808C4</f>
        <v>0.22649136391245286</v>
      </c>
      <c r="L15" s="16" t="s">
        <v>46465</v>
      </c>
      <c r="M15" s="6">
        <f>D8L808C12</f>
        <v>6.8169800676051606E-2</v>
      </c>
      <c r="N15" s="16" t="s">
        <v>46466</v>
      </c>
      <c r="O15" s="6">
        <f>D8L808C20</f>
        <v>0.19180661113441302</v>
      </c>
      <c r="P15" s="16" t="s">
        <v>46467</v>
      </c>
      <c r="Q15" s="6">
        <f>D8L808C6</f>
        <v>2.2846467694392887</v>
      </c>
      <c r="R15" s="16" t="s">
        <v>46468</v>
      </c>
      <c r="S15" s="6">
        <f>D8L808C14</f>
        <v>1.1472863889719818</v>
      </c>
      <c r="T15" s="16" t="s">
        <v>46469</v>
      </c>
      <c r="U15" s="6">
        <f>D8L808C22</f>
        <v>2.704259435463316</v>
      </c>
      <c r="V15" s="16" t="s">
        <v>46470</v>
      </c>
      <c r="W15" s="6">
        <f>D8L808C8</f>
        <v>2.2846467694392882</v>
      </c>
      <c r="X15" s="16" t="s">
        <v>46471</v>
      </c>
      <c r="Y15" s="6">
        <f>D8L808C16</f>
        <v>1.147286388971982</v>
      </c>
      <c r="Z15" s="16" t="s">
        <v>46472</v>
      </c>
      <c r="AA15" s="6">
        <f>D8L808C24</f>
        <v>2.704259435463316</v>
      </c>
      <c r="AB15" s="16" t="s">
        <v>46473</v>
      </c>
      <c r="AC15" s="6">
        <f>D8L808C26</f>
        <v>1.8120022004226931E-6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6.0625120381070739E-3</v>
      </c>
      <c r="F16" s="16" t="s">
        <v>46475</v>
      </c>
      <c r="G16" s="6">
        <f>D8L809C10</f>
        <v>0.12983230167756235</v>
      </c>
      <c r="H16" s="16" t="s">
        <v>46476</v>
      </c>
      <c r="I16" s="6">
        <f>D8L809C18</f>
        <v>1.2446766421410386E-3</v>
      </c>
      <c r="J16" s="16" t="s">
        <v>46477</v>
      </c>
      <c r="K16" s="6">
        <f>D8L809C4</f>
        <v>1.5762531299078408E-2</v>
      </c>
      <c r="L16" s="16" t="s">
        <v>46478</v>
      </c>
      <c r="M16" s="6">
        <f>D8L809C12</f>
        <v>0.33756398436166335</v>
      </c>
      <c r="N16" s="16" t="s">
        <v>46479</v>
      </c>
      <c r="O16" s="6">
        <f>D8L809C20</f>
        <v>3.2361592695667081E-3</v>
      </c>
      <c r="P16" s="16" t="s">
        <v>46480</v>
      </c>
      <c r="Q16" s="6">
        <f>D8L809C6</f>
        <v>0.84912535508318454</v>
      </c>
      <c r="R16" s="16" t="s">
        <v>46481</v>
      </c>
      <c r="S16" s="6">
        <f>D8L809C14</f>
        <v>48.857352421788981</v>
      </c>
      <c r="T16" s="16" t="s">
        <v>46482</v>
      </c>
      <c r="U16" s="6">
        <f>D8L809C22</f>
        <v>0.25063732920281279</v>
      </c>
      <c r="V16" s="16" t="s">
        <v>46483</v>
      </c>
      <c r="W16" s="6">
        <f>D8L809C8</f>
        <v>0.84912535508318454</v>
      </c>
      <c r="X16" s="16" t="s">
        <v>46484</v>
      </c>
      <c r="Y16" s="6">
        <f>D8L809C16</f>
        <v>48.857352421788981</v>
      </c>
      <c r="Z16" s="16" t="s">
        <v>46485</v>
      </c>
      <c r="AA16" s="6">
        <f>D8L809C24</f>
        <v>0.25063732920281279</v>
      </c>
      <c r="AB16" s="16" t="s">
        <v>46486</v>
      </c>
      <c r="AC16" s="6">
        <f>D8L809C26</f>
        <v>5.9341738169993614E-4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7.4484895825319411E-3</v>
      </c>
      <c r="F17" s="16" t="s">
        <v>46488</v>
      </c>
      <c r="G17" s="6">
        <f>D8L810C10</f>
        <v>6.7994579721063472E-2</v>
      </c>
      <c r="H17" s="16" t="s">
        <v>46489</v>
      </c>
      <c r="I17" s="6">
        <f>D8L810C18</f>
        <v>1.0351382285607485E-2</v>
      </c>
      <c r="J17" s="16" t="s">
        <v>46490</v>
      </c>
      <c r="K17" s="6">
        <f>D8L810C4</f>
        <v>1.9366072914583012E-2</v>
      </c>
      <c r="L17" s="16" t="s">
        <v>46491</v>
      </c>
      <c r="M17" s="6">
        <f>D8L810C12</f>
        <v>0.17678590727476498</v>
      </c>
      <c r="N17" s="16" t="s">
        <v>46492</v>
      </c>
      <c r="O17" s="6">
        <f>D8L810C20</f>
        <v>2.6913593942579337E-2</v>
      </c>
      <c r="P17" s="16" t="s">
        <v>46493</v>
      </c>
      <c r="Q17" s="6">
        <f>D8L810C6</f>
        <v>1.1919494572337024</v>
      </c>
      <c r="R17" s="16" t="s">
        <v>46494</v>
      </c>
      <c r="S17" s="6">
        <f>D8L810C14</f>
        <v>23.117651021828497</v>
      </c>
      <c r="T17" s="16" t="s">
        <v>46495</v>
      </c>
      <c r="U17" s="6">
        <f>D8L810C22</f>
        <v>2.5109522236864024</v>
      </c>
      <c r="V17" s="16" t="s">
        <v>46496</v>
      </c>
      <c r="W17" s="6">
        <f>D8L810C8</f>
        <v>1.1919494572337024</v>
      </c>
      <c r="X17" s="16" t="s">
        <v>46497</v>
      </c>
      <c r="Y17" s="6">
        <f>D8L810C16</f>
        <v>23.117651021828497</v>
      </c>
      <c r="Z17" s="16" t="s">
        <v>46498</v>
      </c>
      <c r="AA17" s="6">
        <f>D8L810C24</f>
        <v>2.5109522236864024</v>
      </c>
      <c r="AB17" s="16" t="s">
        <v>46499</v>
      </c>
      <c r="AC17" s="6">
        <f>D8L810C26</f>
        <v>2.8814301511837778E-4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5.5814767337185548E-3</v>
      </c>
      <c r="F18" s="16" t="s">
        <v>46501</v>
      </c>
      <c r="G18" s="6">
        <f>D8L811C10</f>
        <v>3.9687556161239028E-2</v>
      </c>
      <c r="H18" s="16" t="s">
        <v>46502</v>
      </c>
      <c r="I18" s="6">
        <f>D8L811C18</f>
        <v>1.1831429228873168E-3</v>
      </c>
      <c r="J18" s="16" t="s">
        <v>46503</v>
      </c>
      <c r="K18" s="6">
        <f>D8L811C4</f>
        <v>1.4511839507668231E-2</v>
      </c>
      <c r="L18" s="16" t="s">
        <v>46504</v>
      </c>
      <c r="M18" s="6">
        <f>D8L811C12</f>
        <v>0.10318764601922133</v>
      </c>
      <c r="N18" s="16" t="s">
        <v>46505</v>
      </c>
      <c r="O18" s="6">
        <f>D8L811C20</f>
        <v>3.0761715995070182E-3</v>
      </c>
      <c r="P18" s="16" t="s">
        <v>46506</v>
      </c>
      <c r="Q18" s="6">
        <f>D8L811C6</f>
        <v>0.34697596832369582</v>
      </c>
      <c r="R18" s="16" t="s">
        <v>46507</v>
      </c>
      <c r="S18" s="6">
        <f>D8L811C14</f>
        <v>5.466132931104573</v>
      </c>
      <c r="T18" s="16" t="s">
        <v>46508</v>
      </c>
      <c r="U18" s="6">
        <f>D8L811C22</f>
        <v>0.10543812823866634</v>
      </c>
      <c r="V18" s="16" t="s">
        <v>46509</v>
      </c>
      <c r="W18" s="6">
        <f>D8L811C8</f>
        <v>0.34697596832369582</v>
      </c>
      <c r="X18" s="16" t="s">
        <v>46510</v>
      </c>
      <c r="Y18" s="6">
        <f>D8L811C16</f>
        <v>5.466132931104573</v>
      </c>
      <c r="Z18" s="16" t="s">
        <v>46511</v>
      </c>
      <c r="AA18" s="6">
        <f>D8L811C24</f>
        <v>0.10543812823866636</v>
      </c>
      <c r="AB18" s="16" t="s">
        <v>46512</v>
      </c>
      <c r="AC18" s="6">
        <f>D8L811C26</f>
        <v>0.21974473696865898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0.17355093320038181</v>
      </c>
      <c r="F19" s="16" t="s">
        <v>46514</v>
      </c>
      <c r="G19" s="6">
        <f>D8L812C10+D8L818C10</f>
        <v>0.19231991181604585</v>
      </c>
      <c r="H19" s="16" t="s">
        <v>46515</v>
      </c>
      <c r="I19" s="6">
        <f>D8L812C18+D8L818C18</f>
        <v>0.22905860401248812</v>
      </c>
      <c r="J19" s="16" t="s">
        <v>46516</v>
      </c>
      <c r="K19" s="6">
        <f>D8L812C4+D8L818C4</f>
        <v>0.45123242632099358</v>
      </c>
      <c r="L19" s="16" t="s">
        <v>46517</v>
      </c>
      <c r="M19" s="6">
        <f>D8L812C12+D8L818C12</f>
        <v>0.50003177072171845</v>
      </c>
      <c r="N19" s="16" t="s">
        <v>46518</v>
      </c>
      <c r="O19" s="6">
        <f>D8L812C20+D8L818C20</f>
        <v>0.59555237043246845</v>
      </c>
      <c r="P19" s="16" t="s">
        <v>46519</v>
      </c>
      <c r="Q19" s="6">
        <f>D8L812C6+D8L818C6</f>
        <v>18.057960374015654</v>
      </c>
      <c r="R19" s="16" t="s">
        <v>46520</v>
      </c>
      <c r="S19" s="6">
        <f>D8L812C14+D8L818C14</f>
        <v>18.985403679783936</v>
      </c>
      <c r="T19" s="16" t="s">
        <v>46521</v>
      </c>
      <c r="U19" s="6">
        <f>D8L812C22+D8L818C22</f>
        <v>35.750418290391224</v>
      </c>
      <c r="V19" s="16" t="s">
        <v>46522</v>
      </c>
      <c r="W19" s="6">
        <f>D8L812C8+D8L818C8</f>
        <v>18.057960374015654</v>
      </c>
      <c r="X19" s="16" t="s">
        <v>46523</v>
      </c>
      <c r="Y19" s="6">
        <f>D8L812C16+D8L818C16</f>
        <v>18.985403679783929</v>
      </c>
      <c r="Z19" s="16" t="s">
        <v>46524</v>
      </c>
      <c r="AA19" s="6">
        <f>D8L812C24+D8L818C24</f>
        <v>35.750418290391217</v>
      </c>
      <c r="AB19" s="16" t="s">
        <v>46525</v>
      </c>
      <c r="AC19" s="6">
        <f>D8L812C26+D8L818C26</f>
        <v>0.23265965511032755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1.1242357398590306</v>
      </c>
      <c r="F20" s="16" t="s">
        <v>46527</v>
      </c>
      <c r="G20" s="6">
        <f>D8L813C10</f>
        <v>-0.22798245575322604</v>
      </c>
      <c r="H20" s="16" t="s">
        <v>46528</v>
      </c>
      <c r="I20" s="6">
        <f>D8L813C18</f>
        <v>3.9845026042063409</v>
      </c>
      <c r="J20" s="16" t="s">
        <v>46529</v>
      </c>
      <c r="K20" s="6">
        <f>D8L813C4</f>
        <v>2.9230129236334821</v>
      </c>
      <c r="L20" s="16" t="s">
        <v>46530</v>
      </c>
      <c r="M20" s="6">
        <f>D8L813C12</f>
        <v>-0.59275438495838528</v>
      </c>
      <c r="N20" s="16" t="s">
        <v>46531</v>
      </c>
      <c r="O20" s="6">
        <f>D8L813C20</f>
        <v>10.359706770936452</v>
      </c>
      <c r="P20" s="16" t="s">
        <v>46532</v>
      </c>
      <c r="Q20" s="6">
        <f>D8L813C6</f>
        <v>138.81966648517769</v>
      </c>
      <c r="R20" s="16" t="s">
        <v>46533</v>
      </c>
      <c r="S20" s="6">
        <f>D8L813C14</f>
        <v>183.93187869026463</v>
      </c>
      <c r="T20" s="16" t="s">
        <v>46534</v>
      </c>
      <c r="U20" s="6">
        <f>D8L813C22</f>
        <v>771.20105028301089</v>
      </c>
      <c r="V20" s="16" t="s">
        <v>46535</v>
      </c>
      <c r="W20" s="6">
        <f>D8L813C8</f>
        <v>138.81966648517769</v>
      </c>
      <c r="X20" s="16" t="s">
        <v>46536</v>
      </c>
      <c r="Y20" s="6">
        <f>D8L813C16</f>
        <v>183.9318786902646</v>
      </c>
      <c r="Z20" s="16" t="s">
        <v>46537</v>
      </c>
      <c r="AA20" s="6">
        <f>D8L813C24</f>
        <v>771.20105028301089</v>
      </c>
      <c r="AB20" s="16" t="s">
        <v>46538</v>
      </c>
      <c r="AC20" s="6">
        <f>D8L813C26</f>
        <v>0.15220748938395745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5.5833891553796727E-2</v>
      </c>
      <c r="F21" s="16" t="s">
        <v>46540</v>
      </c>
      <c r="G21" s="6">
        <f>D8L814C10</f>
        <v>2.8686941745824725E-2</v>
      </c>
      <c r="H21" s="16" t="s">
        <v>46541</v>
      </c>
      <c r="I21" s="6">
        <f>D8L814C18</f>
        <v>1.5337965386214632E-2</v>
      </c>
      <c r="J21" s="16" t="s">
        <v>46542</v>
      </c>
      <c r="K21" s="6">
        <f>D8L814C4</f>
        <v>0.14516811803987154</v>
      </c>
      <c r="L21" s="16" t="s">
        <v>46543</v>
      </c>
      <c r="M21" s="6">
        <f>D8L814C12</f>
        <v>7.4586048539144023E-2</v>
      </c>
      <c r="N21" s="16" t="s">
        <v>46544</v>
      </c>
      <c r="O21" s="6">
        <f>D8L814C20</f>
        <v>3.9878710004157908E-2</v>
      </c>
      <c r="P21" s="16" t="s">
        <v>46545</v>
      </c>
      <c r="Q21" s="6">
        <f>D8L814C6</f>
        <v>7.0974499318168842</v>
      </c>
      <c r="R21" s="16" t="s">
        <v>46546</v>
      </c>
      <c r="S21" s="6">
        <f>D8L814C14</f>
        <v>19.028309628102178</v>
      </c>
      <c r="T21" s="16" t="s">
        <v>46547</v>
      </c>
      <c r="U21" s="6">
        <f>D8L814C22</f>
        <v>2.9075099505979884</v>
      </c>
      <c r="V21" s="16" t="s">
        <v>46548</v>
      </c>
      <c r="W21" s="6">
        <f>D8L814C8</f>
        <v>7.0974499318168833</v>
      </c>
      <c r="X21" s="16" t="s">
        <v>46549</v>
      </c>
      <c r="Y21" s="6">
        <f>D8L814C16</f>
        <v>19.028309628102178</v>
      </c>
      <c r="Z21" s="16" t="s">
        <v>46550</v>
      </c>
      <c r="AA21" s="6">
        <f>D8L814C24</f>
        <v>2.9075099505979884</v>
      </c>
      <c r="AB21" s="16" t="s">
        <v>46551</v>
      </c>
      <c r="AC21" s="6">
        <f>D8L814C26</f>
        <v>0.28991859642821244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5.8958440628251643E-3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6.3173500711628042E-3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6.0710519066709913E-2</v>
      </c>
      <c r="F24" s="16" t="s">
        <v>46555</v>
      </c>
      <c r="G24" s="6">
        <f>D8L817C10</f>
        <v>5.7159911126309923E-3</v>
      </c>
      <c r="H24" s="16" t="s">
        <v>46556</v>
      </c>
      <c r="I24" s="6">
        <f>D8L817C18</f>
        <v>9.8646462643313861E-3</v>
      </c>
      <c r="J24" s="16" t="s">
        <v>46557</v>
      </c>
      <c r="K24" s="6">
        <f>D8L817C4</f>
        <v>0.15784734957344587</v>
      </c>
      <c r="L24" s="16" t="s">
        <v>46558</v>
      </c>
      <c r="M24" s="6">
        <f>D8L817C12</f>
        <v>1.4861576892840607E-2</v>
      </c>
      <c r="N24" s="16" t="s">
        <v>46559</v>
      </c>
      <c r="O24" s="6">
        <f>D8L817C20</f>
        <v>2.5648080287261697E-2</v>
      </c>
      <c r="P24" s="16" t="s">
        <v>46560</v>
      </c>
      <c r="Q24" s="6">
        <f>D8L817C6</f>
        <v>10.813884865615954</v>
      </c>
      <c r="R24" s="16" t="s">
        <v>46561</v>
      </c>
      <c r="S24" s="6">
        <f>D8L817C14</f>
        <v>-19.467117098201498</v>
      </c>
      <c r="T24" s="16" t="s">
        <v>46562</v>
      </c>
      <c r="U24" s="6">
        <f>D8L817C22</f>
        <v>2.3213840747537264</v>
      </c>
      <c r="V24" s="16" t="s">
        <v>46563</v>
      </c>
      <c r="W24" s="6">
        <f>D8L817C8</f>
        <v>10.813884865615956</v>
      </c>
      <c r="X24" s="16" t="s">
        <v>46564</v>
      </c>
      <c r="Y24" s="6">
        <f>D8L817C16</f>
        <v>-19.467117098201502</v>
      </c>
      <c r="Z24" s="16" t="s">
        <v>46565</v>
      </c>
      <c r="AA24" s="6">
        <f>D8L817C24</f>
        <v>2.3213840747537269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0.12906877239520492</v>
      </c>
      <c r="F25" s="16" t="s">
        <v>46568</v>
      </c>
      <c r="G25" s="6">
        <f>D8L818C10</f>
        <v>0.12866946193797363</v>
      </c>
      <c r="H25" s="16" t="s">
        <v>46569</v>
      </c>
      <c r="I25" s="6">
        <f>D8L818C18</f>
        <v>0.22318039303172318</v>
      </c>
      <c r="J25" s="16" t="s">
        <v>46570</v>
      </c>
      <c r="K25" s="6">
        <f>D8L818C4</f>
        <v>0.33557880822753372</v>
      </c>
      <c r="L25" s="16" t="s">
        <v>46571</v>
      </c>
      <c r="M25" s="6">
        <f>D8L818C12</f>
        <v>0.33454060103873084</v>
      </c>
      <c r="N25" s="16" t="s">
        <v>46572</v>
      </c>
      <c r="O25" s="6">
        <f>D8L818C20</f>
        <v>0.58026902188247964</v>
      </c>
      <c r="P25" s="16" t="s">
        <v>46573</v>
      </c>
      <c r="Q25" s="6">
        <f>D8L818C6</f>
        <v>13.429595188315176</v>
      </c>
      <c r="R25" s="16" t="s">
        <v>46574</v>
      </c>
      <c r="S25" s="6">
        <f>D8L818C14</f>
        <v>25.525663461381093</v>
      </c>
      <c r="T25" s="16" t="s">
        <v>46575</v>
      </c>
      <c r="U25" s="6">
        <f>D8L818C22</f>
        <v>34.87129028140096</v>
      </c>
      <c r="V25" s="16" t="s">
        <v>46576</v>
      </c>
      <c r="W25" s="6">
        <f>D8L818C8</f>
        <v>13.429595188315176</v>
      </c>
      <c r="X25" s="16" t="s">
        <v>46577</v>
      </c>
      <c r="Y25" s="6">
        <f>D8L818C16</f>
        <v>25.525663461381086</v>
      </c>
      <c r="Z25" s="16" t="s">
        <v>46578</v>
      </c>
      <c r="AA25" s="6">
        <f>D8L818C24</f>
        <v>34.871290281400952</v>
      </c>
      <c r="AB25" s="16" t="s">
        <v>46579</v>
      </c>
      <c r="AC25" s="6">
        <f>D8L818C26</f>
        <v>1.6917391034244261E-2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2.3512388228467882E-5</v>
      </c>
      <c r="H26" s="16" t="s">
        <v>46582</v>
      </c>
      <c r="I26" s="6">
        <f>D8L819C18</f>
        <v>5.1144376227189936E-5</v>
      </c>
      <c r="J26" s="16" t="s">
        <v>46583</v>
      </c>
      <c r="K26" s="6">
        <f>D8L819C4</f>
        <v>0</v>
      </c>
      <c r="L26" s="16" t="s">
        <v>46584</v>
      </c>
      <c r="M26" s="6">
        <f>D8L819C12</f>
        <v>6.1132209394016419E-5</v>
      </c>
      <c r="N26" s="16" t="s">
        <v>46585</v>
      </c>
      <c r="O26" s="6">
        <f>D8L819C20</f>
        <v>1.3297537819069384E-4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2.6549150685229775E-3</v>
      </c>
      <c r="T26" s="16" t="s">
        <v>46588</v>
      </c>
      <c r="U26" s="6">
        <f>D8L819C22</f>
        <v>5.7797404754937817E-3</v>
      </c>
      <c r="V26" s="16" t="s">
        <v>46589</v>
      </c>
      <c r="W26" s="6">
        <f>D8L819C8</f>
        <v>0</v>
      </c>
      <c r="X26" s="16" t="s">
        <v>46590</v>
      </c>
      <c r="Y26" s="6">
        <f>D8L819C16</f>
        <v>2.654915068522978E-3</v>
      </c>
      <c r="Z26" s="16" t="s">
        <v>46591</v>
      </c>
      <c r="AA26" s="6">
        <f>D8L819C24</f>
        <v>5.7797404754937817E-3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5.6222135912981273E-2</v>
      </c>
      <c r="F27" s="16" t="s">
        <v>46594</v>
      </c>
      <c r="G27" s="6">
        <f>D8L820C10</f>
        <v>3.5656915155190455E-2</v>
      </c>
      <c r="H27" s="16" t="s">
        <v>46595</v>
      </c>
      <c r="I27" s="6">
        <f>D8L820C18</f>
        <v>5.9052050705816289E-2</v>
      </c>
      <c r="J27" s="16" t="s">
        <v>46596</v>
      </c>
      <c r="K27" s="6">
        <f>D8L820C4</f>
        <v>0.14793348737669978</v>
      </c>
      <c r="L27" s="16" t="s">
        <v>46597</v>
      </c>
      <c r="M27" s="6">
        <f>D8L820C12</f>
        <v>8.1501961511157184E-2</v>
      </c>
      <c r="N27" s="16" t="s">
        <v>46598</v>
      </c>
      <c r="O27" s="6">
        <f>D8L820C20</f>
        <v>0.15839430500128029</v>
      </c>
      <c r="P27" s="16" t="s">
        <v>46599</v>
      </c>
      <c r="Q27" s="6">
        <f>D8L820C6</f>
        <v>5.6397961940370092</v>
      </c>
      <c r="R27" s="16" t="s">
        <v>46600</v>
      </c>
      <c r="S27" s="6">
        <f>D8L820C14</f>
        <v>8.3560287016265615</v>
      </c>
      <c r="T27" s="16" t="s">
        <v>46601</v>
      </c>
      <c r="U27" s="6">
        <f>D8L820C22</f>
        <v>7.628951784738395</v>
      </c>
      <c r="V27" s="16" t="s">
        <v>46602</v>
      </c>
      <c r="W27" s="6">
        <f>D8L820C8</f>
        <v>4.0882148025302296</v>
      </c>
      <c r="X27" s="16" t="s">
        <v>46603</v>
      </c>
      <c r="Y27" s="6">
        <f>D8L820C16</f>
        <v>6.0666422147976391</v>
      </c>
      <c r="Z27" s="16" t="s">
        <v>46604</v>
      </c>
      <c r="AA27" s="6">
        <f>D8L820C24</f>
        <v>6.5368845296889742</v>
      </c>
      <c r="AB27" s="16" t="s">
        <v>46605</v>
      </c>
      <c r="AC27" s="6">
        <f>D8L820C26</f>
        <v>7.1456404846778246E-2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0.17355093320038181</v>
      </c>
      <c r="F28" s="16" t="s">
        <v>46607</v>
      </c>
      <c r="G28" s="6">
        <f>E1L212C2</f>
        <v>0.19231991181604585</v>
      </c>
      <c r="H28" s="16" t="s">
        <v>46608</v>
      </c>
      <c r="I28" s="6">
        <f>E1L212C3</f>
        <v>0.22905860401248812</v>
      </c>
      <c r="J28" s="16" t="s">
        <v>46609</v>
      </c>
      <c r="K28" s="6">
        <f>E1L212C4</f>
        <v>0.45123242632099358</v>
      </c>
      <c r="L28" s="16" t="s">
        <v>46610</v>
      </c>
      <c r="M28" s="6">
        <f>E1L212C5</f>
        <v>0.50003177072171845</v>
      </c>
      <c r="N28" s="16" t="s">
        <v>46611</v>
      </c>
      <c r="O28" s="6">
        <f>E1L212C6</f>
        <v>0.59555237043246845</v>
      </c>
      <c r="P28" s="16" t="s">
        <v>46612</v>
      </c>
      <c r="Q28" s="6">
        <f>E1L212C7</f>
        <v>18.057960374015654</v>
      </c>
      <c r="R28" s="16" t="s">
        <v>46613</v>
      </c>
      <c r="S28" s="6">
        <f>E1L212C8</f>
        <v>18.985403679783936</v>
      </c>
      <c r="T28" s="16" t="s">
        <v>46614</v>
      </c>
      <c r="U28" s="6">
        <f>E1L212C9</f>
        <v>35.750418290391224</v>
      </c>
      <c r="V28" s="16" t="s">
        <v>46615</v>
      </c>
      <c r="W28" s="6">
        <f>E1L212C10</f>
        <v>18.057960374015654</v>
      </c>
      <c r="X28" s="16" t="s">
        <v>46616</v>
      </c>
      <c r="Y28" s="6">
        <f>E1L212C11</f>
        <v>18.985403679783929</v>
      </c>
      <c r="Z28" s="16" t="s">
        <v>46617</v>
      </c>
      <c r="AA28" s="6">
        <f>E1L212C12</f>
        <v>35.750418290391217</v>
      </c>
      <c r="AB28" s="16" t="s">
        <v>46618</v>
      </c>
      <c r="AC28" s="6">
        <f>E1L212C13</f>
        <v>0.23265965511032755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AD0978-0627-4E01-A862-EEB7A80D2B08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4.2640386857255456E-2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3.17940606104282E-2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1.562855472485607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0.4329595762068118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0.38957707684483661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3.6049529086921377E-2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4.858821233753789E-3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2.9566385317463554E-3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0.11053888016872593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0.98166953399452139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0.59926710243978709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2.227595820296438E-2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2.0658939350466074E-2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6.3219075396166056E-3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1.9269776876267748E-2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0.20353585332434374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4.3508653131181241E-3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4.389892362916388E-2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1.974361388270117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0.10515852445287768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2.1655687102464054E-2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5.8322594141169755E-2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8.1842532444312499E-2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4.2106313382289699E-2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6.638203255978653E-2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2.9783990826895788E-2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2.14436371930571E-2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0.4099363440205866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0.17213338337717121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0.20472030566705898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1.1172378258402591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0.14370424430854209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9.2495401211793692E-3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1.3901383218385502E-2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3.910551817745811E-2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3.7555629213460687E-2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1.2581535809645049E-2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1.1057017043683526E-2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0.10695597507993435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9.4641084932867905E-3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4.6916238257755207E-4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1.3481022730943801E-2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1.544547661501193E-2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3.8097494457809432E-2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1.0177256724420991E-3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7.174303594549368E-3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7.6303684431867028E-3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7.0282422645380075E-3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5.8488123741768122E-2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6.0464482303847128E-2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6.180198151472837E-2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3.7337457772167487E-2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0.13085792181979947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0.36042406768129115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6.1026978151819324E-2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0.11111125030143404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0.1137488008126258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0.61976011384427732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0.12388681473104779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2.6615526325727413E-3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0.11094799060042203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0.43723110287173389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7.3435426620840349E-2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0.16968987712112346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0.20274542735457365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2.5685685982062245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4.7704088395188329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3.0190598933351755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0.21299923467007739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0.11920255362042896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1.2121852245990146E-2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3.9752304352468057E-2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3.3229987868641155E-2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3.2837985738499047E-2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0.14978310418351592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6.4705703700832307E-3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0.37422378104875803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714ED-506B-464F-BC48-F96ECEF992A1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27.5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</v>
      </c>
      <c r="F9" s="16" t="s">
        <v>16019</v>
      </c>
      <c r="G9" s="6">
        <f>B3L802C3</f>
        <v>1.9470490546755239</v>
      </c>
      <c r="H9" s="16" t="s">
        <v>46774</v>
      </c>
      <c r="I9" s="6">
        <f>B3L818C3</f>
        <v>1.7528115159694106</v>
      </c>
      <c r="J9" s="16" t="s">
        <v>12040</v>
      </c>
      <c r="K9" s="6">
        <f>B3L836C3</f>
        <v>1.8246480204100917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639.35367377627961</v>
      </c>
      <c r="AV9" s="16" t="s">
        <v>12056</v>
      </c>
      <c r="AW9" s="6">
        <f>A1L562C1</f>
        <v>200</v>
      </c>
      <c r="AX9" s="16" t="s">
        <v>46779</v>
      </c>
      <c r="AY9" s="6">
        <f>B6L302C3</f>
        <v>717.70232788110013</v>
      </c>
      <c r="AZ9" s="16" t="s">
        <v>46780</v>
      </c>
      <c r="BA9" s="6">
        <f>B6L202C35</f>
        <v>7.0837716467115888</v>
      </c>
      <c r="BB9" s="16" t="s">
        <v>46781</v>
      </c>
      <c r="BC9" s="6">
        <f>B6L202C36</f>
        <v>3.8960744056913748</v>
      </c>
      <c r="BD9" s="16" t="s">
        <v>46782</v>
      </c>
      <c r="BE9" s="6">
        <f>B6L202C37</f>
        <v>10.625657470067383</v>
      </c>
      <c r="BF9" s="16" t="s">
        <v>46783</v>
      </c>
      <c r="BG9" s="6">
        <f>B6L202C38</f>
        <v>8.5005259760539058</v>
      </c>
      <c r="BH9" s="16" t="s">
        <v>46784</v>
      </c>
      <c r="BI9" s="6">
        <f>B6L202C39</f>
        <v>1.7709429116778976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36.700000000000003</v>
      </c>
      <c r="F10" s="16" t="s">
        <v>16051</v>
      </c>
      <c r="G10" s="6">
        <f>B3L803C3</f>
        <v>1.9423253574338841</v>
      </c>
      <c r="H10" s="16" t="s">
        <v>46786</v>
      </c>
      <c r="I10" s="6">
        <f>B3L819C3</f>
        <v>1.804143991330365</v>
      </c>
      <c r="J10" s="16" t="s">
        <v>12079</v>
      </c>
      <c r="K10" s="6">
        <f>B3L837C3</f>
        <v>1.9092692054081168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639.35367377627961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612.1445336854963</v>
      </c>
      <c r="AZ10" s="16" t="s">
        <v>46792</v>
      </c>
      <c r="BA10" s="6">
        <f>B6L203C35</f>
        <v>7.0837716467115879</v>
      </c>
      <c r="BB10" s="16" t="s">
        <v>46793</v>
      </c>
      <c r="BC10" s="6">
        <f>B6L203C36</f>
        <v>3.8960744056913748</v>
      </c>
      <c r="BD10" s="16" t="s">
        <v>46794</v>
      </c>
      <c r="BE10" s="6">
        <f>B6L203C37</f>
        <v>10.625657470067384</v>
      </c>
      <c r="BF10" s="16" t="s">
        <v>46795</v>
      </c>
      <c r="BG10" s="6">
        <f>B6L203C38</f>
        <v>8.5005259760539058</v>
      </c>
      <c r="BH10" s="16" t="s">
        <v>46796</v>
      </c>
      <c r="BI10" s="6">
        <f>B6L203C39</f>
        <v>1.7709429116778974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1.9063721871651387</v>
      </c>
      <c r="H11" s="16" t="s">
        <v>46798</v>
      </c>
      <c r="I11" s="6">
        <f>B3L820C3</f>
        <v>1.9789444186150191</v>
      </c>
      <c r="J11" s="16" t="s">
        <v>12118</v>
      </c>
      <c r="K11" s="6">
        <f>B3L838C3</f>
        <v>1.9261217790395571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639.35367377627961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2013.7805512318314</v>
      </c>
      <c r="AZ11" s="16" t="s">
        <v>46804</v>
      </c>
      <c r="BA11" s="6">
        <f>B6L204C35</f>
        <v>7.0837716467115888</v>
      </c>
      <c r="BB11" s="16" t="s">
        <v>46805</v>
      </c>
      <c r="BC11" s="6">
        <f>B6L204C36</f>
        <v>3.8960744056913752</v>
      </c>
      <c r="BD11" s="16" t="s">
        <v>46806</v>
      </c>
      <c r="BE11" s="6">
        <f>B6L204C37</f>
        <v>10.625657470067384</v>
      </c>
      <c r="BF11" s="16" t="s">
        <v>46807</v>
      </c>
      <c r="BG11" s="6">
        <f>B6L204C38</f>
        <v>8.500525976053904</v>
      </c>
      <c r="BH11" s="16" t="s">
        <v>46808</v>
      </c>
      <c r="BI11" s="6">
        <f>B6L204C39</f>
        <v>1.7709429116778974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1.8935517096507515</v>
      </c>
      <c r="H12" s="16" t="s">
        <v>46810</v>
      </c>
      <c r="I12" s="6">
        <f>B3L821C3</f>
        <v>1.91362018764154</v>
      </c>
      <c r="J12" s="16" t="s">
        <v>12157</v>
      </c>
      <c r="K12" s="6">
        <f>B3L839C3</f>
        <v>1.898589047353195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639.35367377627961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688.24872934861082</v>
      </c>
      <c r="AZ12" s="16" t="s">
        <v>46816</v>
      </c>
      <c r="BA12" s="6">
        <f>B6L205C35</f>
        <v>7.0837716467115888</v>
      </c>
      <c r="BB12" s="16" t="s">
        <v>46817</v>
      </c>
      <c r="BC12" s="6">
        <f>B6L205C36</f>
        <v>3.8960744056913752</v>
      </c>
      <c r="BD12" s="16" t="s">
        <v>46818</v>
      </c>
      <c r="BE12" s="6">
        <f>B6L205C37</f>
        <v>10.625657470067384</v>
      </c>
      <c r="BF12" s="16" t="s">
        <v>46819</v>
      </c>
      <c r="BG12" s="6">
        <f>B6L205C38</f>
        <v>8.5005259760539058</v>
      </c>
      <c r="BH12" s="16" t="s">
        <v>46820</v>
      </c>
      <c r="BI12" s="6">
        <f>B6L205C39</f>
        <v>1.7709429116778974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2.035652671513045</v>
      </c>
      <c r="H13" s="16" t="s">
        <v>46822</v>
      </c>
      <c r="I13" s="6">
        <f>B3L822C3</f>
        <v>1.9650139972588014</v>
      </c>
      <c r="J13" s="16" t="s">
        <v>12196</v>
      </c>
      <c r="K13" s="6">
        <f>B3L840C3</f>
        <v>1.9795589909019182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639.35367377627961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1097.5438337076992</v>
      </c>
      <c r="AZ13" s="16" t="s">
        <v>46828</v>
      </c>
      <c r="BA13" s="6">
        <f>B6L206C35</f>
        <v>7.0837716467115897</v>
      </c>
      <c r="BB13" s="16" t="s">
        <v>46829</v>
      </c>
      <c r="BC13" s="6">
        <f>B6L206C36</f>
        <v>3.8960744056913748</v>
      </c>
      <c r="BD13" s="16" t="s">
        <v>46830</v>
      </c>
      <c r="BE13" s="6">
        <f>B6L206C37</f>
        <v>10.625657470067384</v>
      </c>
      <c r="BF13" s="16" t="s">
        <v>46831</v>
      </c>
      <c r="BG13" s="6">
        <f>B6L206C38</f>
        <v>8.500525976053904</v>
      </c>
      <c r="BH13" s="16" t="s">
        <v>46832</v>
      </c>
      <c r="BI13" s="6">
        <f>B6L206C39</f>
        <v>1.7709429116778972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28.8</v>
      </c>
      <c r="F14" s="16" t="s">
        <v>16179</v>
      </c>
      <c r="G14" s="6">
        <f>B3L807C3</f>
        <v>2.0190681293043498</v>
      </c>
      <c r="H14" s="16" t="s">
        <v>46834</v>
      </c>
      <c r="I14" s="6">
        <f>B3L823C3</f>
        <v>1.859519427402863</v>
      </c>
      <c r="J14" s="16" t="s">
        <v>12235</v>
      </c>
      <c r="K14" s="6">
        <f>B3L841C3</f>
        <v>1.9356044802464778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639.35367377627972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1385.772209492339</v>
      </c>
      <c r="AZ14" s="16" t="s">
        <v>46840</v>
      </c>
      <c r="BA14" s="6">
        <f>B6L207C35</f>
        <v>7.0837716467115888</v>
      </c>
      <c r="BB14" s="16" t="s">
        <v>46841</v>
      </c>
      <c r="BC14" s="6">
        <f>B6L207C36</f>
        <v>3.8960744056913748</v>
      </c>
      <c r="BD14" s="16" t="s">
        <v>46842</v>
      </c>
      <c r="BE14" s="6">
        <f>B6L207C37</f>
        <v>10.625657470067384</v>
      </c>
      <c r="BF14" s="16" t="s">
        <v>46843</v>
      </c>
      <c r="BG14" s="6">
        <f>B6L207C38</f>
        <v>8.5005259760539058</v>
      </c>
      <c r="BH14" s="16" t="s">
        <v>46844</v>
      </c>
      <c r="BI14" s="6">
        <f>B6L207C39</f>
        <v>1.7709429116778974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26.2</v>
      </c>
      <c r="F15" s="16" t="s">
        <v>16211</v>
      </c>
      <c r="G15" s="6">
        <f>B3L808C3</f>
        <v>2.0115328630612472</v>
      </c>
      <c r="H15" s="16" t="s">
        <v>46846</v>
      </c>
      <c r="I15" s="6">
        <f>B3L824C3</f>
        <v>1.9378497015879783</v>
      </c>
      <c r="J15" s="16" t="s">
        <v>12274</v>
      </c>
      <c r="K15" s="6">
        <f>B3L842C3</f>
        <v>1.9534094342348971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639.35367377627961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884.0248407322382</v>
      </c>
      <c r="AZ15" s="16" t="s">
        <v>46852</v>
      </c>
      <c r="BA15" s="6">
        <f>B6L208C35</f>
        <v>7.0837716467115897</v>
      </c>
      <c r="BB15" s="16" t="s">
        <v>46853</v>
      </c>
      <c r="BC15" s="6">
        <f>B6L208C36</f>
        <v>3.8960744056913743</v>
      </c>
      <c r="BD15" s="16" t="s">
        <v>46854</v>
      </c>
      <c r="BE15" s="6">
        <f>B6L208C37</f>
        <v>10.625657470067384</v>
      </c>
      <c r="BF15" s="16" t="s">
        <v>46855</v>
      </c>
      <c r="BG15" s="6">
        <f>B6L208C38</f>
        <v>8.500525976053904</v>
      </c>
      <c r="BH15" s="16" t="s">
        <v>46856</v>
      </c>
      <c r="BI15" s="6">
        <f>B6L208C39</f>
        <v>1.7709429116778974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48.3</v>
      </c>
      <c r="F16" s="16" t="s">
        <v>16243</v>
      </c>
      <c r="G16" s="6">
        <f>B3L809C3</f>
        <v>1.9720298000261405</v>
      </c>
      <c r="H16" s="16" t="s">
        <v>46858</v>
      </c>
      <c r="I16" s="6">
        <f>B3L825C3</f>
        <v>1.4226652056641942</v>
      </c>
      <c r="J16" s="16" t="s">
        <v>12313</v>
      </c>
      <c r="K16" s="6">
        <f>B3L843C3</f>
        <v>1.6380476556495003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639.35367377627961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1110.5487874189791</v>
      </c>
      <c r="AZ16" s="16" t="s">
        <v>46864</v>
      </c>
      <c r="BA16" s="6">
        <f>B6L209C35</f>
        <v>7.0837716467115888</v>
      </c>
      <c r="BB16" s="16" t="s">
        <v>46865</v>
      </c>
      <c r="BC16" s="6">
        <f>B6L209C36</f>
        <v>3.8960744056913748</v>
      </c>
      <c r="BD16" s="16" t="s">
        <v>46866</v>
      </c>
      <c r="BE16" s="6">
        <f>B6L209C37</f>
        <v>10.625657470067384</v>
      </c>
      <c r="BF16" s="16" t="s">
        <v>46867</v>
      </c>
      <c r="BG16" s="6">
        <f>B6L209C38</f>
        <v>8.5005259760539058</v>
      </c>
      <c r="BH16" s="16" t="s">
        <v>46868</v>
      </c>
      <c r="BI16" s="6">
        <f>B6L209C39</f>
        <v>1.7709429116778974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1.9010886882634095</v>
      </c>
      <c r="H17" s="16" t="s">
        <v>46870</v>
      </c>
      <c r="I17" s="6">
        <f>B3L826C3</f>
        <v>2.0265854333979507</v>
      </c>
      <c r="J17" s="16" t="s">
        <v>12352</v>
      </c>
      <c r="K17" s="6">
        <f>B3L844C3</f>
        <v>1.9417571569595262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639.35367377627972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1385.696179576044</v>
      </c>
      <c r="AZ17" s="16" t="s">
        <v>46876</v>
      </c>
      <c r="BA17" s="6">
        <f>B6L210C35</f>
        <v>7.0837716467115897</v>
      </c>
      <c r="BB17" s="16" t="s">
        <v>46877</v>
      </c>
      <c r="BC17" s="6">
        <f>B6L210C36</f>
        <v>3.8960744056913748</v>
      </c>
      <c r="BD17" s="16" t="s">
        <v>46878</v>
      </c>
      <c r="BE17" s="6">
        <f>B6L210C37</f>
        <v>10.625657470067383</v>
      </c>
      <c r="BF17" s="16" t="s">
        <v>46879</v>
      </c>
      <c r="BG17" s="6">
        <f>B6L210C38</f>
        <v>8.5005259760539058</v>
      </c>
      <c r="BH17" s="16" t="s">
        <v>46880</v>
      </c>
      <c r="BI17" s="6">
        <f>B6L210C39</f>
        <v>1.7709429116778974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1.1176200800533689</v>
      </c>
      <c r="H18" s="16" t="s">
        <v>46882</v>
      </c>
      <c r="I18" s="6">
        <f>B3L827C3</f>
        <v>1.0924020581834204</v>
      </c>
      <c r="J18" s="16" t="s">
        <v>12391</v>
      </c>
      <c r="K18" s="6">
        <f>B3L845C3</f>
        <v>1.0981662232458405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639.35367377627972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1786.7699375843856</v>
      </c>
      <c r="AZ18" s="16" t="s">
        <v>46888</v>
      </c>
      <c r="BA18" s="6">
        <f>B6L211C35</f>
        <v>7.0837716467115897</v>
      </c>
      <c r="BB18" s="16" t="s">
        <v>46889</v>
      </c>
      <c r="BC18" s="6">
        <f>B6L211C36</f>
        <v>3.8960744056913748</v>
      </c>
      <c r="BD18" s="16" t="s">
        <v>46890</v>
      </c>
      <c r="BE18" s="6">
        <f>B6L211C37</f>
        <v>10.625657470067384</v>
      </c>
      <c r="BF18" s="16" t="s">
        <v>46891</v>
      </c>
      <c r="BG18" s="6">
        <f>B6L211C38</f>
        <v>8.5005259760539058</v>
      </c>
      <c r="BH18" s="16" t="s">
        <v>46892</v>
      </c>
      <c r="BI18" s="6">
        <f>B6L211C39</f>
        <v>1.7709429116778972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53.4</v>
      </c>
      <c r="F19" s="16" t="s">
        <v>16339</v>
      </c>
      <c r="G19" s="6">
        <f>B3L812C3</f>
        <v>1.6554355269225933</v>
      </c>
      <c r="H19" s="16" t="s">
        <v>46894</v>
      </c>
      <c r="I19" s="6">
        <f>B3L828C3</f>
        <v>1.596126394604958</v>
      </c>
      <c r="J19" s="16" t="s">
        <v>12430</v>
      </c>
      <c r="K19" s="6">
        <f>B3L846C3</f>
        <v>1.6029399015537553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639.35367377627961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5133.3187448034287</v>
      </c>
      <c r="AZ19" s="16" t="s">
        <v>46900</v>
      </c>
      <c r="BA19" s="6">
        <f>B6L212C35</f>
        <v>7.0837716467115879</v>
      </c>
      <c r="BB19" s="16" t="s">
        <v>46901</v>
      </c>
      <c r="BC19" s="6">
        <f>B6L212C36</f>
        <v>3.8960744056913743</v>
      </c>
      <c r="BD19" s="16" t="s">
        <v>46902</v>
      </c>
      <c r="BE19" s="6">
        <f>B6L212C37</f>
        <v>10.625657470067384</v>
      </c>
      <c r="BF19" s="16" t="s">
        <v>46903</v>
      </c>
      <c r="BG19" s="6">
        <f>B6L212C38</f>
        <v>8.5005259760539058</v>
      </c>
      <c r="BH19" s="16" t="s">
        <v>46904</v>
      </c>
      <c r="BI19" s="6">
        <f>B6L212C39</f>
        <v>1.7709429116778976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32.200000000000003</v>
      </c>
      <c r="F20" s="16" t="s">
        <v>16371</v>
      </c>
      <c r="G20" s="6">
        <f>B3L813C3</f>
        <v>2.0702247191011236</v>
      </c>
      <c r="H20" s="16" t="s">
        <v>46906</v>
      </c>
      <c r="I20" s="6">
        <f>B3L829C3</f>
        <v>1.7777777777777777</v>
      </c>
      <c r="J20" s="16" t="s">
        <v>12469</v>
      </c>
      <c r="K20" s="6">
        <f>B3L847C3</f>
        <v>1.8824120603015075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639.35367377627961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500.23662572978088</v>
      </c>
      <c r="AZ20" s="16" t="s">
        <v>46912</v>
      </c>
      <c r="BA20" s="6">
        <f>B6L213C35</f>
        <v>7.0837716467115879</v>
      </c>
      <c r="BB20" s="16" t="s">
        <v>46913</v>
      </c>
      <c r="BC20" s="6">
        <f>B6L213C36</f>
        <v>3.8960744056913748</v>
      </c>
      <c r="BD20" s="16" t="s">
        <v>46914</v>
      </c>
      <c r="BE20" s="6">
        <f>B6L213C37</f>
        <v>10.625657470067383</v>
      </c>
      <c r="BF20" s="16" t="s">
        <v>46915</v>
      </c>
      <c r="BG20" s="6">
        <f>B6L213C38</f>
        <v>8.5005259760539058</v>
      </c>
      <c r="BH20" s="16" t="s">
        <v>46916</v>
      </c>
      <c r="BI20" s="6">
        <f>B6L213C39</f>
        <v>1.7709429116778972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2.0315632708149112</v>
      </c>
      <c r="H21" s="16" t="s">
        <v>46918</v>
      </c>
      <c r="I21" s="6">
        <f>B3L830C3</f>
        <v>1.8925006291418505</v>
      </c>
      <c r="J21" s="16" t="s">
        <v>12508</v>
      </c>
      <c r="K21" s="6">
        <f>B3L848C3</f>
        <v>1.9661691395097707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639.35367377627961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532.15854573453134</v>
      </c>
      <c r="AZ21" s="16" t="s">
        <v>46924</v>
      </c>
      <c r="BA21" s="6">
        <f>B6L214C35</f>
        <v>7.0837716467115888</v>
      </c>
      <c r="BB21" s="16" t="s">
        <v>46925</v>
      </c>
      <c r="BC21" s="6">
        <f>B6L214C36</f>
        <v>3.8960744056913748</v>
      </c>
      <c r="BD21" s="16" t="s">
        <v>46926</v>
      </c>
      <c r="BE21" s="6">
        <f>B6L214C37</f>
        <v>10.625657470067383</v>
      </c>
      <c r="BF21" s="16" t="s">
        <v>46927</v>
      </c>
      <c r="BG21" s="6">
        <f>B6L214C38</f>
        <v>8.5005259760539076</v>
      </c>
      <c r="BH21" s="16" t="s">
        <v>46928</v>
      </c>
      <c r="BI21" s="6">
        <f>B6L214C39</f>
        <v>1.7709429116778974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32.799999999999997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2.0063554579154856</v>
      </c>
      <c r="J22" s="16" t="s">
        <v>46930</v>
      </c>
      <c r="K22" s="6">
        <f>B3L849C3</f>
        <v>2.0063554579154856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40.700000000000003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2.0230079124628642</v>
      </c>
      <c r="J23" s="16" t="s">
        <v>46932</v>
      </c>
      <c r="K23" s="6">
        <f>B3L850C3</f>
        <v>2.0230079124628642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38.6</v>
      </c>
      <c r="F24" s="16" t="s">
        <v>16435</v>
      </c>
      <c r="G24" s="6">
        <f>B3L815C3</f>
        <v>1.0695725193213803</v>
      </c>
      <c r="H24" s="16" t="s">
        <v>46934</v>
      </c>
      <c r="I24" s="6">
        <f>B3L833C3</f>
        <v>1.2831045216905457</v>
      </c>
      <c r="J24" s="16" t="s">
        <v>12547</v>
      </c>
      <c r="K24" s="6">
        <f>B3L852C3</f>
        <v>1.8967832942849818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639.35367377627961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1114.0077629575412</v>
      </c>
      <c r="AZ24" s="16" t="s">
        <v>46940</v>
      </c>
      <c r="BA24" s="6">
        <f>B6L215C35</f>
        <v>7.0837716467115888</v>
      </c>
      <c r="BB24" s="16" t="s">
        <v>46941</v>
      </c>
      <c r="BC24" s="6">
        <f>B6L215C36</f>
        <v>3.8960744056913748</v>
      </c>
      <c r="BD24" s="16" t="s">
        <v>46942</v>
      </c>
      <c r="BE24" s="6">
        <f>B6L215C37</f>
        <v>10.625657470067383</v>
      </c>
      <c r="BF24" s="16" t="s">
        <v>46943</v>
      </c>
      <c r="BG24" s="6">
        <f>B6L215C38</f>
        <v>8.5005259760539058</v>
      </c>
      <c r="BH24" s="16" t="s">
        <v>46944</v>
      </c>
      <c r="BI24" s="6">
        <f>B6L215C39</f>
        <v>1.7709429116778972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34.799999999999997</v>
      </c>
      <c r="F25" s="16" t="s">
        <v>16468</v>
      </c>
      <c r="G25" s="6">
        <f>B3L816C3</f>
        <v>1.7812395023456826</v>
      </c>
      <c r="H25" s="16" t="s">
        <v>46946</v>
      </c>
      <c r="I25" s="6">
        <f>B3L834C3</f>
        <v>1.7039115349127338</v>
      </c>
      <c r="J25" s="16" t="s">
        <v>46947</v>
      </c>
      <c r="K25" s="6">
        <f>B3L853C3</f>
        <v>1.7267861522242369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639.35367377627972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1155.3483582873171</v>
      </c>
      <c r="AZ25" s="16" t="s">
        <v>46953</v>
      </c>
      <c r="BA25" s="6">
        <f>IF(B6L216C3=0,0,B6L216C29/B6L216C3)</f>
        <v>7.0837716467115879</v>
      </c>
      <c r="BB25" s="16" t="s">
        <v>46954</v>
      </c>
      <c r="BC25" s="6">
        <f>IF(B6L216C8=0,0,B6L216C30/B6L216C8)</f>
        <v>3.8960744056913752</v>
      </c>
      <c r="BD25" s="16" t="s">
        <v>46955</v>
      </c>
      <c r="BE25" s="6">
        <f>IF(B6L216C13=0,0,B6L216C31/B6L216C13)</f>
        <v>10.625657470067383</v>
      </c>
      <c r="BF25" s="16" t="s">
        <v>46956</v>
      </c>
      <c r="BG25" s="6">
        <f>IF(B6L216C18=0,0,B6L216C32/B6L216C18)</f>
        <v>8.500525976053904</v>
      </c>
      <c r="BH25" s="16" t="s">
        <v>46957</v>
      </c>
      <c r="BI25" s="6">
        <f>IF(B6L216C24=0,0,B6L216C33/B6L216C24)</f>
        <v>1.7709429116778972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F5F158-6951-4451-9473-A88CEA25792C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25.941240686580521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4.399114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6.8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4.7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2.4040024548166117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1.4419462718724396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2.434717341557401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7759.9573723851272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2151.8947793570719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6015.2095286590948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599774.86940850946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719826.33088990615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1319601.2002984155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156620.951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8.4254449476457047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1.1566049528162272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1.4340931768168113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3E9FA-B2BA-421F-8283-0FE2C88D5E40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2017</v>
      </c>
      <c r="B8" s="11">
        <f>RRICC</f>
        <v>900004</v>
      </c>
      <c r="C8" s="7">
        <f>RR_ID</f>
        <v>8</v>
      </c>
      <c r="D8" s="1" t="str">
        <f>RR_SHORT_NAME</f>
        <v>EAST</v>
      </c>
      <c r="E8" s="1" t="str">
        <f>RR_NAME</f>
        <v>Eastern Railroads</v>
      </c>
      <c r="F8" s="1" t="s">
        <v>47008</v>
      </c>
      <c r="G8" s="6">
        <f>E1L101C1</f>
        <v>2.8319752358176853E-3</v>
      </c>
    </row>
    <row r="9" spans="1:7" x14ac:dyDescent="0.2">
      <c r="A9" s="11">
        <f>CURRENT_YEAR</f>
        <v>2017</v>
      </c>
      <c r="B9" s="11">
        <f>RRICC</f>
        <v>900004</v>
      </c>
      <c r="C9" s="7">
        <f>RR_ID</f>
        <v>8</v>
      </c>
      <c r="D9" s="1" t="str">
        <f>RR_SHORT_NAME</f>
        <v>EAST</v>
      </c>
      <c r="E9" s="1" t="str">
        <f>RR_NAME</f>
        <v>Eastern Railroads</v>
      </c>
      <c r="F9" s="1" t="s">
        <v>47009</v>
      </c>
      <c r="G9" s="6">
        <f>E1L101C2</f>
        <v>1.382209608474231E-3</v>
      </c>
    </row>
    <row r="10" spans="1:7" x14ac:dyDescent="0.2">
      <c r="A10" s="11">
        <f>CURRENT_YEAR</f>
        <v>2017</v>
      </c>
      <c r="B10" s="11">
        <f>RRICC</f>
        <v>900004</v>
      </c>
      <c r="C10" s="7">
        <f>RR_ID</f>
        <v>8</v>
      </c>
      <c r="D10" s="1" t="str">
        <f>RR_SHORT_NAME</f>
        <v>EAST</v>
      </c>
      <c r="E10" s="1" t="str">
        <f>RR_NAME</f>
        <v>Eastern Railroads</v>
      </c>
      <c r="F10" s="1" t="s">
        <v>47010</v>
      </c>
      <c r="G10" s="6">
        <f>E1L101C3</f>
        <v>3.0054663022256352E-3</v>
      </c>
    </row>
    <row r="11" spans="1:7" x14ac:dyDescent="0.2">
      <c r="A11" s="11">
        <f>CURRENT_YEAR</f>
        <v>2017</v>
      </c>
      <c r="B11" s="11">
        <f>RRICC</f>
        <v>900004</v>
      </c>
      <c r="C11" s="7">
        <f>RR_ID</f>
        <v>8</v>
      </c>
      <c r="D11" s="1" t="str">
        <f>RR_SHORT_NAME</f>
        <v>EAST</v>
      </c>
      <c r="E11" s="1" t="str">
        <f>RR_NAME</f>
        <v>Eastern Railroads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2017</v>
      </c>
      <c r="B12" s="11">
        <f>RRICC</f>
        <v>900004</v>
      </c>
      <c r="C12" s="7">
        <f>RR_ID</f>
        <v>8</v>
      </c>
      <c r="D12" s="1" t="str">
        <f>RR_SHORT_NAME</f>
        <v>EAST</v>
      </c>
      <c r="E12" s="1" t="str">
        <f>RR_NAME</f>
        <v>Eastern Railroads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2017</v>
      </c>
      <c r="B13" s="11">
        <f>RRICC</f>
        <v>900004</v>
      </c>
      <c r="C13" s="7">
        <f>RR_ID</f>
        <v>8</v>
      </c>
      <c r="D13" s="1" t="str">
        <f>RR_SHORT_NAME</f>
        <v>EAST</v>
      </c>
      <c r="E13" s="1" t="str">
        <f>RR_NAME</f>
        <v>Eastern Railroads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2017</v>
      </c>
      <c r="B14" s="11">
        <f>RRICC</f>
        <v>900004</v>
      </c>
      <c r="C14" s="7">
        <f>RR_ID</f>
        <v>8</v>
      </c>
      <c r="D14" s="1" t="str">
        <f>RR_SHORT_NAME</f>
        <v>EAST</v>
      </c>
      <c r="E14" s="1" t="str">
        <f>RR_NAME</f>
        <v>Eastern Railroads</v>
      </c>
      <c r="F14" s="1" t="s">
        <v>47014</v>
      </c>
      <c r="G14" s="6">
        <f>E1L103C1</f>
        <v>0.78964977520056612</v>
      </c>
    </row>
    <row r="15" spans="1:7" x14ac:dyDescent="0.2">
      <c r="A15" s="11">
        <f>CURRENT_YEAR</f>
        <v>2017</v>
      </c>
      <c r="B15" s="11">
        <f>RRICC</f>
        <v>900004</v>
      </c>
      <c r="C15" s="7">
        <f>RR_ID</f>
        <v>8</v>
      </c>
      <c r="D15" s="1" t="str">
        <f>RR_SHORT_NAME</f>
        <v>EAST</v>
      </c>
      <c r="E15" s="1" t="str">
        <f>RR_NAME</f>
        <v>Eastern Railroads</v>
      </c>
      <c r="F15" s="1" t="s">
        <v>47015</v>
      </c>
      <c r="G15" s="6">
        <f>E1L103C2</f>
        <v>1.3448568017140783E-3</v>
      </c>
    </row>
    <row r="16" spans="1:7" x14ac:dyDescent="0.2">
      <c r="A16" s="11">
        <f>CURRENT_YEAR</f>
        <v>2017</v>
      </c>
      <c r="B16" s="11">
        <f>RRICC</f>
        <v>900004</v>
      </c>
      <c r="C16" s="7">
        <f>RR_ID</f>
        <v>8</v>
      </c>
      <c r="D16" s="1" t="str">
        <f>RR_SHORT_NAME</f>
        <v>EAST</v>
      </c>
      <c r="E16" s="1" t="str">
        <f>RR_NAME</f>
        <v>Eastern Railroads</v>
      </c>
      <c r="F16" s="1" t="s">
        <v>47016</v>
      </c>
      <c r="G16" s="6">
        <f>E1L103C3</f>
        <v>1.8485954291373626E-3</v>
      </c>
    </row>
    <row r="17" spans="1:7" x14ac:dyDescent="0.2">
      <c r="A17" s="11">
        <f>CURRENT_YEAR</f>
        <v>2017</v>
      </c>
      <c r="B17" s="11">
        <f>RRICC</f>
        <v>900004</v>
      </c>
      <c r="C17" s="7">
        <f>RR_ID</f>
        <v>8</v>
      </c>
      <c r="D17" s="1" t="str">
        <f>RR_SHORT_NAME</f>
        <v>EAST</v>
      </c>
      <c r="E17" s="1" t="str">
        <f>RR_NAME</f>
        <v>Eastern Railroads</v>
      </c>
      <c r="F17" s="1" t="s">
        <v>47017</v>
      </c>
      <c r="G17" s="6">
        <f>E1L104C1</f>
        <v>11.745077219311069</v>
      </c>
    </row>
    <row r="18" spans="1:7" x14ac:dyDescent="0.2">
      <c r="A18" s="11">
        <f>CURRENT_YEAR</f>
        <v>2017</v>
      </c>
      <c r="B18" s="11">
        <f>RRICC</f>
        <v>900004</v>
      </c>
      <c r="C18" s="7">
        <f>RR_ID</f>
        <v>8</v>
      </c>
      <c r="D18" s="1" t="str">
        <f>RR_SHORT_NAME</f>
        <v>EAST</v>
      </c>
      <c r="E18" s="1" t="str">
        <f>RR_NAME</f>
        <v>Eastern Railroads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2017</v>
      </c>
      <c r="B19" s="11">
        <f>RRICC</f>
        <v>900004</v>
      </c>
      <c r="C19" s="7">
        <f>RR_ID</f>
        <v>8</v>
      </c>
      <c r="D19" s="1" t="str">
        <f>RR_SHORT_NAME</f>
        <v>EAST</v>
      </c>
      <c r="E19" s="1" t="str">
        <f>RR_NAME</f>
        <v>Eastern Railroads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2017</v>
      </c>
      <c r="B20" s="11">
        <f>RRICC</f>
        <v>900004</v>
      </c>
      <c r="C20" s="7">
        <f>RR_ID</f>
        <v>8</v>
      </c>
      <c r="D20" s="1" t="str">
        <f>RR_SHORT_NAME</f>
        <v>EAST</v>
      </c>
      <c r="E20" s="1" t="str">
        <f>RR_NAME</f>
        <v>Eastern Railroads</v>
      </c>
      <c r="F20" s="1" t="s">
        <v>47020</v>
      </c>
      <c r="G20" s="6">
        <f>E1L105C1</f>
        <v>4.980790873401701</v>
      </c>
    </row>
    <row r="21" spans="1:7" x14ac:dyDescent="0.2">
      <c r="A21" s="11">
        <f>CURRENT_YEAR</f>
        <v>2017</v>
      </c>
      <c r="B21" s="11">
        <f>RRICC</f>
        <v>900004</v>
      </c>
      <c r="C21" s="7">
        <f>RR_ID</f>
        <v>8</v>
      </c>
      <c r="D21" s="1" t="str">
        <f>RR_SHORT_NAME</f>
        <v>EAST</v>
      </c>
      <c r="E21" s="1" t="str">
        <f>RR_NAME</f>
        <v>Eastern Railroads</v>
      </c>
      <c r="F21" s="1" t="s">
        <v>47021</v>
      </c>
      <c r="G21" s="6">
        <f>E1L105C2</f>
        <v>0.72296897068064359</v>
      </c>
    </row>
    <row r="22" spans="1:7" x14ac:dyDescent="0.2">
      <c r="A22" s="11">
        <f>CURRENT_YEAR</f>
        <v>2017</v>
      </c>
      <c r="B22" s="11">
        <f>RRICC</f>
        <v>900004</v>
      </c>
      <c r="C22" s="7">
        <f>RR_ID</f>
        <v>8</v>
      </c>
      <c r="D22" s="1" t="str">
        <f>RR_SHORT_NAME</f>
        <v>EAST</v>
      </c>
      <c r="E22" s="1" t="str">
        <f>RR_NAME</f>
        <v>Eastern Railroads</v>
      </c>
      <c r="F22" s="1" t="s">
        <v>47022</v>
      </c>
      <c r="G22" s="6">
        <f>E1L105C3</f>
        <v>1.2488894450581043</v>
      </c>
    </row>
    <row r="23" spans="1:7" x14ac:dyDescent="0.2">
      <c r="A23" s="11">
        <f>CURRENT_YEAR</f>
        <v>2017</v>
      </c>
      <c r="B23" s="11">
        <f>RRICC</f>
        <v>900004</v>
      </c>
      <c r="C23" s="7">
        <f>RR_ID</f>
        <v>8</v>
      </c>
      <c r="D23" s="1" t="str">
        <f>RR_SHORT_NAME</f>
        <v>EAST</v>
      </c>
      <c r="E23" s="1" t="str">
        <f>RR_NAME</f>
        <v>Eastern Railroads</v>
      </c>
      <c r="F23" s="1" t="s">
        <v>47023</v>
      </c>
      <c r="G23" s="6">
        <f>E1L106C1</f>
        <v>2.0948174041603971</v>
      </c>
    </row>
    <row r="24" spans="1:7" x14ac:dyDescent="0.2">
      <c r="A24" s="11">
        <f>CURRENT_YEAR</f>
        <v>2017</v>
      </c>
      <c r="B24" s="11">
        <f>RRICC</f>
        <v>900004</v>
      </c>
      <c r="C24" s="7">
        <f>RR_ID</f>
        <v>8</v>
      </c>
      <c r="D24" s="1" t="str">
        <f>RR_SHORT_NAME</f>
        <v>EAST</v>
      </c>
      <c r="E24" s="1" t="str">
        <f>RR_NAME</f>
        <v>Eastern Railroads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2017</v>
      </c>
      <c r="B25" s="11">
        <f>RRICC</f>
        <v>900004</v>
      </c>
      <c r="C25" s="7">
        <f>RR_ID</f>
        <v>8</v>
      </c>
      <c r="D25" s="1" t="str">
        <f>RR_SHORT_NAME</f>
        <v>EAST</v>
      </c>
      <c r="E25" s="1" t="str">
        <f>RR_NAME</f>
        <v>Eastern Railroads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2017</v>
      </c>
      <c r="B26" s="11">
        <f>RRICC</f>
        <v>900004</v>
      </c>
      <c r="C26" s="7">
        <f>RR_ID</f>
        <v>8</v>
      </c>
      <c r="D26" s="1" t="str">
        <f>RR_SHORT_NAME</f>
        <v>EAST</v>
      </c>
      <c r="E26" s="1" t="str">
        <f>RR_NAME</f>
        <v>Eastern Railroads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2017</v>
      </c>
      <c r="B27" s="11">
        <f>RRICC</f>
        <v>900004</v>
      </c>
      <c r="C27" s="7">
        <f>RR_ID</f>
        <v>8</v>
      </c>
      <c r="D27" s="1" t="str">
        <f>RR_SHORT_NAME</f>
        <v>EAST</v>
      </c>
      <c r="E27" s="1" t="str">
        <f>RR_NAME</f>
        <v>Eastern Railroads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2017</v>
      </c>
      <c r="B28" s="11">
        <f>RRICC</f>
        <v>900004</v>
      </c>
      <c r="C28" s="7">
        <f>RR_ID</f>
        <v>8</v>
      </c>
      <c r="D28" s="1" t="str">
        <f>RR_SHORT_NAME</f>
        <v>EAST</v>
      </c>
      <c r="E28" s="1" t="str">
        <f>RR_NAME</f>
        <v>Eastern Railroads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2017</v>
      </c>
      <c r="B29" s="11">
        <f>RRICC</f>
        <v>900004</v>
      </c>
      <c r="C29" s="7">
        <f>RR_ID</f>
        <v>8</v>
      </c>
      <c r="D29" s="1" t="str">
        <f>RR_SHORT_NAME</f>
        <v>EAST</v>
      </c>
      <c r="E29" s="1" t="str">
        <f>RR_NAME</f>
        <v>Eastern Railroads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2017</v>
      </c>
      <c r="B30" s="11">
        <f>RRICC</f>
        <v>900004</v>
      </c>
      <c r="C30" s="7">
        <f>RR_ID</f>
        <v>8</v>
      </c>
      <c r="D30" s="1" t="str">
        <f>RR_SHORT_NAME</f>
        <v>EAST</v>
      </c>
      <c r="E30" s="1" t="str">
        <f>RR_NAME</f>
        <v>Eastern Railroads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2017</v>
      </c>
      <c r="B31" s="11">
        <f>RRICC</f>
        <v>900004</v>
      </c>
      <c r="C31" s="7">
        <f>RR_ID</f>
        <v>8</v>
      </c>
      <c r="D31" s="1" t="str">
        <f>RR_SHORT_NAME</f>
        <v>EAST</v>
      </c>
      <c r="E31" s="1" t="str">
        <f>RR_NAME</f>
        <v>Eastern Railroads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2017</v>
      </c>
      <c r="B32" s="11">
        <f>RRICC</f>
        <v>900004</v>
      </c>
      <c r="C32" s="7">
        <f>RR_ID</f>
        <v>8</v>
      </c>
      <c r="D32" s="1" t="str">
        <f>RR_SHORT_NAME</f>
        <v>EAST</v>
      </c>
      <c r="E32" s="1" t="str">
        <f>RR_NAME</f>
        <v>Eastern Railroads</v>
      </c>
      <c r="F32" s="1" t="s">
        <v>47032</v>
      </c>
      <c r="G32" s="6">
        <f>E1L109C1</f>
        <v>8.140778550110781</v>
      </c>
    </row>
    <row r="33" spans="1:7" x14ac:dyDescent="0.2">
      <c r="A33" s="11">
        <f>CURRENT_YEAR</f>
        <v>2017</v>
      </c>
      <c r="B33" s="11">
        <f>RRICC</f>
        <v>900004</v>
      </c>
      <c r="C33" s="7">
        <f>RR_ID</f>
        <v>8</v>
      </c>
      <c r="D33" s="1" t="str">
        <f>RR_SHORT_NAME</f>
        <v>EAST</v>
      </c>
      <c r="E33" s="1" t="str">
        <f>RR_NAME</f>
        <v>Eastern Railroads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2017</v>
      </c>
      <c r="B34" s="11">
        <f>RRICC</f>
        <v>900004</v>
      </c>
      <c r="C34" s="7">
        <f>RR_ID</f>
        <v>8</v>
      </c>
      <c r="D34" s="1" t="str">
        <f>RR_SHORT_NAME</f>
        <v>EAST</v>
      </c>
      <c r="E34" s="1" t="str">
        <f>RR_NAME</f>
        <v>Eastern Railroads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2017</v>
      </c>
      <c r="B35" s="11">
        <f>RRICC</f>
        <v>900004</v>
      </c>
      <c r="C35" s="7">
        <f>RR_ID</f>
        <v>8</v>
      </c>
      <c r="D35" s="1" t="str">
        <f>RR_SHORT_NAME</f>
        <v>EAST</v>
      </c>
      <c r="E35" s="1" t="str">
        <f>RR_NAME</f>
        <v>Eastern Railroads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2017</v>
      </c>
      <c r="B36" s="11">
        <f>RRICC</f>
        <v>900004</v>
      </c>
      <c r="C36" s="7">
        <f>RR_ID</f>
        <v>8</v>
      </c>
      <c r="D36" s="1" t="str">
        <f>RR_SHORT_NAME</f>
        <v>EAST</v>
      </c>
      <c r="E36" s="1" t="str">
        <f>RR_NAME</f>
        <v>Eastern Railroads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2017</v>
      </c>
      <c r="B37" s="11">
        <f>RRICC</f>
        <v>900004</v>
      </c>
      <c r="C37" s="7">
        <f>RR_ID</f>
        <v>8</v>
      </c>
      <c r="D37" s="1" t="str">
        <f>RR_SHORT_NAME</f>
        <v>EAST</v>
      </c>
      <c r="E37" s="1" t="str">
        <f>RR_NAME</f>
        <v>Eastern Railroads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2017</v>
      </c>
      <c r="B38" s="11">
        <f>RRICC</f>
        <v>900004</v>
      </c>
      <c r="C38" s="7">
        <f>RR_ID</f>
        <v>8</v>
      </c>
      <c r="D38" s="1" t="str">
        <f>RR_SHORT_NAME</f>
        <v>EAST</v>
      </c>
      <c r="E38" s="1" t="str">
        <f>RR_NAME</f>
        <v>Eastern Railroads</v>
      </c>
      <c r="F38" s="1" t="s">
        <v>47038</v>
      </c>
      <c r="G38" s="6">
        <f>E1L111C1</f>
        <v>4.1799423918449374</v>
      </c>
    </row>
    <row r="39" spans="1:7" x14ac:dyDescent="0.2">
      <c r="A39" s="11">
        <f>CURRENT_YEAR</f>
        <v>2017</v>
      </c>
      <c r="B39" s="11">
        <f>RRICC</f>
        <v>900004</v>
      </c>
      <c r="C39" s="7">
        <f>RR_ID</f>
        <v>8</v>
      </c>
      <c r="D39" s="1" t="str">
        <f>RR_SHORT_NAME</f>
        <v>EAST</v>
      </c>
      <c r="E39" s="1" t="str">
        <f>RR_NAME</f>
        <v>Eastern Railroads</v>
      </c>
      <c r="F39" s="1" t="s">
        <v>47039</v>
      </c>
      <c r="G39" s="6">
        <f>E1L111C2</f>
        <v>0.41598975913231662</v>
      </c>
    </row>
    <row r="40" spans="1:7" x14ac:dyDescent="0.2">
      <c r="A40" s="11">
        <f>CURRENT_YEAR</f>
        <v>2017</v>
      </c>
      <c r="B40" s="11">
        <f>RRICC</f>
        <v>900004</v>
      </c>
      <c r="C40" s="7">
        <f>RR_ID</f>
        <v>8</v>
      </c>
      <c r="D40" s="1" t="str">
        <f>RR_SHORT_NAME</f>
        <v>EAST</v>
      </c>
      <c r="E40" s="1" t="str">
        <f>RR_NAME</f>
        <v>Eastern Railroads</v>
      </c>
      <c r="F40" s="1" t="s">
        <v>47040</v>
      </c>
      <c r="G40" s="6">
        <f>E1L111C3</f>
        <v>1.5747938405480779</v>
      </c>
    </row>
    <row r="41" spans="1:7" x14ac:dyDescent="0.2">
      <c r="A41" s="11">
        <f>CURRENT_YEAR</f>
        <v>2017</v>
      </c>
      <c r="B41" s="11">
        <f>RRICC</f>
        <v>900004</v>
      </c>
      <c r="C41" s="7">
        <f>RR_ID</f>
        <v>8</v>
      </c>
      <c r="D41" s="1" t="str">
        <f>RR_SHORT_NAME</f>
        <v>EAST</v>
      </c>
      <c r="E41" s="1" t="str">
        <f>RR_NAME</f>
        <v>Eastern Railroads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2017</v>
      </c>
      <c r="B42" s="11">
        <f>RRICC</f>
        <v>900004</v>
      </c>
      <c r="C42" s="7">
        <f>RR_ID</f>
        <v>8</v>
      </c>
      <c r="D42" s="1" t="str">
        <f>RR_SHORT_NAME</f>
        <v>EAST</v>
      </c>
      <c r="E42" s="1" t="str">
        <f>RR_NAME</f>
        <v>Eastern Railroads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2017</v>
      </c>
      <c r="B43" s="11">
        <f>RRICC</f>
        <v>900004</v>
      </c>
      <c r="C43" s="7">
        <f>RR_ID</f>
        <v>8</v>
      </c>
      <c r="D43" s="1" t="str">
        <f>RR_SHORT_NAME</f>
        <v>EAST</v>
      </c>
      <c r="E43" s="1" t="str">
        <f>RR_NAME</f>
        <v>Eastern Railroads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2017</v>
      </c>
      <c r="B44" s="11">
        <f>RRICC</f>
        <v>900004</v>
      </c>
      <c r="C44" s="7">
        <f>RR_ID</f>
        <v>8</v>
      </c>
      <c r="D44" s="1" t="str">
        <f>RR_SHORT_NAME</f>
        <v>EAST</v>
      </c>
      <c r="E44" s="1" t="str">
        <f>RR_NAME</f>
        <v>Eastern Railroads</v>
      </c>
      <c r="F44" s="1" t="s">
        <v>47044</v>
      </c>
      <c r="G44" s="6">
        <f>E1L113C1</f>
        <v>2.2278710212195407</v>
      </c>
    </row>
    <row r="45" spans="1:7" x14ac:dyDescent="0.2">
      <c r="A45" s="11">
        <f>CURRENT_YEAR</f>
        <v>2017</v>
      </c>
      <c r="B45" s="11">
        <f>RRICC</f>
        <v>900004</v>
      </c>
      <c r="C45" s="7">
        <f>RR_ID</f>
        <v>8</v>
      </c>
      <c r="D45" s="1" t="str">
        <f>RR_SHORT_NAME</f>
        <v>EAST</v>
      </c>
      <c r="E45" s="1" t="str">
        <f>RR_NAME</f>
        <v>Eastern Railroads</v>
      </c>
      <c r="F45" s="1" t="s">
        <v>47045</v>
      </c>
      <c r="G45" s="6">
        <f>E1L113C2</f>
        <v>0.19732217007499975</v>
      </c>
    </row>
    <row r="46" spans="1:7" x14ac:dyDescent="0.2">
      <c r="A46" s="11">
        <f>CURRENT_YEAR</f>
        <v>2017</v>
      </c>
      <c r="B46" s="11">
        <f>RRICC</f>
        <v>900004</v>
      </c>
      <c r="C46" s="7">
        <f>RR_ID</f>
        <v>8</v>
      </c>
      <c r="D46" s="1" t="str">
        <f>RR_SHORT_NAME</f>
        <v>EAST</v>
      </c>
      <c r="E46" s="1" t="str">
        <f>RR_NAME</f>
        <v>Eastern Railroads</v>
      </c>
      <c r="F46" s="1" t="s">
        <v>47046</v>
      </c>
      <c r="G46" s="6">
        <f>E1L113C3</f>
        <v>0.41584509279938575</v>
      </c>
    </row>
    <row r="47" spans="1:7" x14ac:dyDescent="0.2">
      <c r="A47" s="11">
        <f>CURRENT_YEAR</f>
        <v>2017</v>
      </c>
      <c r="B47" s="11">
        <f>RRICC</f>
        <v>900004</v>
      </c>
      <c r="C47" s="7">
        <f>RR_ID</f>
        <v>8</v>
      </c>
      <c r="D47" s="1" t="str">
        <f>RR_SHORT_NAME</f>
        <v>EAST</v>
      </c>
      <c r="E47" s="1" t="str">
        <f>RR_NAME</f>
        <v>Eastern Railroads</v>
      </c>
      <c r="F47" s="1" t="s">
        <v>47047</v>
      </c>
      <c r="G47" s="6">
        <f>E1L114C1</f>
        <v>0.88389914291577987</v>
      </c>
    </row>
    <row r="48" spans="1:7" x14ac:dyDescent="0.2">
      <c r="A48" s="11">
        <f>CURRENT_YEAR</f>
        <v>2017</v>
      </c>
      <c r="B48" s="11">
        <f>RRICC</f>
        <v>900004</v>
      </c>
      <c r="C48" s="7">
        <f>RR_ID</f>
        <v>8</v>
      </c>
      <c r="D48" s="1" t="str">
        <f>RR_SHORT_NAME</f>
        <v>EAST</v>
      </c>
      <c r="E48" s="1" t="str">
        <f>RR_NAME</f>
        <v>Eastern Railroads</v>
      </c>
      <c r="F48" s="1" t="s">
        <v>47048</v>
      </c>
      <c r="G48" s="6">
        <f>E1L114C2</f>
        <v>0.11881063144204708</v>
      </c>
    </row>
    <row r="49" spans="1:7" x14ac:dyDescent="0.2">
      <c r="A49" s="11">
        <f>CURRENT_YEAR</f>
        <v>2017</v>
      </c>
      <c r="B49" s="11">
        <f>RRICC</f>
        <v>900004</v>
      </c>
      <c r="C49" s="7">
        <f>RR_ID</f>
        <v>8</v>
      </c>
      <c r="D49" s="1" t="str">
        <f>RR_SHORT_NAME</f>
        <v>EAST</v>
      </c>
      <c r="E49" s="1" t="str">
        <f>RR_NAME</f>
        <v>Eastern Railroads</v>
      </c>
      <c r="F49" s="1" t="s">
        <v>47049</v>
      </c>
      <c r="G49" s="6">
        <f>E1L114C3</f>
        <v>0.25038655331427156</v>
      </c>
    </row>
    <row r="50" spans="1:7" x14ac:dyDescent="0.2">
      <c r="A50" s="11">
        <f>CURRENT_YEAR</f>
        <v>2017</v>
      </c>
      <c r="B50" s="11">
        <f>RRICC</f>
        <v>900004</v>
      </c>
      <c r="C50" s="7">
        <f>RR_ID</f>
        <v>8</v>
      </c>
      <c r="D50" s="1" t="str">
        <f>RR_SHORT_NAME</f>
        <v>EAST</v>
      </c>
      <c r="E50" s="1" t="str">
        <f>RR_NAME</f>
        <v>Eastern Railroads</v>
      </c>
      <c r="F50" s="1" t="s">
        <v>47050</v>
      </c>
      <c r="G50" s="6">
        <f>E1L115C1</f>
        <v>5.217879398267649</v>
      </c>
    </row>
    <row r="51" spans="1:7" x14ac:dyDescent="0.2">
      <c r="A51" s="11">
        <f>CURRENT_YEAR</f>
        <v>2017</v>
      </c>
      <c r="B51" s="11">
        <f>RRICC</f>
        <v>900004</v>
      </c>
      <c r="C51" s="7">
        <f>RR_ID</f>
        <v>8</v>
      </c>
      <c r="D51" s="1" t="str">
        <f>RR_SHORT_NAME</f>
        <v>EAST</v>
      </c>
      <c r="E51" s="1" t="str">
        <f>RR_NAME</f>
        <v>Eastern Railroads</v>
      </c>
      <c r="F51" s="1" t="s">
        <v>47051</v>
      </c>
      <c r="G51" s="6">
        <f>E1L115C2</f>
        <v>0.12453577536224894</v>
      </c>
    </row>
    <row r="52" spans="1:7" x14ac:dyDescent="0.2">
      <c r="A52" s="11">
        <f>CURRENT_YEAR</f>
        <v>2017</v>
      </c>
      <c r="B52" s="11">
        <f>RRICC</f>
        <v>900004</v>
      </c>
      <c r="C52" s="7">
        <f>RR_ID</f>
        <v>8</v>
      </c>
      <c r="D52" s="1" t="str">
        <f>RR_SHORT_NAME</f>
        <v>EAST</v>
      </c>
      <c r="E52" s="1" t="str">
        <f>RR_NAME</f>
        <v>Eastern Railroads</v>
      </c>
      <c r="F52" s="1" t="s">
        <v>47052</v>
      </c>
      <c r="G52" s="6">
        <f>E1L115C3</f>
        <v>0.31311783875484156</v>
      </c>
    </row>
    <row r="53" spans="1:7" x14ac:dyDescent="0.2">
      <c r="A53" s="11">
        <f>CURRENT_YEAR</f>
        <v>2017</v>
      </c>
      <c r="B53" s="11">
        <f>RRICC</f>
        <v>900004</v>
      </c>
      <c r="C53" s="7">
        <f>RR_ID</f>
        <v>8</v>
      </c>
      <c r="D53" s="1" t="str">
        <f>RR_SHORT_NAME</f>
        <v>EAST</v>
      </c>
      <c r="E53" s="1" t="str">
        <f>RR_NAME</f>
        <v>Eastern Railroads</v>
      </c>
      <c r="F53" s="1" t="s">
        <v>47053</v>
      </c>
      <c r="G53" s="6">
        <f>E1L116C1</f>
        <v>9.0784772651991454E-3</v>
      </c>
    </row>
    <row r="54" spans="1:7" x14ac:dyDescent="0.2">
      <c r="A54" s="11">
        <f>CURRENT_YEAR</f>
        <v>2017</v>
      </c>
      <c r="B54" s="11">
        <f>RRICC</f>
        <v>900004</v>
      </c>
      <c r="C54" s="7">
        <f>RR_ID</f>
        <v>8</v>
      </c>
      <c r="D54" s="1" t="str">
        <f>RR_SHORT_NAME</f>
        <v>EAST</v>
      </c>
      <c r="E54" s="1" t="str">
        <f>RR_NAME</f>
        <v>Eastern Railroads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2017</v>
      </c>
      <c r="B55" s="11">
        <f>RRICC</f>
        <v>900004</v>
      </c>
      <c r="C55" s="7">
        <f>RR_ID</f>
        <v>8</v>
      </c>
      <c r="D55" s="1" t="str">
        <f>RR_SHORT_NAME</f>
        <v>EAST</v>
      </c>
      <c r="E55" s="1" t="str">
        <f>RR_NAME</f>
        <v>Eastern Railroads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2017</v>
      </c>
      <c r="B56" s="11">
        <f>RRICC</f>
        <v>900004</v>
      </c>
      <c r="C56" s="7">
        <f>RR_ID</f>
        <v>8</v>
      </c>
      <c r="D56" s="1" t="str">
        <f>RR_SHORT_NAME</f>
        <v>EAST</v>
      </c>
      <c r="E56" s="1" t="str">
        <f>RR_NAME</f>
        <v>Eastern Railroads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2017</v>
      </c>
      <c r="B57" s="11">
        <f>RRICC</f>
        <v>900004</v>
      </c>
      <c r="C57" s="7">
        <f>RR_ID</f>
        <v>8</v>
      </c>
      <c r="D57" s="1" t="str">
        <f>RR_SHORT_NAME</f>
        <v>EAST</v>
      </c>
      <c r="E57" s="1" t="str">
        <f>RR_NAME</f>
        <v>Eastern Railroads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2017</v>
      </c>
      <c r="B58" s="11">
        <f>RRICC</f>
        <v>900004</v>
      </c>
      <c r="C58" s="7">
        <f>RR_ID</f>
        <v>8</v>
      </c>
      <c r="D58" s="1" t="str">
        <f>RR_SHORT_NAME</f>
        <v>EAST</v>
      </c>
      <c r="E58" s="1" t="str">
        <f>RR_NAME</f>
        <v>Eastern Railroads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2017</v>
      </c>
      <c r="B59" s="11">
        <f>RRICC</f>
        <v>900004</v>
      </c>
      <c r="C59" s="7">
        <f>RR_ID</f>
        <v>8</v>
      </c>
      <c r="D59" s="1" t="str">
        <f>RR_SHORT_NAME</f>
        <v>EAST</v>
      </c>
      <c r="E59" s="1" t="str">
        <f>RR_NAME</f>
        <v>Eastern Railroads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2017</v>
      </c>
      <c r="B60" s="11">
        <f>RRICC</f>
        <v>900004</v>
      </c>
      <c r="C60" s="7">
        <f>RR_ID</f>
        <v>8</v>
      </c>
      <c r="D60" s="1" t="str">
        <f>RR_SHORT_NAME</f>
        <v>EAST</v>
      </c>
      <c r="E60" s="1" t="str">
        <f>RR_NAME</f>
        <v>Eastern Railroads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2017</v>
      </c>
      <c r="B61" s="11">
        <f>RRICC</f>
        <v>900004</v>
      </c>
      <c r="C61" s="7">
        <f>RR_ID</f>
        <v>8</v>
      </c>
      <c r="D61" s="1" t="str">
        <f>RR_SHORT_NAME</f>
        <v>EAST</v>
      </c>
      <c r="E61" s="1" t="str">
        <f>RR_NAME</f>
        <v>Eastern Railroads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2017</v>
      </c>
      <c r="B62" s="11">
        <f>RRICC</f>
        <v>900004</v>
      </c>
      <c r="C62" s="7">
        <f>RR_ID</f>
        <v>8</v>
      </c>
      <c r="D62" s="1" t="str">
        <f>RR_SHORT_NAME</f>
        <v>EAST</v>
      </c>
      <c r="E62" s="1" t="str">
        <f>RR_NAME</f>
        <v>Eastern Railroads</v>
      </c>
      <c r="F62" s="1" t="s">
        <v>47062</v>
      </c>
      <c r="G62" s="6">
        <f>E1L119C1</f>
        <v>3.6242794562591563</v>
      </c>
    </row>
    <row r="63" spans="1:7" x14ac:dyDescent="0.2">
      <c r="A63" s="11">
        <f>CURRENT_YEAR</f>
        <v>2017</v>
      </c>
      <c r="B63" s="11">
        <f>RRICC</f>
        <v>900004</v>
      </c>
      <c r="C63" s="7">
        <f>RR_ID</f>
        <v>8</v>
      </c>
      <c r="D63" s="1" t="str">
        <f>RR_SHORT_NAME</f>
        <v>EAST</v>
      </c>
      <c r="E63" s="1" t="str">
        <f>RR_NAME</f>
        <v>Eastern Railroads</v>
      </c>
      <c r="F63" s="1" t="s">
        <v>47063</v>
      </c>
      <c r="G63" s="6">
        <f>E1L119C2</f>
        <v>1.2178244964547924</v>
      </c>
    </row>
    <row r="64" spans="1:7" x14ac:dyDescent="0.2">
      <c r="A64" s="11">
        <f>CURRENT_YEAR</f>
        <v>2017</v>
      </c>
      <c r="B64" s="11">
        <f>RRICC</f>
        <v>900004</v>
      </c>
      <c r="C64" s="7">
        <f>RR_ID</f>
        <v>8</v>
      </c>
      <c r="D64" s="1" t="str">
        <f>RR_SHORT_NAME</f>
        <v>EAST</v>
      </c>
      <c r="E64" s="1" t="str">
        <f>RR_NAME</f>
        <v>Eastern Railroads</v>
      </c>
      <c r="F64" s="1" t="s">
        <v>47064</v>
      </c>
      <c r="G64" s="6">
        <f>E1L119C3</f>
        <v>1.7635535062376066</v>
      </c>
    </row>
    <row r="65" spans="1:7" x14ac:dyDescent="0.2">
      <c r="A65" s="11">
        <f>CURRENT_YEAR</f>
        <v>2017</v>
      </c>
      <c r="B65" s="11">
        <f>RRICC</f>
        <v>900004</v>
      </c>
      <c r="C65" s="7">
        <f>RR_ID</f>
        <v>8</v>
      </c>
      <c r="D65" s="1" t="str">
        <f>RR_SHORT_NAME</f>
        <v>EAST</v>
      </c>
      <c r="E65" s="1" t="str">
        <f>RR_NAME</f>
        <v>Eastern Railroads</v>
      </c>
      <c r="F65" s="1" t="s">
        <v>47065</v>
      </c>
      <c r="G65" s="6">
        <f>E1L120C1</f>
        <v>96.200005867954786</v>
      </c>
    </row>
    <row r="66" spans="1:7" x14ac:dyDescent="0.2">
      <c r="A66" s="11">
        <f>CURRENT_YEAR</f>
        <v>2017</v>
      </c>
      <c r="B66" s="11">
        <f>RRICC</f>
        <v>900004</v>
      </c>
      <c r="C66" s="7">
        <f>RR_ID</f>
        <v>8</v>
      </c>
      <c r="D66" s="1" t="str">
        <f>RR_SHORT_NAME</f>
        <v>EAST</v>
      </c>
      <c r="E66" s="1" t="str">
        <f>RR_NAME</f>
        <v>Eastern Railroads</v>
      </c>
      <c r="F66" s="1" t="s">
        <v>47066</v>
      </c>
      <c r="G66" s="6">
        <f>E1L120C2</f>
        <v>1.5000906063283621</v>
      </c>
    </row>
    <row r="67" spans="1:7" x14ac:dyDescent="0.2">
      <c r="A67" s="11">
        <f>CURRENT_YEAR</f>
        <v>2017</v>
      </c>
      <c r="B67" s="11">
        <f>RRICC</f>
        <v>900004</v>
      </c>
      <c r="C67" s="7">
        <f>RR_ID</f>
        <v>8</v>
      </c>
      <c r="D67" s="1" t="str">
        <f>RR_SHORT_NAME</f>
        <v>EAST</v>
      </c>
      <c r="E67" s="1" t="str">
        <f>RR_NAME</f>
        <v>Eastern Railroads</v>
      </c>
      <c r="F67" s="1" t="s">
        <v>47067</v>
      </c>
      <c r="G67" s="6">
        <f>E1L120C3</f>
        <v>2.8823196418241093</v>
      </c>
    </row>
    <row r="68" spans="1:7" x14ac:dyDescent="0.2">
      <c r="A68" s="11">
        <f>CURRENT_YEAR</f>
        <v>2017</v>
      </c>
      <c r="B68" s="11">
        <f>RRICC</f>
        <v>900004</v>
      </c>
      <c r="C68" s="7">
        <f>RR_ID</f>
        <v>8</v>
      </c>
      <c r="D68" s="1" t="str">
        <f>RR_SHORT_NAME</f>
        <v>EAST</v>
      </c>
      <c r="E68" s="1" t="str">
        <f>RR_NAME</f>
        <v>Eastern Railroads</v>
      </c>
      <c r="F68" s="1" t="s">
        <v>47068</v>
      </c>
      <c r="G68" s="6">
        <f>E1L121C1</f>
        <v>19.87514214099815</v>
      </c>
    </row>
    <row r="69" spans="1:7" x14ac:dyDescent="0.2">
      <c r="A69" s="11">
        <f>CURRENT_YEAR</f>
        <v>2017</v>
      </c>
      <c r="B69" s="11">
        <f>RRICC</f>
        <v>900004</v>
      </c>
      <c r="C69" s="7">
        <f>RR_ID</f>
        <v>8</v>
      </c>
      <c r="D69" s="1" t="str">
        <f>RR_SHORT_NAME</f>
        <v>EAST</v>
      </c>
      <c r="E69" s="1" t="str">
        <f>RR_NAME</f>
        <v>Eastern Railroads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2017</v>
      </c>
      <c r="B70" s="11">
        <f>RRICC</f>
        <v>900004</v>
      </c>
      <c r="C70" s="7">
        <f>RR_ID</f>
        <v>8</v>
      </c>
      <c r="D70" s="1" t="str">
        <f>RR_SHORT_NAME</f>
        <v>EAST</v>
      </c>
      <c r="E70" s="1" t="str">
        <f>RR_NAME</f>
        <v>Eastern Railroads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2017</v>
      </c>
      <c r="B71" s="11">
        <f>RRICC</f>
        <v>900004</v>
      </c>
      <c r="C71" s="7">
        <f>RR_ID</f>
        <v>8</v>
      </c>
      <c r="D71" s="1" t="str">
        <f>RR_SHORT_NAME</f>
        <v>EAST</v>
      </c>
      <c r="E71" s="1" t="str">
        <f>RR_NAME</f>
        <v>Eastern Railroads</v>
      </c>
      <c r="F71" s="1" t="s">
        <v>47071</v>
      </c>
      <c r="G71" s="6">
        <f>E1L122C1</f>
        <v>131.43023680388873</v>
      </c>
    </row>
    <row r="72" spans="1:7" x14ac:dyDescent="0.2">
      <c r="A72" s="11">
        <f>CURRENT_YEAR</f>
        <v>2017</v>
      </c>
      <c r="B72" s="11">
        <f>RRICC</f>
        <v>900004</v>
      </c>
      <c r="C72" s="7">
        <f>RR_ID</f>
        <v>8</v>
      </c>
      <c r="D72" s="1" t="str">
        <f>RR_SHORT_NAME</f>
        <v>EAST</v>
      </c>
      <c r="E72" s="1" t="str">
        <f>RR_NAME</f>
        <v>Eastern Railroads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2017</v>
      </c>
      <c r="B73" s="11">
        <f>RRICC</f>
        <v>900004</v>
      </c>
      <c r="C73" s="7">
        <f>RR_ID</f>
        <v>8</v>
      </c>
      <c r="D73" s="1" t="str">
        <f>RR_SHORT_NAME</f>
        <v>EAST</v>
      </c>
      <c r="E73" s="1" t="str">
        <f>RR_NAME</f>
        <v>Eastern Railroads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2017</v>
      </c>
      <c r="B74" s="11">
        <f>RRICC</f>
        <v>900004</v>
      </c>
      <c r="C74" s="7">
        <f>RR_ID</f>
        <v>8</v>
      </c>
      <c r="D74" s="1" t="str">
        <f>RR_SHORT_NAME</f>
        <v>EAST</v>
      </c>
      <c r="E74" s="1" t="str">
        <f>RR_NAME</f>
        <v>Eastern Railroads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2017</v>
      </c>
      <c r="B75" s="11">
        <f>RRICC</f>
        <v>900004</v>
      </c>
      <c r="C75" s="7">
        <f>RR_ID</f>
        <v>8</v>
      </c>
      <c r="D75" s="1" t="str">
        <f>RR_SHORT_NAME</f>
        <v>EAST</v>
      </c>
      <c r="E75" s="1" t="str">
        <f>RR_NAME</f>
        <v>Eastern Railroads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2017</v>
      </c>
      <c r="B76" s="11">
        <f>RRICC</f>
        <v>900004</v>
      </c>
      <c r="C76" s="7">
        <f>RR_ID</f>
        <v>8</v>
      </c>
      <c r="D76" s="1" t="str">
        <f>RR_SHORT_NAME</f>
        <v>EAST</v>
      </c>
      <c r="E76" s="1" t="str">
        <f>RR_NAME</f>
        <v>Eastern Railroads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2017</v>
      </c>
      <c r="B77" s="11">
        <f>RRICC</f>
        <v>900004</v>
      </c>
      <c r="C77" s="7">
        <f>RR_ID</f>
        <v>8</v>
      </c>
      <c r="D77" s="1" t="str">
        <f>RR_SHORT_NAME</f>
        <v>EAST</v>
      </c>
      <c r="E77" s="1" t="str">
        <f>RR_NAME</f>
        <v>Eastern Railroads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2017</v>
      </c>
      <c r="B78" s="11">
        <f>RRICC</f>
        <v>900004</v>
      </c>
      <c r="C78" s="7">
        <f>RR_ID</f>
        <v>8</v>
      </c>
      <c r="D78" s="1" t="str">
        <f>RR_SHORT_NAME</f>
        <v>EAST</v>
      </c>
      <c r="E78" s="1" t="str">
        <f>RR_NAME</f>
        <v>Eastern Railroads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2017</v>
      </c>
      <c r="B79" s="11">
        <f>RRICC</f>
        <v>900004</v>
      </c>
      <c r="C79" s="7">
        <f>RR_ID</f>
        <v>8</v>
      </c>
      <c r="D79" s="1" t="str">
        <f>RR_SHORT_NAME</f>
        <v>EAST</v>
      </c>
      <c r="E79" s="1" t="str">
        <f>RR_NAME</f>
        <v>Eastern Railroads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2017</v>
      </c>
      <c r="B80" s="11">
        <f>RRICC</f>
        <v>900004</v>
      </c>
      <c r="C80" s="7">
        <f>RR_ID</f>
        <v>8</v>
      </c>
      <c r="D80" s="1" t="str">
        <f>RR_SHORT_NAME</f>
        <v>EAST</v>
      </c>
      <c r="E80" s="1" t="str">
        <f>RR_NAME</f>
        <v>Eastern Railroads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2017</v>
      </c>
      <c r="B81" s="11">
        <f>RRICC</f>
        <v>900004</v>
      </c>
      <c r="C81" s="7">
        <f>RR_ID</f>
        <v>8</v>
      </c>
      <c r="D81" s="1" t="str">
        <f>RR_SHORT_NAME</f>
        <v>EAST</v>
      </c>
      <c r="E81" s="1" t="str">
        <f>RR_NAME</f>
        <v>Eastern Railroads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2017</v>
      </c>
      <c r="B82" s="11">
        <f>RRICC</f>
        <v>900004</v>
      </c>
      <c r="C82" s="7">
        <f>RR_ID</f>
        <v>8</v>
      </c>
      <c r="D82" s="1" t="str">
        <f>RR_SHORT_NAME</f>
        <v>EAST</v>
      </c>
      <c r="E82" s="1" t="str">
        <f>RR_NAME</f>
        <v>Eastern Railroads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2017</v>
      </c>
      <c r="B83" s="11">
        <f>RRICC</f>
        <v>900004</v>
      </c>
      <c r="C83" s="7">
        <f>RR_ID</f>
        <v>8</v>
      </c>
      <c r="D83" s="1" t="str">
        <f>RR_SHORT_NAME</f>
        <v>EAST</v>
      </c>
      <c r="E83" s="1" t="str">
        <f>RR_NAME</f>
        <v>Eastern Railroads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2017</v>
      </c>
      <c r="B84" s="11">
        <f>RRICC</f>
        <v>900004</v>
      </c>
      <c r="C84" s="7">
        <f>RR_ID</f>
        <v>8</v>
      </c>
      <c r="D84" s="1" t="str">
        <f>RR_SHORT_NAME</f>
        <v>EAST</v>
      </c>
      <c r="E84" s="1" t="str">
        <f>RR_NAME</f>
        <v>Eastern Railroads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2017</v>
      </c>
      <c r="B85" s="11">
        <f>RRICC</f>
        <v>900004</v>
      </c>
      <c r="C85" s="7">
        <f>RR_ID</f>
        <v>8</v>
      </c>
      <c r="D85" s="1" t="str">
        <f>RR_SHORT_NAME</f>
        <v>EAST</v>
      </c>
      <c r="E85" s="1" t="str">
        <f>RR_NAME</f>
        <v>Eastern Railroads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2017</v>
      </c>
      <c r="B86" s="11">
        <f>RRICC</f>
        <v>900004</v>
      </c>
      <c r="C86" s="7">
        <f>RR_ID</f>
        <v>8</v>
      </c>
      <c r="D86" s="1" t="str">
        <f>RR_SHORT_NAME</f>
        <v>EAST</v>
      </c>
      <c r="E86" s="1" t="str">
        <f>RR_NAME</f>
        <v>Eastern Railroads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2017</v>
      </c>
      <c r="B87" s="11">
        <f>RRICC</f>
        <v>900004</v>
      </c>
      <c r="C87" s="7">
        <f>RR_ID</f>
        <v>8</v>
      </c>
      <c r="D87" s="1" t="str">
        <f>RR_SHORT_NAME</f>
        <v>EAST</v>
      </c>
      <c r="E87" s="1" t="str">
        <f>RR_NAME</f>
        <v>Eastern Railroads</v>
      </c>
      <c r="F87" s="1" t="s">
        <v>47087</v>
      </c>
      <c r="G87" s="6">
        <f>E1L202C1</f>
        <v>2.2261952055891116E-2</v>
      </c>
    </row>
    <row r="88" spans="1:7" x14ac:dyDescent="0.2">
      <c r="A88" s="11">
        <f>CURRENT_YEAR</f>
        <v>2017</v>
      </c>
      <c r="B88" s="11">
        <f>RRICC</f>
        <v>900004</v>
      </c>
      <c r="C88" s="7">
        <f>RR_ID</f>
        <v>8</v>
      </c>
      <c r="D88" s="1" t="str">
        <f>RR_SHORT_NAME</f>
        <v>EAST</v>
      </c>
      <c r="E88" s="1" t="str">
        <f>RR_NAME</f>
        <v>Eastern Railroads</v>
      </c>
      <c r="F88" s="1" t="s">
        <v>47088</v>
      </c>
      <c r="G88" s="6">
        <f>E1L202C2</f>
        <v>8.0527994196018832E-2</v>
      </c>
    </row>
    <row r="89" spans="1:7" x14ac:dyDescent="0.2">
      <c r="A89" s="11">
        <f>CURRENT_YEAR</f>
        <v>2017</v>
      </c>
      <c r="B89" s="11">
        <f>RRICC</f>
        <v>900004</v>
      </c>
      <c r="C89" s="7">
        <f>RR_ID</f>
        <v>8</v>
      </c>
      <c r="D89" s="1" t="str">
        <f>RR_SHORT_NAME</f>
        <v>EAST</v>
      </c>
      <c r="E89" s="1" t="str">
        <f>RR_NAME</f>
        <v>Eastern Railroads</v>
      </c>
      <c r="F89" s="1" t="s">
        <v>47089</v>
      </c>
      <c r="G89" s="6">
        <f>E1L202C3</f>
        <v>2.7371794067900966E-3</v>
      </c>
    </row>
    <row r="90" spans="1:7" x14ac:dyDescent="0.2">
      <c r="A90" s="11">
        <f>CURRENT_YEAR</f>
        <v>2017</v>
      </c>
      <c r="B90" s="11">
        <f>RRICC</f>
        <v>900004</v>
      </c>
      <c r="C90" s="7">
        <f>RR_ID</f>
        <v>8</v>
      </c>
      <c r="D90" s="1" t="str">
        <f>RR_SHORT_NAME</f>
        <v>EAST</v>
      </c>
      <c r="E90" s="1" t="str">
        <f>RR_NAME</f>
        <v>Eastern Railroads</v>
      </c>
      <c r="F90" s="1" t="s">
        <v>47090</v>
      </c>
      <c r="G90" s="6">
        <f>E1L202C4</f>
        <v>5.7881075345316849E-2</v>
      </c>
    </row>
    <row r="91" spans="1:7" x14ac:dyDescent="0.2">
      <c r="A91" s="11">
        <f>CURRENT_YEAR</f>
        <v>2017</v>
      </c>
      <c r="B91" s="11">
        <f>RRICC</f>
        <v>900004</v>
      </c>
      <c r="C91" s="7">
        <f>RR_ID</f>
        <v>8</v>
      </c>
      <c r="D91" s="1" t="str">
        <f>RR_SHORT_NAME</f>
        <v>EAST</v>
      </c>
      <c r="E91" s="1" t="str">
        <f>RR_NAME</f>
        <v>Eastern Railroads</v>
      </c>
      <c r="F91" s="1" t="s">
        <v>47091</v>
      </c>
      <c r="G91" s="6">
        <f>E1L202C5</f>
        <v>0.20937278490964858</v>
      </c>
    </row>
    <row r="92" spans="1:7" x14ac:dyDescent="0.2">
      <c r="A92" s="11">
        <f>CURRENT_YEAR</f>
        <v>2017</v>
      </c>
      <c r="B92" s="11">
        <f>RRICC</f>
        <v>900004</v>
      </c>
      <c r="C92" s="7">
        <f>RR_ID</f>
        <v>8</v>
      </c>
      <c r="D92" s="1" t="str">
        <f>RR_SHORT_NAME</f>
        <v>EAST</v>
      </c>
      <c r="E92" s="1" t="str">
        <f>RR_NAME</f>
        <v>Eastern Railroads</v>
      </c>
      <c r="F92" s="1" t="s">
        <v>47092</v>
      </c>
      <c r="G92" s="6">
        <f>E1L202C6</f>
        <v>7.1166664576542563E-3</v>
      </c>
    </row>
    <row r="93" spans="1:7" x14ac:dyDescent="0.2">
      <c r="A93" s="11">
        <f>CURRENT_YEAR</f>
        <v>2017</v>
      </c>
      <c r="B93" s="11">
        <f>RRICC</f>
        <v>900004</v>
      </c>
      <c r="C93" s="7">
        <f>RR_ID</f>
        <v>8</v>
      </c>
      <c r="D93" s="1" t="str">
        <f>RR_SHORT_NAME</f>
        <v>EAST</v>
      </c>
      <c r="E93" s="1" t="str">
        <f>RR_NAME</f>
        <v>Eastern Railroads</v>
      </c>
      <c r="F93" s="1" t="s">
        <v>47093</v>
      </c>
      <c r="G93" s="6">
        <f>E1L202C7</f>
        <v>2.8240541918644833</v>
      </c>
    </row>
    <row r="94" spans="1:7" x14ac:dyDescent="0.2">
      <c r="A94" s="11">
        <f>CURRENT_YEAR</f>
        <v>2017</v>
      </c>
      <c r="B94" s="11">
        <f>RRICC</f>
        <v>900004</v>
      </c>
      <c r="C94" s="7">
        <f>RR_ID</f>
        <v>8</v>
      </c>
      <c r="D94" s="1" t="str">
        <f>RR_SHORT_NAME</f>
        <v>EAST</v>
      </c>
      <c r="E94" s="1" t="str">
        <f>RR_NAME</f>
        <v>Eastern Railroads</v>
      </c>
      <c r="F94" s="1" t="s">
        <v>47094</v>
      </c>
      <c r="G94" s="6">
        <f>E1L202C8</f>
        <v>35.648777400850484</v>
      </c>
    </row>
    <row r="95" spans="1:7" x14ac:dyDescent="0.2">
      <c r="A95" s="11">
        <f>CURRENT_YEAR</f>
        <v>2017</v>
      </c>
      <c r="B95" s="11">
        <f>RRICC</f>
        <v>900004</v>
      </c>
      <c r="C95" s="7">
        <f>RR_ID</f>
        <v>8</v>
      </c>
      <c r="D95" s="1" t="str">
        <f>RR_SHORT_NAME</f>
        <v>EAST</v>
      </c>
      <c r="E95" s="1" t="str">
        <f>RR_NAME</f>
        <v>Eastern Railroads</v>
      </c>
      <c r="F95" s="1" t="s">
        <v>47095</v>
      </c>
      <c r="G95" s="6">
        <f>E1L202C9</f>
        <v>0.51004522227030791</v>
      </c>
    </row>
    <row r="96" spans="1:7" x14ac:dyDescent="0.2">
      <c r="A96" s="11">
        <f>CURRENT_YEAR</f>
        <v>2017</v>
      </c>
      <c r="B96" s="11">
        <f>RRICC</f>
        <v>900004</v>
      </c>
      <c r="C96" s="7">
        <f>RR_ID</f>
        <v>8</v>
      </c>
      <c r="D96" s="1" t="str">
        <f>RR_SHORT_NAME</f>
        <v>EAST</v>
      </c>
      <c r="E96" s="1" t="str">
        <f>RR_NAME</f>
        <v>Eastern Railroads</v>
      </c>
      <c r="F96" s="1" t="s">
        <v>47096</v>
      </c>
      <c r="G96" s="6">
        <f>E1L202C10</f>
        <v>2.8240541918644824</v>
      </c>
    </row>
    <row r="97" spans="1:7" x14ac:dyDescent="0.2">
      <c r="A97" s="11">
        <f>CURRENT_YEAR</f>
        <v>2017</v>
      </c>
      <c r="B97" s="11">
        <f>RRICC</f>
        <v>900004</v>
      </c>
      <c r="C97" s="7">
        <f>RR_ID</f>
        <v>8</v>
      </c>
      <c r="D97" s="1" t="str">
        <f>RR_SHORT_NAME</f>
        <v>EAST</v>
      </c>
      <c r="E97" s="1" t="str">
        <f>RR_NAME</f>
        <v>Eastern Railroads</v>
      </c>
      <c r="F97" s="1" t="s">
        <v>47097</v>
      </c>
      <c r="G97" s="6">
        <f>E1L202C11</f>
        <v>35.648777400850491</v>
      </c>
    </row>
    <row r="98" spans="1:7" x14ac:dyDescent="0.2">
      <c r="A98" s="11">
        <f>CURRENT_YEAR</f>
        <v>2017</v>
      </c>
      <c r="B98" s="11">
        <f>RRICC</f>
        <v>900004</v>
      </c>
      <c r="C98" s="7">
        <f>RR_ID</f>
        <v>8</v>
      </c>
      <c r="D98" s="1" t="str">
        <f>RR_SHORT_NAME</f>
        <v>EAST</v>
      </c>
      <c r="E98" s="1" t="str">
        <f>RR_NAME</f>
        <v>Eastern Railroads</v>
      </c>
      <c r="F98" s="1" t="s">
        <v>47098</v>
      </c>
      <c r="G98" s="6">
        <f>E1L202C12</f>
        <v>0.51004522227030791</v>
      </c>
    </row>
    <row r="99" spans="1:7" x14ac:dyDescent="0.2">
      <c r="A99" s="11">
        <f>CURRENT_YEAR</f>
        <v>2017</v>
      </c>
      <c r="B99" s="11">
        <f>RRICC</f>
        <v>900004</v>
      </c>
      <c r="C99" s="7">
        <f>RR_ID</f>
        <v>8</v>
      </c>
      <c r="D99" s="1" t="str">
        <f>RR_SHORT_NAME</f>
        <v>EAST</v>
      </c>
      <c r="E99" s="1" t="str">
        <f>RR_NAME</f>
        <v>Eastern Railroads</v>
      </c>
      <c r="F99" s="1" t="s">
        <v>47099</v>
      </c>
      <c r="G99" s="6">
        <f>E1L202C13</f>
        <v>0.76434363700330332</v>
      </c>
    </row>
    <row r="100" spans="1:7" x14ac:dyDescent="0.2">
      <c r="A100" s="11">
        <f>CURRENT_YEAR</f>
        <v>2017</v>
      </c>
      <c r="B100" s="11">
        <f>RRICC</f>
        <v>900004</v>
      </c>
      <c r="C100" s="7">
        <f>RR_ID</f>
        <v>8</v>
      </c>
      <c r="D100" s="1" t="str">
        <f>RR_SHORT_NAME</f>
        <v>EAST</v>
      </c>
      <c r="E100" s="1" t="str">
        <f>RR_NAME</f>
        <v>Eastern Railroads</v>
      </c>
      <c r="F100" s="1" t="s">
        <v>47100</v>
      </c>
      <c r="G100" s="6">
        <f>E1L203C1</f>
        <v>6.3806531742194375E-2</v>
      </c>
    </row>
    <row r="101" spans="1:7" x14ac:dyDescent="0.2">
      <c r="A101" s="11">
        <f>CURRENT_YEAR</f>
        <v>2017</v>
      </c>
      <c r="B101" s="11">
        <f>RRICC</f>
        <v>900004</v>
      </c>
      <c r="C101" s="7">
        <f>RR_ID</f>
        <v>8</v>
      </c>
      <c r="D101" s="1" t="str">
        <f>RR_SHORT_NAME</f>
        <v>EAST</v>
      </c>
      <c r="E101" s="1" t="str">
        <f>RR_NAME</f>
        <v>Eastern Railroads</v>
      </c>
      <c r="F101" s="1" t="s">
        <v>47101</v>
      </c>
      <c r="G101" s="6">
        <f>E1L203C2</f>
        <v>4.0882759757994165E-2</v>
      </c>
    </row>
    <row r="102" spans="1:7" x14ac:dyDescent="0.2">
      <c r="A102" s="11">
        <f>CURRENT_YEAR</f>
        <v>2017</v>
      </c>
      <c r="B102" s="11">
        <f>RRICC</f>
        <v>900004</v>
      </c>
      <c r="C102" s="7">
        <f>RR_ID</f>
        <v>8</v>
      </c>
      <c r="D102" s="1" t="str">
        <f>RR_SHORT_NAME</f>
        <v>EAST</v>
      </c>
      <c r="E102" s="1" t="str">
        <f>RR_NAME</f>
        <v>Eastern Railroads</v>
      </c>
      <c r="F102" s="1" t="s">
        <v>47102</v>
      </c>
      <c r="G102" s="6">
        <f>E1L203C3</f>
        <v>3.0139649022851479E-2</v>
      </c>
    </row>
    <row r="103" spans="1:7" x14ac:dyDescent="0.2">
      <c r="A103" s="11">
        <f>CURRENT_YEAR</f>
        <v>2017</v>
      </c>
      <c r="B103" s="11">
        <f>RRICC</f>
        <v>900004</v>
      </c>
      <c r="C103" s="7">
        <f>RR_ID</f>
        <v>8</v>
      </c>
      <c r="D103" s="1" t="str">
        <f>RR_SHORT_NAME</f>
        <v>EAST</v>
      </c>
      <c r="E103" s="1" t="str">
        <f>RR_NAME</f>
        <v>Eastern Railroads</v>
      </c>
      <c r="F103" s="1" t="s">
        <v>47103</v>
      </c>
      <c r="G103" s="6">
        <f>E1L203C4</f>
        <v>0.16589698252970536</v>
      </c>
    </row>
    <row r="104" spans="1:7" x14ac:dyDescent="0.2">
      <c r="A104" s="11">
        <f>CURRENT_YEAR</f>
        <v>2017</v>
      </c>
      <c r="B104" s="11">
        <f>RRICC</f>
        <v>900004</v>
      </c>
      <c r="C104" s="7">
        <f>RR_ID</f>
        <v>8</v>
      </c>
      <c r="D104" s="1" t="str">
        <f>RR_SHORT_NAME</f>
        <v>EAST</v>
      </c>
      <c r="E104" s="1" t="str">
        <f>RR_NAME</f>
        <v>Eastern Railroads</v>
      </c>
      <c r="F104" s="1" t="s">
        <v>47104</v>
      </c>
      <c r="G104" s="6">
        <f>E1L203C5</f>
        <v>0.10629517537078478</v>
      </c>
    </row>
    <row r="105" spans="1:7" x14ac:dyDescent="0.2">
      <c r="A105" s="11">
        <f>CURRENT_YEAR</f>
        <v>2017</v>
      </c>
      <c r="B105" s="11">
        <f>RRICC</f>
        <v>900004</v>
      </c>
      <c r="C105" s="7">
        <f>RR_ID</f>
        <v>8</v>
      </c>
      <c r="D105" s="1" t="str">
        <f>RR_SHORT_NAME</f>
        <v>EAST</v>
      </c>
      <c r="E105" s="1" t="str">
        <f>RR_NAME</f>
        <v>Eastern Railroads</v>
      </c>
      <c r="F105" s="1" t="s">
        <v>47105</v>
      </c>
      <c r="G105" s="6">
        <f>E1L203C6</f>
        <v>7.8363087459413727E-2</v>
      </c>
    </row>
    <row r="106" spans="1:7" x14ac:dyDescent="0.2">
      <c r="A106" s="11">
        <f>CURRENT_YEAR</f>
        <v>2017</v>
      </c>
      <c r="B106" s="11">
        <f>RRICC</f>
        <v>900004</v>
      </c>
      <c r="C106" s="7">
        <f>RR_ID</f>
        <v>8</v>
      </c>
      <c r="D106" s="1" t="str">
        <f>RR_SHORT_NAME</f>
        <v>EAST</v>
      </c>
      <c r="E106" s="1" t="str">
        <f>RR_NAME</f>
        <v>Eastern Railroads</v>
      </c>
      <c r="F106" s="1" t="s">
        <v>47106</v>
      </c>
      <c r="G106" s="6">
        <f>E1L203C7</f>
        <v>6.9048961275559151</v>
      </c>
    </row>
    <row r="107" spans="1:7" x14ac:dyDescent="0.2">
      <c r="A107" s="11">
        <f>CURRENT_YEAR</f>
        <v>2017</v>
      </c>
      <c r="B107" s="11">
        <f>RRICC</f>
        <v>900004</v>
      </c>
      <c r="C107" s="7">
        <f>RR_ID</f>
        <v>8</v>
      </c>
      <c r="D107" s="1" t="str">
        <f>RR_SHORT_NAME</f>
        <v>EAST</v>
      </c>
      <c r="E107" s="1" t="str">
        <f>RR_NAME</f>
        <v>Eastern Railroads</v>
      </c>
      <c r="F107" s="1" t="s">
        <v>47107</v>
      </c>
      <c r="G107" s="6">
        <f>E1L203C8</f>
        <v>17.849320008713001</v>
      </c>
    </row>
    <row r="108" spans="1:7" x14ac:dyDescent="0.2">
      <c r="A108" s="11">
        <f>CURRENT_YEAR</f>
        <v>2017</v>
      </c>
      <c r="B108" s="11">
        <f>RRICC</f>
        <v>900004</v>
      </c>
      <c r="C108" s="7">
        <f>RR_ID</f>
        <v>8</v>
      </c>
      <c r="D108" s="1" t="str">
        <f>RR_SHORT_NAME</f>
        <v>EAST</v>
      </c>
      <c r="E108" s="1" t="str">
        <f>RR_NAME</f>
        <v>Eastern Railroads</v>
      </c>
      <c r="F108" s="1" t="s">
        <v>47108</v>
      </c>
      <c r="G108" s="6">
        <f>E1L203C9</f>
        <v>4.8717031706044818</v>
      </c>
    </row>
    <row r="109" spans="1:7" x14ac:dyDescent="0.2">
      <c r="A109" s="11">
        <f>CURRENT_YEAR</f>
        <v>2017</v>
      </c>
      <c r="B109" s="11">
        <f>RRICC</f>
        <v>900004</v>
      </c>
      <c r="C109" s="7">
        <f>RR_ID</f>
        <v>8</v>
      </c>
      <c r="D109" s="1" t="str">
        <f>RR_SHORT_NAME</f>
        <v>EAST</v>
      </c>
      <c r="E109" s="1" t="str">
        <f>RR_NAME</f>
        <v>Eastern Railroads</v>
      </c>
      <c r="F109" s="1" t="s">
        <v>47109</v>
      </c>
      <c r="G109" s="6">
        <f>E1L203C10</f>
        <v>6.9048961275559151</v>
      </c>
    </row>
    <row r="110" spans="1:7" x14ac:dyDescent="0.2">
      <c r="A110" s="11">
        <f>CURRENT_YEAR</f>
        <v>2017</v>
      </c>
      <c r="B110" s="11">
        <f>RRICC</f>
        <v>900004</v>
      </c>
      <c r="C110" s="7">
        <f>RR_ID</f>
        <v>8</v>
      </c>
      <c r="D110" s="1" t="str">
        <f>RR_SHORT_NAME</f>
        <v>EAST</v>
      </c>
      <c r="E110" s="1" t="str">
        <f>RR_NAME</f>
        <v>Eastern Railroads</v>
      </c>
      <c r="F110" s="1" t="s">
        <v>47110</v>
      </c>
      <c r="G110" s="6">
        <f>E1L203C11</f>
        <v>17.849320008713001</v>
      </c>
    </row>
    <row r="111" spans="1:7" x14ac:dyDescent="0.2">
      <c r="A111" s="11">
        <f>CURRENT_YEAR</f>
        <v>2017</v>
      </c>
      <c r="B111" s="11">
        <f>RRICC</f>
        <v>900004</v>
      </c>
      <c r="C111" s="7">
        <f>RR_ID</f>
        <v>8</v>
      </c>
      <c r="D111" s="1" t="str">
        <f>RR_SHORT_NAME</f>
        <v>EAST</v>
      </c>
      <c r="E111" s="1" t="str">
        <f>RR_NAME</f>
        <v>Eastern Railroads</v>
      </c>
      <c r="F111" s="1" t="s">
        <v>47111</v>
      </c>
      <c r="G111" s="6">
        <f>E1L203C12</f>
        <v>4.8717031706044809</v>
      </c>
    </row>
    <row r="112" spans="1:7" x14ac:dyDescent="0.2">
      <c r="A112" s="11">
        <f>CURRENT_YEAR</f>
        <v>2017</v>
      </c>
      <c r="B112" s="11">
        <f>RRICC</f>
        <v>900004</v>
      </c>
      <c r="C112" s="7">
        <f>RR_ID</f>
        <v>8</v>
      </c>
      <c r="D112" s="1" t="str">
        <f>RR_SHORT_NAME</f>
        <v>EAST</v>
      </c>
      <c r="E112" s="1" t="str">
        <f>RR_NAME</f>
        <v>Eastern Railroads</v>
      </c>
      <c r="F112" s="1" t="s">
        <v>47112</v>
      </c>
      <c r="G112" s="6">
        <f>E1L203C13</f>
        <v>0.21369776858811626</v>
      </c>
    </row>
    <row r="113" spans="1:7" x14ac:dyDescent="0.2">
      <c r="A113" s="11">
        <f>CURRENT_YEAR</f>
        <v>2017</v>
      </c>
      <c r="B113" s="11">
        <f>RRICC</f>
        <v>900004</v>
      </c>
      <c r="C113" s="7">
        <f>RR_ID</f>
        <v>8</v>
      </c>
      <c r="D113" s="1" t="str">
        <f>RR_SHORT_NAME</f>
        <v>EAST</v>
      </c>
      <c r="E113" s="1" t="str">
        <f>RR_NAME</f>
        <v>Eastern Railroads</v>
      </c>
      <c r="F113" s="1" t="s">
        <v>47113</v>
      </c>
      <c r="G113" s="6">
        <f>E1L204C1</f>
        <v>4.4165633318424685E-2</v>
      </c>
    </row>
    <row r="114" spans="1:7" x14ac:dyDescent="0.2">
      <c r="A114" s="11">
        <f>CURRENT_YEAR</f>
        <v>2017</v>
      </c>
      <c r="B114" s="11">
        <f>RRICC</f>
        <v>900004</v>
      </c>
      <c r="C114" s="7">
        <f>RR_ID</f>
        <v>8</v>
      </c>
      <c r="D114" s="1" t="str">
        <f>RR_SHORT_NAME</f>
        <v>EAST</v>
      </c>
      <c r="E114" s="1" t="str">
        <f>RR_NAME</f>
        <v>Eastern Railroads</v>
      </c>
      <c r="F114" s="1" t="s">
        <v>47114</v>
      </c>
      <c r="G114" s="6">
        <f>E1L204C2</f>
        <v>1.593647538094763E-2</v>
      </c>
    </row>
    <row r="115" spans="1:7" x14ac:dyDescent="0.2">
      <c r="A115" s="11">
        <f>CURRENT_YEAR</f>
        <v>2017</v>
      </c>
      <c r="B115" s="11">
        <f>RRICC</f>
        <v>900004</v>
      </c>
      <c r="C115" s="7">
        <f>RR_ID</f>
        <v>8</v>
      </c>
      <c r="D115" s="1" t="str">
        <f>RR_SHORT_NAME</f>
        <v>EAST</v>
      </c>
      <c r="E115" s="1" t="str">
        <f>RR_NAME</f>
        <v>Eastern Railroads</v>
      </c>
      <c r="F115" s="1" t="s">
        <v>47115</v>
      </c>
      <c r="G115" s="6">
        <f>E1L204C3</f>
        <v>6.394731362365344E-2</v>
      </c>
    </row>
    <row r="116" spans="1:7" x14ac:dyDescent="0.2">
      <c r="A116" s="11">
        <f>CURRENT_YEAR</f>
        <v>2017</v>
      </c>
      <c r="B116" s="11">
        <f>RRICC</f>
        <v>900004</v>
      </c>
      <c r="C116" s="7">
        <f>RR_ID</f>
        <v>8</v>
      </c>
      <c r="D116" s="1" t="str">
        <f>RR_SHORT_NAME</f>
        <v>EAST</v>
      </c>
      <c r="E116" s="1" t="str">
        <f>RR_NAME</f>
        <v>Eastern Railroads</v>
      </c>
      <c r="F116" s="1" t="s">
        <v>47116</v>
      </c>
      <c r="G116" s="6">
        <f>E1L204C4</f>
        <v>0.11483064662790428</v>
      </c>
    </row>
    <row r="117" spans="1:7" x14ac:dyDescent="0.2">
      <c r="A117" s="11">
        <f>CURRENT_YEAR</f>
        <v>2017</v>
      </c>
      <c r="B117" s="11">
        <f>RRICC</f>
        <v>900004</v>
      </c>
      <c r="C117" s="7">
        <f>RR_ID</f>
        <v>8</v>
      </c>
      <c r="D117" s="1" t="str">
        <f>RR_SHORT_NAME</f>
        <v>EAST</v>
      </c>
      <c r="E117" s="1" t="str">
        <f>RR_NAME</f>
        <v>Eastern Railroads</v>
      </c>
      <c r="F117" s="1" t="s">
        <v>47117</v>
      </c>
      <c r="G117" s="6">
        <f>E1L204C5</f>
        <v>4.1434835990463818E-2</v>
      </c>
    </row>
    <row r="118" spans="1:7" x14ac:dyDescent="0.2">
      <c r="A118" s="11">
        <f>CURRENT_YEAR</f>
        <v>2017</v>
      </c>
      <c r="B118" s="11">
        <f>RRICC</f>
        <v>900004</v>
      </c>
      <c r="C118" s="7">
        <f>RR_ID</f>
        <v>8</v>
      </c>
      <c r="D118" s="1" t="str">
        <f>RR_SHORT_NAME</f>
        <v>EAST</v>
      </c>
      <c r="E118" s="1" t="str">
        <f>RR_NAME</f>
        <v>Eastern Railroads</v>
      </c>
      <c r="F118" s="1" t="s">
        <v>47118</v>
      </c>
      <c r="G118" s="6">
        <f>E1L204C6</f>
        <v>0.16626301542149868</v>
      </c>
    </row>
    <row r="119" spans="1:7" x14ac:dyDescent="0.2">
      <c r="A119" s="11">
        <f>CURRENT_YEAR</f>
        <v>2017</v>
      </c>
      <c r="B119" s="11">
        <f>RRICC</f>
        <v>900004</v>
      </c>
      <c r="C119" s="7">
        <f>RR_ID</f>
        <v>8</v>
      </c>
      <c r="D119" s="1" t="str">
        <f>RR_SHORT_NAME</f>
        <v>EAST</v>
      </c>
      <c r="E119" s="1" t="str">
        <f>RR_NAME</f>
        <v>Eastern Railroads</v>
      </c>
      <c r="F119" s="1" t="s">
        <v>47119</v>
      </c>
      <c r="G119" s="6">
        <f>E1L204C7</f>
        <v>3.1907235757162957</v>
      </c>
    </row>
    <row r="120" spans="1:7" x14ac:dyDescent="0.2">
      <c r="A120" s="11">
        <f>CURRENT_YEAR</f>
        <v>2017</v>
      </c>
      <c r="B120" s="11">
        <f>RRICC</f>
        <v>900004</v>
      </c>
      <c r="C120" s="7">
        <f>RR_ID</f>
        <v>8</v>
      </c>
      <c r="D120" s="1" t="str">
        <f>RR_SHORT_NAME</f>
        <v>EAST</v>
      </c>
      <c r="E120" s="1" t="str">
        <f>RR_NAME</f>
        <v>Eastern Railroads</v>
      </c>
      <c r="F120" s="1" t="s">
        <v>47120</v>
      </c>
      <c r="G120" s="6">
        <f>E1L204C8</f>
        <v>1.9754373316898071</v>
      </c>
    </row>
    <row r="121" spans="1:7" x14ac:dyDescent="0.2">
      <c r="A121" s="11">
        <f>CURRENT_YEAR</f>
        <v>2017</v>
      </c>
      <c r="B121" s="11">
        <f>RRICC</f>
        <v>900004</v>
      </c>
      <c r="C121" s="7">
        <f>RR_ID</f>
        <v>8</v>
      </c>
      <c r="D121" s="1" t="str">
        <f>RR_SHORT_NAME</f>
        <v>EAST</v>
      </c>
      <c r="E121" s="1" t="str">
        <f>RR_NAME</f>
        <v>Eastern Railroads</v>
      </c>
      <c r="F121" s="1" t="s">
        <v>47121</v>
      </c>
      <c r="G121" s="6">
        <f>E1L204C9</f>
        <v>7.2095284752819753</v>
      </c>
    </row>
    <row r="122" spans="1:7" x14ac:dyDescent="0.2">
      <c r="A122" s="11">
        <f>CURRENT_YEAR</f>
        <v>2017</v>
      </c>
      <c r="B122" s="11">
        <f>RRICC</f>
        <v>900004</v>
      </c>
      <c r="C122" s="7">
        <f>RR_ID</f>
        <v>8</v>
      </c>
      <c r="D122" s="1" t="str">
        <f>RR_SHORT_NAME</f>
        <v>EAST</v>
      </c>
      <c r="E122" s="1" t="str">
        <f>RR_NAME</f>
        <v>Eastern Railroads</v>
      </c>
      <c r="F122" s="1" t="s">
        <v>47122</v>
      </c>
      <c r="G122" s="6">
        <f>E1L204C10</f>
        <v>3.1907235757162957</v>
      </c>
    </row>
    <row r="123" spans="1:7" x14ac:dyDescent="0.2">
      <c r="A123" s="11">
        <f>CURRENT_YEAR</f>
        <v>2017</v>
      </c>
      <c r="B123" s="11">
        <f>RRICC</f>
        <v>900004</v>
      </c>
      <c r="C123" s="7">
        <f>RR_ID</f>
        <v>8</v>
      </c>
      <c r="D123" s="1" t="str">
        <f>RR_SHORT_NAME</f>
        <v>EAST</v>
      </c>
      <c r="E123" s="1" t="str">
        <f>RR_NAME</f>
        <v>Eastern Railroads</v>
      </c>
      <c r="F123" s="1" t="s">
        <v>47123</v>
      </c>
      <c r="G123" s="6">
        <f>E1L204C11</f>
        <v>1.9754373316898077</v>
      </c>
    </row>
    <row r="124" spans="1:7" x14ac:dyDescent="0.2">
      <c r="A124" s="11">
        <f>CURRENT_YEAR</f>
        <v>2017</v>
      </c>
      <c r="B124" s="11">
        <f>RRICC</f>
        <v>900004</v>
      </c>
      <c r="C124" s="7">
        <f>RR_ID</f>
        <v>8</v>
      </c>
      <c r="D124" s="1" t="str">
        <f>RR_SHORT_NAME</f>
        <v>EAST</v>
      </c>
      <c r="E124" s="1" t="str">
        <f>RR_NAME</f>
        <v>Eastern Railroads</v>
      </c>
      <c r="F124" s="1" t="s">
        <v>47124</v>
      </c>
      <c r="G124" s="6">
        <f>E1L204C12</f>
        <v>7.2095284752819753</v>
      </c>
    </row>
    <row r="125" spans="1:7" x14ac:dyDescent="0.2">
      <c r="A125" s="11">
        <f>CURRENT_YEAR</f>
        <v>2017</v>
      </c>
      <c r="B125" s="11">
        <f>RRICC</f>
        <v>900004</v>
      </c>
      <c r="C125" s="7">
        <f>RR_ID</f>
        <v>8</v>
      </c>
      <c r="D125" s="1" t="str">
        <f>RR_SHORT_NAME</f>
        <v>EAST</v>
      </c>
      <c r="E125" s="1" t="str">
        <f>RR_NAME</f>
        <v>Eastern Railroads</v>
      </c>
      <c r="F125" s="1" t="s">
        <v>47125</v>
      </c>
      <c r="G125" s="6">
        <f>E1L204C13</f>
        <v>1.4699066189244984E-2</v>
      </c>
    </row>
    <row r="126" spans="1:7" x14ac:dyDescent="0.2">
      <c r="A126" s="11">
        <f>CURRENT_YEAR</f>
        <v>2017</v>
      </c>
      <c r="B126" s="11">
        <f>RRICC</f>
        <v>900004</v>
      </c>
      <c r="C126" s="7">
        <f>RR_ID</f>
        <v>8</v>
      </c>
      <c r="D126" s="1" t="str">
        <f>RR_SHORT_NAME</f>
        <v>EAST</v>
      </c>
      <c r="E126" s="1" t="str">
        <f>RR_NAME</f>
        <v>Eastern Railroads</v>
      </c>
      <c r="F126" s="1" t="s">
        <v>47126</v>
      </c>
      <c r="G126" s="6">
        <f>E1L205C1</f>
        <v>7.2179039056124245E-2</v>
      </c>
    </row>
    <row r="127" spans="1:7" x14ac:dyDescent="0.2">
      <c r="A127" s="11">
        <f>CURRENT_YEAR</f>
        <v>2017</v>
      </c>
      <c r="B127" s="11">
        <f>RRICC</f>
        <v>900004</v>
      </c>
      <c r="C127" s="7">
        <f>RR_ID</f>
        <v>8</v>
      </c>
      <c r="D127" s="1" t="str">
        <f>RR_SHORT_NAME</f>
        <v>EAST</v>
      </c>
      <c r="E127" s="1" t="str">
        <f>RR_NAME</f>
        <v>Eastern Railroads</v>
      </c>
      <c r="F127" s="1" t="s">
        <v>47127</v>
      </c>
      <c r="G127" s="6">
        <f>E1L205C2</f>
        <v>1.3525741157321232E-2</v>
      </c>
    </row>
    <row r="128" spans="1:7" x14ac:dyDescent="0.2">
      <c r="A128" s="11">
        <f>CURRENT_YEAR</f>
        <v>2017</v>
      </c>
      <c r="B128" s="11">
        <f>RRICC</f>
        <v>900004</v>
      </c>
      <c r="C128" s="7">
        <f>RR_ID</f>
        <v>8</v>
      </c>
      <c r="D128" s="1" t="str">
        <f>RR_SHORT_NAME</f>
        <v>EAST</v>
      </c>
      <c r="E128" s="1" t="str">
        <f>RR_NAME</f>
        <v>Eastern Railroads</v>
      </c>
      <c r="F128" s="1" t="s">
        <v>47128</v>
      </c>
      <c r="G128" s="6">
        <f>E1L205C3</f>
        <v>9.1287788148946128E-2</v>
      </c>
    </row>
    <row r="129" spans="1:7" x14ac:dyDescent="0.2">
      <c r="A129" s="11">
        <f>CURRENT_YEAR</f>
        <v>2017</v>
      </c>
      <c r="B129" s="11">
        <f>RRICC</f>
        <v>900004</v>
      </c>
      <c r="C129" s="7">
        <f>RR_ID</f>
        <v>8</v>
      </c>
      <c r="D129" s="1" t="str">
        <f>RR_SHORT_NAME</f>
        <v>EAST</v>
      </c>
      <c r="E129" s="1" t="str">
        <f>RR_NAME</f>
        <v>Eastern Railroads</v>
      </c>
      <c r="F129" s="1" t="s">
        <v>47129</v>
      </c>
      <c r="G129" s="6">
        <f>E1L205C4</f>
        <v>0.18766550154592324</v>
      </c>
    </row>
    <row r="130" spans="1:7" x14ac:dyDescent="0.2">
      <c r="A130" s="11">
        <f>CURRENT_YEAR</f>
        <v>2017</v>
      </c>
      <c r="B130" s="11">
        <f>RRICC</f>
        <v>900004</v>
      </c>
      <c r="C130" s="7">
        <f>RR_ID</f>
        <v>8</v>
      </c>
      <c r="D130" s="1" t="str">
        <f>RR_SHORT_NAME</f>
        <v>EAST</v>
      </c>
      <c r="E130" s="1" t="str">
        <f>RR_NAME</f>
        <v>Eastern Railroads</v>
      </c>
      <c r="F130" s="1" t="s">
        <v>47130</v>
      </c>
      <c r="G130" s="6">
        <f>E1L205C5</f>
        <v>3.5166927009035266E-2</v>
      </c>
    </row>
    <row r="131" spans="1:7" x14ac:dyDescent="0.2">
      <c r="A131" s="11">
        <f>CURRENT_YEAR</f>
        <v>2017</v>
      </c>
      <c r="B131" s="11">
        <f>RRICC</f>
        <v>900004</v>
      </c>
      <c r="C131" s="7">
        <f>RR_ID</f>
        <v>8</v>
      </c>
      <c r="D131" s="1" t="str">
        <f>RR_SHORT_NAME</f>
        <v>EAST</v>
      </c>
      <c r="E131" s="1" t="str">
        <f>RR_NAME</f>
        <v>Eastern Railroads</v>
      </c>
      <c r="F131" s="1" t="s">
        <v>47131</v>
      </c>
      <c r="G131" s="6">
        <f>E1L205C6</f>
        <v>0.23734824918726052</v>
      </c>
    </row>
    <row r="132" spans="1:7" x14ac:dyDescent="0.2">
      <c r="A132" s="11">
        <f>CURRENT_YEAR</f>
        <v>2017</v>
      </c>
      <c r="B132" s="11">
        <f>RRICC</f>
        <v>900004</v>
      </c>
      <c r="C132" s="7">
        <f>RR_ID</f>
        <v>8</v>
      </c>
      <c r="D132" s="1" t="str">
        <f>RR_SHORT_NAME</f>
        <v>EAST</v>
      </c>
      <c r="E132" s="1" t="str">
        <f>RR_NAME</f>
        <v>Eastern Railroads</v>
      </c>
      <c r="F132" s="1" t="s">
        <v>47132</v>
      </c>
      <c r="G132" s="6">
        <f>E1L205C7</f>
        <v>5.8088234259222888</v>
      </c>
    </row>
    <row r="133" spans="1:7" x14ac:dyDescent="0.2">
      <c r="A133" s="11">
        <f>CURRENT_YEAR</f>
        <v>2017</v>
      </c>
      <c r="B133" s="11">
        <f>RRICC</f>
        <v>900004</v>
      </c>
      <c r="C133" s="7">
        <f>RR_ID</f>
        <v>8</v>
      </c>
      <c r="D133" s="1" t="str">
        <f>RR_SHORT_NAME</f>
        <v>EAST</v>
      </c>
      <c r="E133" s="1" t="str">
        <f>RR_NAME</f>
        <v>Eastern Railroads</v>
      </c>
      <c r="F133" s="1" t="s">
        <v>47133</v>
      </c>
      <c r="G133" s="6">
        <f>E1L205C8</f>
        <v>5.3614278096666768</v>
      </c>
    </row>
    <row r="134" spans="1:7" x14ac:dyDescent="0.2">
      <c r="A134" s="11">
        <f>CURRENT_YEAR</f>
        <v>2017</v>
      </c>
      <c r="B134" s="11">
        <f>RRICC</f>
        <v>900004</v>
      </c>
      <c r="C134" s="7">
        <f>RR_ID</f>
        <v>8</v>
      </c>
      <c r="D134" s="1" t="str">
        <f>RR_SHORT_NAME</f>
        <v>EAST</v>
      </c>
      <c r="E134" s="1" t="str">
        <f>RR_NAME</f>
        <v>Eastern Railroads</v>
      </c>
      <c r="F134" s="1" t="s">
        <v>47134</v>
      </c>
      <c r="G134" s="6">
        <f>E1L205C9</f>
        <v>11.098773788616386</v>
      </c>
    </row>
    <row r="135" spans="1:7" x14ac:dyDescent="0.2">
      <c r="A135" s="11">
        <f>CURRENT_YEAR</f>
        <v>2017</v>
      </c>
      <c r="B135" s="11">
        <f>RRICC</f>
        <v>900004</v>
      </c>
      <c r="C135" s="7">
        <f>RR_ID</f>
        <v>8</v>
      </c>
      <c r="D135" s="1" t="str">
        <f>RR_SHORT_NAME</f>
        <v>EAST</v>
      </c>
      <c r="E135" s="1" t="str">
        <f>RR_NAME</f>
        <v>Eastern Railroads</v>
      </c>
      <c r="F135" s="1" t="s">
        <v>47135</v>
      </c>
      <c r="G135" s="6">
        <f>E1L205C10</f>
        <v>5.8088234259222888</v>
      </c>
    </row>
    <row r="136" spans="1:7" x14ac:dyDescent="0.2">
      <c r="A136" s="11">
        <f>CURRENT_YEAR</f>
        <v>2017</v>
      </c>
      <c r="B136" s="11">
        <f>RRICC</f>
        <v>900004</v>
      </c>
      <c r="C136" s="7">
        <f>RR_ID</f>
        <v>8</v>
      </c>
      <c r="D136" s="1" t="str">
        <f>RR_SHORT_NAME</f>
        <v>EAST</v>
      </c>
      <c r="E136" s="1" t="str">
        <f>RR_NAME</f>
        <v>Eastern Railroads</v>
      </c>
      <c r="F136" s="1" t="s">
        <v>47136</v>
      </c>
      <c r="G136" s="6">
        <f>E1L205C11</f>
        <v>5.3614278096666768</v>
      </c>
    </row>
    <row r="137" spans="1:7" x14ac:dyDescent="0.2">
      <c r="A137" s="11">
        <f>CURRENT_YEAR</f>
        <v>2017</v>
      </c>
      <c r="B137" s="11">
        <f>RRICC</f>
        <v>900004</v>
      </c>
      <c r="C137" s="7">
        <f>RR_ID</f>
        <v>8</v>
      </c>
      <c r="D137" s="1" t="str">
        <f>RR_SHORT_NAME</f>
        <v>EAST</v>
      </c>
      <c r="E137" s="1" t="str">
        <f>RR_NAME</f>
        <v>Eastern Railroads</v>
      </c>
      <c r="F137" s="1" t="s">
        <v>47137</v>
      </c>
      <c r="G137" s="6">
        <f>E1L205C12</f>
        <v>11.098773788616386</v>
      </c>
    </row>
    <row r="138" spans="1:7" x14ac:dyDescent="0.2">
      <c r="A138" s="11">
        <f>CURRENT_YEAR</f>
        <v>2017</v>
      </c>
      <c r="B138" s="11">
        <f>RRICC</f>
        <v>900004</v>
      </c>
      <c r="C138" s="7">
        <f>RR_ID</f>
        <v>8</v>
      </c>
      <c r="D138" s="1" t="str">
        <f>RR_SHORT_NAME</f>
        <v>EAST</v>
      </c>
      <c r="E138" s="1" t="str">
        <f>RR_NAME</f>
        <v>Eastern Railroads</v>
      </c>
      <c r="F138" s="1" t="s">
        <v>47138</v>
      </c>
      <c r="G138" s="6">
        <f>E1L205C13</f>
        <v>1.2365701336360314E-2</v>
      </c>
    </row>
    <row r="139" spans="1:7" x14ac:dyDescent="0.2">
      <c r="A139" s="11">
        <f>CURRENT_YEAR</f>
        <v>2017</v>
      </c>
      <c r="B139" s="11">
        <f>RRICC</f>
        <v>900004</v>
      </c>
      <c r="C139" s="7">
        <f>RR_ID</f>
        <v>8</v>
      </c>
      <c r="D139" s="1" t="str">
        <f>RR_SHORT_NAME</f>
        <v>EAST</v>
      </c>
      <c r="E139" s="1" t="str">
        <f>RR_NAME</f>
        <v>Eastern Railroads</v>
      </c>
      <c r="F139" s="1" t="s">
        <v>47139</v>
      </c>
      <c r="G139" s="6">
        <f>E1L206C1</f>
        <v>5.6225006855984277E-2</v>
      </c>
    </row>
    <row r="140" spans="1:7" x14ac:dyDescent="0.2">
      <c r="A140" s="11">
        <f>CURRENT_YEAR</f>
        <v>2017</v>
      </c>
      <c r="B140" s="11">
        <f>RRICC</f>
        <v>900004</v>
      </c>
      <c r="C140" s="7">
        <f>RR_ID</f>
        <v>8</v>
      </c>
      <c r="D140" s="1" t="str">
        <f>RR_SHORT_NAME</f>
        <v>EAST</v>
      </c>
      <c r="E140" s="1" t="str">
        <f>RR_NAME</f>
        <v>Eastern Railroads</v>
      </c>
      <c r="F140" s="1" t="s">
        <v>47140</v>
      </c>
      <c r="G140" s="6">
        <f>E1L206C2</f>
        <v>3.1362565850723167E-2</v>
      </c>
    </row>
    <row r="141" spans="1:7" x14ac:dyDescent="0.2">
      <c r="A141" s="11">
        <f>CURRENT_YEAR</f>
        <v>2017</v>
      </c>
      <c r="B141" s="11">
        <f>RRICC</f>
        <v>900004</v>
      </c>
      <c r="C141" s="7">
        <f>RR_ID</f>
        <v>8</v>
      </c>
      <c r="D141" s="1" t="str">
        <f>RR_SHORT_NAME</f>
        <v>EAST</v>
      </c>
      <c r="E141" s="1" t="str">
        <f>RR_NAME</f>
        <v>Eastern Railroads</v>
      </c>
      <c r="F141" s="1" t="s">
        <v>47141</v>
      </c>
      <c r="G141" s="6">
        <f>E1L206C3</f>
        <v>5.4090286593775412E-2</v>
      </c>
    </row>
    <row r="142" spans="1:7" x14ac:dyDescent="0.2">
      <c r="A142" s="11">
        <f>CURRENT_YEAR</f>
        <v>2017</v>
      </c>
      <c r="B142" s="11">
        <f>RRICC</f>
        <v>900004</v>
      </c>
      <c r="C142" s="7">
        <f>RR_ID</f>
        <v>8</v>
      </c>
      <c r="D142" s="1" t="str">
        <f>RR_SHORT_NAME</f>
        <v>EAST</v>
      </c>
      <c r="E142" s="1" t="str">
        <f>RR_NAME</f>
        <v>Eastern Railroads</v>
      </c>
      <c r="F142" s="1" t="s">
        <v>47142</v>
      </c>
      <c r="G142" s="6">
        <f>E1L206C4</f>
        <v>0.14618501782555895</v>
      </c>
    </row>
    <row r="143" spans="1:7" x14ac:dyDescent="0.2">
      <c r="A143" s="11">
        <f>CURRENT_YEAR</f>
        <v>2017</v>
      </c>
      <c r="B143" s="11">
        <f>RRICC</f>
        <v>900004</v>
      </c>
      <c r="C143" s="7">
        <f>RR_ID</f>
        <v>8</v>
      </c>
      <c r="D143" s="1" t="str">
        <f>RR_SHORT_NAME</f>
        <v>EAST</v>
      </c>
      <c r="E143" s="1" t="str">
        <f>RR_NAME</f>
        <v>Eastern Railroads</v>
      </c>
      <c r="F143" s="1" t="s">
        <v>47143</v>
      </c>
      <c r="G143" s="6">
        <f>E1L206C5</f>
        <v>8.1542671211880038E-2</v>
      </c>
    </row>
    <row r="144" spans="1:7" x14ac:dyDescent="0.2">
      <c r="A144" s="11">
        <f>CURRENT_YEAR</f>
        <v>2017</v>
      </c>
      <c r="B144" s="11">
        <f>RRICC</f>
        <v>900004</v>
      </c>
      <c r="C144" s="7">
        <f>RR_ID</f>
        <v>8</v>
      </c>
      <c r="D144" s="1" t="str">
        <f>RR_SHORT_NAME</f>
        <v>EAST</v>
      </c>
      <c r="E144" s="1" t="str">
        <f>RR_NAME</f>
        <v>Eastern Railroads</v>
      </c>
      <c r="F144" s="1" t="s">
        <v>47144</v>
      </c>
      <c r="G144" s="6">
        <f>E1L206C6</f>
        <v>0.14063474514381613</v>
      </c>
    </row>
    <row r="145" spans="1:7" x14ac:dyDescent="0.2">
      <c r="A145" s="11">
        <f>CURRENT_YEAR</f>
        <v>2017</v>
      </c>
      <c r="B145" s="11">
        <f>RRICC</f>
        <v>900004</v>
      </c>
      <c r="C145" s="7">
        <f>RR_ID</f>
        <v>8</v>
      </c>
      <c r="D145" s="1" t="str">
        <f>RR_SHORT_NAME</f>
        <v>EAST</v>
      </c>
      <c r="E145" s="1" t="str">
        <f>RR_NAME</f>
        <v>Eastern Railroads</v>
      </c>
      <c r="F145" s="1" t="s">
        <v>47145</v>
      </c>
      <c r="G145" s="6">
        <f>E1L206C7</f>
        <v>6.4663850528013631</v>
      </c>
    </row>
    <row r="146" spans="1:7" x14ac:dyDescent="0.2">
      <c r="A146" s="11">
        <f>CURRENT_YEAR</f>
        <v>2017</v>
      </c>
      <c r="B146" s="11">
        <f>RRICC</f>
        <v>900004</v>
      </c>
      <c r="C146" s="7">
        <f>RR_ID</f>
        <v>8</v>
      </c>
      <c r="D146" s="1" t="str">
        <f>RR_SHORT_NAME</f>
        <v>EAST</v>
      </c>
      <c r="E146" s="1" t="str">
        <f>RR_NAME</f>
        <v>Eastern Railroads</v>
      </c>
      <c r="F146" s="1" t="s">
        <v>47146</v>
      </c>
      <c r="G146" s="6">
        <f>E1L206C8</f>
        <v>7.5648359683542177</v>
      </c>
    </row>
    <row r="147" spans="1:7" x14ac:dyDescent="0.2">
      <c r="A147" s="11">
        <f>CURRENT_YEAR</f>
        <v>2017</v>
      </c>
      <c r="B147" s="11">
        <f>RRICC</f>
        <v>900004</v>
      </c>
      <c r="C147" s="7">
        <f>RR_ID</f>
        <v>8</v>
      </c>
      <c r="D147" s="1" t="str">
        <f>RR_SHORT_NAME</f>
        <v>EAST</v>
      </c>
      <c r="E147" s="1" t="str">
        <f>RR_NAME</f>
        <v>Eastern Railroads</v>
      </c>
      <c r="F147" s="1" t="s">
        <v>47147</v>
      </c>
      <c r="G147" s="6">
        <f>E1L206C9</f>
        <v>9.4151421171103422</v>
      </c>
    </row>
    <row r="148" spans="1:7" x14ac:dyDescent="0.2">
      <c r="A148" s="11">
        <f>CURRENT_YEAR</f>
        <v>2017</v>
      </c>
      <c r="B148" s="11">
        <f>RRICC</f>
        <v>900004</v>
      </c>
      <c r="C148" s="7">
        <f>RR_ID</f>
        <v>8</v>
      </c>
      <c r="D148" s="1" t="str">
        <f>RR_SHORT_NAME</f>
        <v>EAST</v>
      </c>
      <c r="E148" s="1" t="str">
        <f>RR_NAME</f>
        <v>Eastern Railroads</v>
      </c>
      <c r="F148" s="1" t="s">
        <v>47148</v>
      </c>
      <c r="G148" s="6">
        <f>E1L206C10</f>
        <v>6.4663850528013631</v>
      </c>
    </row>
    <row r="149" spans="1:7" x14ac:dyDescent="0.2">
      <c r="A149" s="11">
        <f>CURRENT_YEAR</f>
        <v>2017</v>
      </c>
      <c r="B149" s="11">
        <f>RRICC</f>
        <v>900004</v>
      </c>
      <c r="C149" s="7">
        <f>RR_ID</f>
        <v>8</v>
      </c>
      <c r="D149" s="1" t="str">
        <f>RR_SHORT_NAME</f>
        <v>EAST</v>
      </c>
      <c r="E149" s="1" t="str">
        <f>RR_NAME</f>
        <v>Eastern Railroads</v>
      </c>
      <c r="F149" s="1" t="s">
        <v>47149</v>
      </c>
      <c r="G149" s="6">
        <f>E1L206C11</f>
        <v>7.5648359683542168</v>
      </c>
    </row>
    <row r="150" spans="1:7" x14ac:dyDescent="0.2">
      <c r="A150" s="11">
        <f>CURRENT_YEAR</f>
        <v>2017</v>
      </c>
      <c r="B150" s="11">
        <f>RRICC</f>
        <v>900004</v>
      </c>
      <c r="C150" s="7">
        <f>RR_ID</f>
        <v>8</v>
      </c>
      <c r="D150" s="1" t="str">
        <f>RR_SHORT_NAME</f>
        <v>EAST</v>
      </c>
      <c r="E150" s="1" t="str">
        <f>RR_NAME</f>
        <v>Eastern Railroads</v>
      </c>
      <c r="F150" s="1" t="s">
        <v>47150</v>
      </c>
      <c r="G150" s="6">
        <f>E1L206C12</f>
        <v>9.4151421171103422</v>
      </c>
    </row>
    <row r="151" spans="1:7" x14ac:dyDescent="0.2">
      <c r="A151" s="11">
        <f>CURRENT_YEAR</f>
        <v>2017</v>
      </c>
      <c r="B151" s="11">
        <f>RRICC</f>
        <v>900004</v>
      </c>
      <c r="C151" s="7">
        <f>RR_ID</f>
        <v>8</v>
      </c>
      <c r="D151" s="1" t="str">
        <f>RR_SHORT_NAME</f>
        <v>EAST</v>
      </c>
      <c r="E151" s="1" t="str">
        <f>RR_NAME</f>
        <v>Eastern Railroads</v>
      </c>
      <c r="F151" s="1" t="s">
        <v>47151</v>
      </c>
      <c r="G151" s="6">
        <f>E1L206C13</f>
        <v>6.4846065687761828E-3</v>
      </c>
    </row>
    <row r="152" spans="1:7" x14ac:dyDescent="0.2">
      <c r="A152" s="11">
        <f>CURRENT_YEAR</f>
        <v>2017</v>
      </c>
      <c r="B152" s="11">
        <f>RRICC</f>
        <v>900004</v>
      </c>
      <c r="C152" s="7">
        <f>RR_ID</f>
        <v>8</v>
      </c>
      <c r="D152" s="1" t="str">
        <f>RR_SHORT_NAME</f>
        <v>EAST</v>
      </c>
      <c r="E152" s="1" t="str">
        <f>RR_NAME</f>
        <v>Eastern Railroads</v>
      </c>
      <c r="F152" s="1" t="s">
        <v>47152</v>
      </c>
      <c r="G152" s="6">
        <f>E1L207C1</f>
        <v>4.1757447495054403E-2</v>
      </c>
    </row>
    <row r="153" spans="1:7" x14ac:dyDescent="0.2">
      <c r="A153" s="11">
        <f>CURRENT_YEAR</f>
        <v>2017</v>
      </c>
      <c r="B153" s="11">
        <f>RRICC</f>
        <v>900004</v>
      </c>
      <c r="C153" s="7">
        <f>RR_ID</f>
        <v>8</v>
      </c>
      <c r="D153" s="1" t="str">
        <f>RR_SHORT_NAME</f>
        <v>EAST</v>
      </c>
      <c r="E153" s="1" t="str">
        <f>RR_NAME</f>
        <v>Eastern Railroads</v>
      </c>
      <c r="F153" s="1" t="s">
        <v>47153</v>
      </c>
      <c r="G153" s="6">
        <f>E1L207C2</f>
        <v>4.7144129887684377E-2</v>
      </c>
    </row>
    <row r="154" spans="1:7" x14ac:dyDescent="0.2">
      <c r="A154" s="11">
        <f>CURRENT_YEAR</f>
        <v>2017</v>
      </c>
      <c r="B154" s="11">
        <f>RRICC</f>
        <v>900004</v>
      </c>
      <c r="C154" s="7">
        <f>RR_ID</f>
        <v>8</v>
      </c>
      <c r="D154" s="1" t="str">
        <f>RR_SHORT_NAME</f>
        <v>EAST</v>
      </c>
      <c r="E154" s="1" t="str">
        <f>RR_NAME</f>
        <v>Eastern Railroads</v>
      </c>
      <c r="F154" s="1" t="s">
        <v>47154</v>
      </c>
      <c r="G154" s="6">
        <f>E1L207C3</f>
        <v>0.1418389137728174</v>
      </c>
    </row>
    <row r="155" spans="1:7" x14ac:dyDescent="0.2">
      <c r="A155" s="11">
        <f>CURRENT_YEAR</f>
        <v>2017</v>
      </c>
      <c r="B155" s="11">
        <f>RRICC</f>
        <v>900004</v>
      </c>
      <c r="C155" s="7">
        <f>RR_ID</f>
        <v>8</v>
      </c>
      <c r="D155" s="1" t="str">
        <f>RR_SHORT_NAME</f>
        <v>EAST</v>
      </c>
      <c r="E155" s="1" t="str">
        <f>RR_NAME</f>
        <v>Eastern Railroads</v>
      </c>
      <c r="F155" s="1" t="s">
        <v>47155</v>
      </c>
      <c r="G155" s="6">
        <f>E1L207C4</f>
        <v>0.10856936348714154</v>
      </c>
    </row>
    <row r="156" spans="1:7" x14ac:dyDescent="0.2">
      <c r="A156" s="11">
        <f>CURRENT_YEAR</f>
        <v>2017</v>
      </c>
      <c r="B156" s="11">
        <f>RRICC</f>
        <v>900004</v>
      </c>
      <c r="C156" s="7">
        <f>RR_ID</f>
        <v>8</v>
      </c>
      <c r="D156" s="1" t="str">
        <f>RR_SHORT_NAME</f>
        <v>EAST</v>
      </c>
      <c r="E156" s="1" t="str">
        <f>RR_NAME</f>
        <v>Eastern Railroads</v>
      </c>
      <c r="F156" s="1" t="s">
        <v>47156</v>
      </c>
      <c r="G156" s="6">
        <f>E1L207C5</f>
        <v>0.12257473770797941</v>
      </c>
    </row>
    <row r="157" spans="1:7" x14ac:dyDescent="0.2">
      <c r="A157" s="11">
        <f>CURRENT_YEAR</f>
        <v>2017</v>
      </c>
      <c r="B157" s="11">
        <f>RRICC</f>
        <v>900004</v>
      </c>
      <c r="C157" s="7">
        <f>RR_ID</f>
        <v>8</v>
      </c>
      <c r="D157" s="1" t="str">
        <f>RR_SHORT_NAME</f>
        <v>EAST</v>
      </c>
      <c r="E157" s="1" t="str">
        <f>RR_NAME</f>
        <v>Eastern Railroads</v>
      </c>
      <c r="F157" s="1" t="s">
        <v>47157</v>
      </c>
      <c r="G157" s="6">
        <f>E1L207C6</f>
        <v>0.36878117580932512</v>
      </c>
    </row>
    <row r="158" spans="1:7" x14ac:dyDescent="0.2">
      <c r="A158" s="11">
        <f>CURRENT_YEAR</f>
        <v>2017</v>
      </c>
      <c r="B158" s="11">
        <f>RRICC</f>
        <v>900004</v>
      </c>
      <c r="C158" s="7">
        <f>RR_ID</f>
        <v>8</v>
      </c>
      <c r="D158" s="1" t="str">
        <f>RR_SHORT_NAME</f>
        <v>EAST</v>
      </c>
      <c r="E158" s="1" t="str">
        <f>RR_NAME</f>
        <v>Eastern Railroads</v>
      </c>
      <c r="F158" s="1" t="s">
        <v>47158</v>
      </c>
      <c r="G158" s="6">
        <f>E1L207C7</f>
        <v>2.7407068354701773</v>
      </c>
    </row>
    <row r="159" spans="1:7" x14ac:dyDescent="0.2">
      <c r="A159" s="11">
        <f>CURRENT_YEAR</f>
        <v>2017</v>
      </c>
      <c r="B159" s="11">
        <f>RRICC</f>
        <v>900004</v>
      </c>
      <c r="C159" s="7">
        <f>RR_ID</f>
        <v>8</v>
      </c>
      <c r="D159" s="1" t="str">
        <f>RR_SHORT_NAME</f>
        <v>EAST</v>
      </c>
      <c r="E159" s="1" t="str">
        <f>RR_NAME</f>
        <v>Eastern Railroads</v>
      </c>
      <c r="F159" s="1" t="s">
        <v>47159</v>
      </c>
      <c r="G159" s="6">
        <f>E1L207C8</f>
        <v>4.86844056620098</v>
      </c>
    </row>
    <row r="160" spans="1:7" x14ac:dyDescent="0.2">
      <c r="A160" s="11">
        <f>CURRENT_YEAR</f>
        <v>2017</v>
      </c>
      <c r="B160" s="11">
        <f>RRICC</f>
        <v>900004</v>
      </c>
      <c r="C160" s="7">
        <f>RR_ID</f>
        <v>8</v>
      </c>
      <c r="D160" s="1" t="str">
        <f>RR_SHORT_NAME</f>
        <v>EAST</v>
      </c>
      <c r="E160" s="1" t="str">
        <f>RR_NAME</f>
        <v>Eastern Railroads</v>
      </c>
      <c r="F160" s="1" t="s">
        <v>47160</v>
      </c>
      <c r="G160" s="6">
        <f>E1L207C9</f>
        <v>14.212267166763212</v>
      </c>
    </row>
    <row r="161" spans="1:7" x14ac:dyDescent="0.2">
      <c r="A161" s="11">
        <f>CURRENT_YEAR</f>
        <v>2017</v>
      </c>
      <c r="B161" s="11">
        <f>RRICC</f>
        <v>900004</v>
      </c>
      <c r="C161" s="7">
        <f>RR_ID</f>
        <v>8</v>
      </c>
      <c r="D161" s="1" t="str">
        <f>RR_SHORT_NAME</f>
        <v>EAST</v>
      </c>
      <c r="E161" s="1" t="str">
        <f>RR_NAME</f>
        <v>Eastern Railroads</v>
      </c>
      <c r="F161" s="1" t="s">
        <v>47161</v>
      </c>
      <c r="G161" s="6">
        <f>E1L207C10</f>
        <v>2.7407068354701778</v>
      </c>
    </row>
    <row r="162" spans="1:7" x14ac:dyDescent="0.2">
      <c r="A162" s="11">
        <f>CURRENT_YEAR</f>
        <v>2017</v>
      </c>
      <c r="B162" s="11">
        <f>RRICC</f>
        <v>900004</v>
      </c>
      <c r="C162" s="7">
        <f>RR_ID</f>
        <v>8</v>
      </c>
      <c r="D162" s="1" t="str">
        <f>RR_SHORT_NAME</f>
        <v>EAST</v>
      </c>
      <c r="E162" s="1" t="str">
        <f>RR_NAME</f>
        <v>Eastern Railroads</v>
      </c>
      <c r="F162" s="1" t="s">
        <v>47162</v>
      </c>
      <c r="G162" s="6">
        <f>E1L207C11</f>
        <v>4.86844056620098</v>
      </c>
    </row>
    <row r="163" spans="1:7" x14ac:dyDescent="0.2">
      <c r="A163" s="11">
        <f>CURRENT_YEAR</f>
        <v>2017</v>
      </c>
      <c r="B163" s="11">
        <f>RRICC</f>
        <v>900004</v>
      </c>
      <c r="C163" s="7">
        <f>RR_ID</f>
        <v>8</v>
      </c>
      <c r="D163" s="1" t="str">
        <f>RR_SHORT_NAME</f>
        <v>EAST</v>
      </c>
      <c r="E163" s="1" t="str">
        <f>RR_NAME</f>
        <v>Eastern Railroads</v>
      </c>
      <c r="F163" s="1" t="s">
        <v>47163</v>
      </c>
      <c r="G163" s="6">
        <f>E1L207C12</f>
        <v>14.212267166763212</v>
      </c>
    </row>
    <row r="164" spans="1:7" x14ac:dyDescent="0.2">
      <c r="A164" s="11">
        <f>CURRENT_YEAR</f>
        <v>2017</v>
      </c>
      <c r="B164" s="11">
        <f>RRICC</f>
        <v>900004</v>
      </c>
      <c r="C164" s="7">
        <f>RR_ID</f>
        <v>8</v>
      </c>
      <c r="D164" s="1" t="str">
        <f>RR_SHORT_NAME</f>
        <v>EAST</v>
      </c>
      <c r="E164" s="1" t="str">
        <f>RR_NAME</f>
        <v>Eastern Railroads</v>
      </c>
      <c r="F164" s="1" t="s">
        <v>47164</v>
      </c>
      <c r="G164" s="6">
        <f>E1L207C13</f>
        <v>1.6406553781516369E-3</v>
      </c>
    </row>
    <row r="165" spans="1:7" x14ac:dyDescent="0.2">
      <c r="A165" s="11">
        <f>CURRENT_YEAR</f>
        <v>2017</v>
      </c>
      <c r="B165" s="11">
        <f>RRICC</f>
        <v>900004</v>
      </c>
      <c r="C165" s="7">
        <f>RR_ID</f>
        <v>8</v>
      </c>
      <c r="D165" s="1" t="str">
        <f>RR_SHORT_NAME</f>
        <v>EAST</v>
      </c>
      <c r="E165" s="1" t="str">
        <f>RR_NAME</f>
        <v>Eastern Railroads</v>
      </c>
      <c r="F165" s="1" t="s">
        <v>47165</v>
      </c>
      <c r="G165" s="6">
        <f>E1L208C1</f>
        <v>8.7112063043251087E-2</v>
      </c>
    </row>
    <row r="166" spans="1:7" x14ac:dyDescent="0.2">
      <c r="A166" s="11">
        <f>CURRENT_YEAR</f>
        <v>2017</v>
      </c>
      <c r="B166" s="11">
        <f>RRICC</f>
        <v>900004</v>
      </c>
      <c r="C166" s="7">
        <f>RR_ID</f>
        <v>8</v>
      </c>
      <c r="D166" s="1" t="str">
        <f>RR_SHORT_NAME</f>
        <v>EAST</v>
      </c>
      <c r="E166" s="1" t="str">
        <f>RR_NAME</f>
        <v>Eastern Railroads</v>
      </c>
      <c r="F166" s="1" t="s">
        <v>47166</v>
      </c>
      <c r="G166" s="6">
        <f>E1L208C2</f>
        <v>2.6219154106173714E-2</v>
      </c>
    </row>
    <row r="167" spans="1:7" x14ac:dyDescent="0.2">
      <c r="A167" s="11">
        <f>CURRENT_YEAR</f>
        <v>2017</v>
      </c>
      <c r="B167" s="11">
        <f>RRICC</f>
        <v>900004</v>
      </c>
      <c r="C167" s="7">
        <f>RR_ID</f>
        <v>8</v>
      </c>
      <c r="D167" s="1" t="str">
        <f>RR_SHORT_NAME</f>
        <v>EAST</v>
      </c>
      <c r="E167" s="1" t="str">
        <f>RR_NAME</f>
        <v>Eastern Railroads</v>
      </c>
      <c r="F167" s="1" t="s">
        <v>47167</v>
      </c>
      <c r="G167" s="6">
        <f>E1L208C3</f>
        <v>7.3771773513235786E-2</v>
      </c>
    </row>
    <row r="168" spans="1:7" x14ac:dyDescent="0.2">
      <c r="A168" s="11">
        <f>CURRENT_YEAR</f>
        <v>2017</v>
      </c>
      <c r="B168" s="11">
        <f>RRICC</f>
        <v>900004</v>
      </c>
      <c r="C168" s="7">
        <f>RR_ID</f>
        <v>8</v>
      </c>
      <c r="D168" s="1" t="str">
        <f>RR_SHORT_NAME</f>
        <v>EAST</v>
      </c>
      <c r="E168" s="1" t="str">
        <f>RR_NAME</f>
        <v>Eastern Railroads</v>
      </c>
      <c r="F168" s="1" t="s">
        <v>47168</v>
      </c>
      <c r="G168" s="6">
        <f>E1L208C4</f>
        <v>0.22649136391245286</v>
      </c>
    </row>
    <row r="169" spans="1:7" x14ac:dyDescent="0.2">
      <c r="A169" s="11">
        <f>CURRENT_YEAR</f>
        <v>2017</v>
      </c>
      <c r="B169" s="11">
        <f>RRICC</f>
        <v>900004</v>
      </c>
      <c r="C169" s="7">
        <f>RR_ID</f>
        <v>8</v>
      </c>
      <c r="D169" s="1" t="str">
        <f>RR_SHORT_NAME</f>
        <v>EAST</v>
      </c>
      <c r="E169" s="1" t="str">
        <f>RR_NAME</f>
        <v>Eastern Railroads</v>
      </c>
      <c r="F169" s="1" t="s">
        <v>47169</v>
      </c>
      <c r="G169" s="6">
        <f>E1L208C5</f>
        <v>6.8169800676051606E-2</v>
      </c>
    </row>
    <row r="170" spans="1:7" x14ac:dyDescent="0.2">
      <c r="A170" s="11">
        <f>CURRENT_YEAR</f>
        <v>2017</v>
      </c>
      <c r="B170" s="11">
        <f>RRICC</f>
        <v>900004</v>
      </c>
      <c r="C170" s="7">
        <f>RR_ID</f>
        <v>8</v>
      </c>
      <c r="D170" s="1" t="str">
        <f>RR_SHORT_NAME</f>
        <v>EAST</v>
      </c>
      <c r="E170" s="1" t="str">
        <f>RR_NAME</f>
        <v>Eastern Railroads</v>
      </c>
      <c r="F170" s="1" t="s">
        <v>47170</v>
      </c>
      <c r="G170" s="6">
        <f>E1L208C6</f>
        <v>0.19180661113441302</v>
      </c>
    </row>
    <row r="171" spans="1:7" x14ac:dyDescent="0.2">
      <c r="A171" s="11">
        <f>CURRENT_YEAR</f>
        <v>2017</v>
      </c>
      <c r="B171" s="11">
        <f>RRICC</f>
        <v>900004</v>
      </c>
      <c r="C171" s="7">
        <f>RR_ID</f>
        <v>8</v>
      </c>
      <c r="D171" s="1" t="str">
        <f>RR_SHORT_NAME</f>
        <v>EAST</v>
      </c>
      <c r="E171" s="1" t="str">
        <f>RR_NAME</f>
        <v>Eastern Railroads</v>
      </c>
      <c r="F171" s="1" t="s">
        <v>47171</v>
      </c>
      <c r="G171" s="6">
        <f>E1L208C7</f>
        <v>2.2846467694392887</v>
      </c>
    </row>
    <row r="172" spans="1:7" x14ac:dyDescent="0.2">
      <c r="A172" s="11">
        <f>CURRENT_YEAR</f>
        <v>2017</v>
      </c>
      <c r="B172" s="11">
        <f>RRICC</f>
        <v>900004</v>
      </c>
      <c r="C172" s="7">
        <f>RR_ID</f>
        <v>8</v>
      </c>
      <c r="D172" s="1" t="str">
        <f>RR_SHORT_NAME</f>
        <v>EAST</v>
      </c>
      <c r="E172" s="1" t="str">
        <f>RR_NAME</f>
        <v>Eastern Railroads</v>
      </c>
      <c r="F172" s="1" t="s">
        <v>47172</v>
      </c>
      <c r="G172" s="6">
        <f>E1L208C8</f>
        <v>1.1472863889719818</v>
      </c>
    </row>
    <row r="173" spans="1:7" x14ac:dyDescent="0.2">
      <c r="A173" s="11">
        <f>CURRENT_YEAR</f>
        <v>2017</v>
      </c>
      <c r="B173" s="11">
        <f>RRICC</f>
        <v>900004</v>
      </c>
      <c r="C173" s="7">
        <f>RR_ID</f>
        <v>8</v>
      </c>
      <c r="D173" s="1" t="str">
        <f>RR_SHORT_NAME</f>
        <v>EAST</v>
      </c>
      <c r="E173" s="1" t="str">
        <f>RR_NAME</f>
        <v>Eastern Railroads</v>
      </c>
      <c r="F173" s="1" t="s">
        <v>47173</v>
      </c>
      <c r="G173" s="6">
        <f>E1L208C9</f>
        <v>2.704259435463316</v>
      </c>
    </row>
    <row r="174" spans="1:7" x14ac:dyDescent="0.2">
      <c r="A174" s="11">
        <f>CURRENT_YEAR</f>
        <v>2017</v>
      </c>
      <c r="B174" s="11">
        <f>RRICC</f>
        <v>900004</v>
      </c>
      <c r="C174" s="7">
        <f>RR_ID</f>
        <v>8</v>
      </c>
      <c r="D174" s="1" t="str">
        <f>RR_SHORT_NAME</f>
        <v>EAST</v>
      </c>
      <c r="E174" s="1" t="str">
        <f>RR_NAME</f>
        <v>Eastern Railroads</v>
      </c>
      <c r="F174" s="1" t="s">
        <v>47174</v>
      </c>
      <c r="G174" s="6">
        <f>E1L208C10</f>
        <v>2.2846467694392882</v>
      </c>
    </row>
    <row r="175" spans="1:7" x14ac:dyDescent="0.2">
      <c r="A175" s="11">
        <f>CURRENT_YEAR</f>
        <v>2017</v>
      </c>
      <c r="B175" s="11">
        <f>RRICC</f>
        <v>900004</v>
      </c>
      <c r="C175" s="7">
        <f>RR_ID</f>
        <v>8</v>
      </c>
      <c r="D175" s="1" t="str">
        <f>RR_SHORT_NAME</f>
        <v>EAST</v>
      </c>
      <c r="E175" s="1" t="str">
        <f>RR_NAME</f>
        <v>Eastern Railroads</v>
      </c>
      <c r="F175" s="1" t="s">
        <v>47175</v>
      </c>
      <c r="G175" s="6">
        <f>E1L208C11</f>
        <v>1.147286388971982</v>
      </c>
    </row>
    <row r="176" spans="1:7" x14ac:dyDescent="0.2">
      <c r="A176" s="11">
        <f>CURRENT_YEAR</f>
        <v>2017</v>
      </c>
      <c r="B176" s="11">
        <f>RRICC</f>
        <v>900004</v>
      </c>
      <c r="C176" s="7">
        <f>RR_ID</f>
        <v>8</v>
      </c>
      <c r="D176" s="1" t="str">
        <f>RR_SHORT_NAME</f>
        <v>EAST</v>
      </c>
      <c r="E176" s="1" t="str">
        <f>RR_NAME</f>
        <v>Eastern Railroads</v>
      </c>
      <c r="F176" s="1" t="s">
        <v>47176</v>
      </c>
      <c r="G176" s="6">
        <f>E1L208C12</f>
        <v>2.704259435463316</v>
      </c>
    </row>
    <row r="177" spans="1:7" x14ac:dyDescent="0.2">
      <c r="A177" s="11">
        <f>CURRENT_YEAR</f>
        <v>2017</v>
      </c>
      <c r="B177" s="11">
        <f>RRICC</f>
        <v>900004</v>
      </c>
      <c r="C177" s="7">
        <f>RR_ID</f>
        <v>8</v>
      </c>
      <c r="D177" s="1" t="str">
        <f>RR_SHORT_NAME</f>
        <v>EAST</v>
      </c>
      <c r="E177" s="1" t="str">
        <f>RR_NAME</f>
        <v>Eastern Railroads</v>
      </c>
      <c r="F177" s="1" t="s">
        <v>47177</v>
      </c>
      <c r="G177" s="6">
        <f>E1L208C13</f>
        <v>1.8120022004226931E-6</v>
      </c>
    </row>
    <row r="178" spans="1:7" x14ac:dyDescent="0.2">
      <c r="A178" s="11">
        <f>CURRENT_YEAR</f>
        <v>2017</v>
      </c>
      <c r="B178" s="11">
        <f>RRICC</f>
        <v>900004</v>
      </c>
      <c r="C178" s="7">
        <f>RR_ID</f>
        <v>8</v>
      </c>
      <c r="D178" s="1" t="str">
        <f>RR_SHORT_NAME</f>
        <v>EAST</v>
      </c>
      <c r="E178" s="1" t="str">
        <f>RR_NAME</f>
        <v>Eastern Railroads</v>
      </c>
      <c r="F178" s="1" t="s">
        <v>47178</v>
      </c>
      <c r="G178" s="6">
        <f>E1L209C1</f>
        <v>6.0625120381070739E-3</v>
      </c>
    </row>
    <row r="179" spans="1:7" x14ac:dyDescent="0.2">
      <c r="A179" s="11">
        <f>CURRENT_YEAR</f>
        <v>2017</v>
      </c>
      <c r="B179" s="11">
        <f>RRICC</f>
        <v>900004</v>
      </c>
      <c r="C179" s="7">
        <f>RR_ID</f>
        <v>8</v>
      </c>
      <c r="D179" s="1" t="str">
        <f>RR_SHORT_NAME</f>
        <v>EAST</v>
      </c>
      <c r="E179" s="1" t="str">
        <f>RR_NAME</f>
        <v>Eastern Railroads</v>
      </c>
      <c r="F179" s="1" t="s">
        <v>47179</v>
      </c>
      <c r="G179" s="6">
        <f>E1L209C2</f>
        <v>0.12983230167756235</v>
      </c>
    </row>
    <row r="180" spans="1:7" x14ac:dyDescent="0.2">
      <c r="A180" s="11">
        <f>CURRENT_YEAR</f>
        <v>2017</v>
      </c>
      <c r="B180" s="11">
        <f>RRICC</f>
        <v>900004</v>
      </c>
      <c r="C180" s="7">
        <f>RR_ID</f>
        <v>8</v>
      </c>
      <c r="D180" s="1" t="str">
        <f>RR_SHORT_NAME</f>
        <v>EAST</v>
      </c>
      <c r="E180" s="1" t="str">
        <f>RR_NAME</f>
        <v>Eastern Railroads</v>
      </c>
      <c r="F180" s="1" t="s">
        <v>47180</v>
      </c>
      <c r="G180" s="6">
        <f>E1L209C3</f>
        <v>1.2446766421410386E-3</v>
      </c>
    </row>
    <row r="181" spans="1:7" x14ac:dyDescent="0.2">
      <c r="A181" s="11">
        <f>CURRENT_YEAR</f>
        <v>2017</v>
      </c>
      <c r="B181" s="11">
        <f>RRICC</f>
        <v>900004</v>
      </c>
      <c r="C181" s="7">
        <f>RR_ID</f>
        <v>8</v>
      </c>
      <c r="D181" s="1" t="str">
        <f>RR_SHORT_NAME</f>
        <v>EAST</v>
      </c>
      <c r="E181" s="1" t="str">
        <f>RR_NAME</f>
        <v>Eastern Railroads</v>
      </c>
      <c r="F181" s="1" t="s">
        <v>47181</v>
      </c>
      <c r="G181" s="6">
        <f>E1L209C4</f>
        <v>1.5762531299078408E-2</v>
      </c>
    </row>
    <row r="182" spans="1:7" x14ac:dyDescent="0.2">
      <c r="A182" s="11">
        <f>CURRENT_YEAR</f>
        <v>2017</v>
      </c>
      <c r="B182" s="11">
        <f>RRICC</f>
        <v>900004</v>
      </c>
      <c r="C182" s="7">
        <f>RR_ID</f>
        <v>8</v>
      </c>
      <c r="D182" s="1" t="str">
        <f>RR_SHORT_NAME</f>
        <v>EAST</v>
      </c>
      <c r="E182" s="1" t="str">
        <f>RR_NAME</f>
        <v>Eastern Railroads</v>
      </c>
      <c r="F182" s="1" t="s">
        <v>47182</v>
      </c>
      <c r="G182" s="6">
        <f>E1L209C5</f>
        <v>0.33756398436166335</v>
      </c>
    </row>
    <row r="183" spans="1:7" x14ac:dyDescent="0.2">
      <c r="A183" s="11">
        <f>CURRENT_YEAR</f>
        <v>2017</v>
      </c>
      <c r="B183" s="11">
        <f>RRICC</f>
        <v>900004</v>
      </c>
      <c r="C183" s="7">
        <f>RR_ID</f>
        <v>8</v>
      </c>
      <c r="D183" s="1" t="str">
        <f>RR_SHORT_NAME</f>
        <v>EAST</v>
      </c>
      <c r="E183" s="1" t="str">
        <f>RR_NAME</f>
        <v>Eastern Railroads</v>
      </c>
      <c r="F183" s="1" t="s">
        <v>47183</v>
      </c>
      <c r="G183" s="6">
        <f>E1L209C6</f>
        <v>3.2361592695667081E-3</v>
      </c>
    </row>
    <row r="184" spans="1:7" x14ac:dyDescent="0.2">
      <c r="A184" s="11">
        <f>CURRENT_YEAR</f>
        <v>2017</v>
      </c>
      <c r="B184" s="11">
        <f>RRICC</f>
        <v>900004</v>
      </c>
      <c r="C184" s="7">
        <f>RR_ID</f>
        <v>8</v>
      </c>
      <c r="D184" s="1" t="str">
        <f>RR_SHORT_NAME</f>
        <v>EAST</v>
      </c>
      <c r="E184" s="1" t="str">
        <f>RR_NAME</f>
        <v>Eastern Railroads</v>
      </c>
      <c r="F184" s="1" t="s">
        <v>47184</v>
      </c>
      <c r="G184" s="6">
        <f>E1L209C7</f>
        <v>0.84912535508318454</v>
      </c>
    </row>
    <row r="185" spans="1:7" x14ac:dyDescent="0.2">
      <c r="A185" s="11">
        <f>CURRENT_YEAR</f>
        <v>2017</v>
      </c>
      <c r="B185" s="11">
        <f>RRICC</f>
        <v>900004</v>
      </c>
      <c r="C185" s="7">
        <f>RR_ID</f>
        <v>8</v>
      </c>
      <c r="D185" s="1" t="str">
        <f>RR_SHORT_NAME</f>
        <v>EAST</v>
      </c>
      <c r="E185" s="1" t="str">
        <f>RR_NAME</f>
        <v>Eastern Railroads</v>
      </c>
      <c r="F185" s="1" t="s">
        <v>47185</v>
      </c>
      <c r="G185" s="6">
        <f>E1L209C8</f>
        <v>48.857352421788981</v>
      </c>
    </row>
    <row r="186" spans="1:7" x14ac:dyDescent="0.2">
      <c r="A186" s="11">
        <f>CURRENT_YEAR</f>
        <v>2017</v>
      </c>
      <c r="B186" s="11">
        <f>RRICC</f>
        <v>900004</v>
      </c>
      <c r="C186" s="7">
        <f>RR_ID</f>
        <v>8</v>
      </c>
      <c r="D186" s="1" t="str">
        <f>RR_SHORT_NAME</f>
        <v>EAST</v>
      </c>
      <c r="E186" s="1" t="str">
        <f>RR_NAME</f>
        <v>Eastern Railroads</v>
      </c>
      <c r="F186" s="1" t="s">
        <v>47186</v>
      </c>
      <c r="G186" s="6">
        <f>E1L209C9</f>
        <v>0.25063732920281279</v>
      </c>
    </row>
    <row r="187" spans="1:7" x14ac:dyDescent="0.2">
      <c r="A187" s="11">
        <f>CURRENT_YEAR</f>
        <v>2017</v>
      </c>
      <c r="B187" s="11">
        <f>RRICC</f>
        <v>900004</v>
      </c>
      <c r="C187" s="7">
        <f>RR_ID</f>
        <v>8</v>
      </c>
      <c r="D187" s="1" t="str">
        <f>RR_SHORT_NAME</f>
        <v>EAST</v>
      </c>
      <c r="E187" s="1" t="str">
        <f>RR_NAME</f>
        <v>Eastern Railroads</v>
      </c>
      <c r="F187" s="1" t="s">
        <v>47187</v>
      </c>
      <c r="G187" s="6">
        <f>E1L209C10</f>
        <v>0.84912535508318454</v>
      </c>
    </row>
    <row r="188" spans="1:7" x14ac:dyDescent="0.2">
      <c r="A188" s="11">
        <f>CURRENT_YEAR</f>
        <v>2017</v>
      </c>
      <c r="B188" s="11">
        <f>RRICC</f>
        <v>900004</v>
      </c>
      <c r="C188" s="7">
        <f>RR_ID</f>
        <v>8</v>
      </c>
      <c r="D188" s="1" t="str">
        <f>RR_SHORT_NAME</f>
        <v>EAST</v>
      </c>
      <c r="E188" s="1" t="str">
        <f>RR_NAME</f>
        <v>Eastern Railroads</v>
      </c>
      <c r="F188" s="1" t="s">
        <v>47188</v>
      </c>
      <c r="G188" s="6">
        <f>E1L209C11</f>
        <v>48.857352421788981</v>
      </c>
    </row>
    <row r="189" spans="1:7" x14ac:dyDescent="0.2">
      <c r="A189" s="11">
        <f>CURRENT_YEAR</f>
        <v>2017</v>
      </c>
      <c r="B189" s="11">
        <f>RRICC</f>
        <v>900004</v>
      </c>
      <c r="C189" s="7">
        <f>RR_ID</f>
        <v>8</v>
      </c>
      <c r="D189" s="1" t="str">
        <f>RR_SHORT_NAME</f>
        <v>EAST</v>
      </c>
      <c r="E189" s="1" t="str">
        <f>RR_NAME</f>
        <v>Eastern Railroads</v>
      </c>
      <c r="F189" s="1" t="s">
        <v>47189</v>
      </c>
      <c r="G189" s="6">
        <f>E1L209C12</f>
        <v>0.25063732920281279</v>
      </c>
    </row>
    <row r="190" spans="1:7" x14ac:dyDescent="0.2">
      <c r="A190" s="11">
        <f>CURRENT_YEAR</f>
        <v>2017</v>
      </c>
      <c r="B190" s="11">
        <f>RRICC</f>
        <v>900004</v>
      </c>
      <c r="C190" s="7">
        <f>RR_ID</f>
        <v>8</v>
      </c>
      <c r="D190" s="1" t="str">
        <f>RR_SHORT_NAME</f>
        <v>EAST</v>
      </c>
      <c r="E190" s="1" t="str">
        <f>RR_NAME</f>
        <v>Eastern Railroads</v>
      </c>
      <c r="F190" s="1" t="s">
        <v>47190</v>
      </c>
      <c r="G190" s="6">
        <f>E1L209C13</f>
        <v>5.9341738169993614E-4</v>
      </c>
    </row>
    <row r="191" spans="1:7" x14ac:dyDescent="0.2">
      <c r="A191" s="11">
        <f>CURRENT_YEAR</f>
        <v>2017</v>
      </c>
      <c r="B191" s="11">
        <f>RRICC</f>
        <v>900004</v>
      </c>
      <c r="C191" s="7">
        <f>RR_ID</f>
        <v>8</v>
      </c>
      <c r="D191" s="1" t="str">
        <f>RR_SHORT_NAME</f>
        <v>EAST</v>
      </c>
      <c r="E191" s="1" t="str">
        <f>RR_NAME</f>
        <v>Eastern Railroads</v>
      </c>
      <c r="F191" s="1" t="s">
        <v>47191</v>
      </c>
      <c r="G191" s="6">
        <f>E1L210C1</f>
        <v>7.4484895825319411E-3</v>
      </c>
    </row>
    <row r="192" spans="1:7" x14ac:dyDescent="0.2">
      <c r="A192" s="11">
        <f>CURRENT_YEAR</f>
        <v>2017</v>
      </c>
      <c r="B192" s="11">
        <f>RRICC</f>
        <v>900004</v>
      </c>
      <c r="C192" s="7">
        <f>RR_ID</f>
        <v>8</v>
      </c>
      <c r="D192" s="1" t="str">
        <f>RR_SHORT_NAME</f>
        <v>EAST</v>
      </c>
      <c r="E192" s="1" t="str">
        <f>RR_NAME</f>
        <v>Eastern Railroads</v>
      </c>
      <c r="F192" s="1" t="s">
        <v>47192</v>
      </c>
      <c r="G192" s="6">
        <f>E1L210C2</f>
        <v>6.7994579721063472E-2</v>
      </c>
    </row>
    <row r="193" spans="1:7" x14ac:dyDescent="0.2">
      <c r="A193" s="11">
        <f>CURRENT_YEAR</f>
        <v>2017</v>
      </c>
      <c r="B193" s="11">
        <f>RRICC</f>
        <v>900004</v>
      </c>
      <c r="C193" s="7">
        <f>RR_ID</f>
        <v>8</v>
      </c>
      <c r="D193" s="1" t="str">
        <f>RR_SHORT_NAME</f>
        <v>EAST</v>
      </c>
      <c r="E193" s="1" t="str">
        <f>RR_NAME</f>
        <v>Eastern Railroads</v>
      </c>
      <c r="F193" s="1" t="s">
        <v>47193</v>
      </c>
      <c r="G193" s="6">
        <f>E1L210C3</f>
        <v>1.0351382285607485E-2</v>
      </c>
    </row>
    <row r="194" spans="1:7" x14ac:dyDescent="0.2">
      <c r="A194" s="11">
        <f>CURRENT_YEAR</f>
        <v>2017</v>
      </c>
      <c r="B194" s="11">
        <f>RRICC</f>
        <v>900004</v>
      </c>
      <c r="C194" s="7">
        <f>RR_ID</f>
        <v>8</v>
      </c>
      <c r="D194" s="1" t="str">
        <f>RR_SHORT_NAME</f>
        <v>EAST</v>
      </c>
      <c r="E194" s="1" t="str">
        <f>RR_NAME</f>
        <v>Eastern Railroads</v>
      </c>
      <c r="F194" s="1" t="s">
        <v>47194</v>
      </c>
      <c r="G194" s="6">
        <f>E1L210C4</f>
        <v>1.9366072914583012E-2</v>
      </c>
    </row>
    <row r="195" spans="1:7" x14ac:dyDescent="0.2">
      <c r="A195" s="11">
        <f>CURRENT_YEAR</f>
        <v>2017</v>
      </c>
      <c r="B195" s="11">
        <f>RRICC</f>
        <v>900004</v>
      </c>
      <c r="C195" s="7">
        <f>RR_ID</f>
        <v>8</v>
      </c>
      <c r="D195" s="1" t="str">
        <f>RR_SHORT_NAME</f>
        <v>EAST</v>
      </c>
      <c r="E195" s="1" t="str">
        <f>RR_NAME</f>
        <v>Eastern Railroads</v>
      </c>
      <c r="F195" s="1" t="s">
        <v>47195</v>
      </c>
      <c r="G195" s="6">
        <f>E1L210C5</f>
        <v>0.17678590727476498</v>
      </c>
    </row>
    <row r="196" spans="1:7" x14ac:dyDescent="0.2">
      <c r="A196" s="11">
        <f>CURRENT_YEAR</f>
        <v>2017</v>
      </c>
      <c r="B196" s="11">
        <f>RRICC</f>
        <v>900004</v>
      </c>
      <c r="C196" s="7">
        <f>RR_ID</f>
        <v>8</v>
      </c>
      <c r="D196" s="1" t="str">
        <f>RR_SHORT_NAME</f>
        <v>EAST</v>
      </c>
      <c r="E196" s="1" t="str">
        <f>RR_NAME</f>
        <v>Eastern Railroads</v>
      </c>
      <c r="F196" s="1" t="s">
        <v>47196</v>
      </c>
      <c r="G196" s="6">
        <f>E1L210C6</f>
        <v>2.6913593942579337E-2</v>
      </c>
    </row>
    <row r="197" spans="1:7" x14ac:dyDescent="0.2">
      <c r="A197" s="11">
        <f>CURRENT_YEAR</f>
        <v>2017</v>
      </c>
      <c r="B197" s="11">
        <f>RRICC</f>
        <v>900004</v>
      </c>
      <c r="C197" s="7">
        <f>RR_ID</f>
        <v>8</v>
      </c>
      <c r="D197" s="1" t="str">
        <f>RR_SHORT_NAME</f>
        <v>EAST</v>
      </c>
      <c r="E197" s="1" t="str">
        <f>RR_NAME</f>
        <v>Eastern Railroads</v>
      </c>
      <c r="F197" s="1" t="s">
        <v>47197</v>
      </c>
      <c r="G197" s="6">
        <f>E1L210C7</f>
        <v>1.1919494572337024</v>
      </c>
    </row>
    <row r="198" spans="1:7" x14ac:dyDescent="0.2">
      <c r="A198" s="11">
        <f>CURRENT_YEAR</f>
        <v>2017</v>
      </c>
      <c r="B198" s="11">
        <f>RRICC</f>
        <v>900004</v>
      </c>
      <c r="C198" s="7">
        <f>RR_ID</f>
        <v>8</v>
      </c>
      <c r="D198" s="1" t="str">
        <f>RR_SHORT_NAME</f>
        <v>EAST</v>
      </c>
      <c r="E198" s="1" t="str">
        <f>RR_NAME</f>
        <v>Eastern Railroads</v>
      </c>
      <c r="F198" s="1" t="s">
        <v>47198</v>
      </c>
      <c r="G198" s="6">
        <f>E1L210C8</f>
        <v>23.117651021828497</v>
      </c>
    </row>
    <row r="199" spans="1:7" x14ac:dyDescent="0.2">
      <c r="A199" s="11">
        <f>CURRENT_YEAR</f>
        <v>2017</v>
      </c>
      <c r="B199" s="11">
        <f>RRICC</f>
        <v>900004</v>
      </c>
      <c r="C199" s="7">
        <f>RR_ID</f>
        <v>8</v>
      </c>
      <c r="D199" s="1" t="str">
        <f>RR_SHORT_NAME</f>
        <v>EAST</v>
      </c>
      <c r="E199" s="1" t="str">
        <f>RR_NAME</f>
        <v>Eastern Railroads</v>
      </c>
      <c r="F199" s="1" t="s">
        <v>47199</v>
      </c>
      <c r="G199" s="6">
        <f>E1L210C9</f>
        <v>2.5109522236864024</v>
      </c>
    </row>
    <row r="200" spans="1:7" x14ac:dyDescent="0.2">
      <c r="A200" s="11">
        <f>CURRENT_YEAR</f>
        <v>2017</v>
      </c>
      <c r="B200" s="11">
        <f>RRICC</f>
        <v>900004</v>
      </c>
      <c r="C200" s="7">
        <f>RR_ID</f>
        <v>8</v>
      </c>
      <c r="D200" s="1" t="str">
        <f>RR_SHORT_NAME</f>
        <v>EAST</v>
      </c>
      <c r="E200" s="1" t="str">
        <f>RR_NAME</f>
        <v>Eastern Railroads</v>
      </c>
      <c r="F200" s="1" t="s">
        <v>47200</v>
      </c>
      <c r="G200" s="6">
        <f>E1L210C10</f>
        <v>1.1919494572337024</v>
      </c>
    </row>
    <row r="201" spans="1:7" x14ac:dyDescent="0.2">
      <c r="A201" s="11">
        <f>CURRENT_YEAR</f>
        <v>2017</v>
      </c>
      <c r="B201" s="11">
        <f>RRICC</f>
        <v>900004</v>
      </c>
      <c r="C201" s="7">
        <f>RR_ID</f>
        <v>8</v>
      </c>
      <c r="D201" s="1" t="str">
        <f>RR_SHORT_NAME</f>
        <v>EAST</v>
      </c>
      <c r="E201" s="1" t="str">
        <f>RR_NAME</f>
        <v>Eastern Railroads</v>
      </c>
      <c r="F201" s="1" t="s">
        <v>47201</v>
      </c>
      <c r="G201" s="6">
        <f>E1L210C11</f>
        <v>23.117651021828497</v>
      </c>
    </row>
    <row r="202" spans="1:7" x14ac:dyDescent="0.2">
      <c r="A202" s="11">
        <f>CURRENT_YEAR</f>
        <v>2017</v>
      </c>
      <c r="B202" s="11">
        <f>RRICC</f>
        <v>900004</v>
      </c>
      <c r="C202" s="7">
        <f>RR_ID</f>
        <v>8</v>
      </c>
      <c r="D202" s="1" t="str">
        <f>RR_SHORT_NAME</f>
        <v>EAST</v>
      </c>
      <c r="E202" s="1" t="str">
        <f>RR_NAME</f>
        <v>Eastern Railroads</v>
      </c>
      <c r="F202" s="1" t="s">
        <v>47202</v>
      </c>
      <c r="G202" s="6">
        <f>E1L210C12</f>
        <v>2.5109522236864024</v>
      </c>
    </row>
    <row r="203" spans="1:7" x14ac:dyDescent="0.2">
      <c r="A203" s="11">
        <f>CURRENT_YEAR</f>
        <v>2017</v>
      </c>
      <c r="B203" s="11">
        <f>RRICC</f>
        <v>900004</v>
      </c>
      <c r="C203" s="7">
        <f>RR_ID</f>
        <v>8</v>
      </c>
      <c r="D203" s="1" t="str">
        <f>RR_SHORT_NAME</f>
        <v>EAST</v>
      </c>
      <c r="E203" s="1" t="str">
        <f>RR_NAME</f>
        <v>Eastern Railroads</v>
      </c>
      <c r="F203" s="1" t="s">
        <v>47203</v>
      </c>
      <c r="G203" s="6">
        <f>E1L210C13</f>
        <v>2.8814301511837778E-4</v>
      </c>
    </row>
    <row r="204" spans="1:7" x14ac:dyDescent="0.2">
      <c r="A204" s="11">
        <f>CURRENT_YEAR</f>
        <v>2017</v>
      </c>
      <c r="B204" s="11">
        <f>RRICC</f>
        <v>900004</v>
      </c>
      <c r="C204" s="7">
        <f>RR_ID</f>
        <v>8</v>
      </c>
      <c r="D204" s="1" t="str">
        <f>RR_SHORT_NAME</f>
        <v>EAST</v>
      </c>
      <c r="E204" s="1" t="str">
        <f>RR_NAME</f>
        <v>Eastern Railroads</v>
      </c>
      <c r="F204" s="1" t="s">
        <v>47204</v>
      </c>
      <c r="G204" s="6">
        <f>E1L211C1</f>
        <v>5.5814767337185548E-3</v>
      </c>
    </row>
    <row r="205" spans="1:7" x14ac:dyDescent="0.2">
      <c r="A205" s="11">
        <f>CURRENT_YEAR</f>
        <v>2017</v>
      </c>
      <c r="B205" s="11">
        <f>RRICC</f>
        <v>900004</v>
      </c>
      <c r="C205" s="7">
        <f>RR_ID</f>
        <v>8</v>
      </c>
      <c r="D205" s="1" t="str">
        <f>RR_SHORT_NAME</f>
        <v>EAST</v>
      </c>
      <c r="E205" s="1" t="str">
        <f>RR_NAME</f>
        <v>Eastern Railroads</v>
      </c>
      <c r="F205" s="1" t="s">
        <v>47205</v>
      </c>
      <c r="G205" s="6">
        <f>E1L211C2</f>
        <v>3.9687556161239028E-2</v>
      </c>
    </row>
    <row r="206" spans="1:7" x14ac:dyDescent="0.2">
      <c r="A206" s="11">
        <f>CURRENT_YEAR</f>
        <v>2017</v>
      </c>
      <c r="B206" s="11">
        <f>RRICC</f>
        <v>900004</v>
      </c>
      <c r="C206" s="7">
        <f>RR_ID</f>
        <v>8</v>
      </c>
      <c r="D206" s="1" t="str">
        <f>RR_SHORT_NAME</f>
        <v>EAST</v>
      </c>
      <c r="E206" s="1" t="str">
        <f>RR_NAME</f>
        <v>Eastern Railroads</v>
      </c>
      <c r="F206" s="1" t="s">
        <v>47206</v>
      </c>
      <c r="G206" s="6">
        <f>E1L211C3</f>
        <v>1.1831429228873168E-3</v>
      </c>
    </row>
    <row r="207" spans="1:7" x14ac:dyDescent="0.2">
      <c r="A207" s="11">
        <f>CURRENT_YEAR</f>
        <v>2017</v>
      </c>
      <c r="B207" s="11">
        <f>RRICC</f>
        <v>900004</v>
      </c>
      <c r="C207" s="7">
        <f>RR_ID</f>
        <v>8</v>
      </c>
      <c r="D207" s="1" t="str">
        <f>RR_SHORT_NAME</f>
        <v>EAST</v>
      </c>
      <c r="E207" s="1" t="str">
        <f>RR_NAME</f>
        <v>Eastern Railroads</v>
      </c>
      <c r="F207" s="1" t="s">
        <v>47207</v>
      </c>
      <c r="G207" s="6">
        <f>E1L211C4</f>
        <v>1.4511839507668231E-2</v>
      </c>
    </row>
    <row r="208" spans="1:7" x14ac:dyDescent="0.2">
      <c r="A208" s="11">
        <f>CURRENT_YEAR</f>
        <v>2017</v>
      </c>
      <c r="B208" s="11">
        <f>RRICC</f>
        <v>900004</v>
      </c>
      <c r="C208" s="7">
        <f>RR_ID</f>
        <v>8</v>
      </c>
      <c r="D208" s="1" t="str">
        <f>RR_SHORT_NAME</f>
        <v>EAST</v>
      </c>
      <c r="E208" s="1" t="str">
        <f>RR_NAME</f>
        <v>Eastern Railroads</v>
      </c>
      <c r="F208" s="1" t="s">
        <v>47208</v>
      </c>
      <c r="G208" s="6">
        <f>E1L211C5</f>
        <v>0.10318764601922133</v>
      </c>
    </row>
    <row r="209" spans="1:7" x14ac:dyDescent="0.2">
      <c r="A209" s="11">
        <f>CURRENT_YEAR</f>
        <v>2017</v>
      </c>
      <c r="B209" s="11">
        <f>RRICC</f>
        <v>900004</v>
      </c>
      <c r="C209" s="7">
        <f>RR_ID</f>
        <v>8</v>
      </c>
      <c r="D209" s="1" t="str">
        <f>RR_SHORT_NAME</f>
        <v>EAST</v>
      </c>
      <c r="E209" s="1" t="str">
        <f>RR_NAME</f>
        <v>Eastern Railroads</v>
      </c>
      <c r="F209" s="1" t="s">
        <v>47209</v>
      </c>
      <c r="G209" s="6">
        <f>E1L211C6</f>
        <v>3.0761715995070182E-3</v>
      </c>
    </row>
    <row r="210" spans="1:7" x14ac:dyDescent="0.2">
      <c r="A210" s="11">
        <f>CURRENT_YEAR</f>
        <v>2017</v>
      </c>
      <c r="B210" s="11">
        <f>RRICC</f>
        <v>900004</v>
      </c>
      <c r="C210" s="7">
        <f>RR_ID</f>
        <v>8</v>
      </c>
      <c r="D210" s="1" t="str">
        <f>RR_SHORT_NAME</f>
        <v>EAST</v>
      </c>
      <c r="E210" s="1" t="str">
        <f>RR_NAME</f>
        <v>Eastern Railroads</v>
      </c>
      <c r="F210" s="1" t="s">
        <v>47210</v>
      </c>
      <c r="G210" s="6">
        <f>E1L211C7</f>
        <v>0.34697596832369582</v>
      </c>
    </row>
    <row r="211" spans="1:7" x14ac:dyDescent="0.2">
      <c r="A211" s="11">
        <f>CURRENT_YEAR</f>
        <v>2017</v>
      </c>
      <c r="B211" s="11">
        <f>RRICC</f>
        <v>900004</v>
      </c>
      <c r="C211" s="7">
        <f>RR_ID</f>
        <v>8</v>
      </c>
      <c r="D211" s="1" t="str">
        <f>RR_SHORT_NAME</f>
        <v>EAST</v>
      </c>
      <c r="E211" s="1" t="str">
        <f>RR_NAME</f>
        <v>Eastern Railroads</v>
      </c>
      <c r="F211" s="1" t="s">
        <v>47211</v>
      </c>
      <c r="G211" s="6">
        <f>E1L211C8</f>
        <v>5.466132931104573</v>
      </c>
    </row>
    <row r="212" spans="1:7" x14ac:dyDescent="0.2">
      <c r="A212" s="11">
        <f>CURRENT_YEAR</f>
        <v>2017</v>
      </c>
      <c r="B212" s="11">
        <f>RRICC</f>
        <v>900004</v>
      </c>
      <c r="C212" s="7">
        <f>RR_ID</f>
        <v>8</v>
      </c>
      <c r="D212" s="1" t="str">
        <f>RR_SHORT_NAME</f>
        <v>EAST</v>
      </c>
      <c r="E212" s="1" t="str">
        <f>RR_NAME</f>
        <v>Eastern Railroads</v>
      </c>
      <c r="F212" s="1" t="s">
        <v>47212</v>
      </c>
      <c r="G212" s="6">
        <f>E1L211C9</f>
        <v>0.10543812823866634</v>
      </c>
    </row>
    <row r="213" spans="1:7" x14ac:dyDescent="0.2">
      <c r="A213" s="11">
        <f>CURRENT_YEAR</f>
        <v>2017</v>
      </c>
      <c r="B213" s="11">
        <f>RRICC</f>
        <v>900004</v>
      </c>
      <c r="C213" s="7">
        <f>RR_ID</f>
        <v>8</v>
      </c>
      <c r="D213" s="1" t="str">
        <f>RR_SHORT_NAME</f>
        <v>EAST</v>
      </c>
      <c r="E213" s="1" t="str">
        <f>RR_NAME</f>
        <v>Eastern Railroads</v>
      </c>
      <c r="F213" s="1" t="s">
        <v>47213</v>
      </c>
      <c r="G213" s="6">
        <f>E1L211C10</f>
        <v>0.34697596832369582</v>
      </c>
    </row>
    <row r="214" spans="1:7" x14ac:dyDescent="0.2">
      <c r="A214" s="11">
        <f>CURRENT_YEAR</f>
        <v>2017</v>
      </c>
      <c r="B214" s="11">
        <f>RRICC</f>
        <v>900004</v>
      </c>
      <c r="C214" s="7">
        <f>RR_ID</f>
        <v>8</v>
      </c>
      <c r="D214" s="1" t="str">
        <f>RR_SHORT_NAME</f>
        <v>EAST</v>
      </c>
      <c r="E214" s="1" t="str">
        <f>RR_NAME</f>
        <v>Eastern Railroads</v>
      </c>
      <c r="F214" s="1" t="s">
        <v>47214</v>
      </c>
      <c r="G214" s="6">
        <f>E1L211C11</f>
        <v>5.466132931104573</v>
      </c>
    </row>
    <row r="215" spans="1:7" x14ac:dyDescent="0.2">
      <c r="A215" s="11">
        <f>CURRENT_YEAR</f>
        <v>2017</v>
      </c>
      <c r="B215" s="11">
        <f>RRICC</f>
        <v>900004</v>
      </c>
      <c r="C215" s="7">
        <f>RR_ID</f>
        <v>8</v>
      </c>
      <c r="D215" s="1" t="str">
        <f>RR_SHORT_NAME</f>
        <v>EAST</v>
      </c>
      <c r="E215" s="1" t="str">
        <f>RR_NAME</f>
        <v>Eastern Railroads</v>
      </c>
      <c r="F215" s="1" t="s">
        <v>47215</v>
      </c>
      <c r="G215" s="6">
        <f>E1L211C12</f>
        <v>0.10543812823866636</v>
      </c>
    </row>
    <row r="216" spans="1:7" x14ac:dyDescent="0.2">
      <c r="A216" s="11">
        <f>CURRENT_YEAR</f>
        <v>2017</v>
      </c>
      <c r="B216" s="11">
        <f>RRICC</f>
        <v>900004</v>
      </c>
      <c r="C216" s="7">
        <f>RR_ID</f>
        <v>8</v>
      </c>
      <c r="D216" s="1" t="str">
        <f>RR_SHORT_NAME</f>
        <v>EAST</v>
      </c>
      <c r="E216" s="1" t="str">
        <f>RR_NAME</f>
        <v>Eastern Railroads</v>
      </c>
      <c r="F216" s="1" t="s">
        <v>47216</v>
      </c>
      <c r="G216" s="6">
        <f>E1L211C13</f>
        <v>0.21974473696865898</v>
      </c>
    </row>
    <row r="217" spans="1:7" x14ac:dyDescent="0.2">
      <c r="A217" s="11">
        <f>CURRENT_YEAR</f>
        <v>2017</v>
      </c>
      <c r="B217" s="11">
        <f>RRICC</f>
        <v>900004</v>
      </c>
      <c r="C217" s="7">
        <f>RR_ID</f>
        <v>8</v>
      </c>
      <c r="D217" s="1" t="str">
        <f>RR_SHORT_NAME</f>
        <v>EAST</v>
      </c>
      <c r="E217" s="1" t="str">
        <f>RR_NAME</f>
        <v>Eastern Railroads</v>
      </c>
      <c r="F217" s="1" t="s">
        <v>47217</v>
      </c>
      <c r="G217" s="6">
        <f>E1L212C1</f>
        <v>0.17355093320038181</v>
      </c>
    </row>
    <row r="218" spans="1:7" x14ac:dyDescent="0.2">
      <c r="A218" s="11">
        <f>CURRENT_YEAR</f>
        <v>2017</v>
      </c>
      <c r="B218" s="11">
        <f>RRICC</f>
        <v>900004</v>
      </c>
      <c r="C218" s="7">
        <f>RR_ID</f>
        <v>8</v>
      </c>
      <c r="D218" s="1" t="str">
        <f>RR_SHORT_NAME</f>
        <v>EAST</v>
      </c>
      <c r="E218" s="1" t="str">
        <f>RR_NAME</f>
        <v>Eastern Railroads</v>
      </c>
      <c r="F218" s="1" t="s">
        <v>47218</v>
      </c>
      <c r="G218" s="6">
        <f>E1L212C2</f>
        <v>0.19231991181604585</v>
      </c>
    </row>
    <row r="219" spans="1:7" x14ac:dyDescent="0.2">
      <c r="A219" s="11">
        <f>CURRENT_YEAR</f>
        <v>2017</v>
      </c>
      <c r="B219" s="11">
        <f>RRICC</f>
        <v>900004</v>
      </c>
      <c r="C219" s="7">
        <f>RR_ID</f>
        <v>8</v>
      </c>
      <c r="D219" s="1" t="str">
        <f>RR_SHORT_NAME</f>
        <v>EAST</v>
      </c>
      <c r="E219" s="1" t="str">
        <f>RR_NAME</f>
        <v>Eastern Railroads</v>
      </c>
      <c r="F219" s="1" t="s">
        <v>47219</v>
      </c>
      <c r="G219" s="6">
        <f>E1L212C3</f>
        <v>0.22905860401248812</v>
      </c>
    </row>
    <row r="220" spans="1:7" x14ac:dyDescent="0.2">
      <c r="A220" s="11">
        <f>CURRENT_YEAR</f>
        <v>2017</v>
      </c>
      <c r="B220" s="11">
        <f>RRICC</f>
        <v>900004</v>
      </c>
      <c r="C220" s="7">
        <f>RR_ID</f>
        <v>8</v>
      </c>
      <c r="D220" s="1" t="str">
        <f>RR_SHORT_NAME</f>
        <v>EAST</v>
      </c>
      <c r="E220" s="1" t="str">
        <f>RR_NAME</f>
        <v>Eastern Railroads</v>
      </c>
      <c r="F220" s="1" t="s">
        <v>47220</v>
      </c>
      <c r="G220" s="6">
        <f>E1L212C4</f>
        <v>0.45123242632099358</v>
      </c>
    </row>
    <row r="221" spans="1:7" x14ac:dyDescent="0.2">
      <c r="A221" s="11">
        <f>CURRENT_YEAR</f>
        <v>2017</v>
      </c>
      <c r="B221" s="11">
        <f>RRICC</f>
        <v>900004</v>
      </c>
      <c r="C221" s="7">
        <f>RR_ID</f>
        <v>8</v>
      </c>
      <c r="D221" s="1" t="str">
        <f>RR_SHORT_NAME</f>
        <v>EAST</v>
      </c>
      <c r="E221" s="1" t="str">
        <f>RR_NAME</f>
        <v>Eastern Railroads</v>
      </c>
      <c r="F221" s="1" t="s">
        <v>47221</v>
      </c>
      <c r="G221" s="6">
        <f>E1L212C5</f>
        <v>0.50003177072171845</v>
      </c>
    </row>
    <row r="222" spans="1:7" x14ac:dyDescent="0.2">
      <c r="A222" s="11">
        <f>CURRENT_YEAR</f>
        <v>2017</v>
      </c>
      <c r="B222" s="11">
        <f>RRICC</f>
        <v>900004</v>
      </c>
      <c r="C222" s="7">
        <f>RR_ID</f>
        <v>8</v>
      </c>
      <c r="D222" s="1" t="str">
        <f>RR_SHORT_NAME</f>
        <v>EAST</v>
      </c>
      <c r="E222" s="1" t="str">
        <f>RR_NAME</f>
        <v>Eastern Railroads</v>
      </c>
      <c r="F222" s="1" t="s">
        <v>47222</v>
      </c>
      <c r="G222" s="6">
        <f>E1L212C6</f>
        <v>0.59555237043246845</v>
      </c>
    </row>
    <row r="223" spans="1:7" x14ac:dyDescent="0.2">
      <c r="A223" s="11">
        <f>CURRENT_YEAR</f>
        <v>2017</v>
      </c>
      <c r="B223" s="11">
        <f>RRICC</f>
        <v>900004</v>
      </c>
      <c r="C223" s="7">
        <f>RR_ID</f>
        <v>8</v>
      </c>
      <c r="D223" s="1" t="str">
        <f>RR_SHORT_NAME</f>
        <v>EAST</v>
      </c>
      <c r="E223" s="1" t="str">
        <f>RR_NAME</f>
        <v>Eastern Railroads</v>
      </c>
      <c r="F223" s="1" t="s">
        <v>47223</v>
      </c>
      <c r="G223" s="6">
        <f>E1L212C7</f>
        <v>18.057960374015654</v>
      </c>
    </row>
    <row r="224" spans="1:7" x14ac:dyDescent="0.2">
      <c r="A224" s="11">
        <f>CURRENT_YEAR</f>
        <v>2017</v>
      </c>
      <c r="B224" s="11">
        <f>RRICC</f>
        <v>900004</v>
      </c>
      <c r="C224" s="7">
        <f>RR_ID</f>
        <v>8</v>
      </c>
      <c r="D224" s="1" t="str">
        <f>RR_SHORT_NAME</f>
        <v>EAST</v>
      </c>
      <c r="E224" s="1" t="str">
        <f>RR_NAME</f>
        <v>Eastern Railroads</v>
      </c>
      <c r="F224" s="1" t="s">
        <v>47224</v>
      </c>
      <c r="G224" s="6">
        <f>E1L212C8</f>
        <v>18.985403679783936</v>
      </c>
    </row>
    <row r="225" spans="1:7" x14ac:dyDescent="0.2">
      <c r="A225" s="11">
        <f>CURRENT_YEAR</f>
        <v>2017</v>
      </c>
      <c r="B225" s="11">
        <f>RRICC</f>
        <v>900004</v>
      </c>
      <c r="C225" s="7">
        <f>RR_ID</f>
        <v>8</v>
      </c>
      <c r="D225" s="1" t="str">
        <f>RR_SHORT_NAME</f>
        <v>EAST</v>
      </c>
      <c r="E225" s="1" t="str">
        <f>RR_NAME</f>
        <v>Eastern Railroads</v>
      </c>
      <c r="F225" s="1" t="s">
        <v>47225</v>
      </c>
      <c r="G225" s="6">
        <f>E1L212C9</f>
        <v>35.750418290391224</v>
      </c>
    </row>
    <row r="226" spans="1:7" x14ac:dyDescent="0.2">
      <c r="A226" s="11">
        <f>CURRENT_YEAR</f>
        <v>2017</v>
      </c>
      <c r="B226" s="11">
        <f>RRICC</f>
        <v>900004</v>
      </c>
      <c r="C226" s="7">
        <f>RR_ID</f>
        <v>8</v>
      </c>
      <c r="D226" s="1" t="str">
        <f>RR_SHORT_NAME</f>
        <v>EAST</v>
      </c>
      <c r="E226" s="1" t="str">
        <f>RR_NAME</f>
        <v>Eastern Railroads</v>
      </c>
      <c r="F226" s="1" t="s">
        <v>47226</v>
      </c>
      <c r="G226" s="6">
        <f>E1L212C10</f>
        <v>18.057960374015654</v>
      </c>
    </row>
    <row r="227" spans="1:7" x14ac:dyDescent="0.2">
      <c r="A227" s="11">
        <f>CURRENT_YEAR</f>
        <v>2017</v>
      </c>
      <c r="B227" s="11">
        <f>RRICC</f>
        <v>900004</v>
      </c>
      <c r="C227" s="7">
        <f>RR_ID</f>
        <v>8</v>
      </c>
      <c r="D227" s="1" t="str">
        <f>RR_SHORT_NAME</f>
        <v>EAST</v>
      </c>
      <c r="E227" s="1" t="str">
        <f>RR_NAME</f>
        <v>Eastern Railroads</v>
      </c>
      <c r="F227" s="1" t="s">
        <v>47227</v>
      </c>
      <c r="G227" s="6">
        <f>E1L212C11</f>
        <v>18.985403679783929</v>
      </c>
    </row>
    <row r="228" spans="1:7" x14ac:dyDescent="0.2">
      <c r="A228" s="11">
        <f>CURRENT_YEAR</f>
        <v>2017</v>
      </c>
      <c r="B228" s="11">
        <f>RRICC</f>
        <v>900004</v>
      </c>
      <c r="C228" s="7">
        <f>RR_ID</f>
        <v>8</v>
      </c>
      <c r="D228" s="1" t="str">
        <f>RR_SHORT_NAME</f>
        <v>EAST</v>
      </c>
      <c r="E228" s="1" t="str">
        <f>RR_NAME</f>
        <v>Eastern Railroads</v>
      </c>
      <c r="F228" s="1" t="s">
        <v>47228</v>
      </c>
      <c r="G228" s="6">
        <f>E1L212C12</f>
        <v>35.750418290391217</v>
      </c>
    </row>
    <row r="229" spans="1:7" x14ac:dyDescent="0.2">
      <c r="A229" s="11">
        <f>CURRENT_YEAR</f>
        <v>2017</v>
      </c>
      <c r="B229" s="11">
        <f>RRICC</f>
        <v>900004</v>
      </c>
      <c r="C229" s="7">
        <f>RR_ID</f>
        <v>8</v>
      </c>
      <c r="D229" s="1" t="str">
        <f>RR_SHORT_NAME</f>
        <v>EAST</v>
      </c>
      <c r="E229" s="1" t="str">
        <f>RR_NAME</f>
        <v>Eastern Railroads</v>
      </c>
      <c r="F229" s="1" t="s">
        <v>47229</v>
      </c>
      <c r="G229" s="6">
        <f>E1L212C13</f>
        <v>0.23265965511032755</v>
      </c>
    </row>
    <row r="230" spans="1:7" x14ac:dyDescent="0.2">
      <c r="A230" s="11">
        <f>CURRENT_YEAR</f>
        <v>2017</v>
      </c>
      <c r="B230" s="11">
        <f>RRICC</f>
        <v>900004</v>
      </c>
      <c r="C230" s="7">
        <f>RR_ID</f>
        <v>8</v>
      </c>
      <c r="D230" s="1" t="str">
        <f>RR_SHORT_NAME</f>
        <v>EAST</v>
      </c>
      <c r="E230" s="1" t="str">
        <f>RR_NAME</f>
        <v>Eastern Railroads</v>
      </c>
      <c r="F230" s="1" t="s">
        <v>47230</v>
      </c>
      <c r="G230" s="6">
        <f>E1L213C1</f>
        <v>1.1242357398590306</v>
      </c>
    </row>
    <row r="231" spans="1:7" x14ac:dyDescent="0.2">
      <c r="A231" s="11">
        <f>CURRENT_YEAR</f>
        <v>2017</v>
      </c>
      <c r="B231" s="11">
        <f>RRICC</f>
        <v>900004</v>
      </c>
      <c r="C231" s="7">
        <f>RR_ID</f>
        <v>8</v>
      </c>
      <c r="D231" s="1" t="str">
        <f>RR_SHORT_NAME</f>
        <v>EAST</v>
      </c>
      <c r="E231" s="1" t="str">
        <f>RR_NAME</f>
        <v>Eastern Railroads</v>
      </c>
      <c r="F231" s="1" t="s">
        <v>47231</v>
      </c>
      <c r="G231" s="6">
        <f>E1L213C2</f>
        <v>-0.22798245575322604</v>
      </c>
    </row>
    <row r="232" spans="1:7" x14ac:dyDescent="0.2">
      <c r="A232" s="11">
        <f>CURRENT_YEAR</f>
        <v>2017</v>
      </c>
      <c r="B232" s="11">
        <f>RRICC</f>
        <v>900004</v>
      </c>
      <c r="C232" s="7">
        <f>RR_ID</f>
        <v>8</v>
      </c>
      <c r="D232" s="1" t="str">
        <f>RR_SHORT_NAME</f>
        <v>EAST</v>
      </c>
      <c r="E232" s="1" t="str">
        <f>RR_NAME</f>
        <v>Eastern Railroads</v>
      </c>
      <c r="F232" s="1" t="s">
        <v>47232</v>
      </c>
      <c r="G232" s="6">
        <f>E1L213C3</f>
        <v>3.9845026042063409</v>
      </c>
    </row>
    <row r="233" spans="1:7" x14ac:dyDescent="0.2">
      <c r="A233" s="11">
        <f>CURRENT_YEAR</f>
        <v>2017</v>
      </c>
      <c r="B233" s="11">
        <f>RRICC</f>
        <v>900004</v>
      </c>
      <c r="C233" s="7">
        <f>RR_ID</f>
        <v>8</v>
      </c>
      <c r="D233" s="1" t="str">
        <f>RR_SHORT_NAME</f>
        <v>EAST</v>
      </c>
      <c r="E233" s="1" t="str">
        <f>RR_NAME</f>
        <v>Eastern Railroads</v>
      </c>
      <c r="F233" s="1" t="s">
        <v>47233</v>
      </c>
      <c r="G233" s="6">
        <f>E1L213C4</f>
        <v>2.9230129236334821</v>
      </c>
    </row>
    <row r="234" spans="1:7" x14ac:dyDescent="0.2">
      <c r="A234" s="11">
        <f>CURRENT_YEAR</f>
        <v>2017</v>
      </c>
      <c r="B234" s="11">
        <f>RRICC</f>
        <v>900004</v>
      </c>
      <c r="C234" s="7">
        <f>RR_ID</f>
        <v>8</v>
      </c>
      <c r="D234" s="1" t="str">
        <f>RR_SHORT_NAME</f>
        <v>EAST</v>
      </c>
      <c r="E234" s="1" t="str">
        <f>RR_NAME</f>
        <v>Eastern Railroads</v>
      </c>
      <c r="F234" s="1" t="s">
        <v>47234</v>
      </c>
      <c r="G234" s="6">
        <f>E1L213C5</f>
        <v>-0.59275438495838528</v>
      </c>
    </row>
    <row r="235" spans="1:7" x14ac:dyDescent="0.2">
      <c r="A235" s="11">
        <f>CURRENT_YEAR</f>
        <v>2017</v>
      </c>
      <c r="B235" s="11">
        <f>RRICC</f>
        <v>900004</v>
      </c>
      <c r="C235" s="7">
        <f>RR_ID</f>
        <v>8</v>
      </c>
      <c r="D235" s="1" t="str">
        <f>RR_SHORT_NAME</f>
        <v>EAST</v>
      </c>
      <c r="E235" s="1" t="str">
        <f>RR_NAME</f>
        <v>Eastern Railroads</v>
      </c>
      <c r="F235" s="1" t="s">
        <v>47235</v>
      </c>
      <c r="G235" s="6">
        <f>E1L213C6</f>
        <v>10.359706770936452</v>
      </c>
    </row>
    <row r="236" spans="1:7" x14ac:dyDescent="0.2">
      <c r="A236" s="11">
        <f>CURRENT_YEAR</f>
        <v>2017</v>
      </c>
      <c r="B236" s="11">
        <f>RRICC</f>
        <v>900004</v>
      </c>
      <c r="C236" s="7">
        <f>RR_ID</f>
        <v>8</v>
      </c>
      <c r="D236" s="1" t="str">
        <f>RR_SHORT_NAME</f>
        <v>EAST</v>
      </c>
      <c r="E236" s="1" t="str">
        <f>RR_NAME</f>
        <v>Eastern Railroads</v>
      </c>
      <c r="F236" s="1" t="s">
        <v>47236</v>
      </c>
      <c r="G236" s="6">
        <f>E1L213C7</f>
        <v>138.81966648517769</v>
      </c>
    </row>
    <row r="237" spans="1:7" x14ac:dyDescent="0.2">
      <c r="A237" s="11">
        <f>CURRENT_YEAR</f>
        <v>2017</v>
      </c>
      <c r="B237" s="11">
        <f>RRICC</f>
        <v>900004</v>
      </c>
      <c r="C237" s="7">
        <f>RR_ID</f>
        <v>8</v>
      </c>
      <c r="D237" s="1" t="str">
        <f>RR_SHORT_NAME</f>
        <v>EAST</v>
      </c>
      <c r="E237" s="1" t="str">
        <f>RR_NAME</f>
        <v>Eastern Railroads</v>
      </c>
      <c r="F237" s="1" t="s">
        <v>47237</v>
      </c>
      <c r="G237" s="6">
        <f>E1L213C8</f>
        <v>183.93187869026463</v>
      </c>
    </row>
    <row r="238" spans="1:7" x14ac:dyDescent="0.2">
      <c r="A238" s="11">
        <f>CURRENT_YEAR</f>
        <v>2017</v>
      </c>
      <c r="B238" s="11">
        <f>RRICC</f>
        <v>900004</v>
      </c>
      <c r="C238" s="7">
        <f>RR_ID</f>
        <v>8</v>
      </c>
      <c r="D238" s="1" t="str">
        <f>RR_SHORT_NAME</f>
        <v>EAST</v>
      </c>
      <c r="E238" s="1" t="str">
        <f>RR_NAME</f>
        <v>Eastern Railroads</v>
      </c>
      <c r="F238" s="1" t="s">
        <v>47238</v>
      </c>
      <c r="G238" s="6">
        <f>E1L213C9</f>
        <v>771.20105028301089</v>
      </c>
    </row>
    <row r="239" spans="1:7" x14ac:dyDescent="0.2">
      <c r="A239" s="11">
        <f>CURRENT_YEAR</f>
        <v>2017</v>
      </c>
      <c r="B239" s="11">
        <f>RRICC</f>
        <v>900004</v>
      </c>
      <c r="C239" s="7">
        <f>RR_ID</f>
        <v>8</v>
      </c>
      <c r="D239" s="1" t="str">
        <f>RR_SHORT_NAME</f>
        <v>EAST</v>
      </c>
      <c r="E239" s="1" t="str">
        <f>RR_NAME</f>
        <v>Eastern Railroads</v>
      </c>
      <c r="F239" s="1" t="s">
        <v>47239</v>
      </c>
      <c r="G239" s="6">
        <f>E1L213C10</f>
        <v>138.81966648517769</v>
      </c>
    </row>
    <row r="240" spans="1:7" x14ac:dyDescent="0.2">
      <c r="A240" s="11">
        <f>CURRENT_YEAR</f>
        <v>2017</v>
      </c>
      <c r="B240" s="11">
        <f>RRICC</f>
        <v>900004</v>
      </c>
      <c r="C240" s="7">
        <f>RR_ID</f>
        <v>8</v>
      </c>
      <c r="D240" s="1" t="str">
        <f>RR_SHORT_NAME</f>
        <v>EAST</v>
      </c>
      <c r="E240" s="1" t="str">
        <f>RR_NAME</f>
        <v>Eastern Railroads</v>
      </c>
      <c r="F240" s="1" t="s">
        <v>47240</v>
      </c>
      <c r="G240" s="6">
        <f>E1L213C11</f>
        <v>183.9318786902646</v>
      </c>
    </row>
    <row r="241" spans="1:7" x14ac:dyDescent="0.2">
      <c r="A241" s="11">
        <f>CURRENT_YEAR</f>
        <v>2017</v>
      </c>
      <c r="B241" s="11">
        <f>RRICC</f>
        <v>900004</v>
      </c>
      <c r="C241" s="7">
        <f>RR_ID</f>
        <v>8</v>
      </c>
      <c r="D241" s="1" t="str">
        <f>RR_SHORT_NAME</f>
        <v>EAST</v>
      </c>
      <c r="E241" s="1" t="str">
        <f>RR_NAME</f>
        <v>Eastern Railroads</v>
      </c>
      <c r="F241" s="1" t="s">
        <v>47241</v>
      </c>
      <c r="G241" s="6">
        <f>E1L213C12</f>
        <v>771.20105028301089</v>
      </c>
    </row>
    <row r="242" spans="1:7" x14ac:dyDescent="0.2">
      <c r="A242" s="11">
        <f>CURRENT_YEAR</f>
        <v>2017</v>
      </c>
      <c r="B242" s="11">
        <f>RRICC</f>
        <v>900004</v>
      </c>
      <c r="C242" s="7">
        <f>RR_ID</f>
        <v>8</v>
      </c>
      <c r="D242" s="1" t="str">
        <f>RR_SHORT_NAME</f>
        <v>EAST</v>
      </c>
      <c r="E242" s="1" t="str">
        <f>RR_NAME</f>
        <v>Eastern Railroads</v>
      </c>
      <c r="F242" s="1" t="s">
        <v>47242</v>
      </c>
      <c r="G242" s="6">
        <f>E1L213C13</f>
        <v>0.15220748938395745</v>
      </c>
    </row>
    <row r="243" spans="1:7" x14ac:dyDescent="0.2">
      <c r="A243" s="11">
        <f>CURRENT_YEAR</f>
        <v>2017</v>
      </c>
      <c r="B243" s="11">
        <f>RRICC</f>
        <v>900004</v>
      </c>
      <c r="C243" s="7">
        <f>RR_ID</f>
        <v>8</v>
      </c>
      <c r="D243" s="1" t="str">
        <f>RR_SHORT_NAME</f>
        <v>EAST</v>
      </c>
      <c r="E243" s="1" t="str">
        <f>RR_NAME</f>
        <v>Eastern Railroads</v>
      </c>
      <c r="F243" s="1" t="s">
        <v>47243</v>
      </c>
      <c r="G243" s="6">
        <f>E1L214C1</f>
        <v>5.5833891553796727E-2</v>
      </c>
    </row>
    <row r="244" spans="1:7" x14ac:dyDescent="0.2">
      <c r="A244" s="11">
        <f>CURRENT_YEAR</f>
        <v>2017</v>
      </c>
      <c r="B244" s="11">
        <f>RRICC</f>
        <v>900004</v>
      </c>
      <c r="C244" s="7">
        <f>RR_ID</f>
        <v>8</v>
      </c>
      <c r="D244" s="1" t="str">
        <f>RR_SHORT_NAME</f>
        <v>EAST</v>
      </c>
      <c r="E244" s="1" t="str">
        <f>RR_NAME</f>
        <v>Eastern Railroads</v>
      </c>
      <c r="F244" s="1" t="s">
        <v>47244</v>
      </c>
      <c r="G244" s="6">
        <f>E1L214C2</f>
        <v>2.8686941745824725E-2</v>
      </c>
    </row>
    <row r="245" spans="1:7" x14ac:dyDescent="0.2">
      <c r="A245" s="11">
        <f>CURRENT_YEAR</f>
        <v>2017</v>
      </c>
      <c r="B245" s="11">
        <f>RRICC</f>
        <v>900004</v>
      </c>
      <c r="C245" s="7">
        <f>RR_ID</f>
        <v>8</v>
      </c>
      <c r="D245" s="1" t="str">
        <f>RR_SHORT_NAME</f>
        <v>EAST</v>
      </c>
      <c r="E245" s="1" t="str">
        <f>RR_NAME</f>
        <v>Eastern Railroads</v>
      </c>
      <c r="F245" s="1" t="s">
        <v>47245</v>
      </c>
      <c r="G245" s="6">
        <f>E1L214C3</f>
        <v>1.5337965386214632E-2</v>
      </c>
    </row>
    <row r="246" spans="1:7" x14ac:dyDescent="0.2">
      <c r="A246" s="11">
        <f>CURRENT_YEAR</f>
        <v>2017</v>
      </c>
      <c r="B246" s="11">
        <f>RRICC</f>
        <v>900004</v>
      </c>
      <c r="C246" s="7">
        <f>RR_ID</f>
        <v>8</v>
      </c>
      <c r="D246" s="1" t="str">
        <f>RR_SHORT_NAME</f>
        <v>EAST</v>
      </c>
      <c r="E246" s="1" t="str">
        <f>RR_NAME</f>
        <v>Eastern Railroads</v>
      </c>
      <c r="F246" s="1" t="s">
        <v>47246</v>
      </c>
      <c r="G246" s="6">
        <f>E1L214C4</f>
        <v>0.14516811803987154</v>
      </c>
    </row>
    <row r="247" spans="1:7" x14ac:dyDescent="0.2">
      <c r="A247" s="11">
        <f>CURRENT_YEAR</f>
        <v>2017</v>
      </c>
      <c r="B247" s="11">
        <f>RRICC</f>
        <v>900004</v>
      </c>
      <c r="C247" s="7">
        <f>RR_ID</f>
        <v>8</v>
      </c>
      <c r="D247" s="1" t="str">
        <f>RR_SHORT_NAME</f>
        <v>EAST</v>
      </c>
      <c r="E247" s="1" t="str">
        <f>RR_NAME</f>
        <v>Eastern Railroads</v>
      </c>
      <c r="F247" s="1" t="s">
        <v>47247</v>
      </c>
      <c r="G247" s="6">
        <f>E1L214C5</f>
        <v>7.4586048539144023E-2</v>
      </c>
    </row>
    <row r="248" spans="1:7" x14ac:dyDescent="0.2">
      <c r="A248" s="11">
        <f>CURRENT_YEAR</f>
        <v>2017</v>
      </c>
      <c r="B248" s="11">
        <f>RRICC</f>
        <v>900004</v>
      </c>
      <c r="C248" s="7">
        <f>RR_ID</f>
        <v>8</v>
      </c>
      <c r="D248" s="1" t="str">
        <f>RR_SHORT_NAME</f>
        <v>EAST</v>
      </c>
      <c r="E248" s="1" t="str">
        <f>RR_NAME</f>
        <v>Eastern Railroads</v>
      </c>
      <c r="F248" s="1" t="s">
        <v>47248</v>
      </c>
      <c r="G248" s="6">
        <f>E1L214C6</f>
        <v>3.9878710004157908E-2</v>
      </c>
    </row>
    <row r="249" spans="1:7" x14ac:dyDescent="0.2">
      <c r="A249" s="11">
        <f>CURRENT_YEAR</f>
        <v>2017</v>
      </c>
      <c r="B249" s="11">
        <f>RRICC</f>
        <v>900004</v>
      </c>
      <c r="C249" s="7">
        <f>RR_ID</f>
        <v>8</v>
      </c>
      <c r="D249" s="1" t="str">
        <f>RR_SHORT_NAME</f>
        <v>EAST</v>
      </c>
      <c r="E249" s="1" t="str">
        <f>RR_NAME</f>
        <v>Eastern Railroads</v>
      </c>
      <c r="F249" s="1" t="s">
        <v>47249</v>
      </c>
      <c r="G249" s="6">
        <f>E1L214C7</f>
        <v>7.0974499318168842</v>
      </c>
    </row>
    <row r="250" spans="1:7" x14ac:dyDescent="0.2">
      <c r="A250" s="11">
        <f>CURRENT_YEAR</f>
        <v>2017</v>
      </c>
      <c r="B250" s="11">
        <f>RRICC</f>
        <v>900004</v>
      </c>
      <c r="C250" s="7">
        <f>RR_ID</f>
        <v>8</v>
      </c>
      <c r="D250" s="1" t="str">
        <f>RR_SHORT_NAME</f>
        <v>EAST</v>
      </c>
      <c r="E250" s="1" t="str">
        <f>RR_NAME</f>
        <v>Eastern Railroads</v>
      </c>
      <c r="F250" s="1" t="s">
        <v>47250</v>
      </c>
      <c r="G250" s="6">
        <f>E1L214C8</f>
        <v>19.028309628102178</v>
      </c>
    </row>
    <row r="251" spans="1:7" x14ac:dyDescent="0.2">
      <c r="A251" s="11">
        <f>CURRENT_YEAR</f>
        <v>2017</v>
      </c>
      <c r="B251" s="11">
        <f>RRICC</f>
        <v>900004</v>
      </c>
      <c r="C251" s="7">
        <f>RR_ID</f>
        <v>8</v>
      </c>
      <c r="D251" s="1" t="str">
        <f>RR_SHORT_NAME</f>
        <v>EAST</v>
      </c>
      <c r="E251" s="1" t="str">
        <f>RR_NAME</f>
        <v>Eastern Railroads</v>
      </c>
      <c r="F251" s="1" t="s">
        <v>47251</v>
      </c>
      <c r="G251" s="6">
        <f>E1L214C9</f>
        <v>2.9075099505979884</v>
      </c>
    </row>
    <row r="252" spans="1:7" x14ac:dyDescent="0.2">
      <c r="A252" s="11">
        <f>CURRENT_YEAR</f>
        <v>2017</v>
      </c>
      <c r="B252" s="11">
        <f>RRICC</f>
        <v>900004</v>
      </c>
      <c r="C252" s="7">
        <f>RR_ID</f>
        <v>8</v>
      </c>
      <c r="D252" s="1" t="str">
        <f>RR_SHORT_NAME</f>
        <v>EAST</v>
      </c>
      <c r="E252" s="1" t="str">
        <f>RR_NAME</f>
        <v>Eastern Railroads</v>
      </c>
      <c r="F252" s="1" t="s">
        <v>47252</v>
      </c>
      <c r="G252" s="6">
        <f>E1L214C10</f>
        <v>7.0974499318168833</v>
      </c>
    </row>
    <row r="253" spans="1:7" x14ac:dyDescent="0.2">
      <c r="A253" s="11">
        <f>CURRENT_YEAR</f>
        <v>2017</v>
      </c>
      <c r="B253" s="11">
        <f>RRICC</f>
        <v>900004</v>
      </c>
      <c r="C253" s="7">
        <f>RR_ID</f>
        <v>8</v>
      </c>
      <c r="D253" s="1" t="str">
        <f>RR_SHORT_NAME</f>
        <v>EAST</v>
      </c>
      <c r="E253" s="1" t="str">
        <f>RR_NAME</f>
        <v>Eastern Railroads</v>
      </c>
      <c r="F253" s="1" t="s">
        <v>47253</v>
      </c>
      <c r="G253" s="6">
        <f>E1L214C11</f>
        <v>19.028309628102178</v>
      </c>
    </row>
    <row r="254" spans="1:7" x14ac:dyDescent="0.2">
      <c r="A254" s="11">
        <f>CURRENT_YEAR</f>
        <v>2017</v>
      </c>
      <c r="B254" s="11">
        <f>RRICC</f>
        <v>900004</v>
      </c>
      <c r="C254" s="7">
        <f>RR_ID</f>
        <v>8</v>
      </c>
      <c r="D254" s="1" t="str">
        <f>RR_SHORT_NAME</f>
        <v>EAST</v>
      </c>
      <c r="E254" s="1" t="str">
        <f>RR_NAME</f>
        <v>Eastern Railroads</v>
      </c>
      <c r="F254" s="1" t="s">
        <v>47254</v>
      </c>
      <c r="G254" s="6">
        <f>E1L214C12</f>
        <v>2.9075099505979884</v>
      </c>
    </row>
    <row r="255" spans="1:7" x14ac:dyDescent="0.2">
      <c r="A255" s="11">
        <f>CURRENT_YEAR</f>
        <v>2017</v>
      </c>
      <c r="B255" s="11">
        <f>RRICC</f>
        <v>900004</v>
      </c>
      <c r="C255" s="7">
        <f>RR_ID</f>
        <v>8</v>
      </c>
      <c r="D255" s="1" t="str">
        <f>RR_SHORT_NAME</f>
        <v>EAST</v>
      </c>
      <c r="E255" s="1" t="str">
        <f>RR_NAME</f>
        <v>Eastern Railroads</v>
      </c>
      <c r="F255" s="1" t="s">
        <v>47255</v>
      </c>
      <c r="G255" s="6">
        <f>E1L214C13</f>
        <v>0.28991859642821244</v>
      </c>
    </row>
    <row r="256" spans="1:7" x14ac:dyDescent="0.2">
      <c r="A256" s="11">
        <f>CURRENT_YEAR</f>
        <v>2017</v>
      </c>
      <c r="B256" s="11">
        <f>RRICC</f>
        <v>900004</v>
      </c>
      <c r="C256" s="7">
        <f>RR_ID</f>
        <v>8</v>
      </c>
      <c r="D256" s="1" t="str">
        <f>RR_SHORT_NAME</f>
        <v>EAST</v>
      </c>
      <c r="E256" s="1" t="str">
        <f>RR_NAME</f>
        <v>Eastern Railroads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2017</v>
      </c>
      <c r="B257" s="11">
        <f>RRICC</f>
        <v>900004</v>
      </c>
      <c r="C257" s="7">
        <f>RR_ID</f>
        <v>8</v>
      </c>
      <c r="D257" s="1" t="str">
        <f>RR_SHORT_NAME</f>
        <v>EAST</v>
      </c>
      <c r="E257" s="1" t="str">
        <f>RR_NAME</f>
        <v>Eastern Railroads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2017</v>
      </c>
      <c r="B258" s="11">
        <f>RRICC</f>
        <v>900004</v>
      </c>
      <c r="C258" s="7">
        <f>RR_ID</f>
        <v>8</v>
      </c>
      <c r="D258" s="1" t="str">
        <f>RR_SHORT_NAME</f>
        <v>EAST</v>
      </c>
      <c r="E258" s="1" t="str">
        <f>RR_NAME</f>
        <v>Eastern Railroads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2017</v>
      </c>
      <c r="B259" s="11">
        <f>RRICC</f>
        <v>900004</v>
      </c>
      <c r="C259" s="7">
        <f>RR_ID</f>
        <v>8</v>
      </c>
      <c r="D259" s="1" t="str">
        <f>RR_SHORT_NAME</f>
        <v>EAST</v>
      </c>
      <c r="E259" s="1" t="str">
        <f>RR_NAME</f>
        <v>Eastern Railroads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2017</v>
      </c>
      <c r="B260" s="11">
        <f>RRICC</f>
        <v>900004</v>
      </c>
      <c r="C260" s="7">
        <f>RR_ID</f>
        <v>8</v>
      </c>
      <c r="D260" s="1" t="str">
        <f>RR_SHORT_NAME</f>
        <v>EAST</v>
      </c>
      <c r="E260" s="1" t="str">
        <f>RR_NAME</f>
        <v>Eastern Railroads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2017</v>
      </c>
      <c r="B261" s="11">
        <f>RRICC</f>
        <v>900004</v>
      </c>
      <c r="C261" s="7">
        <f>RR_ID</f>
        <v>8</v>
      </c>
      <c r="D261" s="1" t="str">
        <f>RR_SHORT_NAME</f>
        <v>EAST</v>
      </c>
      <c r="E261" s="1" t="str">
        <f>RR_NAME</f>
        <v>Eastern Railroads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2017</v>
      </c>
      <c r="B262" s="11">
        <f>RRICC</f>
        <v>900004</v>
      </c>
      <c r="C262" s="7">
        <f>RR_ID</f>
        <v>8</v>
      </c>
      <c r="D262" s="1" t="str">
        <f>RR_SHORT_NAME</f>
        <v>EAST</v>
      </c>
      <c r="E262" s="1" t="str">
        <f>RR_NAME</f>
        <v>Eastern Railroads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2017</v>
      </c>
      <c r="B263" s="11">
        <f>RRICC</f>
        <v>900004</v>
      </c>
      <c r="C263" s="7">
        <f>RR_ID</f>
        <v>8</v>
      </c>
      <c r="D263" s="1" t="str">
        <f>RR_SHORT_NAME</f>
        <v>EAST</v>
      </c>
      <c r="E263" s="1" t="str">
        <f>RR_NAME</f>
        <v>Eastern Railroads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2017</v>
      </c>
      <c r="B264" s="11">
        <f>RRICC</f>
        <v>900004</v>
      </c>
      <c r="C264" s="7">
        <f>RR_ID</f>
        <v>8</v>
      </c>
      <c r="D264" s="1" t="str">
        <f>RR_SHORT_NAME</f>
        <v>EAST</v>
      </c>
      <c r="E264" s="1" t="str">
        <f>RR_NAME</f>
        <v>Eastern Railroads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2017</v>
      </c>
      <c r="B265" s="11">
        <f>RRICC</f>
        <v>900004</v>
      </c>
      <c r="C265" s="7">
        <f>RR_ID</f>
        <v>8</v>
      </c>
      <c r="D265" s="1" t="str">
        <f>RR_SHORT_NAME</f>
        <v>EAST</v>
      </c>
      <c r="E265" s="1" t="str">
        <f>RR_NAME</f>
        <v>Eastern Railroads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2017</v>
      </c>
      <c r="B266" s="11">
        <f>RRICC</f>
        <v>900004</v>
      </c>
      <c r="C266" s="7">
        <f>RR_ID</f>
        <v>8</v>
      </c>
      <c r="D266" s="1" t="str">
        <f>RR_SHORT_NAME</f>
        <v>EAST</v>
      </c>
      <c r="E266" s="1" t="str">
        <f>RR_NAME</f>
        <v>Eastern Railroads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2017</v>
      </c>
      <c r="B267" s="11">
        <f>RRICC</f>
        <v>900004</v>
      </c>
      <c r="C267" s="7">
        <f>RR_ID</f>
        <v>8</v>
      </c>
      <c r="D267" s="1" t="str">
        <f>RR_SHORT_NAME</f>
        <v>EAST</v>
      </c>
      <c r="E267" s="1" t="str">
        <f>RR_NAME</f>
        <v>Eastern Railroads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2017</v>
      </c>
      <c r="B268" s="11">
        <f>RRICC</f>
        <v>900004</v>
      </c>
      <c r="C268" s="7">
        <f>RR_ID</f>
        <v>8</v>
      </c>
      <c r="D268" s="1" t="str">
        <f>RR_SHORT_NAME</f>
        <v>EAST</v>
      </c>
      <c r="E268" s="1" t="str">
        <f>RR_NAME</f>
        <v>Eastern Railroads</v>
      </c>
      <c r="F268" s="1" t="s">
        <v>47268</v>
      </c>
      <c r="G268" s="6">
        <f>E1L215C13</f>
        <v>5.8958440628251643E-3</v>
      </c>
    </row>
    <row r="269" spans="1:7" x14ac:dyDescent="0.2">
      <c r="A269" s="11">
        <f>CURRENT_YEAR</f>
        <v>2017</v>
      </c>
      <c r="B269" s="11">
        <f>RRICC</f>
        <v>900004</v>
      </c>
      <c r="C269" s="7">
        <f>RR_ID</f>
        <v>8</v>
      </c>
      <c r="D269" s="1" t="str">
        <f>RR_SHORT_NAME</f>
        <v>EAST</v>
      </c>
      <c r="E269" s="1" t="str">
        <f>RR_NAME</f>
        <v>Eastern Railroads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2017</v>
      </c>
      <c r="B270" s="11">
        <f>RRICC</f>
        <v>900004</v>
      </c>
      <c r="C270" s="7">
        <f>RR_ID</f>
        <v>8</v>
      </c>
      <c r="D270" s="1" t="str">
        <f>RR_SHORT_NAME</f>
        <v>EAST</v>
      </c>
      <c r="E270" s="1" t="str">
        <f>RR_NAME</f>
        <v>Eastern Railroads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2017</v>
      </c>
      <c r="B271" s="11">
        <f>RRICC</f>
        <v>900004</v>
      </c>
      <c r="C271" s="7">
        <f>RR_ID</f>
        <v>8</v>
      </c>
      <c r="D271" s="1" t="str">
        <f>RR_SHORT_NAME</f>
        <v>EAST</v>
      </c>
      <c r="E271" s="1" t="str">
        <f>RR_NAME</f>
        <v>Eastern Railroads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2017</v>
      </c>
      <c r="B272" s="11">
        <f>RRICC</f>
        <v>900004</v>
      </c>
      <c r="C272" s="7">
        <f>RR_ID</f>
        <v>8</v>
      </c>
      <c r="D272" s="1" t="str">
        <f>RR_SHORT_NAME</f>
        <v>EAST</v>
      </c>
      <c r="E272" s="1" t="str">
        <f>RR_NAME</f>
        <v>Eastern Railroads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2017</v>
      </c>
      <c r="B273" s="11">
        <f>RRICC</f>
        <v>900004</v>
      </c>
      <c r="C273" s="7">
        <f>RR_ID</f>
        <v>8</v>
      </c>
      <c r="D273" s="1" t="str">
        <f>RR_SHORT_NAME</f>
        <v>EAST</v>
      </c>
      <c r="E273" s="1" t="str">
        <f>RR_NAME</f>
        <v>Eastern Railroads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2017</v>
      </c>
      <c r="B274" s="11">
        <f>RRICC</f>
        <v>900004</v>
      </c>
      <c r="C274" s="7">
        <f>RR_ID</f>
        <v>8</v>
      </c>
      <c r="D274" s="1" t="str">
        <f>RR_SHORT_NAME</f>
        <v>EAST</v>
      </c>
      <c r="E274" s="1" t="str">
        <f>RR_NAME</f>
        <v>Eastern Railroads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2017</v>
      </c>
      <c r="B275" s="11">
        <f>RRICC</f>
        <v>900004</v>
      </c>
      <c r="C275" s="7">
        <f>RR_ID</f>
        <v>8</v>
      </c>
      <c r="D275" s="1" t="str">
        <f>RR_SHORT_NAME</f>
        <v>EAST</v>
      </c>
      <c r="E275" s="1" t="str">
        <f>RR_NAME</f>
        <v>Eastern Railroads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2017</v>
      </c>
      <c r="B276" s="11">
        <f>RRICC</f>
        <v>900004</v>
      </c>
      <c r="C276" s="7">
        <f>RR_ID</f>
        <v>8</v>
      </c>
      <c r="D276" s="1" t="str">
        <f>RR_SHORT_NAME</f>
        <v>EAST</v>
      </c>
      <c r="E276" s="1" t="str">
        <f>RR_NAME</f>
        <v>Eastern Railroads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2017</v>
      </c>
      <c r="B277" s="11">
        <f>RRICC</f>
        <v>900004</v>
      </c>
      <c r="C277" s="7">
        <f>RR_ID</f>
        <v>8</v>
      </c>
      <c r="D277" s="1" t="str">
        <f>RR_SHORT_NAME</f>
        <v>EAST</v>
      </c>
      <c r="E277" s="1" t="str">
        <f>RR_NAME</f>
        <v>Eastern Railroads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2017</v>
      </c>
      <c r="B278" s="11">
        <f>RRICC</f>
        <v>900004</v>
      </c>
      <c r="C278" s="7">
        <f>RR_ID</f>
        <v>8</v>
      </c>
      <c r="D278" s="1" t="str">
        <f>RR_SHORT_NAME</f>
        <v>EAST</v>
      </c>
      <c r="E278" s="1" t="str">
        <f>RR_NAME</f>
        <v>Eastern Railroads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2017</v>
      </c>
      <c r="B279" s="11">
        <f>RRICC</f>
        <v>900004</v>
      </c>
      <c r="C279" s="7">
        <f>RR_ID</f>
        <v>8</v>
      </c>
      <c r="D279" s="1" t="str">
        <f>RR_SHORT_NAME</f>
        <v>EAST</v>
      </c>
      <c r="E279" s="1" t="str">
        <f>RR_NAME</f>
        <v>Eastern Railroads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2017</v>
      </c>
      <c r="B280" s="11">
        <f>RRICC</f>
        <v>900004</v>
      </c>
      <c r="C280" s="7">
        <f>RR_ID</f>
        <v>8</v>
      </c>
      <c r="D280" s="1" t="str">
        <f>RR_SHORT_NAME</f>
        <v>EAST</v>
      </c>
      <c r="E280" s="1" t="str">
        <f>RR_NAME</f>
        <v>Eastern Railroads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2017</v>
      </c>
      <c r="B281" s="11">
        <f>RRICC</f>
        <v>900004</v>
      </c>
      <c r="C281" s="7">
        <f>RR_ID</f>
        <v>8</v>
      </c>
      <c r="D281" s="1" t="str">
        <f>RR_SHORT_NAME</f>
        <v>EAST</v>
      </c>
      <c r="E281" s="1" t="str">
        <f>RR_NAME</f>
        <v>Eastern Railroads</v>
      </c>
      <c r="F281" s="1" t="s">
        <v>47281</v>
      </c>
      <c r="G281" s="6">
        <f>E1L216C13</f>
        <v>6.3173500711628042E-3</v>
      </c>
    </row>
    <row r="282" spans="1:7" x14ac:dyDescent="0.2">
      <c r="A282" s="11">
        <f>CURRENT_YEAR</f>
        <v>2017</v>
      </c>
      <c r="B282" s="11">
        <f>RRICC</f>
        <v>900004</v>
      </c>
      <c r="C282" s="7">
        <f>RR_ID</f>
        <v>8</v>
      </c>
      <c r="D282" s="1" t="str">
        <f>RR_SHORT_NAME</f>
        <v>EAST</v>
      </c>
      <c r="E282" s="1" t="str">
        <f>RR_NAME</f>
        <v>Eastern Railroads</v>
      </c>
      <c r="F282" s="1" t="s">
        <v>47282</v>
      </c>
      <c r="G282" s="6">
        <f>E1L217C1</f>
        <v>6.0710519066709913E-2</v>
      </c>
    </row>
    <row r="283" spans="1:7" x14ac:dyDescent="0.2">
      <c r="A283" s="11">
        <f>CURRENT_YEAR</f>
        <v>2017</v>
      </c>
      <c r="B283" s="11">
        <f>RRICC</f>
        <v>900004</v>
      </c>
      <c r="C283" s="7">
        <f>RR_ID</f>
        <v>8</v>
      </c>
      <c r="D283" s="1" t="str">
        <f>RR_SHORT_NAME</f>
        <v>EAST</v>
      </c>
      <c r="E283" s="1" t="str">
        <f>RR_NAME</f>
        <v>Eastern Railroads</v>
      </c>
      <c r="F283" s="1" t="s">
        <v>47283</v>
      </c>
      <c r="G283" s="6">
        <f>E1L217C2</f>
        <v>5.7159911126309923E-3</v>
      </c>
    </row>
    <row r="284" spans="1:7" x14ac:dyDescent="0.2">
      <c r="A284" s="11">
        <f>CURRENT_YEAR</f>
        <v>2017</v>
      </c>
      <c r="B284" s="11">
        <f>RRICC</f>
        <v>900004</v>
      </c>
      <c r="C284" s="7">
        <f>RR_ID</f>
        <v>8</v>
      </c>
      <c r="D284" s="1" t="str">
        <f>RR_SHORT_NAME</f>
        <v>EAST</v>
      </c>
      <c r="E284" s="1" t="str">
        <f>RR_NAME</f>
        <v>Eastern Railroads</v>
      </c>
      <c r="F284" s="1" t="s">
        <v>47284</v>
      </c>
      <c r="G284" s="6">
        <f>E1L217C3</f>
        <v>9.8646462643313861E-3</v>
      </c>
    </row>
    <row r="285" spans="1:7" x14ac:dyDescent="0.2">
      <c r="A285" s="11">
        <f>CURRENT_YEAR</f>
        <v>2017</v>
      </c>
      <c r="B285" s="11">
        <f>RRICC</f>
        <v>900004</v>
      </c>
      <c r="C285" s="7">
        <f>RR_ID</f>
        <v>8</v>
      </c>
      <c r="D285" s="1" t="str">
        <f>RR_SHORT_NAME</f>
        <v>EAST</v>
      </c>
      <c r="E285" s="1" t="str">
        <f>RR_NAME</f>
        <v>Eastern Railroads</v>
      </c>
      <c r="F285" s="1" t="s">
        <v>47285</v>
      </c>
      <c r="G285" s="6">
        <f>E1L217C4</f>
        <v>0.15784734957344587</v>
      </c>
    </row>
    <row r="286" spans="1:7" x14ac:dyDescent="0.2">
      <c r="A286" s="11">
        <f>CURRENT_YEAR</f>
        <v>2017</v>
      </c>
      <c r="B286" s="11">
        <f>RRICC</f>
        <v>900004</v>
      </c>
      <c r="C286" s="7">
        <f>RR_ID</f>
        <v>8</v>
      </c>
      <c r="D286" s="1" t="str">
        <f>RR_SHORT_NAME</f>
        <v>EAST</v>
      </c>
      <c r="E286" s="1" t="str">
        <f>RR_NAME</f>
        <v>Eastern Railroads</v>
      </c>
      <c r="F286" s="1" t="s">
        <v>47286</v>
      </c>
      <c r="G286" s="6">
        <f>E1L217C5</f>
        <v>1.4861576892840607E-2</v>
      </c>
    </row>
    <row r="287" spans="1:7" x14ac:dyDescent="0.2">
      <c r="A287" s="11">
        <f>CURRENT_YEAR</f>
        <v>2017</v>
      </c>
      <c r="B287" s="11">
        <f>RRICC</f>
        <v>900004</v>
      </c>
      <c r="C287" s="7">
        <f>RR_ID</f>
        <v>8</v>
      </c>
      <c r="D287" s="1" t="str">
        <f>RR_SHORT_NAME</f>
        <v>EAST</v>
      </c>
      <c r="E287" s="1" t="str">
        <f>RR_NAME</f>
        <v>Eastern Railroads</v>
      </c>
      <c r="F287" s="1" t="s">
        <v>47287</v>
      </c>
      <c r="G287" s="6">
        <f>E1L217C6</f>
        <v>2.5648080287261697E-2</v>
      </c>
    </row>
    <row r="288" spans="1:7" x14ac:dyDescent="0.2">
      <c r="A288" s="11">
        <f>CURRENT_YEAR</f>
        <v>2017</v>
      </c>
      <c r="B288" s="11">
        <f>RRICC</f>
        <v>900004</v>
      </c>
      <c r="C288" s="7">
        <f>RR_ID</f>
        <v>8</v>
      </c>
      <c r="D288" s="1" t="str">
        <f>RR_SHORT_NAME</f>
        <v>EAST</v>
      </c>
      <c r="E288" s="1" t="str">
        <f>RR_NAME</f>
        <v>Eastern Railroads</v>
      </c>
      <c r="F288" s="1" t="s">
        <v>47288</v>
      </c>
      <c r="G288" s="6">
        <f>E1L217C7</f>
        <v>10.813884865615954</v>
      </c>
    </row>
    <row r="289" spans="1:7" x14ac:dyDescent="0.2">
      <c r="A289" s="11">
        <f>CURRENT_YEAR</f>
        <v>2017</v>
      </c>
      <c r="B289" s="11">
        <f>RRICC</f>
        <v>900004</v>
      </c>
      <c r="C289" s="7">
        <f>RR_ID</f>
        <v>8</v>
      </c>
      <c r="D289" s="1" t="str">
        <f>RR_SHORT_NAME</f>
        <v>EAST</v>
      </c>
      <c r="E289" s="1" t="str">
        <f>RR_NAME</f>
        <v>Eastern Railroads</v>
      </c>
      <c r="F289" s="1" t="s">
        <v>47289</v>
      </c>
      <c r="G289" s="6">
        <f>E1L217C8</f>
        <v>-19.467117098201498</v>
      </c>
    </row>
    <row r="290" spans="1:7" x14ac:dyDescent="0.2">
      <c r="A290" s="11">
        <f>CURRENT_YEAR</f>
        <v>2017</v>
      </c>
      <c r="B290" s="11">
        <f>RRICC</f>
        <v>900004</v>
      </c>
      <c r="C290" s="7">
        <f>RR_ID</f>
        <v>8</v>
      </c>
      <c r="D290" s="1" t="str">
        <f>RR_SHORT_NAME</f>
        <v>EAST</v>
      </c>
      <c r="E290" s="1" t="str">
        <f>RR_NAME</f>
        <v>Eastern Railroads</v>
      </c>
      <c r="F290" s="1" t="s">
        <v>47290</v>
      </c>
      <c r="G290" s="6">
        <f>E1L217C9</f>
        <v>2.3213840747537264</v>
      </c>
    </row>
    <row r="291" spans="1:7" x14ac:dyDescent="0.2">
      <c r="A291" s="11">
        <f>CURRENT_YEAR</f>
        <v>2017</v>
      </c>
      <c r="B291" s="11">
        <f>RRICC</f>
        <v>900004</v>
      </c>
      <c r="C291" s="7">
        <f>RR_ID</f>
        <v>8</v>
      </c>
      <c r="D291" s="1" t="str">
        <f>RR_SHORT_NAME</f>
        <v>EAST</v>
      </c>
      <c r="E291" s="1" t="str">
        <f>RR_NAME</f>
        <v>Eastern Railroads</v>
      </c>
      <c r="F291" s="1" t="s">
        <v>47291</v>
      </c>
      <c r="G291" s="6">
        <f>E1L217C10</f>
        <v>10.813884865615956</v>
      </c>
    </row>
    <row r="292" spans="1:7" x14ac:dyDescent="0.2">
      <c r="A292" s="11">
        <f>CURRENT_YEAR</f>
        <v>2017</v>
      </c>
      <c r="B292" s="11">
        <f>RRICC</f>
        <v>900004</v>
      </c>
      <c r="C292" s="7">
        <f>RR_ID</f>
        <v>8</v>
      </c>
      <c r="D292" s="1" t="str">
        <f>RR_SHORT_NAME</f>
        <v>EAST</v>
      </c>
      <c r="E292" s="1" t="str">
        <f>RR_NAME</f>
        <v>Eastern Railroads</v>
      </c>
      <c r="F292" s="1" t="s">
        <v>47292</v>
      </c>
      <c r="G292" s="6">
        <f>E1L217C11</f>
        <v>-19.467117098201502</v>
      </c>
    </row>
    <row r="293" spans="1:7" x14ac:dyDescent="0.2">
      <c r="A293" s="11">
        <f>CURRENT_YEAR</f>
        <v>2017</v>
      </c>
      <c r="B293" s="11">
        <f>RRICC</f>
        <v>900004</v>
      </c>
      <c r="C293" s="7">
        <f>RR_ID</f>
        <v>8</v>
      </c>
      <c r="D293" s="1" t="str">
        <f>RR_SHORT_NAME</f>
        <v>EAST</v>
      </c>
      <c r="E293" s="1" t="str">
        <f>RR_NAME</f>
        <v>Eastern Railroads</v>
      </c>
      <c r="F293" s="1" t="s">
        <v>47293</v>
      </c>
      <c r="G293" s="6">
        <f>E1L217C12</f>
        <v>2.3213840747537269</v>
      </c>
    </row>
    <row r="294" spans="1:7" x14ac:dyDescent="0.2">
      <c r="A294" s="11">
        <f>CURRENT_YEAR</f>
        <v>2017</v>
      </c>
      <c r="B294" s="11">
        <f>RRICC</f>
        <v>900004</v>
      </c>
      <c r="C294" s="7">
        <f>RR_ID</f>
        <v>8</v>
      </c>
      <c r="D294" s="1" t="str">
        <f>RR_SHORT_NAME</f>
        <v>EAST</v>
      </c>
      <c r="E294" s="1" t="str">
        <f>RR_NAME</f>
        <v>Eastern Railroads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2017</v>
      </c>
      <c r="B295" s="11">
        <f>RRICC</f>
        <v>900004</v>
      </c>
      <c r="C295" s="7">
        <f>RR_ID</f>
        <v>8</v>
      </c>
      <c r="D295" s="1" t="str">
        <f>RR_SHORT_NAME</f>
        <v>EAST</v>
      </c>
      <c r="E295" s="1" t="str">
        <f>RR_NAME</f>
        <v>Eastern Railroads</v>
      </c>
      <c r="F295" s="1" t="s">
        <v>47295</v>
      </c>
      <c r="G295" s="6">
        <f>E1L218C1</f>
        <v>0.12906877239520492</v>
      </c>
    </row>
    <row r="296" spans="1:7" x14ac:dyDescent="0.2">
      <c r="A296" s="11">
        <f>CURRENT_YEAR</f>
        <v>2017</v>
      </c>
      <c r="B296" s="11">
        <f>RRICC</f>
        <v>900004</v>
      </c>
      <c r="C296" s="7">
        <f>RR_ID</f>
        <v>8</v>
      </c>
      <c r="D296" s="1" t="str">
        <f>RR_SHORT_NAME</f>
        <v>EAST</v>
      </c>
      <c r="E296" s="1" t="str">
        <f>RR_NAME</f>
        <v>Eastern Railroads</v>
      </c>
      <c r="F296" s="1" t="s">
        <v>47296</v>
      </c>
      <c r="G296" s="6">
        <f>E1L218C2</f>
        <v>0.12866946193797363</v>
      </c>
    </row>
    <row r="297" spans="1:7" x14ac:dyDescent="0.2">
      <c r="A297" s="11">
        <f>CURRENT_YEAR</f>
        <v>2017</v>
      </c>
      <c r="B297" s="11">
        <f>RRICC</f>
        <v>900004</v>
      </c>
      <c r="C297" s="7">
        <f>RR_ID</f>
        <v>8</v>
      </c>
      <c r="D297" s="1" t="str">
        <f>RR_SHORT_NAME</f>
        <v>EAST</v>
      </c>
      <c r="E297" s="1" t="str">
        <f>RR_NAME</f>
        <v>Eastern Railroads</v>
      </c>
      <c r="F297" s="1" t="s">
        <v>47297</v>
      </c>
      <c r="G297" s="6">
        <f>E1L218C3</f>
        <v>0.22318039303172318</v>
      </c>
    </row>
    <row r="298" spans="1:7" x14ac:dyDescent="0.2">
      <c r="A298" s="11">
        <f>CURRENT_YEAR</f>
        <v>2017</v>
      </c>
      <c r="B298" s="11">
        <f>RRICC</f>
        <v>900004</v>
      </c>
      <c r="C298" s="7">
        <f>RR_ID</f>
        <v>8</v>
      </c>
      <c r="D298" s="1" t="str">
        <f>RR_SHORT_NAME</f>
        <v>EAST</v>
      </c>
      <c r="E298" s="1" t="str">
        <f>RR_NAME</f>
        <v>Eastern Railroads</v>
      </c>
      <c r="F298" s="1" t="s">
        <v>47298</v>
      </c>
      <c r="G298" s="6">
        <f>E1L218C4</f>
        <v>0.33557880822753372</v>
      </c>
    </row>
    <row r="299" spans="1:7" x14ac:dyDescent="0.2">
      <c r="A299" s="11">
        <f>CURRENT_YEAR</f>
        <v>2017</v>
      </c>
      <c r="B299" s="11">
        <f>RRICC</f>
        <v>900004</v>
      </c>
      <c r="C299" s="7">
        <f>RR_ID</f>
        <v>8</v>
      </c>
      <c r="D299" s="1" t="str">
        <f>RR_SHORT_NAME</f>
        <v>EAST</v>
      </c>
      <c r="E299" s="1" t="str">
        <f>RR_NAME</f>
        <v>Eastern Railroads</v>
      </c>
      <c r="F299" s="1" t="s">
        <v>47299</v>
      </c>
      <c r="G299" s="6">
        <f>E1L218C5</f>
        <v>0.33454060103873084</v>
      </c>
    </row>
    <row r="300" spans="1:7" x14ac:dyDescent="0.2">
      <c r="A300" s="11">
        <f>CURRENT_YEAR</f>
        <v>2017</v>
      </c>
      <c r="B300" s="11">
        <f>RRICC</f>
        <v>900004</v>
      </c>
      <c r="C300" s="7">
        <f>RR_ID</f>
        <v>8</v>
      </c>
      <c r="D300" s="1" t="str">
        <f>RR_SHORT_NAME</f>
        <v>EAST</v>
      </c>
      <c r="E300" s="1" t="str">
        <f>RR_NAME</f>
        <v>Eastern Railroads</v>
      </c>
      <c r="F300" s="1" t="s">
        <v>47300</v>
      </c>
      <c r="G300" s="6">
        <f>E1L218C6</f>
        <v>0.58026902188247964</v>
      </c>
    </row>
    <row r="301" spans="1:7" x14ac:dyDescent="0.2">
      <c r="A301" s="11">
        <f>CURRENT_YEAR</f>
        <v>2017</v>
      </c>
      <c r="B301" s="11">
        <f>RRICC</f>
        <v>900004</v>
      </c>
      <c r="C301" s="7">
        <f>RR_ID</f>
        <v>8</v>
      </c>
      <c r="D301" s="1" t="str">
        <f>RR_SHORT_NAME</f>
        <v>EAST</v>
      </c>
      <c r="E301" s="1" t="str">
        <f>RR_NAME</f>
        <v>Eastern Railroads</v>
      </c>
      <c r="F301" s="1" t="s">
        <v>47301</v>
      </c>
      <c r="G301" s="6">
        <f>E1L218C7</f>
        <v>13.429595188315176</v>
      </c>
    </row>
    <row r="302" spans="1:7" x14ac:dyDescent="0.2">
      <c r="A302" s="11">
        <f>CURRENT_YEAR</f>
        <v>2017</v>
      </c>
      <c r="B302" s="11">
        <f>RRICC</f>
        <v>900004</v>
      </c>
      <c r="C302" s="7">
        <f>RR_ID</f>
        <v>8</v>
      </c>
      <c r="D302" s="1" t="str">
        <f>RR_SHORT_NAME</f>
        <v>EAST</v>
      </c>
      <c r="E302" s="1" t="str">
        <f>RR_NAME</f>
        <v>Eastern Railroads</v>
      </c>
      <c r="F302" s="1" t="s">
        <v>47302</v>
      </c>
      <c r="G302" s="6">
        <f>E1L218C8</f>
        <v>25.525663461381093</v>
      </c>
    </row>
    <row r="303" spans="1:7" x14ac:dyDescent="0.2">
      <c r="A303" s="11">
        <f>CURRENT_YEAR</f>
        <v>2017</v>
      </c>
      <c r="B303" s="11">
        <f>RRICC</f>
        <v>900004</v>
      </c>
      <c r="C303" s="7">
        <f>RR_ID</f>
        <v>8</v>
      </c>
      <c r="D303" s="1" t="str">
        <f>RR_SHORT_NAME</f>
        <v>EAST</v>
      </c>
      <c r="E303" s="1" t="str">
        <f>RR_NAME</f>
        <v>Eastern Railroads</v>
      </c>
      <c r="F303" s="1" t="s">
        <v>47303</v>
      </c>
      <c r="G303" s="6">
        <f>E1L218C9</f>
        <v>34.87129028140096</v>
      </c>
    </row>
    <row r="304" spans="1:7" x14ac:dyDescent="0.2">
      <c r="A304" s="11">
        <f>CURRENT_YEAR</f>
        <v>2017</v>
      </c>
      <c r="B304" s="11">
        <f>RRICC</f>
        <v>900004</v>
      </c>
      <c r="C304" s="7">
        <f>RR_ID</f>
        <v>8</v>
      </c>
      <c r="D304" s="1" t="str">
        <f>RR_SHORT_NAME</f>
        <v>EAST</v>
      </c>
      <c r="E304" s="1" t="str">
        <f>RR_NAME</f>
        <v>Eastern Railroads</v>
      </c>
      <c r="F304" s="1" t="s">
        <v>47304</v>
      </c>
      <c r="G304" s="6">
        <f>E1L218C10</f>
        <v>13.429595188315176</v>
      </c>
    </row>
    <row r="305" spans="1:7" x14ac:dyDescent="0.2">
      <c r="A305" s="11">
        <f>CURRENT_YEAR</f>
        <v>2017</v>
      </c>
      <c r="B305" s="11">
        <f>RRICC</f>
        <v>900004</v>
      </c>
      <c r="C305" s="7">
        <f>RR_ID</f>
        <v>8</v>
      </c>
      <c r="D305" s="1" t="str">
        <f>RR_SHORT_NAME</f>
        <v>EAST</v>
      </c>
      <c r="E305" s="1" t="str">
        <f>RR_NAME</f>
        <v>Eastern Railroads</v>
      </c>
      <c r="F305" s="1" t="s">
        <v>47305</v>
      </c>
      <c r="G305" s="6">
        <f>E1L218C11</f>
        <v>25.525663461381086</v>
      </c>
    </row>
    <row r="306" spans="1:7" x14ac:dyDescent="0.2">
      <c r="A306" s="11">
        <f>CURRENT_YEAR</f>
        <v>2017</v>
      </c>
      <c r="B306" s="11">
        <f>RRICC</f>
        <v>900004</v>
      </c>
      <c r="C306" s="7">
        <f>RR_ID</f>
        <v>8</v>
      </c>
      <c r="D306" s="1" t="str">
        <f>RR_SHORT_NAME</f>
        <v>EAST</v>
      </c>
      <c r="E306" s="1" t="str">
        <f>RR_NAME</f>
        <v>Eastern Railroads</v>
      </c>
      <c r="F306" s="1" t="s">
        <v>47306</v>
      </c>
      <c r="G306" s="6">
        <f>E1L218C12</f>
        <v>34.871290281400952</v>
      </c>
    </row>
    <row r="307" spans="1:7" x14ac:dyDescent="0.2">
      <c r="A307" s="11">
        <f>CURRENT_YEAR</f>
        <v>2017</v>
      </c>
      <c r="B307" s="11">
        <f>RRICC</f>
        <v>900004</v>
      </c>
      <c r="C307" s="7">
        <f>RR_ID</f>
        <v>8</v>
      </c>
      <c r="D307" s="1" t="str">
        <f>RR_SHORT_NAME</f>
        <v>EAST</v>
      </c>
      <c r="E307" s="1" t="str">
        <f>RR_NAME</f>
        <v>Eastern Railroads</v>
      </c>
      <c r="F307" s="1" t="s">
        <v>47307</v>
      </c>
      <c r="G307" s="6">
        <f>E1L218C13</f>
        <v>1.6917391034244261E-2</v>
      </c>
    </row>
    <row r="308" spans="1:7" x14ac:dyDescent="0.2">
      <c r="A308" s="11">
        <f>CURRENT_YEAR</f>
        <v>2017</v>
      </c>
      <c r="B308" s="11">
        <f>RRICC</f>
        <v>900004</v>
      </c>
      <c r="C308" s="7">
        <f>RR_ID</f>
        <v>8</v>
      </c>
      <c r="D308" s="1" t="str">
        <f>RR_SHORT_NAME</f>
        <v>EAST</v>
      </c>
      <c r="E308" s="1" t="str">
        <f>RR_NAME</f>
        <v>Eastern Railroads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2017</v>
      </c>
      <c r="B309" s="11">
        <f>RRICC</f>
        <v>900004</v>
      </c>
      <c r="C309" s="7">
        <f>RR_ID</f>
        <v>8</v>
      </c>
      <c r="D309" s="1" t="str">
        <f>RR_SHORT_NAME</f>
        <v>EAST</v>
      </c>
      <c r="E309" s="1" t="str">
        <f>RR_NAME</f>
        <v>Eastern Railroads</v>
      </c>
      <c r="F309" s="1" t="s">
        <v>47309</v>
      </c>
      <c r="G309" s="6">
        <f>E1L219C2</f>
        <v>2.3512388228467882E-5</v>
      </c>
    </row>
    <row r="310" spans="1:7" x14ac:dyDescent="0.2">
      <c r="A310" s="11">
        <f>CURRENT_YEAR</f>
        <v>2017</v>
      </c>
      <c r="B310" s="11">
        <f>RRICC</f>
        <v>900004</v>
      </c>
      <c r="C310" s="7">
        <f>RR_ID</f>
        <v>8</v>
      </c>
      <c r="D310" s="1" t="str">
        <f>RR_SHORT_NAME</f>
        <v>EAST</v>
      </c>
      <c r="E310" s="1" t="str">
        <f>RR_NAME</f>
        <v>Eastern Railroads</v>
      </c>
      <c r="F310" s="1" t="s">
        <v>47310</v>
      </c>
      <c r="G310" s="6">
        <f>E1L219C3</f>
        <v>5.1144376227189936E-5</v>
      </c>
    </row>
    <row r="311" spans="1:7" x14ac:dyDescent="0.2">
      <c r="A311" s="11">
        <f>CURRENT_YEAR</f>
        <v>2017</v>
      </c>
      <c r="B311" s="11">
        <f>RRICC</f>
        <v>900004</v>
      </c>
      <c r="C311" s="7">
        <f>RR_ID</f>
        <v>8</v>
      </c>
      <c r="D311" s="1" t="str">
        <f>RR_SHORT_NAME</f>
        <v>EAST</v>
      </c>
      <c r="E311" s="1" t="str">
        <f>RR_NAME</f>
        <v>Eastern Railroads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2017</v>
      </c>
      <c r="B312" s="11">
        <f>RRICC</f>
        <v>900004</v>
      </c>
      <c r="C312" s="7">
        <f>RR_ID</f>
        <v>8</v>
      </c>
      <c r="D312" s="1" t="str">
        <f>RR_SHORT_NAME</f>
        <v>EAST</v>
      </c>
      <c r="E312" s="1" t="str">
        <f>RR_NAME</f>
        <v>Eastern Railroads</v>
      </c>
      <c r="F312" s="1" t="s">
        <v>47312</v>
      </c>
      <c r="G312" s="6">
        <f>E1L219C5</f>
        <v>6.1132209394016419E-5</v>
      </c>
    </row>
    <row r="313" spans="1:7" x14ac:dyDescent="0.2">
      <c r="A313" s="11">
        <f>CURRENT_YEAR</f>
        <v>2017</v>
      </c>
      <c r="B313" s="11">
        <f>RRICC</f>
        <v>900004</v>
      </c>
      <c r="C313" s="7">
        <f>RR_ID</f>
        <v>8</v>
      </c>
      <c r="D313" s="1" t="str">
        <f>RR_SHORT_NAME</f>
        <v>EAST</v>
      </c>
      <c r="E313" s="1" t="str">
        <f>RR_NAME</f>
        <v>Eastern Railroads</v>
      </c>
      <c r="F313" s="1" t="s">
        <v>47313</v>
      </c>
      <c r="G313" s="6">
        <f>E1L219C6</f>
        <v>1.3297537819069384E-4</v>
      </c>
    </row>
    <row r="314" spans="1:7" x14ac:dyDescent="0.2">
      <c r="A314" s="11">
        <f>CURRENT_YEAR</f>
        <v>2017</v>
      </c>
      <c r="B314" s="11">
        <f>RRICC</f>
        <v>900004</v>
      </c>
      <c r="C314" s="7">
        <f>RR_ID</f>
        <v>8</v>
      </c>
      <c r="D314" s="1" t="str">
        <f>RR_SHORT_NAME</f>
        <v>EAST</v>
      </c>
      <c r="E314" s="1" t="str">
        <f>RR_NAME</f>
        <v>Eastern Railroads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2017</v>
      </c>
      <c r="B315" s="11">
        <f>RRICC</f>
        <v>900004</v>
      </c>
      <c r="C315" s="7">
        <f>RR_ID</f>
        <v>8</v>
      </c>
      <c r="D315" s="1" t="str">
        <f>RR_SHORT_NAME</f>
        <v>EAST</v>
      </c>
      <c r="E315" s="1" t="str">
        <f>RR_NAME</f>
        <v>Eastern Railroads</v>
      </c>
      <c r="F315" s="1" t="s">
        <v>47315</v>
      </c>
      <c r="G315" s="6">
        <f>E1L219C8</f>
        <v>2.6549150685229775E-3</v>
      </c>
    </row>
    <row r="316" spans="1:7" x14ac:dyDescent="0.2">
      <c r="A316" s="11">
        <f>CURRENT_YEAR</f>
        <v>2017</v>
      </c>
      <c r="B316" s="11">
        <f>RRICC</f>
        <v>900004</v>
      </c>
      <c r="C316" s="7">
        <f>RR_ID</f>
        <v>8</v>
      </c>
      <c r="D316" s="1" t="str">
        <f>RR_SHORT_NAME</f>
        <v>EAST</v>
      </c>
      <c r="E316" s="1" t="str">
        <f>RR_NAME</f>
        <v>Eastern Railroads</v>
      </c>
      <c r="F316" s="1" t="s">
        <v>47316</v>
      </c>
      <c r="G316" s="6">
        <f>E1L219C9</f>
        <v>5.7797404754937817E-3</v>
      </c>
    </row>
    <row r="317" spans="1:7" x14ac:dyDescent="0.2">
      <c r="A317" s="11">
        <f>CURRENT_YEAR</f>
        <v>2017</v>
      </c>
      <c r="B317" s="11">
        <f>RRICC</f>
        <v>900004</v>
      </c>
      <c r="C317" s="7">
        <f>RR_ID</f>
        <v>8</v>
      </c>
      <c r="D317" s="1" t="str">
        <f>RR_SHORT_NAME</f>
        <v>EAST</v>
      </c>
      <c r="E317" s="1" t="str">
        <f>RR_NAME</f>
        <v>Eastern Railroads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2017</v>
      </c>
      <c r="B318" s="11">
        <f>RRICC</f>
        <v>900004</v>
      </c>
      <c r="C318" s="7">
        <f>RR_ID</f>
        <v>8</v>
      </c>
      <c r="D318" s="1" t="str">
        <f>RR_SHORT_NAME</f>
        <v>EAST</v>
      </c>
      <c r="E318" s="1" t="str">
        <f>RR_NAME</f>
        <v>Eastern Railroads</v>
      </c>
      <c r="F318" s="1" t="s">
        <v>47318</v>
      </c>
      <c r="G318" s="6">
        <f>E1L219C11</f>
        <v>2.654915068522978E-3</v>
      </c>
    </row>
    <row r="319" spans="1:7" x14ac:dyDescent="0.2">
      <c r="A319" s="11">
        <f>CURRENT_YEAR</f>
        <v>2017</v>
      </c>
      <c r="B319" s="11">
        <f>RRICC</f>
        <v>900004</v>
      </c>
      <c r="C319" s="7">
        <f>RR_ID</f>
        <v>8</v>
      </c>
      <c r="D319" s="1" t="str">
        <f>RR_SHORT_NAME</f>
        <v>EAST</v>
      </c>
      <c r="E319" s="1" t="str">
        <f>RR_NAME</f>
        <v>Eastern Railroads</v>
      </c>
      <c r="F319" s="1" t="s">
        <v>47319</v>
      </c>
      <c r="G319" s="6">
        <f>E1L219C12</f>
        <v>5.7797404754937817E-3</v>
      </c>
    </row>
    <row r="320" spans="1:7" x14ac:dyDescent="0.2">
      <c r="A320" s="11">
        <f>CURRENT_YEAR</f>
        <v>2017</v>
      </c>
      <c r="B320" s="11">
        <f>RRICC</f>
        <v>900004</v>
      </c>
      <c r="C320" s="7">
        <f>RR_ID</f>
        <v>8</v>
      </c>
      <c r="D320" s="1" t="str">
        <f>RR_SHORT_NAME</f>
        <v>EAST</v>
      </c>
      <c r="E320" s="1" t="str">
        <f>RR_NAME</f>
        <v>Eastern Railroads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2017</v>
      </c>
      <c r="B321" s="11">
        <f>RRICC</f>
        <v>900004</v>
      </c>
      <c r="C321" s="7">
        <f>RR_ID</f>
        <v>8</v>
      </c>
      <c r="D321" s="1" t="str">
        <f>RR_SHORT_NAME</f>
        <v>EAST</v>
      </c>
      <c r="E321" s="1" t="str">
        <f>RR_NAME</f>
        <v>Eastern Railroads</v>
      </c>
      <c r="F321" s="1" t="s">
        <v>47321</v>
      </c>
      <c r="G321" s="6">
        <f>E1L220C1</f>
        <v>5.6222135912981273E-2</v>
      </c>
    </row>
    <row r="322" spans="1:7" x14ac:dyDescent="0.2">
      <c r="A322" s="11">
        <f>CURRENT_YEAR</f>
        <v>2017</v>
      </c>
      <c r="B322" s="11">
        <f>RRICC</f>
        <v>900004</v>
      </c>
      <c r="C322" s="7">
        <f>RR_ID</f>
        <v>8</v>
      </c>
      <c r="D322" s="1" t="str">
        <f>RR_SHORT_NAME</f>
        <v>EAST</v>
      </c>
      <c r="E322" s="1" t="str">
        <f>RR_NAME</f>
        <v>Eastern Railroads</v>
      </c>
      <c r="F322" s="1" t="s">
        <v>47322</v>
      </c>
      <c r="G322" s="6">
        <f>E1L220C2</f>
        <v>3.5656915155190455E-2</v>
      </c>
    </row>
    <row r="323" spans="1:7" x14ac:dyDescent="0.2">
      <c r="A323" s="11">
        <f>CURRENT_YEAR</f>
        <v>2017</v>
      </c>
      <c r="B323" s="11">
        <f>RRICC</f>
        <v>900004</v>
      </c>
      <c r="C323" s="7">
        <f>RR_ID</f>
        <v>8</v>
      </c>
      <c r="D323" s="1" t="str">
        <f>RR_SHORT_NAME</f>
        <v>EAST</v>
      </c>
      <c r="E323" s="1" t="str">
        <f>RR_NAME</f>
        <v>Eastern Railroads</v>
      </c>
      <c r="F323" s="1" t="s">
        <v>47323</v>
      </c>
      <c r="G323" s="6">
        <f>E1L220C3</f>
        <v>5.9052050705816289E-2</v>
      </c>
    </row>
    <row r="324" spans="1:7" x14ac:dyDescent="0.2">
      <c r="A324" s="11">
        <f>CURRENT_YEAR</f>
        <v>2017</v>
      </c>
      <c r="B324" s="11">
        <f>RRICC</f>
        <v>900004</v>
      </c>
      <c r="C324" s="7">
        <f>RR_ID</f>
        <v>8</v>
      </c>
      <c r="D324" s="1" t="str">
        <f>RR_SHORT_NAME</f>
        <v>EAST</v>
      </c>
      <c r="E324" s="1" t="str">
        <f>RR_NAME</f>
        <v>Eastern Railroads</v>
      </c>
      <c r="F324" s="1" t="s">
        <v>47324</v>
      </c>
      <c r="G324" s="6">
        <f>E1L220C4</f>
        <v>0.14793348737669978</v>
      </c>
    </row>
    <row r="325" spans="1:7" x14ac:dyDescent="0.2">
      <c r="A325" s="11">
        <f>CURRENT_YEAR</f>
        <v>2017</v>
      </c>
      <c r="B325" s="11">
        <f>RRICC</f>
        <v>900004</v>
      </c>
      <c r="C325" s="7">
        <f>RR_ID</f>
        <v>8</v>
      </c>
      <c r="D325" s="1" t="str">
        <f>RR_SHORT_NAME</f>
        <v>EAST</v>
      </c>
      <c r="E325" s="1" t="str">
        <f>RR_NAME</f>
        <v>Eastern Railroads</v>
      </c>
      <c r="F325" s="1" t="s">
        <v>47325</v>
      </c>
      <c r="G325" s="6">
        <f>E1L220C5</f>
        <v>8.1501961511157184E-2</v>
      </c>
    </row>
    <row r="326" spans="1:7" x14ac:dyDescent="0.2">
      <c r="A326" s="11">
        <f>CURRENT_YEAR</f>
        <v>2017</v>
      </c>
      <c r="B326" s="11">
        <f>RRICC</f>
        <v>900004</v>
      </c>
      <c r="C326" s="7">
        <f>RR_ID</f>
        <v>8</v>
      </c>
      <c r="D326" s="1" t="str">
        <f>RR_SHORT_NAME</f>
        <v>EAST</v>
      </c>
      <c r="E326" s="1" t="str">
        <f>RR_NAME</f>
        <v>Eastern Railroads</v>
      </c>
      <c r="F326" s="1" t="s">
        <v>47326</v>
      </c>
      <c r="G326" s="6">
        <f>E1L220C6</f>
        <v>0.15839430500128029</v>
      </c>
    </row>
    <row r="327" spans="1:7" x14ac:dyDescent="0.2">
      <c r="A327" s="11">
        <f>CURRENT_YEAR</f>
        <v>2017</v>
      </c>
      <c r="B327" s="11">
        <f>RRICC</f>
        <v>900004</v>
      </c>
      <c r="C327" s="7">
        <f>RR_ID</f>
        <v>8</v>
      </c>
      <c r="D327" s="1" t="str">
        <f>RR_SHORT_NAME</f>
        <v>EAST</v>
      </c>
      <c r="E327" s="1" t="str">
        <f>RR_NAME</f>
        <v>Eastern Railroads</v>
      </c>
      <c r="F327" s="1" t="s">
        <v>47327</v>
      </c>
      <c r="G327" s="6">
        <f>E1L220C7</f>
        <v>5.6397961940370092</v>
      </c>
    </row>
    <row r="328" spans="1:7" x14ac:dyDescent="0.2">
      <c r="A328" s="11">
        <f>CURRENT_YEAR</f>
        <v>2017</v>
      </c>
      <c r="B328" s="11">
        <f>RRICC</f>
        <v>900004</v>
      </c>
      <c r="C328" s="7">
        <f>RR_ID</f>
        <v>8</v>
      </c>
      <c r="D328" s="1" t="str">
        <f>RR_SHORT_NAME</f>
        <v>EAST</v>
      </c>
      <c r="E328" s="1" t="str">
        <f>RR_NAME</f>
        <v>Eastern Railroads</v>
      </c>
      <c r="F328" s="1" t="s">
        <v>47328</v>
      </c>
      <c r="G328" s="6">
        <f>E1L220C8</f>
        <v>8.3560287016265615</v>
      </c>
    </row>
    <row r="329" spans="1:7" x14ac:dyDescent="0.2">
      <c r="A329" s="11">
        <f>CURRENT_YEAR</f>
        <v>2017</v>
      </c>
      <c r="B329" s="11">
        <f>RRICC</f>
        <v>900004</v>
      </c>
      <c r="C329" s="7">
        <f>RR_ID</f>
        <v>8</v>
      </c>
      <c r="D329" s="1" t="str">
        <f>RR_SHORT_NAME</f>
        <v>EAST</v>
      </c>
      <c r="E329" s="1" t="str">
        <f>RR_NAME</f>
        <v>Eastern Railroads</v>
      </c>
      <c r="F329" s="1" t="s">
        <v>47329</v>
      </c>
      <c r="G329" s="6">
        <f>E1L220C9</f>
        <v>7.628951784738395</v>
      </c>
    </row>
    <row r="330" spans="1:7" x14ac:dyDescent="0.2">
      <c r="A330" s="11">
        <f>CURRENT_YEAR</f>
        <v>2017</v>
      </c>
      <c r="B330" s="11">
        <f>RRICC</f>
        <v>900004</v>
      </c>
      <c r="C330" s="7">
        <f>RR_ID</f>
        <v>8</v>
      </c>
      <c r="D330" s="1" t="str">
        <f>RR_SHORT_NAME</f>
        <v>EAST</v>
      </c>
      <c r="E330" s="1" t="str">
        <f>RR_NAME</f>
        <v>Eastern Railroads</v>
      </c>
      <c r="F330" s="1" t="s">
        <v>47330</v>
      </c>
      <c r="G330" s="6">
        <f>E1L220C10</f>
        <v>4.0882148025302296</v>
      </c>
    </row>
    <row r="331" spans="1:7" x14ac:dyDescent="0.2">
      <c r="A331" s="11">
        <f>CURRENT_YEAR</f>
        <v>2017</v>
      </c>
      <c r="B331" s="11">
        <f>RRICC</f>
        <v>900004</v>
      </c>
      <c r="C331" s="7">
        <f>RR_ID</f>
        <v>8</v>
      </c>
      <c r="D331" s="1" t="str">
        <f>RR_SHORT_NAME</f>
        <v>EAST</v>
      </c>
      <c r="E331" s="1" t="str">
        <f>RR_NAME</f>
        <v>Eastern Railroads</v>
      </c>
      <c r="F331" s="1" t="s">
        <v>47331</v>
      </c>
      <c r="G331" s="6">
        <f>E1L220C11</f>
        <v>6.0666422147976391</v>
      </c>
    </row>
    <row r="332" spans="1:7" x14ac:dyDescent="0.2">
      <c r="A332" s="11">
        <f>CURRENT_YEAR</f>
        <v>2017</v>
      </c>
      <c r="B332" s="11">
        <f>RRICC</f>
        <v>900004</v>
      </c>
      <c r="C332" s="7">
        <f>RR_ID</f>
        <v>8</v>
      </c>
      <c r="D332" s="1" t="str">
        <f>RR_SHORT_NAME</f>
        <v>EAST</v>
      </c>
      <c r="E332" s="1" t="str">
        <f>RR_NAME</f>
        <v>Eastern Railroads</v>
      </c>
      <c r="F332" s="1" t="s">
        <v>47332</v>
      </c>
      <c r="G332" s="6">
        <f>E1L220C12</f>
        <v>6.5368845296889742</v>
      </c>
    </row>
    <row r="333" spans="1:7" x14ac:dyDescent="0.2">
      <c r="A333" s="11">
        <f>CURRENT_YEAR</f>
        <v>2017</v>
      </c>
      <c r="B333" s="11">
        <f>RRICC</f>
        <v>900004</v>
      </c>
      <c r="C333" s="7">
        <f>RR_ID</f>
        <v>8</v>
      </c>
      <c r="D333" s="1" t="str">
        <f>RR_SHORT_NAME</f>
        <v>EAST</v>
      </c>
      <c r="E333" s="1" t="str">
        <f>RR_NAME</f>
        <v>Eastern Railroads</v>
      </c>
      <c r="F333" s="1" t="s">
        <v>47333</v>
      </c>
      <c r="G333" s="6">
        <f>E1L220C13</f>
        <v>7.1456404846778246E-2</v>
      </c>
    </row>
    <row r="334" spans="1:7" x14ac:dyDescent="0.2">
      <c r="A334" s="11">
        <f>CURRENT_YEAR</f>
        <v>2017</v>
      </c>
      <c r="B334" s="11">
        <f>RRICC</f>
        <v>900004</v>
      </c>
      <c r="C334" s="7">
        <f>RR_ID</f>
        <v>8</v>
      </c>
      <c r="D334" s="1" t="str">
        <f>RR_SHORT_NAME</f>
        <v>EAST</v>
      </c>
      <c r="E334" s="1" t="str">
        <f>RR_NAME</f>
        <v>Eastern Railroads</v>
      </c>
      <c r="F334" s="1" t="s">
        <v>47334</v>
      </c>
      <c r="G334" s="6">
        <f>E1L221C1</f>
        <v>0.17355093320038181</v>
      </c>
    </row>
    <row r="335" spans="1:7" x14ac:dyDescent="0.2">
      <c r="A335" s="11">
        <f>CURRENT_YEAR</f>
        <v>2017</v>
      </c>
      <c r="B335" s="11">
        <f>RRICC</f>
        <v>900004</v>
      </c>
      <c r="C335" s="7">
        <f>RR_ID</f>
        <v>8</v>
      </c>
      <c r="D335" s="1" t="str">
        <f>RR_SHORT_NAME</f>
        <v>EAST</v>
      </c>
      <c r="E335" s="1" t="str">
        <f>RR_NAME</f>
        <v>Eastern Railroads</v>
      </c>
      <c r="F335" s="1" t="s">
        <v>47335</v>
      </c>
      <c r="G335" s="6">
        <f>E1L221C2</f>
        <v>0.19231991181604585</v>
      </c>
    </row>
    <row r="336" spans="1:7" x14ac:dyDescent="0.2">
      <c r="A336" s="11">
        <f>CURRENT_YEAR</f>
        <v>2017</v>
      </c>
      <c r="B336" s="11">
        <f>RRICC</f>
        <v>900004</v>
      </c>
      <c r="C336" s="7">
        <f>RR_ID</f>
        <v>8</v>
      </c>
      <c r="D336" s="1" t="str">
        <f>RR_SHORT_NAME</f>
        <v>EAST</v>
      </c>
      <c r="E336" s="1" t="str">
        <f>RR_NAME</f>
        <v>Eastern Railroads</v>
      </c>
      <c r="F336" s="1" t="s">
        <v>47336</v>
      </c>
      <c r="G336" s="6">
        <f>E1L221C3</f>
        <v>0.22905860401248812</v>
      </c>
    </row>
    <row r="337" spans="1:7" x14ac:dyDescent="0.2">
      <c r="A337" s="11">
        <f>CURRENT_YEAR</f>
        <v>2017</v>
      </c>
      <c r="B337" s="11">
        <f>RRICC</f>
        <v>900004</v>
      </c>
      <c r="C337" s="7">
        <f>RR_ID</f>
        <v>8</v>
      </c>
      <c r="D337" s="1" t="str">
        <f>RR_SHORT_NAME</f>
        <v>EAST</v>
      </c>
      <c r="E337" s="1" t="str">
        <f>RR_NAME</f>
        <v>Eastern Railroads</v>
      </c>
      <c r="F337" s="1" t="s">
        <v>47337</v>
      </c>
      <c r="G337" s="6">
        <f>E1L221C4</f>
        <v>0.45123242632099358</v>
      </c>
    </row>
    <row r="338" spans="1:7" x14ac:dyDescent="0.2">
      <c r="A338" s="11">
        <f>CURRENT_YEAR</f>
        <v>2017</v>
      </c>
      <c r="B338" s="11">
        <f>RRICC</f>
        <v>900004</v>
      </c>
      <c r="C338" s="7">
        <f>RR_ID</f>
        <v>8</v>
      </c>
      <c r="D338" s="1" t="str">
        <f>RR_SHORT_NAME</f>
        <v>EAST</v>
      </c>
      <c r="E338" s="1" t="str">
        <f>RR_NAME</f>
        <v>Eastern Railroads</v>
      </c>
      <c r="F338" s="1" t="s">
        <v>47338</v>
      </c>
      <c r="G338" s="6">
        <f>E1L221C5</f>
        <v>0.50003177072171845</v>
      </c>
    </row>
    <row r="339" spans="1:7" x14ac:dyDescent="0.2">
      <c r="A339" s="11">
        <f>CURRENT_YEAR</f>
        <v>2017</v>
      </c>
      <c r="B339" s="11">
        <f>RRICC</f>
        <v>900004</v>
      </c>
      <c r="C339" s="7">
        <f>RR_ID</f>
        <v>8</v>
      </c>
      <c r="D339" s="1" t="str">
        <f>RR_SHORT_NAME</f>
        <v>EAST</v>
      </c>
      <c r="E339" s="1" t="str">
        <f>RR_NAME</f>
        <v>Eastern Railroads</v>
      </c>
      <c r="F339" s="1" t="s">
        <v>47339</v>
      </c>
      <c r="G339" s="6">
        <f>E1L221C6</f>
        <v>0.59555237043246845</v>
      </c>
    </row>
    <row r="340" spans="1:7" x14ac:dyDescent="0.2">
      <c r="A340" s="11">
        <f>CURRENT_YEAR</f>
        <v>2017</v>
      </c>
      <c r="B340" s="11">
        <f>RRICC</f>
        <v>900004</v>
      </c>
      <c r="C340" s="7">
        <f>RR_ID</f>
        <v>8</v>
      </c>
      <c r="D340" s="1" t="str">
        <f>RR_SHORT_NAME</f>
        <v>EAST</v>
      </c>
      <c r="E340" s="1" t="str">
        <f>RR_NAME</f>
        <v>Eastern Railroads</v>
      </c>
      <c r="F340" s="1" t="s">
        <v>47340</v>
      </c>
      <c r="G340" s="6">
        <f>E1L221C7</f>
        <v>18.057960374015654</v>
      </c>
    </row>
    <row r="341" spans="1:7" x14ac:dyDescent="0.2">
      <c r="A341" s="11">
        <f>CURRENT_YEAR</f>
        <v>2017</v>
      </c>
      <c r="B341" s="11">
        <f>RRICC</f>
        <v>900004</v>
      </c>
      <c r="C341" s="7">
        <f>RR_ID</f>
        <v>8</v>
      </c>
      <c r="D341" s="1" t="str">
        <f>RR_SHORT_NAME</f>
        <v>EAST</v>
      </c>
      <c r="E341" s="1" t="str">
        <f>RR_NAME</f>
        <v>Eastern Railroads</v>
      </c>
      <c r="F341" s="1" t="s">
        <v>47341</v>
      </c>
      <c r="G341" s="6">
        <f>E1L221C8</f>
        <v>18.985403679783936</v>
      </c>
    </row>
    <row r="342" spans="1:7" x14ac:dyDescent="0.2">
      <c r="A342" s="11">
        <f>CURRENT_YEAR</f>
        <v>2017</v>
      </c>
      <c r="B342" s="11">
        <f>RRICC</f>
        <v>900004</v>
      </c>
      <c r="C342" s="7">
        <f>RR_ID</f>
        <v>8</v>
      </c>
      <c r="D342" s="1" t="str">
        <f>RR_SHORT_NAME</f>
        <v>EAST</v>
      </c>
      <c r="E342" s="1" t="str">
        <f>RR_NAME</f>
        <v>Eastern Railroads</v>
      </c>
      <c r="F342" s="1" t="s">
        <v>47342</v>
      </c>
      <c r="G342" s="6">
        <f>E1L221C9</f>
        <v>35.750418290391224</v>
      </c>
    </row>
    <row r="343" spans="1:7" x14ac:dyDescent="0.2">
      <c r="A343" s="11">
        <f>CURRENT_YEAR</f>
        <v>2017</v>
      </c>
      <c r="B343" s="11">
        <f>RRICC</f>
        <v>900004</v>
      </c>
      <c r="C343" s="7">
        <f>RR_ID</f>
        <v>8</v>
      </c>
      <c r="D343" s="1" t="str">
        <f>RR_SHORT_NAME</f>
        <v>EAST</v>
      </c>
      <c r="E343" s="1" t="str">
        <f>RR_NAME</f>
        <v>Eastern Railroads</v>
      </c>
      <c r="F343" s="1" t="s">
        <v>47343</v>
      </c>
      <c r="G343" s="6">
        <f>E1L221C10</f>
        <v>18.057960374015654</v>
      </c>
    </row>
    <row r="344" spans="1:7" x14ac:dyDescent="0.2">
      <c r="A344" s="11">
        <f>CURRENT_YEAR</f>
        <v>2017</v>
      </c>
      <c r="B344" s="11">
        <f>RRICC</f>
        <v>900004</v>
      </c>
      <c r="C344" s="7">
        <f>RR_ID</f>
        <v>8</v>
      </c>
      <c r="D344" s="1" t="str">
        <f>RR_SHORT_NAME</f>
        <v>EAST</v>
      </c>
      <c r="E344" s="1" t="str">
        <f>RR_NAME</f>
        <v>Eastern Railroads</v>
      </c>
      <c r="F344" s="1" t="s">
        <v>47344</v>
      </c>
      <c r="G344" s="6">
        <f>E1L221C11</f>
        <v>18.985403679783929</v>
      </c>
    </row>
    <row r="345" spans="1:7" x14ac:dyDescent="0.2">
      <c r="A345" s="11">
        <f>CURRENT_YEAR</f>
        <v>2017</v>
      </c>
      <c r="B345" s="11">
        <f>RRICC</f>
        <v>900004</v>
      </c>
      <c r="C345" s="7">
        <f>RR_ID</f>
        <v>8</v>
      </c>
      <c r="D345" s="1" t="str">
        <f>RR_SHORT_NAME</f>
        <v>EAST</v>
      </c>
      <c r="E345" s="1" t="str">
        <f>RR_NAME</f>
        <v>Eastern Railroads</v>
      </c>
      <c r="F345" s="1" t="s">
        <v>47345</v>
      </c>
      <c r="G345" s="6">
        <f>E1L221C12</f>
        <v>35.750418290391217</v>
      </c>
    </row>
    <row r="346" spans="1:7" x14ac:dyDescent="0.2">
      <c r="A346" s="11">
        <f>CURRENT_YEAR</f>
        <v>2017</v>
      </c>
      <c r="B346" s="11">
        <f>RRICC</f>
        <v>900004</v>
      </c>
      <c r="C346" s="7">
        <f>RR_ID</f>
        <v>8</v>
      </c>
      <c r="D346" s="1" t="str">
        <f>RR_SHORT_NAME</f>
        <v>EAST</v>
      </c>
      <c r="E346" s="1" t="str">
        <f>RR_NAME</f>
        <v>Eastern Railroads</v>
      </c>
      <c r="F346" s="1" t="s">
        <v>47346</v>
      </c>
      <c r="G346" s="6">
        <f>E1L221C13</f>
        <v>0.23265965511032755</v>
      </c>
    </row>
    <row r="347" spans="1:7" x14ac:dyDescent="0.2">
      <c r="A347" s="11">
        <f>CURRENT_YEAR</f>
        <v>2017</v>
      </c>
      <c r="B347" s="11">
        <f>RRICC</f>
        <v>900004</v>
      </c>
      <c r="C347" s="7">
        <f>RR_ID</f>
        <v>8</v>
      </c>
      <c r="D347" s="1" t="str">
        <f>RR_SHORT_NAME</f>
        <v>EAST</v>
      </c>
      <c r="E347" s="1" t="str">
        <f>RR_NAME</f>
        <v>Eastern Railroads</v>
      </c>
      <c r="F347" s="1" t="s">
        <v>47347</v>
      </c>
      <c r="G347" s="6">
        <f>E1L301C1</f>
        <v>4.2640386857255456E-2</v>
      </c>
    </row>
    <row r="348" spans="1:7" x14ac:dyDescent="0.2">
      <c r="A348" s="11">
        <f>CURRENT_YEAR</f>
        <v>2017</v>
      </c>
      <c r="B348" s="11">
        <f>RRICC</f>
        <v>900004</v>
      </c>
      <c r="C348" s="7">
        <f>RR_ID</f>
        <v>8</v>
      </c>
      <c r="D348" s="1" t="str">
        <f>RR_SHORT_NAME</f>
        <v>EAST</v>
      </c>
      <c r="E348" s="1" t="str">
        <f>RR_NAME</f>
        <v>Eastern Railroads</v>
      </c>
      <c r="F348" s="1" t="s">
        <v>47348</v>
      </c>
      <c r="G348" s="6">
        <f>E1L302C1</f>
        <v>3.17940606104282E-2</v>
      </c>
    </row>
    <row r="349" spans="1:7" x14ac:dyDescent="0.2">
      <c r="A349" s="11">
        <f>CURRENT_YEAR</f>
        <v>2017</v>
      </c>
      <c r="B349" s="11">
        <f>RRICC</f>
        <v>900004</v>
      </c>
      <c r="C349" s="7">
        <f>RR_ID</f>
        <v>8</v>
      </c>
      <c r="D349" s="1" t="str">
        <f>RR_SHORT_NAME</f>
        <v>EAST</v>
      </c>
      <c r="E349" s="1" t="str">
        <f>RR_NAME</f>
        <v>Eastern Railroads</v>
      </c>
      <c r="F349" s="1" t="s">
        <v>47349</v>
      </c>
      <c r="G349" s="6">
        <f>E1L303C1</f>
        <v>1.562855472485607</v>
      </c>
    </row>
    <row r="350" spans="1:7" x14ac:dyDescent="0.2">
      <c r="A350" s="11">
        <f>CURRENT_YEAR</f>
        <v>2017</v>
      </c>
      <c r="B350" s="11">
        <f>RRICC</f>
        <v>900004</v>
      </c>
      <c r="C350" s="7">
        <f>RR_ID</f>
        <v>8</v>
      </c>
      <c r="D350" s="1" t="str">
        <f>RR_SHORT_NAME</f>
        <v>EAST</v>
      </c>
      <c r="E350" s="1" t="str">
        <f>RR_NAME</f>
        <v>Eastern Railroads</v>
      </c>
      <c r="F350" s="1" t="s">
        <v>47350</v>
      </c>
      <c r="G350" s="6">
        <f>E1L304C1</f>
        <v>0.4329595762068118</v>
      </c>
    </row>
    <row r="351" spans="1:7" x14ac:dyDescent="0.2">
      <c r="A351" s="11">
        <f>CURRENT_YEAR</f>
        <v>2017</v>
      </c>
      <c r="B351" s="11">
        <f>RRICC</f>
        <v>900004</v>
      </c>
      <c r="C351" s="7">
        <f>RR_ID</f>
        <v>8</v>
      </c>
      <c r="D351" s="1" t="str">
        <f>RR_SHORT_NAME</f>
        <v>EAST</v>
      </c>
      <c r="E351" s="1" t="str">
        <f>RR_NAME</f>
        <v>Eastern Railroads</v>
      </c>
      <c r="F351" s="1" t="s">
        <v>47351</v>
      </c>
      <c r="G351" s="6">
        <f>E1L305C1</f>
        <v>0.38957707684483661</v>
      </c>
    </row>
    <row r="352" spans="1:7" x14ac:dyDescent="0.2">
      <c r="A352" s="11">
        <f>CURRENT_YEAR</f>
        <v>2017</v>
      </c>
      <c r="B352" s="11">
        <f>RRICC</f>
        <v>900004</v>
      </c>
      <c r="C352" s="7">
        <f>RR_ID</f>
        <v>8</v>
      </c>
      <c r="D352" s="1" t="str">
        <f>RR_SHORT_NAME</f>
        <v>EAST</v>
      </c>
      <c r="E352" s="1" t="str">
        <f>RR_NAME</f>
        <v>Eastern Railroads</v>
      </c>
      <c r="F352" s="1" t="s">
        <v>47352</v>
      </c>
      <c r="G352" s="6">
        <f>E1L306C1</f>
        <v>3.6049529086921377E-2</v>
      </c>
    </row>
    <row r="353" spans="1:7" x14ac:dyDescent="0.2">
      <c r="A353" s="11">
        <f>CURRENT_YEAR</f>
        <v>2017</v>
      </c>
      <c r="B353" s="11">
        <f>RRICC</f>
        <v>900004</v>
      </c>
      <c r="C353" s="7">
        <f>RR_ID</f>
        <v>8</v>
      </c>
      <c r="D353" s="1" t="str">
        <f>RR_SHORT_NAME</f>
        <v>EAST</v>
      </c>
      <c r="E353" s="1" t="str">
        <f>RR_NAME</f>
        <v>Eastern Railroads</v>
      </c>
      <c r="F353" s="1" t="s">
        <v>47353</v>
      </c>
      <c r="G353" s="6">
        <f>E1L307C1</f>
        <v>0</v>
      </c>
    </row>
    <row r="354" spans="1:7" x14ac:dyDescent="0.2">
      <c r="A354" s="11">
        <f>CURRENT_YEAR</f>
        <v>2017</v>
      </c>
      <c r="B354" s="11">
        <f>RRICC</f>
        <v>900004</v>
      </c>
      <c r="C354" s="7">
        <f>RR_ID</f>
        <v>8</v>
      </c>
      <c r="D354" s="1" t="str">
        <f>RR_SHORT_NAME</f>
        <v>EAST</v>
      </c>
      <c r="E354" s="1" t="str">
        <f>RR_NAME</f>
        <v>Eastern Railroads</v>
      </c>
      <c r="F354" s="1" t="s">
        <v>47354</v>
      </c>
      <c r="G354" s="6">
        <f>E1L308C1</f>
        <v>4.858821233753789E-3</v>
      </c>
    </row>
    <row r="355" spans="1:7" x14ac:dyDescent="0.2">
      <c r="A355" s="11">
        <f>CURRENT_YEAR</f>
        <v>2017</v>
      </c>
      <c r="B355" s="11">
        <f>RRICC</f>
        <v>900004</v>
      </c>
      <c r="C355" s="7">
        <f>RR_ID</f>
        <v>8</v>
      </c>
      <c r="D355" s="1" t="str">
        <f>RR_SHORT_NAME</f>
        <v>EAST</v>
      </c>
      <c r="E355" s="1" t="str">
        <f>RR_NAME</f>
        <v>Eastern Railroads</v>
      </c>
      <c r="F355" s="1" t="s">
        <v>47355</v>
      </c>
      <c r="G355" s="6">
        <f>E1L309C1</f>
        <v>2.9566385317463554E-3</v>
      </c>
    </row>
    <row r="356" spans="1:7" x14ac:dyDescent="0.2">
      <c r="A356" s="11">
        <f>CURRENT_YEAR</f>
        <v>2017</v>
      </c>
      <c r="B356" s="11">
        <f>RRICC</f>
        <v>900004</v>
      </c>
      <c r="C356" s="7">
        <f>RR_ID</f>
        <v>8</v>
      </c>
      <c r="D356" s="1" t="str">
        <f>RR_SHORT_NAME</f>
        <v>EAST</v>
      </c>
      <c r="E356" s="1" t="str">
        <f>RR_NAME</f>
        <v>Eastern Railroads</v>
      </c>
      <c r="F356" s="1" t="s">
        <v>47356</v>
      </c>
      <c r="G356" s="6">
        <f>E1L310C1</f>
        <v>0.11053888016872593</v>
      </c>
    </row>
    <row r="357" spans="1:7" x14ac:dyDescent="0.2">
      <c r="A357" s="11">
        <f>CURRENT_YEAR</f>
        <v>2017</v>
      </c>
      <c r="B357" s="11">
        <f>RRICC</f>
        <v>900004</v>
      </c>
      <c r="C357" s="7">
        <f>RR_ID</f>
        <v>8</v>
      </c>
      <c r="D357" s="1" t="str">
        <f>RR_SHORT_NAME</f>
        <v>EAST</v>
      </c>
      <c r="E357" s="1" t="str">
        <f>RR_NAME</f>
        <v>Eastern Railroads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2017</v>
      </c>
      <c r="B358" s="11">
        <f>RRICC</f>
        <v>900004</v>
      </c>
      <c r="C358" s="7">
        <f>RR_ID</f>
        <v>8</v>
      </c>
      <c r="D358" s="1" t="str">
        <f>RR_SHORT_NAME</f>
        <v>EAST</v>
      </c>
      <c r="E358" s="1" t="str">
        <f>RR_NAME</f>
        <v>Eastern Railroads</v>
      </c>
      <c r="F358" s="1" t="s">
        <v>47358</v>
      </c>
      <c r="G358" s="6">
        <f>E1L312C1</f>
        <v>0.98166953399452139</v>
      </c>
    </row>
    <row r="359" spans="1:7" x14ac:dyDescent="0.2">
      <c r="A359" s="11">
        <f>CURRENT_YEAR</f>
        <v>2017</v>
      </c>
      <c r="B359" s="11">
        <f>RRICC</f>
        <v>900004</v>
      </c>
      <c r="C359" s="7">
        <f>RR_ID</f>
        <v>8</v>
      </c>
      <c r="D359" s="1" t="str">
        <f>RR_SHORT_NAME</f>
        <v>EAST</v>
      </c>
      <c r="E359" s="1" t="str">
        <f>RR_NAME</f>
        <v>Eastern Railroads</v>
      </c>
      <c r="F359" s="1" t="s">
        <v>47359</v>
      </c>
      <c r="G359" s="6">
        <f>E1L313C1</f>
        <v>0.59926710243978709</v>
      </c>
    </row>
    <row r="360" spans="1:7" x14ac:dyDescent="0.2">
      <c r="A360" s="11">
        <f>CURRENT_YEAR</f>
        <v>2017</v>
      </c>
      <c r="B360" s="11">
        <f>RRICC</f>
        <v>900004</v>
      </c>
      <c r="C360" s="7">
        <f>RR_ID</f>
        <v>8</v>
      </c>
      <c r="D360" s="1" t="str">
        <f>RR_SHORT_NAME</f>
        <v>EAST</v>
      </c>
      <c r="E360" s="1" t="str">
        <f>RR_NAME</f>
        <v>Eastern Railroads</v>
      </c>
      <c r="F360" s="1" t="s">
        <v>47360</v>
      </c>
      <c r="G360" s="6">
        <f>E1L314C1</f>
        <v>2.227595820296438E-2</v>
      </c>
    </row>
    <row r="361" spans="1:7" x14ac:dyDescent="0.2">
      <c r="A361" s="11">
        <f>CURRENT_YEAR</f>
        <v>2017</v>
      </c>
      <c r="B361" s="11">
        <f>RRICC</f>
        <v>900004</v>
      </c>
      <c r="C361" s="7">
        <f>RR_ID</f>
        <v>8</v>
      </c>
      <c r="D361" s="1" t="str">
        <f>RR_SHORT_NAME</f>
        <v>EAST</v>
      </c>
      <c r="E361" s="1" t="str">
        <f>RR_NAME</f>
        <v>Eastern Railroads</v>
      </c>
      <c r="F361" s="1" t="s">
        <v>47361</v>
      </c>
      <c r="G361" s="6">
        <f>E1L315C1</f>
        <v>2.0658939350466074E-2</v>
      </c>
    </row>
    <row r="362" spans="1:7" x14ac:dyDescent="0.2">
      <c r="A362" s="11">
        <f>CURRENT_YEAR</f>
        <v>2017</v>
      </c>
      <c r="B362" s="11">
        <f>RRICC</f>
        <v>900004</v>
      </c>
      <c r="C362" s="7">
        <f>RR_ID</f>
        <v>8</v>
      </c>
      <c r="D362" s="1" t="str">
        <f>RR_SHORT_NAME</f>
        <v>EAST</v>
      </c>
      <c r="E362" s="1" t="str">
        <f>RR_NAME</f>
        <v>Eastern Railroads</v>
      </c>
      <c r="F362" s="1" t="s">
        <v>47362</v>
      </c>
      <c r="G362" s="6">
        <f>E1L316C1</f>
        <v>6.3219075396166056E-3</v>
      </c>
    </row>
    <row r="363" spans="1:7" x14ac:dyDescent="0.2">
      <c r="A363" s="11">
        <f>CURRENT_YEAR</f>
        <v>2017</v>
      </c>
      <c r="B363" s="11">
        <f>RRICC</f>
        <v>900004</v>
      </c>
      <c r="C363" s="7">
        <f>RR_ID</f>
        <v>8</v>
      </c>
      <c r="D363" s="1" t="str">
        <f>RR_SHORT_NAME</f>
        <v>EAST</v>
      </c>
      <c r="E363" s="1" t="str">
        <f>RR_NAME</f>
        <v>Eastern Railroads</v>
      </c>
      <c r="F363" s="1" t="s">
        <v>47363</v>
      </c>
      <c r="G363" s="6">
        <f>E1L317C1</f>
        <v>1.9269776876267748E-2</v>
      </c>
    </row>
    <row r="364" spans="1:7" x14ac:dyDescent="0.2">
      <c r="A364" s="11">
        <f>CURRENT_YEAR</f>
        <v>2017</v>
      </c>
      <c r="B364" s="11">
        <f>RRICC</f>
        <v>900004</v>
      </c>
      <c r="C364" s="7">
        <f>RR_ID</f>
        <v>8</v>
      </c>
      <c r="D364" s="1" t="str">
        <f>RR_SHORT_NAME</f>
        <v>EAST</v>
      </c>
      <c r="E364" s="1" t="str">
        <f>RR_NAME</f>
        <v>Eastern Railroads</v>
      </c>
      <c r="F364" s="1" t="s">
        <v>47364</v>
      </c>
      <c r="G364" s="6">
        <f>E1L318C1</f>
        <v>0.20353585332434374</v>
      </c>
    </row>
    <row r="365" spans="1:7" x14ac:dyDescent="0.2">
      <c r="A365" s="11">
        <f>CURRENT_YEAR</f>
        <v>2017</v>
      </c>
      <c r="B365" s="11">
        <f>RRICC</f>
        <v>900004</v>
      </c>
      <c r="C365" s="7">
        <f>RR_ID</f>
        <v>8</v>
      </c>
      <c r="D365" s="1" t="str">
        <f>RR_SHORT_NAME</f>
        <v>EAST</v>
      </c>
      <c r="E365" s="1" t="str">
        <f>RR_NAME</f>
        <v>Eastern Railroads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2017</v>
      </c>
      <c r="B366" s="11">
        <f>RRICC</f>
        <v>900004</v>
      </c>
      <c r="C366" s="7">
        <f>RR_ID</f>
        <v>8</v>
      </c>
      <c r="D366" s="1" t="str">
        <f>RR_SHORT_NAME</f>
        <v>EAST</v>
      </c>
      <c r="E366" s="1" t="str">
        <f>RR_NAME</f>
        <v>Eastern Railroads</v>
      </c>
      <c r="F366" s="1" t="s">
        <v>47366</v>
      </c>
      <c r="G366" s="6">
        <f>E1L320C1</f>
        <v>4.3508653131181241E-3</v>
      </c>
    </row>
    <row r="367" spans="1:7" x14ac:dyDescent="0.2">
      <c r="A367" s="11">
        <f>CURRENT_YEAR</f>
        <v>2017</v>
      </c>
      <c r="B367" s="11">
        <f>RRICC</f>
        <v>900004</v>
      </c>
      <c r="C367" s="7">
        <f>RR_ID</f>
        <v>8</v>
      </c>
      <c r="D367" s="1" t="str">
        <f>RR_SHORT_NAME</f>
        <v>EAST</v>
      </c>
      <c r="E367" s="1" t="str">
        <f>RR_NAME</f>
        <v>Eastern Railroads</v>
      </c>
      <c r="F367" s="1" t="s">
        <v>47367</v>
      </c>
      <c r="G367" s="6">
        <f>E1L321C1</f>
        <v>4.389892362916388E-2</v>
      </c>
    </row>
    <row r="368" spans="1:7" x14ac:dyDescent="0.2">
      <c r="A368" s="11">
        <f>CURRENT_YEAR</f>
        <v>2017</v>
      </c>
      <c r="B368" s="11">
        <f>RRICC</f>
        <v>900004</v>
      </c>
      <c r="C368" s="7">
        <f>RR_ID</f>
        <v>8</v>
      </c>
      <c r="D368" s="1" t="str">
        <f>RR_SHORT_NAME</f>
        <v>EAST</v>
      </c>
      <c r="E368" s="1" t="str">
        <f>RR_NAME</f>
        <v>Eastern Railroads</v>
      </c>
      <c r="F368" s="1" t="s">
        <v>47368</v>
      </c>
      <c r="G368" s="6">
        <f>E1L322C1</f>
        <v>1.974361388270117</v>
      </c>
    </row>
    <row r="369" spans="1:7" x14ac:dyDescent="0.2">
      <c r="A369" s="11">
        <f>CURRENT_YEAR</f>
        <v>2017</v>
      </c>
      <c r="B369" s="11">
        <f>RRICC</f>
        <v>900004</v>
      </c>
      <c r="C369" s="7">
        <f>RR_ID</f>
        <v>8</v>
      </c>
      <c r="D369" s="1" t="str">
        <f>RR_SHORT_NAME</f>
        <v>EAST</v>
      </c>
      <c r="E369" s="1" t="str">
        <f>RR_NAME</f>
        <v>Eastern Railroads</v>
      </c>
      <c r="F369" s="1" t="s">
        <v>47369</v>
      </c>
      <c r="G369" s="6">
        <f>E1L323C1</f>
        <v>0.10515852445287768</v>
      </c>
    </row>
    <row r="370" spans="1:7" x14ac:dyDescent="0.2">
      <c r="A370" s="11">
        <f>CURRENT_YEAR</f>
        <v>2017</v>
      </c>
      <c r="B370" s="11">
        <f>RRICC</f>
        <v>900004</v>
      </c>
      <c r="C370" s="7">
        <f>RR_ID</f>
        <v>8</v>
      </c>
      <c r="D370" s="1" t="str">
        <f>RR_SHORT_NAME</f>
        <v>EAST</v>
      </c>
      <c r="E370" s="1" t="str">
        <f>RR_NAME</f>
        <v>Eastern Railroads</v>
      </c>
      <c r="F370" s="1" t="s">
        <v>47370</v>
      </c>
      <c r="G370" s="6">
        <f>E1L324C1</f>
        <v>2.1655687102464054E-2</v>
      </c>
    </row>
    <row r="371" spans="1:7" x14ac:dyDescent="0.2">
      <c r="A371" s="11">
        <f>CURRENT_YEAR</f>
        <v>2017</v>
      </c>
      <c r="B371" s="11">
        <f>RRICC</f>
        <v>900004</v>
      </c>
      <c r="C371" s="7">
        <f>RR_ID</f>
        <v>8</v>
      </c>
      <c r="D371" s="1" t="str">
        <f>RR_SHORT_NAME</f>
        <v>EAST</v>
      </c>
      <c r="E371" s="1" t="str">
        <f>RR_NAME</f>
        <v>Eastern Railroads</v>
      </c>
      <c r="F371" s="1" t="s">
        <v>47371</v>
      </c>
      <c r="G371" s="6">
        <f>E1L325C1</f>
        <v>5.8322594141169755E-2</v>
      </c>
    </row>
    <row r="372" spans="1:7" x14ac:dyDescent="0.2">
      <c r="A372" s="11">
        <f>CURRENT_YEAR</f>
        <v>2017</v>
      </c>
      <c r="B372" s="11">
        <f>RRICC</f>
        <v>900004</v>
      </c>
      <c r="C372" s="7">
        <f>RR_ID</f>
        <v>8</v>
      </c>
      <c r="D372" s="1" t="str">
        <f>RR_SHORT_NAME</f>
        <v>EAST</v>
      </c>
      <c r="E372" s="1" t="str">
        <f>RR_NAME</f>
        <v>Eastern Railroads</v>
      </c>
      <c r="F372" s="1" t="s">
        <v>47372</v>
      </c>
      <c r="G372" s="6">
        <f>E1L326C1</f>
        <v>8.1842532444312499E-2</v>
      </c>
    </row>
    <row r="373" spans="1:7" x14ac:dyDescent="0.2">
      <c r="A373" s="11">
        <f>CURRENT_YEAR</f>
        <v>2017</v>
      </c>
      <c r="B373" s="11">
        <f>RRICC</f>
        <v>900004</v>
      </c>
      <c r="C373" s="7">
        <f>RR_ID</f>
        <v>8</v>
      </c>
      <c r="D373" s="1" t="str">
        <f>RR_SHORT_NAME</f>
        <v>EAST</v>
      </c>
      <c r="E373" s="1" t="str">
        <f>RR_NAME</f>
        <v>Eastern Railroads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2017</v>
      </c>
      <c r="B374" s="11">
        <f>RRICC</f>
        <v>900004</v>
      </c>
      <c r="C374" s="7">
        <f>RR_ID</f>
        <v>8</v>
      </c>
      <c r="D374" s="1" t="str">
        <f>RR_SHORT_NAME</f>
        <v>EAST</v>
      </c>
      <c r="E374" s="1" t="str">
        <f>RR_NAME</f>
        <v>Eastern Railroads</v>
      </c>
      <c r="F374" s="1" t="s">
        <v>47374</v>
      </c>
      <c r="G374" s="6">
        <f>E1L328C1</f>
        <v>4.2106313382289699E-2</v>
      </c>
    </row>
    <row r="375" spans="1:7" x14ac:dyDescent="0.2">
      <c r="A375" s="11">
        <f>CURRENT_YEAR</f>
        <v>2017</v>
      </c>
      <c r="B375" s="11">
        <f>RRICC</f>
        <v>900004</v>
      </c>
      <c r="C375" s="7">
        <f>RR_ID</f>
        <v>8</v>
      </c>
      <c r="D375" s="1" t="str">
        <f>RR_SHORT_NAME</f>
        <v>EAST</v>
      </c>
      <c r="E375" s="1" t="str">
        <f>RR_NAME</f>
        <v>Eastern Railroads</v>
      </c>
      <c r="F375" s="1" t="s">
        <v>47375</v>
      </c>
      <c r="G375" s="6">
        <f>E1L329C1</f>
        <v>6.638203255978653E-2</v>
      </c>
    </row>
    <row r="376" spans="1:7" x14ac:dyDescent="0.2">
      <c r="A376" s="11">
        <f>CURRENT_YEAR</f>
        <v>2017</v>
      </c>
      <c r="B376" s="11">
        <f>RRICC</f>
        <v>900004</v>
      </c>
      <c r="C376" s="7">
        <f>RR_ID</f>
        <v>8</v>
      </c>
      <c r="D376" s="1" t="str">
        <f>RR_SHORT_NAME</f>
        <v>EAST</v>
      </c>
      <c r="E376" s="1" t="str">
        <f>RR_NAME</f>
        <v>Eastern Railroads</v>
      </c>
      <c r="F376" s="1" t="s">
        <v>47376</v>
      </c>
      <c r="G376" s="6">
        <f>E1L330C1</f>
        <v>2.9783990826895788E-2</v>
      </c>
    </row>
    <row r="377" spans="1:7" x14ac:dyDescent="0.2">
      <c r="A377" s="11">
        <f>CURRENT_YEAR</f>
        <v>2017</v>
      </c>
      <c r="B377" s="11">
        <f>RRICC</f>
        <v>900004</v>
      </c>
      <c r="C377" s="7">
        <f>RR_ID</f>
        <v>8</v>
      </c>
      <c r="D377" s="1" t="str">
        <f>RR_SHORT_NAME</f>
        <v>EAST</v>
      </c>
      <c r="E377" s="1" t="str">
        <f>RR_NAME</f>
        <v>Eastern Railroads</v>
      </c>
      <c r="F377" s="1" t="s">
        <v>47377</v>
      </c>
      <c r="G377" s="6">
        <f>E1L331C1</f>
        <v>2.14436371930571E-2</v>
      </c>
    </row>
    <row r="378" spans="1:7" x14ac:dyDescent="0.2">
      <c r="A378" s="11">
        <f>CURRENT_YEAR</f>
        <v>2017</v>
      </c>
      <c r="B378" s="11">
        <f>RRICC</f>
        <v>900004</v>
      </c>
      <c r="C378" s="7">
        <f>RR_ID</f>
        <v>8</v>
      </c>
      <c r="D378" s="1" t="str">
        <f>RR_SHORT_NAME</f>
        <v>EAST</v>
      </c>
      <c r="E378" s="1" t="str">
        <f>RR_NAME</f>
        <v>Eastern Railroads</v>
      </c>
      <c r="F378" s="1" t="s">
        <v>47378</v>
      </c>
      <c r="G378" s="6">
        <f>E1L332C1</f>
        <v>0.4099363440205866</v>
      </c>
    </row>
    <row r="379" spans="1:7" x14ac:dyDescent="0.2">
      <c r="A379" s="11">
        <f>CURRENT_YEAR</f>
        <v>2017</v>
      </c>
      <c r="B379" s="11">
        <f>RRICC</f>
        <v>900004</v>
      </c>
      <c r="C379" s="7">
        <f>RR_ID</f>
        <v>8</v>
      </c>
      <c r="D379" s="1" t="str">
        <f>RR_SHORT_NAME</f>
        <v>EAST</v>
      </c>
      <c r="E379" s="1" t="str">
        <f>RR_NAME</f>
        <v>Eastern Railroads</v>
      </c>
      <c r="F379" s="1" t="s">
        <v>47379</v>
      </c>
      <c r="G379" s="6">
        <f>E1L333C1</f>
        <v>0.17213338337717121</v>
      </c>
    </row>
    <row r="380" spans="1:7" x14ac:dyDescent="0.2">
      <c r="A380" s="11">
        <f>CURRENT_YEAR</f>
        <v>2017</v>
      </c>
      <c r="B380" s="11">
        <f>RRICC</f>
        <v>900004</v>
      </c>
      <c r="C380" s="7">
        <f>RR_ID</f>
        <v>8</v>
      </c>
      <c r="D380" s="1" t="str">
        <f>RR_SHORT_NAME</f>
        <v>EAST</v>
      </c>
      <c r="E380" s="1" t="str">
        <f>RR_NAME</f>
        <v>Eastern Railroads</v>
      </c>
      <c r="F380" s="1" t="s">
        <v>47380</v>
      </c>
      <c r="G380" s="6">
        <f>E1L334C1</f>
        <v>0.20472030566705898</v>
      </c>
    </row>
    <row r="381" spans="1:7" x14ac:dyDescent="0.2">
      <c r="A381" s="11">
        <f>CURRENT_YEAR</f>
        <v>2017</v>
      </c>
      <c r="B381" s="11">
        <f>RRICC</f>
        <v>900004</v>
      </c>
      <c r="C381" s="7">
        <f>RR_ID</f>
        <v>8</v>
      </c>
      <c r="D381" s="1" t="str">
        <f>RR_SHORT_NAME</f>
        <v>EAST</v>
      </c>
      <c r="E381" s="1" t="str">
        <f>RR_NAME</f>
        <v>Eastern Railroads</v>
      </c>
      <c r="F381" s="1" t="s">
        <v>47381</v>
      </c>
      <c r="G381" s="6">
        <f>E1L335C1</f>
        <v>1.1172378258402591</v>
      </c>
    </row>
    <row r="382" spans="1:7" x14ac:dyDescent="0.2">
      <c r="A382" s="11">
        <f>CURRENT_YEAR</f>
        <v>2017</v>
      </c>
      <c r="B382" s="11">
        <f>RRICC</f>
        <v>900004</v>
      </c>
      <c r="C382" s="7">
        <f>RR_ID</f>
        <v>8</v>
      </c>
      <c r="D382" s="1" t="str">
        <f>RR_SHORT_NAME</f>
        <v>EAST</v>
      </c>
      <c r="E382" s="1" t="str">
        <f>RR_NAME</f>
        <v>Eastern Railroads</v>
      </c>
      <c r="F382" s="1" t="s">
        <v>47382</v>
      </c>
      <c r="G382" s="6">
        <f>E1L336C1</f>
        <v>0.14370424430854209</v>
      </c>
    </row>
    <row r="383" spans="1:7" x14ac:dyDescent="0.2">
      <c r="A383" s="11">
        <f>CURRENT_YEAR</f>
        <v>2017</v>
      </c>
      <c r="B383" s="11">
        <f>RRICC</f>
        <v>900004</v>
      </c>
      <c r="C383" s="7">
        <f>RR_ID</f>
        <v>8</v>
      </c>
      <c r="D383" s="1" t="str">
        <f>RR_SHORT_NAME</f>
        <v>EAST</v>
      </c>
      <c r="E383" s="1" t="str">
        <f>RR_NAME</f>
        <v>Eastern Railroads</v>
      </c>
      <c r="F383" s="1" t="s">
        <v>47383</v>
      </c>
      <c r="G383" s="6">
        <f>E1L337C1</f>
        <v>9.2495401211793692E-3</v>
      </c>
    </row>
    <row r="384" spans="1:7" x14ac:dyDescent="0.2">
      <c r="A384" s="11">
        <f>CURRENT_YEAR</f>
        <v>2017</v>
      </c>
      <c r="B384" s="11">
        <f>RRICC</f>
        <v>900004</v>
      </c>
      <c r="C384" s="7">
        <f>RR_ID</f>
        <v>8</v>
      </c>
      <c r="D384" s="1" t="str">
        <f>RR_SHORT_NAME</f>
        <v>EAST</v>
      </c>
      <c r="E384" s="1" t="str">
        <f>RR_NAME</f>
        <v>Eastern Railroads</v>
      </c>
      <c r="F384" s="1" t="s">
        <v>47384</v>
      </c>
      <c r="G384" s="6">
        <f>E1L338C1</f>
        <v>1.3901383218385502E-2</v>
      </c>
    </row>
    <row r="385" spans="1:7" x14ac:dyDescent="0.2">
      <c r="A385" s="11">
        <f>CURRENT_YEAR</f>
        <v>2017</v>
      </c>
      <c r="B385" s="11">
        <f>RRICC</f>
        <v>900004</v>
      </c>
      <c r="C385" s="7">
        <f>RR_ID</f>
        <v>8</v>
      </c>
      <c r="D385" s="1" t="str">
        <f>RR_SHORT_NAME</f>
        <v>EAST</v>
      </c>
      <c r="E385" s="1" t="str">
        <f>RR_NAME</f>
        <v>Eastern Railroads</v>
      </c>
      <c r="F385" s="1" t="s">
        <v>47385</v>
      </c>
      <c r="G385" s="6">
        <f>E1L339C1</f>
        <v>3.910551817745811E-2</v>
      </c>
    </row>
    <row r="386" spans="1:7" x14ac:dyDescent="0.2">
      <c r="A386" s="11">
        <f>CURRENT_YEAR</f>
        <v>2017</v>
      </c>
      <c r="B386" s="11">
        <f>RRICC</f>
        <v>900004</v>
      </c>
      <c r="C386" s="7">
        <f>RR_ID</f>
        <v>8</v>
      </c>
      <c r="D386" s="1" t="str">
        <f>RR_SHORT_NAME</f>
        <v>EAST</v>
      </c>
      <c r="E386" s="1" t="str">
        <f>RR_NAME</f>
        <v>Eastern Railroads</v>
      </c>
      <c r="F386" s="1" t="s">
        <v>47386</v>
      </c>
      <c r="G386" s="6">
        <f>E1L340C1</f>
        <v>3.7555629213460687E-2</v>
      </c>
    </row>
    <row r="387" spans="1:7" x14ac:dyDescent="0.2">
      <c r="A387" s="11">
        <f>CURRENT_YEAR</f>
        <v>2017</v>
      </c>
      <c r="B387" s="11">
        <f>RRICC</f>
        <v>900004</v>
      </c>
      <c r="C387" s="7">
        <f>RR_ID</f>
        <v>8</v>
      </c>
      <c r="D387" s="1" t="str">
        <f>RR_SHORT_NAME</f>
        <v>EAST</v>
      </c>
      <c r="E387" s="1" t="str">
        <f>RR_NAME</f>
        <v>Eastern Railroads</v>
      </c>
      <c r="F387" s="1" t="s">
        <v>47387</v>
      </c>
      <c r="G387" s="6">
        <f>E1L341C1</f>
        <v>1.2581535809645049E-2</v>
      </c>
    </row>
    <row r="388" spans="1:7" x14ac:dyDescent="0.2">
      <c r="A388" s="11">
        <f>CURRENT_YEAR</f>
        <v>2017</v>
      </c>
      <c r="B388" s="11">
        <f>RRICC</f>
        <v>900004</v>
      </c>
      <c r="C388" s="7">
        <f>RR_ID</f>
        <v>8</v>
      </c>
      <c r="D388" s="1" t="str">
        <f>RR_SHORT_NAME</f>
        <v>EAST</v>
      </c>
      <c r="E388" s="1" t="str">
        <f>RR_NAME</f>
        <v>Eastern Railroads</v>
      </c>
      <c r="F388" s="1" t="s">
        <v>47388</v>
      </c>
      <c r="G388" s="6">
        <f>E1L342C1</f>
        <v>1.1057017043683526E-2</v>
      </c>
    </row>
    <row r="389" spans="1:7" x14ac:dyDescent="0.2">
      <c r="A389" s="11">
        <f>CURRENT_YEAR</f>
        <v>2017</v>
      </c>
      <c r="B389" s="11">
        <f>RRICC</f>
        <v>900004</v>
      </c>
      <c r="C389" s="7">
        <f>RR_ID</f>
        <v>8</v>
      </c>
      <c r="D389" s="1" t="str">
        <f>RR_SHORT_NAME</f>
        <v>EAST</v>
      </c>
      <c r="E389" s="1" t="str">
        <f>RR_NAME</f>
        <v>Eastern Railroads</v>
      </c>
      <c r="F389" s="1" t="s">
        <v>47389</v>
      </c>
      <c r="G389" s="6">
        <f>E1L343C1</f>
        <v>0.10695597507993435</v>
      </c>
    </row>
    <row r="390" spans="1:7" x14ac:dyDescent="0.2">
      <c r="A390" s="11">
        <f>CURRENT_YEAR</f>
        <v>2017</v>
      </c>
      <c r="B390" s="11">
        <f>RRICC</f>
        <v>900004</v>
      </c>
      <c r="C390" s="7">
        <f>RR_ID</f>
        <v>8</v>
      </c>
      <c r="D390" s="1" t="str">
        <f>RR_SHORT_NAME</f>
        <v>EAST</v>
      </c>
      <c r="E390" s="1" t="str">
        <f>RR_NAME</f>
        <v>Eastern Railroads</v>
      </c>
      <c r="F390" s="1" t="s">
        <v>47390</v>
      </c>
      <c r="G390" s="6">
        <f>E1L344C1</f>
        <v>9.4641084932867905E-3</v>
      </c>
    </row>
    <row r="391" spans="1:7" x14ac:dyDescent="0.2">
      <c r="A391" s="11">
        <f>CURRENT_YEAR</f>
        <v>2017</v>
      </c>
      <c r="B391" s="11">
        <f>RRICC</f>
        <v>900004</v>
      </c>
      <c r="C391" s="7">
        <f>RR_ID</f>
        <v>8</v>
      </c>
      <c r="D391" s="1" t="str">
        <f>RR_SHORT_NAME</f>
        <v>EAST</v>
      </c>
      <c r="E391" s="1" t="str">
        <f>RR_NAME</f>
        <v>Eastern Railroads</v>
      </c>
      <c r="F391" s="1" t="s">
        <v>47391</v>
      </c>
      <c r="G391" s="6">
        <f>E1L345C1</f>
        <v>4.6916238257755207E-4</v>
      </c>
    </row>
    <row r="392" spans="1:7" x14ac:dyDescent="0.2">
      <c r="A392" s="11">
        <f>CURRENT_YEAR</f>
        <v>2017</v>
      </c>
      <c r="B392" s="11">
        <f>RRICC</f>
        <v>900004</v>
      </c>
      <c r="C392" s="7">
        <f>RR_ID</f>
        <v>8</v>
      </c>
      <c r="D392" s="1" t="str">
        <f>RR_SHORT_NAME</f>
        <v>EAST</v>
      </c>
      <c r="E392" s="1" t="str">
        <f>RR_NAME</f>
        <v>Eastern Railroads</v>
      </c>
      <c r="F392" s="1" t="s">
        <v>47392</v>
      </c>
      <c r="G392" s="6">
        <f>E1L346C1</f>
        <v>1.3481022730943801E-2</v>
      </c>
    </row>
    <row r="393" spans="1:7" x14ac:dyDescent="0.2">
      <c r="A393" s="11">
        <f>CURRENT_YEAR</f>
        <v>2017</v>
      </c>
      <c r="B393" s="11">
        <f>RRICC</f>
        <v>900004</v>
      </c>
      <c r="C393" s="7">
        <f>RR_ID</f>
        <v>8</v>
      </c>
      <c r="D393" s="1" t="str">
        <f>RR_SHORT_NAME</f>
        <v>EAST</v>
      </c>
      <c r="E393" s="1" t="str">
        <f>RR_NAME</f>
        <v>Eastern Railroads</v>
      </c>
      <c r="F393" s="1" t="s">
        <v>47393</v>
      </c>
      <c r="G393" s="6">
        <f>E1L347C1</f>
        <v>1.544547661501193E-2</v>
      </c>
    </row>
    <row r="394" spans="1:7" x14ac:dyDescent="0.2">
      <c r="A394" s="11">
        <f>CURRENT_YEAR</f>
        <v>2017</v>
      </c>
      <c r="B394" s="11">
        <f>RRICC</f>
        <v>900004</v>
      </c>
      <c r="C394" s="7">
        <f>RR_ID</f>
        <v>8</v>
      </c>
      <c r="D394" s="1" t="str">
        <f>RR_SHORT_NAME</f>
        <v>EAST</v>
      </c>
      <c r="E394" s="1" t="str">
        <f>RR_NAME</f>
        <v>Eastern Railroads</v>
      </c>
      <c r="F394" s="1" t="s">
        <v>47394</v>
      </c>
      <c r="G394" s="6">
        <f>E1L348C1</f>
        <v>3.8097494457809432E-2</v>
      </c>
    </row>
    <row r="395" spans="1:7" x14ac:dyDescent="0.2">
      <c r="A395" s="11">
        <f>CURRENT_YEAR</f>
        <v>2017</v>
      </c>
      <c r="B395" s="11">
        <f>RRICC</f>
        <v>900004</v>
      </c>
      <c r="C395" s="7">
        <f>RR_ID</f>
        <v>8</v>
      </c>
      <c r="D395" s="1" t="str">
        <f>RR_SHORT_NAME</f>
        <v>EAST</v>
      </c>
      <c r="E395" s="1" t="str">
        <f>RR_NAME</f>
        <v>Eastern Railroads</v>
      </c>
      <c r="F395" s="1" t="s">
        <v>47395</v>
      </c>
      <c r="G395" s="6">
        <f>E1L349C1</f>
        <v>1.0177256724420991E-3</v>
      </c>
    </row>
    <row r="396" spans="1:7" x14ac:dyDescent="0.2">
      <c r="A396" s="11">
        <f>CURRENT_YEAR</f>
        <v>2017</v>
      </c>
      <c r="B396" s="11">
        <f>RRICC</f>
        <v>900004</v>
      </c>
      <c r="C396" s="7">
        <f>RR_ID</f>
        <v>8</v>
      </c>
      <c r="D396" s="1" t="str">
        <f>RR_SHORT_NAME</f>
        <v>EAST</v>
      </c>
      <c r="E396" s="1" t="str">
        <f>RR_NAME</f>
        <v>Eastern Railroads</v>
      </c>
      <c r="F396" s="1" t="s">
        <v>47396</v>
      </c>
      <c r="G396" s="6">
        <f>E1L350C1</f>
        <v>7.174303594549368E-3</v>
      </c>
    </row>
    <row r="397" spans="1:7" x14ac:dyDescent="0.2">
      <c r="A397" s="11">
        <f>CURRENT_YEAR</f>
        <v>2017</v>
      </c>
      <c r="B397" s="11">
        <f>RRICC</f>
        <v>900004</v>
      </c>
      <c r="C397" s="7">
        <f>RR_ID</f>
        <v>8</v>
      </c>
      <c r="D397" s="1" t="str">
        <f>RR_SHORT_NAME</f>
        <v>EAST</v>
      </c>
      <c r="E397" s="1" t="str">
        <f>RR_NAME</f>
        <v>Eastern Railroads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2017</v>
      </c>
      <c r="B398" s="11">
        <f>RRICC</f>
        <v>900004</v>
      </c>
      <c r="C398" s="7">
        <f>RR_ID</f>
        <v>8</v>
      </c>
      <c r="D398" s="1" t="str">
        <f>RR_SHORT_NAME</f>
        <v>EAST</v>
      </c>
      <c r="E398" s="1" t="str">
        <f>RR_NAME</f>
        <v>Eastern Railroads</v>
      </c>
      <c r="F398" s="1" t="s">
        <v>47398</v>
      </c>
      <c r="G398" s="6">
        <f>E1L352C1</f>
        <v>7.6303684431867028E-3</v>
      </c>
    </row>
    <row r="399" spans="1:7" x14ac:dyDescent="0.2">
      <c r="A399" s="11">
        <f>CURRENT_YEAR</f>
        <v>2017</v>
      </c>
      <c r="B399" s="11">
        <f>RRICC</f>
        <v>900004</v>
      </c>
      <c r="C399" s="7">
        <f>RR_ID</f>
        <v>8</v>
      </c>
      <c r="D399" s="1" t="str">
        <f>RR_SHORT_NAME</f>
        <v>EAST</v>
      </c>
      <c r="E399" s="1" t="str">
        <f>RR_NAME</f>
        <v>Eastern Railroads</v>
      </c>
      <c r="F399" s="1" t="s">
        <v>47399</v>
      </c>
      <c r="G399" s="6">
        <f>E1L353C1</f>
        <v>7.0282422645380075E-3</v>
      </c>
    </row>
    <row r="400" spans="1:7" x14ac:dyDescent="0.2">
      <c r="A400" s="11">
        <f>CURRENT_YEAR</f>
        <v>2017</v>
      </c>
      <c r="B400" s="11">
        <f>RRICC</f>
        <v>900004</v>
      </c>
      <c r="C400" s="7">
        <f>RR_ID</f>
        <v>8</v>
      </c>
      <c r="D400" s="1" t="str">
        <f>RR_SHORT_NAME</f>
        <v>EAST</v>
      </c>
      <c r="E400" s="1" t="str">
        <f>RR_NAME</f>
        <v>Eastern Railroads</v>
      </c>
      <c r="F400" s="1" t="s">
        <v>47400</v>
      </c>
      <c r="G400" s="6">
        <f>E1L354C1</f>
        <v>5.8488123741768122E-2</v>
      </c>
    </row>
    <row r="401" spans="1:7" x14ac:dyDescent="0.2">
      <c r="A401" s="11">
        <f>CURRENT_YEAR</f>
        <v>2017</v>
      </c>
      <c r="B401" s="11">
        <f>RRICC</f>
        <v>900004</v>
      </c>
      <c r="C401" s="7">
        <f>RR_ID</f>
        <v>8</v>
      </c>
      <c r="D401" s="1" t="str">
        <f>RR_SHORT_NAME</f>
        <v>EAST</v>
      </c>
      <c r="E401" s="1" t="str">
        <f>RR_NAME</f>
        <v>Eastern Railroads</v>
      </c>
      <c r="F401" s="1" t="s">
        <v>47401</v>
      </c>
      <c r="G401" s="6">
        <f>E1L355C1</f>
        <v>6.0464482303847128E-2</v>
      </c>
    </row>
    <row r="402" spans="1:7" x14ac:dyDescent="0.2">
      <c r="A402" s="11">
        <f>CURRENT_YEAR</f>
        <v>2017</v>
      </c>
      <c r="B402" s="11">
        <f>RRICC</f>
        <v>900004</v>
      </c>
      <c r="C402" s="7">
        <f>RR_ID</f>
        <v>8</v>
      </c>
      <c r="D402" s="1" t="str">
        <f>RR_SHORT_NAME</f>
        <v>EAST</v>
      </c>
      <c r="E402" s="1" t="str">
        <f>RR_NAME</f>
        <v>Eastern Railroads</v>
      </c>
      <c r="F402" s="1" t="s">
        <v>47402</v>
      </c>
      <c r="G402" s="6">
        <f>E1L356C1</f>
        <v>6.180198151472837E-2</v>
      </c>
    </row>
    <row r="403" spans="1:7" x14ac:dyDescent="0.2">
      <c r="A403" s="11">
        <f>CURRENT_YEAR</f>
        <v>2017</v>
      </c>
      <c r="B403" s="11">
        <f>RRICC</f>
        <v>900004</v>
      </c>
      <c r="C403" s="7">
        <f>RR_ID</f>
        <v>8</v>
      </c>
      <c r="D403" s="1" t="str">
        <f>RR_SHORT_NAME</f>
        <v>EAST</v>
      </c>
      <c r="E403" s="1" t="str">
        <f>RR_NAME</f>
        <v>Eastern Railroads</v>
      </c>
      <c r="F403" s="1" t="s">
        <v>47403</v>
      </c>
      <c r="G403" s="6">
        <f>E1L357C1</f>
        <v>3.7337457772167487E-2</v>
      </c>
    </row>
    <row r="404" spans="1:7" x14ac:dyDescent="0.2">
      <c r="A404" s="11">
        <f>CURRENT_YEAR</f>
        <v>2017</v>
      </c>
      <c r="B404" s="11">
        <f>RRICC</f>
        <v>900004</v>
      </c>
      <c r="C404" s="7">
        <f>RR_ID</f>
        <v>8</v>
      </c>
      <c r="D404" s="1" t="str">
        <f>RR_SHORT_NAME</f>
        <v>EAST</v>
      </c>
      <c r="E404" s="1" t="str">
        <f>RR_NAME</f>
        <v>Eastern Railroads</v>
      </c>
      <c r="F404" s="1" t="s">
        <v>47404</v>
      </c>
      <c r="G404" s="6">
        <f>E1L358C1</f>
        <v>0.13085792181979947</v>
      </c>
    </row>
    <row r="405" spans="1:7" x14ac:dyDescent="0.2">
      <c r="A405" s="11">
        <f>CURRENT_YEAR</f>
        <v>2017</v>
      </c>
      <c r="B405" s="11">
        <f>RRICC</f>
        <v>900004</v>
      </c>
      <c r="C405" s="7">
        <f>RR_ID</f>
        <v>8</v>
      </c>
      <c r="D405" s="1" t="str">
        <f>RR_SHORT_NAME</f>
        <v>EAST</v>
      </c>
      <c r="E405" s="1" t="str">
        <f>RR_NAME</f>
        <v>Eastern Railroads</v>
      </c>
      <c r="F405" s="1" t="s">
        <v>47405</v>
      </c>
      <c r="G405" s="6">
        <f>E1L359C1</f>
        <v>0.36042406768129115</v>
      </c>
    </row>
    <row r="406" spans="1:7" x14ac:dyDescent="0.2">
      <c r="A406" s="11">
        <f>CURRENT_YEAR</f>
        <v>2017</v>
      </c>
      <c r="B406" s="11">
        <f>RRICC</f>
        <v>900004</v>
      </c>
      <c r="C406" s="7">
        <f>RR_ID</f>
        <v>8</v>
      </c>
      <c r="D406" s="1" t="str">
        <f>RR_SHORT_NAME</f>
        <v>EAST</v>
      </c>
      <c r="E406" s="1" t="str">
        <f>RR_NAME</f>
        <v>Eastern Railroads</v>
      </c>
      <c r="F406" s="1" t="s">
        <v>47406</v>
      </c>
      <c r="G406" s="6">
        <f>E1L360C1</f>
        <v>6.1026978151819324E-2</v>
      </c>
    </row>
    <row r="407" spans="1:7" x14ac:dyDescent="0.2">
      <c r="A407" s="11">
        <f>CURRENT_YEAR</f>
        <v>2017</v>
      </c>
      <c r="B407" s="11">
        <f>RRICC</f>
        <v>900004</v>
      </c>
      <c r="C407" s="7">
        <f>RR_ID</f>
        <v>8</v>
      </c>
      <c r="D407" s="1" t="str">
        <f>RR_SHORT_NAME</f>
        <v>EAST</v>
      </c>
      <c r="E407" s="1" t="str">
        <f>RR_NAME</f>
        <v>Eastern Railroads</v>
      </c>
      <c r="F407" s="1" t="s">
        <v>47407</v>
      </c>
      <c r="G407" s="6">
        <f>E1L361C1</f>
        <v>0.11111125030143404</v>
      </c>
    </row>
    <row r="408" spans="1:7" x14ac:dyDescent="0.2">
      <c r="A408" s="11">
        <f>CURRENT_YEAR</f>
        <v>2017</v>
      </c>
      <c r="B408" s="11">
        <f>RRICC</f>
        <v>900004</v>
      </c>
      <c r="C408" s="7">
        <f>RR_ID</f>
        <v>8</v>
      </c>
      <c r="D408" s="1" t="str">
        <f>RR_SHORT_NAME</f>
        <v>EAST</v>
      </c>
      <c r="E408" s="1" t="str">
        <f>RR_NAME</f>
        <v>Eastern Railroads</v>
      </c>
      <c r="F408" s="1" t="s">
        <v>47408</v>
      </c>
      <c r="G408" s="6">
        <f>E1L362C1</f>
        <v>0.1137488008126258</v>
      </c>
    </row>
    <row r="409" spans="1:7" x14ac:dyDescent="0.2">
      <c r="A409" s="11">
        <f>CURRENT_YEAR</f>
        <v>2017</v>
      </c>
      <c r="B409" s="11">
        <f>RRICC</f>
        <v>900004</v>
      </c>
      <c r="C409" s="7">
        <f>RR_ID</f>
        <v>8</v>
      </c>
      <c r="D409" s="1" t="str">
        <f>RR_SHORT_NAME</f>
        <v>EAST</v>
      </c>
      <c r="E409" s="1" t="str">
        <f>RR_NAME</f>
        <v>Eastern Railroads</v>
      </c>
      <c r="F409" s="1" t="s">
        <v>47409</v>
      </c>
      <c r="G409" s="6">
        <f>E1L363C1</f>
        <v>0.61976011384427732</v>
      </c>
    </row>
    <row r="410" spans="1:7" x14ac:dyDescent="0.2">
      <c r="A410" s="11">
        <f>CURRENT_YEAR</f>
        <v>2017</v>
      </c>
      <c r="B410" s="11">
        <f>RRICC</f>
        <v>900004</v>
      </c>
      <c r="C410" s="7">
        <f>RR_ID</f>
        <v>8</v>
      </c>
      <c r="D410" s="1" t="str">
        <f>RR_SHORT_NAME</f>
        <v>EAST</v>
      </c>
      <c r="E410" s="1" t="str">
        <f>RR_NAME</f>
        <v>Eastern Railroads</v>
      </c>
      <c r="F410" s="1" t="s">
        <v>47410</v>
      </c>
      <c r="G410" s="6">
        <f>E1L364C1</f>
        <v>0.12388681473104779</v>
      </c>
    </row>
    <row r="411" spans="1:7" x14ac:dyDescent="0.2">
      <c r="A411" s="11">
        <f>CURRENT_YEAR</f>
        <v>2017</v>
      </c>
      <c r="B411" s="11">
        <f>RRICC</f>
        <v>900004</v>
      </c>
      <c r="C411" s="7">
        <f>RR_ID</f>
        <v>8</v>
      </c>
      <c r="D411" s="1" t="str">
        <f>RR_SHORT_NAME</f>
        <v>EAST</v>
      </c>
      <c r="E411" s="1" t="str">
        <f>RR_NAME</f>
        <v>Eastern Railroads</v>
      </c>
      <c r="F411" s="1" t="s">
        <v>47411</v>
      </c>
      <c r="G411" s="6">
        <f>E1L365C1</f>
        <v>2.6615526325727413E-3</v>
      </c>
    </row>
    <row r="412" spans="1:7" x14ac:dyDescent="0.2">
      <c r="A412" s="11">
        <f>CURRENT_YEAR</f>
        <v>2017</v>
      </c>
      <c r="B412" s="11">
        <f>RRICC</f>
        <v>900004</v>
      </c>
      <c r="C412" s="7">
        <f>RR_ID</f>
        <v>8</v>
      </c>
      <c r="D412" s="1" t="str">
        <f>RR_SHORT_NAME</f>
        <v>EAST</v>
      </c>
      <c r="E412" s="1" t="str">
        <f>RR_NAME</f>
        <v>Eastern Railroads</v>
      </c>
      <c r="F412" s="1" t="s">
        <v>47412</v>
      </c>
      <c r="G412" s="6">
        <f>E1L366C1</f>
        <v>0.11094799060042203</v>
      </c>
    </row>
    <row r="413" spans="1:7" x14ac:dyDescent="0.2">
      <c r="A413" s="11">
        <f>CURRENT_YEAR</f>
        <v>2017</v>
      </c>
      <c r="B413" s="11">
        <f>RRICC</f>
        <v>900004</v>
      </c>
      <c r="C413" s="7">
        <f>RR_ID</f>
        <v>8</v>
      </c>
      <c r="D413" s="1" t="str">
        <f>RR_SHORT_NAME</f>
        <v>EAST</v>
      </c>
      <c r="E413" s="1" t="str">
        <f>RR_NAME</f>
        <v>Eastern Railroads</v>
      </c>
      <c r="F413" s="1" t="s">
        <v>47413</v>
      </c>
      <c r="G413" s="6">
        <f>E1L367C1</f>
        <v>0.43723110287173389</v>
      </c>
    </row>
    <row r="414" spans="1:7" x14ac:dyDescent="0.2">
      <c r="A414" s="11">
        <f>CURRENT_YEAR</f>
        <v>2017</v>
      </c>
      <c r="B414" s="11">
        <f>RRICC</f>
        <v>900004</v>
      </c>
      <c r="C414" s="7">
        <f>RR_ID</f>
        <v>8</v>
      </c>
      <c r="D414" s="1" t="str">
        <f>RR_SHORT_NAME</f>
        <v>EAST</v>
      </c>
      <c r="E414" s="1" t="str">
        <f>RR_NAME</f>
        <v>Eastern Railroads</v>
      </c>
      <c r="F414" s="1" t="s">
        <v>47414</v>
      </c>
      <c r="G414" s="6">
        <f>E1L368C1</f>
        <v>7.3435426620840349E-2</v>
      </c>
    </row>
    <row r="415" spans="1:7" x14ac:dyDescent="0.2">
      <c r="A415" s="11">
        <f>CURRENT_YEAR</f>
        <v>2017</v>
      </c>
      <c r="B415" s="11">
        <f>RRICC</f>
        <v>900004</v>
      </c>
      <c r="C415" s="7">
        <f>RR_ID</f>
        <v>8</v>
      </c>
      <c r="D415" s="1" t="str">
        <f>RR_SHORT_NAME</f>
        <v>EAST</v>
      </c>
      <c r="E415" s="1" t="str">
        <f>RR_NAME</f>
        <v>Eastern Railroads</v>
      </c>
      <c r="F415" s="1" t="s">
        <v>47415</v>
      </c>
      <c r="G415" s="6">
        <f>E1L369C1</f>
        <v>0.16968987712112346</v>
      </c>
    </row>
    <row r="416" spans="1:7" x14ac:dyDescent="0.2">
      <c r="A416" s="11">
        <f>CURRENT_YEAR</f>
        <v>2017</v>
      </c>
      <c r="B416" s="11">
        <f>RRICC</f>
        <v>900004</v>
      </c>
      <c r="C416" s="7">
        <f>RR_ID</f>
        <v>8</v>
      </c>
      <c r="D416" s="1" t="str">
        <f>RR_SHORT_NAME</f>
        <v>EAST</v>
      </c>
      <c r="E416" s="1" t="str">
        <f>RR_NAME</f>
        <v>Eastern Railroads</v>
      </c>
      <c r="F416" s="1" t="s">
        <v>47416</v>
      </c>
      <c r="G416" s="6">
        <f>E1L370C1</f>
        <v>0.20274542735457365</v>
      </c>
    </row>
    <row r="417" spans="1:7" x14ac:dyDescent="0.2">
      <c r="A417" s="11">
        <f>CURRENT_YEAR</f>
        <v>2017</v>
      </c>
      <c r="B417" s="11">
        <f>RRICC</f>
        <v>900004</v>
      </c>
      <c r="C417" s="7">
        <f>RR_ID</f>
        <v>8</v>
      </c>
      <c r="D417" s="1" t="str">
        <f>RR_SHORT_NAME</f>
        <v>EAST</v>
      </c>
      <c r="E417" s="1" t="str">
        <f>RR_NAME</f>
        <v>Eastern Railroads</v>
      </c>
      <c r="F417" s="1" t="s">
        <v>47417</v>
      </c>
      <c r="G417" s="6">
        <f>E1L371C1</f>
        <v>2.5685685982062245</v>
      </c>
    </row>
    <row r="418" spans="1:7" x14ac:dyDescent="0.2">
      <c r="A418" s="11">
        <f>CURRENT_YEAR</f>
        <v>2017</v>
      </c>
      <c r="B418" s="11">
        <f>RRICC</f>
        <v>900004</v>
      </c>
      <c r="C418" s="7">
        <f>RR_ID</f>
        <v>8</v>
      </c>
      <c r="D418" s="1" t="str">
        <f>RR_SHORT_NAME</f>
        <v>EAST</v>
      </c>
      <c r="E418" s="1" t="str">
        <f>RR_NAME</f>
        <v>Eastern Railroads</v>
      </c>
      <c r="F418" s="1" t="s">
        <v>47418</v>
      </c>
      <c r="G418" s="6">
        <f>E1L372C1</f>
        <v>4.7704088395188329</v>
      </c>
    </row>
    <row r="419" spans="1:7" x14ac:dyDescent="0.2">
      <c r="A419" s="11">
        <f>CURRENT_YEAR</f>
        <v>2017</v>
      </c>
      <c r="B419" s="11">
        <f>RRICC</f>
        <v>900004</v>
      </c>
      <c r="C419" s="7">
        <f>RR_ID</f>
        <v>8</v>
      </c>
      <c r="D419" s="1" t="str">
        <f>RR_SHORT_NAME</f>
        <v>EAST</v>
      </c>
      <c r="E419" s="1" t="str">
        <f>RR_NAME</f>
        <v>Eastern Railroads</v>
      </c>
      <c r="F419" s="1" t="s">
        <v>47419</v>
      </c>
      <c r="G419" s="6">
        <f>E1L373C1</f>
        <v>3.0190598933351755</v>
      </c>
    </row>
    <row r="420" spans="1:7" x14ac:dyDescent="0.2">
      <c r="A420" s="11">
        <f>CURRENT_YEAR</f>
        <v>2017</v>
      </c>
      <c r="B420" s="11">
        <f>RRICC</f>
        <v>900004</v>
      </c>
      <c r="C420" s="7">
        <f>RR_ID</f>
        <v>8</v>
      </c>
      <c r="D420" s="1" t="str">
        <f>RR_SHORT_NAME</f>
        <v>EAST</v>
      </c>
      <c r="E420" s="1" t="str">
        <f>RR_NAME</f>
        <v>Eastern Railroads</v>
      </c>
      <c r="F420" s="1" t="s">
        <v>47420</v>
      </c>
      <c r="G420" s="6">
        <f>E1L374C1</f>
        <v>0.21299923467007739</v>
      </c>
    </row>
    <row r="421" spans="1:7" x14ac:dyDescent="0.2">
      <c r="A421" s="11">
        <f>CURRENT_YEAR</f>
        <v>2017</v>
      </c>
      <c r="B421" s="11">
        <f>RRICC</f>
        <v>900004</v>
      </c>
      <c r="C421" s="7">
        <f>RR_ID</f>
        <v>8</v>
      </c>
      <c r="D421" s="1" t="str">
        <f>RR_SHORT_NAME</f>
        <v>EAST</v>
      </c>
      <c r="E421" s="1" t="str">
        <f>RR_NAME</f>
        <v>Eastern Railroads</v>
      </c>
      <c r="F421" s="1" t="s">
        <v>47421</v>
      </c>
      <c r="G421" s="6">
        <f>E1L375C1</f>
        <v>0.11920255362042896</v>
      </c>
    </row>
    <row r="422" spans="1:7" x14ac:dyDescent="0.2">
      <c r="A422" s="11">
        <f>CURRENT_YEAR</f>
        <v>2017</v>
      </c>
      <c r="B422" s="11">
        <f>RRICC</f>
        <v>900004</v>
      </c>
      <c r="C422" s="7">
        <f>RR_ID</f>
        <v>8</v>
      </c>
      <c r="D422" s="1" t="str">
        <f>RR_SHORT_NAME</f>
        <v>EAST</v>
      </c>
      <c r="E422" s="1" t="str">
        <f>RR_NAME</f>
        <v>Eastern Railroads</v>
      </c>
      <c r="F422" s="1" t="s">
        <v>47422</v>
      </c>
      <c r="G422" s="6">
        <f>E1L376C1</f>
        <v>1.2121852245990146E-2</v>
      </c>
    </row>
    <row r="423" spans="1:7" x14ac:dyDescent="0.2">
      <c r="A423" s="11">
        <f>CURRENT_YEAR</f>
        <v>2017</v>
      </c>
      <c r="B423" s="11">
        <f>RRICC</f>
        <v>900004</v>
      </c>
      <c r="C423" s="7">
        <f>RR_ID</f>
        <v>8</v>
      </c>
      <c r="D423" s="1" t="str">
        <f>RR_SHORT_NAME</f>
        <v>EAST</v>
      </c>
      <c r="E423" s="1" t="str">
        <f>RR_NAME</f>
        <v>Eastern Railroads</v>
      </c>
      <c r="F423" s="1" t="s">
        <v>47423</v>
      </c>
      <c r="G423" s="6">
        <f>E1L377C1</f>
        <v>3.9752304352468057E-2</v>
      </c>
    </row>
    <row r="424" spans="1:7" x14ac:dyDescent="0.2">
      <c r="A424" s="11">
        <f>CURRENT_YEAR</f>
        <v>2017</v>
      </c>
      <c r="B424" s="11">
        <f>RRICC</f>
        <v>900004</v>
      </c>
      <c r="C424" s="7">
        <f>RR_ID</f>
        <v>8</v>
      </c>
      <c r="D424" s="1" t="str">
        <f>RR_SHORT_NAME</f>
        <v>EAST</v>
      </c>
      <c r="E424" s="1" t="str">
        <f>RR_NAME</f>
        <v>Eastern Railroads</v>
      </c>
      <c r="F424" s="1" t="s">
        <v>47424</v>
      </c>
      <c r="G424" s="6">
        <f>E1L378C1</f>
        <v>3.3229987868641155E-2</v>
      </c>
    </row>
    <row r="425" spans="1:7" x14ac:dyDescent="0.2">
      <c r="A425" s="11">
        <f>CURRENT_YEAR</f>
        <v>2017</v>
      </c>
      <c r="B425" s="11">
        <f>RRICC</f>
        <v>900004</v>
      </c>
      <c r="C425" s="7">
        <f>RR_ID</f>
        <v>8</v>
      </c>
      <c r="D425" s="1" t="str">
        <f>RR_SHORT_NAME</f>
        <v>EAST</v>
      </c>
      <c r="E425" s="1" t="str">
        <f>RR_NAME</f>
        <v>Eastern Railroads</v>
      </c>
      <c r="F425" s="1" t="s">
        <v>47425</v>
      </c>
      <c r="G425" s="6">
        <f>E1L379C1</f>
        <v>3.2837985738499047E-2</v>
      </c>
    </row>
    <row r="426" spans="1:7" x14ac:dyDescent="0.2">
      <c r="A426" s="11">
        <f>CURRENT_YEAR</f>
        <v>2017</v>
      </c>
      <c r="B426" s="11">
        <f>RRICC</f>
        <v>900004</v>
      </c>
      <c r="C426" s="7">
        <f>RR_ID</f>
        <v>8</v>
      </c>
      <c r="D426" s="1" t="str">
        <f>RR_SHORT_NAME</f>
        <v>EAST</v>
      </c>
      <c r="E426" s="1" t="str">
        <f>RR_NAME</f>
        <v>Eastern Railroads</v>
      </c>
      <c r="F426" s="1" t="s">
        <v>47426</v>
      </c>
      <c r="G426" s="6">
        <f>E1L380C1</f>
        <v>0.14978310418351592</v>
      </c>
    </row>
    <row r="427" spans="1:7" x14ac:dyDescent="0.2">
      <c r="A427" s="11">
        <f>CURRENT_YEAR</f>
        <v>2017</v>
      </c>
      <c r="B427" s="11">
        <f>RRICC</f>
        <v>900004</v>
      </c>
      <c r="C427" s="7">
        <f>RR_ID</f>
        <v>8</v>
      </c>
      <c r="D427" s="1" t="str">
        <f>RR_SHORT_NAME</f>
        <v>EAST</v>
      </c>
      <c r="E427" s="1" t="str">
        <f>RR_NAME</f>
        <v>Eastern Railroads</v>
      </c>
      <c r="F427" s="1" t="s">
        <v>47427</v>
      </c>
      <c r="G427" s="6">
        <f>E1L381C1</f>
        <v>6.4705703700832307E-3</v>
      </c>
    </row>
    <row r="428" spans="1:7" x14ac:dyDescent="0.2">
      <c r="A428" s="11">
        <f>CURRENT_YEAR</f>
        <v>2017</v>
      </c>
      <c r="B428" s="11">
        <f>RRICC</f>
        <v>900004</v>
      </c>
      <c r="C428" s="7">
        <f>RR_ID</f>
        <v>8</v>
      </c>
      <c r="D428" s="1" t="str">
        <f>RR_SHORT_NAME</f>
        <v>EAST</v>
      </c>
      <c r="E428" s="1" t="str">
        <f>RR_NAME</f>
        <v>Eastern Railroads</v>
      </c>
      <c r="F428" s="1" t="s">
        <v>47428</v>
      </c>
      <c r="G428" s="6">
        <f>E1L382C1</f>
        <v>0.37422378104875803</v>
      </c>
    </row>
    <row r="429" spans="1:7" x14ac:dyDescent="0.2">
      <c r="A429" s="11">
        <f>CURRENT_YEAR</f>
        <v>2017</v>
      </c>
      <c r="B429" s="11">
        <f>RRICC</f>
        <v>900004</v>
      </c>
      <c r="C429" s="7">
        <f>RR_ID</f>
        <v>8</v>
      </c>
      <c r="D429" s="1" t="str">
        <f>RR_SHORT_NAME</f>
        <v>EAST</v>
      </c>
      <c r="E429" s="1" t="str">
        <f>RR_NAME</f>
        <v>Eastern Railroads</v>
      </c>
      <c r="F429" s="1" t="s">
        <v>47429</v>
      </c>
      <c r="G429" s="6">
        <f>E2L101C1</f>
        <v>27.5</v>
      </c>
    </row>
    <row r="430" spans="1:7" x14ac:dyDescent="0.2">
      <c r="A430" s="11">
        <f>CURRENT_YEAR</f>
        <v>2017</v>
      </c>
      <c r="B430" s="11">
        <f>RRICC</f>
        <v>900004</v>
      </c>
      <c r="C430" s="7">
        <f>RR_ID</f>
        <v>8</v>
      </c>
      <c r="D430" s="1" t="str">
        <f>RR_SHORT_NAME</f>
        <v>EAST</v>
      </c>
      <c r="E430" s="1" t="str">
        <f>RR_NAME</f>
        <v>Eastern Railroads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2017</v>
      </c>
      <c r="B431" s="11">
        <f>RRICC</f>
        <v>900004</v>
      </c>
      <c r="C431" s="7">
        <f>RR_ID</f>
        <v>8</v>
      </c>
      <c r="D431" s="1" t="str">
        <f>RR_SHORT_NAME</f>
        <v>EAST</v>
      </c>
      <c r="E431" s="1" t="str">
        <f>RR_NAME</f>
        <v>Eastern Railroads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2017</v>
      </c>
      <c r="B432" s="11">
        <f>RRICC</f>
        <v>900004</v>
      </c>
      <c r="C432" s="7">
        <f>RR_ID</f>
        <v>8</v>
      </c>
      <c r="D432" s="1" t="str">
        <f>RR_SHORT_NAME</f>
        <v>EAST</v>
      </c>
      <c r="E432" s="1" t="str">
        <f>RR_NAME</f>
        <v>Eastern Railroads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2017</v>
      </c>
      <c r="B433" s="11">
        <f>RRICC</f>
        <v>900004</v>
      </c>
      <c r="C433" s="7">
        <f>RR_ID</f>
        <v>8</v>
      </c>
      <c r="D433" s="1" t="str">
        <f>RR_SHORT_NAME</f>
        <v>EAST</v>
      </c>
      <c r="E433" s="1" t="str">
        <f>RR_NAME</f>
        <v>Eastern Railroads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2017</v>
      </c>
      <c r="B434" s="11">
        <f>RRICC</f>
        <v>900004</v>
      </c>
      <c r="C434" s="7">
        <f>RR_ID</f>
        <v>8</v>
      </c>
      <c r="D434" s="1" t="str">
        <f>RR_SHORT_NAME</f>
        <v>EAST</v>
      </c>
      <c r="E434" s="1" t="str">
        <f>RR_NAME</f>
        <v>Eastern Railroads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2017</v>
      </c>
      <c r="B435" s="11">
        <f>RRICC</f>
        <v>900004</v>
      </c>
      <c r="C435" s="7">
        <f>RR_ID</f>
        <v>8</v>
      </c>
      <c r="D435" s="1" t="str">
        <f>RR_SHORT_NAME</f>
        <v>EAST</v>
      </c>
      <c r="E435" s="1" t="str">
        <f>RR_NAME</f>
        <v>Eastern Railroads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2017</v>
      </c>
      <c r="B436" s="11">
        <f>RRICC</f>
        <v>900004</v>
      </c>
      <c r="C436" s="7">
        <f>RR_ID</f>
        <v>8</v>
      </c>
      <c r="D436" s="1" t="str">
        <f>RR_SHORT_NAME</f>
        <v>EAST</v>
      </c>
      <c r="E436" s="1" t="str">
        <f>RR_NAME</f>
        <v>Eastern Railroads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2017</v>
      </c>
      <c r="B437" s="11">
        <f>RRICC</f>
        <v>900004</v>
      </c>
      <c r="C437" s="7">
        <f>RR_ID</f>
        <v>8</v>
      </c>
      <c r="D437" s="1" t="str">
        <f>RR_SHORT_NAME</f>
        <v>EAST</v>
      </c>
      <c r="E437" s="1" t="str">
        <f>RR_NAME</f>
        <v>Eastern Railroads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2017</v>
      </c>
      <c r="B438" s="11">
        <f>RRICC</f>
        <v>900004</v>
      </c>
      <c r="C438" s="7">
        <f>RR_ID</f>
        <v>8</v>
      </c>
      <c r="D438" s="1" t="str">
        <f>RR_SHORT_NAME</f>
        <v>EAST</v>
      </c>
      <c r="E438" s="1" t="str">
        <f>RR_NAME</f>
        <v>Eastern Railroads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2017</v>
      </c>
      <c r="B439" s="11">
        <f>RRICC</f>
        <v>900004</v>
      </c>
      <c r="C439" s="7">
        <f>RR_ID</f>
        <v>8</v>
      </c>
      <c r="D439" s="1" t="str">
        <f>RR_SHORT_NAME</f>
        <v>EAST</v>
      </c>
      <c r="E439" s="1" t="str">
        <f>RR_NAME</f>
        <v>Eastern Railroads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2017</v>
      </c>
      <c r="B440" s="11">
        <f>RRICC</f>
        <v>900004</v>
      </c>
      <c r="C440" s="7">
        <f>RR_ID</f>
        <v>8</v>
      </c>
      <c r="D440" s="1" t="str">
        <f>RR_SHORT_NAME</f>
        <v>EAST</v>
      </c>
      <c r="E440" s="1" t="str">
        <f>RR_NAME</f>
        <v>Eastern Railroads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2017</v>
      </c>
      <c r="B441" s="11">
        <f>RRICC</f>
        <v>900004</v>
      </c>
      <c r="C441" s="7">
        <f>RR_ID</f>
        <v>8</v>
      </c>
      <c r="D441" s="1" t="str">
        <f>RR_SHORT_NAME</f>
        <v>EAST</v>
      </c>
      <c r="E441" s="1" t="str">
        <f>RR_NAME</f>
        <v>Eastern Railroads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2017</v>
      </c>
      <c r="B442" s="11">
        <f>RRICC</f>
        <v>900004</v>
      </c>
      <c r="C442" s="7">
        <f>RR_ID</f>
        <v>8</v>
      </c>
      <c r="D442" s="1" t="str">
        <f>RR_SHORT_NAME</f>
        <v>EAST</v>
      </c>
      <c r="E442" s="1" t="str">
        <f>RR_NAME</f>
        <v>Eastern Railroads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2017</v>
      </c>
      <c r="B443" s="11">
        <f>RRICC</f>
        <v>900004</v>
      </c>
      <c r="C443" s="7">
        <f>RR_ID</f>
        <v>8</v>
      </c>
      <c r="D443" s="1" t="str">
        <f>RR_SHORT_NAME</f>
        <v>EAST</v>
      </c>
      <c r="E443" s="1" t="str">
        <f>RR_NAME</f>
        <v>Eastern Railroads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2017</v>
      </c>
      <c r="B444" s="11">
        <f>RRICC</f>
        <v>900004</v>
      </c>
      <c r="C444" s="7">
        <f>RR_ID</f>
        <v>8</v>
      </c>
      <c r="D444" s="1" t="str">
        <f>RR_SHORT_NAME</f>
        <v>EAST</v>
      </c>
      <c r="E444" s="1" t="str">
        <f>RR_NAME</f>
        <v>Eastern Railroads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2017</v>
      </c>
      <c r="B445" s="11">
        <f>RRICC</f>
        <v>900004</v>
      </c>
      <c r="C445" s="7">
        <f>RR_ID</f>
        <v>8</v>
      </c>
      <c r="D445" s="1" t="str">
        <f>RR_SHORT_NAME</f>
        <v>EAST</v>
      </c>
      <c r="E445" s="1" t="str">
        <f>RR_NAME</f>
        <v>Eastern Railroads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2017</v>
      </c>
      <c r="B446" s="11">
        <f>RRICC</f>
        <v>900004</v>
      </c>
      <c r="C446" s="7">
        <f>RR_ID</f>
        <v>8</v>
      </c>
      <c r="D446" s="1" t="str">
        <f>RR_SHORT_NAME</f>
        <v>EAST</v>
      </c>
      <c r="E446" s="1" t="str">
        <f>RR_NAME</f>
        <v>Eastern Railroads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2017</v>
      </c>
      <c r="B447" s="11">
        <f>RRICC</f>
        <v>900004</v>
      </c>
      <c r="C447" s="7">
        <f>RR_ID</f>
        <v>8</v>
      </c>
      <c r="D447" s="1" t="str">
        <f>RR_SHORT_NAME</f>
        <v>EAST</v>
      </c>
      <c r="E447" s="1" t="str">
        <f>RR_NAME</f>
        <v>Eastern Railroads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2017</v>
      </c>
      <c r="B448" s="11">
        <f>RRICC</f>
        <v>900004</v>
      </c>
      <c r="C448" s="7">
        <f>RR_ID</f>
        <v>8</v>
      </c>
      <c r="D448" s="1" t="str">
        <f>RR_SHORT_NAME</f>
        <v>EAST</v>
      </c>
      <c r="E448" s="1" t="str">
        <f>RR_NAME</f>
        <v>Eastern Railroads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2017</v>
      </c>
      <c r="B449" s="11">
        <f>RRICC</f>
        <v>900004</v>
      </c>
      <c r="C449" s="7">
        <f>RR_ID</f>
        <v>8</v>
      </c>
      <c r="D449" s="1" t="str">
        <f>RR_SHORT_NAME</f>
        <v>EAST</v>
      </c>
      <c r="E449" s="1" t="str">
        <f>RR_NAME</f>
        <v>Eastern Railroads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2017</v>
      </c>
      <c r="B450" s="11">
        <f>RRICC</f>
        <v>900004</v>
      </c>
      <c r="C450" s="7">
        <f>RR_ID</f>
        <v>8</v>
      </c>
      <c r="D450" s="1" t="str">
        <f>RR_SHORT_NAME</f>
        <v>EAST</v>
      </c>
      <c r="E450" s="1" t="str">
        <f>RR_NAME</f>
        <v>Eastern Railroads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2017</v>
      </c>
      <c r="B451" s="11">
        <f>RRICC</f>
        <v>900004</v>
      </c>
      <c r="C451" s="7">
        <f>RR_ID</f>
        <v>8</v>
      </c>
      <c r="D451" s="1" t="str">
        <f>RR_SHORT_NAME</f>
        <v>EAST</v>
      </c>
      <c r="E451" s="1" t="str">
        <f>RR_NAME</f>
        <v>Eastern Railroads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2017</v>
      </c>
      <c r="B452" s="11">
        <f>RRICC</f>
        <v>900004</v>
      </c>
      <c r="C452" s="7">
        <f>RR_ID</f>
        <v>8</v>
      </c>
      <c r="D452" s="1" t="str">
        <f>RR_SHORT_NAME</f>
        <v>EAST</v>
      </c>
      <c r="E452" s="1" t="str">
        <f>RR_NAME</f>
        <v>Eastern Railroads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2017</v>
      </c>
      <c r="B453" s="11">
        <f>RRICC</f>
        <v>900004</v>
      </c>
      <c r="C453" s="7">
        <f>RR_ID</f>
        <v>8</v>
      </c>
      <c r="D453" s="1" t="str">
        <f>RR_SHORT_NAME</f>
        <v>EAST</v>
      </c>
      <c r="E453" s="1" t="str">
        <f>RR_NAME</f>
        <v>Eastern Railroads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2017</v>
      </c>
      <c r="B454" s="11">
        <f>RRICC</f>
        <v>900004</v>
      </c>
      <c r="C454" s="7">
        <f>RR_ID</f>
        <v>8</v>
      </c>
      <c r="D454" s="1" t="str">
        <f>RR_SHORT_NAME</f>
        <v>EAST</v>
      </c>
      <c r="E454" s="1" t="str">
        <f>RR_NAME</f>
        <v>Eastern Railroads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2017</v>
      </c>
      <c r="B455" s="11">
        <f>RRICC</f>
        <v>900004</v>
      </c>
      <c r="C455" s="7">
        <f>RR_ID</f>
        <v>8</v>
      </c>
      <c r="D455" s="1" t="str">
        <f>RR_SHORT_NAME</f>
        <v>EAST</v>
      </c>
      <c r="E455" s="1" t="str">
        <f>RR_NAME</f>
        <v>Eastern Railroads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2017</v>
      </c>
      <c r="B456" s="11">
        <f>RRICC</f>
        <v>900004</v>
      </c>
      <c r="C456" s="7">
        <f>RR_ID</f>
        <v>8</v>
      </c>
      <c r="D456" s="1" t="str">
        <f>RR_SHORT_NAME</f>
        <v>EAST</v>
      </c>
      <c r="E456" s="1" t="str">
        <f>RR_NAME</f>
        <v>Eastern Railroads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2017</v>
      </c>
      <c r="B457" s="11">
        <f>RRICC</f>
        <v>900004</v>
      </c>
      <c r="C457" s="7">
        <f>RR_ID</f>
        <v>8</v>
      </c>
      <c r="D457" s="1" t="str">
        <f>RR_SHORT_NAME</f>
        <v>EAST</v>
      </c>
      <c r="E457" s="1" t="str">
        <f>RR_NAME</f>
        <v>Eastern Railroads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2017</v>
      </c>
      <c r="B458" s="11">
        <f>RRICC</f>
        <v>900004</v>
      </c>
      <c r="C458" s="7">
        <f>RR_ID</f>
        <v>8</v>
      </c>
      <c r="D458" s="1" t="str">
        <f>RR_SHORT_NAME</f>
        <v>EAST</v>
      </c>
      <c r="E458" s="1" t="str">
        <f>RR_NAME</f>
        <v>Eastern Railroads</v>
      </c>
      <c r="F458" s="1" t="s">
        <v>47458</v>
      </c>
      <c r="G458" s="6">
        <f>E2L102C1</f>
        <v>33</v>
      </c>
    </row>
    <row r="459" spans="1:7" x14ac:dyDescent="0.2">
      <c r="A459" s="11">
        <f>CURRENT_YEAR</f>
        <v>2017</v>
      </c>
      <c r="B459" s="11">
        <f>RRICC</f>
        <v>900004</v>
      </c>
      <c r="C459" s="7">
        <f>RR_ID</f>
        <v>8</v>
      </c>
      <c r="D459" s="1" t="str">
        <f>RR_SHORT_NAME</f>
        <v>EAST</v>
      </c>
      <c r="E459" s="1" t="str">
        <f>RR_NAME</f>
        <v>Eastern Railroads</v>
      </c>
      <c r="F459" s="1" t="s">
        <v>47459</v>
      </c>
      <c r="G459" s="6">
        <f>E2L102C2</f>
        <v>1.9470490546755239</v>
      </c>
    </row>
    <row r="460" spans="1:7" x14ac:dyDescent="0.2">
      <c r="A460" s="11">
        <f>CURRENT_YEAR</f>
        <v>2017</v>
      </c>
      <c r="B460" s="11">
        <f>RRICC</f>
        <v>900004</v>
      </c>
      <c r="C460" s="7">
        <f>RR_ID</f>
        <v>8</v>
      </c>
      <c r="D460" s="1" t="str">
        <f>RR_SHORT_NAME</f>
        <v>EAST</v>
      </c>
      <c r="E460" s="1" t="str">
        <f>RR_NAME</f>
        <v>Eastern Railroads</v>
      </c>
      <c r="F460" s="1" t="s">
        <v>47460</v>
      </c>
      <c r="G460" s="6">
        <f>E2L102C3</f>
        <v>1.7528115159694106</v>
      </c>
    </row>
    <row r="461" spans="1:7" x14ac:dyDescent="0.2">
      <c r="A461" s="11">
        <f>CURRENT_YEAR</f>
        <v>2017</v>
      </c>
      <c r="B461" s="11">
        <f>RRICC</f>
        <v>900004</v>
      </c>
      <c r="C461" s="7">
        <f>RR_ID</f>
        <v>8</v>
      </c>
      <c r="D461" s="1" t="str">
        <f>RR_SHORT_NAME</f>
        <v>EAST</v>
      </c>
      <c r="E461" s="1" t="str">
        <f>RR_NAME</f>
        <v>Eastern Railroads</v>
      </c>
      <c r="F461" s="1" t="s">
        <v>47461</v>
      </c>
      <c r="G461" s="6">
        <f>E2L102C4</f>
        <v>1.8246480204100917</v>
      </c>
    </row>
    <row r="462" spans="1:7" x14ac:dyDescent="0.2">
      <c r="A462" s="11">
        <f>CURRENT_YEAR</f>
        <v>2017</v>
      </c>
      <c r="B462" s="11">
        <f>RRICC</f>
        <v>900004</v>
      </c>
      <c r="C462" s="7">
        <f>RR_ID</f>
        <v>8</v>
      </c>
      <c r="D462" s="1" t="str">
        <f>RR_SHORT_NAME</f>
        <v>EAST</v>
      </c>
      <c r="E462" s="1" t="str">
        <f>RR_NAME</f>
        <v>Eastern Railroads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2017</v>
      </c>
      <c r="B463" s="11">
        <f>RRICC</f>
        <v>900004</v>
      </c>
      <c r="C463" s="7">
        <f>RR_ID</f>
        <v>8</v>
      </c>
      <c r="D463" s="1" t="str">
        <f>RR_SHORT_NAME</f>
        <v>EAST</v>
      </c>
      <c r="E463" s="1" t="str">
        <f>RR_NAME</f>
        <v>Eastern Railroads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2017</v>
      </c>
      <c r="B464" s="11">
        <f>RRICC</f>
        <v>900004</v>
      </c>
      <c r="C464" s="7">
        <f>RR_ID</f>
        <v>8</v>
      </c>
      <c r="D464" s="1" t="str">
        <f>RR_SHORT_NAME</f>
        <v>EAST</v>
      </c>
      <c r="E464" s="1" t="str">
        <f>RR_NAME</f>
        <v>Eastern Railroads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2017</v>
      </c>
      <c r="B465" s="11">
        <f>RRICC</f>
        <v>900004</v>
      </c>
      <c r="C465" s="7">
        <f>RR_ID</f>
        <v>8</v>
      </c>
      <c r="D465" s="1" t="str">
        <f>RR_SHORT_NAME</f>
        <v>EAST</v>
      </c>
      <c r="E465" s="1" t="str">
        <f>RR_NAME</f>
        <v>Eastern Railroads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2017</v>
      </c>
      <c r="B466" s="11">
        <f>RRICC</f>
        <v>900004</v>
      </c>
      <c r="C466" s="7">
        <f>RR_ID</f>
        <v>8</v>
      </c>
      <c r="D466" s="1" t="str">
        <f>RR_SHORT_NAME</f>
        <v>EAST</v>
      </c>
      <c r="E466" s="1" t="str">
        <f>RR_NAME</f>
        <v>Eastern Railroads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2017</v>
      </c>
      <c r="B467" s="11">
        <f>RRICC</f>
        <v>900004</v>
      </c>
      <c r="C467" s="7">
        <f>RR_ID</f>
        <v>8</v>
      </c>
      <c r="D467" s="1" t="str">
        <f>RR_SHORT_NAME</f>
        <v>EAST</v>
      </c>
      <c r="E467" s="1" t="str">
        <f>RR_NAME</f>
        <v>Eastern Railroads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2017</v>
      </c>
      <c r="B468" s="11">
        <f>RRICC</f>
        <v>900004</v>
      </c>
      <c r="C468" s="7">
        <f>RR_ID</f>
        <v>8</v>
      </c>
      <c r="D468" s="1" t="str">
        <f>RR_SHORT_NAME</f>
        <v>EAST</v>
      </c>
      <c r="E468" s="1" t="str">
        <f>RR_NAME</f>
        <v>Eastern Railroads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2017</v>
      </c>
      <c r="B469" s="11">
        <f>RRICC</f>
        <v>900004</v>
      </c>
      <c r="C469" s="7">
        <f>RR_ID</f>
        <v>8</v>
      </c>
      <c r="D469" s="1" t="str">
        <f>RR_SHORT_NAME</f>
        <v>EAST</v>
      </c>
      <c r="E469" s="1" t="str">
        <f>RR_NAME</f>
        <v>Eastern Railroads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2017</v>
      </c>
      <c r="B470" s="11">
        <f>RRICC</f>
        <v>900004</v>
      </c>
      <c r="C470" s="7">
        <f>RR_ID</f>
        <v>8</v>
      </c>
      <c r="D470" s="1" t="str">
        <f>RR_SHORT_NAME</f>
        <v>EAST</v>
      </c>
      <c r="E470" s="1" t="str">
        <f>RR_NAME</f>
        <v>Eastern Railroads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2017</v>
      </c>
      <c r="B471" s="11">
        <f>RRICC</f>
        <v>900004</v>
      </c>
      <c r="C471" s="7">
        <f>RR_ID</f>
        <v>8</v>
      </c>
      <c r="D471" s="1" t="str">
        <f>RR_SHORT_NAME</f>
        <v>EAST</v>
      </c>
      <c r="E471" s="1" t="str">
        <f>RR_NAME</f>
        <v>Eastern Railroads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2017</v>
      </c>
      <c r="B472" s="11">
        <f>RRICC</f>
        <v>900004</v>
      </c>
      <c r="C472" s="7">
        <f>RR_ID</f>
        <v>8</v>
      </c>
      <c r="D472" s="1" t="str">
        <f>RR_SHORT_NAME</f>
        <v>EAST</v>
      </c>
      <c r="E472" s="1" t="str">
        <f>RR_NAME</f>
        <v>Eastern Railroads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2017</v>
      </c>
      <c r="B473" s="11">
        <f>RRICC</f>
        <v>900004</v>
      </c>
      <c r="C473" s="7">
        <f>RR_ID</f>
        <v>8</v>
      </c>
      <c r="D473" s="1" t="str">
        <f>RR_SHORT_NAME</f>
        <v>EAST</v>
      </c>
      <c r="E473" s="1" t="str">
        <f>RR_NAME</f>
        <v>Eastern Railroads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2017</v>
      </c>
      <c r="B474" s="11">
        <f>RRICC</f>
        <v>900004</v>
      </c>
      <c r="C474" s="7">
        <f>RR_ID</f>
        <v>8</v>
      </c>
      <c r="D474" s="1" t="str">
        <f>RR_SHORT_NAME</f>
        <v>EAST</v>
      </c>
      <c r="E474" s="1" t="str">
        <f>RR_NAME</f>
        <v>Eastern Railroads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2017</v>
      </c>
      <c r="B475" s="11">
        <f>RRICC</f>
        <v>900004</v>
      </c>
      <c r="C475" s="7">
        <f>RR_ID</f>
        <v>8</v>
      </c>
      <c r="D475" s="1" t="str">
        <f>RR_SHORT_NAME</f>
        <v>EAST</v>
      </c>
      <c r="E475" s="1" t="str">
        <f>RR_NAME</f>
        <v>Eastern Railroads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2017</v>
      </c>
      <c r="B476" s="11">
        <f>RRICC</f>
        <v>900004</v>
      </c>
      <c r="C476" s="7">
        <f>RR_ID</f>
        <v>8</v>
      </c>
      <c r="D476" s="1" t="str">
        <f>RR_SHORT_NAME</f>
        <v>EAST</v>
      </c>
      <c r="E476" s="1" t="str">
        <f>RR_NAME</f>
        <v>Eastern Railroads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2017</v>
      </c>
      <c r="B477" s="11">
        <f>RRICC</f>
        <v>900004</v>
      </c>
      <c r="C477" s="7">
        <f>RR_ID</f>
        <v>8</v>
      </c>
      <c r="D477" s="1" t="str">
        <f>RR_SHORT_NAME</f>
        <v>EAST</v>
      </c>
      <c r="E477" s="1" t="str">
        <f>RR_NAME</f>
        <v>Eastern Railroads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2017</v>
      </c>
      <c r="B478" s="11">
        <f>RRICC</f>
        <v>900004</v>
      </c>
      <c r="C478" s="7">
        <f>RR_ID</f>
        <v>8</v>
      </c>
      <c r="D478" s="1" t="str">
        <f>RR_SHORT_NAME</f>
        <v>EAST</v>
      </c>
      <c r="E478" s="1" t="str">
        <f>RR_NAME</f>
        <v>Eastern Railroads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2017</v>
      </c>
      <c r="B479" s="11">
        <f>RRICC</f>
        <v>900004</v>
      </c>
      <c r="C479" s="7">
        <f>RR_ID</f>
        <v>8</v>
      </c>
      <c r="D479" s="1" t="str">
        <f>RR_SHORT_NAME</f>
        <v>EAST</v>
      </c>
      <c r="E479" s="1" t="str">
        <f>RR_NAME</f>
        <v>Eastern Railroads</v>
      </c>
      <c r="F479" s="1" t="s">
        <v>47479</v>
      </c>
      <c r="G479" s="6">
        <f>E2L102C22</f>
        <v>639.35367377627961</v>
      </c>
    </row>
    <row r="480" spans="1:7" x14ac:dyDescent="0.2">
      <c r="A480" s="11">
        <f>CURRENT_YEAR</f>
        <v>2017</v>
      </c>
      <c r="B480" s="11">
        <f>RRICC</f>
        <v>900004</v>
      </c>
      <c r="C480" s="7">
        <f>RR_ID</f>
        <v>8</v>
      </c>
      <c r="D480" s="1" t="str">
        <f>RR_SHORT_NAME</f>
        <v>EAST</v>
      </c>
      <c r="E480" s="1" t="str">
        <f>RR_NAME</f>
        <v>Eastern Railroads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2017</v>
      </c>
      <c r="B481" s="11">
        <f>RRICC</f>
        <v>900004</v>
      </c>
      <c r="C481" s="7">
        <f>RR_ID</f>
        <v>8</v>
      </c>
      <c r="D481" s="1" t="str">
        <f>RR_SHORT_NAME</f>
        <v>EAST</v>
      </c>
      <c r="E481" s="1" t="str">
        <f>RR_NAME</f>
        <v>Eastern Railroads</v>
      </c>
      <c r="F481" s="1" t="s">
        <v>47481</v>
      </c>
      <c r="G481" s="6">
        <f>E2L102C24</f>
        <v>717.70232788110013</v>
      </c>
    </row>
    <row r="482" spans="1:7" x14ac:dyDescent="0.2">
      <c r="A482" s="11">
        <f>CURRENT_YEAR</f>
        <v>2017</v>
      </c>
      <c r="B482" s="11">
        <f>RRICC</f>
        <v>900004</v>
      </c>
      <c r="C482" s="7">
        <f>RR_ID</f>
        <v>8</v>
      </c>
      <c r="D482" s="1" t="str">
        <f>RR_SHORT_NAME</f>
        <v>EAST</v>
      </c>
      <c r="E482" s="1" t="str">
        <f>RR_NAME</f>
        <v>Eastern Railroads</v>
      </c>
      <c r="F482" s="1" t="s">
        <v>47482</v>
      </c>
      <c r="G482" s="6">
        <f>E2L102C25</f>
        <v>7.0837716467115888</v>
      </c>
    </row>
    <row r="483" spans="1:7" x14ac:dyDescent="0.2">
      <c r="A483" s="11">
        <f>CURRENT_YEAR</f>
        <v>2017</v>
      </c>
      <c r="B483" s="11">
        <f>RRICC</f>
        <v>900004</v>
      </c>
      <c r="C483" s="7">
        <f>RR_ID</f>
        <v>8</v>
      </c>
      <c r="D483" s="1" t="str">
        <f>RR_SHORT_NAME</f>
        <v>EAST</v>
      </c>
      <c r="E483" s="1" t="str">
        <f>RR_NAME</f>
        <v>Eastern Railroads</v>
      </c>
      <c r="F483" s="1" t="s">
        <v>47483</v>
      </c>
      <c r="G483" s="6">
        <f>E2L102C26</f>
        <v>3.8960744056913748</v>
      </c>
    </row>
    <row r="484" spans="1:7" x14ac:dyDescent="0.2">
      <c r="A484" s="11">
        <f>CURRENT_YEAR</f>
        <v>2017</v>
      </c>
      <c r="B484" s="11">
        <f>RRICC</f>
        <v>900004</v>
      </c>
      <c r="C484" s="7">
        <f>RR_ID</f>
        <v>8</v>
      </c>
      <c r="D484" s="1" t="str">
        <f>RR_SHORT_NAME</f>
        <v>EAST</v>
      </c>
      <c r="E484" s="1" t="str">
        <f>RR_NAME</f>
        <v>Eastern Railroads</v>
      </c>
      <c r="F484" s="1" t="s">
        <v>47484</v>
      </c>
      <c r="G484" s="6">
        <f>E2L102C27</f>
        <v>10.625657470067383</v>
      </c>
    </row>
    <row r="485" spans="1:7" x14ac:dyDescent="0.2">
      <c r="A485" s="11">
        <f>CURRENT_YEAR</f>
        <v>2017</v>
      </c>
      <c r="B485" s="11">
        <f>RRICC</f>
        <v>900004</v>
      </c>
      <c r="C485" s="7">
        <f>RR_ID</f>
        <v>8</v>
      </c>
      <c r="D485" s="1" t="str">
        <f>RR_SHORT_NAME</f>
        <v>EAST</v>
      </c>
      <c r="E485" s="1" t="str">
        <f>RR_NAME</f>
        <v>Eastern Railroads</v>
      </c>
      <c r="F485" s="1" t="s">
        <v>47485</v>
      </c>
      <c r="G485" s="6">
        <f>E2L102C28</f>
        <v>8.5005259760539058</v>
      </c>
    </row>
    <row r="486" spans="1:7" x14ac:dyDescent="0.2">
      <c r="A486" s="11">
        <f>CURRENT_YEAR</f>
        <v>2017</v>
      </c>
      <c r="B486" s="11">
        <f>RRICC</f>
        <v>900004</v>
      </c>
      <c r="C486" s="7">
        <f>RR_ID</f>
        <v>8</v>
      </c>
      <c r="D486" s="1" t="str">
        <f>RR_SHORT_NAME</f>
        <v>EAST</v>
      </c>
      <c r="E486" s="1" t="str">
        <f>RR_NAME</f>
        <v>Eastern Railroads</v>
      </c>
      <c r="F486" s="1" t="s">
        <v>47486</v>
      </c>
      <c r="G486" s="6">
        <f>E2L102C29</f>
        <v>1.7709429116778976</v>
      </c>
    </row>
    <row r="487" spans="1:7" x14ac:dyDescent="0.2">
      <c r="A487" s="11">
        <f>CURRENT_YEAR</f>
        <v>2017</v>
      </c>
      <c r="B487" s="11">
        <f>RRICC</f>
        <v>900004</v>
      </c>
      <c r="C487" s="7">
        <f>RR_ID</f>
        <v>8</v>
      </c>
      <c r="D487" s="1" t="str">
        <f>RR_SHORT_NAME</f>
        <v>EAST</v>
      </c>
      <c r="E487" s="1" t="str">
        <f>RR_NAME</f>
        <v>Eastern Railroads</v>
      </c>
      <c r="F487" s="1" t="s">
        <v>47487</v>
      </c>
      <c r="G487" s="6">
        <f>E2L103C1</f>
        <v>36.700000000000003</v>
      </c>
    </row>
    <row r="488" spans="1:7" x14ac:dyDescent="0.2">
      <c r="A488" s="11">
        <f>CURRENT_YEAR</f>
        <v>2017</v>
      </c>
      <c r="B488" s="11">
        <f>RRICC</f>
        <v>900004</v>
      </c>
      <c r="C488" s="7">
        <f>RR_ID</f>
        <v>8</v>
      </c>
      <c r="D488" s="1" t="str">
        <f>RR_SHORT_NAME</f>
        <v>EAST</v>
      </c>
      <c r="E488" s="1" t="str">
        <f>RR_NAME</f>
        <v>Eastern Railroads</v>
      </c>
      <c r="F488" s="1" t="s">
        <v>47488</v>
      </c>
      <c r="G488" s="6">
        <f>E2L103C2</f>
        <v>1.9423253574338841</v>
      </c>
    </row>
    <row r="489" spans="1:7" x14ac:dyDescent="0.2">
      <c r="A489" s="11">
        <f>CURRENT_YEAR</f>
        <v>2017</v>
      </c>
      <c r="B489" s="11">
        <f>RRICC</f>
        <v>900004</v>
      </c>
      <c r="C489" s="7">
        <f>RR_ID</f>
        <v>8</v>
      </c>
      <c r="D489" s="1" t="str">
        <f>RR_SHORT_NAME</f>
        <v>EAST</v>
      </c>
      <c r="E489" s="1" t="str">
        <f>RR_NAME</f>
        <v>Eastern Railroads</v>
      </c>
      <c r="F489" s="1" t="s">
        <v>47489</v>
      </c>
      <c r="G489" s="6">
        <f>E2L103C3</f>
        <v>1.804143991330365</v>
      </c>
    </row>
    <row r="490" spans="1:7" x14ac:dyDescent="0.2">
      <c r="A490" s="11">
        <f>CURRENT_YEAR</f>
        <v>2017</v>
      </c>
      <c r="B490" s="11">
        <f>RRICC</f>
        <v>900004</v>
      </c>
      <c r="C490" s="7">
        <f>RR_ID</f>
        <v>8</v>
      </c>
      <c r="D490" s="1" t="str">
        <f>RR_SHORT_NAME</f>
        <v>EAST</v>
      </c>
      <c r="E490" s="1" t="str">
        <f>RR_NAME</f>
        <v>Eastern Railroads</v>
      </c>
      <c r="F490" s="1" t="s">
        <v>47490</v>
      </c>
      <c r="G490" s="6">
        <f>E2L103C4</f>
        <v>1.9092692054081168</v>
      </c>
    </row>
    <row r="491" spans="1:7" x14ac:dyDescent="0.2">
      <c r="A491" s="11">
        <f>CURRENT_YEAR</f>
        <v>2017</v>
      </c>
      <c r="B491" s="11">
        <f>RRICC</f>
        <v>900004</v>
      </c>
      <c r="C491" s="7">
        <f>RR_ID</f>
        <v>8</v>
      </c>
      <c r="D491" s="1" t="str">
        <f>RR_SHORT_NAME</f>
        <v>EAST</v>
      </c>
      <c r="E491" s="1" t="str">
        <f>RR_NAME</f>
        <v>Eastern Railroads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2017</v>
      </c>
      <c r="B492" s="11">
        <f>RRICC</f>
        <v>900004</v>
      </c>
      <c r="C492" s="7">
        <f>RR_ID</f>
        <v>8</v>
      </c>
      <c r="D492" s="1" t="str">
        <f>RR_SHORT_NAME</f>
        <v>EAST</v>
      </c>
      <c r="E492" s="1" t="str">
        <f>RR_NAME</f>
        <v>Eastern Railroads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2017</v>
      </c>
      <c r="B493" s="11">
        <f>RRICC</f>
        <v>900004</v>
      </c>
      <c r="C493" s="7">
        <f>RR_ID</f>
        <v>8</v>
      </c>
      <c r="D493" s="1" t="str">
        <f>RR_SHORT_NAME</f>
        <v>EAST</v>
      </c>
      <c r="E493" s="1" t="str">
        <f>RR_NAME</f>
        <v>Eastern Railroads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2017</v>
      </c>
      <c r="B494" s="11">
        <f>RRICC</f>
        <v>900004</v>
      </c>
      <c r="C494" s="7">
        <f>RR_ID</f>
        <v>8</v>
      </c>
      <c r="D494" s="1" t="str">
        <f>RR_SHORT_NAME</f>
        <v>EAST</v>
      </c>
      <c r="E494" s="1" t="str">
        <f>RR_NAME</f>
        <v>Eastern Railroads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2017</v>
      </c>
      <c r="B495" s="11">
        <f>RRICC</f>
        <v>900004</v>
      </c>
      <c r="C495" s="7">
        <f>RR_ID</f>
        <v>8</v>
      </c>
      <c r="D495" s="1" t="str">
        <f>RR_SHORT_NAME</f>
        <v>EAST</v>
      </c>
      <c r="E495" s="1" t="str">
        <f>RR_NAME</f>
        <v>Eastern Railroads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2017</v>
      </c>
      <c r="B496" s="11">
        <f>RRICC</f>
        <v>900004</v>
      </c>
      <c r="C496" s="7">
        <f>RR_ID</f>
        <v>8</v>
      </c>
      <c r="D496" s="1" t="str">
        <f>RR_SHORT_NAME</f>
        <v>EAST</v>
      </c>
      <c r="E496" s="1" t="str">
        <f>RR_NAME</f>
        <v>Eastern Railroads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2017</v>
      </c>
      <c r="B497" s="11">
        <f>RRICC</f>
        <v>900004</v>
      </c>
      <c r="C497" s="7">
        <f>RR_ID</f>
        <v>8</v>
      </c>
      <c r="D497" s="1" t="str">
        <f>RR_SHORT_NAME</f>
        <v>EAST</v>
      </c>
      <c r="E497" s="1" t="str">
        <f>RR_NAME</f>
        <v>Eastern Railroads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2017</v>
      </c>
      <c r="B498" s="11">
        <f>RRICC</f>
        <v>900004</v>
      </c>
      <c r="C498" s="7">
        <f>RR_ID</f>
        <v>8</v>
      </c>
      <c r="D498" s="1" t="str">
        <f>RR_SHORT_NAME</f>
        <v>EAST</v>
      </c>
      <c r="E498" s="1" t="str">
        <f>RR_NAME</f>
        <v>Eastern Railroads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2017</v>
      </c>
      <c r="B499" s="11">
        <f>RRICC</f>
        <v>900004</v>
      </c>
      <c r="C499" s="7">
        <f>RR_ID</f>
        <v>8</v>
      </c>
      <c r="D499" s="1" t="str">
        <f>RR_SHORT_NAME</f>
        <v>EAST</v>
      </c>
      <c r="E499" s="1" t="str">
        <f>RR_NAME</f>
        <v>Eastern Railroads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2017</v>
      </c>
      <c r="B500" s="11">
        <f>RRICC</f>
        <v>900004</v>
      </c>
      <c r="C500" s="7">
        <f>RR_ID</f>
        <v>8</v>
      </c>
      <c r="D500" s="1" t="str">
        <f>RR_SHORT_NAME</f>
        <v>EAST</v>
      </c>
      <c r="E500" s="1" t="str">
        <f>RR_NAME</f>
        <v>Eastern Railroads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2017</v>
      </c>
      <c r="B501" s="11">
        <f>RRICC</f>
        <v>900004</v>
      </c>
      <c r="C501" s="7">
        <f>RR_ID</f>
        <v>8</v>
      </c>
      <c r="D501" s="1" t="str">
        <f>RR_SHORT_NAME</f>
        <v>EAST</v>
      </c>
      <c r="E501" s="1" t="str">
        <f>RR_NAME</f>
        <v>Eastern Railroads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2017</v>
      </c>
      <c r="B502" s="11">
        <f>RRICC</f>
        <v>900004</v>
      </c>
      <c r="C502" s="7">
        <f>RR_ID</f>
        <v>8</v>
      </c>
      <c r="D502" s="1" t="str">
        <f>RR_SHORT_NAME</f>
        <v>EAST</v>
      </c>
      <c r="E502" s="1" t="str">
        <f>RR_NAME</f>
        <v>Eastern Railroads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2017</v>
      </c>
      <c r="B503" s="11">
        <f>RRICC</f>
        <v>900004</v>
      </c>
      <c r="C503" s="7">
        <f>RR_ID</f>
        <v>8</v>
      </c>
      <c r="D503" s="1" t="str">
        <f>RR_SHORT_NAME</f>
        <v>EAST</v>
      </c>
      <c r="E503" s="1" t="str">
        <f>RR_NAME</f>
        <v>Eastern Railroads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2017</v>
      </c>
      <c r="B504" s="11">
        <f>RRICC</f>
        <v>900004</v>
      </c>
      <c r="C504" s="7">
        <f>RR_ID</f>
        <v>8</v>
      </c>
      <c r="D504" s="1" t="str">
        <f>RR_SHORT_NAME</f>
        <v>EAST</v>
      </c>
      <c r="E504" s="1" t="str">
        <f>RR_NAME</f>
        <v>Eastern Railroads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2017</v>
      </c>
      <c r="B505" s="11">
        <f>RRICC</f>
        <v>900004</v>
      </c>
      <c r="C505" s="7">
        <f>RR_ID</f>
        <v>8</v>
      </c>
      <c r="D505" s="1" t="str">
        <f>RR_SHORT_NAME</f>
        <v>EAST</v>
      </c>
      <c r="E505" s="1" t="str">
        <f>RR_NAME</f>
        <v>Eastern Railroads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2017</v>
      </c>
      <c r="B506" s="11">
        <f>RRICC</f>
        <v>900004</v>
      </c>
      <c r="C506" s="7">
        <f>RR_ID</f>
        <v>8</v>
      </c>
      <c r="D506" s="1" t="str">
        <f>RR_SHORT_NAME</f>
        <v>EAST</v>
      </c>
      <c r="E506" s="1" t="str">
        <f>RR_NAME</f>
        <v>Eastern Railroads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2017</v>
      </c>
      <c r="B507" s="11">
        <f>RRICC</f>
        <v>900004</v>
      </c>
      <c r="C507" s="7">
        <f>RR_ID</f>
        <v>8</v>
      </c>
      <c r="D507" s="1" t="str">
        <f>RR_SHORT_NAME</f>
        <v>EAST</v>
      </c>
      <c r="E507" s="1" t="str">
        <f>RR_NAME</f>
        <v>Eastern Railroads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2017</v>
      </c>
      <c r="B508" s="11">
        <f>RRICC</f>
        <v>900004</v>
      </c>
      <c r="C508" s="7">
        <f>RR_ID</f>
        <v>8</v>
      </c>
      <c r="D508" s="1" t="str">
        <f>RR_SHORT_NAME</f>
        <v>EAST</v>
      </c>
      <c r="E508" s="1" t="str">
        <f>RR_NAME</f>
        <v>Eastern Railroads</v>
      </c>
      <c r="F508" s="1" t="s">
        <v>47508</v>
      </c>
      <c r="G508" s="6">
        <f>E2L103C22</f>
        <v>639.35367377627961</v>
      </c>
    </row>
    <row r="509" spans="1:7" x14ac:dyDescent="0.2">
      <c r="A509" s="11">
        <f>CURRENT_YEAR</f>
        <v>2017</v>
      </c>
      <c r="B509" s="11">
        <f>RRICC</f>
        <v>900004</v>
      </c>
      <c r="C509" s="7">
        <f>RR_ID</f>
        <v>8</v>
      </c>
      <c r="D509" s="1" t="str">
        <f>RR_SHORT_NAME</f>
        <v>EAST</v>
      </c>
      <c r="E509" s="1" t="str">
        <f>RR_NAME</f>
        <v>Eastern Railroads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2017</v>
      </c>
      <c r="B510" s="11">
        <f>RRICC</f>
        <v>900004</v>
      </c>
      <c r="C510" s="7">
        <f>RR_ID</f>
        <v>8</v>
      </c>
      <c r="D510" s="1" t="str">
        <f>RR_SHORT_NAME</f>
        <v>EAST</v>
      </c>
      <c r="E510" s="1" t="str">
        <f>RR_NAME</f>
        <v>Eastern Railroads</v>
      </c>
      <c r="F510" s="1" t="s">
        <v>47510</v>
      </c>
      <c r="G510" s="6">
        <f>E2L103C24</f>
        <v>612.1445336854963</v>
      </c>
    </row>
    <row r="511" spans="1:7" x14ac:dyDescent="0.2">
      <c r="A511" s="11">
        <f>CURRENT_YEAR</f>
        <v>2017</v>
      </c>
      <c r="B511" s="11">
        <f>RRICC</f>
        <v>900004</v>
      </c>
      <c r="C511" s="7">
        <f>RR_ID</f>
        <v>8</v>
      </c>
      <c r="D511" s="1" t="str">
        <f>RR_SHORT_NAME</f>
        <v>EAST</v>
      </c>
      <c r="E511" s="1" t="str">
        <f>RR_NAME</f>
        <v>Eastern Railroads</v>
      </c>
      <c r="F511" s="1" t="s">
        <v>47511</v>
      </c>
      <c r="G511" s="6">
        <f>E2L103C25</f>
        <v>7.0837716467115879</v>
      </c>
    </row>
    <row r="512" spans="1:7" x14ac:dyDescent="0.2">
      <c r="A512" s="11">
        <f>CURRENT_YEAR</f>
        <v>2017</v>
      </c>
      <c r="B512" s="11">
        <f>RRICC</f>
        <v>900004</v>
      </c>
      <c r="C512" s="7">
        <f>RR_ID</f>
        <v>8</v>
      </c>
      <c r="D512" s="1" t="str">
        <f>RR_SHORT_NAME</f>
        <v>EAST</v>
      </c>
      <c r="E512" s="1" t="str">
        <f>RR_NAME</f>
        <v>Eastern Railroads</v>
      </c>
      <c r="F512" s="1" t="s">
        <v>47512</v>
      </c>
      <c r="G512" s="6">
        <f>E2L103C26</f>
        <v>3.8960744056913748</v>
      </c>
    </row>
    <row r="513" spans="1:7" x14ac:dyDescent="0.2">
      <c r="A513" s="11">
        <f>CURRENT_YEAR</f>
        <v>2017</v>
      </c>
      <c r="B513" s="11">
        <f>RRICC</f>
        <v>900004</v>
      </c>
      <c r="C513" s="7">
        <f>RR_ID</f>
        <v>8</v>
      </c>
      <c r="D513" s="1" t="str">
        <f>RR_SHORT_NAME</f>
        <v>EAST</v>
      </c>
      <c r="E513" s="1" t="str">
        <f>RR_NAME</f>
        <v>Eastern Railroads</v>
      </c>
      <c r="F513" s="1" t="s">
        <v>47513</v>
      </c>
      <c r="G513" s="6">
        <f>E2L103C27</f>
        <v>10.625657470067384</v>
      </c>
    </row>
    <row r="514" spans="1:7" x14ac:dyDescent="0.2">
      <c r="A514" s="11">
        <f>CURRENT_YEAR</f>
        <v>2017</v>
      </c>
      <c r="B514" s="11">
        <f>RRICC</f>
        <v>900004</v>
      </c>
      <c r="C514" s="7">
        <f>RR_ID</f>
        <v>8</v>
      </c>
      <c r="D514" s="1" t="str">
        <f>RR_SHORT_NAME</f>
        <v>EAST</v>
      </c>
      <c r="E514" s="1" t="str">
        <f>RR_NAME</f>
        <v>Eastern Railroads</v>
      </c>
      <c r="F514" s="1" t="s">
        <v>47514</v>
      </c>
      <c r="G514" s="6">
        <f>E2L103C28</f>
        <v>8.5005259760539058</v>
      </c>
    </row>
    <row r="515" spans="1:7" x14ac:dyDescent="0.2">
      <c r="A515" s="11">
        <f>CURRENT_YEAR</f>
        <v>2017</v>
      </c>
      <c r="B515" s="11">
        <f>RRICC</f>
        <v>900004</v>
      </c>
      <c r="C515" s="7">
        <f>RR_ID</f>
        <v>8</v>
      </c>
      <c r="D515" s="1" t="str">
        <f>RR_SHORT_NAME</f>
        <v>EAST</v>
      </c>
      <c r="E515" s="1" t="str">
        <f>RR_NAME</f>
        <v>Eastern Railroads</v>
      </c>
      <c r="F515" s="1" t="s">
        <v>47515</v>
      </c>
      <c r="G515" s="6">
        <f>E2L103C29</f>
        <v>1.7709429116778974</v>
      </c>
    </row>
    <row r="516" spans="1:7" x14ac:dyDescent="0.2">
      <c r="A516" s="11">
        <f>CURRENT_YEAR</f>
        <v>2017</v>
      </c>
      <c r="B516" s="11">
        <f>RRICC</f>
        <v>900004</v>
      </c>
      <c r="C516" s="7">
        <f>RR_ID</f>
        <v>8</v>
      </c>
      <c r="D516" s="1" t="str">
        <f>RR_SHORT_NAME</f>
        <v>EAST</v>
      </c>
      <c r="E516" s="1" t="str">
        <f>RR_NAME</f>
        <v>Eastern Railroads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2017</v>
      </c>
      <c r="B517" s="11">
        <f>RRICC</f>
        <v>900004</v>
      </c>
      <c r="C517" s="7">
        <f>RR_ID</f>
        <v>8</v>
      </c>
      <c r="D517" s="1" t="str">
        <f>RR_SHORT_NAME</f>
        <v>EAST</v>
      </c>
      <c r="E517" s="1" t="str">
        <f>RR_NAME</f>
        <v>Eastern Railroads</v>
      </c>
      <c r="F517" s="1" t="s">
        <v>47517</v>
      </c>
      <c r="G517" s="6">
        <f>E2L104C2</f>
        <v>1.9063721871651387</v>
      </c>
    </row>
    <row r="518" spans="1:7" x14ac:dyDescent="0.2">
      <c r="A518" s="11">
        <f>CURRENT_YEAR</f>
        <v>2017</v>
      </c>
      <c r="B518" s="11">
        <f>RRICC</f>
        <v>900004</v>
      </c>
      <c r="C518" s="7">
        <f>RR_ID</f>
        <v>8</v>
      </c>
      <c r="D518" s="1" t="str">
        <f>RR_SHORT_NAME</f>
        <v>EAST</v>
      </c>
      <c r="E518" s="1" t="str">
        <f>RR_NAME</f>
        <v>Eastern Railroads</v>
      </c>
      <c r="F518" s="1" t="s">
        <v>47518</v>
      </c>
      <c r="G518" s="6">
        <f>E2L104C3</f>
        <v>1.9789444186150191</v>
      </c>
    </row>
    <row r="519" spans="1:7" x14ac:dyDescent="0.2">
      <c r="A519" s="11">
        <f>CURRENT_YEAR</f>
        <v>2017</v>
      </c>
      <c r="B519" s="11">
        <f>RRICC</f>
        <v>900004</v>
      </c>
      <c r="C519" s="7">
        <f>RR_ID</f>
        <v>8</v>
      </c>
      <c r="D519" s="1" t="str">
        <f>RR_SHORT_NAME</f>
        <v>EAST</v>
      </c>
      <c r="E519" s="1" t="str">
        <f>RR_NAME</f>
        <v>Eastern Railroads</v>
      </c>
      <c r="F519" s="1" t="s">
        <v>47519</v>
      </c>
      <c r="G519" s="6">
        <f>E2L104C4</f>
        <v>1.9261217790395571</v>
      </c>
    </row>
    <row r="520" spans="1:7" x14ac:dyDescent="0.2">
      <c r="A520" s="11">
        <f>CURRENT_YEAR</f>
        <v>2017</v>
      </c>
      <c r="B520" s="11">
        <f>RRICC</f>
        <v>900004</v>
      </c>
      <c r="C520" s="7">
        <f>RR_ID</f>
        <v>8</v>
      </c>
      <c r="D520" s="1" t="str">
        <f>RR_SHORT_NAME</f>
        <v>EAST</v>
      </c>
      <c r="E520" s="1" t="str">
        <f>RR_NAME</f>
        <v>Eastern Railroads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2017</v>
      </c>
      <c r="B521" s="11">
        <f>RRICC</f>
        <v>900004</v>
      </c>
      <c r="C521" s="7">
        <f>RR_ID</f>
        <v>8</v>
      </c>
      <c r="D521" s="1" t="str">
        <f>RR_SHORT_NAME</f>
        <v>EAST</v>
      </c>
      <c r="E521" s="1" t="str">
        <f>RR_NAME</f>
        <v>Eastern Railroads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2017</v>
      </c>
      <c r="B522" s="11">
        <f>RRICC</f>
        <v>900004</v>
      </c>
      <c r="C522" s="7">
        <f>RR_ID</f>
        <v>8</v>
      </c>
      <c r="D522" s="1" t="str">
        <f>RR_SHORT_NAME</f>
        <v>EAST</v>
      </c>
      <c r="E522" s="1" t="str">
        <f>RR_NAME</f>
        <v>Eastern Railroads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2017</v>
      </c>
      <c r="B523" s="11">
        <f>RRICC</f>
        <v>900004</v>
      </c>
      <c r="C523" s="7">
        <f>RR_ID</f>
        <v>8</v>
      </c>
      <c r="D523" s="1" t="str">
        <f>RR_SHORT_NAME</f>
        <v>EAST</v>
      </c>
      <c r="E523" s="1" t="str">
        <f>RR_NAME</f>
        <v>Eastern Railroads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2017</v>
      </c>
      <c r="B524" s="11">
        <f>RRICC</f>
        <v>900004</v>
      </c>
      <c r="C524" s="7">
        <f>RR_ID</f>
        <v>8</v>
      </c>
      <c r="D524" s="1" t="str">
        <f>RR_SHORT_NAME</f>
        <v>EAST</v>
      </c>
      <c r="E524" s="1" t="str">
        <f>RR_NAME</f>
        <v>Eastern Railroads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2017</v>
      </c>
      <c r="B525" s="11">
        <f>RRICC</f>
        <v>900004</v>
      </c>
      <c r="C525" s="7">
        <f>RR_ID</f>
        <v>8</v>
      </c>
      <c r="D525" s="1" t="str">
        <f>RR_SHORT_NAME</f>
        <v>EAST</v>
      </c>
      <c r="E525" s="1" t="str">
        <f>RR_NAME</f>
        <v>Eastern Railroads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2017</v>
      </c>
      <c r="B526" s="11">
        <f>RRICC</f>
        <v>900004</v>
      </c>
      <c r="C526" s="7">
        <f>RR_ID</f>
        <v>8</v>
      </c>
      <c r="D526" s="1" t="str">
        <f>RR_SHORT_NAME</f>
        <v>EAST</v>
      </c>
      <c r="E526" s="1" t="str">
        <f>RR_NAME</f>
        <v>Eastern Railroads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2017</v>
      </c>
      <c r="B527" s="11">
        <f>RRICC</f>
        <v>900004</v>
      </c>
      <c r="C527" s="7">
        <f>RR_ID</f>
        <v>8</v>
      </c>
      <c r="D527" s="1" t="str">
        <f>RR_SHORT_NAME</f>
        <v>EAST</v>
      </c>
      <c r="E527" s="1" t="str">
        <f>RR_NAME</f>
        <v>Eastern Railroads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2017</v>
      </c>
      <c r="B528" s="11">
        <f>RRICC</f>
        <v>900004</v>
      </c>
      <c r="C528" s="7">
        <f>RR_ID</f>
        <v>8</v>
      </c>
      <c r="D528" s="1" t="str">
        <f>RR_SHORT_NAME</f>
        <v>EAST</v>
      </c>
      <c r="E528" s="1" t="str">
        <f>RR_NAME</f>
        <v>Eastern Railroads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2017</v>
      </c>
      <c r="B529" s="11">
        <f>RRICC</f>
        <v>900004</v>
      </c>
      <c r="C529" s="7">
        <f>RR_ID</f>
        <v>8</v>
      </c>
      <c r="D529" s="1" t="str">
        <f>RR_SHORT_NAME</f>
        <v>EAST</v>
      </c>
      <c r="E529" s="1" t="str">
        <f>RR_NAME</f>
        <v>Eastern Railroads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2017</v>
      </c>
      <c r="B530" s="11">
        <f>RRICC</f>
        <v>900004</v>
      </c>
      <c r="C530" s="7">
        <f>RR_ID</f>
        <v>8</v>
      </c>
      <c r="D530" s="1" t="str">
        <f>RR_SHORT_NAME</f>
        <v>EAST</v>
      </c>
      <c r="E530" s="1" t="str">
        <f>RR_NAME</f>
        <v>Eastern Railroads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2017</v>
      </c>
      <c r="B531" s="11">
        <f>RRICC</f>
        <v>900004</v>
      </c>
      <c r="C531" s="7">
        <f>RR_ID</f>
        <v>8</v>
      </c>
      <c r="D531" s="1" t="str">
        <f>RR_SHORT_NAME</f>
        <v>EAST</v>
      </c>
      <c r="E531" s="1" t="str">
        <f>RR_NAME</f>
        <v>Eastern Railroads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2017</v>
      </c>
      <c r="B532" s="11">
        <f>RRICC</f>
        <v>900004</v>
      </c>
      <c r="C532" s="7">
        <f>RR_ID</f>
        <v>8</v>
      </c>
      <c r="D532" s="1" t="str">
        <f>RR_SHORT_NAME</f>
        <v>EAST</v>
      </c>
      <c r="E532" s="1" t="str">
        <f>RR_NAME</f>
        <v>Eastern Railroads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2017</v>
      </c>
      <c r="B533" s="11">
        <f>RRICC</f>
        <v>900004</v>
      </c>
      <c r="C533" s="7">
        <f>RR_ID</f>
        <v>8</v>
      </c>
      <c r="D533" s="1" t="str">
        <f>RR_SHORT_NAME</f>
        <v>EAST</v>
      </c>
      <c r="E533" s="1" t="str">
        <f>RR_NAME</f>
        <v>Eastern Railroads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2017</v>
      </c>
      <c r="B534" s="11">
        <f>RRICC</f>
        <v>900004</v>
      </c>
      <c r="C534" s="7">
        <f>RR_ID</f>
        <v>8</v>
      </c>
      <c r="D534" s="1" t="str">
        <f>RR_SHORT_NAME</f>
        <v>EAST</v>
      </c>
      <c r="E534" s="1" t="str">
        <f>RR_NAME</f>
        <v>Eastern Railroads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2017</v>
      </c>
      <c r="B535" s="11">
        <f>RRICC</f>
        <v>900004</v>
      </c>
      <c r="C535" s="7">
        <f>RR_ID</f>
        <v>8</v>
      </c>
      <c r="D535" s="1" t="str">
        <f>RR_SHORT_NAME</f>
        <v>EAST</v>
      </c>
      <c r="E535" s="1" t="str">
        <f>RR_NAME</f>
        <v>Eastern Railroads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2017</v>
      </c>
      <c r="B536" s="11">
        <f>RRICC</f>
        <v>900004</v>
      </c>
      <c r="C536" s="7">
        <f>RR_ID</f>
        <v>8</v>
      </c>
      <c r="D536" s="1" t="str">
        <f>RR_SHORT_NAME</f>
        <v>EAST</v>
      </c>
      <c r="E536" s="1" t="str">
        <f>RR_NAME</f>
        <v>Eastern Railroads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2017</v>
      </c>
      <c r="B537" s="11">
        <f>RRICC</f>
        <v>900004</v>
      </c>
      <c r="C537" s="7">
        <f>RR_ID</f>
        <v>8</v>
      </c>
      <c r="D537" s="1" t="str">
        <f>RR_SHORT_NAME</f>
        <v>EAST</v>
      </c>
      <c r="E537" s="1" t="str">
        <f>RR_NAME</f>
        <v>Eastern Railroads</v>
      </c>
      <c r="F537" s="1" t="s">
        <v>47537</v>
      </c>
      <c r="G537" s="6">
        <f>E2L104C22</f>
        <v>639.35367377627961</v>
      </c>
    </row>
    <row r="538" spans="1:7" x14ac:dyDescent="0.2">
      <c r="A538" s="11">
        <f>CURRENT_YEAR</f>
        <v>2017</v>
      </c>
      <c r="B538" s="11">
        <f>RRICC</f>
        <v>900004</v>
      </c>
      <c r="C538" s="7">
        <f>RR_ID</f>
        <v>8</v>
      </c>
      <c r="D538" s="1" t="str">
        <f>RR_SHORT_NAME</f>
        <v>EAST</v>
      </c>
      <c r="E538" s="1" t="str">
        <f>RR_NAME</f>
        <v>Eastern Railroads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2017</v>
      </c>
      <c r="B539" s="11">
        <f>RRICC</f>
        <v>900004</v>
      </c>
      <c r="C539" s="7">
        <f>RR_ID</f>
        <v>8</v>
      </c>
      <c r="D539" s="1" t="str">
        <f>RR_SHORT_NAME</f>
        <v>EAST</v>
      </c>
      <c r="E539" s="1" t="str">
        <f>RR_NAME</f>
        <v>Eastern Railroads</v>
      </c>
      <c r="F539" s="1" t="s">
        <v>47539</v>
      </c>
      <c r="G539" s="6">
        <f>E2L104C24</f>
        <v>2013.7805512318314</v>
      </c>
    </row>
    <row r="540" spans="1:7" x14ac:dyDescent="0.2">
      <c r="A540" s="11">
        <f>CURRENT_YEAR</f>
        <v>2017</v>
      </c>
      <c r="B540" s="11">
        <f>RRICC</f>
        <v>900004</v>
      </c>
      <c r="C540" s="7">
        <f>RR_ID</f>
        <v>8</v>
      </c>
      <c r="D540" s="1" t="str">
        <f>RR_SHORT_NAME</f>
        <v>EAST</v>
      </c>
      <c r="E540" s="1" t="str">
        <f>RR_NAME</f>
        <v>Eastern Railroads</v>
      </c>
      <c r="F540" s="1" t="s">
        <v>47540</v>
      </c>
      <c r="G540" s="6">
        <f>E2L104C25</f>
        <v>7.0837716467115888</v>
      </c>
    </row>
    <row r="541" spans="1:7" x14ac:dyDescent="0.2">
      <c r="A541" s="11">
        <f>CURRENT_YEAR</f>
        <v>2017</v>
      </c>
      <c r="B541" s="11">
        <f>RRICC</f>
        <v>900004</v>
      </c>
      <c r="C541" s="7">
        <f>RR_ID</f>
        <v>8</v>
      </c>
      <c r="D541" s="1" t="str">
        <f>RR_SHORT_NAME</f>
        <v>EAST</v>
      </c>
      <c r="E541" s="1" t="str">
        <f>RR_NAME</f>
        <v>Eastern Railroads</v>
      </c>
      <c r="F541" s="1" t="s">
        <v>47541</v>
      </c>
      <c r="G541" s="6">
        <f>E2L104C26</f>
        <v>3.8960744056913752</v>
      </c>
    </row>
    <row r="542" spans="1:7" x14ac:dyDescent="0.2">
      <c r="A542" s="11">
        <f>CURRENT_YEAR</f>
        <v>2017</v>
      </c>
      <c r="B542" s="11">
        <f>RRICC</f>
        <v>900004</v>
      </c>
      <c r="C542" s="7">
        <f>RR_ID</f>
        <v>8</v>
      </c>
      <c r="D542" s="1" t="str">
        <f>RR_SHORT_NAME</f>
        <v>EAST</v>
      </c>
      <c r="E542" s="1" t="str">
        <f>RR_NAME</f>
        <v>Eastern Railroads</v>
      </c>
      <c r="F542" s="1" t="s">
        <v>47542</v>
      </c>
      <c r="G542" s="6">
        <f>E2L104C27</f>
        <v>10.625657470067384</v>
      </c>
    </row>
    <row r="543" spans="1:7" x14ac:dyDescent="0.2">
      <c r="A543" s="11">
        <f>CURRENT_YEAR</f>
        <v>2017</v>
      </c>
      <c r="B543" s="11">
        <f>RRICC</f>
        <v>900004</v>
      </c>
      <c r="C543" s="7">
        <f>RR_ID</f>
        <v>8</v>
      </c>
      <c r="D543" s="1" t="str">
        <f>RR_SHORT_NAME</f>
        <v>EAST</v>
      </c>
      <c r="E543" s="1" t="str">
        <f>RR_NAME</f>
        <v>Eastern Railroads</v>
      </c>
      <c r="F543" s="1" t="s">
        <v>47543</v>
      </c>
      <c r="G543" s="6">
        <f>E2L104C28</f>
        <v>8.500525976053904</v>
      </c>
    </row>
    <row r="544" spans="1:7" x14ac:dyDescent="0.2">
      <c r="A544" s="11">
        <f>CURRENT_YEAR</f>
        <v>2017</v>
      </c>
      <c r="B544" s="11">
        <f>RRICC</f>
        <v>900004</v>
      </c>
      <c r="C544" s="7">
        <f>RR_ID</f>
        <v>8</v>
      </c>
      <c r="D544" s="1" t="str">
        <f>RR_SHORT_NAME</f>
        <v>EAST</v>
      </c>
      <c r="E544" s="1" t="str">
        <f>RR_NAME</f>
        <v>Eastern Railroads</v>
      </c>
      <c r="F544" s="1" t="s">
        <v>47544</v>
      </c>
      <c r="G544" s="6">
        <f>E2L104C29</f>
        <v>1.7709429116778974</v>
      </c>
    </row>
    <row r="545" spans="1:7" x14ac:dyDescent="0.2">
      <c r="A545" s="11">
        <f>CURRENT_YEAR</f>
        <v>2017</v>
      </c>
      <c r="B545" s="11">
        <f>RRICC</f>
        <v>900004</v>
      </c>
      <c r="C545" s="7">
        <f>RR_ID</f>
        <v>8</v>
      </c>
      <c r="D545" s="1" t="str">
        <f>RR_SHORT_NAME</f>
        <v>EAST</v>
      </c>
      <c r="E545" s="1" t="str">
        <f>RR_NAME</f>
        <v>Eastern Railroads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2017</v>
      </c>
      <c r="B546" s="11">
        <f>RRICC</f>
        <v>900004</v>
      </c>
      <c r="C546" s="7">
        <f>RR_ID</f>
        <v>8</v>
      </c>
      <c r="D546" s="1" t="str">
        <f>RR_SHORT_NAME</f>
        <v>EAST</v>
      </c>
      <c r="E546" s="1" t="str">
        <f>RR_NAME</f>
        <v>Eastern Railroads</v>
      </c>
      <c r="F546" s="1" t="s">
        <v>47546</v>
      </c>
      <c r="G546" s="6">
        <f>E2L105C2</f>
        <v>1.8935517096507515</v>
      </c>
    </row>
    <row r="547" spans="1:7" x14ac:dyDescent="0.2">
      <c r="A547" s="11">
        <f>CURRENT_YEAR</f>
        <v>2017</v>
      </c>
      <c r="B547" s="11">
        <f>RRICC</f>
        <v>900004</v>
      </c>
      <c r="C547" s="7">
        <f>RR_ID</f>
        <v>8</v>
      </c>
      <c r="D547" s="1" t="str">
        <f>RR_SHORT_NAME</f>
        <v>EAST</v>
      </c>
      <c r="E547" s="1" t="str">
        <f>RR_NAME</f>
        <v>Eastern Railroads</v>
      </c>
      <c r="F547" s="1" t="s">
        <v>47547</v>
      </c>
      <c r="G547" s="6">
        <f>E2L105C3</f>
        <v>1.91362018764154</v>
      </c>
    </row>
    <row r="548" spans="1:7" x14ac:dyDescent="0.2">
      <c r="A548" s="11">
        <f>CURRENT_YEAR</f>
        <v>2017</v>
      </c>
      <c r="B548" s="11">
        <f>RRICC</f>
        <v>900004</v>
      </c>
      <c r="C548" s="7">
        <f>RR_ID</f>
        <v>8</v>
      </c>
      <c r="D548" s="1" t="str">
        <f>RR_SHORT_NAME</f>
        <v>EAST</v>
      </c>
      <c r="E548" s="1" t="str">
        <f>RR_NAME</f>
        <v>Eastern Railroads</v>
      </c>
      <c r="F548" s="1" t="s">
        <v>47548</v>
      </c>
      <c r="G548" s="6">
        <f>E2L105C4</f>
        <v>1.898589047353195</v>
      </c>
    </row>
    <row r="549" spans="1:7" x14ac:dyDescent="0.2">
      <c r="A549" s="11">
        <f>CURRENT_YEAR</f>
        <v>2017</v>
      </c>
      <c r="B549" s="11">
        <f>RRICC</f>
        <v>900004</v>
      </c>
      <c r="C549" s="7">
        <f>RR_ID</f>
        <v>8</v>
      </c>
      <c r="D549" s="1" t="str">
        <f>RR_SHORT_NAME</f>
        <v>EAST</v>
      </c>
      <c r="E549" s="1" t="str">
        <f>RR_NAME</f>
        <v>Eastern Railroads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2017</v>
      </c>
      <c r="B550" s="11">
        <f>RRICC</f>
        <v>900004</v>
      </c>
      <c r="C550" s="7">
        <f>RR_ID</f>
        <v>8</v>
      </c>
      <c r="D550" s="1" t="str">
        <f>RR_SHORT_NAME</f>
        <v>EAST</v>
      </c>
      <c r="E550" s="1" t="str">
        <f>RR_NAME</f>
        <v>Eastern Railroads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2017</v>
      </c>
      <c r="B551" s="11">
        <f>RRICC</f>
        <v>900004</v>
      </c>
      <c r="C551" s="7">
        <f>RR_ID</f>
        <v>8</v>
      </c>
      <c r="D551" s="1" t="str">
        <f>RR_SHORT_NAME</f>
        <v>EAST</v>
      </c>
      <c r="E551" s="1" t="str">
        <f>RR_NAME</f>
        <v>Eastern Railroads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2017</v>
      </c>
      <c r="B552" s="11">
        <f>RRICC</f>
        <v>900004</v>
      </c>
      <c r="C552" s="7">
        <f>RR_ID</f>
        <v>8</v>
      </c>
      <c r="D552" s="1" t="str">
        <f>RR_SHORT_NAME</f>
        <v>EAST</v>
      </c>
      <c r="E552" s="1" t="str">
        <f>RR_NAME</f>
        <v>Eastern Railroads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2017</v>
      </c>
      <c r="B553" s="11">
        <f>RRICC</f>
        <v>900004</v>
      </c>
      <c r="C553" s="7">
        <f>RR_ID</f>
        <v>8</v>
      </c>
      <c r="D553" s="1" t="str">
        <f>RR_SHORT_NAME</f>
        <v>EAST</v>
      </c>
      <c r="E553" s="1" t="str">
        <f>RR_NAME</f>
        <v>Eastern Railroads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2017</v>
      </c>
      <c r="B554" s="11">
        <f>RRICC</f>
        <v>900004</v>
      </c>
      <c r="C554" s="7">
        <f>RR_ID</f>
        <v>8</v>
      </c>
      <c r="D554" s="1" t="str">
        <f>RR_SHORT_NAME</f>
        <v>EAST</v>
      </c>
      <c r="E554" s="1" t="str">
        <f>RR_NAME</f>
        <v>Eastern Railroads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2017</v>
      </c>
      <c r="B555" s="11">
        <f>RRICC</f>
        <v>900004</v>
      </c>
      <c r="C555" s="7">
        <f>RR_ID</f>
        <v>8</v>
      </c>
      <c r="D555" s="1" t="str">
        <f>RR_SHORT_NAME</f>
        <v>EAST</v>
      </c>
      <c r="E555" s="1" t="str">
        <f>RR_NAME</f>
        <v>Eastern Railroads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2017</v>
      </c>
      <c r="B556" s="11">
        <f>RRICC</f>
        <v>900004</v>
      </c>
      <c r="C556" s="7">
        <f>RR_ID</f>
        <v>8</v>
      </c>
      <c r="D556" s="1" t="str">
        <f>RR_SHORT_NAME</f>
        <v>EAST</v>
      </c>
      <c r="E556" s="1" t="str">
        <f>RR_NAME</f>
        <v>Eastern Railroads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2017</v>
      </c>
      <c r="B557" s="11">
        <f>RRICC</f>
        <v>900004</v>
      </c>
      <c r="C557" s="7">
        <f>RR_ID</f>
        <v>8</v>
      </c>
      <c r="D557" s="1" t="str">
        <f>RR_SHORT_NAME</f>
        <v>EAST</v>
      </c>
      <c r="E557" s="1" t="str">
        <f>RR_NAME</f>
        <v>Eastern Railroads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2017</v>
      </c>
      <c r="B558" s="11">
        <f>RRICC</f>
        <v>900004</v>
      </c>
      <c r="C558" s="7">
        <f>RR_ID</f>
        <v>8</v>
      </c>
      <c r="D558" s="1" t="str">
        <f>RR_SHORT_NAME</f>
        <v>EAST</v>
      </c>
      <c r="E558" s="1" t="str">
        <f>RR_NAME</f>
        <v>Eastern Railroads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2017</v>
      </c>
      <c r="B559" s="11">
        <f>RRICC</f>
        <v>900004</v>
      </c>
      <c r="C559" s="7">
        <f>RR_ID</f>
        <v>8</v>
      </c>
      <c r="D559" s="1" t="str">
        <f>RR_SHORT_NAME</f>
        <v>EAST</v>
      </c>
      <c r="E559" s="1" t="str">
        <f>RR_NAME</f>
        <v>Eastern Railroads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2017</v>
      </c>
      <c r="B560" s="11">
        <f>RRICC</f>
        <v>900004</v>
      </c>
      <c r="C560" s="7">
        <f>RR_ID</f>
        <v>8</v>
      </c>
      <c r="D560" s="1" t="str">
        <f>RR_SHORT_NAME</f>
        <v>EAST</v>
      </c>
      <c r="E560" s="1" t="str">
        <f>RR_NAME</f>
        <v>Eastern Railroads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2017</v>
      </c>
      <c r="B561" s="11">
        <f>RRICC</f>
        <v>900004</v>
      </c>
      <c r="C561" s="7">
        <f>RR_ID</f>
        <v>8</v>
      </c>
      <c r="D561" s="1" t="str">
        <f>RR_SHORT_NAME</f>
        <v>EAST</v>
      </c>
      <c r="E561" s="1" t="str">
        <f>RR_NAME</f>
        <v>Eastern Railroads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2017</v>
      </c>
      <c r="B562" s="11">
        <f>RRICC</f>
        <v>900004</v>
      </c>
      <c r="C562" s="7">
        <f>RR_ID</f>
        <v>8</v>
      </c>
      <c r="D562" s="1" t="str">
        <f>RR_SHORT_NAME</f>
        <v>EAST</v>
      </c>
      <c r="E562" s="1" t="str">
        <f>RR_NAME</f>
        <v>Eastern Railroads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2017</v>
      </c>
      <c r="B563" s="11">
        <f>RRICC</f>
        <v>900004</v>
      </c>
      <c r="C563" s="7">
        <f>RR_ID</f>
        <v>8</v>
      </c>
      <c r="D563" s="1" t="str">
        <f>RR_SHORT_NAME</f>
        <v>EAST</v>
      </c>
      <c r="E563" s="1" t="str">
        <f>RR_NAME</f>
        <v>Eastern Railroads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2017</v>
      </c>
      <c r="B564" s="11">
        <f>RRICC</f>
        <v>900004</v>
      </c>
      <c r="C564" s="7">
        <f>RR_ID</f>
        <v>8</v>
      </c>
      <c r="D564" s="1" t="str">
        <f>RR_SHORT_NAME</f>
        <v>EAST</v>
      </c>
      <c r="E564" s="1" t="str">
        <f>RR_NAME</f>
        <v>Eastern Railroads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2017</v>
      </c>
      <c r="B565" s="11">
        <f>RRICC</f>
        <v>900004</v>
      </c>
      <c r="C565" s="7">
        <f>RR_ID</f>
        <v>8</v>
      </c>
      <c r="D565" s="1" t="str">
        <f>RR_SHORT_NAME</f>
        <v>EAST</v>
      </c>
      <c r="E565" s="1" t="str">
        <f>RR_NAME</f>
        <v>Eastern Railroads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2017</v>
      </c>
      <c r="B566" s="11">
        <f>RRICC</f>
        <v>900004</v>
      </c>
      <c r="C566" s="7">
        <f>RR_ID</f>
        <v>8</v>
      </c>
      <c r="D566" s="1" t="str">
        <f>RR_SHORT_NAME</f>
        <v>EAST</v>
      </c>
      <c r="E566" s="1" t="str">
        <f>RR_NAME</f>
        <v>Eastern Railroads</v>
      </c>
      <c r="F566" s="1" t="s">
        <v>47566</v>
      </c>
      <c r="G566" s="6">
        <f>E2L105C22</f>
        <v>639.35367377627961</v>
      </c>
    </row>
    <row r="567" spans="1:7" x14ac:dyDescent="0.2">
      <c r="A567" s="11">
        <f>CURRENT_YEAR</f>
        <v>2017</v>
      </c>
      <c r="B567" s="11">
        <f>RRICC</f>
        <v>900004</v>
      </c>
      <c r="C567" s="7">
        <f>RR_ID</f>
        <v>8</v>
      </c>
      <c r="D567" s="1" t="str">
        <f>RR_SHORT_NAME</f>
        <v>EAST</v>
      </c>
      <c r="E567" s="1" t="str">
        <f>RR_NAME</f>
        <v>Eastern Railroads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2017</v>
      </c>
      <c r="B568" s="11">
        <f>RRICC</f>
        <v>900004</v>
      </c>
      <c r="C568" s="7">
        <f>RR_ID</f>
        <v>8</v>
      </c>
      <c r="D568" s="1" t="str">
        <f>RR_SHORT_NAME</f>
        <v>EAST</v>
      </c>
      <c r="E568" s="1" t="str">
        <f>RR_NAME</f>
        <v>Eastern Railroads</v>
      </c>
      <c r="F568" s="1" t="s">
        <v>47568</v>
      </c>
      <c r="G568" s="6">
        <f>E2L105C24</f>
        <v>688.24872934861082</v>
      </c>
    </row>
    <row r="569" spans="1:7" x14ac:dyDescent="0.2">
      <c r="A569" s="11">
        <f>CURRENT_YEAR</f>
        <v>2017</v>
      </c>
      <c r="B569" s="11">
        <f>RRICC</f>
        <v>900004</v>
      </c>
      <c r="C569" s="7">
        <f>RR_ID</f>
        <v>8</v>
      </c>
      <c r="D569" s="1" t="str">
        <f>RR_SHORT_NAME</f>
        <v>EAST</v>
      </c>
      <c r="E569" s="1" t="str">
        <f>RR_NAME</f>
        <v>Eastern Railroads</v>
      </c>
      <c r="F569" s="1" t="s">
        <v>47569</v>
      </c>
      <c r="G569" s="6">
        <f>E2L105C25</f>
        <v>7.0837716467115888</v>
      </c>
    </row>
    <row r="570" spans="1:7" x14ac:dyDescent="0.2">
      <c r="A570" s="11">
        <f>CURRENT_YEAR</f>
        <v>2017</v>
      </c>
      <c r="B570" s="11">
        <f>RRICC</f>
        <v>900004</v>
      </c>
      <c r="C570" s="7">
        <f>RR_ID</f>
        <v>8</v>
      </c>
      <c r="D570" s="1" t="str">
        <f>RR_SHORT_NAME</f>
        <v>EAST</v>
      </c>
      <c r="E570" s="1" t="str">
        <f>RR_NAME</f>
        <v>Eastern Railroads</v>
      </c>
      <c r="F570" s="1" t="s">
        <v>47570</v>
      </c>
      <c r="G570" s="6">
        <f>E2L105C26</f>
        <v>3.8960744056913752</v>
      </c>
    </row>
    <row r="571" spans="1:7" x14ac:dyDescent="0.2">
      <c r="A571" s="11">
        <f>CURRENT_YEAR</f>
        <v>2017</v>
      </c>
      <c r="B571" s="11">
        <f>RRICC</f>
        <v>900004</v>
      </c>
      <c r="C571" s="7">
        <f>RR_ID</f>
        <v>8</v>
      </c>
      <c r="D571" s="1" t="str">
        <f>RR_SHORT_NAME</f>
        <v>EAST</v>
      </c>
      <c r="E571" s="1" t="str">
        <f>RR_NAME</f>
        <v>Eastern Railroads</v>
      </c>
      <c r="F571" s="1" t="s">
        <v>47571</v>
      </c>
      <c r="G571" s="6">
        <f>E2L105C27</f>
        <v>10.625657470067384</v>
      </c>
    </row>
    <row r="572" spans="1:7" x14ac:dyDescent="0.2">
      <c r="A572" s="11">
        <f>CURRENT_YEAR</f>
        <v>2017</v>
      </c>
      <c r="B572" s="11">
        <f>RRICC</f>
        <v>900004</v>
      </c>
      <c r="C572" s="7">
        <f>RR_ID</f>
        <v>8</v>
      </c>
      <c r="D572" s="1" t="str">
        <f>RR_SHORT_NAME</f>
        <v>EAST</v>
      </c>
      <c r="E572" s="1" t="str">
        <f>RR_NAME</f>
        <v>Eastern Railroads</v>
      </c>
      <c r="F572" s="1" t="s">
        <v>47572</v>
      </c>
      <c r="G572" s="6">
        <f>E2L105C28</f>
        <v>8.5005259760539058</v>
      </c>
    </row>
    <row r="573" spans="1:7" x14ac:dyDescent="0.2">
      <c r="A573" s="11">
        <f>CURRENT_YEAR</f>
        <v>2017</v>
      </c>
      <c r="B573" s="11">
        <f>RRICC</f>
        <v>900004</v>
      </c>
      <c r="C573" s="7">
        <f>RR_ID</f>
        <v>8</v>
      </c>
      <c r="D573" s="1" t="str">
        <f>RR_SHORT_NAME</f>
        <v>EAST</v>
      </c>
      <c r="E573" s="1" t="str">
        <f>RR_NAME</f>
        <v>Eastern Railroads</v>
      </c>
      <c r="F573" s="1" t="s">
        <v>47573</v>
      </c>
      <c r="G573" s="6">
        <f>E2L105C29</f>
        <v>1.7709429116778974</v>
      </c>
    </row>
    <row r="574" spans="1:7" x14ac:dyDescent="0.2">
      <c r="A574" s="11">
        <f>CURRENT_YEAR</f>
        <v>2017</v>
      </c>
      <c r="B574" s="11">
        <f>RRICC</f>
        <v>900004</v>
      </c>
      <c r="C574" s="7">
        <f>RR_ID</f>
        <v>8</v>
      </c>
      <c r="D574" s="1" t="str">
        <f>RR_SHORT_NAME</f>
        <v>EAST</v>
      </c>
      <c r="E574" s="1" t="str">
        <f>RR_NAME</f>
        <v>Eastern Railroads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2017</v>
      </c>
      <c r="B575" s="11">
        <f>RRICC</f>
        <v>900004</v>
      </c>
      <c r="C575" s="7">
        <f>RR_ID</f>
        <v>8</v>
      </c>
      <c r="D575" s="1" t="str">
        <f>RR_SHORT_NAME</f>
        <v>EAST</v>
      </c>
      <c r="E575" s="1" t="str">
        <f>RR_NAME</f>
        <v>Eastern Railroads</v>
      </c>
      <c r="F575" s="1" t="s">
        <v>47575</v>
      </c>
      <c r="G575" s="6">
        <f>E2L106C2</f>
        <v>2.035652671513045</v>
      </c>
    </row>
    <row r="576" spans="1:7" x14ac:dyDescent="0.2">
      <c r="A576" s="11">
        <f>CURRENT_YEAR</f>
        <v>2017</v>
      </c>
      <c r="B576" s="11">
        <f>RRICC</f>
        <v>900004</v>
      </c>
      <c r="C576" s="7">
        <f>RR_ID</f>
        <v>8</v>
      </c>
      <c r="D576" s="1" t="str">
        <f>RR_SHORT_NAME</f>
        <v>EAST</v>
      </c>
      <c r="E576" s="1" t="str">
        <f>RR_NAME</f>
        <v>Eastern Railroads</v>
      </c>
      <c r="F576" s="1" t="s">
        <v>47576</v>
      </c>
      <c r="G576" s="6">
        <f>E2L106C3</f>
        <v>1.9650139972588014</v>
      </c>
    </row>
    <row r="577" spans="1:7" x14ac:dyDescent="0.2">
      <c r="A577" s="11">
        <f>CURRENT_YEAR</f>
        <v>2017</v>
      </c>
      <c r="B577" s="11">
        <f>RRICC</f>
        <v>900004</v>
      </c>
      <c r="C577" s="7">
        <f>RR_ID</f>
        <v>8</v>
      </c>
      <c r="D577" s="1" t="str">
        <f>RR_SHORT_NAME</f>
        <v>EAST</v>
      </c>
      <c r="E577" s="1" t="str">
        <f>RR_NAME</f>
        <v>Eastern Railroads</v>
      </c>
      <c r="F577" s="1" t="s">
        <v>47577</v>
      </c>
      <c r="G577" s="6">
        <f>E2L106C4</f>
        <v>1.9795589909019182</v>
      </c>
    </row>
    <row r="578" spans="1:7" x14ac:dyDescent="0.2">
      <c r="A578" s="11">
        <f>CURRENT_YEAR</f>
        <v>2017</v>
      </c>
      <c r="B578" s="11">
        <f>RRICC</f>
        <v>900004</v>
      </c>
      <c r="C578" s="7">
        <f>RR_ID</f>
        <v>8</v>
      </c>
      <c r="D578" s="1" t="str">
        <f>RR_SHORT_NAME</f>
        <v>EAST</v>
      </c>
      <c r="E578" s="1" t="str">
        <f>RR_NAME</f>
        <v>Eastern Railroads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2017</v>
      </c>
      <c r="B579" s="11">
        <f>RRICC</f>
        <v>900004</v>
      </c>
      <c r="C579" s="7">
        <f>RR_ID</f>
        <v>8</v>
      </c>
      <c r="D579" s="1" t="str">
        <f>RR_SHORT_NAME</f>
        <v>EAST</v>
      </c>
      <c r="E579" s="1" t="str">
        <f>RR_NAME</f>
        <v>Eastern Railroads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2017</v>
      </c>
      <c r="B580" s="11">
        <f>RRICC</f>
        <v>900004</v>
      </c>
      <c r="C580" s="7">
        <f>RR_ID</f>
        <v>8</v>
      </c>
      <c r="D580" s="1" t="str">
        <f>RR_SHORT_NAME</f>
        <v>EAST</v>
      </c>
      <c r="E580" s="1" t="str">
        <f>RR_NAME</f>
        <v>Eastern Railroads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2017</v>
      </c>
      <c r="B581" s="11">
        <f>RRICC</f>
        <v>900004</v>
      </c>
      <c r="C581" s="7">
        <f>RR_ID</f>
        <v>8</v>
      </c>
      <c r="D581" s="1" t="str">
        <f>RR_SHORT_NAME</f>
        <v>EAST</v>
      </c>
      <c r="E581" s="1" t="str">
        <f>RR_NAME</f>
        <v>Eastern Railroads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2017</v>
      </c>
      <c r="B582" s="11">
        <f>RRICC</f>
        <v>900004</v>
      </c>
      <c r="C582" s="7">
        <f>RR_ID</f>
        <v>8</v>
      </c>
      <c r="D582" s="1" t="str">
        <f>RR_SHORT_NAME</f>
        <v>EAST</v>
      </c>
      <c r="E582" s="1" t="str">
        <f>RR_NAME</f>
        <v>Eastern Railroads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2017</v>
      </c>
      <c r="B583" s="11">
        <f>RRICC</f>
        <v>900004</v>
      </c>
      <c r="C583" s="7">
        <f>RR_ID</f>
        <v>8</v>
      </c>
      <c r="D583" s="1" t="str">
        <f>RR_SHORT_NAME</f>
        <v>EAST</v>
      </c>
      <c r="E583" s="1" t="str">
        <f>RR_NAME</f>
        <v>Eastern Railroads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2017</v>
      </c>
      <c r="B584" s="11">
        <f>RRICC</f>
        <v>900004</v>
      </c>
      <c r="C584" s="7">
        <f>RR_ID</f>
        <v>8</v>
      </c>
      <c r="D584" s="1" t="str">
        <f>RR_SHORT_NAME</f>
        <v>EAST</v>
      </c>
      <c r="E584" s="1" t="str">
        <f>RR_NAME</f>
        <v>Eastern Railroads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2017</v>
      </c>
      <c r="B585" s="11">
        <f>RRICC</f>
        <v>900004</v>
      </c>
      <c r="C585" s="7">
        <f>RR_ID</f>
        <v>8</v>
      </c>
      <c r="D585" s="1" t="str">
        <f>RR_SHORT_NAME</f>
        <v>EAST</v>
      </c>
      <c r="E585" s="1" t="str">
        <f>RR_NAME</f>
        <v>Eastern Railroads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2017</v>
      </c>
      <c r="B586" s="11">
        <f>RRICC</f>
        <v>900004</v>
      </c>
      <c r="C586" s="7">
        <f>RR_ID</f>
        <v>8</v>
      </c>
      <c r="D586" s="1" t="str">
        <f>RR_SHORT_NAME</f>
        <v>EAST</v>
      </c>
      <c r="E586" s="1" t="str">
        <f>RR_NAME</f>
        <v>Eastern Railroads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2017</v>
      </c>
      <c r="B587" s="11">
        <f>RRICC</f>
        <v>900004</v>
      </c>
      <c r="C587" s="7">
        <f>RR_ID</f>
        <v>8</v>
      </c>
      <c r="D587" s="1" t="str">
        <f>RR_SHORT_NAME</f>
        <v>EAST</v>
      </c>
      <c r="E587" s="1" t="str">
        <f>RR_NAME</f>
        <v>Eastern Railroads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2017</v>
      </c>
      <c r="B588" s="11">
        <f>RRICC</f>
        <v>900004</v>
      </c>
      <c r="C588" s="7">
        <f>RR_ID</f>
        <v>8</v>
      </c>
      <c r="D588" s="1" t="str">
        <f>RR_SHORT_NAME</f>
        <v>EAST</v>
      </c>
      <c r="E588" s="1" t="str">
        <f>RR_NAME</f>
        <v>Eastern Railroads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2017</v>
      </c>
      <c r="B589" s="11">
        <f>RRICC</f>
        <v>900004</v>
      </c>
      <c r="C589" s="7">
        <f>RR_ID</f>
        <v>8</v>
      </c>
      <c r="D589" s="1" t="str">
        <f>RR_SHORT_NAME</f>
        <v>EAST</v>
      </c>
      <c r="E589" s="1" t="str">
        <f>RR_NAME</f>
        <v>Eastern Railroads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2017</v>
      </c>
      <c r="B590" s="11">
        <f>RRICC</f>
        <v>900004</v>
      </c>
      <c r="C590" s="7">
        <f>RR_ID</f>
        <v>8</v>
      </c>
      <c r="D590" s="1" t="str">
        <f>RR_SHORT_NAME</f>
        <v>EAST</v>
      </c>
      <c r="E590" s="1" t="str">
        <f>RR_NAME</f>
        <v>Eastern Railroads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2017</v>
      </c>
      <c r="B591" s="11">
        <f>RRICC</f>
        <v>900004</v>
      </c>
      <c r="C591" s="7">
        <f>RR_ID</f>
        <v>8</v>
      </c>
      <c r="D591" s="1" t="str">
        <f>RR_SHORT_NAME</f>
        <v>EAST</v>
      </c>
      <c r="E591" s="1" t="str">
        <f>RR_NAME</f>
        <v>Eastern Railroads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2017</v>
      </c>
      <c r="B592" s="11">
        <f>RRICC</f>
        <v>900004</v>
      </c>
      <c r="C592" s="7">
        <f>RR_ID</f>
        <v>8</v>
      </c>
      <c r="D592" s="1" t="str">
        <f>RR_SHORT_NAME</f>
        <v>EAST</v>
      </c>
      <c r="E592" s="1" t="str">
        <f>RR_NAME</f>
        <v>Eastern Railroads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2017</v>
      </c>
      <c r="B593" s="11">
        <f>RRICC</f>
        <v>900004</v>
      </c>
      <c r="C593" s="7">
        <f>RR_ID</f>
        <v>8</v>
      </c>
      <c r="D593" s="1" t="str">
        <f>RR_SHORT_NAME</f>
        <v>EAST</v>
      </c>
      <c r="E593" s="1" t="str">
        <f>RR_NAME</f>
        <v>Eastern Railroads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2017</v>
      </c>
      <c r="B594" s="11">
        <f>RRICC</f>
        <v>900004</v>
      </c>
      <c r="C594" s="7">
        <f>RR_ID</f>
        <v>8</v>
      </c>
      <c r="D594" s="1" t="str">
        <f>RR_SHORT_NAME</f>
        <v>EAST</v>
      </c>
      <c r="E594" s="1" t="str">
        <f>RR_NAME</f>
        <v>Eastern Railroads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2017</v>
      </c>
      <c r="B595" s="11">
        <f>RRICC</f>
        <v>900004</v>
      </c>
      <c r="C595" s="7">
        <f>RR_ID</f>
        <v>8</v>
      </c>
      <c r="D595" s="1" t="str">
        <f>RR_SHORT_NAME</f>
        <v>EAST</v>
      </c>
      <c r="E595" s="1" t="str">
        <f>RR_NAME</f>
        <v>Eastern Railroads</v>
      </c>
      <c r="F595" s="1" t="s">
        <v>47595</v>
      </c>
      <c r="G595" s="6">
        <f>E2L106C22</f>
        <v>639.35367377627961</v>
      </c>
    </row>
    <row r="596" spans="1:7" x14ac:dyDescent="0.2">
      <c r="A596" s="11">
        <f>CURRENT_YEAR</f>
        <v>2017</v>
      </c>
      <c r="B596" s="11">
        <f>RRICC</f>
        <v>900004</v>
      </c>
      <c r="C596" s="7">
        <f>RR_ID</f>
        <v>8</v>
      </c>
      <c r="D596" s="1" t="str">
        <f>RR_SHORT_NAME</f>
        <v>EAST</v>
      </c>
      <c r="E596" s="1" t="str">
        <f>RR_NAME</f>
        <v>Eastern Railroads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2017</v>
      </c>
      <c r="B597" s="11">
        <f>RRICC</f>
        <v>900004</v>
      </c>
      <c r="C597" s="7">
        <f>RR_ID</f>
        <v>8</v>
      </c>
      <c r="D597" s="1" t="str">
        <f>RR_SHORT_NAME</f>
        <v>EAST</v>
      </c>
      <c r="E597" s="1" t="str">
        <f>RR_NAME</f>
        <v>Eastern Railroads</v>
      </c>
      <c r="F597" s="1" t="s">
        <v>47597</v>
      </c>
      <c r="G597" s="6">
        <f>E2L106C24</f>
        <v>1097.5438337076992</v>
      </c>
    </row>
    <row r="598" spans="1:7" x14ac:dyDescent="0.2">
      <c r="A598" s="11">
        <f>CURRENT_YEAR</f>
        <v>2017</v>
      </c>
      <c r="B598" s="11">
        <f>RRICC</f>
        <v>900004</v>
      </c>
      <c r="C598" s="7">
        <f>RR_ID</f>
        <v>8</v>
      </c>
      <c r="D598" s="1" t="str">
        <f>RR_SHORT_NAME</f>
        <v>EAST</v>
      </c>
      <c r="E598" s="1" t="str">
        <f>RR_NAME</f>
        <v>Eastern Railroads</v>
      </c>
      <c r="F598" s="1" t="s">
        <v>47598</v>
      </c>
      <c r="G598" s="6">
        <f>E2L106C25</f>
        <v>7.0837716467115897</v>
      </c>
    </row>
    <row r="599" spans="1:7" x14ac:dyDescent="0.2">
      <c r="A599" s="11">
        <f>CURRENT_YEAR</f>
        <v>2017</v>
      </c>
      <c r="B599" s="11">
        <f>RRICC</f>
        <v>900004</v>
      </c>
      <c r="C599" s="7">
        <f>RR_ID</f>
        <v>8</v>
      </c>
      <c r="D599" s="1" t="str">
        <f>RR_SHORT_NAME</f>
        <v>EAST</v>
      </c>
      <c r="E599" s="1" t="str">
        <f>RR_NAME</f>
        <v>Eastern Railroads</v>
      </c>
      <c r="F599" s="1" t="s">
        <v>47599</v>
      </c>
      <c r="G599" s="6">
        <f>E2L106C26</f>
        <v>3.8960744056913748</v>
      </c>
    </row>
    <row r="600" spans="1:7" x14ac:dyDescent="0.2">
      <c r="A600" s="11">
        <f>CURRENT_YEAR</f>
        <v>2017</v>
      </c>
      <c r="B600" s="11">
        <f>RRICC</f>
        <v>900004</v>
      </c>
      <c r="C600" s="7">
        <f>RR_ID</f>
        <v>8</v>
      </c>
      <c r="D600" s="1" t="str">
        <f>RR_SHORT_NAME</f>
        <v>EAST</v>
      </c>
      <c r="E600" s="1" t="str">
        <f>RR_NAME</f>
        <v>Eastern Railroads</v>
      </c>
      <c r="F600" s="1" t="s">
        <v>47600</v>
      </c>
      <c r="G600" s="6">
        <f>E2L106C27</f>
        <v>10.625657470067384</v>
      </c>
    </row>
    <row r="601" spans="1:7" x14ac:dyDescent="0.2">
      <c r="A601" s="11">
        <f>CURRENT_YEAR</f>
        <v>2017</v>
      </c>
      <c r="B601" s="11">
        <f>RRICC</f>
        <v>900004</v>
      </c>
      <c r="C601" s="7">
        <f>RR_ID</f>
        <v>8</v>
      </c>
      <c r="D601" s="1" t="str">
        <f>RR_SHORT_NAME</f>
        <v>EAST</v>
      </c>
      <c r="E601" s="1" t="str">
        <f>RR_NAME</f>
        <v>Eastern Railroads</v>
      </c>
      <c r="F601" s="1" t="s">
        <v>47601</v>
      </c>
      <c r="G601" s="6">
        <f>E2L106C28</f>
        <v>8.500525976053904</v>
      </c>
    </row>
    <row r="602" spans="1:7" x14ac:dyDescent="0.2">
      <c r="A602" s="11">
        <f>CURRENT_YEAR</f>
        <v>2017</v>
      </c>
      <c r="B602" s="11">
        <f>RRICC</f>
        <v>900004</v>
      </c>
      <c r="C602" s="7">
        <f>RR_ID</f>
        <v>8</v>
      </c>
      <c r="D602" s="1" t="str">
        <f>RR_SHORT_NAME</f>
        <v>EAST</v>
      </c>
      <c r="E602" s="1" t="str">
        <f>RR_NAME</f>
        <v>Eastern Railroads</v>
      </c>
      <c r="F602" s="1" t="s">
        <v>47602</v>
      </c>
      <c r="G602" s="6">
        <f>E2L106C29</f>
        <v>1.7709429116778972</v>
      </c>
    </row>
    <row r="603" spans="1:7" x14ac:dyDescent="0.2">
      <c r="A603" s="11">
        <f>CURRENT_YEAR</f>
        <v>2017</v>
      </c>
      <c r="B603" s="11">
        <f>RRICC</f>
        <v>900004</v>
      </c>
      <c r="C603" s="7">
        <f>RR_ID</f>
        <v>8</v>
      </c>
      <c r="D603" s="1" t="str">
        <f>RR_SHORT_NAME</f>
        <v>EAST</v>
      </c>
      <c r="E603" s="1" t="str">
        <f>RR_NAME</f>
        <v>Eastern Railroads</v>
      </c>
      <c r="F603" s="1" t="s">
        <v>47603</v>
      </c>
      <c r="G603" s="6">
        <f>E2L107C1</f>
        <v>28.8</v>
      </c>
    </row>
    <row r="604" spans="1:7" x14ac:dyDescent="0.2">
      <c r="A604" s="11">
        <f>CURRENT_YEAR</f>
        <v>2017</v>
      </c>
      <c r="B604" s="11">
        <f>RRICC</f>
        <v>900004</v>
      </c>
      <c r="C604" s="7">
        <f>RR_ID</f>
        <v>8</v>
      </c>
      <c r="D604" s="1" t="str">
        <f>RR_SHORT_NAME</f>
        <v>EAST</v>
      </c>
      <c r="E604" s="1" t="str">
        <f>RR_NAME</f>
        <v>Eastern Railroads</v>
      </c>
      <c r="F604" s="1" t="s">
        <v>47604</v>
      </c>
      <c r="G604" s="6">
        <f>E2L107C2</f>
        <v>2.0190681293043498</v>
      </c>
    </row>
    <row r="605" spans="1:7" x14ac:dyDescent="0.2">
      <c r="A605" s="11">
        <f>CURRENT_YEAR</f>
        <v>2017</v>
      </c>
      <c r="B605" s="11">
        <f>RRICC</f>
        <v>900004</v>
      </c>
      <c r="C605" s="7">
        <f>RR_ID</f>
        <v>8</v>
      </c>
      <c r="D605" s="1" t="str">
        <f>RR_SHORT_NAME</f>
        <v>EAST</v>
      </c>
      <c r="E605" s="1" t="str">
        <f>RR_NAME</f>
        <v>Eastern Railroads</v>
      </c>
      <c r="F605" s="1" t="s">
        <v>47605</v>
      </c>
      <c r="G605" s="6">
        <f>E2L107C3</f>
        <v>1.859519427402863</v>
      </c>
    </row>
    <row r="606" spans="1:7" x14ac:dyDescent="0.2">
      <c r="A606" s="11">
        <f>CURRENT_YEAR</f>
        <v>2017</v>
      </c>
      <c r="B606" s="11">
        <f>RRICC</f>
        <v>900004</v>
      </c>
      <c r="C606" s="7">
        <f>RR_ID</f>
        <v>8</v>
      </c>
      <c r="D606" s="1" t="str">
        <f>RR_SHORT_NAME</f>
        <v>EAST</v>
      </c>
      <c r="E606" s="1" t="str">
        <f>RR_NAME</f>
        <v>Eastern Railroads</v>
      </c>
      <c r="F606" s="1" t="s">
        <v>47606</v>
      </c>
      <c r="G606" s="6">
        <f>E2L107C4</f>
        <v>1.9356044802464778</v>
      </c>
    </row>
    <row r="607" spans="1:7" x14ac:dyDescent="0.2">
      <c r="A607" s="11">
        <f>CURRENT_YEAR</f>
        <v>2017</v>
      </c>
      <c r="B607" s="11">
        <f>RRICC</f>
        <v>900004</v>
      </c>
      <c r="C607" s="7">
        <f>RR_ID</f>
        <v>8</v>
      </c>
      <c r="D607" s="1" t="str">
        <f>RR_SHORT_NAME</f>
        <v>EAST</v>
      </c>
      <c r="E607" s="1" t="str">
        <f>RR_NAME</f>
        <v>Eastern Railroads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2017</v>
      </c>
      <c r="B608" s="11">
        <f>RRICC</f>
        <v>900004</v>
      </c>
      <c r="C608" s="7">
        <f>RR_ID</f>
        <v>8</v>
      </c>
      <c r="D608" s="1" t="str">
        <f>RR_SHORT_NAME</f>
        <v>EAST</v>
      </c>
      <c r="E608" s="1" t="str">
        <f>RR_NAME</f>
        <v>Eastern Railroads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2017</v>
      </c>
      <c r="B609" s="11">
        <f>RRICC</f>
        <v>900004</v>
      </c>
      <c r="C609" s="7">
        <f>RR_ID</f>
        <v>8</v>
      </c>
      <c r="D609" s="1" t="str">
        <f>RR_SHORT_NAME</f>
        <v>EAST</v>
      </c>
      <c r="E609" s="1" t="str">
        <f>RR_NAME</f>
        <v>Eastern Railroads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2017</v>
      </c>
      <c r="B610" s="11">
        <f>RRICC</f>
        <v>900004</v>
      </c>
      <c r="C610" s="7">
        <f>RR_ID</f>
        <v>8</v>
      </c>
      <c r="D610" s="1" t="str">
        <f>RR_SHORT_NAME</f>
        <v>EAST</v>
      </c>
      <c r="E610" s="1" t="str">
        <f>RR_NAME</f>
        <v>Eastern Railroads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2017</v>
      </c>
      <c r="B611" s="11">
        <f>RRICC</f>
        <v>900004</v>
      </c>
      <c r="C611" s="7">
        <f>RR_ID</f>
        <v>8</v>
      </c>
      <c r="D611" s="1" t="str">
        <f>RR_SHORT_NAME</f>
        <v>EAST</v>
      </c>
      <c r="E611" s="1" t="str">
        <f>RR_NAME</f>
        <v>Eastern Railroads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2017</v>
      </c>
      <c r="B612" s="11">
        <f>RRICC</f>
        <v>900004</v>
      </c>
      <c r="C612" s="7">
        <f>RR_ID</f>
        <v>8</v>
      </c>
      <c r="D612" s="1" t="str">
        <f>RR_SHORT_NAME</f>
        <v>EAST</v>
      </c>
      <c r="E612" s="1" t="str">
        <f>RR_NAME</f>
        <v>Eastern Railroads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2017</v>
      </c>
      <c r="B613" s="11">
        <f>RRICC</f>
        <v>900004</v>
      </c>
      <c r="C613" s="7">
        <f>RR_ID</f>
        <v>8</v>
      </c>
      <c r="D613" s="1" t="str">
        <f>RR_SHORT_NAME</f>
        <v>EAST</v>
      </c>
      <c r="E613" s="1" t="str">
        <f>RR_NAME</f>
        <v>Eastern Railroads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2017</v>
      </c>
      <c r="B614" s="11">
        <f>RRICC</f>
        <v>900004</v>
      </c>
      <c r="C614" s="7">
        <f>RR_ID</f>
        <v>8</v>
      </c>
      <c r="D614" s="1" t="str">
        <f>RR_SHORT_NAME</f>
        <v>EAST</v>
      </c>
      <c r="E614" s="1" t="str">
        <f>RR_NAME</f>
        <v>Eastern Railroads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2017</v>
      </c>
      <c r="B615" s="11">
        <f>RRICC</f>
        <v>900004</v>
      </c>
      <c r="C615" s="7">
        <f>RR_ID</f>
        <v>8</v>
      </c>
      <c r="D615" s="1" t="str">
        <f>RR_SHORT_NAME</f>
        <v>EAST</v>
      </c>
      <c r="E615" s="1" t="str">
        <f>RR_NAME</f>
        <v>Eastern Railroads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2017</v>
      </c>
      <c r="B616" s="11">
        <f>RRICC</f>
        <v>900004</v>
      </c>
      <c r="C616" s="7">
        <f>RR_ID</f>
        <v>8</v>
      </c>
      <c r="D616" s="1" t="str">
        <f>RR_SHORT_NAME</f>
        <v>EAST</v>
      </c>
      <c r="E616" s="1" t="str">
        <f>RR_NAME</f>
        <v>Eastern Railroads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2017</v>
      </c>
      <c r="B617" s="11">
        <f>RRICC</f>
        <v>900004</v>
      </c>
      <c r="C617" s="7">
        <f>RR_ID</f>
        <v>8</v>
      </c>
      <c r="D617" s="1" t="str">
        <f>RR_SHORT_NAME</f>
        <v>EAST</v>
      </c>
      <c r="E617" s="1" t="str">
        <f>RR_NAME</f>
        <v>Eastern Railroads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2017</v>
      </c>
      <c r="B618" s="11">
        <f>RRICC</f>
        <v>900004</v>
      </c>
      <c r="C618" s="7">
        <f>RR_ID</f>
        <v>8</v>
      </c>
      <c r="D618" s="1" t="str">
        <f>RR_SHORT_NAME</f>
        <v>EAST</v>
      </c>
      <c r="E618" s="1" t="str">
        <f>RR_NAME</f>
        <v>Eastern Railroads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2017</v>
      </c>
      <c r="B619" s="11">
        <f>RRICC</f>
        <v>900004</v>
      </c>
      <c r="C619" s="7">
        <f>RR_ID</f>
        <v>8</v>
      </c>
      <c r="D619" s="1" t="str">
        <f>RR_SHORT_NAME</f>
        <v>EAST</v>
      </c>
      <c r="E619" s="1" t="str">
        <f>RR_NAME</f>
        <v>Eastern Railroads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2017</v>
      </c>
      <c r="B620" s="11">
        <f>RRICC</f>
        <v>900004</v>
      </c>
      <c r="C620" s="7">
        <f>RR_ID</f>
        <v>8</v>
      </c>
      <c r="D620" s="1" t="str">
        <f>RR_SHORT_NAME</f>
        <v>EAST</v>
      </c>
      <c r="E620" s="1" t="str">
        <f>RR_NAME</f>
        <v>Eastern Railroads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2017</v>
      </c>
      <c r="B621" s="11">
        <f>RRICC</f>
        <v>900004</v>
      </c>
      <c r="C621" s="7">
        <f>RR_ID</f>
        <v>8</v>
      </c>
      <c r="D621" s="1" t="str">
        <f>RR_SHORT_NAME</f>
        <v>EAST</v>
      </c>
      <c r="E621" s="1" t="str">
        <f>RR_NAME</f>
        <v>Eastern Railroads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2017</v>
      </c>
      <c r="B622" s="11">
        <f>RRICC</f>
        <v>900004</v>
      </c>
      <c r="C622" s="7">
        <f>RR_ID</f>
        <v>8</v>
      </c>
      <c r="D622" s="1" t="str">
        <f>RR_SHORT_NAME</f>
        <v>EAST</v>
      </c>
      <c r="E622" s="1" t="str">
        <f>RR_NAME</f>
        <v>Eastern Railroads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2017</v>
      </c>
      <c r="B623" s="11">
        <f>RRICC</f>
        <v>900004</v>
      </c>
      <c r="C623" s="7">
        <f>RR_ID</f>
        <v>8</v>
      </c>
      <c r="D623" s="1" t="str">
        <f>RR_SHORT_NAME</f>
        <v>EAST</v>
      </c>
      <c r="E623" s="1" t="str">
        <f>RR_NAME</f>
        <v>Eastern Railroads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2017</v>
      </c>
      <c r="B624" s="11">
        <f>RRICC</f>
        <v>900004</v>
      </c>
      <c r="C624" s="7">
        <f>RR_ID</f>
        <v>8</v>
      </c>
      <c r="D624" s="1" t="str">
        <f>RR_SHORT_NAME</f>
        <v>EAST</v>
      </c>
      <c r="E624" s="1" t="str">
        <f>RR_NAME</f>
        <v>Eastern Railroads</v>
      </c>
      <c r="F624" s="1" t="s">
        <v>47624</v>
      </c>
      <c r="G624" s="6">
        <f>E2L107C22</f>
        <v>639.35367377627972</v>
      </c>
    </row>
    <row r="625" spans="1:7" x14ac:dyDescent="0.2">
      <c r="A625" s="11">
        <f>CURRENT_YEAR</f>
        <v>2017</v>
      </c>
      <c r="B625" s="11">
        <f>RRICC</f>
        <v>900004</v>
      </c>
      <c r="C625" s="7">
        <f>RR_ID</f>
        <v>8</v>
      </c>
      <c r="D625" s="1" t="str">
        <f>RR_SHORT_NAME</f>
        <v>EAST</v>
      </c>
      <c r="E625" s="1" t="str">
        <f>RR_NAME</f>
        <v>Eastern Railroads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2017</v>
      </c>
      <c r="B626" s="11">
        <f>RRICC</f>
        <v>900004</v>
      </c>
      <c r="C626" s="7">
        <f>RR_ID</f>
        <v>8</v>
      </c>
      <c r="D626" s="1" t="str">
        <f>RR_SHORT_NAME</f>
        <v>EAST</v>
      </c>
      <c r="E626" s="1" t="str">
        <f>RR_NAME</f>
        <v>Eastern Railroads</v>
      </c>
      <c r="F626" s="1" t="s">
        <v>47626</v>
      </c>
      <c r="G626" s="6">
        <f>E2L107C24</f>
        <v>1385.772209492339</v>
      </c>
    </row>
    <row r="627" spans="1:7" x14ac:dyDescent="0.2">
      <c r="A627" s="11">
        <f>CURRENT_YEAR</f>
        <v>2017</v>
      </c>
      <c r="B627" s="11">
        <f>RRICC</f>
        <v>900004</v>
      </c>
      <c r="C627" s="7">
        <f>RR_ID</f>
        <v>8</v>
      </c>
      <c r="D627" s="1" t="str">
        <f>RR_SHORT_NAME</f>
        <v>EAST</v>
      </c>
      <c r="E627" s="1" t="str">
        <f>RR_NAME</f>
        <v>Eastern Railroads</v>
      </c>
      <c r="F627" s="1" t="s">
        <v>47627</v>
      </c>
      <c r="G627" s="6">
        <f>E2L107C25</f>
        <v>7.0837716467115888</v>
      </c>
    </row>
    <row r="628" spans="1:7" x14ac:dyDescent="0.2">
      <c r="A628" s="11">
        <f>CURRENT_YEAR</f>
        <v>2017</v>
      </c>
      <c r="B628" s="11">
        <f>RRICC</f>
        <v>900004</v>
      </c>
      <c r="C628" s="7">
        <f>RR_ID</f>
        <v>8</v>
      </c>
      <c r="D628" s="1" t="str">
        <f>RR_SHORT_NAME</f>
        <v>EAST</v>
      </c>
      <c r="E628" s="1" t="str">
        <f>RR_NAME</f>
        <v>Eastern Railroads</v>
      </c>
      <c r="F628" s="1" t="s">
        <v>47628</v>
      </c>
      <c r="G628" s="6">
        <f>E2L107C26</f>
        <v>3.8960744056913748</v>
      </c>
    </row>
    <row r="629" spans="1:7" x14ac:dyDescent="0.2">
      <c r="A629" s="11">
        <f>CURRENT_YEAR</f>
        <v>2017</v>
      </c>
      <c r="B629" s="11">
        <f>RRICC</f>
        <v>900004</v>
      </c>
      <c r="C629" s="7">
        <f>RR_ID</f>
        <v>8</v>
      </c>
      <c r="D629" s="1" t="str">
        <f>RR_SHORT_NAME</f>
        <v>EAST</v>
      </c>
      <c r="E629" s="1" t="str">
        <f>RR_NAME</f>
        <v>Eastern Railroads</v>
      </c>
      <c r="F629" s="1" t="s">
        <v>47629</v>
      </c>
      <c r="G629" s="6">
        <f>E2L107C27</f>
        <v>10.625657470067384</v>
      </c>
    </row>
    <row r="630" spans="1:7" x14ac:dyDescent="0.2">
      <c r="A630" s="11">
        <f>CURRENT_YEAR</f>
        <v>2017</v>
      </c>
      <c r="B630" s="11">
        <f>RRICC</f>
        <v>900004</v>
      </c>
      <c r="C630" s="7">
        <f>RR_ID</f>
        <v>8</v>
      </c>
      <c r="D630" s="1" t="str">
        <f>RR_SHORT_NAME</f>
        <v>EAST</v>
      </c>
      <c r="E630" s="1" t="str">
        <f>RR_NAME</f>
        <v>Eastern Railroads</v>
      </c>
      <c r="F630" s="1" t="s">
        <v>47630</v>
      </c>
      <c r="G630" s="6">
        <f>E2L107C28</f>
        <v>8.5005259760539058</v>
      </c>
    </row>
    <row r="631" spans="1:7" x14ac:dyDescent="0.2">
      <c r="A631" s="11">
        <f>CURRENT_YEAR</f>
        <v>2017</v>
      </c>
      <c r="B631" s="11">
        <f>RRICC</f>
        <v>900004</v>
      </c>
      <c r="C631" s="7">
        <f>RR_ID</f>
        <v>8</v>
      </c>
      <c r="D631" s="1" t="str">
        <f>RR_SHORT_NAME</f>
        <v>EAST</v>
      </c>
      <c r="E631" s="1" t="str">
        <f>RR_NAME</f>
        <v>Eastern Railroads</v>
      </c>
      <c r="F631" s="1" t="s">
        <v>47631</v>
      </c>
      <c r="G631" s="6">
        <f>E2L107C29</f>
        <v>1.7709429116778974</v>
      </c>
    </row>
    <row r="632" spans="1:7" x14ac:dyDescent="0.2">
      <c r="A632" s="11">
        <f>CURRENT_YEAR</f>
        <v>2017</v>
      </c>
      <c r="B632" s="11">
        <f>RRICC</f>
        <v>900004</v>
      </c>
      <c r="C632" s="7">
        <f>RR_ID</f>
        <v>8</v>
      </c>
      <c r="D632" s="1" t="str">
        <f>RR_SHORT_NAME</f>
        <v>EAST</v>
      </c>
      <c r="E632" s="1" t="str">
        <f>RR_NAME</f>
        <v>Eastern Railroads</v>
      </c>
      <c r="F632" s="1" t="s">
        <v>47632</v>
      </c>
      <c r="G632" s="6">
        <f>E2L108C1</f>
        <v>26.2</v>
      </c>
    </row>
    <row r="633" spans="1:7" x14ac:dyDescent="0.2">
      <c r="A633" s="11">
        <f>CURRENT_YEAR</f>
        <v>2017</v>
      </c>
      <c r="B633" s="11">
        <f>RRICC</f>
        <v>900004</v>
      </c>
      <c r="C633" s="7">
        <f>RR_ID</f>
        <v>8</v>
      </c>
      <c r="D633" s="1" t="str">
        <f>RR_SHORT_NAME</f>
        <v>EAST</v>
      </c>
      <c r="E633" s="1" t="str">
        <f>RR_NAME</f>
        <v>Eastern Railroads</v>
      </c>
      <c r="F633" s="1" t="s">
        <v>47633</v>
      </c>
      <c r="G633" s="6">
        <f>E2L108C2</f>
        <v>2.0115328630612472</v>
      </c>
    </row>
    <row r="634" spans="1:7" x14ac:dyDescent="0.2">
      <c r="A634" s="11">
        <f>CURRENT_YEAR</f>
        <v>2017</v>
      </c>
      <c r="B634" s="11">
        <f>RRICC</f>
        <v>900004</v>
      </c>
      <c r="C634" s="7">
        <f>RR_ID</f>
        <v>8</v>
      </c>
      <c r="D634" s="1" t="str">
        <f>RR_SHORT_NAME</f>
        <v>EAST</v>
      </c>
      <c r="E634" s="1" t="str">
        <f>RR_NAME</f>
        <v>Eastern Railroads</v>
      </c>
      <c r="F634" s="1" t="s">
        <v>47634</v>
      </c>
      <c r="G634" s="6">
        <f>E2L108C3</f>
        <v>1.9378497015879783</v>
      </c>
    </row>
    <row r="635" spans="1:7" x14ac:dyDescent="0.2">
      <c r="A635" s="11">
        <f>CURRENT_YEAR</f>
        <v>2017</v>
      </c>
      <c r="B635" s="11">
        <f>RRICC</f>
        <v>900004</v>
      </c>
      <c r="C635" s="7">
        <f>RR_ID</f>
        <v>8</v>
      </c>
      <c r="D635" s="1" t="str">
        <f>RR_SHORT_NAME</f>
        <v>EAST</v>
      </c>
      <c r="E635" s="1" t="str">
        <f>RR_NAME</f>
        <v>Eastern Railroads</v>
      </c>
      <c r="F635" s="1" t="s">
        <v>47635</v>
      </c>
      <c r="G635" s="6">
        <f>E2L108C4</f>
        <v>1.9534094342348971</v>
      </c>
    </row>
    <row r="636" spans="1:7" x14ac:dyDescent="0.2">
      <c r="A636" s="11">
        <f>CURRENT_YEAR</f>
        <v>2017</v>
      </c>
      <c r="B636" s="11">
        <f>RRICC</f>
        <v>900004</v>
      </c>
      <c r="C636" s="7">
        <f>RR_ID</f>
        <v>8</v>
      </c>
      <c r="D636" s="1" t="str">
        <f>RR_SHORT_NAME</f>
        <v>EAST</v>
      </c>
      <c r="E636" s="1" t="str">
        <f>RR_NAME</f>
        <v>Eastern Railroads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2017</v>
      </c>
      <c r="B637" s="11">
        <f>RRICC</f>
        <v>900004</v>
      </c>
      <c r="C637" s="7">
        <f>RR_ID</f>
        <v>8</v>
      </c>
      <c r="D637" s="1" t="str">
        <f>RR_SHORT_NAME</f>
        <v>EAST</v>
      </c>
      <c r="E637" s="1" t="str">
        <f>RR_NAME</f>
        <v>Eastern Railroads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2017</v>
      </c>
      <c r="B638" s="11">
        <f>RRICC</f>
        <v>900004</v>
      </c>
      <c r="C638" s="7">
        <f>RR_ID</f>
        <v>8</v>
      </c>
      <c r="D638" s="1" t="str">
        <f>RR_SHORT_NAME</f>
        <v>EAST</v>
      </c>
      <c r="E638" s="1" t="str">
        <f>RR_NAME</f>
        <v>Eastern Railroads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2017</v>
      </c>
      <c r="B639" s="11">
        <f>RRICC</f>
        <v>900004</v>
      </c>
      <c r="C639" s="7">
        <f>RR_ID</f>
        <v>8</v>
      </c>
      <c r="D639" s="1" t="str">
        <f>RR_SHORT_NAME</f>
        <v>EAST</v>
      </c>
      <c r="E639" s="1" t="str">
        <f>RR_NAME</f>
        <v>Eastern Railroads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2017</v>
      </c>
      <c r="B640" s="11">
        <f>RRICC</f>
        <v>900004</v>
      </c>
      <c r="C640" s="7">
        <f>RR_ID</f>
        <v>8</v>
      </c>
      <c r="D640" s="1" t="str">
        <f>RR_SHORT_NAME</f>
        <v>EAST</v>
      </c>
      <c r="E640" s="1" t="str">
        <f>RR_NAME</f>
        <v>Eastern Railroads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2017</v>
      </c>
      <c r="B641" s="11">
        <f>RRICC</f>
        <v>900004</v>
      </c>
      <c r="C641" s="7">
        <f>RR_ID</f>
        <v>8</v>
      </c>
      <c r="D641" s="1" t="str">
        <f>RR_SHORT_NAME</f>
        <v>EAST</v>
      </c>
      <c r="E641" s="1" t="str">
        <f>RR_NAME</f>
        <v>Eastern Railroads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2017</v>
      </c>
      <c r="B642" s="11">
        <f>RRICC</f>
        <v>900004</v>
      </c>
      <c r="C642" s="7">
        <f>RR_ID</f>
        <v>8</v>
      </c>
      <c r="D642" s="1" t="str">
        <f>RR_SHORT_NAME</f>
        <v>EAST</v>
      </c>
      <c r="E642" s="1" t="str">
        <f>RR_NAME</f>
        <v>Eastern Railroads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2017</v>
      </c>
      <c r="B643" s="11">
        <f>RRICC</f>
        <v>900004</v>
      </c>
      <c r="C643" s="7">
        <f>RR_ID</f>
        <v>8</v>
      </c>
      <c r="D643" s="1" t="str">
        <f>RR_SHORT_NAME</f>
        <v>EAST</v>
      </c>
      <c r="E643" s="1" t="str">
        <f>RR_NAME</f>
        <v>Eastern Railroads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2017</v>
      </c>
      <c r="B644" s="11">
        <f>RRICC</f>
        <v>900004</v>
      </c>
      <c r="C644" s="7">
        <f>RR_ID</f>
        <v>8</v>
      </c>
      <c r="D644" s="1" t="str">
        <f>RR_SHORT_NAME</f>
        <v>EAST</v>
      </c>
      <c r="E644" s="1" t="str">
        <f>RR_NAME</f>
        <v>Eastern Railroads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2017</v>
      </c>
      <c r="B645" s="11">
        <f>RRICC</f>
        <v>900004</v>
      </c>
      <c r="C645" s="7">
        <f>RR_ID</f>
        <v>8</v>
      </c>
      <c r="D645" s="1" t="str">
        <f>RR_SHORT_NAME</f>
        <v>EAST</v>
      </c>
      <c r="E645" s="1" t="str">
        <f>RR_NAME</f>
        <v>Eastern Railroads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2017</v>
      </c>
      <c r="B646" s="11">
        <f>RRICC</f>
        <v>900004</v>
      </c>
      <c r="C646" s="7">
        <f>RR_ID</f>
        <v>8</v>
      </c>
      <c r="D646" s="1" t="str">
        <f>RR_SHORT_NAME</f>
        <v>EAST</v>
      </c>
      <c r="E646" s="1" t="str">
        <f>RR_NAME</f>
        <v>Eastern Railroads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2017</v>
      </c>
      <c r="B647" s="11">
        <f>RRICC</f>
        <v>900004</v>
      </c>
      <c r="C647" s="7">
        <f>RR_ID</f>
        <v>8</v>
      </c>
      <c r="D647" s="1" t="str">
        <f>RR_SHORT_NAME</f>
        <v>EAST</v>
      </c>
      <c r="E647" s="1" t="str">
        <f>RR_NAME</f>
        <v>Eastern Railroads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2017</v>
      </c>
      <c r="B648" s="11">
        <f>RRICC</f>
        <v>900004</v>
      </c>
      <c r="C648" s="7">
        <f>RR_ID</f>
        <v>8</v>
      </c>
      <c r="D648" s="1" t="str">
        <f>RR_SHORT_NAME</f>
        <v>EAST</v>
      </c>
      <c r="E648" s="1" t="str">
        <f>RR_NAME</f>
        <v>Eastern Railroads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2017</v>
      </c>
      <c r="B649" s="11">
        <f>RRICC</f>
        <v>900004</v>
      </c>
      <c r="C649" s="7">
        <f>RR_ID</f>
        <v>8</v>
      </c>
      <c r="D649" s="1" t="str">
        <f>RR_SHORT_NAME</f>
        <v>EAST</v>
      </c>
      <c r="E649" s="1" t="str">
        <f>RR_NAME</f>
        <v>Eastern Railroads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2017</v>
      </c>
      <c r="B650" s="11">
        <f>RRICC</f>
        <v>900004</v>
      </c>
      <c r="C650" s="7">
        <f>RR_ID</f>
        <v>8</v>
      </c>
      <c r="D650" s="1" t="str">
        <f>RR_SHORT_NAME</f>
        <v>EAST</v>
      </c>
      <c r="E650" s="1" t="str">
        <f>RR_NAME</f>
        <v>Eastern Railroads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2017</v>
      </c>
      <c r="B651" s="11">
        <f>RRICC</f>
        <v>900004</v>
      </c>
      <c r="C651" s="7">
        <f>RR_ID</f>
        <v>8</v>
      </c>
      <c r="D651" s="1" t="str">
        <f>RR_SHORT_NAME</f>
        <v>EAST</v>
      </c>
      <c r="E651" s="1" t="str">
        <f>RR_NAME</f>
        <v>Eastern Railroads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2017</v>
      </c>
      <c r="B652" s="11">
        <f>RRICC</f>
        <v>900004</v>
      </c>
      <c r="C652" s="7">
        <f>RR_ID</f>
        <v>8</v>
      </c>
      <c r="D652" s="1" t="str">
        <f>RR_SHORT_NAME</f>
        <v>EAST</v>
      </c>
      <c r="E652" s="1" t="str">
        <f>RR_NAME</f>
        <v>Eastern Railroads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2017</v>
      </c>
      <c r="B653" s="11">
        <f>RRICC</f>
        <v>900004</v>
      </c>
      <c r="C653" s="7">
        <f>RR_ID</f>
        <v>8</v>
      </c>
      <c r="D653" s="1" t="str">
        <f>RR_SHORT_NAME</f>
        <v>EAST</v>
      </c>
      <c r="E653" s="1" t="str">
        <f>RR_NAME</f>
        <v>Eastern Railroads</v>
      </c>
      <c r="F653" s="1" t="s">
        <v>47653</v>
      </c>
      <c r="G653" s="6">
        <f>E2L108C22</f>
        <v>639.35367377627961</v>
      </c>
    </row>
    <row r="654" spans="1:7" x14ac:dyDescent="0.2">
      <c r="A654" s="11">
        <f>CURRENT_YEAR</f>
        <v>2017</v>
      </c>
      <c r="B654" s="11">
        <f>RRICC</f>
        <v>900004</v>
      </c>
      <c r="C654" s="7">
        <f>RR_ID</f>
        <v>8</v>
      </c>
      <c r="D654" s="1" t="str">
        <f>RR_SHORT_NAME</f>
        <v>EAST</v>
      </c>
      <c r="E654" s="1" t="str">
        <f>RR_NAME</f>
        <v>Eastern Railroads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2017</v>
      </c>
      <c r="B655" s="11">
        <f>RRICC</f>
        <v>900004</v>
      </c>
      <c r="C655" s="7">
        <f>RR_ID</f>
        <v>8</v>
      </c>
      <c r="D655" s="1" t="str">
        <f>RR_SHORT_NAME</f>
        <v>EAST</v>
      </c>
      <c r="E655" s="1" t="str">
        <f>RR_NAME</f>
        <v>Eastern Railroads</v>
      </c>
      <c r="F655" s="1" t="s">
        <v>47655</v>
      </c>
      <c r="G655" s="6">
        <f>E2L108C24</f>
        <v>884.0248407322382</v>
      </c>
    </row>
    <row r="656" spans="1:7" x14ac:dyDescent="0.2">
      <c r="A656" s="11">
        <f>CURRENT_YEAR</f>
        <v>2017</v>
      </c>
      <c r="B656" s="11">
        <f>RRICC</f>
        <v>900004</v>
      </c>
      <c r="C656" s="7">
        <f>RR_ID</f>
        <v>8</v>
      </c>
      <c r="D656" s="1" t="str">
        <f>RR_SHORT_NAME</f>
        <v>EAST</v>
      </c>
      <c r="E656" s="1" t="str">
        <f>RR_NAME</f>
        <v>Eastern Railroads</v>
      </c>
      <c r="F656" s="1" t="s">
        <v>47656</v>
      </c>
      <c r="G656" s="6">
        <f>E2L108C25</f>
        <v>7.0837716467115897</v>
      </c>
    </row>
    <row r="657" spans="1:7" x14ac:dyDescent="0.2">
      <c r="A657" s="11">
        <f>CURRENT_YEAR</f>
        <v>2017</v>
      </c>
      <c r="B657" s="11">
        <f>RRICC</f>
        <v>900004</v>
      </c>
      <c r="C657" s="7">
        <f>RR_ID</f>
        <v>8</v>
      </c>
      <c r="D657" s="1" t="str">
        <f>RR_SHORT_NAME</f>
        <v>EAST</v>
      </c>
      <c r="E657" s="1" t="str">
        <f>RR_NAME</f>
        <v>Eastern Railroads</v>
      </c>
      <c r="F657" s="1" t="s">
        <v>47657</v>
      </c>
      <c r="G657" s="6">
        <f>E2L108C26</f>
        <v>3.8960744056913743</v>
      </c>
    </row>
    <row r="658" spans="1:7" x14ac:dyDescent="0.2">
      <c r="A658" s="11">
        <f>CURRENT_YEAR</f>
        <v>2017</v>
      </c>
      <c r="B658" s="11">
        <f>RRICC</f>
        <v>900004</v>
      </c>
      <c r="C658" s="7">
        <f>RR_ID</f>
        <v>8</v>
      </c>
      <c r="D658" s="1" t="str">
        <f>RR_SHORT_NAME</f>
        <v>EAST</v>
      </c>
      <c r="E658" s="1" t="str">
        <f>RR_NAME</f>
        <v>Eastern Railroads</v>
      </c>
      <c r="F658" s="1" t="s">
        <v>47658</v>
      </c>
      <c r="G658" s="6">
        <f>E2L108C27</f>
        <v>10.625657470067384</v>
      </c>
    </row>
    <row r="659" spans="1:7" x14ac:dyDescent="0.2">
      <c r="A659" s="11">
        <f>CURRENT_YEAR</f>
        <v>2017</v>
      </c>
      <c r="B659" s="11">
        <f>RRICC</f>
        <v>900004</v>
      </c>
      <c r="C659" s="7">
        <f>RR_ID</f>
        <v>8</v>
      </c>
      <c r="D659" s="1" t="str">
        <f>RR_SHORT_NAME</f>
        <v>EAST</v>
      </c>
      <c r="E659" s="1" t="str">
        <f>RR_NAME</f>
        <v>Eastern Railroads</v>
      </c>
      <c r="F659" s="1" t="s">
        <v>47659</v>
      </c>
      <c r="G659" s="6">
        <f>E2L108C28</f>
        <v>8.500525976053904</v>
      </c>
    </row>
    <row r="660" spans="1:7" x14ac:dyDescent="0.2">
      <c r="A660" s="11">
        <f>CURRENT_YEAR</f>
        <v>2017</v>
      </c>
      <c r="B660" s="11">
        <f>RRICC</f>
        <v>900004</v>
      </c>
      <c r="C660" s="7">
        <f>RR_ID</f>
        <v>8</v>
      </c>
      <c r="D660" s="1" t="str">
        <f>RR_SHORT_NAME</f>
        <v>EAST</v>
      </c>
      <c r="E660" s="1" t="str">
        <f>RR_NAME</f>
        <v>Eastern Railroads</v>
      </c>
      <c r="F660" s="1" t="s">
        <v>47660</v>
      </c>
      <c r="G660" s="6">
        <f>E2L108C29</f>
        <v>1.7709429116778974</v>
      </c>
    </row>
    <row r="661" spans="1:7" x14ac:dyDescent="0.2">
      <c r="A661" s="11">
        <f>CURRENT_YEAR</f>
        <v>2017</v>
      </c>
      <c r="B661" s="11">
        <f>RRICC</f>
        <v>900004</v>
      </c>
      <c r="C661" s="7">
        <f>RR_ID</f>
        <v>8</v>
      </c>
      <c r="D661" s="1" t="str">
        <f>RR_SHORT_NAME</f>
        <v>EAST</v>
      </c>
      <c r="E661" s="1" t="str">
        <f>RR_NAME</f>
        <v>Eastern Railroads</v>
      </c>
      <c r="F661" s="1" t="s">
        <v>47661</v>
      </c>
      <c r="G661" s="6">
        <f>E2L109C1</f>
        <v>48.3</v>
      </c>
    </row>
    <row r="662" spans="1:7" x14ac:dyDescent="0.2">
      <c r="A662" s="11">
        <f>CURRENT_YEAR</f>
        <v>2017</v>
      </c>
      <c r="B662" s="11">
        <f>RRICC</f>
        <v>900004</v>
      </c>
      <c r="C662" s="7">
        <f>RR_ID</f>
        <v>8</v>
      </c>
      <c r="D662" s="1" t="str">
        <f>RR_SHORT_NAME</f>
        <v>EAST</v>
      </c>
      <c r="E662" s="1" t="str">
        <f>RR_NAME</f>
        <v>Eastern Railroads</v>
      </c>
      <c r="F662" s="1" t="s">
        <v>47662</v>
      </c>
      <c r="G662" s="6">
        <f>E2L109C2</f>
        <v>1.9720298000261405</v>
      </c>
    </row>
    <row r="663" spans="1:7" x14ac:dyDescent="0.2">
      <c r="A663" s="11">
        <f>CURRENT_YEAR</f>
        <v>2017</v>
      </c>
      <c r="B663" s="11">
        <f>RRICC</f>
        <v>900004</v>
      </c>
      <c r="C663" s="7">
        <f>RR_ID</f>
        <v>8</v>
      </c>
      <c r="D663" s="1" t="str">
        <f>RR_SHORT_NAME</f>
        <v>EAST</v>
      </c>
      <c r="E663" s="1" t="str">
        <f>RR_NAME</f>
        <v>Eastern Railroads</v>
      </c>
      <c r="F663" s="1" t="s">
        <v>47663</v>
      </c>
      <c r="G663" s="6">
        <f>E2L109C3</f>
        <v>1.4226652056641942</v>
      </c>
    </row>
    <row r="664" spans="1:7" x14ac:dyDescent="0.2">
      <c r="A664" s="11">
        <f>CURRENT_YEAR</f>
        <v>2017</v>
      </c>
      <c r="B664" s="11">
        <f>RRICC</f>
        <v>900004</v>
      </c>
      <c r="C664" s="7">
        <f>RR_ID</f>
        <v>8</v>
      </c>
      <c r="D664" s="1" t="str">
        <f>RR_SHORT_NAME</f>
        <v>EAST</v>
      </c>
      <c r="E664" s="1" t="str">
        <f>RR_NAME</f>
        <v>Eastern Railroads</v>
      </c>
      <c r="F664" s="1" t="s">
        <v>47664</v>
      </c>
      <c r="G664" s="6">
        <f>E2L109C4</f>
        <v>1.6380476556495003</v>
      </c>
    </row>
    <row r="665" spans="1:7" x14ac:dyDescent="0.2">
      <c r="A665" s="11">
        <f>CURRENT_YEAR</f>
        <v>2017</v>
      </c>
      <c r="B665" s="11">
        <f>RRICC</f>
        <v>900004</v>
      </c>
      <c r="C665" s="7">
        <f>RR_ID</f>
        <v>8</v>
      </c>
      <c r="D665" s="1" t="str">
        <f>RR_SHORT_NAME</f>
        <v>EAST</v>
      </c>
      <c r="E665" s="1" t="str">
        <f>RR_NAME</f>
        <v>Eastern Railroads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2017</v>
      </c>
      <c r="B666" s="11">
        <f>RRICC</f>
        <v>900004</v>
      </c>
      <c r="C666" s="7">
        <f>RR_ID</f>
        <v>8</v>
      </c>
      <c r="D666" s="1" t="str">
        <f>RR_SHORT_NAME</f>
        <v>EAST</v>
      </c>
      <c r="E666" s="1" t="str">
        <f>RR_NAME</f>
        <v>Eastern Railroads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2017</v>
      </c>
      <c r="B667" s="11">
        <f>RRICC</f>
        <v>900004</v>
      </c>
      <c r="C667" s="7">
        <f>RR_ID</f>
        <v>8</v>
      </c>
      <c r="D667" s="1" t="str">
        <f>RR_SHORT_NAME</f>
        <v>EAST</v>
      </c>
      <c r="E667" s="1" t="str">
        <f>RR_NAME</f>
        <v>Eastern Railroads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2017</v>
      </c>
      <c r="B668" s="11">
        <f>RRICC</f>
        <v>900004</v>
      </c>
      <c r="C668" s="7">
        <f>RR_ID</f>
        <v>8</v>
      </c>
      <c r="D668" s="1" t="str">
        <f>RR_SHORT_NAME</f>
        <v>EAST</v>
      </c>
      <c r="E668" s="1" t="str">
        <f>RR_NAME</f>
        <v>Eastern Railroads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2017</v>
      </c>
      <c r="B669" s="11">
        <f>RRICC</f>
        <v>900004</v>
      </c>
      <c r="C669" s="7">
        <f>RR_ID</f>
        <v>8</v>
      </c>
      <c r="D669" s="1" t="str">
        <f>RR_SHORT_NAME</f>
        <v>EAST</v>
      </c>
      <c r="E669" s="1" t="str">
        <f>RR_NAME</f>
        <v>Eastern Railroads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2017</v>
      </c>
      <c r="B670" s="11">
        <f>RRICC</f>
        <v>900004</v>
      </c>
      <c r="C670" s="7">
        <f>RR_ID</f>
        <v>8</v>
      </c>
      <c r="D670" s="1" t="str">
        <f>RR_SHORT_NAME</f>
        <v>EAST</v>
      </c>
      <c r="E670" s="1" t="str">
        <f>RR_NAME</f>
        <v>Eastern Railroads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2017</v>
      </c>
      <c r="B671" s="11">
        <f>RRICC</f>
        <v>900004</v>
      </c>
      <c r="C671" s="7">
        <f>RR_ID</f>
        <v>8</v>
      </c>
      <c r="D671" s="1" t="str">
        <f>RR_SHORT_NAME</f>
        <v>EAST</v>
      </c>
      <c r="E671" s="1" t="str">
        <f>RR_NAME</f>
        <v>Eastern Railroads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2017</v>
      </c>
      <c r="B672" s="11">
        <f>RRICC</f>
        <v>900004</v>
      </c>
      <c r="C672" s="7">
        <f>RR_ID</f>
        <v>8</v>
      </c>
      <c r="D672" s="1" t="str">
        <f>RR_SHORT_NAME</f>
        <v>EAST</v>
      </c>
      <c r="E672" s="1" t="str">
        <f>RR_NAME</f>
        <v>Eastern Railroads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2017</v>
      </c>
      <c r="B673" s="11">
        <f>RRICC</f>
        <v>900004</v>
      </c>
      <c r="C673" s="7">
        <f>RR_ID</f>
        <v>8</v>
      </c>
      <c r="D673" s="1" t="str">
        <f>RR_SHORT_NAME</f>
        <v>EAST</v>
      </c>
      <c r="E673" s="1" t="str">
        <f>RR_NAME</f>
        <v>Eastern Railroads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2017</v>
      </c>
      <c r="B674" s="11">
        <f>RRICC</f>
        <v>900004</v>
      </c>
      <c r="C674" s="7">
        <f>RR_ID</f>
        <v>8</v>
      </c>
      <c r="D674" s="1" t="str">
        <f>RR_SHORT_NAME</f>
        <v>EAST</v>
      </c>
      <c r="E674" s="1" t="str">
        <f>RR_NAME</f>
        <v>Eastern Railroads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2017</v>
      </c>
      <c r="B675" s="11">
        <f>RRICC</f>
        <v>900004</v>
      </c>
      <c r="C675" s="7">
        <f>RR_ID</f>
        <v>8</v>
      </c>
      <c r="D675" s="1" t="str">
        <f>RR_SHORT_NAME</f>
        <v>EAST</v>
      </c>
      <c r="E675" s="1" t="str">
        <f>RR_NAME</f>
        <v>Eastern Railroads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2017</v>
      </c>
      <c r="B676" s="11">
        <f>RRICC</f>
        <v>900004</v>
      </c>
      <c r="C676" s="7">
        <f>RR_ID</f>
        <v>8</v>
      </c>
      <c r="D676" s="1" t="str">
        <f>RR_SHORT_NAME</f>
        <v>EAST</v>
      </c>
      <c r="E676" s="1" t="str">
        <f>RR_NAME</f>
        <v>Eastern Railroads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2017</v>
      </c>
      <c r="B677" s="11">
        <f>RRICC</f>
        <v>900004</v>
      </c>
      <c r="C677" s="7">
        <f>RR_ID</f>
        <v>8</v>
      </c>
      <c r="D677" s="1" t="str">
        <f>RR_SHORT_NAME</f>
        <v>EAST</v>
      </c>
      <c r="E677" s="1" t="str">
        <f>RR_NAME</f>
        <v>Eastern Railroads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2017</v>
      </c>
      <c r="B678" s="11">
        <f>RRICC</f>
        <v>900004</v>
      </c>
      <c r="C678" s="7">
        <f>RR_ID</f>
        <v>8</v>
      </c>
      <c r="D678" s="1" t="str">
        <f>RR_SHORT_NAME</f>
        <v>EAST</v>
      </c>
      <c r="E678" s="1" t="str">
        <f>RR_NAME</f>
        <v>Eastern Railroads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2017</v>
      </c>
      <c r="B679" s="11">
        <f>RRICC</f>
        <v>900004</v>
      </c>
      <c r="C679" s="7">
        <f>RR_ID</f>
        <v>8</v>
      </c>
      <c r="D679" s="1" t="str">
        <f>RR_SHORT_NAME</f>
        <v>EAST</v>
      </c>
      <c r="E679" s="1" t="str">
        <f>RR_NAME</f>
        <v>Eastern Railroads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2017</v>
      </c>
      <c r="B680" s="11">
        <f>RRICC</f>
        <v>900004</v>
      </c>
      <c r="C680" s="7">
        <f>RR_ID</f>
        <v>8</v>
      </c>
      <c r="D680" s="1" t="str">
        <f>RR_SHORT_NAME</f>
        <v>EAST</v>
      </c>
      <c r="E680" s="1" t="str">
        <f>RR_NAME</f>
        <v>Eastern Railroads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2017</v>
      </c>
      <c r="B681" s="11">
        <f>RRICC</f>
        <v>900004</v>
      </c>
      <c r="C681" s="7">
        <f>RR_ID</f>
        <v>8</v>
      </c>
      <c r="D681" s="1" t="str">
        <f>RR_SHORT_NAME</f>
        <v>EAST</v>
      </c>
      <c r="E681" s="1" t="str">
        <f>RR_NAME</f>
        <v>Eastern Railroads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2017</v>
      </c>
      <c r="B682" s="11">
        <f>RRICC</f>
        <v>900004</v>
      </c>
      <c r="C682" s="7">
        <f>RR_ID</f>
        <v>8</v>
      </c>
      <c r="D682" s="1" t="str">
        <f>RR_SHORT_NAME</f>
        <v>EAST</v>
      </c>
      <c r="E682" s="1" t="str">
        <f>RR_NAME</f>
        <v>Eastern Railroads</v>
      </c>
      <c r="F682" s="1" t="s">
        <v>47682</v>
      </c>
      <c r="G682" s="6">
        <f>E2L109C22</f>
        <v>639.35367377627961</v>
      </c>
    </row>
    <row r="683" spans="1:7" x14ac:dyDescent="0.2">
      <c r="A683" s="11">
        <f>CURRENT_YEAR</f>
        <v>2017</v>
      </c>
      <c r="B683" s="11">
        <f>RRICC</f>
        <v>900004</v>
      </c>
      <c r="C683" s="7">
        <f>RR_ID</f>
        <v>8</v>
      </c>
      <c r="D683" s="1" t="str">
        <f>RR_SHORT_NAME</f>
        <v>EAST</v>
      </c>
      <c r="E683" s="1" t="str">
        <f>RR_NAME</f>
        <v>Eastern Railroads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2017</v>
      </c>
      <c r="B684" s="11">
        <f>RRICC</f>
        <v>900004</v>
      </c>
      <c r="C684" s="7">
        <f>RR_ID</f>
        <v>8</v>
      </c>
      <c r="D684" s="1" t="str">
        <f>RR_SHORT_NAME</f>
        <v>EAST</v>
      </c>
      <c r="E684" s="1" t="str">
        <f>RR_NAME</f>
        <v>Eastern Railroads</v>
      </c>
      <c r="F684" s="1" t="s">
        <v>47684</v>
      </c>
      <c r="G684" s="6">
        <f>E2L109C24</f>
        <v>1110.5487874189791</v>
      </c>
    </row>
    <row r="685" spans="1:7" x14ac:dyDescent="0.2">
      <c r="A685" s="11">
        <f>CURRENT_YEAR</f>
        <v>2017</v>
      </c>
      <c r="B685" s="11">
        <f>RRICC</f>
        <v>900004</v>
      </c>
      <c r="C685" s="7">
        <f>RR_ID</f>
        <v>8</v>
      </c>
      <c r="D685" s="1" t="str">
        <f>RR_SHORT_NAME</f>
        <v>EAST</v>
      </c>
      <c r="E685" s="1" t="str">
        <f>RR_NAME</f>
        <v>Eastern Railroads</v>
      </c>
      <c r="F685" s="1" t="s">
        <v>47685</v>
      </c>
      <c r="G685" s="6">
        <f>E2L109C25</f>
        <v>7.0837716467115888</v>
      </c>
    </row>
    <row r="686" spans="1:7" x14ac:dyDescent="0.2">
      <c r="A686" s="11">
        <f>CURRENT_YEAR</f>
        <v>2017</v>
      </c>
      <c r="B686" s="11">
        <f>RRICC</f>
        <v>900004</v>
      </c>
      <c r="C686" s="7">
        <f>RR_ID</f>
        <v>8</v>
      </c>
      <c r="D686" s="1" t="str">
        <f>RR_SHORT_NAME</f>
        <v>EAST</v>
      </c>
      <c r="E686" s="1" t="str">
        <f>RR_NAME</f>
        <v>Eastern Railroads</v>
      </c>
      <c r="F686" s="1" t="s">
        <v>47686</v>
      </c>
      <c r="G686" s="6">
        <f>E2L109C26</f>
        <v>3.8960744056913748</v>
      </c>
    </row>
    <row r="687" spans="1:7" x14ac:dyDescent="0.2">
      <c r="A687" s="11">
        <f>CURRENT_YEAR</f>
        <v>2017</v>
      </c>
      <c r="B687" s="11">
        <f>RRICC</f>
        <v>900004</v>
      </c>
      <c r="C687" s="7">
        <f>RR_ID</f>
        <v>8</v>
      </c>
      <c r="D687" s="1" t="str">
        <f>RR_SHORT_NAME</f>
        <v>EAST</v>
      </c>
      <c r="E687" s="1" t="str">
        <f>RR_NAME</f>
        <v>Eastern Railroads</v>
      </c>
      <c r="F687" s="1" t="s">
        <v>47687</v>
      </c>
      <c r="G687" s="6">
        <f>E2L109C27</f>
        <v>10.625657470067384</v>
      </c>
    </row>
    <row r="688" spans="1:7" x14ac:dyDescent="0.2">
      <c r="A688" s="11">
        <f>CURRENT_YEAR</f>
        <v>2017</v>
      </c>
      <c r="B688" s="11">
        <f>RRICC</f>
        <v>900004</v>
      </c>
      <c r="C688" s="7">
        <f>RR_ID</f>
        <v>8</v>
      </c>
      <c r="D688" s="1" t="str">
        <f>RR_SHORT_NAME</f>
        <v>EAST</v>
      </c>
      <c r="E688" s="1" t="str">
        <f>RR_NAME</f>
        <v>Eastern Railroads</v>
      </c>
      <c r="F688" s="1" t="s">
        <v>47688</v>
      </c>
      <c r="G688" s="6">
        <f>E2L109C28</f>
        <v>8.5005259760539058</v>
      </c>
    </row>
    <row r="689" spans="1:7" x14ac:dyDescent="0.2">
      <c r="A689" s="11">
        <f>CURRENT_YEAR</f>
        <v>2017</v>
      </c>
      <c r="B689" s="11">
        <f>RRICC</f>
        <v>900004</v>
      </c>
      <c r="C689" s="7">
        <f>RR_ID</f>
        <v>8</v>
      </c>
      <c r="D689" s="1" t="str">
        <f>RR_SHORT_NAME</f>
        <v>EAST</v>
      </c>
      <c r="E689" s="1" t="str">
        <f>RR_NAME</f>
        <v>Eastern Railroads</v>
      </c>
      <c r="F689" s="1" t="s">
        <v>47689</v>
      </c>
      <c r="G689" s="6">
        <f>E2L109C29</f>
        <v>1.7709429116778974</v>
      </c>
    </row>
    <row r="690" spans="1:7" x14ac:dyDescent="0.2">
      <c r="A690" s="11">
        <f>CURRENT_YEAR</f>
        <v>2017</v>
      </c>
      <c r="B690" s="11">
        <f>RRICC</f>
        <v>900004</v>
      </c>
      <c r="C690" s="7">
        <f>RR_ID</f>
        <v>8</v>
      </c>
      <c r="D690" s="1" t="str">
        <f>RR_SHORT_NAME</f>
        <v>EAST</v>
      </c>
      <c r="E690" s="1" t="str">
        <f>RR_NAME</f>
        <v>Eastern Railroads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2017</v>
      </c>
      <c r="B691" s="11">
        <f>RRICC</f>
        <v>900004</v>
      </c>
      <c r="C691" s="7">
        <f>RR_ID</f>
        <v>8</v>
      </c>
      <c r="D691" s="1" t="str">
        <f>RR_SHORT_NAME</f>
        <v>EAST</v>
      </c>
      <c r="E691" s="1" t="str">
        <f>RR_NAME</f>
        <v>Eastern Railroads</v>
      </c>
      <c r="F691" s="1" t="s">
        <v>47691</v>
      </c>
      <c r="G691" s="6">
        <f>E2L110C2</f>
        <v>1.9010886882634095</v>
      </c>
    </row>
    <row r="692" spans="1:7" x14ac:dyDescent="0.2">
      <c r="A692" s="11">
        <f>CURRENT_YEAR</f>
        <v>2017</v>
      </c>
      <c r="B692" s="11">
        <f>RRICC</f>
        <v>900004</v>
      </c>
      <c r="C692" s="7">
        <f>RR_ID</f>
        <v>8</v>
      </c>
      <c r="D692" s="1" t="str">
        <f>RR_SHORT_NAME</f>
        <v>EAST</v>
      </c>
      <c r="E692" s="1" t="str">
        <f>RR_NAME</f>
        <v>Eastern Railroads</v>
      </c>
      <c r="F692" s="1" t="s">
        <v>47692</v>
      </c>
      <c r="G692" s="6">
        <f>E2L110C3</f>
        <v>2.0265854333979507</v>
      </c>
    </row>
    <row r="693" spans="1:7" x14ac:dyDescent="0.2">
      <c r="A693" s="11">
        <f>CURRENT_YEAR</f>
        <v>2017</v>
      </c>
      <c r="B693" s="11">
        <f>RRICC</f>
        <v>900004</v>
      </c>
      <c r="C693" s="7">
        <f>RR_ID</f>
        <v>8</v>
      </c>
      <c r="D693" s="1" t="str">
        <f>RR_SHORT_NAME</f>
        <v>EAST</v>
      </c>
      <c r="E693" s="1" t="str">
        <f>RR_NAME</f>
        <v>Eastern Railroads</v>
      </c>
      <c r="F693" s="1" t="s">
        <v>47693</v>
      </c>
      <c r="G693" s="6">
        <f>E2L110C4</f>
        <v>1.9417571569595262</v>
      </c>
    </row>
    <row r="694" spans="1:7" x14ac:dyDescent="0.2">
      <c r="A694" s="11">
        <f>CURRENT_YEAR</f>
        <v>2017</v>
      </c>
      <c r="B694" s="11">
        <f>RRICC</f>
        <v>900004</v>
      </c>
      <c r="C694" s="7">
        <f>RR_ID</f>
        <v>8</v>
      </c>
      <c r="D694" s="1" t="str">
        <f>RR_SHORT_NAME</f>
        <v>EAST</v>
      </c>
      <c r="E694" s="1" t="str">
        <f>RR_NAME</f>
        <v>Eastern Railroads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2017</v>
      </c>
      <c r="B695" s="11">
        <f>RRICC</f>
        <v>900004</v>
      </c>
      <c r="C695" s="7">
        <f>RR_ID</f>
        <v>8</v>
      </c>
      <c r="D695" s="1" t="str">
        <f>RR_SHORT_NAME</f>
        <v>EAST</v>
      </c>
      <c r="E695" s="1" t="str">
        <f>RR_NAME</f>
        <v>Eastern Railroads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2017</v>
      </c>
      <c r="B696" s="11">
        <f>RRICC</f>
        <v>900004</v>
      </c>
      <c r="C696" s="7">
        <f>RR_ID</f>
        <v>8</v>
      </c>
      <c r="D696" s="1" t="str">
        <f>RR_SHORT_NAME</f>
        <v>EAST</v>
      </c>
      <c r="E696" s="1" t="str">
        <f>RR_NAME</f>
        <v>Eastern Railroads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2017</v>
      </c>
      <c r="B697" s="11">
        <f>RRICC</f>
        <v>900004</v>
      </c>
      <c r="C697" s="7">
        <f>RR_ID</f>
        <v>8</v>
      </c>
      <c r="D697" s="1" t="str">
        <f>RR_SHORT_NAME</f>
        <v>EAST</v>
      </c>
      <c r="E697" s="1" t="str">
        <f>RR_NAME</f>
        <v>Eastern Railroads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2017</v>
      </c>
      <c r="B698" s="11">
        <f>RRICC</f>
        <v>900004</v>
      </c>
      <c r="C698" s="7">
        <f>RR_ID</f>
        <v>8</v>
      </c>
      <c r="D698" s="1" t="str">
        <f>RR_SHORT_NAME</f>
        <v>EAST</v>
      </c>
      <c r="E698" s="1" t="str">
        <f>RR_NAME</f>
        <v>Eastern Railroads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2017</v>
      </c>
      <c r="B699" s="11">
        <f>RRICC</f>
        <v>900004</v>
      </c>
      <c r="C699" s="7">
        <f>RR_ID</f>
        <v>8</v>
      </c>
      <c r="D699" s="1" t="str">
        <f>RR_SHORT_NAME</f>
        <v>EAST</v>
      </c>
      <c r="E699" s="1" t="str">
        <f>RR_NAME</f>
        <v>Eastern Railroads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2017</v>
      </c>
      <c r="B700" s="11">
        <f>RRICC</f>
        <v>900004</v>
      </c>
      <c r="C700" s="7">
        <f>RR_ID</f>
        <v>8</v>
      </c>
      <c r="D700" s="1" t="str">
        <f>RR_SHORT_NAME</f>
        <v>EAST</v>
      </c>
      <c r="E700" s="1" t="str">
        <f>RR_NAME</f>
        <v>Eastern Railroads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2017</v>
      </c>
      <c r="B701" s="11">
        <f>RRICC</f>
        <v>900004</v>
      </c>
      <c r="C701" s="7">
        <f>RR_ID</f>
        <v>8</v>
      </c>
      <c r="D701" s="1" t="str">
        <f>RR_SHORT_NAME</f>
        <v>EAST</v>
      </c>
      <c r="E701" s="1" t="str">
        <f>RR_NAME</f>
        <v>Eastern Railroads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2017</v>
      </c>
      <c r="B702" s="11">
        <f>RRICC</f>
        <v>900004</v>
      </c>
      <c r="C702" s="7">
        <f>RR_ID</f>
        <v>8</v>
      </c>
      <c r="D702" s="1" t="str">
        <f>RR_SHORT_NAME</f>
        <v>EAST</v>
      </c>
      <c r="E702" s="1" t="str">
        <f>RR_NAME</f>
        <v>Eastern Railroads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2017</v>
      </c>
      <c r="B703" s="11">
        <f>RRICC</f>
        <v>900004</v>
      </c>
      <c r="C703" s="7">
        <f>RR_ID</f>
        <v>8</v>
      </c>
      <c r="D703" s="1" t="str">
        <f>RR_SHORT_NAME</f>
        <v>EAST</v>
      </c>
      <c r="E703" s="1" t="str">
        <f>RR_NAME</f>
        <v>Eastern Railroads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2017</v>
      </c>
      <c r="B704" s="11">
        <f>RRICC</f>
        <v>900004</v>
      </c>
      <c r="C704" s="7">
        <f>RR_ID</f>
        <v>8</v>
      </c>
      <c r="D704" s="1" t="str">
        <f>RR_SHORT_NAME</f>
        <v>EAST</v>
      </c>
      <c r="E704" s="1" t="str">
        <f>RR_NAME</f>
        <v>Eastern Railroads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2017</v>
      </c>
      <c r="B705" s="11">
        <f>RRICC</f>
        <v>900004</v>
      </c>
      <c r="C705" s="7">
        <f>RR_ID</f>
        <v>8</v>
      </c>
      <c r="D705" s="1" t="str">
        <f>RR_SHORT_NAME</f>
        <v>EAST</v>
      </c>
      <c r="E705" s="1" t="str">
        <f>RR_NAME</f>
        <v>Eastern Railroads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2017</v>
      </c>
      <c r="B706" s="11">
        <f>RRICC</f>
        <v>900004</v>
      </c>
      <c r="C706" s="7">
        <f>RR_ID</f>
        <v>8</v>
      </c>
      <c r="D706" s="1" t="str">
        <f>RR_SHORT_NAME</f>
        <v>EAST</v>
      </c>
      <c r="E706" s="1" t="str">
        <f>RR_NAME</f>
        <v>Eastern Railroads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2017</v>
      </c>
      <c r="B707" s="11">
        <f>RRICC</f>
        <v>900004</v>
      </c>
      <c r="C707" s="7">
        <f>RR_ID</f>
        <v>8</v>
      </c>
      <c r="D707" s="1" t="str">
        <f>RR_SHORT_NAME</f>
        <v>EAST</v>
      </c>
      <c r="E707" s="1" t="str">
        <f>RR_NAME</f>
        <v>Eastern Railroads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2017</v>
      </c>
      <c r="B708" s="11">
        <f>RRICC</f>
        <v>900004</v>
      </c>
      <c r="C708" s="7">
        <f>RR_ID</f>
        <v>8</v>
      </c>
      <c r="D708" s="1" t="str">
        <f>RR_SHORT_NAME</f>
        <v>EAST</v>
      </c>
      <c r="E708" s="1" t="str">
        <f>RR_NAME</f>
        <v>Eastern Railroads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2017</v>
      </c>
      <c r="B709" s="11">
        <f>RRICC</f>
        <v>900004</v>
      </c>
      <c r="C709" s="7">
        <f>RR_ID</f>
        <v>8</v>
      </c>
      <c r="D709" s="1" t="str">
        <f>RR_SHORT_NAME</f>
        <v>EAST</v>
      </c>
      <c r="E709" s="1" t="str">
        <f>RR_NAME</f>
        <v>Eastern Railroads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2017</v>
      </c>
      <c r="B710" s="11">
        <f>RRICC</f>
        <v>900004</v>
      </c>
      <c r="C710" s="7">
        <f>RR_ID</f>
        <v>8</v>
      </c>
      <c r="D710" s="1" t="str">
        <f>RR_SHORT_NAME</f>
        <v>EAST</v>
      </c>
      <c r="E710" s="1" t="str">
        <f>RR_NAME</f>
        <v>Eastern Railroads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2017</v>
      </c>
      <c r="B711" s="11">
        <f>RRICC</f>
        <v>900004</v>
      </c>
      <c r="C711" s="7">
        <f>RR_ID</f>
        <v>8</v>
      </c>
      <c r="D711" s="1" t="str">
        <f>RR_SHORT_NAME</f>
        <v>EAST</v>
      </c>
      <c r="E711" s="1" t="str">
        <f>RR_NAME</f>
        <v>Eastern Railroads</v>
      </c>
      <c r="F711" s="1" t="s">
        <v>47711</v>
      </c>
      <c r="G711" s="6">
        <f>E2L110C22</f>
        <v>639.35367377627972</v>
      </c>
    </row>
    <row r="712" spans="1:7" x14ac:dyDescent="0.2">
      <c r="A712" s="11">
        <f>CURRENT_YEAR</f>
        <v>2017</v>
      </c>
      <c r="B712" s="11">
        <f>RRICC</f>
        <v>900004</v>
      </c>
      <c r="C712" s="7">
        <f>RR_ID</f>
        <v>8</v>
      </c>
      <c r="D712" s="1" t="str">
        <f>RR_SHORT_NAME</f>
        <v>EAST</v>
      </c>
      <c r="E712" s="1" t="str">
        <f>RR_NAME</f>
        <v>Eastern Railroads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2017</v>
      </c>
      <c r="B713" s="11">
        <f>RRICC</f>
        <v>900004</v>
      </c>
      <c r="C713" s="7">
        <f>RR_ID</f>
        <v>8</v>
      </c>
      <c r="D713" s="1" t="str">
        <f>RR_SHORT_NAME</f>
        <v>EAST</v>
      </c>
      <c r="E713" s="1" t="str">
        <f>RR_NAME</f>
        <v>Eastern Railroads</v>
      </c>
      <c r="F713" s="1" t="s">
        <v>47713</v>
      </c>
      <c r="G713" s="6">
        <f>E2L110C24</f>
        <v>1385.696179576044</v>
      </c>
    </row>
    <row r="714" spans="1:7" x14ac:dyDescent="0.2">
      <c r="A714" s="11">
        <f>CURRENT_YEAR</f>
        <v>2017</v>
      </c>
      <c r="B714" s="11">
        <f>RRICC</f>
        <v>900004</v>
      </c>
      <c r="C714" s="7">
        <f>RR_ID</f>
        <v>8</v>
      </c>
      <c r="D714" s="1" t="str">
        <f>RR_SHORT_NAME</f>
        <v>EAST</v>
      </c>
      <c r="E714" s="1" t="str">
        <f>RR_NAME</f>
        <v>Eastern Railroads</v>
      </c>
      <c r="F714" s="1" t="s">
        <v>47714</v>
      </c>
      <c r="G714" s="6">
        <f>E2L110C25</f>
        <v>7.0837716467115897</v>
      </c>
    </row>
    <row r="715" spans="1:7" x14ac:dyDescent="0.2">
      <c r="A715" s="11">
        <f>CURRENT_YEAR</f>
        <v>2017</v>
      </c>
      <c r="B715" s="11">
        <f>RRICC</f>
        <v>900004</v>
      </c>
      <c r="C715" s="7">
        <f>RR_ID</f>
        <v>8</v>
      </c>
      <c r="D715" s="1" t="str">
        <f>RR_SHORT_NAME</f>
        <v>EAST</v>
      </c>
      <c r="E715" s="1" t="str">
        <f>RR_NAME</f>
        <v>Eastern Railroads</v>
      </c>
      <c r="F715" s="1" t="s">
        <v>47715</v>
      </c>
      <c r="G715" s="6">
        <f>E2L110C26</f>
        <v>3.8960744056913748</v>
      </c>
    </row>
    <row r="716" spans="1:7" x14ac:dyDescent="0.2">
      <c r="A716" s="11">
        <f>CURRENT_YEAR</f>
        <v>2017</v>
      </c>
      <c r="B716" s="11">
        <f>RRICC</f>
        <v>900004</v>
      </c>
      <c r="C716" s="7">
        <f>RR_ID</f>
        <v>8</v>
      </c>
      <c r="D716" s="1" t="str">
        <f>RR_SHORT_NAME</f>
        <v>EAST</v>
      </c>
      <c r="E716" s="1" t="str">
        <f>RR_NAME</f>
        <v>Eastern Railroads</v>
      </c>
      <c r="F716" s="1" t="s">
        <v>47716</v>
      </c>
      <c r="G716" s="6">
        <f>E2L110C27</f>
        <v>10.625657470067383</v>
      </c>
    </row>
    <row r="717" spans="1:7" x14ac:dyDescent="0.2">
      <c r="A717" s="11">
        <f>CURRENT_YEAR</f>
        <v>2017</v>
      </c>
      <c r="B717" s="11">
        <f>RRICC</f>
        <v>900004</v>
      </c>
      <c r="C717" s="7">
        <f>RR_ID</f>
        <v>8</v>
      </c>
      <c r="D717" s="1" t="str">
        <f>RR_SHORT_NAME</f>
        <v>EAST</v>
      </c>
      <c r="E717" s="1" t="str">
        <f>RR_NAME</f>
        <v>Eastern Railroads</v>
      </c>
      <c r="F717" s="1" t="s">
        <v>47717</v>
      </c>
      <c r="G717" s="6">
        <f>E2L110C28</f>
        <v>8.5005259760539058</v>
      </c>
    </row>
    <row r="718" spans="1:7" x14ac:dyDescent="0.2">
      <c r="A718" s="11">
        <f>CURRENT_YEAR</f>
        <v>2017</v>
      </c>
      <c r="B718" s="11">
        <f>RRICC</f>
        <v>900004</v>
      </c>
      <c r="C718" s="7">
        <f>RR_ID</f>
        <v>8</v>
      </c>
      <c r="D718" s="1" t="str">
        <f>RR_SHORT_NAME</f>
        <v>EAST</v>
      </c>
      <c r="E718" s="1" t="str">
        <f>RR_NAME</f>
        <v>Eastern Railroads</v>
      </c>
      <c r="F718" s="1" t="s">
        <v>47718</v>
      </c>
      <c r="G718" s="6">
        <f>E2L110C29</f>
        <v>1.7709429116778974</v>
      </c>
    </row>
    <row r="719" spans="1:7" x14ac:dyDescent="0.2">
      <c r="A719" s="11">
        <f>CURRENT_YEAR</f>
        <v>2017</v>
      </c>
      <c r="B719" s="11">
        <f>RRICC</f>
        <v>900004</v>
      </c>
      <c r="C719" s="7">
        <f>RR_ID</f>
        <v>8</v>
      </c>
      <c r="D719" s="1" t="str">
        <f>RR_SHORT_NAME</f>
        <v>EAST</v>
      </c>
      <c r="E719" s="1" t="str">
        <f>RR_NAME</f>
        <v>Eastern Railroads</v>
      </c>
      <c r="F719" s="1" t="s">
        <v>47719</v>
      </c>
      <c r="G719" s="6">
        <f>E2L111C1</f>
        <v>58.6</v>
      </c>
    </row>
    <row r="720" spans="1:7" x14ac:dyDescent="0.2">
      <c r="A720" s="11">
        <f>CURRENT_YEAR</f>
        <v>2017</v>
      </c>
      <c r="B720" s="11">
        <f>RRICC</f>
        <v>900004</v>
      </c>
      <c r="C720" s="7">
        <f>RR_ID</f>
        <v>8</v>
      </c>
      <c r="D720" s="1" t="str">
        <f>RR_SHORT_NAME</f>
        <v>EAST</v>
      </c>
      <c r="E720" s="1" t="str">
        <f>RR_NAME</f>
        <v>Eastern Railroads</v>
      </c>
      <c r="F720" s="1" t="s">
        <v>47720</v>
      </c>
      <c r="G720" s="6">
        <f>E2L111C2</f>
        <v>1.1176200800533689</v>
      </c>
    </row>
    <row r="721" spans="1:7" x14ac:dyDescent="0.2">
      <c r="A721" s="11">
        <f>CURRENT_YEAR</f>
        <v>2017</v>
      </c>
      <c r="B721" s="11">
        <f>RRICC</f>
        <v>900004</v>
      </c>
      <c r="C721" s="7">
        <f>RR_ID</f>
        <v>8</v>
      </c>
      <c r="D721" s="1" t="str">
        <f>RR_SHORT_NAME</f>
        <v>EAST</v>
      </c>
      <c r="E721" s="1" t="str">
        <f>RR_NAME</f>
        <v>Eastern Railroads</v>
      </c>
      <c r="F721" s="1" t="s">
        <v>47721</v>
      </c>
      <c r="G721" s="6">
        <f>E2L111C3</f>
        <v>1.0924020581834204</v>
      </c>
    </row>
    <row r="722" spans="1:7" x14ac:dyDescent="0.2">
      <c r="A722" s="11">
        <f>CURRENT_YEAR</f>
        <v>2017</v>
      </c>
      <c r="B722" s="11">
        <f>RRICC</f>
        <v>900004</v>
      </c>
      <c r="C722" s="7">
        <f>RR_ID</f>
        <v>8</v>
      </c>
      <c r="D722" s="1" t="str">
        <f>RR_SHORT_NAME</f>
        <v>EAST</v>
      </c>
      <c r="E722" s="1" t="str">
        <f>RR_NAME</f>
        <v>Eastern Railroads</v>
      </c>
      <c r="F722" s="1" t="s">
        <v>47722</v>
      </c>
      <c r="G722" s="6">
        <f>E2L111C4</f>
        <v>1.0981662232458405</v>
      </c>
    </row>
    <row r="723" spans="1:7" x14ac:dyDescent="0.2">
      <c r="A723" s="11">
        <f>CURRENT_YEAR</f>
        <v>2017</v>
      </c>
      <c r="B723" s="11">
        <f>RRICC</f>
        <v>900004</v>
      </c>
      <c r="C723" s="7">
        <f>RR_ID</f>
        <v>8</v>
      </c>
      <c r="D723" s="1" t="str">
        <f>RR_SHORT_NAME</f>
        <v>EAST</v>
      </c>
      <c r="E723" s="1" t="str">
        <f>RR_NAME</f>
        <v>Eastern Railroads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2017</v>
      </c>
      <c r="B724" s="11">
        <f>RRICC</f>
        <v>900004</v>
      </c>
      <c r="C724" s="7">
        <f>RR_ID</f>
        <v>8</v>
      </c>
      <c r="D724" s="1" t="str">
        <f>RR_SHORT_NAME</f>
        <v>EAST</v>
      </c>
      <c r="E724" s="1" t="str">
        <f>RR_NAME</f>
        <v>Eastern Railroads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2017</v>
      </c>
      <c r="B725" s="11">
        <f>RRICC</f>
        <v>900004</v>
      </c>
      <c r="C725" s="7">
        <f>RR_ID</f>
        <v>8</v>
      </c>
      <c r="D725" s="1" t="str">
        <f>RR_SHORT_NAME</f>
        <v>EAST</v>
      </c>
      <c r="E725" s="1" t="str">
        <f>RR_NAME</f>
        <v>Eastern Railroads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2017</v>
      </c>
      <c r="B726" s="11">
        <f>RRICC</f>
        <v>900004</v>
      </c>
      <c r="C726" s="7">
        <f>RR_ID</f>
        <v>8</v>
      </c>
      <c r="D726" s="1" t="str">
        <f>RR_SHORT_NAME</f>
        <v>EAST</v>
      </c>
      <c r="E726" s="1" t="str">
        <f>RR_NAME</f>
        <v>Eastern Railroads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2017</v>
      </c>
      <c r="B727" s="11">
        <f>RRICC</f>
        <v>900004</v>
      </c>
      <c r="C727" s="7">
        <f>RR_ID</f>
        <v>8</v>
      </c>
      <c r="D727" s="1" t="str">
        <f>RR_SHORT_NAME</f>
        <v>EAST</v>
      </c>
      <c r="E727" s="1" t="str">
        <f>RR_NAME</f>
        <v>Eastern Railroads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2017</v>
      </c>
      <c r="B728" s="11">
        <f>RRICC</f>
        <v>900004</v>
      </c>
      <c r="C728" s="7">
        <f>RR_ID</f>
        <v>8</v>
      </c>
      <c r="D728" s="1" t="str">
        <f>RR_SHORT_NAME</f>
        <v>EAST</v>
      </c>
      <c r="E728" s="1" t="str">
        <f>RR_NAME</f>
        <v>Eastern Railroads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2017</v>
      </c>
      <c r="B729" s="11">
        <f>RRICC</f>
        <v>900004</v>
      </c>
      <c r="C729" s="7">
        <f>RR_ID</f>
        <v>8</v>
      </c>
      <c r="D729" s="1" t="str">
        <f>RR_SHORT_NAME</f>
        <v>EAST</v>
      </c>
      <c r="E729" s="1" t="str">
        <f>RR_NAME</f>
        <v>Eastern Railroads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2017</v>
      </c>
      <c r="B730" s="11">
        <f>RRICC</f>
        <v>900004</v>
      </c>
      <c r="C730" s="7">
        <f>RR_ID</f>
        <v>8</v>
      </c>
      <c r="D730" s="1" t="str">
        <f>RR_SHORT_NAME</f>
        <v>EAST</v>
      </c>
      <c r="E730" s="1" t="str">
        <f>RR_NAME</f>
        <v>Eastern Railroads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2017</v>
      </c>
      <c r="B731" s="11">
        <f>RRICC</f>
        <v>900004</v>
      </c>
      <c r="C731" s="7">
        <f>RR_ID</f>
        <v>8</v>
      </c>
      <c r="D731" s="1" t="str">
        <f>RR_SHORT_NAME</f>
        <v>EAST</v>
      </c>
      <c r="E731" s="1" t="str">
        <f>RR_NAME</f>
        <v>Eastern Railroads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2017</v>
      </c>
      <c r="B732" s="11">
        <f>RRICC</f>
        <v>900004</v>
      </c>
      <c r="C732" s="7">
        <f>RR_ID</f>
        <v>8</v>
      </c>
      <c r="D732" s="1" t="str">
        <f>RR_SHORT_NAME</f>
        <v>EAST</v>
      </c>
      <c r="E732" s="1" t="str">
        <f>RR_NAME</f>
        <v>Eastern Railroads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2017</v>
      </c>
      <c r="B733" s="11">
        <f>RRICC</f>
        <v>900004</v>
      </c>
      <c r="C733" s="7">
        <f>RR_ID</f>
        <v>8</v>
      </c>
      <c r="D733" s="1" t="str">
        <f>RR_SHORT_NAME</f>
        <v>EAST</v>
      </c>
      <c r="E733" s="1" t="str">
        <f>RR_NAME</f>
        <v>Eastern Railroads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2017</v>
      </c>
      <c r="B734" s="11">
        <f>RRICC</f>
        <v>900004</v>
      </c>
      <c r="C734" s="7">
        <f>RR_ID</f>
        <v>8</v>
      </c>
      <c r="D734" s="1" t="str">
        <f>RR_SHORT_NAME</f>
        <v>EAST</v>
      </c>
      <c r="E734" s="1" t="str">
        <f>RR_NAME</f>
        <v>Eastern Railroads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2017</v>
      </c>
      <c r="B735" s="11">
        <f>RRICC</f>
        <v>900004</v>
      </c>
      <c r="C735" s="7">
        <f>RR_ID</f>
        <v>8</v>
      </c>
      <c r="D735" s="1" t="str">
        <f>RR_SHORT_NAME</f>
        <v>EAST</v>
      </c>
      <c r="E735" s="1" t="str">
        <f>RR_NAME</f>
        <v>Eastern Railroads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2017</v>
      </c>
      <c r="B736" s="11">
        <f>RRICC</f>
        <v>900004</v>
      </c>
      <c r="C736" s="7">
        <f>RR_ID</f>
        <v>8</v>
      </c>
      <c r="D736" s="1" t="str">
        <f>RR_SHORT_NAME</f>
        <v>EAST</v>
      </c>
      <c r="E736" s="1" t="str">
        <f>RR_NAME</f>
        <v>Eastern Railroads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2017</v>
      </c>
      <c r="B737" s="11">
        <f>RRICC</f>
        <v>900004</v>
      </c>
      <c r="C737" s="7">
        <f>RR_ID</f>
        <v>8</v>
      </c>
      <c r="D737" s="1" t="str">
        <f>RR_SHORT_NAME</f>
        <v>EAST</v>
      </c>
      <c r="E737" s="1" t="str">
        <f>RR_NAME</f>
        <v>Eastern Railroads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2017</v>
      </c>
      <c r="B738" s="11">
        <f>RRICC</f>
        <v>900004</v>
      </c>
      <c r="C738" s="7">
        <f>RR_ID</f>
        <v>8</v>
      </c>
      <c r="D738" s="1" t="str">
        <f>RR_SHORT_NAME</f>
        <v>EAST</v>
      </c>
      <c r="E738" s="1" t="str">
        <f>RR_NAME</f>
        <v>Eastern Railroads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2017</v>
      </c>
      <c r="B739" s="11">
        <f>RRICC</f>
        <v>900004</v>
      </c>
      <c r="C739" s="7">
        <f>RR_ID</f>
        <v>8</v>
      </c>
      <c r="D739" s="1" t="str">
        <f>RR_SHORT_NAME</f>
        <v>EAST</v>
      </c>
      <c r="E739" s="1" t="str">
        <f>RR_NAME</f>
        <v>Eastern Railroads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2017</v>
      </c>
      <c r="B740" s="11">
        <f>RRICC</f>
        <v>900004</v>
      </c>
      <c r="C740" s="7">
        <f>RR_ID</f>
        <v>8</v>
      </c>
      <c r="D740" s="1" t="str">
        <f>RR_SHORT_NAME</f>
        <v>EAST</v>
      </c>
      <c r="E740" s="1" t="str">
        <f>RR_NAME</f>
        <v>Eastern Railroads</v>
      </c>
      <c r="F740" s="1" t="s">
        <v>47740</v>
      </c>
      <c r="G740" s="6">
        <f>E2L111C22</f>
        <v>639.35367377627972</v>
      </c>
    </row>
    <row r="741" spans="1:7" x14ac:dyDescent="0.2">
      <c r="A741" s="11">
        <f>CURRENT_YEAR</f>
        <v>2017</v>
      </c>
      <c r="B741" s="11">
        <f>RRICC</f>
        <v>900004</v>
      </c>
      <c r="C741" s="7">
        <f>RR_ID</f>
        <v>8</v>
      </c>
      <c r="D741" s="1" t="str">
        <f>RR_SHORT_NAME</f>
        <v>EAST</v>
      </c>
      <c r="E741" s="1" t="str">
        <f>RR_NAME</f>
        <v>Eastern Railroads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2017</v>
      </c>
      <c r="B742" s="11">
        <f>RRICC</f>
        <v>900004</v>
      </c>
      <c r="C742" s="7">
        <f>RR_ID</f>
        <v>8</v>
      </c>
      <c r="D742" s="1" t="str">
        <f>RR_SHORT_NAME</f>
        <v>EAST</v>
      </c>
      <c r="E742" s="1" t="str">
        <f>RR_NAME</f>
        <v>Eastern Railroads</v>
      </c>
      <c r="F742" s="1" t="s">
        <v>47742</v>
      </c>
      <c r="G742" s="6">
        <f>E2L111C24</f>
        <v>1786.7699375843856</v>
      </c>
    </row>
    <row r="743" spans="1:7" x14ac:dyDescent="0.2">
      <c r="A743" s="11">
        <f>CURRENT_YEAR</f>
        <v>2017</v>
      </c>
      <c r="B743" s="11">
        <f>RRICC</f>
        <v>900004</v>
      </c>
      <c r="C743" s="7">
        <f>RR_ID</f>
        <v>8</v>
      </c>
      <c r="D743" s="1" t="str">
        <f>RR_SHORT_NAME</f>
        <v>EAST</v>
      </c>
      <c r="E743" s="1" t="str">
        <f>RR_NAME</f>
        <v>Eastern Railroads</v>
      </c>
      <c r="F743" s="1" t="s">
        <v>47743</v>
      </c>
      <c r="G743" s="6">
        <f>E2L111C25</f>
        <v>7.0837716467115897</v>
      </c>
    </row>
    <row r="744" spans="1:7" x14ac:dyDescent="0.2">
      <c r="A744" s="11">
        <f>CURRENT_YEAR</f>
        <v>2017</v>
      </c>
      <c r="B744" s="11">
        <f>RRICC</f>
        <v>900004</v>
      </c>
      <c r="C744" s="7">
        <f>RR_ID</f>
        <v>8</v>
      </c>
      <c r="D744" s="1" t="str">
        <f>RR_SHORT_NAME</f>
        <v>EAST</v>
      </c>
      <c r="E744" s="1" t="str">
        <f>RR_NAME</f>
        <v>Eastern Railroads</v>
      </c>
      <c r="F744" s="1" t="s">
        <v>47744</v>
      </c>
      <c r="G744" s="6">
        <f>E2L111C26</f>
        <v>3.8960744056913748</v>
      </c>
    </row>
    <row r="745" spans="1:7" x14ac:dyDescent="0.2">
      <c r="A745" s="11">
        <f>CURRENT_YEAR</f>
        <v>2017</v>
      </c>
      <c r="B745" s="11">
        <f>RRICC</f>
        <v>900004</v>
      </c>
      <c r="C745" s="7">
        <f>RR_ID</f>
        <v>8</v>
      </c>
      <c r="D745" s="1" t="str">
        <f>RR_SHORT_NAME</f>
        <v>EAST</v>
      </c>
      <c r="E745" s="1" t="str">
        <f>RR_NAME</f>
        <v>Eastern Railroads</v>
      </c>
      <c r="F745" s="1" t="s">
        <v>47745</v>
      </c>
      <c r="G745" s="6">
        <f>E2L111C27</f>
        <v>10.625657470067384</v>
      </c>
    </row>
    <row r="746" spans="1:7" x14ac:dyDescent="0.2">
      <c r="A746" s="11">
        <f>CURRENT_YEAR</f>
        <v>2017</v>
      </c>
      <c r="B746" s="11">
        <f>RRICC</f>
        <v>900004</v>
      </c>
      <c r="C746" s="7">
        <f>RR_ID</f>
        <v>8</v>
      </c>
      <c r="D746" s="1" t="str">
        <f>RR_SHORT_NAME</f>
        <v>EAST</v>
      </c>
      <c r="E746" s="1" t="str">
        <f>RR_NAME</f>
        <v>Eastern Railroads</v>
      </c>
      <c r="F746" s="1" t="s">
        <v>47746</v>
      </c>
      <c r="G746" s="6">
        <f>E2L111C28</f>
        <v>8.5005259760539058</v>
      </c>
    </row>
    <row r="747" spans="1:7" x14ac:dyDescent="0.2">
      <c r="A747" s="11">
        <f>CURRENT_YEAR</f>
        <v>2017</v>
      </c>
      <c r="B747" s="11">
        <f>RRICC</f>
        <v>900004</v>
      </c>
      <c r="C747" s="7">
        <f>RR_ID</f>
        <v>8</v>
      </c>
      <c r="D747" s="1" t="str">
        <f>RR_SHORT_NAME</f>
        <v>EAST</v>
      </c>
      <c r="E747" s="1" t="str">
        <f>RR_NAME</f>
        <v>Eastern Railroads</v>
      </c>
      <c r="F747" s="1" t="s">
        <v>47747</v>
      </c>
      <c r="G747" s="6">
        <f>E2L111C29</f>
        <v>1.7709429116778972</v>
      </c>
    </row>
    <row r="748" spans="1:7" x14ac:dyDescent="0.2">
      <c r="A748" s="11">
        <f>CURRENT_YEAR</f>
        <v>2017</v>
      </c>
      <c r="B748" s="11">
        <f>RRICC</f>
        <v>900004</v>
      </c>
      <c r="C748" s="7">
        <f>RR_ID</f>
        <v>8</v>
      </c>
      <c r="D748" s="1" t="str">
        <f>RR_SHORT_NAME</f>
        <v>EAST</v>
      </c>
      <c r="E748" s="1" t="str">
        <f>RR_NAME</f>
        <v>Eastern Railroads</v>
      </c>
      <c r="F748" s="1" t="s">
        <v>47748</v>
      </c>
      <c r="G748" s="6">
        <f>E2L112C1</f>
        <v>53.4</v>
      </c>
    </row>
    <row r="749" spans="1:7" x14ac:dyDescent="0.2">
      <c r="A749" s="11">
        <f>CURRENT_YEAR</f>
        <v>2017</v>
      </c>
      <c r="B749" s="11">
        <f>RRICC</f>
        <v>900004</v>
      </c>
      <c r="C749" s="7">
        <f>RR_ID</f>
        <v>8</v>
      </c>
      <c r="D749" s="1" t="str">
        <f>RR_SHORT_NAME</f>
        <v>EAST</v>
      </c>
      <c r="E749" s="1" t="str">
        <f>RR_NAME</f>
        <v>Eastern Railroads</v>
      </c>
      <c r="F749" s="1" t="s">
        <v>47749</v>
      </c>
      <c r="G749" s="6">
        <f>E2L112C2</f>
        <v>1.6554355269225933</v>
      </c>
    </row>
    <row r="750" spans="1:7" x14ac:dyDescent="0.2">
      <c r="A750" s="11">
        <f>CURRENT_YEAR</f>
        <v>2017</v>
      </c>
      <c r="B750" s="11">
        <f>RRICC</f>
        <v>900004</v>
      </c>
      <c r="C750" s="7">
        <f>RR_ID</f>
        <v>8</v>
      </c>
      <c r="D750" s="1" t="str">
        <f>RR_SHORT_NAME</f>
        <v>EAST</v>
      </c>
      <c r="E750" s="1" t="str">
        <f>RR_NAME</f>
        <v>Eastern Railroads</v>
      </c>
      <c r="F750" s="1" t="s">
        <v>47750</v>
      </c>
      <c r="G750" s="6">
        <f>E2L112C3</f>
        <v>1.596126394604958</v>
      </c>
    </row>
    <row r="751" spans="1:7" x14ac:dyDescent="0.2">
      <c r="A751" s="11">
        <f>CURRENT_YEAR</f>
        <v>2017</v>
      </c>
      <c r="B751" s="11">
        <f>RRICC</f>
        <v>900004</v>
      </c>
      <c r="C751" s="7">
        <f>RR_ID</f>
        <v>8</v>
      </c>
      <c r="D751" s="1" t="str">
        <f>RR_SHORT_NAME</f>
        <v>EAST</v>
      </c>
      <c r="E751" s="1" t="str">
        <f>RR_NAME</f>
        <v>Eastern Railroads</v>
      </c>
      <c r="F751" s="1" t="s">
        <v>47751</v>
      </c>
      <c r="G751" s="6">
        <f>E2L112C4</f>
        <v>1.6029399015537553</v>
      </c>
    </row>
    <row r="752" spans="1:7" x14ac:dyDescent="0.2">
      <c r="A752" s="11">
        <f>CURRENT_YEAR</f>
        <v>2017</v>
      </c>
      <c r="B752" s="11">
        <f>RRICC</f>
        <v>900004</v>
      </c>
      <c r="C752" s="7">
        <f>RR_ID</f>
        <v>8</v>
      </c>
      <c r="D752" s="1" t="str">
        <f>RR_SHORT_NAME</f>
        <v>EAST</v>
      </c>
      <c r="E752" s="1" t="str">
        <f>RR_NAME</f>
        <v>Eastern Railroads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2017</v>
      </c>
      <c r="B753" s="11">
        <f>RRICC</f>
        <v>900004</v>
      </c>
      <c r="C753" s="7">
        <f>RR_ID</f>
        <v>8</v>
      </c>
      <c r="D753" s="1" t="str">
        <f>RR_SHORT_NAME</f>
        <v>EAST</v>
      </c>
      <c r="E753" s="1" t="str">
        <f>RR_NAME</f>
        <v>Eastern Railroads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2017</v>
      </c>
      <c r="B754" s="11">
        <f>RRICC</f>
        <v>900004</v>
      </c>
      <c r="C754" s="7">
        <f>RR_ID</f>
        <v>8</v>
      </c>
      <c r="D754" s="1" t="str">
        <f>RR_SHORT_NAME</f>
        <v>EAST</v>
      </c>
      <c r="E754" s="1" t="str">
        <f>RR_NAME</f>
        <v>Eastern Railroads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2017</v>
      </c>
      <c r="B755" s="11">
        <f>RRICC</f>
        <v>900004</v>
      </c>
      <c r="C755" s="7">
        <f>RR_ID</f>
        <v>8</v>
      </c>
      <c r="D755" s="1" t="str">
        <f>RR_SHORT_NAME</f>
        <v>EAST</v>
      </c>
      <c r="E755" s="1" t="str">
        <f>RR_NAME</f>
        <v>Eastern Railroads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2017</v>
      </c>
      <c r="B756" s="11">
        <f>RRICC</f>
        <v>900004</v>
      </c>
      <c r="C756" s="7">
        <f>RR_ID</f>
        <v>8</v>
      </c>
      <c r="D756" s="1" t="str">
        <f>RR_SHORT_NAME</f>
        <v>EAST</v>
      </c>
      <c r="E756" s="1" t="str">
        <f>RR_NAME</f>
        <v>Eastern Railroads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2017</v>
      </c>
      <c r="B757" s="11">
        <f>RRICC</f>
        <v>900004</v>
      </c>
      <c r="C757" s="7">
        <f>RR_ID</f>
        <v>8</v>
      </c>
      <c r="D757" s="1" t="str">
        <f>RR_SHORT_NAME</f>
        <v>EAST</v>
      </c>
      <c r="E757" s="1" t="str">
        <f>RR_NAME</f>
        <v>Eastern Railroads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2017</v>
      </c>
      <c r="B758" s="11">
        <f>RRICC</f>
        <v>900004</v>
      </c>
      <c r="C758" s="7">
        <f>RR_ID</f>
        <v>8</v>
      </c>
      <c r="D758" s="1" t="str">
        <f>RR_SHORT_NAME</f>
        <v>EAST</v>
      </c>
      <c r="E758" s="1" t="str">
        <f>RR_NAME</f>
        <v>Eastern Railroads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2017</v>
      </c>
      <c r="B759" s="11">
        <f>RRICC</f>
        <v>900004</v>
      </c>
      <c r="C759" s="7">
        <f>RR_ID</f>
        <v>8</v>
      </c>
      <c r="D759" s="1" t="str">
        <f>RR_SHORT_NAME</f>
        <v>EAST</v>
      </c>
      <c r="E759" s="1" t="str">
        <f>RR_NAME</f>
        <v>Eastern Railroads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2017</v>
      </c>
      <c r="B760" s="11">
        <f>RRICC</f>
        <v>900004</v>
      </c>
      <c r="C760" s="7">
        <f>RR_ID</f>
        <v>8</v>
      </c>
      <c r="D760" s="1" t="str">
        <f>RR_SHORT_NAME</f>
        <v>EAST</v>
      </c>
      <c r="E760" s="1" t="str">
        <f>RR_NAME</f>
        <v>Eastern Railroads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2017</v>
      </c>
      <c r="B761" s="11">
        <f>RRICC</f>
        <v>900004</v>
      </c>
      <c r="C761" s="7">
        <f>RR_ID</f>
        <v>8</v>
      </c>
      <c r="D761" s="1" t="str">
        <f>RR_SHORT_NAME</f>
        <v>EAST</v>
      </c>
      <c r="E761" s="1" t="str">
        <f>RR_NAME</f>
        <v>Eastern Railroads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2017</v>
      </c>
      <c r="B762" s="11">
        <f>RRICC</f>
        <v>900004</v>
      </c>
      <c r="C762" s="7">
        <f>RR_ID</f>
        <v>8</v>
      </c>
      <c r="D762" s="1" t="str">
        <f>RR_SHORT_NAME</f>
        <v>EAST</v>
      </c>
      <c r="E762" s="1" t="str">
        <f>RR_NAME</f>
        <v>Eastern Railroads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2017</v>
      </c>
      <c r="B763" s="11">
        <f>RRICC</f>
        <v>900004</v>
      </c>
      <c r="C763" s="7">
        <f>RR_ID</f>
        <v>8</v>
      </c>
      <c r="D763" s="1" t="str">
        <f>RR_SHORT_NAME</f>
        <v>EAST</v>
      </c>
      <c r="E763" s="1" t="str">
        <f>RR_NAME</f>
        <v>Eastern Railroads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2017</v>
      </c>
      <c r="B764" s="11">
        <f>RRICC</f>
        <v>900004</v>
      </c>
      <c r="C764" s="7">
        <f>RR_ID</f>
        <v>8</v>
      </c>
      <c r="D764" s="1" t="str">
        <f>RR_SHORT_NAME</f>
        <v>EAST</v>
      </c>
      <c r="E764" s="1" t="str">
        <f>RR_NAME</f>
        <v>Eastern Railroads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2017</v>
      </c>
      <c r="B765" s="11">
        <f>RRICC</f>
        <v>900004</v>
      </c>
      <c r="C765" s="7">
        <f>RR_ID</f>
        <v>8</v>
      </c>
      <c r="D765" s="1" t="str">
        <f>RR_SHORT_NAME</f>
        <v>EAST</v>
      </c>
      <c r="E765" s="1" t="str">
        <f>RR_NAME</f>
        <v>Eastern Railroads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2017</v>
      </c>
      <c r="B766" s="11">
        <f>RRICC</f>
        <v>900004</v>
      </c>
      <c r="C766" s="7">
        <f>RR_ID</f>
        <v>8</v>
      </c>
      <c r="D766" s="1" t="str">
        <f>RR_SHORT_NAME</f>
        <v>EAST</v>
      </c>
      <c r="E766" s="1" t="str">
        <f>RR_NAME</f>
        <v>Eastern Railroads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2017</v>
      </c>
      <c r="B767" s="11">
        <f>RRICC</f>
        <v>900004</v>
      </c>
      <c r="C767" s="7">
        <f>RR_ID</f>
        <v>8</v>
      </c>
      <c r="D767" s="1" t="str">
        <f>RR_SHORT_NAME</f>
        <v>EAST</v>
      </c>
      <c r="E767" s="1" t="str">
        <f>RR_NAME</f>
        <v>Eastern Railroads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2017</v>
      </c>
      <c r="B768" s="11">
        <f>RRICC</f>
        <v>900004</v>
      </c>
      <c r="C768" s="7">
        <f>RR_ID</f>
        <v>8</v>
      </c>
      <c r="D768" s="1" t="str">
        <f>RR_SHORT_NAME</f>
        <v>EAST</v>
      </c>
      <c r="E768" s="1" t="str">
        <f>RR_NAME</f>
        <v>Eastern Railroads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2017</v>
      </c>
      <c r="B769" s="11">
        <f>RRICC</f>
        <v>900004</v>
      </c>
      <c r="C769" s="7">
        <f>RR_ID</f>
        <v>8</v>
      </c>
      <c r="D769" s="1" t="str">
        <f>RR_SHORT_NAME</f>
        <v>EAST</v>
      </c>
      <c r="E769" s="1" t="str">
        <f>RR_NAME</f>
        <v>Eastern Railroads</v>
      </c>
      <c r="F769" s="1" t="s">
        <v>47769</v>
      </c>
      <c r="G769" s="6">
        <f>E2L112C22</f>
        <v>639.35367377627961</v>
      </c>
    </row>
    <row r="770" spans="1:7" x14ac:dyDescent="0.2">
      <c r="A770" s="11">
        <f>CURRENT_YEAR</f>
        <v>2017</v>
      </c>
      <c r="B770" s="11">
        <f>RRICC</f>
        <v>900004</v>
      </c>
      <c r="C770" s="7">
        <f>RR_ID</f>
        <v>8</v>
      </c>
      <c r="D770" s="1" t="str">
        <f>RR_SHORT_NAME</f>
        <v>EAST</v>
      </c>
      <c r="E770" s="1" t="str">
        <f>RR_NAME</f>
        <v>Eastern Railroads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2017</v>
      </c>
      <c r="B771" s="11">
        <f>RRICC</f>
        <v>900004</v>
      </c>
      <c r="C771" s="7">
        <f>RR_ID</f>
        <v>8</v>
      </c>
      <c r="D771" s="1" t="str">
        <f>RR_SHORT_NAME</f>
        <v>EAST</v>
      </c>
      <c r="E771" s="1" t="str">
        <f>RR_NAME</f>
        <v>Eastern Railroads</v>
      </c>
      <c r="F771" s="1" t="s">
        <v>47771</v>
      </c>
      <c r="G771" s="6">
        <f>E2L112C24</f>
        <v>5133.3187448034287</v>
      </c>
    </row>
    <row r="772" spans="1:7" x14ac:dyDescent="0.2">
      <c r="A772" s="11">
        <f>CURRENT_YEAR</f>
        <v>2017</v>
      </c>
      <c r="B772" s="11">
        <f>RRICC</f>
        <v>900004</v>
      </c>
      <c r="C772" s="7">
        <f>RR_ID</f>
        <v>8</v>
      </c>
      <c r="D772" s="1" t="str">
        <f>RR_SHORT_NAME</f>
        <v>EAST</v>
      </c>
      <c r="E772" s="1" t="str">
        <f>RR_NAME</f>
        <v>Eastern Railroads</v>
      </c>
      <c r="F772" s="1" t="s">
        <v>47772</v>
      </c>
      <c r="G772" s="6">
        <f>E2L112C25</f>
        <v>7.0837716467115879</v>
      </c>
    </row>
    <row r="773" spans="1:7" x14ac:dyDescent="0.2">
      <c r="A773" s="11">
        <f>CURRENT_YEAR</f>
        <v>2017</v>
      </c>
      <c r="B773" s="11">
        <f>RRICC</f>
        <v>900004</v>
      </c>
      <c r="C773" s="7">
        <f>RR_ID</f>
        <v>8</v>
      </c>
      <c r="D773" s="1" t="str">
        <f>RR_SHORT_NAME</f>
        <v>EAST</v>
      </c>
      <c r="E773" s="1" t="str">
        <f>RR_NAME</f>
        <v>Eastern Railroads</v>
      </c>
      <c r="F773" s="1" t="s">
        <v>47773</v>
      </c>
      <c r="G773" s="6">
        <f>E2L112C26</f>
        <v>3.8960744056913743</v>
      </c>
    </row>
    <row r="774" spans="1:7" x14ac:dyDescent="0.2">
      <c r="A774" s="11">
        <f>CURRENT_YEAR</f>
        <v>2017</v>
      </c>
      <c r="B774" s="11">
        <f>RRICC</f>
        <v>900004</v>
      </c>
      <c r="C774" s="7">
        <f>RR_ID</f>
        <v>8</v>
      </c>
      <c r="D774" s="1" t="str">
        <f>RR_SHORT_NAME</f>
        <v>EAST</v>
      </c>
      <c r="E774" s="1" t="str">
        <f>RR_NAME</f>
        <v>Eastern Railroads</v>
      </c>
      <c r="F774" s="1" t="s">
        <v>47774</v>
      </c>
      <c r="G774" s="6">
        <f>E2L112C27</f>
        <v>10.625657470067384</v>
      </c>
    </row>
    <row r="775" spans="1:7" x14ac:dyDescent="0.2">
      <c r="A775" s="11">
        <f>CURRENT_YEAR</f>
        <v>2017</v>
      </c>
      <c r="B775" s="11">
        <f>RRICC</f>
        <v>900004</v>
      </c>
      <c r="C775" s="7">
        <f>RR_ID</f>
        <v>8</v>
      </c>
      <c r="D775" s="1" t="str">
        <f>RR_SHORT_NAME</f>
        <v>EAST</v>
      </c>
      <c r="E775" s="1" t="str">
        <f>RR_NAME</f>
        <v>Eastern Railroads</v>
      </c>
      <c r="F775" s="1" t="s">
        <v>47775</v>
      </c>
      <c r="G775" s="6">
        <f>E2L112C28</f>
        <v>8.5005259760539058</v>
      </c>
    </row>
    <row r="776" spans="1:7" x14ac:dyDescent="0.2">
      <c r="A776" s="11">
        <f>CURRENT_YEAR</f>
        <v>2017</v>
      </c>
      <c r="B776" s="11">
        <f>RRICC</f>
        <v>900004</v>
      </c>
      <c r="C776" s="7">
        <f>RR_ID</f>
        <v>8</v>
      </c>
      <c r="D776" s="1" t="str">
        <f>RR_SHORT_NAME</f>
        <v>EAST</v>
      </c>
      <c r="E776" s="1" t="str">
        <f>RR_NAME</f>
        <v>Eastern Railroads</v>
      </c>
      <c r="F776" s="1" t="s">
        <v>47776</v>
      </c>
      <c r="G776" s="6">
        <f>E2L112C29</f>
        <v>1.7709429116778976</v>
      </c>
    </row>
    <row r="777" spans="1:7" x14ac:dyDescent="0.2">
      <c r="A777" s="11">
        <f>CURRENT_YEAR</f>
        <v>2017</v>
      </c>
      <c r="B777" s="11">
        <f>RRICC</f>
        <v>900004</v>
      </c>
      <c r="C777" s="7">
        <f>RR_ID</f>
        <v>8</v>
      </c>
      <c r="D777" s="1" t="str">
        <f>RR_SHORT_NAME</f>
        <v>EAST</v>
      </c>
      <c r="E777" s="1" t="str">
        <f>RR_NAME</f>
        <v>Eastern Railroads</v>
      </c>
      <c r="F777" s="1" t="s">
        <v>47777</v>
      </c>
      <c r="G777" s="6">
        <f>E2L113C1</f>
        <v>32.200000000000003</v>
      </c>
    </row>
    <row r="778" spans="1:7" x14ac:dyDescent="0.2">
      <c r="A778" s="11">
        <f>CURRENT_YEAR</f>
        <v>2017</v>
      </c>
      <c r="B778" s="11">
        <f>RRICC</f>
        <v>900004</v>
      </c>
      <c r="C778" s="7">
        <f>RR_ID</f>
        <v>8</v>
      </c>
      <c r="D778" s="1" t="str">
        <f>RR_SHORT_NAME</f>
        <v>EAST</v>
      </c>
      <c r="E778" s="1" t="str">
        <f>RR_NAME</f>
        <v>Eastern Railroads</v>
      </c>
      <c r="F778" s="1" t="s">
        <v>47778</v>
      </c>
      <c r="G778" s="6">
        <f>E2L113C2</f>
        <v>2.0702247191011236</v>
      </c>
    </row>
    <row r="779" spans="1:7" x14ac:dyDescent="0.2">
      <c r="A779" s="11">
        <f>CURRENT_YEAR</f>
        <v>2017</v>
      </c>
      <c r="B779" s="11">
        <f>RRICC</f>
        <v>900004</v>
      </c>
      <c r="C779" s="7">
        <f>RR_ID</f>
        <v>8</v>
      </c>
      <c r="D779" s="1" t="str">
        <f>RR_SHORT_NAME</f>
        <v>EAST</v>
      </c>
      <c r="E779" s="1" t="str">
        <f>RR_NAME</f>
        <v>Eastern Railroads</v>
      </c>
      <c r="F779" s="1" t="s">
        <v>47779</v>
      </c>
      <c r="G779" s="6">
        <f>E2L113C3</f>
        <v>1.7777777777777777</v>
      </c>
    </row>
    <row r="780" spans="1:7" x14ac:dyDescent="0.2">
      <c r="A780" s="11">
        <f>CURRENT_YEAR</f>
        <v>2017</v>
      </c>
      <c r="B780" s="11">
        <f>RRICC</f>
        <v>900004</v>
      </c>
      <c r="C780" s="7">
        <f>RR_ID</f>
        <v>8</v>
      </c>
      <c r="D780" s="1" t="str">
        <f>RR_SHORT_NAME</f>
        <v>EAST</v>
      </c>
      <c r="E780" s="1" t="str">
        <f>RR_NAME</f>
        <v>Eastern Railroads</v>
      </c>
      <c r="F780" s="1" t="s">
        <v>47780</v>
      </c>
      <c r="G780" s="6">
        <f>E2L113C4</f>
        <v>1.8824120603015075</v>
      </c>
    </row>
    <row r="781" spans="1:7" x14ac:dyDescent="0.2">
      <c r="A781" s="11">
        <f>CURRENT_YEAR</f>
        <v>2017</v>
      </c>
      <c r="B781" s="11">
        <f>RRICC</f>
        <v>900004</v>
      </c>
      <c r="C781" s="7">
        <f>RR_ID</f>
        <v>8</v>
      </c>
      <c r="D781" s="1" t="str">
        <f>RR_SHORT_NAME</f>
        <v>EAST</v>
      </c>
      <c r="E781" s="1" t="str">
        <f>RR_NAME</f>
        <v>Eastern Railroads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2017</v>
      </c>
      <c r="B782" s="11">
        <f>RRICC</f>
        <v>900004</v>
      </c>
      <c r="C782" s="7">
        <f>RR_ID</f>
        <v>8</v>
      </c>
      <c r="D782" s="1" t="str">
        <f>RR_SHORT_NAME</f>
        <v>EAST</v>
      </c>
      <c r="E782" s="1" t="str">
        <f>RR_NAME</f>
        <v>Eastern Railroads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2017</v>
      </c>
      <c r="B783" s="11">
        <f>RRICC</f>
        <v>900004</v>
      </c>
      <c r="C783" s="7">
        <f>RR_ID</f>
        <v>8</v>
      </c>
      <c r="D783" s="1" t="str">
        <f>RR_SHORT_NAME</f>
        <v>EAST</v>
      </c>
      <c r="E783" s="1" t="str">
        <f>RR_NAME</f>
        <v>Eastern Railroads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2017</v>
      </c>
      <c r="B784" s="11">
        <f>RRICC</f>
        <v>900004</v>
      </c>
      <c r="C784" s="7">
        <f>RR_ID</f>
        <v>8</v>
      </c>
      <c r="D784" s="1" t="str">
        <f>RR_SHORT_NAME</f>
        <v>EAST</v>
      </c>
      <c r="E784" s="1" t="str">
        <f>RR_NAME</f>
        <v>Eastern Railroads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2017</v>
      </c>
      <c r="B785" s="11">
        <f>RRICC</f>
        <v>900004</v>
      </c>
      <c r="C785" s="7">
        <f>RR_ID</f>
        <v>8</v>
      </c>
      <c r="D785" s="1" t="str">
        <f>RR_SHORT_NAME</f>
        <v>EAST</v>
      </c>
      <c r="E785" s="1" t="str">
        <f>RR_NAME</f>
        <v>Eastern Railroads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2017</v>
      </c>
      <c r="B786" s="11">
        <f>RRICC</f>
        <v>900004</v>
      </c>
      <c r="C786" s="7">
        <f>RR_ID</f>
        <v>8</v>
      </c>
      <c r="D786" s="1" t="str">
        <f>RR_SHORT_NAME</f>
        <v>EAST</v>
      </c>
      <c r="E786" s="1" t="str">
        <f>RR_NAME</f>
        <v>Eastern Railroads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2017</v>
      </c>
      <c r="B787" s="11">
        <f>RRICC</f>
        <v>900004</v>
      </c>
      <c r="C787" s="7">
        <f>RR_ID</f>
        <v>8</v>
      </c>
      <c r="D787" s="1" t="str">
        <f>RR_SHORT_NAME</f>
        <v>EAST</v>
      </c>
      <c r="E787" s="1" t="str">
        <f>RR_NAME</f>
        <v>Eastern Railroads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2017</v>
      </c>
      <c r="B788" s="11">
        <f>RRICC</f>
        <v>900004</v>
      </c>
      <c r="C788" s="7">
        <f>RR_ID</f>
        <v>8</v>
      </c>
      <c r="D788" s="1" t="str">
        <f>RR_SHORT_NAME</f>
        <v>EAST</v>
      </c>
      <c r="E788" s="1" t="str">
        <f>RR_NAME</f>
        <v>Eastern Railroads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2017</v>
      </c>
      <c r="B789" s="11">
        <f>RRICC</f>
        <v>900004</v>
      </c>
      <c r="C789" s="7">
        <f>RR_ID</f>
        <v>8</v>
      </c>
      <c r="D789" s="1" t="str">
        <f>RR_SHORT_NAME</f>
        <v>EAST</v>
      </c>
      <c r="E789" s="1" t="str">
        <f>RR_NAME</f>
        <v>Eastern Railroads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2017</v>
      </c>
      <c r="B790" s="11">
        <f>RRICC</f>
        <v>900004</v>
      </c>
      <c r="C790" s="7">
        <f>RR_ID</f>
        <v>8</v>
      </c>
      <c r="D790" s="1" t="str">
        <f>RR_SHORT_NAME</f>
        <v>EAST</v>
      </c>
      <c r="E790" s="1" t="str">
        <f>RR_NAME</f>
        <v>Eastern Railroads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2017</v>
      </c>
      <c r="B791" s="11">
        <f>RRICC</f>
        <v>900004</v>
      </c>
      <c r="C791" s="7">
        <f>RR_ID</f>
        <v>8</v>
      </c>
      <c r="D791" s="1" t="str">
        <f>RR_SHORT_NAME</f>
        <v>EAST</v>
      </c>
      <c r="E791" s="1" t="str">
        <f>RR_NAME</f>
        <v>Eastern Railroads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2017</v>
      </c>
      <c r="B792" s="11">
        <f>RRICC</f>
        <v>900004</v>
      </c>
      <c r="C792" s="7">
        <f>RR_ID</f>
        <v>8</v>
      </c>
      <c r="D792" s="1" t="str">
        <f>RR_SHORT_NAME</f>
        <v>EAST</v>
      </c>
      <c r="E792" s="1" t="str">
        <f>RR_NAME</f>
        <v>Eastern Railroads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2017</v>
      </c>
      <c r="B793" s="11">
        <f>RRICC</f>
        <v>900004</v>
      </c>
      <c r="C793" s="7">
        <f>RR_ID</f>
        <v>8</v>
      </c>
      <c r="D793" s="1" t="str">
        <f>RR_SHORT_NAME</f>
        <v>EAST</v>
      </c>
      <c r="E793" s="1" t="str">
        <f>RR_NAME</f>
        <v>Eastern Railroads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2017</v>
      </c>
      <c r="B794" s="11">
        <f>RRICC</f>
        <v>900004</v>
      </c>
      <c r="C794" s="7">
        <f>RR_ID</f>
        <v>8</v>
      </c>
      <c r="D794" s="1" t="str">
        <f>RR_SHORT_NAME</f>
        <v>EAST</v>
      </c>
      <c r="E794" s="1" t="str">
        <f>RR_NAME</f>
        <v>Eastern Railroads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2017</v>
      </c>
      <c r="B795" s="11">
        <f>RRICC</f>
        <v>900004</v>
      </c>
      <c r="C795" s="7">
        <f>RR_ID</f>
        <v>8</v>
      </c>
      <c r="D795" s="1" t="str">
        <f>RR_SHORT_NAME</f>
        <v>EAST</v>
      </c>
      <c r="E795" s="1" t="str">
        <f>RR_NAME</f>
        <v>Eastern Railroads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2017</v>
      </c>
      <c r="B796" s="11">
        <f>RRICC</f>
        <v>900004</v>
      </c>
      <c r="C796" s="7">
        <f>RR_ID</f>
        <v>8</v>
      </c>
      <c r="D796" s="1" t="str">
        <f>RR_SHORT_NAME</f>
        <v>EAST</v>
      </c>
      <c r="E796" s="1" t="str">
        <f>RR_NAME</f>
        <v>Eastern Railroads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2017</v>
      </c>
      <c r="B797" s="11">
        <f>RRICC</f>
        <v>900004</v>
      </c>
      <c r="C797" s="7">
        <f>RR_ID</f>
        <v>8</v>
      </c>
      <c r="D797" s="1" t="str">
        <f>RR_SHORT_NAME</f>
        <v>EAST</v>
      </c>
      <c r="E797" s="1" t="str">
        <f>RR_NAME</f>
        <v>Eastern Railroads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2017</v>
      </c>
      <c r="B798" s="11">
        <f>RRICC</f>
        <v>900004</v>
      </c>
      <c r="C798" s="7">
        <f>RR_ID</f>
        <v>8</v>
      </c>
      <c r="D798" s="1" t="str">
        <f>RR_SHORT_NAME</f>
        <v>EAST</v>
      </c>
      <c r="E798" s="1" t="str">
        <f>RR_NAME</f>
        <v>Eastern Railroads</v>
      </c>
      <c r="F798" s="1" t="s">
        <v>47798</v>
      </c>
      <c r="G798" s="6">
        <f>E2L113C22</f>
        <v>639.35367377627961</v>
      </c>
    </row>
    <row r="799" spans="1:7" x14ac:dyDescent="0.2">
      <c r="A799" s="11">
        <f>CURRENT_YEAR</f>
        <v>2017</v>
      </c>
      <c r="B799" s="11">
        <f>RRICC</f>
        <v>900004</v>
      </c>
      <c r="C799" s="7">
        <f>RR_ID</f>
        <v>8</v>
      </c>
      <c r="D799" s="1" t="str">
        <f>RR_SHORT_NAME</f>
        <v>EAST</v>
      </c>
      <c r="E799" s="1" t="str">
        <f>RR_NAME</f>
        <v>Eastern Railroads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2017</v>
      </c>
      <c r="B800" s="11">
        <f>RRICC</f>
        <v>900004</v>
      </c>
      <c r="C800" s="7">
        <f>RR_ID</f>
        <v>8</v>
      </c>
      <c r="D800" s="1" t="str">
        <f>RR_SHORT_NAME</f>
        <v>EAST</v>
      </c>
      <c r="E800" s="1" t="str">
        <f>RR_NAME</f>
        <v>Eastern Railroads</v>
      </c>
      <c r="F800" s="1" t="s">
        <v>47800</v>
      </c>
      <c r="G800" s="6">
        <f>E2L113C24</f>
        <v>500.23662572978088</v>
      </c>
    </row>
    <row r="801" spans="1:7" x14ac:dyDescent="0.2">
      <c r="A801" s="11">
        <f>CURRENT_YEAR</f>
        <v>2017</v>
      </c>
      <c r="B801" s="11">
        <f>RRICC</f>
        <v>900004</v>
      </c>
      <c r="C801" s="7">
        <f>RR_ID</f>
        <v>8</v>
      </c>
      <c r="D801" s="1" t="str">
        <f>RR_SHORT_NAME</f>
        <v>EAST</v>
      </c>
      <c r="E801" s="1" t="str">
        <f>RR_NAME</f>
        <v>Eastern Railroads</v>
      </c>
      <c r="F801" s="1" t="s">
        <v>47801</v>
      </c>
      <c r="G801" s="6">
        <f>E2L113C25</f>
        <v>7.0837716467115879</v>
      </c>
    </row>
    <row r="802" spans="1:7" x14ac:dyDescent="0.2">
      <c r="A802" s="11">
        <f>CURRENT_YEAR</f>
        <v>2017</v>
      </c>
      <c r="B802" s="11">
        <f>RRICC</f>
        <v>900004</v>
      </c>
      <c r="C802" s="7">
        <f>RR_ID</f>
        <v>8</v>
      </c>
      <c r="D802" s="1" t="str">
        <f>RR_SHORT_NAME</f>
        <v>EAST</v>
      </c>
      <c r="E802" s="1" t="str">
        <f>RR_NAME</f>
        <v>Eastern Railroads</v>
      </c>
      <c r="F802" s="1" t="s">
        <v>47802</v>
      </c>
      <c r="G802" s="6">
        <f>E2L113C26</f>
        <v>3.8960744056913748</v>
      </c>
    </row>
    <row r="803" spans="1:7" x14ac:dyDescent="0.2">
      <c r="A803" s="11">
        <f>CURRENT_YEAR</f>
        <v>2017</v>
      </c>
      <c r="B803" s="11">
        <f>RRICC</f>
        <v>900004</v>
      </c>
      <c r="C803" s="7">
        <f>RR_ID</f>
        <v>8</v>
      </c>
      <c r="D803" s="1" t="str">
        <f>RR_SHORT_NAME</f>
        <v>EAST</v>
      </c>
      <c r="E803" s="1" t="str">
        <f>RR_NAME</f>
        <v>Eastern Railroads</v>
      </c>
      <c r="F803" s="1" t="s">
        <v>47803</v>
      </c>
      <c r="G803" s="6">
        <f>E2L113C27</f>
        <v>10.625657470067383</v>
      </c>
    </row>
    <row r="804" spans="1:7" x14ac:dyDescent="0.2">
      <c r="A804" s="11">
        <f>CURRENT_YEAR</f>
        <v>2017</v>
      </c>
      <c r="B804" s="11">
        <f>RRICC</f>
        <v>900004</v>
      </c>
      <c r="C804" s="7">
        <f>RR_ID</f>
        <v>8</v>
      </c>
      <c r="D804" s="1" t="str">
        <f>RR_SHORT_NAME</f>
        <v>EAST</v>
      </c>
      <c r="E804" s="1" t="str">
        <f>RR_NAME</f>
        <v>Eastern Railroads</v>
      </c>
      <c r="F804" s="1" t="s">
        <v>47804</v>
      </c>
      <c r="G804" s="6">
        <f>E2L113C28</f>
        <v>8.5005259760539058</v>
      </c>
    </row>
    <row r="805" spans="1:7" x14ac:dyDescent="0.2">
      <c r="A805" s="11">
        <f>CURRENT_YEAR</f>
        <v>2017</v>
      </c>
      <c r="B805" s="11">
        <f>RRICC</f>
        <v>900004</v>
      </c>
      <c r="C805" s="7">
        <f>RR_ID</f>
        <v>8</v>
      </c>
      <c r="D805" s="1" t="str">
        <f>RR_SHORT_NAME</f>
        <v>EAST</v>
      </c>
      <c r="E805" s="1" t="str">
        <f>RR_NAME</f>
        <v>Eastern Railroads</v>
      </c>
      <c r="F805" s="1" t="s">
        <v>47805</v>
      </c>
      <c r="G805" s="6">
        <f>E2L113C29</f>
        <v>1.7709429116778972</v>
      </c>
    </row>
    <row r="806" spans="1:7" x14ac:dyDescent="0.2">
      <c r="A806" s="11">
        <f>CURRENT_YEAR</f>
        <v>2017</v>
      </c>
      <c r="B806" s="11">
        <f>RRICC</f>
        <v>900004</v>
      </c>
      <c r="C806" s="7">
        <f>RR_ID</f>
        <v>8</v>
      </c>
      <c r="D806" s="1" t="str">
        <f>RR_SHORT_NAME</f>
        <v>EAST</v>
      </c>
      <c r="E806" s="1" t="str">
        <f>RR_NAME</f>
        <v>Eastern Railroads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2017</v>
      </c>
      <c r="B807" s="11">
        <f>RRICC</f>
        <v>900004</v>
      </c>
      <c r="C807" s="7">
        <f>RR_ID</f>
        <v>8</v>
      </c>
      <c r="D807" s="1" t="str">
        <f>RR_SHORT_NAME</f>
        <v>EAST</v>
      </c>
      <c r="E807" s="1" t="str">
        <f>RR_NAME</f>
        <v>Eastern Railroads</v>
      </c>
      <c r="F807" s="1" t="s">
        <v>47807</v>
      </c>
      <c r="G807" s="6">
        <f>E2L114C2</f>
        <v>2.0315632708149112</v>
      </c>
    </row>
    <row r="808" spans="1:7" x14ac:dyDescent="0.2">
      <c r="A808" s="11">
        <f>CURRENT_YEAR</f>
        <v>2017</v>
      </c>
      <c r="B808" s="11">
        <f>RRICC</f>
        <v>900004</v>
      </c>
      <c r="C808" s="7">
        <f>RR_ID</f>
        <v>8</v>
      </c>
      <c r="D808" s="1" t="str">
        <f>RR_SHORT_NAME</f>
        <v>EAST</v>
      </c>
      <c r="E808" s="1" t="str">
        <f>RR_NAME</f>
        <v>Eastern Railroads</v>
      </c>
      <c r="F808" s="1" t="s">
        <v>47808</v>
      </c>
      <c r="G808" s="6">
        <f>E2L114C3</f>
        <v>1.8925006291418505</v>
      </c>
    </row>
    <row r="809" spans="1:7" x14ac:dyDescent="0.2">
      <c r="A809" s="11">
        <f>CURRENT_YEAR</f>
        <v>2017</v>
      </c>
      <c r="B809" s="11">
        <f>RRICC</f>
        <v>900004</v>
      </c>
      <c r="C809" s="7">
        <f>RR_ID</f>
        <v>8</v>
      </c>
      <c r="D809" s="1" t="str">
        <f>RR_SHORT_NAME</f>
        <v>EAST</v>
      </c>
      <c r="E809" s="1" t="str">
        <f>RR_NAME</f>
        <v>Eastern Railroads</v>
      </c>
      <c r="F809" s="1" t="s">
        <v>47809</v>
      </c>
      <c r="G809" s="6">
        <f>E2L114C4</f>
        <v>1.9661691395097707</v>
      </c>
    </row>
    <row r="810" spans="1:7" x14ac:dyDescent="0.2">
      <c r="A810" s="11">
        <f>CURRENT_YEAR</f>
        <v>2017</v>
      </c>
      <c r="B810" s="11">
        <f>RRICC</f>
        <v>900004</v>
      </c>
      <c r="C810" s="7">
        <f>RR_ID</f>
        <v>8</v>
      </c>
      <c r="D810" s="1" t="str">
        <f>RR_SHORT_NAME</f>
        <v>EAST</v>
      </c>
      <c r="E810" s="1" t="str">
        <f>RR_NAME</f>
        <v>Eastern Railroads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2017</v>
      </c>
      <c r="B811" s="11">
        <f>RRICC</f>
        <v>900004</v>
      </c>
      <c r="C811" s="7">
        <f>RR_ID</f>
        <v>8</v>
      </c>
      <c r="D811" s="1" t="str">
        <f>RR_SHORT_NAME</f>
        <v>EAST</v>
      </c>
      <c r="E811" s="1" t="str">
        <f>RR_NAME</f>
        <v>Eastern Railroads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2017</v>
      </c>
      <c r="B812" s="11">
        <f>RRICC</f>
        <v>900004</v>
      </c>
      <c r="C812" s="7">
        <f>RR_ID</f>
        <v>8</v>
      </c>
      <c r="D812" s="1" t="str">
        <f>RR_SHORT_NAME</f>
        <v>EAST</v>
      </c>
      <c r="E812" s="1" t="str">
        <f>RR_NAME</f>
        <v>Eastern Railroads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2017</v>
      </c>
      <c r="B813" s="11">
        <f>RRICC</f>
        <v>900004</v>
      </c>
      <c r="C813" s="7">
        <f>RR_ID</f>
        <v>8</v>
      </c>
      <c r="D813" s="1" t="str">
        <f>RR_SHORT_NAME</f>
        <v>EAST</v>
      </c>
      <c r="E813" s="1" t="str">
        <f>RR_NAME</f>
        <v>Eastern Railroads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2017</v>
      </c>
      <c r="B814" s="11">
        <f>RRICC</f>
        <v>900004</v>
      </c>
      <c r="C814" s="7">
        <f>RR_ID</f>
        <v>8</v>
      </c>
      <c r="D814" s="1" t="str">
        <f>RR_SHORT_NAME</f>
        <v>EAST</v>
      </c>
      <c r="E814" s="1" t="str">
        <f>RR_NAME</f>
        <v>Eastern Railroads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2017</v>
      </c>
      <c r="B815" s="11">
        <f>RRICC</f>
        <v>900004</v>
      </c>
      <c r="C815" s="7">
        <f>RR_ID</f>
        <v>8</v>
      </c>
      <c r="D815" s="1" t="str">
        <f>RR_SHORT_NAME</f>
        <v>EAST</v>
      </c>
      <c r="E815" s="1" t="str">
        <f>RR_NAME</f>
        <v>Eastern Railroads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2017</v>
      </c>
      <c r="B816" s="11">
        <f>RRICC</f>
        <v>900004</v>
      </c>
      <c r="C816" s="7">
        <f>RR_ID</f>
        <v>8</v>
      </c>
      <c r="D816" s="1" t="str">
        <f>RR_SHORT_NAME</f>
        <v>EAST</v>
      </c>
      <c r="E816" s="1" t="str">
        <f>RR_NAME</f>
        <v>Eastern Railroads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2017</v>
      </c>
      <c r="B817" s="11">
        <f>RRICC</f>
        <v>900004</v>
      </c>
      <c r="C817" s="7">
        <f>RR_ID</f>
        <v>8</v>
      </c>
      <c r="D817" s="1" t="str">
        <f>RR_SHORT_NAME</f>
        <v>EAST</v>
      </c>
      <c r="E817" s="1" t="str">
        <f>RR_NAME</f>
        <v>Eastern Railroads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2017</v>
      </c>
      <c r="B818" s="11">
        <f>RRICC</f>
        <v>900004</v>
      </c>
      <c r="C818" s="7">
        <f>RR_ID</f>
        <v>8</v>
      </c>
      <c r="D818" s="1" t="str">
        <f>RR_SHORT_NAME</f>
        <v>EAST</v>
      </c>
      <c r="E818" s="1" t="str">
        <f>RR_NAME</f>
        <v>Eastern Railroads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2017</v>
      </c>
      <c r="B819" s="11">
        <f>RRICC</f>
        <v>900004</v>
      </c>
      <c r="C819" s="7">
        <f>RR_ID</f>
        <v>8</v>
      </c>
      <c r="D819" s="1" t="str">
        <f>RR_SHORT_NAME</f>
        <v>EAST</v>
      </c>
      <c r="E819" s="1" t="str">
        <f>RR_NAME</f>
        <v>Eastern Railroads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2017</v>
      </c>
      <c r="B820" s="11">
        <f>RRICC</f>
        <v>900004</v>
      </c>
      <c r="C820" s="7">
        <f>RR_ID</f>
        <v>8</v>
      </c>
      <c r="D820" s="1" t="str">
        <f>RR_SHORT_NAME</f>
        <v>EAST</v>
      </c>
      <c r="E820" s="1" t="str">
        <f>RR_NAME</f>
        <v>Eastern Railroads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2017</v>
      </c>
      <c r="B821" s="11">
        <f>RRICC</f>
        <v>900004</v>
      </c>
      <c r="C821" s="7">
        <f>RR_ID</f>
        <v>8</v>
      </c>
      <c r="D821" s="1" t="str">
        <f>RR_SHORT_NAME</f>
        <v>EAST</v>
      </c>
      <c r="E821" s="1" t="str">
        <f>RR_NAME</f>
        <v>Eastern Railroads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2017</v>
      </c>
      <c r="B822" s="11">
        <f>RRICC</f>
        <v>900004</v>
      </c>
      <c r="C822" s="7">
        <f>RR_ID</f>
        <v>8</v>
      </c>
      <c r="D822" s="1" t="str">
        <f>RR_SHORT_NAME</f>
        <v>EAST</v>
      </c>
      <c r="E822" s="1" t="str">
        <f>RR_NAME</f>
        <v>Eastern Railroads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2017</v>
      </c>
      <c r="B823" s="11">
        <f>RRICC</f>
        <v>900004</v>
      </c>
      <c r="C823" s="7">
        <f>RR_ID</f>
        <v>8</v>
      </c>
      <c r="D823" s="1" t="str">
        <f>RR_SHORT_NAME</f>
        <v>EAST</v>
      </c>
      <c r="E823" s="1" t="str">
        <f>RR_NAME</f>
        <v>Eastern Railroads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2017</v>
      </c>
      <c r="B824" s="11">
        <f>RRICC</f>
        <v>900004</v>
      </c>
      <c r="C824" s="7">
        <f>RR_ID</f>
        <v>8</v>
      </c>
      <c r="D824" s="1" t="str">
        <f>RR_SHORT_NAME</f>
        <v>EAST</v>
      </c>
      <c r="E824" s="1" t="str">
        <f>RR_NAME</f>
        <v>Eastern Railroads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2017</v>
      </c>
      <c r="B825" s="11">
        <f>RRICC</f>
        <v>900004</v>
      </c>
      <c r="C825" s="7">
        <f>RR_ID</f>
        <v>8</v>
      </c>
      <c r="D825" s="1" t="str">
        <f>RR_SHORT_NAME</f>
        <v>EAST</v>
      </c>
      <c r="E825" s="1" t="str">
        <f>RR_NAME</f>
        <v>Eastern Railroads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2017</v>
      </c>
      <c r="B826" s="11">
        <f>RRICC</f>
        <v>900004</v>
      </c>
      <c r="C826" s="7">
        <f>RR_ID</f>
        <v>8</v>
      </c>
      <c r="D826" s="1" t="str">
        <f>RR_SHORT_NAME</f>
        <v>EAST</v>
      </c>
      <c r="E826" s="1" t="str">
        <f>RR_NAME</f>
        <v>Eastern Railroads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2017</v>
      </c>
      <c r="B827" s="11">
        <f>RRICC</f>
        <v>900004</v>
      </c>
      <c r="C827" s="7">
        <f>RR_ID</f>
        <v>8</v>
      </c>
      <c r="D827" s="1" t="str">
        <f>RR_SHORT_NAME</f>
        <v>EAST</v>
      </c>
      <c r="E827" s="1" t="str">
        <f>RR_NAME</f>
        <v>Eastern Railroads</v>
      </c>
      <c r="F827" s="1" t="s">
        <v>47827</v>
      </c>
      <c r="G827" s="6">
        <f>E2L114C22</f>
        <v>639.35367377627961</v>
      </c>
    </row>
    <row r="828" spans="1:7" x14ac:dyDescent="0.2">
      <c r="A828" s="11">
        <f>CURRENT_YEAR</f>
        <v>2017</v>
      </c>
      <c r="B828" s="11">
        <f>RRICC</f>
        <v>900004</v>
      </c>
      <c r="C828" s="7">
        <f>RR_ID</f>
        <v>8</v>
      </c>
      <c r="D828" s="1" t="str">
        <f>RR_SHORT_NAME</f>
        <v>EAST</v>
      </c>
      <c r="E828" s="1" t="str">
        <f>RR_NAME</f>
        <v>Eastern Railroads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2017</v>
      </c>
      <c r="B829" s="11">
        <f>RRICC</f>
        <v>900004</v>
      </c>
      <c r="C829" s="7">
        <f>RR_ID</f>
        <v>8</v>
      </c>
      <c r="D829" s="1" t="str">
        <f>RR_SHORT_NAME</f>
        <v>EAST</v>
      </c>
      <c r="E829" s="1" t="str">
        <f>RR_NAME</f>
        <v>Eastern Railroads</v>
      </c>
      <c r="F829" s="1" t="s">
        <v>47829</v>
      </c>
      <c r="G829" s="6">
        <f>E2L114C24</f>
        <v>532.15854573453134</v>
      </c>
    </row>
    <row r="830" spans="1:7" x14ac:dyDescent="0.2">
      <c r="A830" s="11">
        <f>CURRENT_YEAR</f>
        <v>2017</v>
      </c>
      <c r="B830" s="11">
        <f>RRICC</f>
        <v>900004</v>
      </c>
      <c r="C830" s="7">
        <f>RR_ID</f>
        <v>8</v>
      </c>
      <c r="D830" s="1" t="str">
        <f>RR_SHORT_NAME</f>
        <v>EAST</v>
      </c>
      <c r="E830" s="1" t="str">
        <f>RR_NAME</f>
        <v>Eastern Railroads</v>
      </c>
      <c r="F830" s="1" t="s">
        <v>47830</v>
      </c>
      <c r="G830" s="6">
        <f>E2L114C25</f>
        <v>7.0837716467115888</v>
      </c>
    </row>
    <row r="831" spans="1:7" x14ac:dyDescent="0.2">
      <c r="A831" s="11">
        <f>CURRENT_YEAR</f>
        <v>2017</v>
      </c>
      <c r="B831" s="11">
        <f>RRICC</f>
        <v>900004</v>
      </c>
      <c r="C831" s="7">
        <f>RR_ID</f>
        <v>8</v>
      </c>
      <c r="D831" s="1" t="str">
        <f>RR_SHORT_NAME</f>
        <v>EAST</v>
      </c>
      <c r="E831" s="1" t="str">
        <f>RR_NAME</f>
        <v>Eastern Railroads</v>
      </c>
      <c r="F831" s="1" t="s">
        <v>47831</v>
      </c>
      <c r="G831" s="6">
        <f>E2L114C26</f>
        <v>3.8960744056913748</v>
      </c>
    </row>
    <row r="832" spans="1:7" x14ac:dyDescent="0.2">
      <c r="A832" s="11">
        <f>CURRENT_YEAR</f>
        <v>2017</v>
      </c>
      <c r="B832" s="11">
        <f>RRICC</f>
        <v>900004</v>
      </c>
      <c r="C832" s="7">
        <f>RR_ID</f>
        <v>8</v>
      </c>
      <c r="D832" s="1" t="str">
        <f>RR_SHORT_NAME</f>
        <v>EAST</v>
      </c>
      <c r="E832" s="1" t="str">
        <f>RR_NAME</f>
        <v>Eastern Railroads</v>
      </c>
      <c r="F832" s="1" t="s">
        <v>47832</v>
      </c>
      <c r="G832" s="6">
        <f>E2L114C27</f>
        <v>10.625657470067383</v>
      </c>
    </row>
    <row r="833" spans="1:7" x14ac:dyDescent="0.2">
      <c r="A833" s="11">
        <f>CURRENT_YEAR</f>
        <v>2017</v>
      </c>
      <c r="B833" s="11">
        <f>RRICC</f>
        <v>900004</v>
      </c>
      <c r="C833" s="7">
        <f>RR_ID</f>
        <v>8</v>
      </c>
      <c r="D833" s="1" t="str">
        <f>RR_SHORT_NAME</f>
        <v>EAST</v>
      </c>
      <c r="E833" s="1" t="str">
        <f>RR_NAME</f>
        <v>Eastern Railroads</v>
      </c>
      <c r="F833" s="1" t="s">
        <v>47833</v>
      </c>
      <c r="G833" s="6">
        <f>E2L114C28</f>
        <v>8.5005259760539076</v>
      </c>
    </row>
    <row r="834" spans="1:7" x14ac:dyDescent="0.2">
      <c r="A834" s="11">
        <f>CURRENT_YEAR</f>
        <v>2017</v>
      </c>
      <c r="B834" s="11">
        <f>RRICC</f>
        <v>900004</v>
      </c>
      <c r="C834" s="7">
        <f>RR_ID</f>
        <v>8</v>
      </c>
      <c r="D834" s="1" t="str">
        <f>RR_SHORT_NAME</f>
        <v>EAST</v>
      </c>
      <c r="E834" s="1" t="str">
        <f>RR_NAME</f>
        <v>Eastern Railroads</v>
      </c>
      <c r="F834" s="1" t="s">
        <v>47834</v>
      </c>
      <c r="G834" s="6">
        <f>E2L114C29</f>
        <v>1.7709429116778974</v>
      </c>
    </row>
    <row r="835" spans="1:7" x14ac:dyDescent="0.2">
      <c r="A835" s="11">
        <f>CURRENT_YEAR</f>
        <v>2017</v>
      </c>
      <c r="B835" s="11">
        <f>RRICC</f>
        <v>900004</v>
      </c>
      <c r="C835" s="7">
        <f>RR_ID</f>
        <v>8</v>
      </c>
      <c r="D835" s="1" t="str">
        <f>RR_SHORT_NAME</f>
        <v>EAST</v>
      </c>
      <c r="E835" s="1" t="str">
        <f>RR_NAME</f>
        <v>Eastern Railroads</v>
      </c>
      <c r="F835" s="1" t="s">
        <v>47835</v>
      </c>
      <c r="G835" s="6">
        <f>E2L115C1</f>
        <v>32.799999999999997</v>
      </c>
    </row>
    <row r="836" spans="1:7" x14ac:dyDescent="0.2">
      <c r="A836" s="11">
        <f>CURRENT_YEAR</f>
        <v>2017</v>
      </c>
      <c r="B836" s="11">
        <f>RRICC</f>
        <v>900004</v>
      </c>
      <c r="C836" s="7">
        <f>RR_ID</f>
        <v>8</v>
      </c>
      <c r="D836" s="1" t="str">
        <f>RR_SHORT_NAME</f>
        <v>EAST</v>
      </c>
      <c r="E836" s="1" t="str">
        <f>RR_NAME</f>
        <v>Eastern Railroads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2017</v>
      </c>
      <c r="B837" s="11">
        <f>RRICC</f>
        <v>900004</v>
      </c>
      <c r="C837" s="7">
        <f>RR_ID</f>
        <v>8</v>
      </c>
      <c r="D837" s="1" t="str">
        <f>RR_SHORT_NAME</f>
        <v>EAST</v>
      </c>
      <c r="E837" s="1" t="str">
        <f>RR_NAME</f>
        <v>Eastern Railroads</v>
      </c>
      <c r="F837" s="1" t="s">
        <v>47837</v>
      </c>
      <c r="G837" s="6">
        <f>E2L115C3</f>
        <v>2.0063554579154856</v>
      </c>
    </row>
    <row r="838" spans="1:7" x14ac:dyDescent="0.2">
      <c r="A838" s="11">
        <f>CURRENT_YEAR</f>
        <v>2017</v>
      </c>
      <c r="B838" s="11">
        <f>RRICC</f>
        <v>900004</v>
      </c>
      <c r="C838" s="7">
        <f>RR_ID</f>
        <v>8</v>
      </c>
      <c r="D838" s="1" t="str">
        <f>RR_SHORT_NAME</f>
        <v>EAST</v>
      </c>
      <c r="E838" s="1" t="str">
        <f>RR_NAME</f>
        <v>Eastern Railroads</v>
      </c>
      <c r="F838" s="1" t="s">
        <v>47838</v>
      </c>
      <c r="G838" s="6">
        <f>E2L115C4</f>
        <v>2.0063554579154856</v>
      </c>
    </row>
    <row r="839" spans="1:7" x14ac:dyDescent="0.2">
      <c r="A839" s="11">
        <f>CURRENT_YEAR</f>
        <v>2017</v>
      </c>
      <c r="B839" s="11">
        <f>RRICC</f>
        <v>900004</v>
      </c>
      <c r="C839" s="7">
        <f>RR_ID</f>
        <v>8</v>
      </c>
      <c r="D839" s="1" t="str">
        <f>RR_SHORT_NAME</f>
        <v>EAST</v>
      </c>
      <c r="E839" s="1" t="str">
        <f>RR_NAME</f>
        <v>Eastern Railroads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2017</v>
      </c>
      <c r="B840" s="11">
        <f>RRICC</f>
        <v>900004</v>
      </c>
      <c r="C840" s="7">
        <f>RR_ID</f>
        <v>8</v>
      </c>
      <c r="D840" s="1" t="str">
        <f>RR_SHORT_NAME</f>
        <v>EAST</v>
      </c>
      <c r="E840" s="1" t="str">
        <f>RR_NAME</f>
        <v>Eastern Railroads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2017</v>
      </c>
      <c r="B841" s="11">
        <f>RRICC</f>
        <v>900004</v>
      </c>
      <c r="C841" s="7">
        <f>RR_ID</f>
        <v>8</v>
      </c>
      <c r="D841" s="1" t="str">
        <f>RR_SHORT_NAME</f>
        <v>EAST</v>
      </c>
      <c r="E841" s="1" t="str">
        <f>RR_NAME</f>
        <v>Eastern Railroads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2017</v>
      </c>
      <c r="B842" s="11">
        <f>RRICC</f>
        <v>900004</v>
      </c>
      <c r="C842" s="7">
        <f>RR_ID</f>
        <v>8</v>
      </c>
      <c r="D842" s="1" t="str">
        <f>RR_SHORT_NAME</f>
        <v>EAST</v>
      </c>
      <c r="E842" s="1" t="str">
        <f>RR_NAME</f>
        <v>Eastern Railroads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2017</v>
      </c>
      <c r="B843" s="11">
        <f>RRICC</f>
        <v>900004</v>
      </c>
      <c r="C843" s="7">
        <f>RR_ID</f>
        <v>8</v>
      </c>
      <c r="D843" s="1" t="str">
        <f>RR_SHORT_NAME</f>
        <v>EAST</v>
      </c>
      <c r="E843" s="1" t="str">
        <f>RR_NAME</f>
        <v>Eastern Railroads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2017</v>
      </c>
      <c r="B844" s="11">
        <f>RRICC</f>
        <v>900004</v>
      </c>
      <c r="C844" s="7">
        <f>RR_ID</f>
        <v>8</v>
      </c>
      <c r="D844" s="1" t="str">
        <f>RR_SHORT_NAME</f>
        <v>EAST</v>
      </c>
      <c r="E844" s="1" t="str">
        <f>RR_NAME</f>
        <v>Eastern Railroads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2017</v>
      </c>
      <c r="B845" s="11">
        <f>RRICC</f>
        <v>900004</v>
      </c>
      <c r="C845" s="7">
        <f>RR_ID</f>
        <v>8</v>
      </c>
      <c r="D845" s="1" t="str">
        <f>RR_SHORT_NAME</f>
        <v>EAST</v>
      </c>
      <c r="E845" s="1" t="str">
        <f>RR_NAME</f>
        <v>Eastern Railroads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2017</v>
      </c>
      <c r="B846" s="11">
        <f>RRICC</f>
        <v>900004</v>
      </c>
      <c r="C846" s="7">
        <f>RR_ID</f>
        <v>8</v>
      </c>
      <c r="D846" s="1" t="str">
        <f>RR_SHORT_NAME</f>
        <v>EAST</v>
      </c>
      <c r="E846" s="1" t="str">
        <f>RR_NAME</f>
        <v>Eastern Railroads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2017</v>
      </c>
      <c r="B847" s="11">
        <f>RRICC</f>
        <v>900004</v>
      </c>
      <c r="C847" s="7">
        <f>RR_ID</f>
        <v>8</v>
      </c>
      <c r="D847" s="1" t="str">
        <f>RR_SHORT_NAME</f>
        <v>EAST</v>
      </c>
      <c r="E847" s="1" t="str">
        <f>RR_NAME</f>
        <v>Eastern Railroads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2017</v>
      </c>
      <c r="B848" s="11">
        <f>RRICC</f>
        <v>900004</v>
      </c>
      <c r="C848" s="7">
        <f>RR_ID</f>
        <v>8</v>
      </c>
      <c r="D848" s="1" t="str">
        <f>RR_SHORT_NAME</f>
        <v>EAST</v>
      </c>
      <c r="E848" s="1" t="str">
        <f>RR_NAME</f>
        <v>Eastern Railroads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2017</v>
      </c>
      <c r="B849" s="11">
        <f>RRICC</f>
        <v>900004</v>
      </c>
      <c r="C849" s="7">
        <f>RR_ID</f>
        <v>8</v>
      </c>
      <c r="D849" s="1" t="str">
        <f>RR_SHORT_NAME</f>
        <v>EAST</v>
      </c>
      <c r="E849" s="1" t="str">
        <f>RR_NAME</f>
        <v>Eastern Railroads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2017</v>
      </c>
      <c r="B850" s="11">
        <f>RRICC</f>
        <v>900004</v>
      </c>
      <c r="C850" s="7">
        <f>RR_ID</f>
        <v>8</v>
      </c>
      <c r="D850" s="1" t="str">
        <f>RR_SHORT_NAME</f>
        <v>EAST</v>
      </c>
      <c r="E850" s="1" t="str">
        <f>RR_NAME</f>
        <v>Eastern Railroads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2017</v>
      </c>
      <c r="B851" s="11">
        <f>RRICC</f>
        <v>900004</v>
      </c>
      <c r="C851" s="7">
        <f>RR_ID</f>
        <v>8</v>
      </c>
      <c r="D851" s="1" t="str">
        <f>RR_SHORT_NAME</f>
        <v>EAST</v>
      </c>
      <c r="E851" s="1" t="str">
        <f>RR_NAME</f>
        <v>Eastern Railroads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2017</v>
      </c>
      <c r="B852" s="11">
        <f>RRICC</f>
        <v>900004</v>
      </c>
      <c r="C852" s="7">
        <f>RR_ID</f>
        <v>8</v>
      </c>
      <c r="D852" s="1" t="str">
        <f>RR_SHORT_NAME</f>
        <v>EAST</v>
      </c>
      <c r="E852" s="1" t="str">
        <f>RR_NAME</f>
        <v>Eastern Railroads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2017</v>
      </c>
      <c r="B853" s="11">
        <f>RRICC</f>
        <v>900004</v>
      </c>
      <c r="C853" s="7">
        <f>RR_ID</f>
        <v>8</v>
      </c>
      <c r="D853" s="1" t="str">
        <f>RR_SHORT_NAME</f>
        <v>EAST</v>
      </c>
      <c r="E853" s="1" t="str">
        <f>RR_NAME</f>
        <v>Eastern Railroads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2017</v>
      </c>
      <c r="B854" s="11">
        <f>RRICC</f>
        <v>900004</v>
      </c>
      <c r="C854" s="7">
        <f>RR_ID</f>
        <v>8</v>
      </c>
      <c r="D854" s="1" t="str">
        <f>RR_SHORT_NAME</f>
        <v>EAST</v>
      </c>
      <c r="E854" s="1" t="str">
        <f>RR_NAME</f>
        <v>Eastern Railroads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2017</v>
      </c>
      <c r="B855" s="11">
        <f>RRICC</f>
        <v>900004</v>
      </c>
      <c r="C855" s="7">
        <f>RR_ID</f>
        <v>8</v>
      </c>
      <c r="D855" s="1" t="str">
        <f>RR_SHORT_NAME</f>
        <v>EAST</v>
      </c>
      <c r="E855" s="1" t="str">
        <f>RR_NAME</f>
        <v>Eastern Railroads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2017</v>
      </c>
      <c r="B856" s="11">
        <f>RRICC</f>
        <v>900004</v>
      </c>
      <c r="C856" s="7">
        <f>RR_ID</f>
        <v>8</v>
      </c>
      <c r="D856" s="1" t="str">
        <f>RR_SHORT_NAME</f>
        <v>EAST</v>
      </c>
      <c r="E856" s="1" t="str">
        <f>RR_NAME</f>
        <v>Eastern Railroads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2017</v>
      </c>
      <c r="B857" s="11">
        <f>RRICC</f>
        <v>900004</v>
      </c>
      <c r="C857" s="7">
        <f>RR_ID</f>
        <v>8</v>
      </c>
      <c r="D857" s="1" t="str">
        <f>RR_SHORT_NAME</f>
        <v>EAST</v>
      </c>
      <c r="E857" s="1" t="str">
        <f>RR_NAME</f>
        <v>Eastern Railroads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2017</v>
      </c>
      <c r="B858" s="11">
        <f>RRICC</f>
        <v>900004</v>
      </c>
      <c r="C858" s="7">
        <f>RR_ID</f>
        <v>8</v>
      </c>
      <c r="D858" s="1" t="str">
        <f>RR_SHORT_NAME</f>
        <v>EAST</v>
      </c>
      <c r="E858" s="1" t="str">
        <f>RR_NAME</f>
        <v>Eastern Railroads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2017</v>
      </c>
      <c r="B859" s="11">
        <f>RRICC</f>
        <v>900004</v>
      </c>
      <c r="C859" s="7">
        <f>RR_ID</f>
        <v>8</v>
      </c>
      <c r="D859" s="1" t="str">
        <f>RR_SHORT_NAME</f>
        <v>EAST</v>
      </c>
      <c r="E859" s="1" t="str">
        <f>RR_NAME</f>
        <v>Eastern Railroads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2017</v>
      </c>
      <c r="B860" s="11">
        <f>RRICC</f>
        <v>900004</v>
      </c>
      <c r="C860" s="7">
        <f>RR_ID</f>
        <v>8</v>
      </c>
      <c r="D860" s="1" t="str">
        <f>RR_SHORT_NAME</f>
        <v>EAST</v>
      </c>
      <c r="E860" s="1" t="str">
        <f>RR_NAME</f>
        <v>Eastern Railroads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2017</v>
      </c>
      <c r="B861" s="11">
        <f>RRICC</f>
        <v>900004</v>
      </c>
      <c r="C861" s="7">
        <f>RR_ID</f>
        <v>8</v>
      </c>
      <c r="D861" s="1" t="str">
        <f>RR_SHORT_NAME</f>
        <v>EAST</v>
      </c>
      <c r="E861" s="1" t="str">
        <f>RR_NAME</f>
        <v>Eastern Railroads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2017</v>
      </c>
      <c r="B862" s="11">
        <f>RRICC</f>
        <v>900004</v>
      </c>
      <c r="C862" s="7">
        <f>RR_ID</f>
        <v>8</v>
      </c>
      <c r="D862" s="1" t="str">
        <f>RR_SHORT_NAME</f>
        <v>EAST</v>
      </c>
      <c r="E862" s="1" t="str">
        <f>RR_NAME</f>
        <v>Eastern Railroads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2017</v>
      </c>
      <c r="B863" s="11">
        <f>RRICC</f>
        <v>900004</v>
      </c>
      <c r="C863" s="7">
        <f>RR_ID</f>
        <v>8</v>
      </c>
      <c r="D863" s="1" t="str">
        <f>RR_SHORT_NAME</f>
        <v>EAST</v>
      </c>
      <c r="E863" s="1" t="str">
        <f>RR_NAME</f>
        <v>Eastern Railroads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2017</v>
      </c>
      <c r="B864" s="11">
        <f>RRICC</f>
        <v>900004</v>
      </c>
      <c r="C864" s="7">
        <f>RR_ID</f>
        <v>8</v>
      </c>
      <c r="D864" s="1" t="str">
        <f>RR_SHORT_NAME</f>
        <v>EAST</v>
      </c>
      <c r="E864" s="1" t="str">
        <f>RR_NAME</f>
        <v>Eastern Railroads</v>
      </c>
      <c r="F864" s="1" t="s">
        <v>47864</v>
      </c>
      <c r="G864" s="6">
        <f>E2L116C1</f>
        <v>40.700000000000003</v>
      </c>
    </row>
    <row r="865" spans="1:7" x14ac:dyDescent="0.2">
      <c r="A865" s="11">
        <f>CURRENT_YEAR</f>
        <v>2017</v>
      </c>
      <c r="B865" s="11">
        <f>RRICC</f>
        <v>900004</v>
      </c>
      <c r="C865" s="7">
        <f>RR_ID</f>
        <v>8</v>
      </c>
      <c r="D865" s="1" t="str">
        <f>RR_SHORT_NAME</f>
        <v>EAST</v>
      </c>
      <c r="E865" s="1" t="str">
        <f>RR_NAME</f>
        <v>Eastern Railroads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2017</v>
      </c>
      <c r="B866" s="11">
        <f>RRICC</f>
        <v>900004</v>
      </c>
      <c r="C866" s="7">
        <f>RR_ID</f>
        <v>8</v>
      </c>
      <c r="D866" s="1" t="str">
        <f>RR_SHORT_NAME</f>
        <v>EAST</v>
      </c>
      <c r="E866" s="1" t="str">
        <f>RR_NAME</f>
        <v>Eastern Railroads</v>
      </c>
      <c r="F866" s="1" t="s">
        <v>47866</v>
      </c>
      <c r="G866" s="6">
        <f>E2L116C3</f>
        <v>2.0230079124628642</v>
      </c>
    </row>
    <row r="867" spans="1:7" x14ac:dyDescent="0.2">
      <c r="A867" s="11">
        <f>CURRENT_YEAR</f>
        <v>2017</v>
      </c>
      <c r="B867" s="11">
        <f>RRICC</f>
        <v>900004</v>
      </c>
      <c r="C867" s="7">
        <f>RR_ID</f>
        <v>8</v>
      </c>
      <c r="D867" s="1" t="str">
        <f>RR_SHORT_NAME</f>
        <v>EAST</v>
      </c>
      <c r="E867" s="1" t="str">
        <f>RR_NAME</f>
        <v>Eastern Railroads</v>
      </c>
      <c r="F867" s="1" t="s">
        <v>47867</v>
      </c>
      <c r="G867" s="6">
        <f>E2L116C4</f>
        <v>2.0230079124628642</v>
      </c>
    </row>
    <row r="868" spans="1:7" x14ac:dyDescent="0.2">
      <c r="A868" s="11">
        <f>CURRENT_YEAR</f>
        <v>2017</v>
      </c>
      <c r="B868" s="11">
        <f>RRICC</f>
        <v>900004</v>
      </c>
      <c r="C868" s="7">
        <f>RR_ID</f>
        <v>8</v>
      </c>
      <c r="D868" s="1" t="str">
        <f>RR_SHORT_NAME</f>
        <v>EAST</v>
      </c>
      <c r="E868" s="1" t="str">
        <f>RR_NAME</f>
        <v>Eastern Railroads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2017</v>
      </c>
      <c r="B869" s="11">
        <f>RRICC</f>
        <v>900004</v>
      </c>
      <c r="C869" s="7">
        <f>RR_ID</f>
        <v>8</v>
      </c>
      <c r="D869" s="1" t="str">
        <f>RR_SHORT_NAME</f>
        <v>EAST</v>
      </c>
      <c r="E869" s="1" t="str">
        <f>RR_NAME</f>
        <v>Eastern Railroads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2017</v>
      </c>
      <c r="B870" s="11">
        <f>RRICC</f>
        <v>900004</v>
      </c>
      <c r="C870" s="7">
        <f>RR_ID</f>
        <v>8</v>
      </c>
      <c r="D870" s="1" t="str">
        <f>RR_SHORT_NAME</f>
        <v>EAST</v>
      </c>
      <c r="E870" s="1" t="str">
        <f>RR_NAME</f>
        <v>Eastern Railroads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2017</v>
      </c>
      <c r="B871" s="11">
        <f>RRICC</f>
        <v>900004</v>
      </c>
      <c r="C871" s="7">
        <f>RR_ID</f>
        <v>8</v>
      </c>
      <c r="D871" s="1" t="str">
        <f>RR_SHORT_NAME</f>
        <v>EAST</v>
      </c>
      <c r="E871" s="1" t="str">
        <f>RR_NAME</f>
        <v>Eastern Railroads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2017</v>
      </c>
      <c r="B872" s="11">
        <f>RRICC</f>
        <v>900004</v>
      </c>
      <c r="C872" s="7">
        <f>RR_ID</f>
        <v>8</v>
      </c>
      <c r="D872" s="1" t="str">
        <f>RR_SHORT_NAME</f>
        <v>EAST</v>
      </c>
      <c r="E872" s="1" t="str">
        <f>RR_NAME</f>
        <v>Eastern Railroads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2017</v>
      </c>
      <c r="B873" s="11">
        <f>RRICC</f>
        <v>900004</v>
      </c>
      <c r="C873" s="7">
        <f>RR_ID</f>
        <v>8</v>
      </c>
      <c r="D873" s="1" t="str">
        <f>RR_SHORT_NAME</f>
        <v>EAST</v>
      </c>
      <c r="E873" s="1" t="str">
        <f>RR_NAME</f>
        <v>Eastern Railroads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2017</v>
      </c>
      <c r="B874" s="11">
        <f>RRICC</f>
        <v>900004</v>
      </c>
      <c r="C874" s="7">
        <f>RR_ID</f>
        <v>8</v>
      </c>
      <c r="D874" s="1" t="str">
        <f>RR_SHORT_NAME</f>
        <v>EAST</v>
      </c>
      <c r="E874" s="1" t="str">
        <f>RR_NAME</f>
        <v>Eastern Railroads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2017</v>
      </c>
      <c r="B875" s="11">
        <f>RRICC</f>
        <v>900004</v>
      </c>
      <c r="C875" s="7">
        <f>RR_ID</f>
        <v>8</v>
      </c>
      <c r="D875" s="1" t="str">
        <f>RR_SHORT_NAME</f>
        <v>EAST</v>
      </c>
      <c r="E875" s="1" t="str">
        <f>RR_NAME</f>
        <v>Eastern Railroads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2017</v>
      </c>
      <c r="B876" s="11">
        <f>RRICC</f>
        <v>900004</v>
      </c>
      <c r="C876" s="7">
        <f>RR_ID</f>
        <v>8</v>
      </c>
      <c r="D876" s="1" t="str">
        <f>RR_SHORT_NAME</f>
        <v>EAST</v>
      </c>
      <c r="E876" s="1" t="str">
        <f>RR_NAME</f>
        <v>Eastern Railroads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2017</v>
      </c>
      <c r="B877" s="11">
        <f>RRICC</f>
        <v>900004</v>
      </c>
      <c r="C877" s="7">
        <f>RR_ID</f>
        <v>8</v>
      </c>
      <c r="D877" s="1" t="str">
        <f>RR_SHORT_NAME</f>
        <v>EAST</v>
      </c>
      <c r="E877" s="1" t="str">
        <f>RR_NAME</f>
        <v>Eastern Railroads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2017</v>
      </c>
      <c r="B878" s="11">
        <f>RRICC</f>
        <v>900004</v>
      </c>
      <c r="C878" s="7">
        <f>RR_ID</f>
        <v>8</v>
      </c>
      <c r="D878" s="1" t="str">
        <f>RR_SHORT_NAME</f>
        <v>EAST</v>
      </c>
      <c r="E878" s="1" t="str">
        <f>RR_NAME</f>
        <v>Eastern Railroads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2017</v>
      </c>
      <c r="B879" s="11">
        <f>RRICC</f>
        <v>900004</v>
      </c>
      <c r="C879" s="7">
        <f>RR_ID</f>
        <v>8</v>
      </c>
      <c r="D879" s="1" t="str">
        <f>RR_SHORT_NAME</f>
        <v>EAST</v>
      </c>
      <c r="E879" s="1" t="str">
        <f>RR_NAME</f>
        <v>Eastern Railroads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2017</v>
      </c>
      <c r="B880" s="11">
        <f>RRICC</f>
        <v>900004</v>
      </c>
      <c r="C880" s="7">
        <f>RR_ID</f>
        <v>8</v>
      </c>
      <c r="D880" s="1" t="str">
        <f>RR_SHORT_NAME</f>
        <v>EAST</v>
      </c>
      <c r="E880" s="1" t="str">
        <f>RR_NAME</f>
        <v>Eastern Railroads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2017</v>
      </c>
      <c r="B881" s="11">
        <f>RRICC</f>
        <v>900004</v>
      </c>
      <c r="C881" s="7">
        <f>RR_ID</f>
        <v>8</v>
      </c>
      <c r="D881" s="1" t="str">
        <f>RR_SHORT_NAME</f>
        <v>EAST</v>
      </c>
      <c r="E881" s="1" t="str">
        <f>RR_NAME</f>
        <v>Eastern Railroads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2017</v>
      </c>
      <c r="B882" s="11">
        <f>RRICC</f>
        <v>900004</v>
      </c>
      <c r="C882" s="7">
        <f>RR_ID</f>
        <v>8</v>
      </c>
      <c r="D882" s="1" t="str">
        <f>RR_SHORT_NAME</f>
        <v>EAST</v>
      </c>
      <c r="E882" s="1" t="str">
        <f>RR_NAME</f>
        <v>Eastern Railroads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2017</v>
      </c>
      <c r="B883" s="11">
        <f>RRICC</f>
        <v>900004</v>
      </c>
      <c r="C883" s="7">
        <f>RR_ID</f>
        <v>8</v>
      </c>
      <c r="D883" s="1" t="str">
        <f>RR_SHORT_NAME</f>
        <v>EAST</v>
      </c>
      <c r="E883" s="1" t="str">
        <f>RR_NAME</f>
        <v>Eastern Railroads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2017</v>
      </c>
      <c r="B884" s="11">
        <f>RRICC</f>
        <v>900004</v>
      </c>
      <c r="C884" s="7">
        <f>RR_ID</f>
        <v>8</v>
      </c>
      <c r="D884" s="1" t="str">
        <f>RR_SHORT_NAME</f>
        <v>EAST</v>
      </c>
      <c r="E884" s="1" t="str">
        <f>RR_NAME</f>
        <v>Eastern Railroads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2017</v>
      </c>
      <c r="B885" s="11">
        <f>RRICC</f>
        <v>900004</v>
      </c>
      <c r="C885" s="7">
        <f>RR_ID</f>
        <v>8</v>
      </c>
      <c r="D885" s="1" t="str">
        <f>RR_SHORT_NAME</f>
        <v>EAST</v>
      </c>
      <c r="E885" s="1" t="str">
        <f>RR_NAME</f>
        <v>Eastern Railroads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2017</v>
      </c>
      <c r="B886" s="11">
        <f>RRICC</f>
        <v>900004</v>
      </c>
      <c r="C886" s="7">
        <f>RR_ID</f>
        <v>8</v>
      </c>
      <c r="D886" s="1" t="str">
        <f>RR_SHORT_NAME</f>
        <v>EAST</v>
      </c>
      <c r="E886" s="1" t="str">
        <f>RR_NAME</f>
        <v>Eastern Railroads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2017</v>
      </c>
      <c r="B887" s="11">
        <f>RRICC</f>
        <v>900004</v>
      </c>
      <c r="C887" s="7">
        <f>RR_ID</f>
        <v>8</v>
      </c>
      <c r="D887" s="1" t="str">
        <f>RR_SHORT_NAME</f>
        <v>EAST</v>
      </c>
      <c r="E887" s="1" t="str">
        <f>RR_NAME</f>
        <v>Eastern Railroads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2017</v>
      </c>
      <c r="B888" s="11">
        <f>RRICC</f>
        <v>900004</v>
      </c>
      <c r="C888" s="7">
        <f>RR_ID</f>
        <v>8</v>
      </c>
      <c r="D888" s="1" t="str">
        <f>RR_SHORT_NAME</f>
        <v>EAST</v>
      </c>
      <c r="E888" s="1" t="str">
        <f>RR_NAME</f>
        <v>Eastern Railroads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2017</v>
      </c>
      <c r="B889" s="11">
        <f>RRICC</f>
        <v>900004</v>
      </c>
      <c r="C889" s="7">
        <f>RR_ID</f>
        <v>8</v>
      </c>
      <c r="D889" s="1" t="str">
        <f>RR_SHORT_NAME</f>
        <v>EAST</v>
      </c>
      <c r="E889" s="1" t="str">
        <f>RR_NAME</f>
        <v>Eastern Railroads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2017</v>
      </c>
      <c r="B890" s="11">
        <f>RRICC</f>
        <v>900004</v>
      </c>
      <c r="C890" s="7">
        <f>RR_ID</f>
        <v>8</v>
      </c>
      <c r="D890" s="1" t="str">
        <f>RR_SHORT_NAME</f>
        <v>EAST</v>
      </c>
      <c r="E890" s="1" t="str">
        <f>RR_NAME</f>
        <v>Eastern Railroads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2017</v>
      </c>
      <c r="B891" s="11">
        <f>RRICC</f>
        <v>900004</v>
      </c>
      <c r="C891" s="7">
        <f>RR_ID</f>
        <v>8</v>
      </c>
      <c r="D891" s="1" t="str">
        <f>RR_SHORT_NAME</f>
        <v>EAST</v>
      </c>
      <c r="E891" s="1" t="str">
        <f>RR_NAME</f>
        <v>Eastern Railroads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2017</v>
      </c>
      <c r="B892" s="11">
        <f>RRICC</f>
        <v>900004</v>
      </c>
      <c r="C892" s="7">
        <f>RR_ID</f>
        <v>8</v>
      </c>
      <c r="D892" s="1" t="str">
        <f>RR_SHORT_NAME</f>
        <v>EAST</v>
      </c>
      <c r="E892" s="1" t="str">
        <f>RR_NAME</f>
        <v>Eastern Railroads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2017</v>
      </c>
      <c r="B893" s="11">
        <f>RRICC</f>
        <v>900004</v>
      </c>
      <c r="C893" s="7">
        <f>RR_ID</f>
        <v>8</v>
      </c>
      <c r="D893" s="1" t="str">
        <f>RR_SHORT_NAME</f>
        <v>EAST</v>
      </c>
      <c r="E893" s="1" t="str">
        <f>RR_NAME</f>
        <v>Eastern Railroads</v>
      </c>
      <c r="F893" s="1" t="s">
        <v>47893</v>
      </c>
      <c r="G893" s="6">
        <f>E2L117C1</f>
        <v>38.6</v>
      </c>
    </row>
    <row r="894" spans="1:7" x14ac:dyDescent="0.2">
      <c r="A894" s="11">
        <f>CURRENT_YEAR</f>
        <v>2017</v>
      </c>
      <c r="B894" s="11">
        <f>RRICC</f>
        <v>900004</v>
      </c>
      <c r="C894" s="7">
        <f>RR_ID</f>
        <v>8</v>
      </c>
      <c r="D894" s="1" t="str">
        <f>RR_SHORT_NAME</f>
        <v>EAST</v>
      </c>
      <c r="E894" s="1" t="str">
        <f>RR_NAME</f>
        <v>Eastern Railroads</v>
      </c>
      <c r="F894" s="1" t="s">
        <v>47894</v>
      </c>
      <c r="G894" s="6">
        <f>E2L117C2</f>
        <v>1.0695725193213803</v>
      </c>
    </row>
    <row r="895" spans="1:7" x14ac:dyDescent="0.2">
      <c r="A895" s="11">
        <f>CURRENT_YEAR</f>
        <v>2017</v>
      </c>
      <c r="B895" s="11">
        <f>RRICC</f>
        <v>900004</v>
      </c>
      <c r="C895" s="7">
        <f>RR_ID</f>
        <v>8</v>
      </c>
      <c r="D895" s="1" t="str">
        <f>RR_SHORT_NAME</f>
        <v>EAST</v>
      </c>
      <c r="E895" s="1" t="str">
        <f>RR_NAME</f>
        <v>Eastern Railroads</v>
      </c>
      <c r="F895" s="1" t="s">
        <v>47895</v>
      </c>
      <c r="G895" s="6">
        <f>E2L117C3</f>
        <v>1.2831045216905457</v>
      </c>
    </row>
    <row r="896" spans="1:7" x14ac:dyDescent="0.2">
      <c r="A896" s="11">
        <f>CURRENT_YEAR</f>
        <v>2017</v>
      </c>
      <c r="B896" s="11">
        <f>RRICC</f>
        <v>900004</v>
      </c>
      <c r="C896" s="7">
        <f>RR_ID</f>
        <v>8</v>
      </c>
      <c r="D896" s="1" t="str">
        <f>RR_SHORT_NAME</f>
        <v>EAST</v>
      </c>
      <c r="E896" s="1" t="str">
        <f>RR_NAME</f>
        <v>Eastern Railroads</v>
      </c>
      <c r="F896" s="1" t="s">
        <v>47896</v>
      </c>
      <c r="G896" s="6">
        <f>E2L117C4</f>
        <v>1.8967832942849818</v>
      </c>
    </row>
    <row r="897" spans="1:7" x14ac:dyDescent="0.2">
      <c r="A897" s="11">
        <f>CURRENT_YEAR</f>
        <v>2017</v>
      </c>
      <c r="B897" s="11">
        <f>RRICC</f>
        <v>900004</v>
      </c>
      <c r="C897" s="7">
        <f>RR_ID</f>
        <v>8</v>
      </c>
      <c r="D897" s="1" t="str">
        <f>RR_SHORT_NAME</f>
        <v>EAST</v>
      </c>
      <c r="E897" s="1" t="str">
        <f>RR_NAME</f>
        <v>Eastern Railroads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2017</v>
      </c>
      <c r="B898" s="11">
        <f>RRICC</f>
        <v>900004</v>
      </c>
      <c r="C898" s="7">
        <f>RR_ID</f>
        <v>8</v>
      </c>
      <c r="D898" s="1" t="str">
        <f>RR_SHORT_NAME</f>
        <v>EAST</v>
      </c>
      <c r="E898" s="1" t="str">
        <f>RR_NAME</f>
        <v>Eastern Railroads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2017</v>
      </c>
      <c r="B899" s="11">
        <f>RRICC</f>
        <v>900004</v>
      </c>
      <c r="C899" s="7">
        <f>RR_ID</f>
        <v>8</v>
      </c>
      <c r="D899" s="1" t="str">
        <f>RR_SHORT_NAME</f>
        <v>EAST</v>
      </c>
      <c r="E899" s="1" t="str">
        <f>RR_NAME</f>
        <v>Eastern Railroads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2017</v>
      </c>
      <c r="B900" s="11">
        <f>RRICC</f>
        <v>900004</v>
      </c>
      <c r="C900" s="7">
        <f>RR_ID</f>
        <v>8</v>
      </c>
      <c r="D900" s="1" t="str">
        <f>RR_SHORT_NAME</f>
        <v>EAST</v>
      </c>
      <c r="E900" s="1" t="str">
        <f>RR_NAME</f>
        <v>Eastern Railroads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2017</v>
      </c>
      <c r="B901" s="11">
        <f>RRICC</f>
        <v>900004</v>
      </c>
      <c r="C901" s="7">
        <f>RR_ID</f>
        <v>8</v>
      </c>
      <c r="D901" s="1" t="str">
        <f>RR_SHORT_NAME</f>
        <v>EAST</v>
      </c>
      <c r="E901" s="1" t="str">
        <f>RR_NAME</f>
        <v>Eastern Railroads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2017</v>
      </c>
      <c r="B902" s="11">
        <f>RRICC</f>
        <v>900004</v>
      </c>
      <c r="C902" s="7">
        <f>RR_ID</f>
        <v>8</v>
      </c>
      <c r="D902" s="1" t="str">
        <f>RR_SHORT_NAME</f>
        <v>EAST</v>
      </c>
      <c r="E902" s="1" t="str">
        <f>RR_NAME</f>
        <v>Eastern Railroads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2017</v>
      </c>
      <c r="B903" s="11">
        <f>RRICC</f>
        <v>900004</v>
      </c>
      <c r="C903" s="7">
        <f>RR_ID</f>
        <v>8</v>
      </c>
      <c r="D903" s="1" t="str">
        <f>RR_SHORT_NAME</f>
        <v>EAST</v>
      </c>
      <c r="E903" s="1" t="str">
        <f>RR_NAME</f>
        <v>Eastern Railroads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2017</v>
      </c>
      <c r="B904" s="11">
        <f>RRICC</f>
        <v>900004</v>
      </c>
      <c r="C904" s="7">
        <f>RR_ID</f>
        <v>8</v>
      </c>
      <c r="D904" s="1" t="str">
        <f>RR_SHORT_NAME</f>
        <v>EAST</v>
      </c>
      <c r="E904" s="1" t="str">
        <f>RR_NAME</f>
        <v>Eastern Railroads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2017</v>
      </c>
      <c r="B905" s="11">
        <f>RRICC</f>
        <v>900004</v>
      </c>
      <c r="C905" s="7">
        <f>RR_ID</f>
        <v>8</v>
      </c>
      <c r="D905" s="1" t="str">
        <f>RR_SHORT_NAME</f>
        <v>EAST</v>
      </c>
      <c r="E905" s="1" t="str">
        <f>RR_NAME</f>
        <v>Eastern Railroads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2017</v>
      </c>
      <c r="B906" s="11">
        <f>RRICC</f>
        <v>900004</v>
      </c>
      <c r="C906" s="7">
        <f>RR_ID</f>
        <v>8</v>
      </c>
      <c r="D906" s="1" t="str">
        <f>RR_SHORT_NAME</f>
        <v>EAST</v>
      </c>
      <c r="E906" s="1" t="str">
        <f>RR_NAME</f>
        <v>Eastern Railroads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2017</v>
      </c>
      <c r="B907" s="11">
        <f>RRICC</f>
        <v>900004</v>
      </c>
      <c r="C907" s="7">
        <f>RR_ID</f>
        <v>8</v>
      </c>
      <c r="D907" s="1" t="str">
        <f>RR_SHORT_NAME</f>
        <v>EAST</v>
      </c>
      <c r="E907" s="1" t="str">
        <f>RR_NAME</f>
        <v>Eastern Railroads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2017</v>
      </c>
      <c r="B908" s="11">
        <f>RRICC</f>
        <v>900004</v>
      </c>
      <c r="C908" s="7">
        <f>RR_ID</f>
        <v>8</v>
      </c>
      <c r="D908" s="1" t="str">
        <f>RR_SHORT_NAME</f>
        <v>EAST</v>
      </c>
      <c r="E908" s="1" t="str">
        <f>RR_NAME</f>
        <v>Eastern Railroads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2017</v>
      </c>
      <c r="B909" s="11">
        <f>RRICC</f>
        <v>900004</v>
      </c>
      <c r="C909" s="7">
        <f>RR_ID</f>
        <v>8</v>
      </c>
      <c r="D909" s="1" t="str">
        <f>RR_SHORT_NAME</f>
        <v>EAST</v>
      </c>
      <c r="E909" s="1" t="str">
        <f>RR_NAME</f>
        <v>Eastern Railroads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2017</v>
      </c>
      <c r="B910" s="11">
        <f>RRICC</f>
        <v>900004</v>
      </c>
      <c r="C910" s="7">
        <f>RR_ID</f>
        <v>8</v>
      </c>
      <c r="D910" s="1" t="str">
        <f>RR_SHORT_NAME</f>
        <v>EAST</v>
      </c>
      <c r="E910" s="1" t="str">
        <f>RR_NAME</f>
        <v>Eastern Railroads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2017</v>
      </c>
      <c r="B911" s="11">
        <f>RRICC</f>
        <v>900004</v>
      </c>
      <c r="C911" s="7">
        <f>RR_ID</f>
        <v>8</v>
      </c>
      <c r="D911" s="1" t="str">
        <f>RR_SHORT_NAME</f>
        <v>EAST</v>
      </c>
      <c r="E911" s="1" t="str">
        <f>RR_NAME</f>
        <v>Eastern Railroads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2017</v>
      </c>
      <c r="B912" s="11">
        <f>RRICC</f>
        <v>900004</v>
      </c>
      <c r="C912" s="7">
        <f>RR_ID</f>
        <v>8</v>
      </c>
      <c r="D912" s="1" t="str">
        <f>RR_SHORT_NAME</f>
        <v>EAST</v>
      </c>
      <c r="E912" s="1" t="str">
        <f>RR_NAME</f>
        <v>Eastern Railroads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2017</v>
      </c>
      <c r="B913" s="11">
        <f>RRICC</f>
        <v>900004</v>
      </c>
      <c r="C913" s="7">
        <f>RR_ID</f>
        <v>8</v>
      </c>
      <c r="D913" s="1" t="str">
        <f>RR_SHORT_NAME</f>
        <v>EAST</v>
      </c>
      <c r="E913" s="1" t="str">
        <f>RR_NAME</f>
        <v>Eastern Railroads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2017</v>
      </c>
      <c r="B914" s="11">
        <f>RRICC</f>
        <v>900004</v>
      </c>
      <c r="C914" s="7">
        <f>RR_ID</f>
        <v>8</v>
      </c>
      <c r="D914" s="1" t="str">
        <f>RR_SHORT_NAME</f>
        <v>EAST</v>
      </c>
      <c r="E914" s="1" t="str">
        <f>RR_NAME</f>
        <v>Eastern Railroads</v>
      </c>
      <c r="F914" s="1" t="s">
        <v>47914</v>
      </c>
      <c r="G914" s="6">
        <f>E2L117C22</f>
        <v>639.35367377627961</v>
      </c>
    </row>
    <row r="915" spans="1:7" x14ac:dyDescent="0.2">
      <c r="A915" s="11">
        <f>CURRENT_YEAR</f>
        <v>2017</v>
      </c>
      <c r="B915" s="11">
        <f>RRICC</f>
        <v>900004</v>
      </c>
      <c r="C915" s="7">
        <f>RR_ID</f>
        <v>8</v>
      </c>
      <c r="D915" s="1" t="str">
        <f>RR_SHORT_NAME</f>
        <v>EAST</v>
      </c>
      <c r="E915" s="1" t="str">
        <f>RR_NAME</f>
        <v>Eastern Railroads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2017</v>
      </c>
      <c r="B916" s="11">
        <f>RRICC</f>
        <v>900004</v>
      </c>
      <c r="C916" s="7">
        <f>RR_ID</f>
        <v>8</v>
      </c>
      <c r="D916" s="1" t="str">
        <f>RR_SHORT_NAME</f>
        <v>EAST</v>
      </c>
      <c r="E916" s="1" t="str">
        <f>RR_NAME</f>
        <v>Eastern Railroads</v>
      </c>
      <c r="F916" s="1" t="s">
        <v>47916</v>
      </c>
      <c r="G916" s="6">
        <f>E2L117C24</f>
        <v>1114.0077629575412</v>
      </c>
    </row>
    <row r="917" spans="1:7" x14ac:dyDescent="0.2">
      <c r="A917" s="11">
        <f>CURRENT_YEAR</f>
        <v>2017</v>
      </c>
      <c r="B917" s="11">
        <f>RRICC</f>
        <v>900004</v>
      </c>
      <c r="C917" s="7">
        <f>RR_ID</f>
        <v>8</v>
      </c>
      <c r="D917" s="1" t="str">
        <f>RR_SHORT_NAME</f>
        <v>EAST</v>
      </c>
      <c r="E917" s="1" t="str">
        <f>RR_NAME</f>
        <v>Eastern Railroads</v>
      </c>
      <c r="F917" s="1" t="s">
        <v>47917</v>
      </c>
      <c r="G917" s="6">
        <f>E2L117C25</f>
        <v>7.0837716467115888</v>
      </c>
    </row>
    <row r="918" spans="1:7" x14ac:dyDescent="0.2">
      <c r="A918" s="11">
        <f>CURRENT_YEAR</f>
        <v>2017</v>
      </c>
      <c r="B918" s="11">
        <f>RRICC</f>
        <v>900004</v>
      </c>
      <c r="C918" s="7">
        <f>RR_ID</f>
        <v>8</v>
      </c>
      <c r="D918" s="1" t="str">
        <f>RR_SHORT_NAME</f>
        <v>EAST</v>
      </c>
      <c r="E918" s="1" t="str">
        <f>RR_NAME</f>
        <v>Eastern Railroads</v>
      </c>
      <c r="F918" s="1" t="s">
        <v>47918</v>
      </c>
      <c r="G918" s="6">
        <f>E2L117C26</f>
        <v>3.8960744056913748</v>
      </c>
    </row>
    <row r="919" spans="1:7" x14ac:dyDescent="0.2">
      <c r="A919" s="11">
        <f>CURRENT_YEAR</f>
        <v>2017</v>
      </c>
      <c r="B919" s="11">
        <f>RRICC</f>
        <v>900004</v>
      </c>
      <c r="C919" s="7">
        <f>RR_ID</f>
        <v>8</v>
      </c>
      <c r="D919" s="1" t="str">
        <f>RR_SHORT_NAME</f>
        <v>EAST</v>
      </c>
      <c r="E919" s="1" t="str">
        <f>RR_NAME</f>
        <v>Eastern Railroads</v>
      </c>
      <c r="F919" s="1" t="s">
        <v>47919</v>
      </c>
      <c r="G919" s="6">
        <f>E2L117C27</f>
        <v>10.625657470067383</v>
      </c>
    </row>
    <row r="920" spans="1:7" x14ac:dyDescent="0.2">
      <c r="A920" s="11">
        <f>CURRENT_YEAR</f>
        <v>2017</v>
      </c>
      <c r="B920" s="11">
        <f>RRICC</f>
        <v>900004</v>
      </c>
      <c r="C920" s="7">
        <f>RR_ID</f>
        <v>8</v>
      </c>
      <c r="D920" s="1" t="str">
        <f>RR_SHORT_NAME</f>
        <v>EAST</v>
      </c>
      <c r="E920" s="1" t="str">
        <f>RR_NAME</f>
        <v>Eastern Railroads</v>
      </c>
      <c r="F920" s="1" t="s">
        <v>47920</v>
      </c>
      <c r="G920" s="6">
        <f>E2L117C28</f>
        <v>8.5005259760539058</v>
      </c>
    </row>
    <row r="921" spans="1:7" x14ac:dyDescent="0.2">
      <c r="A921" s="11">
        <f>CURRENT_YEAR</f>
        <v>2017</v>
      </c>
      <c r="B921" s="11">
        <f>RRICC</f>
        <v>900004</v>
      </c>
      <c r="C921" s="7">
        <f>RR_ID</f>
        <v>8</v>
      </c>
      <c r="D921" s="1" t="str">
        <f>RR_SHORT_NAME</f>
        <v>EAST</v>
      </c>
      <c r="E921" s="1" t="str">
        <f>RR_NAME</f>
        <v>Eastern Railroads</v>
      </c>
      <c r="F921" s="1" t="s">
        <v>47921</v>
      </c>
      <c r="G921" s="6">
        <f>E2L117C29</f>
        <v>1.7709429116778972</v>
      </c>
    </row>
    <row r="922" spans="1:7" x14ac:dyDescent="0.2">
      <c r="A922" s="11">
        <f>CURRENT_YEAR</f>
        <v>2017</v>
      </c>
      <c r="B922" s="11">
        <f>RRICC</f>
        <v>900004</v>
      </c>
      <c r="C922" s="7">
        <f>RR_ID</f>
        <v>8</v>
      </c>
      <c r="D922" s="1" t="str">
        <f>RR_SHORT_NAME</f>
        <v>EAST</v>
      </c>
      <c r="E922" s="1" t="str">
        <f>RR_NAME</f>
        <v>Eastern Railroads</v>
      </c>
      <c r="F922" s="1" t="s">
        <v>47922</v>
      </c>
      <c r="G922" s="6">
        <f>E2L118C1</f>
        <v>34.799999999999997</v>
      </c>
    </row>
    <row r="923" spans="1:7" x14ac:dyDescent="0.2">
      <c r="A923" s="11">
        <f>CURRENT_YEAR</f>
        <v>2017</v>
      </c>
      <c r="B923" s="11">
        <f>RRICC</f>
        <v>900004</v>
      </c>
      <c r="C923" s="7">
        <f>RR_ID</f>
        <v>8</v>
      </c>
      <c r="D923" s="1" t="str">
        <f>RR_SHORT_NAME</f>
        <v>EAST</v>
      </c>
      <c r="E923" s="1" t="str">
        <f>RR_NAME</f>
        <v>Eastern Railroads</v>
      </c>
      <c r="F923" s="1" t="s">
        <v>47923</v>
      </c>
      <c r="G923" s="6">
        <f>E2L118C2</f>
        <v>1.7812395023456826</v>
      </c>
    </row>
    <row r="924" spans="1:7" x14ac:dyDescent="0.2">
      <c r="A924" s="11">
        <f>CURRENT_YEAR</f>
        <v>2017</v>
      </c>
      <c r="B924" s="11">
        <f>RRICC</f>
        <v>900004</v>
      </c>
      <c r="C924" s="7">
        <f>RR_ID</f>
        <v>8</v>
      </c>
      <c r="D924" s="1" t="str">
        <f>RR_SHORT_NAME</f>
        <v>EAST</v>
      </c>
      <c r="E924" s="1" t="str">
        <f>RR_NAME</f>
        <v>Eastern Railroads</v>
      </c>
      <c r="F924" s="1" t="s">
        <v>47924</v>
      </c>
      <c r="G924" s="6">
        <f>E2L118C3</f>
        <v>1.7039115349127338</v>
      </c>
    </row>
    <row r="925" spans="1:7" x14ac:dyDescent="0.2">
      <c r="A925" s="11">
        <f>CURRENT_YEAR</f>
        <v>2017</v>
      </c>
      <c r="B925" s="11">
        <f>RRICC</f>
        <v>900004</v>
      </c>
      <c r="C925" s="7">
        <f>RR_ID</f>
        <v>8</v>
      </c>
      <c r="D925" s="1" t="str">
        <f>RR_SHORT_NAME</f>
        <v>EAST</v>
      </c>
      <c r="E925" s="1" t="str">
        <f>RR_NAME</f>
        <v>Eastern Railroads</v>
      </c>
      <c r="F925" s="1" t="s">
        <v>47925</v>
      </c>
      <c r="G925" s="6">
        <f>E2L118C4</f>
        <v>1.7267861522242369</v>
      </c>
    </row>
    <row r="926" spans="1:7" x14ac:dyDescent="0.2">
      <c r="A926" s="11">
        <f>CURRENT_YEAR</f>
        <v>2017</v>
      </c>
      <c r="B926" s="11">
        <f>RRICC</f>
        <v>900004</v>
      </c>
      <c r="C926" s="7">
        <f>RR_ID</f>
        <v>8</v>
      </c>
      <c r="D926" s="1" t="str">
        <f>RR_SHORT_NAME</f>
        <v>EAST</v>
      </c>
      <c r="E926" s="1" t="str">
        <f>RR_NAME</f>
        <v>Eastern Railroads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2017</v>
      </c>
      <c r="B927" s="11">
        <f>RRICC</f>
        <v>900004</v>
      </c>
      <c r="C927" s="7">
        <f>RR_ID</f>
        <v>8</v>
      </c>
      <c r="D927" s="1" t="str">
        <f>RR_SHORT_NAME</f>
        <v>EAST</v>
      </c>
      <c r="E927" s="1" t="str">
        <f>RR_NAME</f>
        <v>Eastern Railroads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2017</v>
      </c>
      <c r="B928" s="11">
        <f>RRICC</f>
        <v>900004</v>
      </c>
      <c r="C928" s="7">
        <f>RR_ID</f>
        <v>8</v>
      </c>
      <c r="D928" s="1" t="str">
        <f>RR_SHORT_NAME</f>
        <v>EAST</v>
      </c>
      <c r="E928" s="1" t="str">
        <f>RR_NAME</f>
        <v>Eastern Railroads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2017</v>
      </c>
      <c r="B929" s="11">
        <f>RRICC</f>
        <v>900004</v>
      </c>
      <c r="C929" s="7">
        <f>RR_ID</f>
        <v>8</v>
      </c>
      <c r="D929" s="1" t="str">
        <f>RR_SHORT_NAME</f>
        <v>EAST</v>
      </c>
      <c r="E929" s="1" t="str">
        <f>RR_NAME</f>
        <v>Eastern Railroads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2017</v>
      </c>
      <c r="B930" s="11">
        <f>RRICC</f>
        <v>900004</v>
      </c>
      <c r="C930" s="7">
        <f>RR_ID</f>
        <v>8</v>
      </c>
      <c r="D930" s="1" t="str">
        <f>RR_SHORT_NAME</f>
        <v>EAST</v>
      </c>
      <c r="E930" s="1" t="str">
        <f>RR_NAME</f>
        <v>Eastern Railroads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2017</v>
      </c>
      <c r="B931" s="11">
        <f>RRICC</f>
        <v>900004</v>
      </c>
      <c r="C931" s="7">
        <f>RR_ID</f>
        <v>8</v>
      </c>
      <c r="D931" s="1" t="str">
        <f>RR_SHORT_NAME</f>
        <v>EAST</v>
      </c>
      <c r="E931" s="1" t="str">
        <f>RR_NAME</f>
        <v>Eastern Railroads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2017</v>
      </c>
      <c r="B932" s="11">
        <f>RRICC</f>
        <v>900004</v>
      </c>
      <c r="C932" s="7">
        <f>RR_ID</f>
        <v>8</v>
      </c>
      <c r="D932" s="1" t="str">
        <f>RR_SHORT_NAME</f>
        <v>EAST</v>
      </c>
      <c r="E932" s="1" t="str">
        <f>RR_NAME</f>
        <v>Eastern Railroads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2017</v>
      </c>
      <c r="B933" s="11">
        <f>RRICC</f>
        <v>900004</v>
      </c>
      <c r="C933" s="7">
        <f>RR_ID</f>
        <v>8</v>
      </c>
      <c r="D933" s="1" t="str">
        <f>RR_SHORT_NAME</f>
        <v>EAST</v>
      </c>
      <c r="E933" s="1" t="str">
        <f>RR_NAME</f>
        <v>Eastern Railroads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2017</v>
      </c>
      <c r="B934" s="11">
        <f>RRICC</f>
        <v>900004</v>
      </c>
      <c r="C934" s="7">
        <f>RR_ID</f>
        <v>8</v>
      </c>
      <c r="D934" s="1" t="str">
        <f>RR_SHORT_NAME</f>
        <v>EAST</v>
      </c>
      <c r="E934" s="1" t="str">
        <f>RR_NAME</f>
        <v>Eastern Railroads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2017</v>
      </c>
      <c r="B935" s="11">
        <f>RRICC</f>
        <v>900004</v>
      </c>
      <c r="C935" s="7">
        <f>RR_ID</f>
        <v>8</v>
      </c>
      <c r="D935" s="1" t="str">
        <f>RR_SHORT_NAME</f>
        <v>EAST</v>
      </c>
      <c r="E935" s="1" t="str">
        <f>RR_NAME</f>
        <v>Eastern Railroads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2017</v>
      </c>
      <c r="B936" s="11">
        <f>RRICC</f>
        <v>900004</v>
      </c>
      <c r="C936" s="7">
        <f>RR_ID</f>
        <v>8</v>
      </c>
      <c r="D936" s="1" t="str">
        <f>RR_SHORT_NAME</f>
        <v>EAST</v>
      </c>
      <c r="E936" s="1" t="str">
        <f>RR_NAME</f>
        <v>Eastern Railroads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2017</v>
      </c>
      <c r="B937" s="11">
        <f>RRICC</f>
        <v>900004</v>
      </c>
      <c r="C937" s="7">
        <f>RR_ID</f>
        <v>8</v>
      </c>
      <c r="D937" s="1" t="str">
        <f>RR_SHORT_NAME</f>
        <v>EAST</v>
      </c>
      <c r="E937" s="1" t="str">
        <f>RR_NAME</f>
        <v>Eastern Railroads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2017</v>
      </c>
      <c r="B938" s="11">
        <f>RRICC</f>
        <v>900004</v>
      </c>
      <c r="C938" s="7">
        <f>RR_ID</f>
        <v>8</v>
      </c>
      <c r="D938" s="1" t="str">
        <f>RR_SHORT_NAME</f>
        <v>EAST</v>
      </c>
      <c r="E938" s="1" t="str">
        <f>RR_NAME</f>
        <v>Eastern Railroads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2017</v>
      </c>
      <c r="B939" s="11">
        <f>RRICC</f>
        <v>900004</v>
      </c>
      <c r="C939" s="7">
        <f>RR_ID</f>
        <v>8</v>
      </c>
      <c r="D939" s="1" t="str">
        <f>RR_SHORT_NAME</f>
        <v>EAST</v>
      </c>
      <c r="E939" s="1" t="str">
        <f>RR_NAME</f>
        <v>Eastern Railroads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2017</v>
      </c>
      <c r="B940" s="11">
        <f>RRICC</f>
        <v>900004</v>
      </c>
      <c r="C940" s="7">
        <f>RR_ID</f>
        <v>8</v>
      </c>
      <c r="D940" s="1" t="str">
        <f>RR_SHORT_NAME</f>
        <v>EAST</v>
      </c>
      <c r="E940" s="1" t="str">
        <f>RR_NAME</f>
        <v>Eastern Railroads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2017</v>
      </c>
      <c r="B941" s="11">
        <f>RRICC</f>
        <v>900004</v>
      </c>
      <c r="C941" s="7">
        <f>RR_ID</f>
        <v>8</v>
      </c>
      <c r="D941" s="1" t="str">
        <f>RR_SHORT_NAME</f>
        <v>EAST</v>
      </c>
      <c r="E941" s="1" t="str">
        <f>RR_NAME</f>
        <v>Eastern Railroads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2017</v>
      </c>
      <c r="B942" s="11">
        <f>RRICC</f>
        <v>900004</v>
      </c>
      <c r="C942" s="7">
        <f>RR_ID</f>
        <v>8</v>
      </c>
      <c r="D942" s="1" t="str">
        <f>RR_SHORT_NAME</f>
        <v>EAST</v>
      </c>
      <c r="E942" s="1" t="str">
        <f>RR_NAME</f>
        <v>Eastern Railroads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2017</v>
      </c>
      <c r="B943" s="11">
        <f>RRICC</f>
        <v>900004</v>
      </c>
      <c r="C943" s="7">
        <f>RR_ID</f>
        <v>8</v>
      </c>
      <c r="D943" s="1" t="str">
        <f>RR_SHORT_NAME</f>
        <v>EAST</v>
      </c>
      <c r="E943" s="1" t="str">
        <f>RR_NAME</f>
        <v>Eastern Railroads</v>
      </c>
      <c r="F943" s="1" t="s">
        <v>47943</v>
      </c>
      <c r="G943" s="6">
        <f>E2L118C22</f>
        <v>639.35367377627972</v>
      </c>
    </row>
    <row r="944" spans="1:7" x14ac:dyDescent="0.2">
      <c r="A944" s="11">
        <f>CURRENT_YEAR</f>
        <v>2017</v>
      </c>
      <c r="B944" s="11">
        <f>RRICC</f>
        <v>900004</v>
      </c>
      <c r="C944" s="7">
        <f>RR_ID</f>
        <v>8</v>
      </c>
      <c r="D944" s="1" t="str">
        <f>RR_SHORT_NAME</f>
        <v>EAST</v>
      </c>
      <c r="E944" s="1" t="str">
        <f>RR_NAME</f>
        <v>Eastern Railroads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2017</v>
      </c>
      <c r="B945" s="11">
        <f>RRICC</f>
        <v>900004</v>
      </c>
      <c r="C945" s="7">
        <f>RR_ID</f>
        <v>8</v>
      </c>
      <c r="D945" s="1" t="str">
        <f>RR_SHORT_NAME</f>
        <v>EAST</v>
      </c>
      <c r="E945" s="1" t="str">
        <f>RR_NAME</f>
        <v>Eastern Railroads</v>
      </c>
      <c r="F945" s="1" t="s">
        <v>47945</v>
      </c>
      <c r="G945" s="6">
        <f>E2L118C24</f>
        <v>1155.3483582873171</v>
      </c>
    </row>
    <row r="946" spans="1:7" x14ac:dyDescent="0.2">
      <c r="A946" s="11">
        <f>CURRENT_YEAR</f>
        <v>2017</v>
      </c>
      <c r="B946" s="11">
        <f>RRICC</f>
        <v>900004</v>
      </c>
      <c r="C946" s="7">
        <f>RR_ID</f>
        <v>8</v>
      </c>
      <c r="D946" s="1" t="str">
        <f>RR_SHORT_NAME</f>
        <v>EAST</v>
      </c>
      <c r="E946" s="1" t="str">
        <f>RR_NAME</f>
        <v>Eastern Railroads</v>
      </c>
      <c r="F946" s="1" t="s">
        <v>47946</v>
      </c>
      <c r="G946" s="6">
        <f>E2L118C25</f>
        <v>7.0837716467115879</v>
      </c>
    </row>
    <row r="947" spans="1:7" x14ac:dyDescent="0.2">
      <c r="A947" s="11">
        <f>CURRENT_YEAR</f>
        <v>2017</v>
      </c>
      <c r="B947" s="11">
        <f>RRICC</f>
        <v>900004</v>
      </c>
      <c r="C947" s="7">
        <f>RR_ID</f>
        <v>8</v>
      </c>
      <c r="D947" s="1" t="str">
        <f>RR_SHORT_NAME</f>
        <v>EAST</v>
      </c>
      <c r="E947" s="1" t="str">
        <f>RR_NAME</f>
        <v>Eastern Railroads</v>
      </c>
      <c r="F947" s="1" t="s">
        <v>47947</v>
      </c>
      <c r="G947" s="6">
        <f>E2L118C26</f>
        <v>3.8960744056913752</v>
      </c>
    </row>
    <row r="948" spans="1:7" x14ac:dyDescent="0.2">
      <c r="A948" s="11">
        <f>CURRENT_YEAR</f>
        <v>2017</v>
      </c>
      <c r="B948" s="11">
        <f>RRICC</f>
        <v>900004</v>
      </c>
      <c r="C948" s="7">
        <f>RR_ID</f>
        <v>8</v>
      </c>
      <c r="D948" s="1" t="str">
        <f>RR_SHORT_NAME</f>
        <v>EAST</v>
      </c>
      <c r="E948" s="1" t="str">
        <f>RR_NAME</f>
        <v>Eastern Railroads</v>
      </c>
      <c r="F948" s="1" t="s">
        <v>47948</v>
      </c>
      <c r="G948" s="6">
        <f>E2L118C27</f>
        <v>10.625657470067383</v>
      </c>
    </row>
    <row r="949" spans="1:7" x14ac:dyDescent="0.2">
      <c r="A949" s="11">
        <f>CURRENT_YEAR</f>
        <v>2017</v>
      </c>
      <c r="B949" s="11">
        <f>RRICC</f>
        <v>900004</v>
      </c>
      <c r="C949" s="7">
        <f>RR_ID</f>
        <v>8</v>
      </c>
      <c r="D949" s="1" t="str">
        <f>RR_SHORT_NAME</f>
        <v>EAST</v>
      </c>
      <c r="E949" s="1" t="str">
        <f>RR_NAME</f>
        <v>Eastern Railroads</v>
      </c>
      <c r="F949" s="1" t="s">
        <v>47949</v>
      </c>
      <c r="G949" s="6">
        <f>E2L118C28</f>
        <v>8.500525976053904</v>
      </c>
    </row>
    <row r="950" spans="1:7" x14ac:dyDescent="0.2">
      <c r="A950" s="11">
        <f>CURRENT_YEAR</f>
        <v>2017</v>
      </c>
      <c r="B950" s="11">
        <f>RRICC</f>
        <v>900004</v>
      </c>
      <c r="C950" s="7">
        <f>RR_ID</f>
        <v>8</v>
      </c>
      <c r="D950" s="1" t="str">
        <f>RR_SHORT_NAME</f>
        <v>EAST</v>
      </c>
      <c r="E950" s="1" t="str">
        <f>RR_NAME</f>
        <v>Eastern Railroads</v>
      </c>
      <c r="F950" s="1" t="s">
        <v>47950</v>
      </c>
      <c r="G950" s="6">
        <f>E2L118C29</f>
        <v>1.7709429116778972</v>
      </c>
    </row>
    <row r="951" spans="1:7" x14ac:dyDescent="0.2">
      <c r="A951" s="11">
        <f>CURRENT_YEAR</f>
        <v>2017</v>
      </c>
      <c r="B951" s="11">
        <f>RRICC</f>
        <v>900004</v>
      </c>
      <c r="C951" s="7">
        <f>RR_ID</f>
        <v>8</v>
      </c>
      <c r="D951" s="1" t="str">
        <f>RR_SHORT_NAME</f>
        <v>EAST</v>
      </c>
      <c r="E951" s="1" t="str">
        <f>RR_NAME</f>
        <v>Eastern Railroads</v>
      </c>
      <c r="F951" s="1" t="s">
        <v>47951</v>
      </c>
      <c r="G951" s="6">
        <f>E2L201C1</f>
        <v>25.941240686580521</v>
      </c>
    </row>
    <row r="952" spans="1:7" x14ac:dyDescent="0.2">
      <c r="A952" s="11">
        <f>CURRENT_YEAR</f>
        <v>2017</v>
      </c>
      <c r="B952" s="11">
        <f>RRICC</f>
        <v>900004</v>
      </c>
      <c r="C952" s="7">
        <f>RR_ID</f>
        <v>8</v>
      </c>
      <c r="D952" s="1" t="str">
        <f>RR_SHORT_NAME</f>
        <v>EAST</v>
      </c>
      <c r="E952" s="1" t="str">
        <f>RR_NAME</f>
        <v>Eastern Railroads</v>
      </c>
      <c r="F952" s="1" t="s">
        <v>47952</v>
      </c>
      <c r="G952" s="6">
        <f>E2L202C1</f>
        <v>4.399114</v>
      </c>
    </row>
    <row r="953" spans="1:7" x14ac:dyDescent="0.2">
      <c r="A953" s="11">
        <f>CURRENT_YEAR</f>
        <v>2017</v>
      </c>
      <c r="B953" s="11">
        <f>RRICC</f>
        <v>900004</v>
      </c>
      <c r="C953" s="7">
        <f>RR_ID</f>
        <v>8</v>
      </c>
      <c r="D953" s="1" t="str">
        <f>RR_SHORT_NAME</f>
        <v>EAST</v>
      </c>
      <c r="E953" s="1" t="str">
        <f>RR_NAME</f>
        <v>Eastern Railroads</v>
      </c>
      <c r="F953" s="1" t="s">
        <v>47953</v>
      </c>
      <c r="G953" s="6">
        <f>E2L203C1</f>
        <v>6.8</v>
      </c>
    </row>
    <row r="954" spans="1:7" x14ac:dyDescent="0.2">
      <c r="A954" s="11">
        <f>CURRENT_YEAR</f>
        <v>2017</v>
      </c>
      <c r="B954" s="11">
        <f>RRICC</f>
        <v>900004</v>
      </c>
      <c r="C954" s="7">
        <f>RR_ID</f>
        <v>8</v>
      </c>
      <c r="D954" s="1" t="str">
        <f>RR_SHORT_NAME</f>
        <v>EAST</v>
      </c>
      <c r="E954" s="1" t="str">
        <f>RR_NAME</f>
        <v>Eastern Railroads</v>
      </c>
      <c r="F954" s="1" t="s">
        <v>47954</v>
      </c>
      <c r="G954" s="6">
        <f>E2L204C1</f>
        <v>4.7</v>
      </c>
    </row>
    <row r="955" spans="1:7" x14ac:dyDescent="0.2">
      <c r="A955" s="11">
        <f>CURRENT_YEAR</f>
        <v>2017</v>
      </c>
      <c r="B955" s="11">
        <f>RRICC</f>
        <v>900004</v>
      </c>
      <c r="C955" s="7">
        <f>RR_ID</f>
        <v>8</v>
      </c>
      <c r="D955" s="1" t="str">
        <f>RR_SHORT_NAME</f>
        <v>EAST</v>
      </c>
      <c r="E955" s="1" t="str">
        <f>RR_NAME</f>
        <v>Eastern Railroads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2017</v>
      </c>
      <c r="B956" s="11">
        <f>RRICC</f>
        <v>900004</v>
      </c>
      <c r="C956" s="7">
        <f>RR_ID</f>
        <v>8</v>
      </c>
      <c r="D956" s="1" t="str">
        <f>RR_SHORT_NAME</f>
        <v>EAST</v>
      </c>
      <c r="E956" s="1" t="str">
        <f>RR_NAME</f>
        <v>Eastern Railroads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2017</v>
      </c>
      <c r="B957" s="11">
        <f>RRICC</f>
        <v>900004</v>
      </c>
      <c r="C957" s="7">
        <f>RR_ID</f>
        <v>8</v>
      </c>
      <c r="D957" s="1" t="str">
        <f>RR_SHORT_NAME</f>
        <v>EAST</v>
      </c>
      <c r="E957" s="1" t="str">
        <f>RR_NAME</f>
        <v>Eastern Railroads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2017</v>
      </c>
      <c r="B958" s="11">
        <f>RRICC</f>
        <v>900004</v>
      </c>
      <c r="C958" s="7">
        <f>RR_ID</f>
        <v>8</v>
      </c>
      <c r="D958" s="1" t="str">
        <f>RR_SHORT_NAME</f>
        <v>EAST</v>
      </c>
      <c r="E958" s="1" t="str">
        <f>RR_NAME</f>
        <v>Eastern Railroads</v>
      </c>
      <c r="F958" s="1" t="s">
        <v>47958</v>
      </c>
      <c r="G958" s="6">
        <f>E2L208C1</f>
        <v>2.4040024548166117</v>
      </c>
    </row>
    <row r="959" spans="1:7" x14ac:dyDescent="0.2">
      <c r="A959" s="11">
        <f>CURRENT_YEAR</f>
        <v>2017</v>
      </c>
      <c r="B959" s="11">
        <f>RRICC</f>
        <v>900004</v>
      </c>
      <c r="C959" s="7">
        <f>RR_ID</f>
        <v>8</v>
      </c>
      <c r="D959" s="1" t="str">
        <f>RR_SHORT_NAME</f>
        <v>EAST</v>
      </c>
      <c r="E959" s="1" t="str">
        <f>RR_NAME</f>
        <v>Eastern Railroads</v>
      </c>
      <c r="F959" s="1" t="s">
        <v>47959</v>
      </c>
      <c r="G959" s="6">
        <f>E2L209C1</f>
        <v>1.4419462718724396</v>
      </c>
    </row>
    <row r="960" spans="1:7" x14ac:dyDescent="0.2">
      <c r="A960" s="11">
        <f>CURRENT_YEAR</f>
        <v>2017</v>
      </c>
      <c r="B960" s="11">
        <f>RRICC</f>
        <v>900004</v>
      </c>
      <c r="C960" s="7">
        <f>RR_ID</f>
        <v>8</v>
      </c>
      <c r="D960" s="1" t="str">
        <f>RR_SHORT_NAME</f>
        <v>EAST</v>
      </c>
      <c r="E960" s="1" t="str">
        <f>RR_NAME</f>
        <v>Eastern Railroads</v>
      </c>
      <c r="F960" s="1" t="s">
        <v>47960</v>
      </c>
      <c r="G960" s="6">
        <f>E2L210C1</f>
        <v>2.434717341557401</v>
      </c>
    </row>
    <row r="961" spans="1:7" x14ac:dyDescent="0.2">
      <c r="A961" s="11">
        <f>CURRENT_YEAR</f>
        <v>2017</v>
      </c>
      <c r="B961" s="11">
        <f>RRICC</f>
        <v>900004</v>
      </c>
      <c r="C961" s="7">
        <f>RR_ID</f>
        <v>8</v>
      </c>
      <c r="D961" s="1" t="str">
        <f>RR_SHORT_NAME</f>
        <v>EAST</v>
      </c>
      <c r="E961" s="1" t="str">
        <f>RR_NAME</f>
        <v>Eastern Railroads</v>
      </c>
      <c r="F961" s="1" t="s">
        <v>47961</v>
      </c>
      <c r="G961" s="6">
        <f>E2L211C1</f>
        <v>7759.9573723851272</v>
      </c>
    </row>
    <row r="962" spans="1:7" x14ac:dyDescent="0.2">
      <c r="A962" s="11">
        <f>CURRENT_YEAR</f>
        <v>2017</v>
      </c>
      <c r="B962" s="11">
        <f>RRICC</f>
        <v>900004</v>
      </c>
      <c r="C962" s="7">
        <f>RR_ID</f>
        <v>8</v>
      </c>
      <c r="D962" s="1" t="str">
        <f>RR_SHORT_NAME</f>
        <v>EAST</v>
      </c>
      <c r="E962" s="1" t="str">
        <f>RR_NAME</f>
        <v>Eastern Railroads</v>
      </c>
      <c r="F962" s="1" t="s">
        <v>47962</v>
      </c>
      <c r="G962" s="6">
        <f>E2L212C1</f>
        <v>2151.8947793570719</v>
      </c>
    </row>
    <row r="963" spans="1:7" x14ac:dyDescent="0.2">
      <c r="A963" s="11">
        <f>CURRENT_YEAR</f>
        <v>2017</v>
      </c>
      <c r="B963" s="11">
        <f>RRICC</f>
        <v>900004</v>
      </c>
      <c r="C963" s="7">
        <f>RR_ID</f>
        <v>8</v>
      </c>
      <c r="D963" s="1" t="str">
        <f>RR_SHORT_NAME</f>
        <v>EAST</v>
      </c>
      <c r="E963" s="1" t="str">
        <f>RR_NAME</f>
        <v>Eastern Railroads</v>
      </c>
      <c r="F963" s="1" t="s">
        <v>47963</v>
      </c>
      <c r="G963" s="6">
        <f>E2L213C1</f>
        <v>6015.2095286590948</v>
      </c>
    </row>
    <row r="964" spans="1:7" x14ac:dyDescent="0.2">
      <c r="A964" s="11">
        <f>CURRENT_YEAR</f>
        <v>2017</v>
      </c>
      <c r="B964" s="11">
        <f>RRICC</f>
        <v>900004</v>
      </c>
      <c r="C964" s="7">
        <f>RR_ID</f>
        <v>8</v>
      </c>
      <c r="D964" s="1" t="str">
        <f>RR_SHORT_NAME</f>
        <v>EAST</v>
      </c>
      <c r="E964" s="1" t="str">
        <f>RR_NAME</f>
        <v>Eastern Railroads</v>
      </c>
      <c r="F964" s="1" t="s">
        <v>47964</v>
      </c>
      <c r="G964" s="6">
        <f>E2L214C1</f>
        <v>599774.86940850946</v>
      </c>
    </row>
    <row r="965" spans="1:7" x14ac:dyDescent="0.2">
      <c r="A965" s="11">
        <f>CURRENT_YEAR</f>
        <v>2017</v>
      </c>
      <c r="B965" s="11">
        <f>RRICC</f>
        <v>900004</v>
      </c>
      <c r="C965" s="7">
        <f>RR_ID</f>
        <v>8</v>
      </c>
      <c r="D965" s="1" t="str">
        <f>RR_SHORT_NAME</f>
        <v>EAST</v>
      </c>
      <c r="E965" s="1" t="str">
        <f>RR_NAME</f>
        <v>Eastern Railroads</v>
      </c>
      <c r="F965" s="1" t="s">
        <v>47965</v>
      </c>
      <c r="G965" s="6">
        <f>E2L215C1</f>
        <v>719826.33088990615</v>
      </c>
    </row>
    <row r="966" spans="1:7" x14ac:dyDescent="0.2">
      <c r="A966" s="11">
        <f>CURRENT_YEAR</f>
        <v>2017</v>
      </c>
      <c r="B966" s="11">
        <f>RRICC</f>
        <v>900004</v>
      </c>
      <c r="C966" s="7">
        <f>RR_ID</f>
        <v>8</v>
      </c>
      <c r="D966" s="1" t="str">
        <f>RR_SHORT_NAME</f>
        <v>EAST</v>
      </c>
      <c r="E966" s="1" t="str">
        <f>RR_NAME</f>
        <v>Eastern Railroads</v>
      </c>
      <c r="F966" s="1" t="s">
        <v>47966</v>
      </c>
      <c r="G966" s="6">
        <f>E2L216C1</f>
        <v>1319601.2002984155</v>
      </c>
    </row>
    <row r="967" spans="1:7" x14ac:dyDescent="0.2">
      <c r="A967" s="11">
        <f>CURRENT_YEAR</f>
        <v>2017</v>
      </c>
      <c r="B967" s="11">
        <f>RRICC</f>
        <v>900004</v>
      </c>
      <c r="C967" s="7">
        <f>RR_ID</f>
        <v>8</v>
      </c>
      <c r="D967" s="1" t="str">
        <f>RR_SHORT_NAME</f>
        <v>EAST</v>
      </c>
      <c r="E967" s="1" t="str">
        <f>RR_NAME</f>
        <v>Eastern Railroads</v>
      </c>
      <c r="F967" s="1" t="s">
        <v>47967</v>
      </c>
      <c r="G967" s="6">
        <f>E2L217C1</f>
        <v>156620.951</v>
      </c>
    </row>
    <row r="968" spans="1:7" x14ac:dyDescent="0.2">
      <c r="A968" s="11">
        <f>CURRENT_YEAR</f>
        <v>2017</v>
      </c>
      <c r="B968" s="11">
        <f>RRICC</f>
        <v>900004</v>
      </c>
      <c r="C968" s="7">
        <f>RR_ID</f>
        <v>8</v>
      </c>
      <c r="D968" s="1" t="str">
        <f>RR_SHORT_NAME</f>
        <v>EAST</v>
      </c>
      <c r="E968" s="1" t="str">
        <f>RR_NAME</f>
        <v>Eastern Railroads</v>
      </c>
      <c r="F968" s="1" t="s">
        <v>47968</v>
      </c>
      <c r="G968" s="6">
        <f>E2L218C1</f>
        <v>8.4254449476457047</v>
      </c>
    </row>
    <row r="969" spans="1:7" x14ac:dyDescent="0.2">
      <c r="A969" s="11">
        <f>CURRENT_YEAR</f>
        <v>2017</v>
      </c>
      <c r="B969" s="11">
        <f>RRICC</f>
        <v>900004</v>
      </c>
      <c r="C969" s="7">
        <f>RR_ID</f>
        <v>8</v>
      </c>
      <c r="D969" s="1" t="str">
        <f>RR_SHORT_NAME</f>
        <v>EAST</v>
      </c>
      <c r="E969" s="1" t="str">
        <f>RR_NAME</f>
        <v>Eastern Railroads</v>
      </c>
      <c r="F969" s="1" t="s">
        <v>47969</v>
      </c>
      <c r="G969" s="6">
        <f>E2L219C1</f>
        <v>1.1566049528162272</v>
      </c>
    </row>
    <row r="970" spans="1:7" x14ac:dyDescent="0.2">
      <c r="A970" s="11">
        <f>CURRENT_YEAR</f>
        <v>2017</v>
      </c>
      <c r="B970" s="11">
        <f>RRICC</f>
        <v>900004</v>
      </c>
      <c r="C970" s="7">
        <f>RR_ID</f>
        <v>8</v>
      </c>
      <c r="D970" s="1" t="str">
        <f>RR_SHORT_NAME</f>
        <v>EAST</v>
      </c>
      <c r="E970" s="1" t="str">
        <f>RR_NAME</f>
        <v>Eastern Railroads</v>
      </c>
      <c r="F970" s="1" t="s">
        <v>47970</v>
      </c>
      <c r="G970" s="6">
        <f>E2L220C1</f>
        <v>1.4340931768168113</v>
      </c>
    </row>
    <row r="971" spans="1:7" x14ac:dyDescent="0.2">
      <c r="A971" s="11">
        <f>CURRENT_YEAR</f>
        <v>2017</v>
      </c>
      <c r="B971" s="11">
        <f>RRICC</f>
        <v>900004</v>
      </c>
      <c r="C971" s="7">
        <f>RR_ID</f>
        <v>8</v>
      </c>
      <c r="D971" s="1" t="str">
        <f>RR_SHORT_NAME</f>
        <v>EAST</v>
      </c>
      <c r="E971" s="1" t="str">
        <f>RR_NAME</f>
        <v>Eastern Railroads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2017</v>
      </c>
      <c r="B972" s="11">
        <f>RRICC</f>
        <v>900004</v>
      </c>
      <c r="C972" s="7">
        <f>RR_ID</f>
        <v>8</v>
      </c>
      <c r="D972" s="1" t="str">
        <f>RR_SHORT_NAME</f>
        <v>EAST</v>
      </c>
      <c r="E972" s="1" t="str">
        <f>RR_NAME</f>
        <v>Eastern Railroads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2017</v>
      </c>
      <c r="B973" s="11">
        <f>RRICC</f>
        <v>900004</v>
      </c>
      <c r="C973" s="7">
        <f>RR_ID</f>
        <v>8</v>
      </c>
      <c r="D973" s="1" t="str">
        <f>RR_SHORT_NAME</f>
        <v>EAST</v>
      </c>
      <c r="E973" s="1" t="str">
        <f>RR_NAME</f>
        <v>Eastern Railroads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2017</v>
      </c>
      <c r="B974" s="11">
        <f>RRICC</f>
        <v>900004</v>
      </c>
      <c r="C974" s="7">
        <f>RR_ID</f>
        <v>8</v>
      </c>
      <c r="D974" s="1" t="str">
        <f>RR_SHORT_NAME</f>
        <v>EAST</v>
      </c>
      <c r="E974" s="1" t="str">
        <f>RR_NAME</f>
        <v>Eastern Railroads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2017</v>
      </c>
      <c r="B975" s="11">
        <f>RRICC</f>
        <v>900004</v>
      </c>
      <c r="C975" s="7">
        <f>RR_ID</f>
        <v>8</v>
      </c>
      <c r="D975" s="1" t="str">
        <f>RR_SHORT_NAME</f>
        <v>EAST</v>
      </c>
      <c r="E975" s="1" t="str">
        <f>RR_NAME</f>
        <v>Eastern Railroads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2017</v>
      </c>
      <c r="B976" s="11">
        <f>RRICC</f>
        <v>900004</v>
      </c>
      <c r="C976" s="7">
        <f>RR_ID</f>
        <v>8</v>
      </c>
      <c r="D976" s="1" t="str">
        <f>RR_SHORT_NAME</f>
        <v>EAST</v>
      </c>
      <c r="E976" s="1" t="str">
        <f>RR_NAME</f>
        <v>Eastern Railroads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2017</v>
      </c>
      <c r="B977" s="11">
        <f>RRICC</f>
        <v>900004</v>
      </c>
      <c r="C977" s="7">
        <f>RR_ID</f>
        <v>8</v>
      </c>
      <c r="D977" s="1" t="str">
        <f>RR_SHORT_NAME</f>
        <v>EAST</v>
      </c>
      <c r="E977" s="1" t="str">
        <f>RR_NAME</f>
        <v>Eastern Railroads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2017</v>
      </c>
      <c r="B978" s="11">
        <f>RRICC</f>
        <v>900004</v>
      </c>
      <c r="C978" s="7">
        <f>RR_ID</f>
        <v>8</v>
      </c>
      <c r="D978" s="1" t="str">
        <f>RR_SHORT_NAME</f>
        <v>EAST</v>
      </c>
      <c r="E978" s="1" t="str">
        <f>RR_NAME</f>
        <v>Eastern Railroads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2017</v>
      </c>
      <c r="B979" s="11">
        <f>RRICC</f>
        <v>900004</v>
      </c>
      <c r="C979" s="7">
        <f>RR_ID</f>
        <v>8</v>
      </c>
      <c r="D979" s="1" t="str">
        <f>RR_SHORT_NAME</f>
        <v>EAST</v>
      </c>
      <c r="E979" s="1" t="str">
        <f>RR_NAME</f>
        <v>Eastern Railroads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2017</v>
      </c>
      <c r="B980" s="11">
        <f>RRICC</f>
        <v>900004</v>
      </c>
      <c r="C980" s="7">
        <f>RR_ID</f>
        <v>8</v>
      </c>
      <c r="D980" s="1" t="str">
        <f>RR_SHORT_NAME</f>
        <v>EAST</v>
      </c>
      <c r="E980" s="1" t="str">
        <f>RR_NAME</f>
        <v>Eastern Railroads</v>
      </c>
      <c r="F980" s="1" t="s">
        <v>47980</v>
      </c>
      <c r="G980" s="6">
        <f>0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2019-03-07T04:39:26Z</dcterms:created>
  <dcterms:modified xsi:type="dcterms:W3CDTF">2019-03-07T05:10:53Z</dcterms:modified>
</cp:coreProperties>
</file>