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30BC10BC-3F61-435E-91D5-676E989FC818}" xr6:coauthVersionLast="38" xr6:coauthVersionMax="38" xr10:uidLastSave="{00000000-0000-0000-0000-000000000000}"/>
  <bookViews>
    <workbookView xWindow="0" yWindow="0" windowWidth="22380" windowHeight="11430" firstSheet="126" activeTab="147" xr2:uid="{9097ACD9-0A9B-44FA-80A8-0D879E608389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S27" i="13"/>
  <c r="Q27" i="13"/>
  <c r="O26" i="13"/>
  <c r="Q26" i="13"/>
  <c r="S26" i="13" s="1"/>
  <c r="O25" i="13"/>
  <c r="S25" i="13"/>
  <c r="Q25" i="13"/>
  <c r="O24" i="13"/>
  <c r="S24" i="13"/>
  <c r="Q24" i="13"/>
  <c r="O23" i="13"/>
  <c r="S23" i="13"/>
  <c r="Q23" i="13"/>
  <c r="O22" i="13"/>
  <c r="Q22" i="13"/>
  <c r="S22" i="13" s="1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S27" i="15" s="1"/>
  <c r="K27" i="15"/>
  <c r="O26" i="15"/>
  <c r="Q26" i="15"/>
  <c r="S26" i="15" s="1"/>
  <c r="O25" i="15"/>
  <c r="S25" i="15"/>
  <c r="Q25" i="15"/>
  <c r="O24" i="15"/>
  <c r="Q24" i="15" s="1"/>
  <c r="S24" i="15" s="1"/>
  <c r="O23" i="15"/>
  <c r="Q23" i="15" s="1"/>
  <c r="S23" i="15" s="1"/>
  <c r="O22" i="15"/>
  <c r="Q22" i="15"/>
  <c r="S22" i="15" s="1"/>
  <c r="O21" i="15"/>
  <c r="S21" i="15"/>
  <c r="Q21" i="15"/>
  <c r="O20" i="15"/>
  <c r="O19" i="15"/>
  <c r="Q19" i="15" s="1"/>
  <c r="S19" i="15" s="1"/>
  <c r="O18" i="15"/>
  <c r="O17" i="15"/>
  <c r="K17" i="15"/>
  <c r="O16" i="15"/>
  <c r="Q16" i="15" s="1"/>
  <c r="S16" i="15" s="1"/>
  <c r="K16" i="15"/>
  <c r="O15" i="15"/>
  <c r="Q15" i="15" s="1"/>
  <c r="S15" i="15" s="1"/>
  <c r="K15" i="15"/>
  <c r="O14" i="15"/>
  <c r="K14" i="15"/>
  <c r="Q14" i="15"/>
  <c r="S14" i="15" s="1"/>
  <c r="O13" i="15"/>
  <c r="K13" i="15"/>
  <c r="S13" i="15"/>
  <c r="Q13" i="15"/>
  <c r="O12" i="15"/>
  <c r="Q12" i="15" s="1"/>
  <c r="S12" i="15" s="1"/>
  <c r="K12" i="15"/>
  <c r="O11" i="15"/>
  <c r="Q11" i="15" s="1"/>
  <c r="S11" i="15" s="1"/>
  <c r="K11" i="15"/>
  <c r="O10" i="15"/>
  <c r="K10" i="15"/>
  <c r="Q10" i="15"/>
  <c r="S10" i="15" s="1"/>
  <c r="O9" i="15"/>
  <c r="K9" i="15"/>
  <c r="S9" i="15"/>
  <c r="Q9" i="15"/>
  <c r="O8" i="15"/>
  <c r="Q8" i="15" s="1"/>
  <c r="S8" i="15" s="1"/>
  <c r="K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Q31" i="16" s="1"/>
  <c r="K31" i="16"/>
  <c r="G30" i="16"/>
  <c r="O29" i="16"/>
  <c r="O28" i="16"/>
  <c r="O27" i="16"/>
  <c r="Q27" i="16" s="1"/>
  <c r="K27" i="16"/>
  <c r="O26" i="16"/>
  <c r="Q26" i="16"/>
  <c r="O25" i="16"/>
  <c r="Q25" i="16"/>
  <c r="O24" i="16"/>
  <c r="Q24" i="16" s="1"/>
  <c r="O23" i="16"/>
  <c r="Q23" i="16" s="1"/>
  <c r="O22" i="16"/>
  <c r="Q22" i="16"/>
  <c r="O21" i="16"/>
  <c r="Q21" i="16"/>
  <c r="O20" i="16"/>
  <c r="O19" i="16"/>
  <c r="Q19" i="16" s="1"/>
  <c r="O18" i="16"/>
  <c r="O17" i="16"/>
  <c r="K17" i="16"/>
  <c r="O16" i="16"/>
  <c r="Q16" i="16" s="1"/>
  <c r="K16" i="16"/>
  <c r="O15" i="16"/>
  <c r="Q15" i="16" s="1"/>
  <c r="K15" i="16"/>
  <c r="O14" i="16"/>
  <c r="K14" i="16"/>
  <c r="Q14" i="16"/>
  <c r="O13" i="16"/>
  <c r="K13" i="16"/>
  <c r="Q13" i="16"/>
  <c r="O12" i="16"/>
  <c r="Q12" i="16" s="1"/>
  <c r="K12" i="16"/>
  <c r="O11" i="16"/>
  <c r="Q11" i="16" s="1"/>
  <c r="K11" i="16"/>
  <c r="O10" i="16"/>
  <c r="K10" i="16"/>
  <c r="Q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Q32" i="17" s="1"/>
  <c r="K32" i="17"/>
  <c r="O31" i="17"/>
  <c r="Q31" i="17" s="1"/>
  <c r="K31" i="17"/>
  <c r="G30" i="17"/>
  <c r="O29" i="17"/>
  <c r="O28" i="17"/>
  <c r="O27" i="17"/>
  <c r="K27" i="17"/>
  <c r="Q27" i="17"/>
  <c r="O26" i="17"/>
  <c r="Q26" i="17"/>
  <c r="O25" i="17"/>
  <c r="Q25" i="17" s="1"/>
  <c r="O24" i="17"/>
  <c r="Q24" i="17" s="1"/>
  <c r="O23" i="17"/>
  <c r="Q23" i="17"/>
  <c r="O22" i="17"/>
  <c r="Q22" i="17"/>
  <c r="O21" i="17"/>
  <c r="Q21" i="17" s="1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K14" i="17"/>
  <c r="Q14" i="17"/>
  <c r="O13" i="17"/>
  <c r="Q13" i="17" s="1"/>
  <c r="K13" i="17"/>
  <c r="O12" i="17"/>
  <c r="Q12" i="17" s="1"/>
  <c r="K12" i="17"/>
  <c r="O11" i="17"/>
  <c r="K11" i="17"/>
  <c r="Q11" i="17"/>
  <c r="O10" i="17"/>
  <c r="K10" i="17"/>
  <c r="Q10" i="17"/>
  <c r="O9" i="17"/>
  <c r="Q9" i="17" s="1"/>
  <c r="K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Q32" i="18" s="1"/>
  <c r="K32" i="18"/>
  <c r="O31" i="18"/>
  <c r="K31" i="18"/>
  <c r="Q31" i="18"/>
  <c r="G30" i="18"/>
  <c r="O29" i="18"/>
  <c r="O28" i="18"/>
  <c r="O27" i="18"/>
  <c r="Q27" i="18" s="1"/>
  <c r="K27" i="18"/>
  <c r="O26" i="18"/>
  <c r="O25" i="18"/>
  <c r="Q25" i="18"/>
  <c r="O24" i="18"/>
  <c r="Q24" i="18"/>
  <c r="O23" i="18"/>
  <c r="Q23" i="18" s="1"/>
  <c r="O22" i="18"/>
  <c r="O21" i="18"/>
  <c r="Q21" i="18"/>
  <c r="O20" i="18"/>
  <c r="O19" i="18"/>
  <c r="Q19" i="18" s="1"/>
  <c r="O18" i="18"/>
  <c r="O17" i="18"/>
  <c r="K17" i="18"/>
  <c r="O16" i="18"/>
  <c r="K16" i="18"/>
  <c r="Q16" i="18"/>
  <c r="O15" i="18"/>
  <c r="Q15" i="18" s="1"/>
  <c r="K15" i="18"/>
  <c r="O14" i="18"/>
  <c r="Q14" i="18" s="1"/>
  <c r="K14" i="18"/>
  <c r="O13" i="18"/>
  <c r="K13" i="18"/>
  <c r="Q13" i="18"/>
  <c r="O12" i="18"/>
  <c r="K12" i="18"/>
  <c r="Q12" i="18"/>
  <c r="O11" i="18"/>
  <c r="Q11" i="18" s="1"/>
  <c r="K11" i="18"/>
  <c r="O10" i="18"/>
  <c r="Q10" i="18" s="1"/>
  <c r="K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K29" i="21"/>
  <c r="Q29" i="21"/>
  <c r="G28" i="21"/>
  <c r="O27" i="21"/>
  <c r="O26" i="21"/>
  <c r="O25" i="21"/>
  <c r="Q25" i="21" s="1"/>
  <c r="K25" i="21"/>
  <c r="O24" i="21"/>
  <c r="Q24" i="21"/>
  <c r="O23" i="21"/>
  <c r="Q23" i="21"/>
  <c r="O22" i="21"/>
  <c r="O21" i="21"/>
  <c r="Q21" i="21"/>
  <c r="O20" i="21"/>
  <c r="Q20" i="21"/>
  <c r="O19" i="21"/>
  <c r="Q19" i="21" s="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Q11" i="21" s="1"/>
  <c r="K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S51" i="27"/>
  <c r="S53" i="27" s="1"/>
  <c r="M31" i="8" s="1"/>
  <c r="Q51" i="27"/>
  <c r="G50" i="27"/>
  <c r="O49" i="27"/>
  <c r="Q49" i="27" s="1"/>
  <c r="S49" i="27" s="1"/>
  <c r="K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Q45" i="27" s="1"/>
  <c r="S45" i="27" s="1"/>
  <c r="K45" i="27"/>
  <c r="O44" i="27"/>
  <c r="Q44" i="27" s="1"/>
  <c r="S44" i="27" s="1"/>
  <c r="S50" i="27" s="1"/>
  <c r="I31" i="8" s="1"/>
  <c r="K44" i="27"/>
  <c r="G43" i="27"/>
  <c r="O42" i="27"/>
  <c r="K42" i="27"/>
  <c r="O41" i="27"/>
  <c r="Q41" i="27" s="1"/>
  <c r="S41" i="27" s="1"/>
  <c r="K41" i="27"/>
  <c r="O40" i="27"/>
  <c r="S40" i="27"/>
  <c r="Q40" i="27"/>
  <c r="O39" i="27"/>
  <c r="S39" i="27"/>
  <c r="Q39" i="27"/>
  <c r="O38" i="27"/>
  <c r="Q38" i="27" s="1"/>
  <c r="S38" i="27" s="1"/>
  <c r="O37" i="27"/>
  <c r="Q37" i="27" s="1"/>
  <c r="S37" i="27" s="1"/>
  <c r="O36" i="27"/>
  <c r="S36" i="27"/>
  <c r="Q36" i="27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Q26" i="27" s="1"/>
  <c r="S26" i="27" s="1"/>
  <c r="O25" i="27"/>
  <c r="Q25" i="27" s="1"/>
  <c r="S25" i="27" s="1"/>
  <c r="O24" i="27"/>
  <c r="S24" i="27"/>
  <c r="Q24" i="27"/>
  <c r="O23" i="27"/>
  <c r="S23" i="27"/>
  <c r="Q23" i="27"/>
  <c r="O22" i="27"/>
  <c r="Q22" i="27" s="1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Q14" i="27" s="1"/>
  <c r="S14" i="27" s="1"/>
  <c r="K14" i="27"/>
  <c r="O13" i="27"/>
  <c r="Q13" i="27" s="1"/>
  <c r="S13" i="27" s="1"/>
  <c r="K13" i="27"/>
  <c r="O12" i="27"/>
  <c r="K12" i="27"/>
  <c r="S12" i="27"/>
  <c r="Q12" i="27"/>
  <c r="O11" i="27"/>
  <c r="K11" i="27"/>
  <c r="S11" i="27"/>
  <c r="Q11" i="27"/>
  <c r="O10" i="27"/>
  <c r="Q10" i="27" s="1"/>
  <c r="S10" i="27" s="1"/>
  <c r="K10" i="27"/>
  <c r="O9" i="27"/>
  <c r="Q9" i="27" s="1"/>
  <c r="S9" i="27" s="1"/>
  <c r="K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S26" i="48"/>
  <c r="O26" i="48"/>
  <c r="U26" i="48" s="1"/>
  <c r="W26" i="48" s="1"/>
  <c r="AG26" i="48"/>
  <c r="Y26" i="48"/>
  <c r="AK25" i="48"/>
  <c r="AM25" i="48" s="1"/>
  <c r="U25" i="48"/>
  <c r="S25" i="48"/>
  <c r="O25" i="48"/>
  <c r="AG25" i="48"/>
  <c r="Y25" i="48"/>
  <c r="W25" i="48"/>
  <c r="AK24" i="48"/>
  <c r="AM24" i="48" s="1"/>
  <c r="U24" i="48"/>
  <c r="S24" i="48"/>
  <c r="O24" i="48"/>
  <c r="AG24" i="48"/>
  <c r="Y24" i="48"/>
  <c r="W24" i="48"/>
  <c r="AK23" i="48"/>
  <c r="AM23" i="48" s="1"/>
  <c r="U23" i="48"/>
  <c r="S23" i="48"/>
  <c r="O23" i="48"/>
  <c r="AG23" i="48"/>
  <c r="Y23" i="48"/>
  <c r="W23" i="48"/>
  <c r="AK22" i="48"/>
  <c r="U22" i="48"/>
  <c r="S22" i="48"/>
  <c r="O22" i="48"/>
  <c r="AM22" i="48"/>
  <c r="AG22" i="48"/>
  <c r="Y22" i="48"/>
  <c r="W22" i="48"/>
  <c r="AK21" i="48"/>
  <c r="U21" i="48"/>
  <c r="S21" i="48"/>
  <c r="O21" i="48"/>
  <c r="AM21" i="48"/>
  <c r="AG21" i="48"/>
  <c r="Y21" i="48"/>
  <c r="W21" i="48"/>
  <c r="AK20" i="48"/>
  <c r="AM20" i="48" s="1"/>
  <c r="U20" i="48"/>
  <c r="S20" i="48"/>
  <c r="O20" i="48"/>
  <c r="AG20" i="48"/>
  <c r="Y20" i="48"/>
  <c r="W20" i="48"/>
  <c r="AK19" i="48"/>
  <c r="AM19" i="48" s="1"/>
  <c r="U19" i="48"/>
  <c r="S19" i="48"/>
  <c r="O19" i="48"/>
  <c r="AG19" i="48"/>
  <c r="Y19" i="48"/>
  <c r="W19" i="48"/>
  <c r="U18" i="48"/>
  <c r="S18" i="48"/>
  <c r="O18" i="48"/>
  <c r="AG18" i="48"/>
  <c r="AK18" i="48" s="1"/>
  <c r="AM18" i="48" s="1"/>
  <c r="Y18" i="48"/>
  <c r="W18" i="48"/>
  <c r="AK17" i="48"/>
  <c r="AM17" i="48" s="1"/>
  <c r="U17" i="48"/>
  <c r="S17" i="48"/>
  <c r="O17" i="48"/>
  <c r="AG17" i="48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AE13" i="48" s="1"/>
  <c r="U13" i="48"/>
  <c r="S13" i="48"/>
  <c r="O13" i="48"/>
  <c r="AG13" i="48"/>
  <c r="Y13" i="48"/>
  <c r="W13" i="48"/>
  <c r="AC12" i="48"/>
  <c r="U12" i="48"/>
  <c r="S12" i="48"/>
  <c r="O12" i="48"/>
  <c r="AG12" i="48"/>
  <c r="AE12" i="48"/>
  <c r="Y12" i="48"/>
  <c r="W12" i="48"/>
  <c r="U11" i="48"/>
  <c r="W11" i="48" s="1"/>
  <c r="S11" i="48"/>
  <c r="O11" i="48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AC9" i="48"/>
  <c r="AE9" i="48" s="1"/>
  <c r="S9" i="48"/>
  <c r="O9" i="48"/>
  <c r="U9" i="48" s="1"/>
  <c r="W9" i="48" s="1"/>
  <c r="AG9" i="48"/>
  <c r="Y9" i="48"/>
  <c r="AC8" i="48"/>
  <c r="AE8" i="4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M23" i="51"/>
  <c r="BQ23" i="51" s="1"/>
  <c r="BS23" i="51" s="1"/>
  <c r="BI23" i="51"/>
  <c r="BK23" i="51" s="1"/>
  <c r="BE23" i="51"/>
  <c r="AW23" i="51"/>
  <c r="BA23" i="51" s="1"/>
  <c r="BC23" i="51" s="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I22" i="51"/>
  <c r="BK22" i="51" s="1"/>
  <c r="BE22" i="51"/>
  <c r="AW22" i="51"/>
  <c r="BA22" i="51" s="1"/>
  <c r="BC22" i="51" s="1"/>
  <c r="AS22" i="51"/>
  <c r="AO22" i="51"/>
  <c r="AG22" i="51"/>
  <c r="AK22" i="51" s="1"/>
  <c r="AM22" i="51" s="1"/>
  <c r="AC22" i="51"/>
  <c r="AE22" i="51" s="1"/>
  <c r="Y22" i="5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AW20" i="51"/>
  <c r="BA20" i="51" s="1"/>
  <c r="BC20" i="51" s="1"/>
  <c r="AS20" i="51"/>
  <c r="AU20" i="51" s="1"/>
  <c r="AO20" i="51"/>
  <c r="AC20" i="51"/>
  <c r="AE20" i="51" s="1"/>
  <c r="Y20" i="51"/>
  <c r="S19" i="51"/>
  <c r="K19" i="51"/>
  <c r="BM19" i="51"/>
  <c r="BQ19" i="51" s="1"/>
  <c r="BS19" i="51" s="1"/>
  <c r="BI19" i="51"/>
  <c r="BK19" i="51" s="1"/>
  <c r="BE19" i="51"/>
  <c r="AW19" i="51"/>
  <c r="BA19" i="51" s="1"/>
  <c r="BC19" i="51" s="1"/>
  <c r="AS19" i="51"/>
  <c r="AO19" i="51"/>
  <c r="AG19" i="51"/>
  <c r="AK19" i="51" s="1"/>
  <c r="AM19" i="51" s="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I18" i="51"/>
  <c r="BK18" i="51" s="1"/>
  <c r="BE18" i="51"/>
  <c r="AW18" i="51"/>
  <c r="BA18" i="51" s="1"/>
  <c r="BC18" i="51" s="1"/>
  <c r="AS18" i="51"/>
  <c r="AO18" i="51"/>
  <c r="AG18" i="51"/>
  <c r="AK18" i="51" s="1"/>
  <c r="AM18" i="51" s="1"/>
  <c r="AC18" i="51"/>
  <c r="AE18" i="51" s="1"/>
  <c r="Y18" i="51"/>
  <c r="O18" i="51"/>
  <c r="U18" i="51" s="1"/>
  <c r="W18" i="51" s="1"/>
  <c r="S17" i="51"/>
  <c r="K17" i="51"/>
  <c r="BI17" i="51"/>
  <c r="BK17" i="51" s="1"/>
  <c r="BE17" i="51"/>
  <c r="AW17" i="51"/>
  <c r="BA17" i="51" s="1"/>
  <c r="BC17" i="51" s="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AW16" i="51"/>
  <c r="BA16" i="51" s="1"/>
  <c r="BC16" i="51" s="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AW15" i="51"/>
  <c r="BA15" i="51" s="1"/>
  <c r="BC15" i="51" s="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AW14" i="51"/>
  <c r="BA14" i="51" s="1"/>
  <c r="BC14" i="51" s="1"/>
  <c r="AS14" i="51"/>
  <c r="AU14" i="51" s="1"/>
  <c r="AO14" i="51"/>
  <c r="AC14" i="51"/>
  <c r="AE14" i="51" s="1"/>
  <c r="Y14" i="51"/>
  <c r="S13" i="51"/>
  <c r="K13" i="51"/>
  <c r="BM13" i="51"/>
  <c r="BQ13" i="51" s="1"/>
  <c r="BS13" i="51" s="1"/>
  <c r="BI13" i="51"/>
  <c r="BK13" i="51" s="1"/>
  <c r="BE13" i="51"/>
  <c r="AW13" i="51"/>
  <c r="BA13" i="51" s="1"/>
  <c r="BC13" i="51" s="1"/>
  <c r="AS13" i="51"/>
  <c r="AO13" i="5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M12" i="51"/>
  <c r="BQ12" i="51" s="1"/>
  <c r="BS12" i="51" s="1"/>
  <c r="BI12" i="51"/>
  <c r="BK12" i="51" s="1"/>
  <c r="BE12" i="51"/>
  <c r="AW12" i="51"/>
  <c r="BA12" i="51" s="1"/>
  <c r="BC12" i="51" s="1"/>
  <c r="AS12" i="51"/>
  <c r="AO12" i="51"/>
  <c r="AG12" i="51"/>
  <c r="AK12" i="51" s="1"/>
  <c r="AM12" i="51" s="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AW11" i="51"/>
  <c r="BA11" i="51" s="1"/>
  <c r="BC11" i="51" s="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AW10" i="51"/>
  <c r="BA10" i="51" s="1"/>
  <c r="BC10" i="51" s="1"/>
  <c r="AS10" i="51"/>
  <c r="AU10" i="51" s="1"/>
  <c r="AO10" i="51"/>
  <c r="AC10" i="51"/>
  <c r="AE10" i="51" s="1"/>
  <c r="Y10" i="5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AW8" i="51"/>
  <c r="BA8" i="51" s="1"/>
  <c r="BC8" i="51" s="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S95" i="52"/>
  <c r="BU95" i="52" s="1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S87" i="52"/>
  <c r="BU87" i="52" s="1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AY86" i="52"/>
  <c r="BA86" i="52" s="1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E84" i="52"/>
  <c r="AG84" i="52" s="1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S80" i="52"/>
  <c r="BU80" i="52" s="1"/>
  <c r="BO80" i="52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O74" i="52"/>
  <c r="AQ74" i="52" s="1"/>
  <c r="AK74" i="52"/>
  <c r="AG74" i="52"/>
  <c r="AE74" i="52"/>
  <c r="AA74" i="52"/>
  <c r="O74" i="52"/>
  <c r="U74" i="52" s="1"/>
  <c r="W74" i="52" s="1"/>
  <c r="S73" i="52"/>
  <c r="BS73" i="52"/>
  <c r="BU73" i="52" s="1"/>
  <c r="BO73" i="52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U72" i="52"/>
  <c r="AY72" i="52" s="1"/>
  <c r="BA72" i="52" s="1"/>
  <c r="AA72" i="52"/>
  <c r="AE72" i="52" s="1"/>
  <c r="AG72" i="52" s="1"/>
  <c r="S71" i="52"/>
  <c r="BU71" i="52"/>
  <c r="BO71" i="52"/>
  <c r="BS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O70" i="52"/>
  <c r="AQ70" i="52" s="1"/>
  <c r="AK70" i="52"/>
  <c r="AA70" i="52"/>
  <c r="AE70" i="52" s="1"/>
  <c r="AG70" i="52" s="1"/>
  <c r="O70" i="52"/>
  <c r="U70" i="52" s="1"/>
  <c r="W70" i="52" s="1"/>
  <c r="S69" i="52"/>
  <c r="K69" i="52"/>
  <c r="BS69" i="52"/>
  <c r="BU69" i="52" s="1"/>
  <c r="BO69" i="52"/>
  <c r="BE69" i="52"/>
  <c r="BI69" i="52" s="1"/>
  <c r="BK69" i="52" s="1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I65" i="52"/>
  <c r="BK65" i="52" s="1"/>
  <c r="BE65" i="52"/>
  <c r="AU65" i="52"/>
  <c r="AY65" i="52" s="1"/>
  <c r="AK65" i="52"/>
  <c r="AO65" i="52" s="1"/>
  <c r="AQ65" i="52" s="1"/>
  <c r="AE65" i="52"/>
  <c r="AG65" i="52" s="1"/>
  <c r="AA65" i="52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Q64" i="52"/>
  <c r="AK64" i="52"/>
  <c r="AO64" i="52" s="1"/>
  <c r="AA64" i="52"/>
  <c r="AE64" i="52" s="1"/>
  <c r="AG64" i="52" s="1"/>
  <c r="U64" i="52"/>
  <c r="W64" i="52" s="1"/>
  <c r="O64" i="52"/>
  <c r="S63" i="52"/>
  <c r="AY63" i="52" s="1"/>
  <c r="K63" i="52"/>
  <c r="BY63" i="52"/>
  <c r="CC63" i="52" s="1"/>
  <c r="CE63" i="52" s="1"/>
  <c r="BU63" i="52"/>
  <c r="BO63" i="52"/>
  <c r="BS63" i="52" s="1"/>
  <c r="BE63" i="52"/>
  <c r="BI63" i="52" s="1"/>
  <c r="BK63" i="52" s="1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S62" i="52"/>
  <c r="BO62" i="52"/>
  <c r="BE62" i="52"/>
  <c r="BI62" i="52" s="1"/>
  <c r="BK62" i="52" s="1"/>
  <c r="AU62" i="52"/>
  <c r="AY62" i="52" s="1"/>
  <c r="AO62" i="52"/>
  <c r="AQ62" i="52" s="1"/>
  <c r="AK62" i="52"/>
  <c r="AA62" i="52"/>
  <c r="AE62" i="52" s="1"/>
  <c r="AG62" i="52" s="1"/>
  <c r="W62" i="52"/>
  <c r="O62" i="52"/>
  <c r="U62" i="52" s="1"/>
  <c r="S61" i="52"/>
  <c r="BY61" i="52"/>
  <c r="CC61" i="52" s="1"/>
  <c r="CE61" i="52" s="1"/>
  <c r="BS61" i="52"/>
  <c r="BU61" i="52" s="1"/>
  <c r="BO61" i="52"/>
  <c r="BE61" i="52"/>
  <c r="BI61" i="52" s="1"/>
  <c r="BK61" i="52" s="1"/>
  <c r="AU61" i="52"/>
  <c r="AY61" i="52" s="1"/>
  <c r="AK61" i="52"/>
  <c r="AO61" i="52" s="1"/>
  <c r="AQ61" i="52" s="1"/>
  <c r="AE61" i="52"/>
  <c r="AG61" i="52" s="1"/>
  <c r="AA61" i="52"/>
  <c r="W61" i="52"/>
  <c r="U61" i="52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Y60" i="52"/>
  <c r="AU60" i="52"/>
  <c r="AK60" i="52"/>
  <c r="AO60" i="52" s="1"/>
  <c r="AQ60" i="52" s="1"/>
  <c r="AA60" i="52"/>
  <c r="AE60" i="52" s="1"/>
  <c r="AG60" i="52" s="1"/>
  <c r="W60" i="52"/>
  <c r="U60" i="52"/>
  <c r="O60" i="52"/>
  <c r="S59" i="52"/>
  <c r="AY59" i="52" s="1"/>
  <c r="CE59" i="52"/>
  <c r="CC59" i="52"/>
  <c r="BY59" i="52"/>
  <c r="BO59" i="52"/>
  <c r="BS59" i="52" s="1"/>
  <c r="BU59" i="52" s="1"/>
  <c r="BE59" i="52"/>
  <c r="BI59" i="52" s="1"/>
  <c r="BK59" i="52" s="1"/>
  <c r="AU59" i="52"/>
  <c r="AK59" i="52"/>
  <c r="AO59" i="52" s="1"/>
  <c r="AQ59" i="52" s="1"/>
  <c r="AG59" i="52"/>
  <c r="AA59" i="52"/>
  <c r="AE59" i="52" s="1"/>
  <c r="U59" i="52"/>
  <c r="W59" i="52" s="1"/>
  <c r="O59" i="52"/>
  <c r="S58" i="52"/>
  <c r="CE58" i="52"/>
  <c r="CC58" i="52"/>
  <c r="BY58" i="52"/>
  <c r="BO58" i="52"/>
  <c r="BS58" i="52" s="1"/>
  <c r="BU58" i="52" s="1"/>
  <c r="BK58" i="52"/>
  <c r="BE58" i="52"/>
  <c r="BI58" i="52" s="1"/>
  <c r="AU58" i="52"/>
  <c r="AY58" i="52" s="1"/>
  <c r="AO58" i="52"/>
  <c r="AQ58" i="52" s="1"/>
  <c r="AK58" i="52"/>
  <c r="AG58" i="52"/>
  <c r="AE58" i="52"/>
  <c r="AA58" i="52"/>
  <c r="W58" i="52"/>
  <c r="O58" i="52"/>
  <c r="U58" i="52" s="1"/>
  <c r="S57" i="52"/>
  <c r="CC57" i="52"/>
  <c r="CE57" i="52" s="1"/>
  <c r="BY57" i="52"/>
  <c r="BS57" i="52"/>
  <c r="BU57" i="52" s="1"/>
  <c r="BO57" i="52"/>
  <c r="BK57" i="52"/>
  <c r="BI57" i="52"/>
  <c r="BE57" i="52"/>
  <c r="AU57" i="52"/>
  <c r="AY57" i="52" s="1"/>
  <c r="AK57" i="52"/>
  <c r="AO57" i="52" s="1"/>
  <c r="AQ57" i="52" s="1"/>
  <c r="AG57" i="52"/>
  <c r="AE57" i="52"/>
  <c r="AA57" i="52"/>
  <c r="O57" i="52"/>
  <c r="U57" i="52" s="1"/>
  <c r="W57" i="52" s="1"/>
  <c r="S56" i="52"/>
  <c r="BY56" i="52"/>
  <c r="CC56" i="52" s="1"/>
  <c r="CE56" i="52" s="1"/>
  <c r="BO56" i="52"/>
  <c r="BS56" i="52" s="1"/>
  <c r="BU56" i="52" s="1"/>
  <c r="BI56" i="52"/>
  <c r="BK56" i="52" s="1"/>
  <c r="BE56" i="52"/>
  <c r="AU56" i="52"/>
  <c r="AK56" i="52"/>
  <c r="AO56" i="52" s="1"/>
  <c r="AQ56" i="52" s="1"/>
  <c r="AA56" i="52"/>
  <c r="AE56" i="52" s="1"/>
  <c r="AG56" i="52" s="1"/>
  <c r="U56" i="52"/>
  <c r="W56" i="52" s="1"/>
  <c r="O56" i="52"/>
  <c r="S55" i="52"/>
  <c r="BY55" i="52"/>
  <c r="CC55" i="52" s="1"/>
  <c r="CE55" i="52" s="1"/>
  <c r="BU55" i="52"/>
  <c r="BS55" i="52"/>
  <c r="BO55" i="52"/>
  <c r="BI55" i="52"/>
  <c r="BK55" i="52" s="1"/>
  <c r="BE55" i="52"/>
  <c r="AY55" i="52"/>
  <c r="AU55" i="52"/>
  <c r="AK55" i="52"/>
  <c r="AO55" i="52" s="1"/>
  <c r="AQ55" i="52" s="1"/>
  <c r="AA55" i="52"/>
  <c r="AE55" i="52" s="1"/>
  <c r="AG55" i="52" s="1"/>
  <c r="W55" i="52"/>
  <c r="U55" i="52"/>
  <c r="O55" i="52"/>
  <c r="S54" i="52"/>
  <c r="K54" i="52"/>
  <c r="CC54" i="52"/>
  <c r="CE54" i="52" s="1"/>
  <c r="BY54" i="52"/>
  <c r="BO54" i="52"/>
  <c r="BS54" i="52" s="1"/>
  <c r="BU54" i="52" s="1"/>
  <c r="BE54" i="52"/>
  <c r="BI54" i="52" s="1"/>
  <c r="BK54" i="52" s="1"/>
  <c r="AU54" i="52"/>
  <c r="AO54" i="52"/>
  <c r="AQ54" i="52" s="1"/>
  <c r="AK54" i="52"/>
  <c r="AA54" i="52"/>
  <c r="AE54" i="52" s="1"/>
  <c r="AG54" i="52" s="1"/>
  <c r="O54" i="52"/>
  <c r="U54" i="52" s="1"/>
  <c r="W54" i="52" s="1"/>
  <c r="S53" i="52"/>
  <c r="CC53" i="52"/>
  <c r="CE53" i="52" s="1"/>
  <c r="BY53" i="52"/>
  <c r="BS53" i="52"/>
  <c r="BU53" i="52" s="1"/>
  <c r="BO53" i="52"/>
  <c r="BE53" i="52"/>
  <c r="BI53" i="52" s="1"/>
  <c r="BK53" i="52" s="1"/>
  <c r="AU53" i="52"/>
  <c r="AQ53" i="52"/>
  <c r="AO53" i="52"/>
  <c r="AK53" i="52"/>
  <c r="AE53" i="52"/>
  <c r="AG53" i="52" s="1"/>
  <c r="AA53" i="52"/>
  <c r="O53" i="52"/>
  <c r="U53" i="52" s="1"/>
  <c r="W53" i="52" s="1"/>
  <c r="S52" i="52"/>
  <c r="BU52" i="52"/>
  <c r="BS52" i="52"/>
  <c r="BO52" i="52"/>
  <c r="BI52" i="52"/>
  <c r="BK52" i="52" s="1"/>
  <c r="BE52" i="52"/>
  <c r="AU52" i="52"/>
  <c r="AY52" i="52" s="1"/>
  <c r="BA52" i="52" s="1"/>
  <c r="AE52" i="52"/>
  <c r="AG52" i="52" s="1"/>
  <c r="AA52" i="52"/>
  <c r="S51" i="52"/>
  <c r="BO51" i="52"/>
  <c r="BS51" i="52" s="1"/>
  <c r="BU51" i="52" s="1"/>
  <c r="BI51" i="52"/>
  <c r="BK51" i="52" s="1"/>
  <c r="BE51" i="52"/>
  <c r="AY51" i="52"/>
  <c r="BA51" i="52" s="1"/>
  <c r="AU51" i="52"/>
  <c r="AA51" i="52"/>
  <c r="AE51" i="52" s="1"/>
  <c r="AG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A50" i="52"/>
  <c r="AE50" i="52" s="1"/>
  <c r="AG50" i="52" s="1"/>
  <c r="S49" i="52"/>
  <c r="BS49" i="52"/>
  <c r="BU49" i="52" s="1"/>
  <c r="BO49" i="52"/>
  <c r="BE49" i="52"/>
  <c r="BI49" i="52" s="1"/>
  <c r="BK49" i="52" s="1"/>
  <c r="AU49" i="52"/>
  <c r="AY49" i="52" s="1"/>
  <c r="BA49" i="52" s="1"/>
  <c r="AE49" i="52"/>
  <c r="AG49" i="52" s="1"/>
  <c r="AA49" i="52"/>
  <c r="S48" i="52"/>
  <c r="BU48" i="52"/>
  <c r="BS48" i="52"/>
  <c r="BO48" i="52"/>
  <c r="BI48" i="52"/>
  <c r="BK48" i="52" s="1"/>
  <c r="BE48" i="52"/>
  <c r="AU48" i="52"/>
  <c r="AY48" i="52" s="1"/>
  <c r="BA48" i="52" s="1"/>
  <c r="AG48" i="52"/>
  <c r="AE48" i="52"/>
  <c r="AA48" i="52"/>
  <c r="S47" i="52"/>
  <c r="BO47" i="52"/>
  <c r="BS47" i="52" s="1"/>
  <c r="BU47" i="52" s="1"/>
  <c r="BK47" i="52"/>
  <c r="BI47" i="52"/>
  <c r="BE47" i="52"/>
  <c r="AY47" i="52"/>
  <c r="BA47" i="52" s="1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Y46" i="52"/>
  <c r="BA46" i="52" s="1"/>
  <c r="AU46" i="52"/>
  <c r="AA46" i="52"/>
  <c r="AE46" i="52" s="1"/>
  <c r="AG46" i="52" s="1"/>
  <c r="S45" i="52"/>
  <c r="BS45" i="52"/>
  <c r="BU45" i="52" s="1"/>
  <c r="BO45" i="52"/>
  <c r="BE45" i="52"/>
  <c r="BI45" i="52" s="1"/>
  <c r="BK45" i="52" s="1"/>
  <c r="AU45" i="52"/>
  <c r="AY45" i="52" s="1"/>
  <c r="BA45" i="52" s="1"/>
  <c r="AE45" i="52"/>
  <c r="AG45" i="52" s="1"/>
  <c r="AA45" i="52"/>
  <c r="S44" i="52"/>
  <c r="BU44" i="52"/>
  <c r="BS44" i="52"/>
  <c r="BO44" i="52"/>
  <c r="BI44" i="52"/>
  <c r="BK44" i="52" s="1"/>
  <c r="BE44" i="52"/>
  <c r="AU44" i="52"/>
  <c r="AY44" i="52" s="1"/>
  <c r="BA44" i="52" s="1"/>
  <c r="AE44" i="52"/>
  <c r="AG44" i="52" s="1"/>
  <c r="AA44" i="52"/>
  <c r="S43" i="52"/>
  <c r="BO43" i="52"/>
  <c r="BS43" i="52" s="1"/>
  <c r="BU43" i="52" s="1"/>
  <c r="BK43" i="52"/>
  <c r="BI43" i="52"/>
  <c r="BE43" i="52"/>
  <c r="AY43" i="52"/>
  <c r="BA43" i="52" s="1"/>
  <c r="AU43" i="52"/>
  <c r="AA43" i="52"/>
  <c r="AE43" i="52" s="1"/>
  <c r="AG43" i="52" s="1"/>
  <c r="S42" i="52"/>
  <c r="BO42" i="52"/>
  <c r="BS42" i="52" s="1"/>
  <c r="BU42" i="52" s="1"/>
  <c r="BE42" i="52"/>
  <c r="BI42" i="52" s="1"/>
  <c r="BK42" i="52" s="1"/>
  <c r="BA42" i="52"/>
  <c r="AY42" i="52"/>
  <c r="AU42" i="52"/>
  <c r="AA42" i="52"/>
  <c r="AE42" i="52" s="1"/>
  <c r="AG42" i="52" s="1"/>
  <c r="S41" i="52"/>
  <c r="BS41" i="52"/>
  <c r="BU41" i="52" s="1"/>
  <c r="BO41" i="52"/>
  <c r="BE41" i="52"/>
  <c r="BI41" i="52" s="1"/>
  <c r="BK41" i="52" s="1"/>
  <c r="AU41" i="52"/>
  <c r="AY41" i="52" s="1"/>
  <c r="BA41" i="52" s="1"/>
  <c r="AE41" i="52"/>
  <c r="AG41" i="52" s="1"/>
  <c r="AA41" i="52"/>
  <c r="S40" i="52"/>
  <c r="BY40" i="52"/>
  <c r="CC40" i="52" s="1"/>
  <c r="CE40" i="52" s="1"/>
  <c r="BU40" i="52"/>
  <c r="BS40" i="52"/>
  <c r="BO40" i="52"/>
  <c r="BI40" i="52"/>
  <c r="BK40" i="52" s="1"/>
  <c r="BE40" i="52"/>
  <c r="AU40" i="52"/>
  <c r="AK40" i="52"/>
  <c r="AO40" i="52" s="1"/>
  <c r="AQ40" i="52" s="1"/>
  <c r="AG40" i="52"/>
  <c r="AE40" i="52"/>
  <c r="AA40" i="52"/>
  <c r="U40" i="52"/>
  <c r="W40" i="52" s="1"/>
  <c r="O40" i="52"/>
  <c r="S39" i="52"/>
  <c r="BY39" i="52"/>
  <c r="CC39" i="52" s="1"/>
  <c r="CE39" i="52" s="1"/>
  <c r="BO39" i="52"/>
  <c r="BS39" i="52" s="1"/>
  <c r="BU39" i="52" s="1"/>
  <c r="BK39" i="52"/>
  <c r="BI39" i="52"/>
  <c r="BE39" i="52"/>
  <c r="AU39" i="52"/>
  <c r="AK39" i="52"/>
  <c r="AO39" i="52" s="1"/>
  <c r="AQ39" i="52" s="1"/>
  <c r="AA39" i="52"/>
  <c r="AE39" i="52" s="1"/>
  <c r="AG39" i="52" s="1"/>
  <c r="W39" i="52"/>
  <c r="U39" i="52"/>
  <c r="O39" i="52"/>
  <c r="S38" i="52"/>
  <c r="AY38" i="52" s="1"/>
  <c r="K38" i="52"/>
  <c r="CC38" i="52"/>
  <c r="CE38" i="52" s="1"/>
  <c r="BY38" i="52"/>
  <c r="BO38" i="52"/>
  <c r="BS38" i="52" s="1"/>
  <c r="BU38" i="52" s="1"/>
  <c r="BE38" i="52"/>
  <c r="BI38" i="52" s="1"/>
  <c r="BK38" i="52" s="1"/>
  <c r="AU38" i="52"/>
  <c r="AO38" i="52"/>
  <c r="AQ38" i="52" s="1"/>
  <c r="AK38" i="52"/>
  <c r="AA38" i="52"/>
  <c r="AE38" i="52" s="1"/>
  <c r="AG38" i="52" s="1"/>
  <c r="O38" i="52"/>
  <c r="U38" i="52" s="1"/>
  <c r="W38" i="52" s="1"/>
  <c r="S37" i="52"/>
  <c r="BS37" i="52"/>
  <c r="BU37" i="52" s="1"/>
  <c r="BO37" i="52"/>
  <c r="BE37" i="52"/>
  <c r="BI37" i="52" s="1"/>
  <c r="BK37" i="52" s="1"/>
  <c r="AU37" i="52"/>
  <c r="AY37" i="52" s="1"/>
  <c r="BA37" i="52" s="1"/>
  <c r="AE37" i="52"/>
  <c r="AG37" i="52" s="1"/>
  <c r="AA37" i="52"/>
  <c r="S36" i="52"/>
  <c r="BU36" i="52"/>
  <c r="BS36" i="52"/>
  <c r="BO36" i="52"/>
  <c r="BI36" i="52"/>
  <c r="BK36" i="52" s="1"/>
  <c r="BE36" i="52"/>
  <c r="AU36" i="52"/>
  <c r="AY36" i="52" s="1"/>
  <c r="BA36" i="52" s="1"/>
  <c r="AE36" i="52"/>
  <c r="AG36" i="52" s="1"/>
  <c r="AA36" i="52"/>
  <c r="S35" i="52"/>
  <c r="BO35" i="52"/>
  <c r="BS35" i="52" s="1"/>
  <c r="BU35" i="52" s="1"/>
  <c r="BI35" i="52"/>
  <c r="BK35" i="52" s="1"/>
  <c r="BE35" i="52"/>
  <c r="AY35" i="52"/>
  <c r="BA35" i="52" s="1"/>
  <c r="AU35" i="52"/>
  <c r="AA35" i="52"/>
  <c r="AE35" i="52" s="1"/>
  <c r="AG35" i="52" s="1"/>
  <c r="S34" i="52"/>
  <c r="CC34" i="52"/>
  <c r="CE34" i="52" s="1"/>
  <c r="BY34" i="52"/>
  <c r="BO34" i="52"/>
  <c r="BS34" i="52" s="1"/>
  <c r="BU34" i="52" s="1"/>
  <c r="BE34" i="52"/>
  <c r="BI34" i="52" s="1"/>
  <c r="BK34" i="52" s="1"/>
  <c r="AY34" i="52"/>
  <c r="AU34" i="52"/>
  <c r="AO34" i="52"/>
  <c r="AQ34" i="52" s="1"/>
  <c r="AK34" i="52"/>
  <c r="AA34" i="52"/>
  <c r="AE34" i="52" s="1"/>
  <c r="AG34" i="52" s="1"/>
  <c r="O34" i="52"/>
  <c r="U34" i="52" s="1"/>
  <c r="W34" i="52" s="1"/>
  <c r="S33" i="52"/>
  <c r="BS33" i="52"/>
  <c r="BU33" i="52" s="1"/>
  <c r="BO33" i="52"/>
  <c r="BE33" i="52"/>
  <c r="BI33" i="52" s="1"/>
  <c r="BK33" i="52" s="1"/>
  <c r="AU33" i="52"/>
  <c r="AY33" i="52" s="1"/>
  <c r="BA33" i="52" s="1"/>
  <c r="AE33" i="52"/>
  <c r="AG33" i="52" s="1"/>
  <c r="AA33" i="52"/>
  <c r="S32" i="52"/>
  <c r="BY32" i="52"/>
  <c r="CC32" i="52" s="1"/>
  <c r="CE32" i="52" s="1"/>
  <c r="BU32" i="52"/>
  <c r="BS32" i="52"/>
  <c r="BO32" i="52"/>
  <c r="BI32" i="52"/>
  <c r="BK32" i="52" s="1"/>
  <c r="BE32" i="52"/>
  <c r="AU32" i="52"/>
  <c r="AY32" i="52" s="1"/>
  <c r="AK32" i="52"/>
  <c r="AO32" i="52" s="1"/>
  <c r="AQ32" i="52" s="1"/>
  <c r="AE32" i="52"/>
  <c r="AG32" i="52" s="1"/>
  <c r="AA32" i="52"/>
  <c r="U32" i="52"/>
  <c r="W32" i="52" s="1"/>
  <c r="O32" i="52"/>
  <c r="S31" i="52"/>
  <c r="BO31" i="52"/>
  <c r="BS31" i="52" s="1"/>
  <c r="BU31" i="52" s="1"/>
  <c r="BI31" i="52"/>
  <c r="BK31" i="52" s="1"/>
  <c r="BE31" i="52"/>
  <c r="AY31" i="52"/>
  <c r="BA31" i="52" s="1"/>
  <c r="AU31" i="52"/>
  <c r="AA31" i="52"/>
  <c r="AE31" i="52" s="1"/>
  <c r="AG31" i="52" s="1"/>
  <c r="S30" i="52"/>
  <c r="AY30" i="52" s="1"/>
  <c r="CC30" i="52"/>
  <c r="CE30" i="52" s="1"/>
  <c r="BY30" i="52"/>
  <c r="BO30" i="52"/>
  <c r="BS30" i="52" s="1"/>
  <c r="BU30" i="52" s="1"/>
  <c r="BE30" i="52"/>
  <c r="BI30" i="52" s="1"/>
  <c r="BK30" i="52" s="1"/>
  <c r="AU30" i="52"/>
  <c r="AO30" i="52"/>
  <c r="AQ30" i="52" s="1"/>
  <c r="AK30" i="52"/>
  <c r="AA30" i="52"/>
  <c r="AE30" i="52" s="1"/>
  <c r="AG30" i="52" s="1"/>
  <c r="O30" i="52"/>
  <c r="U30" i="52" s="1"/>
  <c r="W30" i="52" s="1"/>
  <c r="S29" i="52"/>
  <c r="BS29" i="52"/>
  <c r="BU29" i="52" s="1"/>
  <c r="BO29" i="52"/>
  <c r="BE29" i="52"/>
  <c r="BI29" i="52" s="1"/>
  <c r="BK29" i="52" s="1"/>
  <c r="AU29" i="52"/>
  <c r="AY29" i="52" s="1"/>
  <c r="BA29" i="52" s="1"/>
  <c r="AE29" i="52"/>
  <c r="AG29" i="52" s="1"/>
  <c r="AA29" i="52"/>
  <c r="S28" i="52"/>
  <c r="BY28" i="52"/>
  <c r="CC28" i="52" s="1"/>
  <c r="CE28" i="52" s="1"/>
  <c r="BS28" i="52"/>
  <c r="BU28" i="52" s="1"/>
  <c r="BO28" i="52"/>
  <c r="BI28" i="52"/>
  <c r="BK28" i="52" s="1"/>
  <c r="BE28" i="52"/>
  <c r="AU28" i="52"/>
  <c r="AY28" i="52" s="1"/>
  <c r="AK28" i="52"/>
  <c r="AO28" i="52" s="1"/>
  <c r="AQ28" i="52" s="1"/>
  <c r="AE28" i="52"/>
  <c r="AG28" i="52" s="1"/>
  <c r="AA28" i="52"/>
  <c r="U28" i="52"/>
  <c r="W28" i="52" s="1"/>
  <c r="O28" i="52"/>
  <c r="S27" i="52"/>
  <c r="BO27" i="52"/>
  <c r="BS27" i="52" s="1"/>
  <c r="BU27" i="52" s="1"/>
  <c r="BI27" i="52"/>
  <c r="BK27" i="52" s="1"/>
  <c r="BE27" i="52"/>
  <c r="AY27" i="52"/>
  <c r="BA27" i="52" s="1"/>
  <c r="AU27" i="52"/>
  <c r="AA27" i="52"/>
  <c r="AE27" i="52" s="1"/>
  <c r="AG27" i="52" s="1"/>
  <c r="S26" i="52"/>
  <c r="CC26" i="52"/>
  <c r="CE26" i="52" s="1"/>
  <c r="BY26" i="52"/>
  <c r="BO26" i="52"/>
  <c r="BS26" i="52" s="1"/>
  <c r="BU26" i="52" s="1"/>
  <c r="BE26" i="52"/>
  <c r="BI26" i="52" s="1"/>
  <c r="BK26" i="52" s="1"/>
  <c r="AY26" i="52"/>
  <c r="AU26" i="52"/>
  <c r="AO26" i="52"/>
  <c r="AQ26" i="52" s="1"/>
  <c r="AK26" i="52"/>
  <c r="AA26" i="52"/>
  <c r="AE26" i="52" s="1"/>
  <c r="AG26" i="52" s="1"/>
  <c r="O26" i="52"/>
  <c r="U26" i="52" s="1"/>
  <c r="W26" i="52" s="1"/>
  <c r="S25" i="52"/>
  <c r="BS25" i="52"/>
  <c r="BU25" i="52" s="1"/>
  <c r="BO25" i="52"/>
  <c r="BE25" i="52"/>
  <c r="BI25" i="52" s="1"/>
  <c r="BK25" i="52" s="1"/>
  <c r="AU25" i="52"/>
  <c r="AY25" i="52" s="1"/>
  <c r="BA25" i="52" s="1"/>
  <c r="AE25" i="52"/>
  <c r="AG25" i="52" s="1"/>
  <c r="AA25" i="52"/>
  <c r="S24" i="52"/>
  <c r="BY24" i="52"/>
  <c r="CC24" i="52" s="1"/>
  <c r="CE24" i="52" s="1"/>
  <c r="BS24" i="52"/>
  <c r="BU24" i="52" s="1"/>
  <c r="BO24" i="52"/>
  <c r="BI24" i="52"/>
  <c r="BK24" i="52" s="1"/>
  <c r="BE24" i="52"/>
  <c r="AU24" i="52"/>
  <c r="AY24" i="52" s="1"/>
  <c r="AK24" i="52"/>
  <c r="AO24" i="52" s="1"/>
  <c r="AQ24" i="52" s="1"/>
  <c r="AE24" i="52"/>
  <c r="AG24" i="52" s="1"/>
  <c r="AA24" i="52"/>
  <c r="U24" i="52"/>
  <c r="W24" i="52" s="1"/>
  <c r="O24" i="52"/>
  <c r="S23" i="52"/>
  <c r="BO23" i="52"/>
  <c r="BS23" i="52" s="1"/>
  <c r="BU23" i="52" s="1"/>
  <c r="BI23" i="52"/>
  <c r="BK23" i="52" s="1"/>
  <c r="BE23" i="52"/>
  <c r="AY23" i="52"/>
  <c r="BA23" i="52" s="1"/>
  <c r="AU23" i="52"/>
  <c r="AA23" i="52"/>
  <c r="AE23" i="52" s="1"/>
  <c r="AG23" i="52" s="1"/>
  <c r="S22" i="52"/>
  <c r="CC22" i="52"/>
  <c r="CE22" i="52" s="1"/>
  <c r="BY22" i="52"/>
  <c r="BO22" i="52"/>
  <c r="BS22" i="52" s="1"/>
  <c r="BU22" i="52" s="1"/>
  <c r="BE22" i="52"/>
  <c r="BI22" i="52" s="1"/>
  <c r="BK22" i="52" s="1"/>
  <c r="AU22" i="52"/>
  <c r="AO22" i="52"/>
  <c r="AQ22" i="52" s="1"/>
  <c r="AK22" i="52"/>
  <c r="AA22" i="52"/>
  <c r="AE22" i="52" s="1"/>
  <c r="AG22" i="52" s="1"/>
  <c r="O22" i="52"/>
  <c r="U22" i="52" s="1"/>
  <c r="W22" i="52" s="1"/>
  <c r="S21" i="52"/>
  <c r="BS21" i="52"/>
  <c r="BU21" i="52" s="1"/>
  <c r="BO21" i="52"/>
  <c r="BE21" i="52"/>
  <c r="BI21" i="52" s="1"/>
  <c r="BK21" i="52" s="1"/>
  <c r="AU21" i="52"/>
  <c r="AY21" i="52" s="1"/>
  <c r="BA21" i="52" s="1"/>
  <c r="AE21" i="52"/>
  <c r="AG21" i="52" s="1"/>
  <c r="AA21" i="52"/>
  <c r="S20" i="52"/>
  <c r="BS20" i="52"/>
  <c r="BU20" i="52" s="1"/>
  <c r="BO20" i="52"/>
  <c r="BI20" i="52"/>
  <c r="BK20" i="52" s="1"/>
  <c r="BE20" i="52"/>
  <c r="AU20" i="52"/>
  <c r="AY20" i="52" s="1"/>
  <c r="BA20" i="52" s="1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A19" i="52"/>
  <c r="AE19" i="52" s="1"/>
  <c r="AG19" i="52" s="1"/>
  <c r="U19" i="52"/>
  <c r="W19" i="52" s="1"/>
  <c r="O19" i="52"/>
  <c r="S18" i="52"/>
  <c r="BO18" i="52"/>
  <c r="BS18" i="52" s="1"/>
  <c r="BU18" i="52" s="1"/>
  <c r="BE18" i="52"/>
  <c r="BI18" i="52" s="1"/>
  <c r="BK18" i="52" s="1"/>
  <c r="AY18" i="52"/>
  <c r="BA18" i="52" s="1"/>
  <c r="AU18" i="52"/>
  <c r="AA18" i="52"/>
  <c r="AE18" i="52" s="1"/>
  <c r="AG18" i="52" s="1"/>
  <c r="S17" i="52"/>
  <c r="BS17" i="52"/>
  <c r="BU17" i="52" s="1"/>
  <c r="BO17" i="52"/>
  <c r="BE17" i="52"/>
  <c r="BI17" i="52" s="1"/>
  <c r="BK17" i="52" s="1"/>
  <c r="AU17" i="52"/>
  <c r="AY17" i="52" s="1"/>
  <c r="BA17" i="52" s="1"/>
  <c r="AE17" i="52"/>
  <c r="AG17" i="52" s="1"/>
  <c r="AA17" i="52"/>
  <c r="S16" i="52"/>
  <c r="BY16" i="52"/>
  <c r="CC16" i="52" s="1"/>
  <c r="CE16" i="52" s="1"/>
  <c r="BS16" i="52"/>
  <c r="BU16" i="52" s="1"/>
  <c r="BO16" i="52"/>
  <c r="BI16" i="52"/>
  <c r="BK16" i="52" s="1"/>
  <c r="BE16" i="52"/>
  <c r="AU16" i="52"/>
  <c r="AY16" i="52" s="1"/>
  <c r="AK16" i="52"/>
  <c r="AO16" i="52" s="1"/>
  <c r="AQ16" i="52" s="1"/>
  <c r="AE16" i="52"/>
  <c r="AG16" i="52" s="1"/>
  <c r="AA16" i="52"/>
  <c r="U16" i="52"/>
  <c r="W16" i="52" s="1"/>
  <c r="O16" i="52"/>
  <c r="S15" i="52"/>
  <c r="BO15" i="52"/>
  <c r="BS15" i="52" s="1"/>
  <c r="BU15" i="52" s="1"/>
  <c r="BI15" i="52"/>
  <c r="BK15" i="52" s="1"/>
  <c r="BE15" i="52"/>
  <c r="AY15" i="52"/>
  <c r="BA15" i="52" s="1"/>
  <c r="AU15" i="52"/>
  <c r="AA15" i="52"/>
  <c r="AE15" i="52" s="1"/>
  <c r="AG15" i="52" s="1"/>
  <c r="S14" i="52"/>
  <c r="CC14" i="52"/>
  <c r="CE14" i="52" s="1"/>
  <c r="BY14" i="52"/>
  <c r="BO14" i="52"/>
  <c r="BS14" i="52" s="1"/>
  <c r="BU14" i="52" s="1"/>
  <c r="BE14" i="52"/>
  <c r="BI14" i="52" s="1"/>
  <c r="BK14" i="52" s="1"/>
  <c r="AU14" i="52"/>
  <c r="AO14" i="52"/>
  <c r="AQ14" i="52" s="1"/>
  <c r="AK14" i="52"/>
  <c r="AA14" i="52"/>
  <c r="AE14" i="52" s="1"/>
  <c r="AG14" i="52" s="1"/>
  <c r="O14" i="52"/>
  <c r="U14" i="52" s="1"/>
  <c r="W14" i="52" s="1"/>
  <c r="S13" i="52"/>
  <c r="BS13" i="52"/>
  <c r="BU13" i="52" s="1"/>
  <c r="BO13" i="52"/>
  <c r="BE13" i="52"/>
  <c r="BI13" i="52" s="1"/>
  <c r="BK13" i="52" s="1"/>
  <c r="AU13" i="52"/>
  <c r="AY13" i="52" s="1"/>
  <c r="BA13" i="52" s="1"/>
  <c r="AE13" i="52"/>
  <c r="AG13" i="52" s="1"/>
  <c r="AA13" i="52"/>
  <c r="S12" i="52"/>
  <c r="BY12" i="52"/>
  <c r="CC12" i="52" s="1"/>
  <c r="CE12" i="52" s="1"/>
  <c r="BS12" i="52"/>
  <c r="BU12" i="52" s="1"/>
  <c r="BO12" i="52"/>
  <c r="BI12" i="52"/>
  <c r="BK12" i="52" s="1"/>
  <c r="BE12" i="52"/>
  <c r="AU12" i="52"/>
  <c r="AK12" i="52"/>
  <c r="AO12" i="52" s="1"/>
  <c r="AQ12" i="52" s="1"/>
  <c r="AE12" i="52"/>
  <c r="AG12" i="52" s="1"/>
  <c r="AA12" i="52"/>
  <c r="U12" i="52"/>
  <c r="W12" i="52" s="1"/>
  <c r="O12" i="52"/>
  <c r="S11" i="52"/>
  <c r="BO11" i="52"/>
  <c r="BS11" i="52" s="1"/>
  <c r="BU11" i="52" s="1"/>
  <c r="BI11" i="52"/>
  <c r="BK11" i="52" s="1"/>
  <c r="BE11" i="52"/>
  <c r="AY11" i="52"/>
  <c r="BA11" i="52" s="1"/>
  <c r="AU11" i="52"/>
  <c r="AA11" i="52"/>
  <c r="AE11" i="52" s="1"/>
  <c r="AG11" i="52" s="1"/>
  <c r="S10" i="52"/>
  <c r="K10" i="52"/>
  <c r="CC10" i="52"/>
  <c r="CE10" i="52" s="1"/>
  <c r="BY10" i="52"/>
  <c r="BO10" i="52"/>
  <c r="BS10" i="52" s="1"/>
  <c r="BU10" i="52" s="1"/>
  <c r="BE10" i="52"/>
  <c r="BI10" i="52" s="1"/>
  <c r="BK10" i="52" s="1"/>
  <c r="AU10" i="52"/>
  <c r="AO10" i="52"/>
  <c r="AQ10" i="52" s="1"/>
  <c r="AK10" i="52"/>
  <c r="AA10" i="52"/>
  <c r="AE10" i="52" s="1"/>
  <c r="AG10" i="52" s="1"/>
  <c r="O10" i="52"/>
  <c r="U10" i="52" s="1"/>
  <c r="W10" i="52" s="1"/>
  <c r="S9" i="52"/>
  <c r="BS9" i="52"/>
  <c r="BU9" i="52" s="1"/>
  <c r="BO9" i="52"/>
  <c r="BE9" i="52"/>
  <c r="BI9" i="52" s="1"/>
  <c r="BK9" i="52" s="1"/>
  <c r="AU9" i="52"/>
  <c r="AY9" i="52" s="1"/>
  <c r="BA9" i="52" s="1"/>
  <c r="AE9" i="52"/>
  <c r="AG9" i="52" s="1"/>
  <c r="AA9" i="52"/>
  <c r="S8" i="52"/>
  <c r="BS8" i="52"/>
  <c r="BU8" i="52" s="1"/>
  <c r="BO8" i="52"/>
  <c r="BI8" i="52"/>
  <c r="BK8" i="52" s="1"/>
  <c r="BE8" i="52"/>
  <c r="AU8" i="52"/>
  <c r="AY8" i="52" s="1"/>
  <c r="BA8" i="52" s="1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AE57" i="55" s="1"/>
  <c r="S57" i="55"/>
  <c r="K57" i="55"/>
  <c r="AM57" i="55"/>
  <c r="AG57" i="55"/>
  <c r="AK57" i="55" s="1"/>
  <c r="Y57" i="55"/>
  <c r="O57" i="55"/>
  <c r="S56" i="55"/>
  <c r="K56" i="55"/>
  <c r="AM56" i="55"/>
  <c r="AG56" i="55"/>
  <c r="AK56" i="55" s="1"/>
  <c r="Y56" i="55"/>
  <c r="AC56" i="55" s="1"/>
  <c r="AE56" i="55" s="1"/>
  <c r="O56" i="55"/>
  <c r="AC55" i="55"/>
  <c r="AE55" i="55" s="1"/>
  <c r="S55" i="55"/>
  <c r="K55" i="55"/>
  <c r="AM55" i="55"/>
  <c r="AG55" i="55"/>
  <c r="AK55" i="55" s="1"/>
  <c r="Y55" i="55"/>
  <c r="O55" i="55"/>
  <c r="S54" i="55"/>
  <c r="K54" i="55"/>
  <c r="AM54" i="55"/>
  <c r="AG54" i="55"/>
  <c r="AK54" i="55" s="1"/>
  <c r="Y54" i="55"/>
  <c r="AC54" i="55" s="1"/>
  <c r="AE54" i="55" s="1"/>
  <c r="O54" i="55"/>
  <c r="AC53" i="55"/>
  <c r="AE53" i="55" s="1"/>
  <c r="S53" i="55"/>
  <c r="K53" i="55"/>
  <c r="AM53" i="55"/>
  <c r="AG53" i="55"/>
  <c r="AK53" i="55" s="1"/>
  <c r="Y53" i="55"/>
  <c r="O53" i="55"/>
  <c r="S52" i="55"/>
  <c r="K52" i="55"/>
  <c r="AM52" i="55"/>
  <c r="AG52" i="55"/>
  <c r="AK52" i="55" s="1"/>
  <c r="Y52" i="55"/>
  <c r="AC52" i="55" s="1"/>
  <c r="AE52" i="55" s="1"/>
  <c r="O52" i="55"/>
  <c r="AC51" i="55"/>
  <c r="AE51" i="55" s="1"/>
  <c r="S51" i="55"/>
  <c r="K51" i="55"/>
  <c r="AM51" i="55"/>
  <c r="AG51" i="55"/>
  <c r="AK51" i="55" s="1"/>
  <c r="Y51" i="55"/>
  <c r="O51" i="55"/>
  <c r="S50" i="55"/>
  <c r="K50" i="55"/>
  <c r="AM50" i="55"/>
  <c r="AG50" i="55"/>
  <c r="AK50" i="55" s="1"/>
  <c r="Y50" i="55"/>
  <c r="AC50" i="55" s="1"/>
  <c r="AE50" i="55" s="1"/>
  <c r="O50" i="55"/>
  <c r="AC49" i="55"/>
  <c r="AE49" i="55" s="1"/>
  <c r="S49" i="55"/>
  <c r="K49" i="55"/>
  <c r="AM49" i="55"/>
  <c r="AG49" i="55"/>
  <c r="AK49" i="55" s="1"/>
  <c r="Y49" i="55"/>
  <c r="O49" i="55"/>
  <c r="S48" i="55"/>
  <c r="K48" i="55"/>
  <c r="AM48" i="55"/>
  <c r="AG48" i="55"/>
  <c r="AK48" i="55" s="1"/>
  <c r="Y48" i="55"/>
  <c r="AC48" i="55" s="1"/>
  <c r="AE48" i="55" s="1"/>
  <c r="O48" i="55"/>
  <c r="AC47" i="55"/>
  <c r="AE47" i="55" s="1"/>
  <c r="S47" i="55"/>
  <c r="K47" i="55"/>
  <c r="AM47" i="55"/>
  <c r="AG47" i="55"/>
  <c r="AK47" i="55" s="1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S44" i="55"/>
  <c r="K44" i="55"/>
  <c r="AM44" i="55"/>
  <c r="AG44" i="55"/>
  <c r="AK44" i="55" s="1"/>
  <c r="Y44" i="55"/>
  <c r="AC44" i="55" s="1"/>
  <c r="AE44" i="55" s="1"/>
  <c r="O44" i="55"/>
  <c r="S43" i="55"/>
  <c r="K43" i="55"/>
  <c r="AM43" i="55"/>
  <c r="AG43" i="55"/>
  <c r="AK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E62" i="56"/>
  <c r="AG62" i="56" s="1"/>
  <c r="S62" i="56"/>
  <c r="AK62" i="56"/>
  <c r="AO62" i="56" s="1"/>
  <c r="AQ62" i="56" s="1"/>
  <c r="AA62" i="56"/>
  <c r="O62" i="56"/>
  <c r="AE61" i="56"/>
  <c r="AG61" i="56" s="1"/>
  <c r="S61" i="56"/>
  <c r="AK61" i="56"/>
  <c r="AO61" i="56" s="1"/>
  <c r="AQ61" i="56" s="1"/>
  <c r="AA61" i="56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AE59" i="56"/>
  <c r="S59" i="56"/>
  <c r="AK59" i="56"/>
  <c r="AG59" i="56"/>
  <c r="AA59" i="56"/>
  <c r="O59" i="56"/>
  <c r="AO58" i="56"/>
  <c r="AQ58" i="56" s="1"/>
  <c r="S58" i="56"/>
  <c r="AK58" i="56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AE56" i="56"/>
  <c r="AG56" i="56" s="1"/>
  <c r="S56" i="56"/>
  <c r="AK56" i="56"/>
  <c r="AO56" i="56" s="1"/>
  <c r="AQ56" i="56" s="1"/>
  <c r="AA56" i="56"/>
  <c r="O56" i="56"/>
  <c r="AO55" i="56"/>
  <c r="S55" i="56"/>
  <c r="AQ55" i="56"/>
  <c r="AK55" i="56"/>
  <c r="AA55" i="56"/>
  <c r="AE55" i="56" s="1"/>
  <c r="AG55" i="56" s="1"/>
  <c r="O55" i="56"/>
  <c r="AE54" i="56"/>
  <c r="AG54" i="56" s="1"/>
  <c r="S54" i="56"/>
  <c r="AK54" i="56"/>
  <c r="AO54" i="56" s="1"/>
  <c r="AQ54" i="56" s="1"/>
  <c r="AA54" i="56"/>
  <c r="O54" i="56"/>
  <c r="AE53" i="56"/>
  <c r="AG53" i="56" s="1"/>
  <c r="S53" i="56"/>
  <c r="AK53" i="56"/>
  <c r="AO53" i="56" s="1"/>
  <c r="AQ53" i="56" s="1"/>
  <c r="AA53" i="56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AE51" i="56"/>
  <c r="S51" i="56"/>
  <c r="AK51" i="56"/>
  <c r="AG51" i="56"/>
  <c r="AA51" i="56"/>
  <c r="O51" i="56"/>
  <c r="AO50" i="56"/>
  <c r="AQ50" i="56" s="1"/>
  <c r="S50" i="56"/>
  <c r="AK50" i="56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AE48" i="56"/>
  <c r="AG48" i="56" s="1"/>
  <c r="S48" i="56"/>
  <c r="AK48" i="56"/>
  <c r="AO48" i="56" s="1"/>
  <c r="AQ48" i="56" s="1"/>
  <c r="AA48" i="56"/>
  <c r="O48" i="56"/>
  <c r="S47" i="56"/>
  <c r="AK47" i="56"/>
  <c r="AO47" i="56" s="1"/>
  <c r="AQ47" i="56" s="1"/>
  <c r="AA47" i="56"/>
  <c r="AE47" i="56" s="1"/>
  <c r="AG47" i="56" s="1"/>
  <c r="O47" i="56"/>
  <c r="AE46" i="56"/>
  <c r="AG46" i="56" s="1"/>
  <c r="S46" i="56"/>
  <c r="AK46" i="56"/>
  <c r="AO46" i="56" s="1"/>
  <c r="AQ46" i="56" s="1"/>
  <c r="AA46" i="56"/>
  <c r="O46" i="56"/>
  <c r="AE45" i="56"/>
  <c r="AG45" i="56" s="1"/>
  <c r="S45" i="56"/>
  <c r="AK45" i="56"/>
  <c r="AO45" i="56" s="1"/>
  <c r="AQ45" i="56" s="1"/>
  <c r="AA45" i="56"/>
  <c r="O45" i="56"/>
  <c r="S44" i="56"/>
  <c r="AK44" i="56"/>
  <c r="AO44" i="56" s="1"/>
  <c r="AQ44" i="56" s="1"/>
  <c r="AA44" i="56"/>
  <c r="AE44" i="56" s="1"/>
  <c r="AG44" i="56" s="1"/>
  <c r="O44" i="56"/>
  <c r="AE43" i="56"/>
  <c r="AG43" i="56" s="1"/>
  <c r="S43" i="56"/>
  <c r="AK43" i="56"/>
  <c r="AO43" i="56" s="1"/>
  <c r="AQ43" i="56" s="1"/>
  <c r="AA43" i="56"/>
  <c r="O43" i="56"/>
  <c r="AE42" i="56"/>
  <c r="S42" i="56"/>
  <c r="AK42" i="56"/>
  <c r="AO42" i="56" s="1"/>
  <c r="AQ42" i="56" s="1"/>
  <c r="AG42" i="56"/>
  <c r="AA42" i="56"/>
  <c r="O42" i="56"/>
  <c r="AE41" i="56"/>
  <c r="AG41" i="56" s="1"/>
  <c r="S41" i="56"/>
  <c r="AK41" i="56"/>
  <c r="AO41" i="56" s="1"/>
  <c r="AQ41" i="56" s="1"/>
  <c r="AA41" i="56"/>
  <c r="O41" i="56"/>
  <c r="AE40" i="56"/>
  <c r="AG40" i="56" s="1"/>
  <c r="S40" i="56"/>
  <c r="AK40" i="56"/>
  <c r="AO40" i="56" s="1"/>
  <c r="AQ40" i="56" s="1"/>
  <c r="AA40" i="56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AE38" i="56"/>
  <c r="S38" i="56"/>
  <c r="AK38" i="56"/>
  <c r="AG38" i="56"/>
  <c r="AA38" i="56"/>
  <c r="O38" i="56"/>
  <c r="AO37" i="56"/>
  <c r="AQ37" i="56" s="1"/>
  <c r="S37" i="56"/>
  <c r="AK37" i="56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AE35" i="56"/>
  <c r="AG35" i="56" s="1"/>
  <c r="S35" i="56"/>
  <c r="AK35" i="56"/>
  <c r="AO35" i="56" s="1"/>
  <c r="AQ35" i="56" s="1"/>
  <c r="AA35" i="56"/>
  <c r="O35" i="56"/>
  <c r="AE34" i="56"/>
  <c r="AG34" i="56" s="1"/>
  <c r="S34" i="56"/>
  <c r="AK34" i="56"/>
  <c r="AO34" i="56" s="1"/>
  <c r="AQ34" i="56" s="1"/>
  <c r="AA34" i="56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AE27" i="56"/>
  <c r="AG27" i="56" s="1"/>
  <c r="S27" i="56"/>
  <c r="AK27" i="56"/>
  <c r="AO27" i="56" s="1"/>
  <c r="AQ27" i="56" s="1"/>
  <c r="AA27" i="56"/>
  <c r="O27" i="56"/>
  <c r="AE26" i="56"/>
  <c r="AG26" i="56" s="1"/>
  <c r="S26" i="56"/>
  <c r="AK26" i="56"/>
  <c r="AO26" i="56" s="1"/>
  <c r="AQ26" i="56" s="1"/>
  <c r="AA26" i="56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E23" i="56"/>
  <c r="S23" i="56"/>
  <c r="AK23" i="56"/>
  <c r="AO23" i="56" s="1"/>
  <c r="AQ23" i="56" s="1"/>
  <c r="AG23" i="56"/>
  <c r="AA23" i="56"/>
  <c r="O23" i="56"/>
  <c r="AO22" i="56"/>
  <c r="AQ22" i="56" s="1"/>
  <c r="S22" i="56"/>
  <c r="AK22" i="56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AE14" i="56"/>
  <c r="S14" i="56"/>
  <c r="AK14" i="56"/>
  <c r="AO14" i="56" s="1"/>
  <c r="AQ14" i="56" s="1"/>
  <c r="AG14" i="56"/>
  <c r="AA14" i="56"/>
  <c r="O14" i="56"/>
  <c r="AE13" i="56"/>
  <c r="AG13" i="56" s="1"/>
  <c r="S13" i="56"/>
  <c r="AK13" i="56"/>
  <c r="AO13" i="56" s="1"/>
  <c r="AQ13" i="56" s="1"/>
  <c r="AA13" i="56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AE11" i="56"/>
  <c r="S11" i="56"/>
  <c r="AK11" i="56"/>
  <c r="AG11" i="56"/>
  <c r="AA11" i="56"/>
  <c r="O11" i="56"/>
  <c r="AO10" i="56"/>
  <c r="AQ10" i="56" s="1"/>
  <c r="S10" i="56"/>
  <c r="AK10" i="56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AE8" i="56"/>
  <c r="AG8" i="56" s="1"/>
  <c r="AG19" i="56" s="1"/>
  <c r="S8" i="56"/>
  <c r="AK8" i="56"/>
  <c r="AO8" i="56" s="1"/>
  <c r="AQ8" i="56" s="1"/>
  <c r="AQ19" i="56" s="1"/>
  <c r="AA8" i="56"/>
  <c r="O8" i="56"/>
  <c r="E23" i="57"/>
  <c r="E21" i="57"/>
  <c r="E20" i="57"/>
  <c r="F19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AA41" i="99" s="1"/>
  <c r="W41" i="99"/>
  <c r="O41" i="99"/>
  <c r="M41" i="99"/>
  <c r="K41" i="99"/>
  <c r="I41" i="99"/>
  <c r="I25" i="3" s="1"/>
  <c r="G924" i="1" s="1"/>
  <c r="G41" i="99"/>
  <c r="E41" i="99"/>
  <c r="AW40" i="99"/>
  <c r="AU40" i="99"/>
  <c r="AY40" i="99" s="1"/>
  <c r="AK40" i="99"/>
  <c r="AI40" i="99"/>
  <c r="AM40" i="99" s="1"/>
  <c r="AA40" i="99"/>
  <c r="Y40" i="99"/>
  <c r="W40" i="99"/>
  <c r="O40" i="99"/>
  <c r="M40" i="99"/>
  <c r="K40" i="99"/>
  <c r="G40" i="99"/>
  <c r="E40" i="99"/>
  <c r="I40" i="99" s="1"/>
  <c r="I24" i="3" s="1"/>
  <c r="G895" i="1" s="1"/>
  <c r="AW39" i="99"/>
  <c r="AU39" i="99"/>
  <c r="AY39" i="99" s="1"/>
  <c r="AK39" i="99"/>
  <c r="AM39" i="99" s="1"/>
  <c r="AI39" i="99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M38" i="99"/>
  <c r="AK38" i="99"/>
  <c r="AI38" i="99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Y37" i="99" s="1"/>
  <c r="AU37" i="99"/>
  <c r="AM37" i="99"/>
  <c r="AK37" i="99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M36" i="99"/>
  <c r="AK36" i="99"/>
  <c r="AI36" i="99"/>
  <c r="Y36" i="99"/>
  <c r="W36" i="99"/>
  <c r="AA36" i="99" s="1"/>
  <c r="M36" i="99"/>
  <c r="K36" i="99"/>
  <c r="O36" i="99" s="1"/>
  <c r="G36" i="99"/>
  <c r="I36" i="99" s="1"/>
  <c r="I20" i="3" s="1"/>
  <c r="G779" i="1" s="1"/>
  <c r="E36" i="99"/>
  <c r="AY35" i="99"/>
  <c r="AW35" i="99"/>
  <c r="AU35" i="99"/>
  <c r="AK35" i="99"/>
  <c r="AI35" i="99"/>
  <c r="AM35" i="99" s="1"/>
  <c r="Y35" i="99"/>
  <c r="W35" i="99"/>
  <c r="AA35" i="99" s="1"/>
  <c r="M35" i="99"/>
  <c r="O35" i="99" s="1"/>
  <c r="K35" i="99"/>
  <c r="I35" i="99"/>
  <c r="I19" i="3" s="1"/>
  <c r="G750" i="1" s="1"/>
  <c r="G35" i="99"/>
  <c r="E35" i="99"/>
  <c r="AY34" i="99"/>
  <c r="AW34" i="99"/>
  <c r="AU34" i="99"/>
  <c r="AK34" i="99"/>
  <c r="AI34" i="99"/>
  <c r="AM34" i="99" s="1"/>
  <c r="Y34" i="99"/>
  <c r="W34" i="99"/>
  <c r="AA34" i="99" s="1"/>
  <c r="O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Y33" i="99"/>
  <c r="AA33" i="99" s="1"/>
  <c r="W33" i="99"/>
  <c r="O33" i="99"/>
  <c r="M33" i="99"/>
  <c r="K33" i="99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AA32" i="99"/>
  <c r="Y32" i="99"/>
  <c r="W32" i="99"/>
  <c r="O32" i="99"/>
  <c r="M32" i="99"/>
  <c r="K32" i="99"/>
  <c r="G32" i="99"/>
  <c r="E32" i="99"/>
  <c r="I32" i="99" s="1"/>
  <c r="I16" i="3" s="1"/>
  <c r="G663" i="1" s="1"/>
  <c r="AW31" i="99"/>
  <c r="AU31" i="99"/>
  <c r="AY31" i="99" s="1"/>
  <c r="AK31" i="99"/>
  <c r="AM31" i="99" s="1"/>
  <c r="AI31" i="99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M30" i="99"/>
  <c r="AK30" i="99"/>
  <c r="AI30" i="99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Y29" i="99" s="1"/>
  <c r="AU29" i="99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Y28" i="99"/>
  <c r="AW28" i="99"/>
  <c r="AU28" i="99"/>
  <c r="AM28" i="99"/>
  <c r="AK28" i="99"/>
  <c r="AI28" i="99"/>
  <c r="Y28" i="99"/>
  <c r="W28" i="99"/>
  <c r="AA28" i="99" s="1"/>
  <c r="M28" i="99"/>
  <c r="K28" i="99"/>
  <c r="O28" i="99" s="1"/>
  <c r="G28" i="99"/>
  <c r="I28" i="99" s="1"/>
  <c r="I12" i="3" s="1"/>
  <c r="G547" i="1" s="1"/>
  <c r="E28" i="99"/>
  <c r="AY27" i="99"/>
  <c r="AW27" i="99"/>
  <c r="AU27" i="99"/>
  <c r="AK27" i="99"/>
  <c r="AI27" i="99"/>
  <c r="AM27" i="99" s="1"/>
  <c r="Y27" i="99"/>
  <c r="W27" i="99"/>
  <c r="AA27" i="99" s="1"/>
  <c r="M27" i="99"/>
  <c r="O27" i="99" s="1"/>
  <c r="K27" i="99"/>
  <c r="I27" i="99"/>
  <c r="I11" i="3" s="1"/>
  <c r="G518" i="1" s="1"/>
  <c r="G27" i="99"/>
  <c r="E27" i="99"/>
  <c r="AY26" i="99"/>
  <c r="AW26" i="99"/>
  <c r="AU26" i="99"/>
  <c r="AK26" i="99"/>
  <c r="AI26" i="99"/>
  <c r="AM26" i="99" s="1"/>
  <c r="Y26" i="99"/>
  <c r="W26" i="99"/>
  <c r="AA26" i="99" s="1"/>
  <c r="O26" i="99"/>
  <c r="M26" i="99"/>
  <c r="K26" i="99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Y25" i="99"/>
  <c r="AA25" i="99" s="1"/>
  <c r="W25" i="99"/>
  <c r="O25" i="99"/>
  <c r="M25" i="99"/>
  <c r="K25" i="99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AA24" i="99"/>
  <c r="Y24" i="99"/>
  <c r="W24" i="99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K23" i="99"/>
  <c r="AM23" i="99" s="1"/>
  <c r="AI23" i="99"/>
  <c r="AA23" i="99"/>
  <c r="Y23" i="99"/>
  <c r="W23" i="99"/>
  <c r="M23" i="99"/>
  <c r="K23" i="99"/>
  <c r="O23" i="99" s="1"/>
  <c r="G23" i="99"/>
  <c r="E23" i="99"/>
  <c r="I23" i="99" s="1"/>
  <c r="AW22" i="99"/>
  <c r="AU22" i="99"/>
  <c r="AY22" i="99" s="1"/>
  <c r="AM22" i="99"/>
  <c r="AK22" i="99"/>
  <c r="AI22" i="99"/>
  <c r="AA22" i="99"/>
  <c r="Y22" i="99"/>
  <c r="W22" i="99"/>
  <c r="M22" i="99"/>
  <c r="K22" i="99"/>
  <c r="O22" i="99" s="1"/>
  <c r="G22" i="99"/>
  <c r="E22" i="99"/>
  <c r="I22" i="99" s="1"/>
  <c r="AW21" i="99"/>
  <c r="AY21" i="99" s="1"/>
  <c r="AU21" i="99"/>
  <c r="AM21" i="99"/>
  <c r="AK21" i="99"/>
  <c r="AI21" i="99"/>
  <c r="Y21" i="99"/>
  <c r="W21" i="99"/>
  <c r="AA21" i="99" s="1"/>
  <c r="M21" i="99"/>
  <c r="K21" i="99"/>
  <c r="O21" i="99" s="1"/>
  <c r="G21" i="99"/>
  <c r="E21" i="99"/>
  <c r="I21" i="99" s="1"/>
  <c r="AY20" i="99"/>
  <c r="AW20" i="99"/>
  <c r="AU20" i="99"/>
  <c r="AM20" i="99"/>
  <c r="AK20" i="99"/>
  <c r="AI20" i="99"/>
  <c r="Y20" i="99"/>
  <c r="W20" i="99"/>
  <c r="AA20" i="99" s="1"/>
  <c r="M20" i="99"/>
  <c r="K20" i="99"/>
  <c r="O20" i="99" s="1"/>
  <c r="G20" i="99"/>
  <c r="I20" i="99" s="1"/>
  <c r="E20" i="99"/>
  <c r="AY19" i="99"/>
  <c r="AW19" i="99"/>
  <c r="AU19" i="99"/>
  <c r="AK19" i="99"/>
  <c r="AI19" i="99"/>
  <c r="AM19" i="99" s="1"/>
  <c r="Y19" i="99"/>
  <c r="W19" i="99"/>
  <c r="AA19" i="99" s="1"/>
  <c r="M19" i="99"/>
  <c r="O19" i="99" s="1"/>
  <c r="K19" i="99"/>
  <c r="I19" i="99"/>
  <c r="G19" i="99"/>
  <c r="E19" i="99"/>
  <c r="AY18" i="99"/>
  <c r="AW18" i="99"/>
  <c r="AU18" i="99"/>
  <c r="AK18" i="99"/>
  <c r="AI18" i="99"/>
  <c r="AM18" i="99" s="1"/>
  <c r="Y18" i="99"/>
  <c r="W18" i="99"/>
  <c r="AA18" i="99" s="1"/>
  <c r="O18" i="99"/>
  <c r="M18" i="99"/>
  <c r="K18" i="99"/>
  <c r="I18" i="99"/>
  <c r="G18" i="99"/>
  <c r="E18" i="99"/>
  <c r="AW17" i="99"/>
  <c r="AU17" i="99"/>
  <c r="AY17" i="99" s="1"/>
  <c r="AK17" i="99"/>
  <c r="AI17" i="99"/>
  <c r="AM17" i="99" s="1"/>
  <c r="Y17" i="99"/>
  <c r="AA17" i="99" s="1"/>
  <c r="W17" i="99"/>
  <c r="O17" i="99"/>
  <c r="M17" i="99"/>
  <c r="K17" i="99"/>
  <c r="I17" i="99"/>
  <c r="G17" i="99"/>
  <c r="E17" i="99"/>
  <c r="AW16" i="99"/>
  <c r="AU16" i="99"/>
  <c r="AY16" i="99" s="1"/>
  <c r="AK16" i="99"/>
  <c r="AI16" i="99"/>
  <c r="AM16" i="99" s="1"/>
  <c r="AA16" i="99"/>
  <c r="Y16" i="99"/>
  <c r="W16" i="99"/>
  <c r="O16" i="99"/>
  <c r="M16" i="99"/>
  <c r="K16" i="99"/>
  <c r="G16" i="99"/>
  <c r="E16" i="99"/>
  <c r="I16" i="99" s="1"/>
  <c r="AW15" i="99"/>
  <c r="AU15" i="99"/>
  <c r="AY15" i="99" s="1"/>
  <c r="AK15" i="99"/>
  <c r="AM15" i="99" s="1"/>
  <c r="AI15" i="99"/>
  <c r="AA15" i="99"/>
  <c r="Y15" i="99"/>
  <c r="W15" i="99"/>
  <c r="M15" i="99"/>
  <c r="K15" i="99"/>
  <c r="O15" i="99" s="1"/>
  <c r="G15" i="99"/>
  <c r="E15" i="99"/>
  <c r="I15" i="99" s="1"/>
  <c r="AW14" i="99"/>
  <c r="AU14" i="99"/>
  <c r="AY14" i="99" s="1"/>
  <c r="AM14" i="99"/>
  <c r="AK14" i="99"/>
  <c r="AI14" i="99"/>
  <c r="AA14" i="99"/>
  <c r="Y14" i="99"/>
  <c r="W14" i="99"/>
  <c r="M14" i="99"/>
  <c r="K14" i="99"/>
  <c r="O14" i="99" s="1"/>
  <c r="G14" i="99"/>
  <c r="E14" i="99"/>
  <c r="I14" i="99" s="1"/>
  <c r="AW13" i="99"/>
  <c r="AY13" i="99" s="1"/>
  <c r="AU13" i="99"/>
  <c r="AM13" i="99"/>
  <c r="AK13" i="99"/>
  <c r="AI13" i="99"/>
  <c r="Y13" i="99"/>
  <c r="W13" i="99"/>
  <c r="AA13" i="99" s="1"/>
  <c r="M13" i="99"/>
  <c r="K13" i="99"/>
  <c r="O13" i="99" s="1"/>
  <c r="G13" i="99"/>
  <c r="E13" i="99"/>
  <c r="I13" i="99" s="1"/>
  <c r="AY12" i="99"/>
  <c r="AW12" i="99"/>
  <c r="AU12" i="99"/>
  <c r="AM12" i="99"/>
  <c r="AK12" i="99"/>
  <c r="AI12" i="99"/>
  <c r="Y12" i="99"/>
  <c r="W12" i="99"/>
  <c r="AA12" i="99" s="1"/>
  <c r="M12" i="99"/>
  <c r="K12" i="99"/>
  <c r="O12" i="99" s="1"/>
  <c r="G12" i="99"/>
  <c r="I12" i="99" s="1"/>
  <c r="E12" i="99"/>
  <c r="AY11" i="99"/>
  <c r="AW11" i="99"/>
  <c r="AU11" i="99"/>
  <c r="AK11" i="99"/>
  <c r="AI11" i="99"/>
  <c r="AM11" i="99" s="1"/>
  <c r="Y11" i="99"/>
  <c r="AA11" i="99" s="1"/>
  <c r="W11" i="99"/>
  <c r="M11" i="99"/>
  <c r="O11" i="99" s="1"/>
  <c r="K11" i="99"/>
  <c r="I11" i="99"/>
  <c r="G11" i="99"/>
  <c r="E11" i="99"/>
  <c r="AY10" i="99"/>
  <c r="AW10" i="99"/>
  <c r="AU10" i="99"/>
  <c r="AK10" i="99"/>
  <c r="AI10" i="99"/>
  <c r="AM10" i="99" s="1"/>
  <c r="Y10" i="99"/>
  <c r="W10" i="99"/>
  <c r="AA10" i="99" s="1"/>
  <c r="O10" i="99"/>
  <c r="M10" i="99"/>
  <c r="K10" i="99"/>
  <c r="I10" i="99"/>
  <c r="G10" i="99"/>
  <c r="E10" i="99"/>
  <c r="AW9" i="99"/>
  <c r="AU9" i="99"/>
  <c r="AY9" i="99" s="1"/>
  <c r="AK9" i="99"/>
  <c r="AI9" i="99"/>
  <c r="AM9" i="99" s="1"/>
  <c r="Y9" i="99"/>
  <c r="AA9" i="99" s="1"/>
  <c r="W9" i="99"/>
  <c r="O9" i="99"/>
  <c r="M9" i="99"/>
  <c r="K9" i="99"/>
  <c r="I9" i="99"/>
  <c r="G9" i="99"/>
  <c r="E9" i="99"/>
  <c r="AW8" i="99"/>
  <c r="AU8" i="99"/>
  <c r="AY8" i="99" s="1"/>
  <c r="AK8" i="99"/>
  <c r="AI8" i="99"/>
  <c r="AM8" i="99" s="1"/>
  <c r="AA8" i="99"/>
  <c r="Y8" i="99"/>
  <c r="W8" i="99"/>
  <c r="O8" i="99"/>
  <c r="M8" i="99"/>
  <c r="K8" i="99"/>
  <c r="G8" i="99"/>
  <c r="E8" i="99"/>
  <c r="I8" i="99" s="1"/>
  <c r="E53" i="100"/>
  <c r="E49" i="100"/>
  <c r="E45" i="100"/>
  <c r="E40" i="100"/>
  <c r="E39" i="100"/>
  <c r="E38" i="100"/>
  <c r="E32" i="100"/>
  <c r="E29" i="100"/>
  <c r="E28" i="100"/>
  <c r="E27" i="100"/>
  <c r="E26" i="100"/>
  <c r="E24" i="100"/>
  <c r="E16" i="2" s="1"/>
  <c r="G959" i="1" s="1"/>
  <c r="E18" i="100"/>
  <c r="E33" i="100" s="1"/>
  <c r="E17" i="100"/>
  <c r="E43" i="100" s="1"/>
  <c r="E19" i="2" s="1"/>
  <c r="G962" i="1" s="1"/>
  <c r="E16" i="100"/>
  <c r="E31" i="100" s="1"/>
  <c r="E15" i="100"/>
  <c r="E50" i="100" s="1"/>
  <c r="E11" i="100"/>
  <c r="E10" i="100"/>
  <c r="E9" i="100"/>
  <c r="E8" i="100"/>
  <c r="E13" i="100" s="1"/>
  <c r="G40" i="101"/>
  <c r="I40" i="101" s="1"/>
  <c r="E40" i="101"/>
  <c r="G39" i="101"/>
  <c r="I39" i="101" s="1"/>
  <c r="E39" i="101"/>
  <c r="I38" i="101"/>
  <c r="G38" i="101"/>
  <c r="E38" i="101"/>
  <c r="I37" i="101"/>
  <c r="G37" i="101"/>
  <c r="E37" i="101"/>
  <c r="G35" i="101"/>
  <c r="E35" i="101"/>
  <c r="I35" i="101" s="1"/>
  <c r="G34" i="101"/>
  <c r="E34" i="101"/>
  <c r="I34" i="101" s="1"/>
  <c r="G33" i="101"/>
  <c r="I33" i="101" s="1"/>
  <c r="I78" i="95" s="1"/>
  <c r="E33" i="101"/>
  <c r="G32" i="101"/>
  <c r="I32" i="101" s="1"/>
  <c r="E32" i="101"/>
  <c r="G31" i="101"/>
  <c r="I31" i="101" s="1"/>
  <c r="E31" i="101"/>
  <c r="I30" i="101"/>
  <c r="I28" i="95" s="1"/>
  <c r="G30" i="101"/>
  <c r="E30" i="101"/>
  <c r="I29" i="101"/>
  <c r="G29" i="101"/>
  <c r="E29" i="101"/>
  <c r="I28" i="101"/>
  <c r="I73" i="95" s="1"/>
  <c r="G28" i="101"/>
  <c r="E28" i="101"/>
  <c r="G25" i="101"/>
  <c r="I25" i="101" s="1"/>
  <c r="E25" i="101"/>
  <c r="G24" i="101"/>
  <c r="I24" i="101" s="1"/>
  <c r="E24" i="101"/>
  <c r="G23" i="101"/>
  <c r="I23" i="101" s="1"/>
  <c r="I75" i="95" s="1"/>
  <c r="E23" i="101"/>
  <c r="I22" i="101"/>
  <c r="I74" i="95" s="1"/>
  <c r="G22" i="101"/>
  <c r="E22" i="101"/>
  <c r="I21" i="101"/>
  <c r="G21" i="101"/>
  <c r="E21" i="101"/>
  <c r="I20" i="101"/>
  <c r="G20" i="101"/>
  <c r="E20" i="101"/>
  <c r="G19" i="101"/>
  <c r="E19" i="101"/>
  <c r="I19" i="101" s="1"/>
  <c r="I25" i="95" s="1"/>
  <c r="G18" i="101"/>
  <c r="E18" i="101"/>
  <c r="I18" i="101" s="1"/>
  <c r="I24" i="95" s="1"/>
  <c r="G17" i="101"/>
  <c r="I17" i="101" s="1"/>
  <c r="I23" i="95" s="1"/>
  <c r="E17" i="101"/>
  <c r="G16" i="101"/>
  <c r="I16" i="101" s="1"/>
  <c r="I22" i="95" s="1"/>
  <c r="E16" i="101"/>
  <c r="G15" i="101"/>
  <c r="I15" i="101" s="1"/>
  <c r="I21" i="95" s="1"/>
  <c r="E15" i="101"/>
  <c r="I14" i="101"/>
  <c r="I20" i="95" s="1"/>
  <c r="G14" i="101"/>
  <c r="E14" i="101"/>
  <c r="I13" i="101"/>
  <c r="I19" i="95" s="1"/>
  <c r="G13" i="101"/>
  <c r="E13" i="101"/>
  <c r="I12" i="101"/>
  <c r="I18" i="95" s="1"/>
  <c r="G12" i="101"/>
  <c r="E12" i="101"/>
  <c r="I11" i="101"/>
  <c r="I15" i="95" s="1"/>
  <c r="G11" i="101"/>
  <c r="E11" i="101"/>
  <c r="E27" i="101" s="1"/>
  <c r="I10" i="101"/>
  <c r="I14" i="95" s="1"/>
  <c r="G10" i="101"/>
  <c r="E10" i="101"/>
  <c r="E26" i="101" s="1"/>
  <c r="G9" i="101"/>
  <c r="I9" i="101" s="1"/>
  <c r="I9" i="94" s="1"/>
  <c r="E9" i="10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C26" i="102" s="1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AA26" i="102" s="1"/>
  <c r="Y16" i="102"/>
  <c r="W16" i="102"/>
  <c r="W26" i="102" s="1"/>
  <c r="U16" i="102"/>
  <c r="S16" i="102"/>
  <c r="Q16" i="102"/>
  <c r="Q26" i="102" s="1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U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2" i="110"/>
  <c r="E11" i="110"/>
  <c r="E9" i="110"/>
  <c r="E13" i="110" s="1"/>
  <c r="E8" i="110"/>
  <c r="E18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20" i="119" s="1"/>
  <c r="E21" i="119" s="1"/>
  <c r="E9" i="119"/>
  <c r="E18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4" i="121" s="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K33" i="122" s="1"/>
  <c r="G36" i="98" s="1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K27" i="122" s="1"/>
  <c r="G30" i="98" s="1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K20" i="122" s="1"/>
  <c r="G22" i="98" s="1"/>
  <c r="G20" i="122"/>
  <c r="E20" i="122"/>
  <c r="E22" i="98" s="1"/>
  <c r="I19" i="122"/>
  <c r="K19" i="122" s="1"/>
  <c r="G21" i="98" s="1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K12" i="122" s="1"/>
  <c r="G14" i="98" s="1"/>
  <c r="G12" i="122"/>
  <c r="E12" i="122"/>
  <c r="E14" i="98" s="1"/>
  <c r="I11" i="122"/>
  <c r="K11" i="122" s="1"/>
  <c r="G13" i="98" s="1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E39" i="122"/>
  <c r="E52" i="122" s="1"/>
  <c r="K35" i="122"/>
  <c r="G40" i="98" s="1"/>
  <c r="K34" i="122"/>
  <c r="E62" i="115" s="1"/>
  <c r="K32" i="122"/>
  <c r="G35" i="98" s="1"/>
  <c r="K31" i="122"/>
  <c r="G34" i="98" s="1"/>
  <c r="K29" i="122"/>
  <c r="G32" i="98" s="1"/>
  <c r="K26" i="122"/>
  <c r="G29" i="98" s="1"/>
  <c r="K25" i="122"/>
  <c r="G28" i="98" s="1"/>
  <c r="K23" i="122"/>
  <c r="G26" i="98" s="1"/>
  <c r="K21" i="122"/>
  <c r="G23" i="98" s="1"/>
  <c r="K18" i="122"/>
  <c r="G20" i="98" s="1"/>
  <c r="K17" i="122"/>
  <c r="G19" i="98" s="1"/>
  <c r="K15" i="122"/>
  <c r="G17" i="98" s="1"/>
  <c r="K13" i="122"/>
  <c r="G15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W13" i="123"/>
  <c r="S13" i="123"/>
  <c r="O13" i="123"/>
  <c r="K13" i="123"/>
  <c r="G13" i="123"/>
  <c r="G36" i="123" s="1"/>
  <c r="W12" i="123"/>
  <c r="S12" i="123"/>
  <c r="O12" i="123"/>
  <c r="O36" i="123" s="1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W36" i="123" s="1"/>
  <c r="S9" i="123"/>
  <c r="O9" i="123"/>
  <c r="K9" i="123"/>
  <c r="G9" i="123"/>
  <c r="W8" i="123"/>
  <c r="S8" i="123"/>
  <c r="O8" i="123"/>
  <c r="K8" i="123"/>
  <c r="K36" i="123" s="1"/>
  <c r="G8" i="123"/>
  <c r="Y36" i="123"/>
  <c r="U36" i="123"/>
  <c r="S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O35" i="124" s="1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K35" i="124" s="1"/>
  <c r="G10" i="124"/>
  <c r="W9" i="124"/>
  <c r="S9" i="124"/>
  <c r="S35" i="124" s="1"/>
  <c r="O9" i="124"/>
  <c r="K9" i="124"/>
  <c r="G9" i="124"/>
  <c r="AA9" i="124" s="1"/>
  <c r="E15" i="111" s="1"/>
  <c r="W8" i="124"/>
  <c r="S8" i="124"/>
  <c r="O8" i="124"/>
  <c r="K8" i="124"/>
  <c r="G8" i="124"/>
  <c r="AA8" i="124" s="1"/>
  <c r="Y35" i="124"/>
  <c r="W35" i="124"/>
  <c r="U35" i="124"/>
  <c r="Q35" i="124"/>
  <c r="M35" i="124"/>
  <c r="I35" i="124"/>
  <c r="G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I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I33" i="126" s="1"/>
  <c r="E15" i="116" s="1"/>
  <c r="E16" i="116" s="1"/>
  <c r="K14" i="126"/>
  <c r="M13" i="126"/>
  <c r="K13" i="126"/>
  <c r="G13" i="126"/>
  <c r="G14" i="126" s="1"/>
  <c r="E13" i="126"/>
  <c r="M12" i="126"/>
  <c r="M14" i="126" s="1"/>
  <c r="K12" i="126"/>
  <c r="G12" i="126"/>
  <c r="E12" i="126"/>
  <c r="E14" i="126" s="1"/>
  <c r="O11" i="126"/>
  <c r="O12" i="126" s="1"/>
  <c r="I11" i="126"/>
  <c r="O10" i="126"/>
  <c r="I10" i="126"/>
  <c r="O9" i="126"/>
  <c r="I9" i="126"/>
  <c r="I12" i="126" s="1"/>
  <c r="O8" i="126"/>
  <c r="O13" i="126" s="1"/>
  <c r="E12" i="115" s="1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AA49" i="127" s="1"/>
  <c r="E43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CE31" i="129" s="1"/>
  <c r="CC27" i="129"/>
  <c r="CC31" i="129" s="1"/>
  <c r="CA27" i="129"/>
  <c r="CA31" i="129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K10" i="129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CA8" i="129"/>
  <c r="E13" i="113" s="1"/>
  <c r="BY8" i="129"/>
  <c r="BY26" i="129" s="1"/>
  <c r="BW25" i="129"/>
  <c r="BW26" i="129" s="1"/>
  <c r="BI25" i="129"/>
  <c r="BI26" i="129" s="1"/>
  <c r="AU25" i="129"/>
  <c r="AU26" i="129" s="1"/>
  <c r="S25" i="129"/>
  <c r="CI25" i="129" s="1"/>
  <c r="E143" i="113" s="1"/>
  <c r="AG25" i="129"/>
  <c r="AG26" i="129" s="1"/>
  <c r="AE25" i="129"/>
  <c r="AE26" i="129" s="1"/>
  <c r="Q25" i="129"/>
  <c r="Q26" i="129" s="1"/>
  <c r="AS25" i="129"/>
  <c r="AS26" i="129" s="1"/>
  <c r="BG25" i="129"/>
  <c r="BG26" i="129" s="1"/>
  <c r="BU25" i="129"/>
  <c r="BU26" i="129" s="1"/>
  <c r="AA25" i="129"/>
  <c r="AA26" i="129" s="1"/>
  <c r="M25" i="129"/>
  <c r="M26" i="129" s="1"/>
  <c r="AO25" i="129"/>
  <c r="AO26" i="129" s="1"/>
  <c r="BC25" i="129"/>
  <c r="BC26" i="129" s="1"/>
  <c r="BQ25" i="129"/>
  <c r="BQ26" i="129" s="1"/>
  <c r="BO25" i="129"/>
  <c r="BO26" i="129" s="1"/>
  <c r="BA25" i="129"/>
  <c r="BA26" i="129" s="1"/>
  <c r="AM25" i="129"/>
  <c r="AM26" i="129" s="1"/>
  <c r="K25" i="129"/>
  <c r="K26" i="129" s="1"/>
  <c r="Y25" i="129"/>
  <c r="Y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S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S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S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CM38" i="132"/>
  <c r="CM37" i="132"/>
  <c r="G47" i="50" s="1"/>
  <c r="CM36" i="132"/>
  <c r="CM35" i="132"/>
  <c r="E10" i="12" s="1"/>
  <c r="CM34" i="132"/>
  <c r="G44" i="50" s="1"/>
  <c r="CM33" i="132"/>
  <c r="G26" i="105" s="1"/>
  <c r="CM32" i="132"/>
  <c r="G42" i="50" s="1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M23" i="138"/>
  <c r="CO23" i="138" s="1"/>
  <c r="CK23" i="138"/>
  <c r="CI23" i="138"/>
  <c r="CG23" i="138"/>
  <c r="BS23" i="138"/>
  <c r="EM23" i="138" s="1"/>
  <c r="BQ23" i="138"/>
  <c r="BO23" i="138"/>
  <c r="BU23" i="138" s="1"/>
  <c r="BC23" i="138"/>
  <c r="BE23" i="138" s="1"/>
  <c r="BA23" i="138"/>
  <c r="AY23" i="138"/>
  <c r="AW23" i="138"/>
  <c r="AM23" i="138"/>
  <c r="AK23" i="138"/>
  <c r="AI23" i="138"/>
  <c r="DU23" i="138" s="1"/>
  <c r="AG23" i="138"/>
  <c r="AE23" i="138"/>
  <c r="Q23" i="138"/>
  <c r="FE23" i="138" s="1"/>
  <c r="O23" i="138"/>
  <c r="FC23" i="138" s="1"/>
  <c r="M23" i="138"/>
  <c r="S23" i="138" s="1"/>
  <c r="EY22" i="138"/>
  <c r="EW22" i="138"/>
  <c r="EU22" i="138"/>
  <c r="ES22" i="138"/>
  <c r="EG22" i="138"/>
  <c r="EE22" i="138"/>
  <c r="EC22" i="138"/>
  <c r="EA22" i="138"/>
  <c r="DQ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E22" i="138"/>
  <c r="BC22" i="138"/>
  <c r="BA22" i="138"/>
  <c r="AY22" i="138"/>
  <c r="AW22" i="138"/>
  <c r="AI22" i="138"/>
  <c r="AG22" i="138"/>
  <c r="DA22" i="138" s="1"/>
  <c r="AE22" i="138"/>
  <c r="AK22" i="138" s="1"/>
  <c r="AM22" i="138" s="1"/>
  <c r="U22" i="138"/>
  <c r="S22" i="138"/>
  <c r="Q22" i="138"/>
  <c r="EM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W21" i="138"/>
  <c r="BU21" i="138"/>
  <c r="BS21" i="138"/>
  <c r="BQ21" i="138"/>
  <c r="BO21" i="138"/>
  <c r="BA21" i="138"/>
  <c r="AY21" i="138"/>
  <c r="AW21" i="138"/>
  <c r="BC21" i="138" s="1"/>
  <c r="BE21" i="138" s="1"/>
  <c r="AI21" i="138"/>
  <c r="AG21" i="138"/>
  <c r="AE21" i="138"/>
  <c r="AK21" i="138" s="1"/>
  <c r="AM21" i="138" s="1"/>
  <c r="S21" i="138"/>
  <c r="U21" i="138" s="1"/>
  <c r="Q21" i="138"/>
  <c r="FE21" i="138" s="1"/>
  <c r="O21" i="138"/>
  <c r="DA21" i="138" s="1"/>
  <c r="M21" i="138"/>
  <c r="DQ21" i="138" s="1"/>
  <c r="EY20" i="138"/>
  <c r="EW20" i="138"/>
  <c r="EU20" i="138"/>
  <c r="ES20" i="138"/>
  <c r="EG20" i="138"/>
  <c r="EE20" i="138"/>
  <c r="EC20" i="138"/>
  <c r="EA20" i="138"/>
  <c r="DU20" i="138"/>
  <c r="DO20" i="138"/>
  <c r="DM20" i="138"/>
  <c r="DK20" i="138"/>
  <c r="DI20" i="138"/>
  <c r="CW20" i="138"/>
  <c r="CU20" i="138"/>
  <c r="CS20" i="138"/>
  <c r="CQ20" i="138"/>
  <c r="CO20" i="138"/>
  <c r="CM20" i="138"/>
  <c r="CK20" i="138"/>
  <c r="CI20" i="138"/>
  <c r="CG20" i="138"/>
  <c r="BS20" i="138"/>
  <c r="BQ20" i="138"/>
  <c r="EK20" i="138" s="1"/>
  <c r="BO20" i="138"/>
  <c r="BU20" i="138" s="1"/>
  <c r="BW20" i="138" s="1"/>
  <c r="BE20" i="138"/>
  <c r="BC20" i="138"/>
  <c r="BA20" i="138"/>
  <c r="AY20" i="138"/>
  <c r="AW20" i="138"/>
  <c r="AK20" i="138"/>
  <c r="AM20" i="138" s="1"/>
  <c r="AI20" i="138"/>
  <c r="DC20" i="138" s="1"/>
  <c r="AG20" i="138"/>
  <c r="DS20" i="138" s="1"/>
  <c r="AE20" i="138"/>
  <c r="Q20" i="138"/>
  <c r="FE20" i="138" s="1"/>
  <c r="O20" i="138"/>
  <c r="FC20" i="138" s="1"/>
  <c r="M20" i="138"/>
  <c r="S20" i="138" s="1"/>
  <c r="U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C19" i="138"/>
  <c r="BE19" i="138" s="1"/>
  <c r="BA19" i="138"/>
  <c r="AY19" i="138"/>
  <c r="AW19" i="138"/>
  <c r="AI19" i="138"/>
  <c r="AG19" i="138"/>
  <c r="AE19" i="138"/>
  <c r="AK19" i="138" s="1"/>
  <c r="AM19" i="138" s="1"/>
  <c r="S19" i="138"/>
  <c r="U19" i="138" s="1"/>
  <c r="Q19" i="138"/>
  <c r="DU19" i="138" s="1"/>
  <c r="O19" i="138"/>
  <c r="EK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AW18" i="138"/>
  <c r="BC18" i="138" s="1"/>
  <c r="BE18" i="138" s="1"/>
  <c r="AK18" i="138"/>
  <c r="AM18" i="138" s="1"/>
  <c r="AI18" i="138"/>
  <c r="AG18" i="138"/>
  <c r="AE18" i="138"/>
  <c r="Q18" i="138"/>
  <c r="FE18" i="138" s="1"/>
  <c r="O18" i="138"/>
  <c r="FC18" i="138" s="1"/>
  <c r="M18" i="138"/>
  <c r="CY18" i="138" s="1"/>
  <c r="EY17" i="138"/>
  <c r="EW17" i="138"/>
  <c r="EU17" i="138"/>
  <c r="ES17" i="138"/>
  <c r="EG17" i="138"/>
  <c r="EE17" i="138"/>
  <c r="EC17" i="138"/>
  <c r="EA17" i="138"/>
  <c r="DS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DC17" i="138" s="1"/>
  <c r="AG17" i="138"/>
  <c r="DA17" i="138" s="1"/>
  <c r="AE17" i="138"/>
  <c r="AK17" i="138" s="1"/>
  <c r="AM17" i="138" s="1"/>
  <c r="U17" i="138"/>
  <c r="S17" i="138"/>
  <c r="Q17" i="138"/>
  <c r="FE17" i="138" s="1"/>
  <c r="O17" i="138"/>
  <c r="FC17" i="138" s="1"/>
  <c r="M17" i="138"/>
  <c r="FA17" i="138" s="1"/>
  <c r="FG17" i="138" s="1"/>
  <c r="F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U16" i="138"/>
  <c r="BW16" i="138" s="1"/>
  <c r="BS16" i="138"/>
  <c r="BQ16" i="138"/>
  <c r="BO16" i="138"/>
  <c r="BA16" i="138"/>
  <c r="AY16" i="138"/>
  <c r="AW16" i="138"/>
  <c r="BC16" i="138" s="1"/>
  <c r="BE16" i="138" s="1"/>
  <c r="AI16" i="138"/>
  <c r="AG16" i="138"/>
  <c r="AE16" i="138"/>
  <c r="AK16" i="138" s="1"/>
  <c r="AM16" i="138" s="1"/>
  <c r="U16" i="138"/>
  <c r="S16" i="138"/>
  <c r="Q16" i="138"/>
  <c r="DC16" i="138" s="1"/>
  <c r="O16" i="138"/>
  <c r="DS16" i="138" s="1"/>
  <c r="M16" i="138"/>
  <c r="E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M15" i="138"/>
  <c r="CO15" i="138" s="1"/>
  <c r="CK15" i="138"/>
  <c r="CI15" i="138"/>
  <c r="CG15" i="138"/>
  <c r="BS15" i="138"/>
  <c r="EM15" i="138" s="1"/>
  <c r="BQ15" i="138"/>
  <c r="BO15" i="138"/>
  <c r="BU15" i="138" s="1"/>
  <c r="BW15" i="138" s="1"/>
  <c r="BC15" i="138"/>
  <c r="BE15" i="138" s="1"/>
  <c r="BA15" i="138"/>
  <c r="AY15" i="138"/>
  <c r="AW15" i="138"/>
  <c r="AM15" i="138"/>
  <c r="AK15" i="138"/>
  <c r="AI15" i="138"/>
  <c r="DC15" i="138" s="1"/>
  <c r="AG15" i="138"/>
  <c r="AE15" i="138"/>
  <c r="Q15" i="138"/>
  <c r="FE15" i="138" s="1"/>
  <c r="O15" i="138"/>
  <c r="FC15" i="138" s="1"/>
  <c r="M15" i="138"/>
  <c r="S15" i="138" s="1"/>
  <c r="U15" i="138" s="1"/>
  <c r="EY14" i="138"/>
  <c r="EW14" i="138"/>
  <c r="EU14" i="138"/>
  <c r="ES14" i="138"/>
  <c r="EG14" i="138"/>
  <c r="EE14" i="138"/>
  <c r="EC14" i="138"/>
  <c r="EA14" i="138"/>
  <c r="DQ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E14" i="138"/>
  <c r="BC14" i="138"/>
  <c r="BA14" i="138"/>
  <c r="AY14" i="138"/>
  <c r="AW14" i="138"/>
  <c r="AI14" i="138"/>
  <c r="AG14" i="138"/>
  <c r="DA14" i="138" s="1"/>
  <c r="AE14" i="138"/>
  <c r="AK14" i="138" s="1"/>
  <c r="AM14" i="138" s="1"/>
  <c r="U14" i="138"/>
  <c r="S14" i="138"/>
  <c r="Q14" i="138"/>
  <c r="EM14" i="138" s="1"/>
  <c r="O14" i="138"/>
  <c r="FC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W13" i="138"/>
  <c r="BU13" i="138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S13" i="138"/>
  <c r="U13" i="138" s="1"/>
  <c r="Q13" i="138"/>
  <c r="FE13" i="138" s="1"/>
  <c r="O13" i="138"/>
  <c r="DA13" i="138" s="1"/>
  <c r="M13" i="138"/>
  <c r="DQ13" i="138" s="1"/>
  <c r="EY12" i="138"/>
  <c r="EW12" i="138"/>
  <c r="EU12" i="138"/>
  <c r="ES12" i="138"/>
  <c r="EG12" i="138"/>
  <c r="EE12" i="138"/>
  <c r="EC12" i="138"/>
  <c r="EA12" i="138"/>
  <c r="DU12" i="138"/>
  <c r="DO12" i="138"/>
  <c r="DM12" i="138"/>
  <c r="DK12" i="138"/>
  <c r="DI12" i="138"/>
  <c r="CW12" i="138"/>
  <c r="CU12" i="138"/>
  <c r="CS12" i="138"/>
  <c r="CQ12" i="138"/>
  <c r="CO12" i="138"/>
  <c r="CM12" i="138"/>
  <c r="CK12" i="138"/>
  <c r="CI12" i="138"/>
  <c r="CG12" i="138"/>
  <c r="BS12" i="138"/>
  <c r="BQ12" i="138"/>
  <c r="EK12" i="138" s="1"/>
  <c r="BO12" i="138"/>
  <c r="BU12" i="138" s="1"/>
  <c r="BW12" i="138" s="1"/>
  <c r="BE12" i="138"/>
  <c r="BC12" i="138"/>
  <c r="BA12" i="138"/>
  <c r="AY12" i="138"/>
  <c r="AW12" i="138"/>
  <c r="AK12" i="138"/>
  <c r="AM12" i="138" s="1"/>
  <c r="AI12" i="138"/>
  <c r="DC12" i="138" s="1"/>
  <c r="AG12" i="138"/>
  <c r="AE12" i="138"/>
  <c r="Q12" i="138"/>
  <c r="FE12" i="138" s="1"/>
  <c r="O12" i="138"/>
  <c r="FC12" i="138" s="1"/>
  <c r="M12" i="138"/>
  <c r="S12" i="138" s="1"/>
  <c r="U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W11" i="138"/>
  <c r="BU11" i="138"/>
  <c r="BS11" i="138"/>
  <c r="BQ11" i="138"/>
  <c r="BO11" i="138"/>
  <c r="BC11" i="138"/>
  <c r="BE11" i="138" s="1"/>
  <c r="BA11" i="138"/>
  <c r="AY11" i="138"/>
  <c r="AW11" i="138"/>
  <c r="AI11" i="138"/>
  <c r="AG11" i="138"/>
  <c r="AE11" i="138"/>
  <c r="AK11" i="138" s="1"/>
  <c r="AM11" i="138" s="1"/>
  <c r="U11" i="138"/>
  <c r="S11" i="138"/>
  <c r="Q11" i="138"/>
  <c r="DU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M10" i="138"/>
  <c r="CO10" i="138" s="1"/>
  <c r="CK10" i="138"/>
  <c r="CI10" i="138"/>
  <c r="CG10" i="138"/>
  <c r="BU10" i="138"/>
  <c r="BW10" i="138" s="1"/>
  <c r="BS10" i="138"/>
  <c r="BQ10" i="138"/>
  <c r="BO10" i="138"/>
  <c r="BA10" i="138"/>
  <c r="AY10" i="138"/>
  <c r="AW10" i="138"/>
  <c r="BC10" i="138" s="1"/>
  <c r="BE10" i="138" s="1"/>
  <c r="AM10" i="138"/>
  <c r="AK10" i="138"/>
  <c r="AI10" i="138"/>
  <c r="AG10" i="138"/>
  <c r="AE10" i="138"/>
  <c r="Q10" i="138"/>
  <c r="FE10" i="138" s="1"/>
  <c r="O10" i="138"/>
  <c r="FC10" i="138" s="1"/>
  <c r="M10" i="138"/>
  <c r="CY10" i="138" s="1"/>
  <c r="EY9" i="138"/>
  <c r="EW9" i="138"/>
  <c r="EU9" i="138"/>
  <c r="ES9" i="138"/>
  <c r="EG9" i="138"/>
  <c r="EE9" i="138"/>
  <c r="EC9" i="138"/>
  <c r="EA9" i="138"/>
  <c r="DS9" i="138"/>
  <c r="DO9" i="138"/>
  <c r="DM9" i="138"/>
  <c r="DK9" i="138"/>
  <c r="DI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E9" i="138"/>
  <c r="BC9" i="138"/>
  <c r="BA9" i="138"/>
  <c r="AY9" i="138"/>
  <c r="AW9" i="138"/>
  <c r="AI9" i="138"/>
  <c r="DC9" i="138" s="1"/>
  <c r="AG9" i="138"/>
  <c r="DA9" i="138" s="1"/>
  <c r="AE9" i="138"/>
  <c r="AK9" i="138" s="1"/>
  <c r="AM9" i="138" s="1"/>
  <c r="U9" i="138"/>
  <c r="S9" i="138"/>
  <c r="Q9" i="138"/>
  <c r="FE9" i="138" s="1"/>
  <c r="O9" i="138"/>
  <c r="FC9" i="138" s="1"/>
  <c r="M9" i="138"/>
  <c r="FA9" i="138" s="1"/>
  <c r="FG9" i="138" s="1"/>
  <c r="F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S8" i="138"/>
  <c r="BQ8" i="138"/>
  <c r="BO8" i="138"/>
  <c r="BA8" i="138"/>
  <c r="AY8" i="138"/>
  <c r="AW8" i="138"/>
  <c r="BC8" i="138" s="1"/>
  <c r="BE8" i="138" s="1"/>
  <c r="AI8" i="138"/>
  <c r="AG8" i="138"/>
  <c r="AE8" i="138"/>
  <c r="AK8" i="138" s="1"/>
  <c r="AM8" i="138" s="1"/>
  <c r="S8" i="138"/>
  <c r="Q8" i="138"/>
  <c r="DC8" i="138" s="1"/>
  <c r="O8" i="138"/>
  <c r="DS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Q30" i="142"/>
  <c r="U30" i="142" s="1"/>
  <c r="AK30" i="142" s="1"/>
  <c r="E22" i="90" s="1"/>
  <c r="M30" i="142"/>
  <c r="K30" i="142"/>
  <c r="G30" i="142"/>
  <c r="E30" i="142"/>
  <c r="AG30" i="142"/>
  <c r="O30" i="142"/>
  <c r="I30" i="142"/>
  <c r="E22" i="92" s="1"/>
  <c r="AM29" i="142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K25" i="142" s="1"/>
  <c r="E19" i="90" s="1"/>
  <c r="I25" i="142"/>
  <c r="E19" i="92" s="1"/>
  <c r="AG24" i="142"/>
  <c r="AA24" i="142"/>
  <c r="U24" i="142"/>
  <c r="AM24" i="142" s="1"/>
  <c r="E18" i="89" s="1"/>
  <c r="O24" i="142"/>
  <c r="AI24" i="142" s="1"/>
  <c r="E18" i="91" s="1"/>
  <c r="I24" i="142"/>
  <c r="E18" i="92" s="1"/>
  <c r="AI23" i="142"/>
  <c r="E16" i="91" s="1"/>
  <c r="AG23" i="142"/>
  <c r="AA23" i="142"/>
  <c r="U23" i="142"/>
  <c r="O23" i="142"/>
  <c r="I23" i="142"/>
  <c r="E16" i="92" s="1"/>
  <c r="AK22" i="142"/>
  <c r="E17" i="90" s="1"/>
  <c r="AG22" i="142"/>
  <c r="AA22" i="142"/>
  <c r="U22" i="142"/>
  <c r="O22" i="142"/>
  <c r="AI22" i="142" s="1"/>
  <c r="E17" i="91" s="1"/>
  <c r="I22" i="142"/>
  <c r="E17" i="92" s="1"/>
  <c r="AM21" i="142"/>
  <c r="E15" i="89" s="1"/>
  <c r="AK21" i="142"/>
  <c r="E15" i="90" s="1"/>
  <c r="AG21" i="142"/>
  <c r="AA21" i="142"/>
  <c r="U21" i="142"/>
  <c r="O21" i="142"/>
  <c r="I21" i="142"/>
  <c r="E15" i="92" s="1"/>
  <c r="AG20" i="142"/>
  <c r="AA20" i="142"/>
  <c r="U20" i="142"/>
  <c r="O20" i="142"/>
  <c r="I20" i="142"/>
  <c r="E14" i="92" s="1"/>
  <c r="AE19" i="142"/>
  <c r="AG19" i="142" s="1"/>
  <c r="AC19" i="142"/>
  <c r="Y19" i="142"/>
  <c r="W19" i="142"/>
  <c r="S19" i="142"/>
  <c r="Q19" i="142"/>
  <c r="M19" i="142"/>
  <c r="K19" i="142"/>
  <c r="O19" i="142" s="1"/>
  <c r="G19" i="142"/>
  <c r="I19" i="142" s="1"/>
  <c r="E19" i="142"/>
  <c r="AA19" i="142"/>
  <c r="U19" i="142"/>
  <c r="AK18" i="142"/>
  <c r="AG18" i="142"/>
  <c r="AA18" i="142"/>
  <c r="AM18" i="142" s="1"/>
  <c r="U18" i="142"/>
  <c r="O18" i="142"/>
  <c r="I18" i="142"/>
  <c r="AI18" i="142" s="1"/>
  <c r="AI17" i="142"/>
  <c r="AG17" i="142"/>
  <c r="AA17" i="142"/>
  <c r="U17" i="142"/>
  <c r="O17" i="142"/>
  <c r="I17" i="142"/>
  <c r="AO17" i="142" s="1"/>
  <c r="AK16" i="142"/>
  <c r="E12" i="90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M15" i="142"/>
  <c r="K15" i="142"/>
  <c r="G15" i="142"/>
  <c r="E15" i="142"/>
  <c r="I15" i="142" s="1"/>
  <c r="AA15" i="142"/>
  <c r="U15" i="142"/>
  <c r="O15" i="142"/>
  <c r="AG14" i="142"/>
  <c r="AA14" i="142"/>
  <c r="U14" i="142"/>
  <c r="O14" i="142"/>
  <c r="AI14" i="142" s="1"/>
  <c r="I14" i="142"/>
  <c r="AO14" i="142" s="1"/>
  <c r="AK13" i="142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I11" i="142" s="1"/>
  <c r="U11" i="142"/>
  <c r="O11" i="142"/>
  <c r="AG10" i="142"/>
  <c r="AA10" i="142"/>
  <c r="U10" i="142"/>
  <c r="O10" i="142"/>
  <c r="I10" i="142"/>
  <c r="AO10" i="142" s="1"/>
  <c r="AG9" i="142"/>
  <c r="AA9" i="142"/>
  <c r="U9" i="142"/>
  <c r="O9" i="142"/>
  <c r="I9" i="142"/>
  <c r="AO9" i="142" s="1"/>
  <c r="AI8" i="142"/>
  <c r="E8" i="91" s="1"/>
  <c r="AG8" i="142"/>
  <c r="AA8" i="142"/>
  <c r="U8" i="142"/>
  <c r="O8" i="142"/>
  <c r="I8" i="142"/>
  <c r="E8" i="92" s="1"/>
  <c r="AE30" i="143"/>
  <c r="AG30" i="143" s="1"/>
  <c r="AC30" i="143"/>
  <c r="Y30" i="143"/>
  <c r="AA30" i="143" s="1"/>
  <c r="W30" i="143"/>
  <c r="S30" i="143"/>
  <c r="Q30" i="143"/>
  <c r="M30" i="143"/>
  <c r="K30" i="143"/>
  <c r="O30" i="143" s="1"/>
  <c r="G30" i="143"/>
  <c r="E30" i="143"/>
  <c r="U30" i="143"/>
  <c r="I30" i="143"/>
  <c r="AG29" i="143"/>
  <c r="AA29" i="143"/>
  <c r="U29" i="143"/>
  <c r="O29" i="143"/>
  <c r="I29" i="143"/>
  <c r="AO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I27" i="143"/>
  <c r="AM27" i="143" s="1"/>
  <c r="AM26" i="143"/>
  <c r="AK26" i="143"/>
  <c r="AG26" i="143"/>
  <c r="AA26" i="143"/>
  <c r="U26" i="143"/>
  <c r="O26" i="143"/>
  <c r="I26" i="143"/>
  <c r="AI25" i="143"/>
  <c r="AG25" i="143"/>
  <c r="AA25" i="143"/>
  <c r="U25" i="143"/>
  <c r="O25" i="143"/>
  <c r="I25" i="143"/>
  <c r="AM25" i="143" s="1"/>
  <c r="AK24" i="143"/>
  <c r="AG24" i="143"/>
  <c r="AA24" i="143"/>
  <c r="U24" i="143"/>
  <c r="O24" i="143"/>
  <c r="I24" i="143"/>
  <c r="AM24" i="143" s="1"/>
  <c r="AM23" i="143"/>
  <c r="AG23" i="143"/>
  <c r="AA23" i="143"/>
  <c r="U23" i="143"/>
  <c r="O23" i="143"/>
  <c r="AK23" i="143" s="1"/>
  <c r="I23" i="143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I20" i="143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S19" i="143"/>
  <c r="Q19" i="143"/>
  <c r="U19" i="143" s="1"/>
  <c r="M19" i="143"/>
  <c r="K19" i="143"/>
  <c r="G19" i="143"/>
  <c r="E19" i="143"/>
  <c r="AI19" i="143"/>
  <c r="AG19" i="143"/>
  <c r="O19" i="143"/>
  <c r="I19" i="143"/>
  <c r="AM19" i="143" s="1"/>
  <c r="AK18" i="143"/>
  <c r="AG18" i="143"/>
  <c r="AA18" i="143"/>
  <c r="U18" i="143"/>
  <c r="O18" i="143"/>
  <c r="I18" i="143"/>
  <c r="AO18" i="143" s="1"/>
  <c r="AM17" i="143"/>
  <c r="AG17" i="143"/>
  <c r="AA17" i="143"/>
  <c r="U17" i="143"/>
  <c r="O17" i="143"/>
  <c r="AK17" i="143" s="1"/>
  <c r="I17" i="143"/>
  <c r="AO17" i="143" s="1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S15" i="143"/>
  <c r="Q15" i="143"/>
  <c r="U15" i="143" s="1"/>
  <c r="M15" i="143"/>
  <c r="K15" i="143"/>
  <c r="O15" i="143" s="1"/>
  <c r="G15" i="143"/>
  <c r="E15" i="143"/>
  <c r="I15" i="143" s="1"/>
  <c r="AA15" i="143"/>
  <c r="AM14" i="143"/>
  <c r="AK14" i="143"/>
  <c r="AG14" i="143"/>
  <c r="AA14" i="143"/>
  <c r="U14" i="143"/>
  <c r="O14" i="143"/>
  <c r="I14" i="143"/>
  <c r="AI14" i="143" s="1"/>
  <c r="AI13" i="143"/>
  <c r="AG13" i="143"/>
  <c r="AA13" i="143"/>
  <c r="U13" i="143"/>
  <c r="O13" i="143"/>
  <c r="I13" i="143"/>
  <c r="AO13" i="143" s="1"/>
  <c r="AK12" i="143"/>
  <c r="AG12" i="143"/>
  <c r="AA12" i="143"/>
  <c r="U12" i="143"/>
  <c r="O12" i="143"/>
  <c r="I12" i="143"/>
  <c r="AM12" i="143" s="1"/>
  <c r="AE11" i="143"/>
  <c r="AE31" i="143" s="1"/>
  <c r="AC11" i="143"/>
  <c r="AG1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K31" i="143" s="1"/>
  <c r="G11" i="143"/>
  <c r="G31" i="143" s="1"/>
  <c r="E11" i="143"/>
  <c r="I11" i="143" s="1"/>
  <c r="AA11" i="143"/>
  <c r="U11" i="143"/>
  <c r="O11" i="143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AM9" i="143" s="1"/>
  <c r="I9" i="143"/>
  <c r="AO9" i="143" s="1"/>
  <c r="AM8" i="143"/>
  <c r="AK8" i="143"/>
  <c r="AG8" i="143"/>
  <c r="AA8" i="143"/>
  <c r="U8" i="143"/>
  <c r="O8" i="143"/>
  <c r="I8" i="143"/>
  <c r="AO26" i="144"/>
  <c r="AI26" i="144"/>
  <c r="AE26" i="144"/>
  <c r="AU60" i="99" s="1"/>
  <c r="AC26" i="144"/>
  <c r="AG26" i="144" s="1"/>
  <c r="Y26" i="144"/>
  <c r="AI60" i="99" s="1"/>
  <c r="W26" i="144"/>
  <c r="AK60" i="99" s="1"/>
  <c r="S26" i="144"/>
  <c r="W60" i="99" s="1"/>
  <c r="Q26" i="144"/>
  <c r="Y60" i="99" s="1"/>
  <c r="M26" i="144"/>
  <c r="K60" i="99" s="1"/>
  <c r="K26" i="144"/>
  <c r="M60" i="99" s="1"/>
  <c r="I26" i="144"/>
  <c r="E23" i="87" s="1"/>
  <c r="G26" i="144"/>
  <c r="BC26" i="144" s="1"/>
  <c r="BA60" i="99" s="1"/>
  <c r="E26" i="144"/>
  <c r="BA26" i="144" s="1"/>
  <c r="AU24" i="144"/>
  <c r="AK24" i="144"/>
  <c r="Q58" i="99" s="1"/>
  <c r="AE24" i="144"/>
  <c r="AU58" i="99" s="1"/>
  <c r="AC24" i="144"/>
  <c r="AG24" i="144" s="1"/>
  <c r="Y24" i="144"/>
  <c r="AI58" i="99" s="1"/>
  <c r="AM58" i="99" s="1"/>
  <c r="W24" i="144"/>
  <c r="AK58" i="99" s="1"/>
  <c r="U24" i="144"/>
  <c r="S24" i="144"/>
  <c r="W58" i="99" s="1"/>
  <c r="Q24" i="144"/>
  <c r="Y58" i="99" s="1"/>
  <c r="O24" i="144"/>
  <c r="M24" i="144"/>
  <c r="K58" i="99" s="1"/>
  <c r="O58" i="99" s="1"/>
  <c r="K24" i="144"/>
  <c r="M58" i="99" s="1"/>
  <c r="G24" i="144"/>
  <c r="E58" i="99" s="1"/>
  <c r="E24" i="144"/>
  <c r="BA24" i="144" s="1"/>
  <c r="AQ23" i="144"/>
  <c r="AC57" i="99" s="1"/>
  <c r="AK23" i="144"/>
  <c r="Q57" i="99" s="1"/>
  <c r="AG23" i="144"/>
  <c r="AE23" i="144"/>
  <c r="AU57" i="99" s="1"/>
  <c r="AC23" i="144"/>
  <c r="AW57" i="99" s="1"/>
  <c r="AA23" i="144"/>
  <c r="Y23" i="144"/>
  <c r="AI57" i="99" s="1"/>
  <c r="AM57" i="99" s="1"/>
  <c r="W23" i="144"/>
  <c r="AK57" i="99" s="1"/>
  <c r="U23" i="144"/>
  <c r="S23" i="144"/>
  <c r="W57" i="99" s="1"/>
  <c r="Q23" i="144"/>
  <c r="Y57" i="99" s="1"/>
  <c r="M23" i="144"/>
  <c r="K57" i="99" s="1"/>
  <c r="K23" i="144"/>
  <c r="M57" i="99" s="1"/>
  <c r="G23" i="144"/>
  <c r="BC23" i="144" s="1"/>
  <c r="BA57" i="99" s="1"/>
  <c r="E23" i="144"/>
  <c r="AO23" i="144" s="1"/>
  <c r="AW22" i="144"/>
  <c r="AO56" i="99" s="1"/>
  <c r="AQ22" i="144"/>
  <c r="AC56" i="99" s="1"/>
  <c r="AG22" i="144"/>
  <c r="AE22" i="144"/>
  <c r="AU56" i="99" s="1"/>
  <c r="AY56" i="99" s="1"/>
  <c r="AC22" i="144"/>
  <c r="AW56" i="99" s="1"/>
  <c r="AA22" i="144"/>
  <c r="Y22" i="144"/>
  <c r="AI56" i="99" s="1"/>
  <c r="W22" i="144"/>
  <c r="AK56" i="99" s="1"/>
  <c r="S22" i="144"/>
  <c r="W56" i="99" s="1"/>
  <c r="Q22" i="144"/>
  <c r="Y56" i="99" s="1"/>
  <c r="M22" i="144"/>
  <c r="K56" i="99" s="1"/>
  <c r="K22" i="144"/>
  <c r="O22" i="144" s="1"/>
  <c r="G22" i="144"/>
  <c r="E56" i="99" s="1"/>
  <c r="E22" i="144"/>
  <c r="AU22" i="144" s="1"/>
  <c r="AW21" i="144"/>
  <c r="AO55" i="99" s="1"/>
  <c r="AG21" i="144"/>
  <c r="AE21" i="144"/>
  <c r="AU55" i="99" s="1"/>
  <c r="AC21" i="144"/>
  <c r="AW55" i="99" s="1"/>
  <c r="Y21" i="144"/>
  <c r="AI55" i="99" s="1"/>
  <c r="W21" i="144"/>
  <c r="AK55" i="99" s="1"/>
  <c r="S21" i="144"/>
  <c r="W55" i="99" s="1"/>
  <c r="Q21" i="144"/>
  <c r="Y55" i="99" s="1"/>
  <c r="M21" i="144"/>
  <c r="K55" i="99" s="1"/>
  <c r="K21" i="144"/>
  <c r="O21" i="144" s="1"/>
  <c r="G21" i="144"/>
  <c r="BC21" i="144" s="1"/>
  <c r="BA55" i="99" s="1"/>
  <c r="E21" i="144"/>
  <c r="BA21" i="144" s="1"/>
  <c r="AE20" i="144"/>
  <c r="AU54" i="99" s="1"/>
  <c r="AC20" i="144"/>
  <c r="AW54" i="99" s="1"/>
  <c r="Y20" i="144"/>
  <c r="AI54" i="99" s="1"/>
  <c r="W20" i="144"/>
  <c r="AA20" i="144" s="1"/>
  <c r="S20" i="144"/>
  <c r="W54" i="99" s="1"/>
  <c r="Q20" i="144"/>
  <c r="Y54" i="99" s="1"/>
  <c r="M20" i="144"/>
  <c r="K54" i="99" s="1"/>
  <c r="K20" i="144"/>
  <c r="M54" i="99" s="1"/>
  <c r="G20" i="144"/>
  <c r="AQ20" i="144" s="1"/>
  <c r="AC54" i="99" s="1"/>
  <c r="E20" i="144"/>
  <c r="AO20" i="144" s="1"/>
  <c r="AI19" i="144"/>
  <c r="S53" i="99" s="1"/>
  <c r="AE19" i="144"/>
  <c r="AU53" i="99" s="1"/>
  <c r="AC19" i="144"/>
  <c r="AG19" i="144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M19" i="144"/>
  <c r="K53" i="99" s="1"/>
  <c r="K19" i="144"/>
  <c r="O19" i="144" s="1"/>
  <c r="I19" i="144"/>
  <c r="G19" i="144"/>
  <c r="E53" i="99" s="1"/>
  <c r="E19" i="144"/>
  <c r="G53" i="99" s="1"/>
  <c r="AU18" i="144"/>
  <c r="AQ52" i="99" s="1"/>
  <c r="AO18" i="144"/>
  <c r="AI18" i="144"/>
  <c r="AE18" i="144"/>
  <c r="AU52" i="99" s="1"/>
  <c r="AC18" i="144"/>
  <c r="AG18" i="144" s="1"/>
  <c r="Y18" i="144"/>
  <c r="AI52" i="99" s="1"/>
  <c r="AM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K18" i="144"/>
  <c r="M52" i="99" s="1"/>
  <c r="I18" i="144"/>
  <c r="G18" i="144"/>
  <c r="BC18" i="144" s="1"/>
  <c r="BA52" i="99" s="1"/>
  <c r="E18" i="144"/>
  <c r="BA18" i="144" s="1"/>
  <c r="AU17" i="144"/>
  <c r="AQ51" i="99" s="1"/>
  <c r="AO17" i="144"/>
  <c r="AK17" i="144"/>
  <c r="Q51" i="99" s="1"/>
  <c r="AE17" i="144"/>
  <c r="AU51" i="99" s="1"/>
  <c r="AC17" i="144"/>
  <c r="AW51" i="99" s="1"/>
  <c r="Y17" i="144"/>
  <c r="AI51" i="99" s="1"/>
  <c r="W17" i="144"/>
  <c r="AA17" i="144" s="1"/>
  <c r="U17" i="144"/>
  <c r="S17" i="144"/>
  <c r="W51" i="99" s="1"/>
  <c r="AA51" i="99" s="1"/>
  <c r="Q17" i="144"/>
  <c r="Y51" i="99" s="1"/>
  <c r="O17" i="144"/>
  <c r="M17" i="144"/>
  <c r="K51" i="99" s="1"/>
  <c r="K17" i="144"/>
  <c r="M51" i="99" s="1"/>
  <c r="I17" i="144"/>
  <c r="G17" i="144"/>
  <c r="AQ17" i="144" s="1"/>
  <c r="AC51" i="99" s="1"/>
  <c r="E17" i="144"/>
  <c r="BA17" i="144" s="1"/>
  <c r="AU16" i="144"/>
  <c r="AQ16" i="144"/>
  <c r="AC50" i="99" s="1"/>
  <c r="AK16" i="144"/>
  <c r="Q50" i="99" s="1"/>
  <c r="AE16" i="144"/>
  <c r="AU50" i="99" s="1"/>
  <c r="AC16" i="144"/>
  <c r="AG16" i="144" s="1"/>
  <c r="AA16" i="144"/>
  <c r="Y16" i="144"/>
  <c r="AI50" i="99" s="1"/>
  <c r="AM50" i="99" s="1"/>
  <c r="W16" i="144"/>
  <c r="AK50" i="99" s="1"/>
  <c r="U16" i="144"/>
  <c r="S16" i="144"/>
  <c r="W50" i="99" s="1"/>
  <c r="Q16" i="144"/>
  <c r="Y50" i="99" s="1"/>
  <c r="O16" i="144"/>
  <c r="M16" i="144"/>
  <c r="K50" i="99" s="1"/>
  <c r="O50" i="99" s="1"/>
  <c r="K16" i="144"/>
  <c r="M50" i="99" s="1"/>
  <c r="G16" i="144"/>
  <c r="E50" i="99" s="1"/>
  <c r="E16" i="144"/>
  <c r="BA16" i="144" s="1"/>
  <c r="AW15" i="144"/>
  <c r="AO49" i="99" s="1"/>
  <c r="AQ15" i="144"/>
  <c r="AC49" i="99" s="1"/>
  <c r="AK15" i="144"/>
  <c r="Q49" i="99" s="1"/>
  <c r="AG15" i="144"/>
  <c r="AE15" i="144"/>
  <c r="AU49" i="99" s="1"/>
  <c r="AC15" i="144"/>
  <c r="AW49" i="99" s="1"/>
  <c r="AA15" i="144"/>
  <c r="Y15" i="144"/>
  <c r="AI49" i="99" s="1"/>
  <c r="AM49" i="99" s="1"/>
  <c r="W15" i="144"/>
  <c r="AK49" i="99" s="1"/>
  <c r="U15" i="144"/>
  <c r="S15" i="144"/>
  <c r="W49" i="99" s="1"/>
  <c r="Q15" i="144"/>
  <c r="Y49" i="99" s="1"/>
  <c r="M15" i="144"/>
  <c r="K49" i="99" s="1"/>
  <c r="K15" i="144"/>
  <c r="G15" i="144"/>
  <c r="BC15" i="144" s="1"/>
  <c r="BA49" i="99" s="1"/>
  <c r="E15" i="144"/>
  <c r="AW14" i="144"/>
  <c r="AO48" i="99" s="1"/>
  <c r="AQ14" i="144"/>
  <c r="AC48" i="99" s="1"/>
  <c r="AG14" i="144"/>
  <c r="AE14" i="144"/>
  <c r="AU48" i="99" s="1"/>
  <c r="AY48" i="99" s="1"/>
  <c r="AC14" i="144"/>
  <c r="AW48" i="99" s="1"/>
  <c r="AA14" i="144"/>
  <c r="Y14" i="144"/>
  <c r="AI48" i="99" s="1"/>
  <c r="W14" i="144"/>
  <c r="AK48" i="99" s="1"/>
  <c r="S14" i="144"/>
  <c r="W48" i="99" s="1"/>
  <c r="Q14" i="144"/>
  <c r="M14" i="144"/>
  <c r="K48" i="99" s="1"/>
  <c r="K14" i="144"/>
  <c r="G14" i="144"/>
  <c r="E48" i="99" s="1"/>
  <c r="E14" i="144"/>
  <c r="AU14" i="144" s="1"/>
  <c r="AW13" i="144"/>
  <c r="AO47" i="99" s="1"/>
  <c r="AG13" i="144"/>
  <c r="AE13" i="144"/>
  <c r="AU47" i="99" s="1"/>
  <c r="AY47" i="99" s="1"/>
  <c r="AC13" i="144"/>
  <c r="AW47" i="99" s="1"/>
  <c r="Y13" i="144"/>
  <c r="AI47" i="99" s="1"/>
  <c r="W13" i="144"/>
  <c r="S13" i="144"/>
  <c r="W47" i="99" s="1"/>
  <c r="Q13" i="144"/>
  <c r="M13" i="144"/>
  <c r="K47" i="99" s="1"/>
  <c r="K13" i="144"/>
  <c r="G13" i="144"/>
  <c r="BC13" i="144" s="1"/>
  <c r="BA47" i="99" s="1"/>
  <c r="E13" i="144"/>
  <c r="BC12" i="144"/>
  <c r="BA46" i="99" s="1"/>
  <c r="AI12" i="144"/>
  <c r="S46" i="99" s="1"/>
  <c r="AE12" i="144"/>
  <c r="AU46" i="99" s="1"/>
  <c r="AC12" i="144"/>
  <c r="Y12" i="144"/>
  <c r="AI46" i="99" s="1"/>
  <c r="W12" i="144"/>
  <c r="S12" i="144"/>
  <c r="W46" i="99" s="1"/>
  <c r="Q12" i="144"/>
  <c r="Y46" i="99" s="1"/>
  <c r="M12" i="144"/>
  <c r="K46" i="99" s="1"/>
  <c r="K12" i="144"/>
  <c r="M46" i="99" s="1"/>
  <c r="G12" i="144"/>
  <c r="E12" i="144"/>
  <c r="AO12" i="144" s="1"/>
  <c r="AE46" i="99" s="1"/>
  <c r="AO11" i="144"/>
  <c r="AE45" i="99" s="1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I11" i="144" s="1"/>
  <c r="AI10" i="144"/>
  <c r="S44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O9" i="144"/>
  <c r="AE43" i="99" s="1"/>
  <c r="AE9" i="144"/>
  <c r="AU43" i="99" s="1"/>
  <c r="AC9" i="144"/>
  <c r="AW43" i="99" s="1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O43" i="99" s="1"/>
  <c r="K9" i="144"/>
  <c r="M43" i="99" s="1"/>
  <c r="I9" i="144"/>
  <c r="G9" i="144"/>
  <c r="E43" i="99" s="1"/>
  <c r="E9" i="144"/>
  <c r="G43" i="99" s="1"/>
  <c r="AU8" i="144"/>
  <c r="AQ42" i="99" s="1"/>
  <c r="AI8" i="144"/>
  <c r="S42" i="99" s="1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AA42" i="99" s="1"/>
  <c r="Q8" i="144"/>
  <c r="Y42" i="99" s="1"/>
  <c r="O8" i="144"/>
  <c r="M8" i="144"/>
  <c r="K42" i="99" s="1"/>
  <c r="K8" i="144"/>
  <c r="M42" i="99" s="1"/>
  <c r="G8" i="144"/>
  <c r="E42" i="99" s="1"/>
  <c r="I42" i="99" s="1"/>
  <c r="E8" i="144"/>
  <c r="G42" i="99" s="1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AQ25" i="145"/>
  <c r="AK25" i="145"/>
  <c r="AA25" i="145"/>
  <c r="O25" i="145"/>
  <c r="BC24" i="145"/>
  <c r="BA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BC23" i="145"/>
  <c r="BA39" i="99" s="1"/>
  <c r="BE39" i="99" s="1"/>
  <c r="BA23" i="145"/>
  <c r="BC39" i="99" s="1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Y21" i="145"/>
  <c r="AW21" i="145"/>
  <c r="AO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25" i="29" s="1"/>
  <c r="BE18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S32" i="99" s="1"/>
  <c r="AU16" i="145"/>
  <c r="AQ32" i="99" s="1"/>
  <c r="AS16" i="145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BC15" i="145"/>
  <c r="BA31" i="99" s="1"/>
  <c r="BE31" i="99" s="1"/>
  <c r="BA15" i="145"/>
  <c r="BC31" i="99" s="1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Y13" i="145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A27" i="99" s="1"/>
  <c r="BE27" i="99" s="1"/>
  <c r="BA11" i="145"/>
  <c r="BC27" i="99" s="1"/>
  <c r="AW11" i="145"/>
  <c r="AO27" i="99" s="1"/>
  <c r="AU11" i="145"/>
  <c r="AQ27" i="99" s="1"/>
  <c r="AQ11" i="145"/>
  <c r="AC27" i="99" s="1"/>
  <c r="AG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BE10" i="145"/>
  <c r="BC10" i="145"/>
  <c r="BA26" i="99" s="1"/>
  <c r="BA10" i="145"/>
  <c r="BC26" i="99" s="1"/>
  <c r="AW10" i="145"/>
  <c r="AO26" i="99" s="1"/>
  <c r="AS26" i="99" s="1"/>
  <c r="AU10" i="145"/>
  <c r="AQ26" i="99" s="1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S24" i="99" s="1"/>
  <c r="AU8" i="145"/>
  <c r="AQ24" i="99" s="1"/>
  <c r="AS8" i="145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Y21" i="146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M19" i="146"/>
  <c r="AK19" i="146"/>
  <c r="Q19" i="99" s="1"/>
  <c r="AI19" i="146"/>
  <c r="S19" i="99" s="1"/>
  <c r="AG19" i="146"/>
  <c r="AA19" i="146"/>
  <c r="U19" i="146"/>
  <c r="O19" i="146"/>
  <c r="I19" i="146"/>
  <c r="BE18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A16" i="146"/>
  <c r="BC16" i="99" s="1"/>
  <c r="AW16" i="146"/>
  <c r="AO16" i="99" s="1"/>
  <c r="AS16" i="99" s="1"/>
  <c r="BS16" i="83" s="1"/>
  <c r="AU16" i="146"/>
  <c r="AQ16" i="99" s="1"/>
  <c r="AS16" i="146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Y13" i="146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E10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S8" i="99" s="1"/>
  <c r="BS8" i="83" s="1"/>
  <c r="AU8" i="146"/>
  <c r="AQ8" i="99" s="1"/>
  <c r="AS8" i="146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M61" i="147"/>
  <c r="K61" i="147"/>
  <c r="I61" i="147"/>
  <c r="G61" i="147"/>
  <c r="E61" i="147"/>
  <c r="Q61" i="147" s="1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S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S53" i="147" s="1"/>
  <c r="G53" i="147"/>
  <c r="E53" i="147"/>
  <c r="U53" i="147" s="1"/>
  <c r="O53" i="147"/>
  <c r="M52" i="147"/>
  <c r="K52" i="147"/>
  <c r="U52" i="147" s="1"/>
  <c r="I52" i="147"/>
  <c r="G52" i="147"/>
  <c r="E52" i="147"/>
  <c r="S52" i="147" s="1"/>
  <c r="I13" i="60" s="1"/>
  <c r="I20" i="57" s="1"/>
  <c r="Q52" i="147"/>
  <c r="M51" i="147"/>
  <c r="K51" i="147"/>
  <c r="I51" i="147"/>
  <c r="G51" i="147"/>
  <c r="E51" i="147"/>
  <c r="U51" i="147" s="1"/>
  <c r="M54" i="100" s="1"/>
  <c r="S51" i="147"/>
  <c r="K54" i="100" s="1"/>
  <c r="O51" i="147"/>
  <c r="G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S40" i="147" s="1"/>
  <c r="G40" i="147"/>
  <c r="E40" i="147"/>
  <c r="O40" i="147"/>
  <c r="U39" i="147"/>
  <c r="S39" i="147"/>
  <c r="Q39" i="147"/>
  <c r="O39" i="147"/>
  <c r="M38" i="147"/>
  <c r="K38" i="147"/>
  <c r="I38" i="147"/>
  <c r="G38" i="147"/>
  <c r="Q38" i="147" s="1"/>
  <c r="I34" i="100" s="1"/>
  <c r="E38" i="147"/>
  <c r="E34" i="100" s="1"/>
  <c r="E35" i="100" s="1"/>
  <c r="E36" i="100" s="1"/>
  <c r="U38" i="147"/>
  <c r="M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20" i="27" s="1"/>
  <c r="S20" i="27" s="1"/>
  <c r="S35" i="147"/>
  <c r="Q35" i="147"/>
  <c r="O35" i="147"/>
  <c r="U34" i="147"/>
  <c r="S34" i="147"/>
  <c r="Q34" i="147"/>
  <c r="Q29" i="16" s="1"/>
  <c r="O34" i="147"/>
  <c r="U33" i="147"/>
  <c r="Q18" i="17" s="1"/>
  <c r="S33" i="147"/>
  <c r="Q33" i="147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Q18" i="147" s="1"/>
  <c r="E18" i="147"/>
  <c r="S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14" i="60" l="1"/>
  <c r="J20" i="57" s="1"/>
  <c r="U26" i="56"/>
  <c r="U49" i="56"/>
  <c r="U28" i="56"/>
  <c r="U9" i="56"/>
  <c r="U8" i="56"/>
  <c r="I14" i="59"/>
  <c r="J21" i="57" s="1"/>
  <c r="I14" i="72"/>
  <c r="J8" i="57" s="1"/>
  <c r="K13" i="56" s="1"/>
  <c r="M37" i="100"/>
  <c r="S45" i="99"/>
  <c r="AY10" i="52"/>
  <c r="E10" i="86"/>
  <c r="I15" i="100"/>
  <c r="I35" i="100" s="1"/>
  <c r="I36" i="100" s="1"/>
  <c r="E13" i="108"/>
  <c r="O29" i="147"/>
  <c r="M31" i="100"/>
  <c r="M23" i="100"/>
  <c r="M42" i="100"/>
  <c r="M33" i="100"/>
  <c r="M25" i="100"/>
  <c r="M44" i="100"/>
  <c r="U18" i="147"/>
  <c r="I11" i="62"/>
  <c r="G18" i="57" s="1"/>
  <c r="I11" i="61"/>
  <c r="G19" i="57" s="1"/>
  <c r="I11" i="63"/>
  <c r="G17" i="57" s="1"/>
  <c r="E14" i="93"/>
  <c r="I10" i="64"/>
  <c r="F16" i="57" s="1"/>
  <c r="U58" i="147"/>
  <c r="I14" i="71" s="1"/>
  <c r="J9" i="57" s="1"/>
  <c r="S61" i="147"/>
  <c r="I13" i="64" s="1"/>
  <c r="I16" i="57" s="1"/>
  <c r="E8" i="80"/>
  <c r="I8" i="80" s="1"/>
  <c r="E8" i="85"/>
  <c r="BE8" i="146"/>
  <c r="AM9" i="146"/>
  <c r="AY11" i="146"/>
  <c r="AS14" i="146"/>
  <c r="E16" i="80"/>
  <c r="I16" i="80" s="1"/>
  <c r="E16" i="85"/>
  <c r="BE16" i="146"/>
  <c r="AM17" i="146"/>
  <c r="BC18" i="99"/>
  <c r="M12" i="135"/>
  <c r="AY19" i="146"/>
  <c r="AS22" i="146"/>
  <c r="S8" i="29"/>
  <c r="BE8" i="145"/>
  <c r="AM9" i="145"/>
  <c r="AY11" i="145"/>
  <c r="AS14" i="145"/>
  <c r="BE16" i="145"/>
  <c r="AM17" i="145"/>
  <c r="AY19" i="145"/>
  <c r="AS22" i="145"/>
  <c r="BE24" i="145"/>
  <c r="AA25" i="144"/>
  <c r="AK59" i="99"/>
  <c r="AA8" i="144"/>
  <c r="AQ8" i="144"/>
  <c r="AC42" i="99" s="1"/>
  <c r="U9" i="144"/>
  <c r="AK9" i="144"/>
  <c r="Q43" i="99" s="1"/>
  <c r="BA9" i="144"/>
  <c r="O10" i="144"/>
  <c r="AU10" i="144"/>
  <c r="I11" i="144"/>
  <c r="Y48" i="99"/>
  <c r="U14" i="144"/>
  <c r="BC55" i="99"/>
  <c r="BE21" i="144"/>
  <c r="AU21" i="88" s="1"/>
  <c r="AY21" i="88" s="1"/>
  <c r="BM15" i="83"/>
  <c r="BM15" i="84"/>
  <c r="BY15" i="81"/>
  <c r="CC15" i="81" s="1"/>
  <c r="BY15" i="82"/>
  <c r="CC15" i="82" s="1"/>
  <c r="BY18" i="81"/>
  <c r="CC18" i="81" s="1"/>
  <c r="BY18" i="82"/>
  <c r="CC18" i="82" s="1"/>
  <c r="BM18" i="83"/>
  <c r="BM18" i="84"/>
  <c r="I17" i="91"/>
  <c r="AU27" i="131"/>
  <c r="AA69" i="133"/>
  <c r="AA27" i="131" s="1"/>
  <c r="AU69" i="133"/>
  <c r="BO69" i="133"/>
  <c r="BO27" i="131" s="1"/>
  <c r="E22" i="114"/>
  <c r="E20" i="12" s="1"/>
  <c r="G21" i="116"/>
  <c r="E55" i="98" s="1"/>
  <c r="G25" i="116"/>
  <c r="E59" i="98" s="1"/>
  <c r="G29" i="116"/>
  <c r="E63" i="98" s="1"/>
  <c r="G33" i="116"/>
  <c r="E67" i="98" s="1"/>
  <c r="E46" i="116"/>
  <c r="E44" i="116"/>
  <c r="E45" i="116" s="1"/>
  <c r="G50" i="116" s="1"/>
  <c r="E73" i="98" s="1"/>
  <c r="AA14" i="125"/>
  <c r="E13" i="114" s="1"/>
  <c r="E15" i="114" s="1"/>
  <c r="E17" i="114"/>
  <c r="E72" i="114"/>
  <c r="AA35" i="124"/>
  <c r="E12" i="111" s="1"/>
  <c r="E14" i="111"/>
  <c r="I35" i="98"/>
  <c r="I11" i="98"/>
  <c r="I19" i="98"/>
  <c r="I28" i="98"/>
  <c r="G12" i="3"/>
  <c r="G546" i="1" s="1"/>
  <c r="K12" i="83"/>
  <c r="I32" i="100"/>
  <c r="I24" i="100"/>
  <c r="I43" i="100"/>
  <c r="Q17" i="16"/>
  <c r="S17" i="16" s="1"/>
  <c r="Q18" i="16"/>
  <c r="E13" i="106"/>
  <c r="E20" i="107"/>
  <c r="E19" i="107"/>
  <c r="S29" i="147"/>
  <c r="G32" i="100"/>
  <c r="G24" i="100"/>
  <c r="G43" i="100"/>
  <c r="E9" i="86"/>
  <c r="G15" i="100"/>
  <c r="G8" i="100"/>
  <c r="E8" i="109"/>
  <c r="E10" i="109" s="1"/>
  <c r="E22" i="106"/>
  <c r="E20" i="106"/>
  <c r="E19" i="106"/>
  <c r="S38" i="147"/>
  <c r="K34" i="100" s="1"/>
  <c r="I12" i="61"/>
  <c r="H19" i="57" s="1"/>
  <c r="K9" i="50" s="1"/>
  <c r="I12" i="63"/>
  <c r="H17" i="57" s="1"/>
  <c r="I12" i="62"/>
  <c r="H18" i="57" s="1"/>
  <c r="E15" i="93"/>
  <c r="O44" i="147"/>
  <c r="Q28" i="15"/>
  <c r="S28" i="15" s="1"/>
  <c r="Q17" i="15"/>
  <c r="S17" i="15" s="1"/>
  <c r="Q18" i="15"/>
  <c r="S18" i="15" s="1"/>
  <c r="I10" i="65"/>
  <c r="F15" i="57" s="1"/>
  <c r="K65" i="52" s="1"/>
  <c r="I10" i="70"/>
  <c r="F10" i="57" s="1"/>
  <c r="K74" i="52" s="1"/>
  <c r="I10" i="67"/>
  <c r="F13" i="57" s="1"/>
  <c r="I10" i="69"/>
  <c r="F11" i="57" s="1"/>
  <c r="I10" i="66"/>
  <c r="F14" i="57" s="1"/>
  <c r="K70" i="52" s="1"/>
  <c r="I10" i="68"/>
  <c r="F12" i="57" s="1"/>
  <c r="K71" i="52" s="1"/>
  <c r="U61" i="147"/>
  <c r="AG8" i="99"/>
  <c r="AY8" i="83" s="1"/>
  <c r="E9" i="80"/>
  <c r="I9" i="80" s="1"/>
  <c r="E9" i="85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I17" i="80" s="1"/>
  <c r="E17" i="85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O25" i="145"/>
  <c r="AS25" i="145" s="1"/>
  <c r="AM59" i="99"/>
  <c r="AY26" i="145"/>
  <c r="O42" i="99"/>
  <c r="I43" i="99"/>
  <c r="BC9" i="144"/>
  <c r="BA43" i="99" s="1"/>
  <c r="AG10" i="144"/>
  <c r="AW10" i="144"/>
  <c r="AO44" i="99" s="1"/>
  <c r="O11" i="144"/>
  <c r="M45" i="99"/>
  <c r="O46" i="99"/>
  <c r="Y47" i="99"/>
  <c r="U13" i="144"/>
  <c r="AA48" i="99"/>
  <c r="AA50" i="99"/>
  <c r="AS17" i="144"/>
  <c r="AU17" i="90" s="1"/>
  <c r="O54" i="99"/>
  <c r="BE55" i="99"/>
  <c r="Q21" i="88" s="1"/>
  <c r="AY55" i="99"/>
  <c r="AA56" i="99"/>
  <c r="BC58" i="99"/>
  <c r="AA31" i="143"/>
  <c r="E11" i="81"/>
  <c r="I11" i="81" s="1"/>
  <c r="E11" i="82"/>
  <c r="I11" i="82" s="1"/>
  <c r="E11" i="83"/>
  <c r="E11" i="84"/>
  <c r="AK15" i="143"/>
  <c r="AI15" i="143"/>
  <c r="AO15" i="143"/>
  <c r="AM15" i="143"/>
  <c r="AA31" i="142"/>
  <c r="I19" i="90"/>
  <c r="I22" i="90"/>
  <c r="G15" i="83"/>
  <c r="M15" i="92"/>
  <c r="U23" i="138"/>
  <c r="G23" i="83" s="1"/>
  <c r="U8" i="138"/>
  <c r="W27" i="131"/>
  <c r="E41" i="101" s="1"/>
  <c r="E36" i="101"/>
  <c r="I44" i="56"/>
  <c r="G44" i="56"/>
  <c r="E11" i="116"/>
  <c r="G11" i="116" s="1"/>
  <c r="I14" i="126"/>
  <c r="E9" i="116" s="1"/>
  <c r="E10" i="116" s="1"/>
  <c r="E46" i="115"/>
  <c r="E82" i="115"/>
  <c r="I14" i="98"/>
  <c r="E24" i="98"/>
  <c r="I31" i="98"/>
  <c r="I31" i="95"/>
  <c r="I34" i="95"/>
  <c r="I32" i="95"/>
  <c r="I33" i="95"/>
  <c r="I39" i="94"/>
  <c r="I64" i="95"/>
  <c r="I40" i="94"/>
  <c r="I65" i="95"/>
  <c r="G25" i="3"/>
  <c r="G923" i="1" s="1"/>
  <c r="K23" i="83"/>
  <c r="G45" i="98"/>
  <c r="E10" i="80"/>
  <c r="I10" i="80" s="1"/>
  <c r="E10" i="85"/>
  <c r="BA13" i="80"/>
  <c r="BE13" i="80" s="1"/>
  <c r="BA13" i="85"/>
  <c r="BS13" i="79" s="1"/>
  <c r="Q13" i="47" s="1"/>
  <c r="E18" i="80"/>
  <c r="I18" i="80" s="1"/>
  <c r="E18" i="85"/>
  <c r="AE18" i="99"/>
  <c r="I10" i="135"/>
  <c r="BQ18" i="80"/>
  <c r="BU18" i="80" s="1"/>
  <c r="BQ18" i="85"/>
  <c r="CK18" i="79" s="1"/>
  <c r="BA21" i="80"/>
  <c r="BE21" i="80" s="1"/>
  <c r="BA21" i="85"/>
  <c r="BS21" i="79" s="1"/>
  <c r="Q21" i="47" s="1"/>
  <c r="AU25" i="144"/>
  <c r="AO25" i="144"/>
  <c r="I25" i="144"/>
  <c r="BA25" i="144"/>
  <c r="G59" i="99"/>
  <c r="AI25" i="144"/>
  <c r="AW59" i="99"/>
  <c r="AG25" i="144"/>
  <c r="E9" i="87"/>
  <c r="AU9" i="92"/>
  <c r="AY9" i="92" s="1"/>
  <c r="O45" i="99"/>
  <c r="AA47" i="99"/>
  <c r="AO15" i="144"/>
  <c r="I15" i="144"/>
  <c r="G49" i="99"/>
  <c r="AI15" i="144"/>
  <c r="AU15" i="144"/>
  <c r="BA15" i="144"/>
  <c r="AQ50" i="99"/>
  <c r="AE57" i="99"/>
  <c r="AG57" i="99" s="1"/>
  <c r="AS23" i="144"/>
  <c r="BY14" i="81"/>
  <c r="CC14" i="81" s="1"/>
  <c r="BY14" i="82"/>
  <c r="CC14" i="82" s="1"/>
  <c r="BM14" i="83"/>
  <c r="BM14" i="84"/>
  <c r="E13" i="92"/>
  <c r="AK19" i="142"/>
  <c r="E13" i="90" s="1"/>
  <c r="AI19" i="142"/>
  <c r="E13" i="91" s="1"/>
  <c r="AO19" i="142"/>
  <c r="E13" i="88" s="1"/>
  <c r="AM19" i="142"/>
  <c r="E13" i="89" s="1"/>
  <c r="CI9" i="83"/>
  <c r="M9" i="88"/>
  <c r="G27" i="131"/>
  <c r="AE27" i="131"/>
  <c r="Y27" i="131"/>
  <c r="G41" i="101" s="1"/>
  <c r="I41" i="101" s="1"/>
  <c r="G36" i="101"/>
  <c r="I36" i="101" s="1"/>
  <c r="I83" i="95" s="1"/>
  <c r="I65" i="54"/>
  <c r="E25" i="12"/>
  <c r="I42" i="53"/>
  <c r="G69" i="133"/>
  <c r="AE69" i="133"/>
  <c r="AY69" i="133"/>
  <c r="AY27" i="131" s="1"/>
  <c r="BW69" i="133"/>
  <c r="BW27" i="131" s="1"/>
  <c r="E56" i="117"/>
  <c r="G18" i="116"/>
  <c r="E52" i="98" s="1"/>
  <c r="G22" i="116"/>
  <c r="E56" i="98" s="1"/>
  <c r="G26" i="116"/>
  <c r="E60" i="98" s="1"/>
  <c r="G30" i="116"/>
  <c r="E64" i="98" s="1"/>
  <c r="G34" i="116"/>
  <c r="E68" i="98" s="1"/>
  <c r="G47" i="116"/>
  <c r="E70" i="98" s="1"/>
  <c r="G51" i="116"/>
  <c r="E74" i="98" s="1"/>
  <c r="E78" i="116"/>
  <c r="E79" i="116"/>
  <c r="G79" i="116" s="1"/>
  <c r="E79" i="98" s="1"/>
  <c r="E41" i="111"/>
  <c r="E42" i="111"/>
  <c r="I17" i="98"/>
  <c r="I26" i="98"/>
  <c r="I34" i="98"/>
  <c r="I46" i="98"/>
  <c r="E15" i="110"/>
  <c r="E22" i="110"/>
  <c r="E14" i="110"/>
  <c r="I26" i="95"/>
  <c r="I29" i="95"/>
  <c r="I81" i="95"/>
  <c r="I12" i="95"/>
  <c r="I10" i="95"/>
  <c r="G15" i="3"/>
  <c r="G633" i="1" s="1"/>
  <c r="K15" i="83"/>
  <c r="G21" i="3"/>
  <c r="G807" i="1" s="1"/>
  <c r="K21" i="83"/>
  <c r="I8" i="100"/>
  <c r="E8" i="108"/>
  <c r="E10" i="108" s="1"/>
  <c r="AK8" i="80"/>
  <c r="AO8" i="80" s="1"/>
  <c r="AK8" i="85"/>
  <c r="BA8" i="79" s="1"/>
  <c r="BQ10" i="80"/>
  <c r="BU10" i="80" s="1"/>
  <c r="BQ10" i="85"/>
  <c r="CK10" i="79" s="1"/>
  <c r="U11" i="80"/>
  <c r="Y11" i="80" s="1"/>
  <c r="U11" i="85"/>
  <c r="AI11" i="79" s="1"/>
  <c r="M11" i="47" s="1"/>
  <c r="AK16" i="80"/>
  <c r="AO16" i="80" s="1"/>
  <c r="AK16" i="85"/>
  <c r="BA16" i="79" s="1"/>
  <c r="U19" i="80"/>
  <c r="Y19" i="80" s="1"/>
  <c r="U19" i="85"/>
  <c r="AI19" i="79" s="1"/>
  <c r="K32" i="100"/>
  <c r="K24" i="100"/>
  <c r="K43" i="100"/>
  <c r="I13" i="69"/>
  <c r="I11" i="57" s="1"/>
  <c r="I13" i="66"/>
  <c r="I14" i="57" s="1"/>
  <c r="I13" i="65"/>
  <c r="I15" i="57" s="1"/>
  <c r="I13" i="70"/>
  <c r="I10" i="57" s="1"/>
  <c r="E11" i="86"/>
  <c r="K15" i="100"/>
  <c r="I13" i="68"/>
  <c r="I12" i="57" s="1"/>
  <c r="I13" i="67"/>
  <c r="I13" i="57" s="1"/>
  <c r="K8" i="100"/>
  <c r="E8" i="107"/>
  <c r="E10" i="107" s="1"/>
  <c r="E19" i="86"/>
  <c r="E9" i="93"/>
  <c r="E24" i="93" s="1"/>
  <c r="G45" i="100"/>
  <c r="G49" i="100"/>
  <c r="I14" i="61"/>
  <c r="J19" i="57" s="1"/>
  <c r="I14" i="63"/>
  <c r="J17" i="57" s="1"/>
  <c r="I14" i="62"/>
  <c r="J18" i="57" s="1"/>
  <c r="E17" i="93"/>
  <c r="Q51" i="147"/>
  <c r="I54" i="100" s="1"/>
  <c r="O52" i="147"/>
  <c r="E62" i="147"/>
  <c r="AS9" i="146"/>
  <c r="AG10" i="99"/>
  <c r="AY10" i="83" s="1"/>
  <c r="E11" i="80"/>
  <c r="I11" i="80" s="1"/>
  <c r="E11" i="85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I19" i="80" s="1"/>
  <c r="E19" i="85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U25" i="145"/>
  <c r="AQ25" i="144"/>
  <c r="AC59" i="99" s="1"/>
  <c r="BC25" i="144"/>
  <c r="BA59" i="99" s="1"/>
  <c r="AK25" i="144"/>
  <c r="Q59" i="99" s="1"/>
  <c r="E59" i="99"/>
  <c r="I59" i="99" s="1"/>
  <c r="AW25" i="144"/>
  <c r="AO59" i="99" s="1"/>
  <c r="AY59" i="99"/>
  <c r="AM26" i="145"/>
  <c r="BE41" i="99"/>
  <c r="AG8" i="144"/>
  <c r="AW8" i="144"/>
  <c r="AO42" i="99" s="1"/>
  <c r="AS42" i="99" s="1"/>
  <c r="Q8" i="89" s="1"/>
  <c r="AA9" i="144"/>
  <c r="AQ9" i="144"/>
  <c r="AC43" i="99" s="1"/>
  <c r="AG43" i="99" s="1"/>
  <c r="Q9" i="90" s="1"/>
  <c r="U10" i="144"/>
  <c r="AK10" i="144"/>
  <c r="BA10" i="144"/>
  <c r="Y45" i="99"/>
  <c r="U11" i="144"/>
  <c r="AA46" i="99"/>
  <c r="AK47" i="99"/>
  <c r="AM47" i="99" s="1"/>
  <c r="AA13" i="144"/>
  <c r="AM48" i="99"/>
  <c r="BC50" i="99"/>
  <c r="BC51" i="99"/>
  <c r="BE18" i="144"/>
  <c r="AU18" i="88" s="1"/>
  <c r="BC52" i="99"/>
  <c r="I53" i="99"/>
  <c r="AA54" i="99"/>
  <c r="AM56" i="99"/>
  <c r="O60" i="99"/>
  <c r="E9" i="81"/>
  <c r="I9" i="81" s="1"/>
  <c r="E9" i="82"/>
  <c r="I9" i="82" s="1"/>
  <c r="E9" i="83"/>
  <c r="E9" i="84"/>
  <c r="AO11" i="143"/>
  <c r="AM11" i="143"/>
  <c r="AK11" i="143"/>
  <c r="AI11" i="143"/>
  <c r="BY12" i="81"/>
  <c r="CC12" i="81" s="1"/>
  <c r="BY12" i="82"/>
  <c r="CC12" i="82" s="1"/>
  <c r="BM12" i="83"/>
  <c r="BM12" i="84"/>
  <c r="AS16" i="83"/>
  <c r="AS16" i="84"/>
  <c r="BA16" i="81"/>
  <c r="BE16" i="81" s="1"/>
  <c r="BA16" i="82"/>
  <c r="BE16" i="82" s="1"/>
  <c r="BY21" i="81"/>
  <c r="CC21" i="81" s="1"/>
  <c r="BY21" i="82"/>
  <c r="CC21" i="82" s="1"/>
  <c r="BM21" i="83"/>
  <c r="BM21" i="84"/>
  <c r="E9" i="92"/>
  <c r="AK11" i="142"/>
  <c r="E9" i="90" s="1"/>
  <c r="AI11" i="142"/>
  <c r="E9" i="91" s="1"/>
  <c r="AG31" i="142"/>
  <c r="E11" i="92"/>
  <c r="AO15" i="142"/>
  <c r="E11" i="88" s="1"/>
  <c r="AM15" i="142"/>
  <c r="E11" i="89" s="1"/>
  <c r="AK15" i="142"/>
  <c r="E11" i="90" s="1"/>
  <c r="AI15" i="142"/>
  <c r="E11" i="91" s="1"/>
  <c r="E20" i="112"/>
  <c r="E18" i="12" s="1"/>
  <c r="E79" i="115"/>
  <c r="G79" i="115" s="1"/>
  <c r="G79" i="98" s="1"/>
  <c r="E78" i="115"/>
  <c r="I12" i="98"/>
  <c r="I20" i="98"/>
  <c r="G24" i="98"/>
  <c r="I29" i="98"/>
  <c r="I47" i="98"/>
  <c r="G13" i="3"/>
  <c r="G575" i="1" s="1"/>
  <c r="K13" i="83"/>
  <c r="E20" i="86"/>
  <c r="E25" i="86" s="1"/>
  <c r="E10" i="93"/>
  <c r="E25" i="93" s="1"/>
  <c r="I45" i="100"/>
  <c r="I49" i="100"/>
  <c r="G62" i="147"/>
  <c r="AS10" i="146"/>
  <c r="BE12" i="146"/>
  <c r="AM13" i="146"/>
  <c r="AY15" i="146"/>
  <c r="AS18" i="146"/>
  <c r="E20" i="80"/>
  <c r="I20" i="80" s="1"/>
  <c r="E20" i="85"/>
  <c r="BE20" i="146"/>
  <c r="AM21" i="146"/>
  <c r="AY23" i="146"/>
  <c r="AS10" i="145"/>
  <c r="BE12" i="145"/>
  <c r="AM13" i="145"/>
  <c r="AY15" i="145"/>
  <c r="AS18" i="145"/>
  <c r="BE20" i="145"/>
  <c r="AM21" i="145"/>
  <c r="AY23" i="145"/>
  <c r="AU25" i="145"/>
  <c r="O25" i="144"/>
  <c r="M59" i="99"/>
  <c r="BE26" i="145"/>
  <c r="AY8" i="144"/>
  <c r="AU8" i="89" s="1"/>
  <c r="K10" i="3"/>
  <c r="G490" i="1" s="1"/>
  <c r="Q10" i="92"/>
  <c r="BC10" i="144"/>
  <c r="BA44" i="99" s="1"/>
  <c r="AA45" i="99"/>
  <c r="AA12" i="144"/>
  <c r="AK46" i="99"/>
  <c r="AQ48" i="99"/>
  <c r="AS48" i="99" s="1"/>
  <c r="Q14" i="89" s="1"/>
  <c r="AY14" i="144"/>
  <c r="AU14" i="89" s="1"/>
  <c r="AY14" i="89" s="1"/>
  <c r="M49" i="99"/>
  <c r="O15" i="144"/>
  <c r="BE52" i="99"/>
  <c r="Q18" i="88" s="1"/>
  <c r="AQ56" i="99"/>
  <c r="AS56" i="99" s="1"/>
  <c r="AY22" i="144"/>
  <c r="BY13" i="81"/>
  <c r="CC13" i="81" s="1"/>
  <c r="BY13" i="82"/>
  <c r="CC13" i="82" s="1"/>
  <c r="BM13" i="83"/>
  <c r="BM13" i="84"/>
  <c r="I18" i="91"/>
  <c r="G20" i="83"/>
  <c r="M20" i="92"/>
  <c r="G21" i="83"/>
  <c r="M21" i="92"/>
  <c r="CI22" i="83"/>
  <c r="M22" i="88"/>
  <c r="Q36" i="22"/>
  <c r="Q32" i="22"/>
  <c r="Q29" i="22"/>
  <c r="Q25" i="22"/>
  <c r="Q21" i="22"/>
  <c r="Q17" i="22"/>
  <c r="Q13" i="22"/>
  <c r="Q9" i="22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89" i="23"/>
  <c r="Q85" i="23"/>
  <c r="Q81" i="23"/>
  <c r="Q77" i="23"/>
  <c r="Q73" i="23"/>
  <c r="Q69" i="23"/>
  <c r="Q61" i="23"/>
  <c r="Q45" i="23"/>
  <c r="Q41" i="23"/>
  <c r="Q37" i="23"/>
  <c r="Q33" i="23"/>
  <c r="Q20" i="23"/>
  <c r="Q29" i="23"/>
  <c r="Q19" i="23"/>
  <c r="E24" i="135"/>
  <c r="K27" i="131"/>
  <c r="K69" i="133"/>
  <c r="AI69" i="133"/>
  <c r="AI27" i="131" s="1"/>
  <c r="BG69" i="133"/>
  <c r="BG27" i="131" s="1"/>
  <c r="CA69" i="133"/>
  <c r="CA27" i="131" s="1"/>
  <c r="E22" i="12"/>
  <c r="G19" i="116"/>
  <c r="E53" i="98" s="1"/>
  <c r="G23" i="116"/>
  <c r="E57" i="98" s="1"/>
  <c r="G27" i="116"/>
  <c r="E61" i="98" s="1"/>
  <c r="G31" i="116"/>
  <c r="E65" i="98" s="1"/>
  <c r="G48" i="116"/>
  <c r="E71" i="98" s="1"/>
  <c r="G52" i="116"/>
  <c r="E75" i="98" s="1"/>
  <c r="E75" i="116"/>
  <c r="G75" i="116" s="1"/>
  <c r="E78" i="98" s="1"/>
  <c r="E74" i="116"/>
  <c r="E85" i="116"/>
  <c r="E84" i="116"/>
  <c r="I15" i="98"/>
  <c r="E41" i="98"/>
  <c r="I48" i="98"/>
  <c r="I79" i="95"/>
  <c r="I80" i="95"/>
  <c r="U47" i="56"/>
  <c r="U42" i="56"/>
  <c r="U34" i="56"/>
  <c r="I10" i="59"/>
  <c r="F21" i="57" s="1"/>
  <c r="U56" i="55"/>
  <c r="U54" i="55"/>
  <c r="U52" i="55"/>
  <c r="U50" i="55"/>
  <c r="U48" i="55"/>
  <c r="U45" i="55"/>
  <c r="U57" i="56"/>
  <c r="U36" i="56"/>
  <c r="I10" i="72"/>
  <c r="F8" i="57" s="1"/>
  <c r="K14" i="56" s="1"/>
  <c r="U56" i="56"/>
  <c r="U48" i="56"/>
  <c r="U43" i="56"/>
  <c r="U35" i="56"/>
  <c r="U27" i="56"/>
  <c r="I10" i="71"/>
  <c r="F9" i="57" s="1"/>
  <c r="E37" i="100"/>
  <c r="I13" i="61"/>
  <c r="I19" i="57" s="1"/>
  <c r="I13" i="63"/>
  <c r="I17" i="57" s="1"/>
  <c r="I13" i="62"/>
  <c r="I18" i="57" s="1"/>
  <c r="E16" i="93"/>
  <c r="I14" i="68"/>
  <c r="J12" i="57" s="1"/>
  <c r="I14" i="67"/>
  <c r="J13" i="57" s="1"/>
  <c r="M8" i="100"/>
  <c r="E8" i="106"/>
  <c r="E10" i="106" s="1"/>
  <c r="E12" i="80"/>
  <c r="I12" i="80" s="1"/>
  <c r="E12" i="85"/>
  <c r="G42" i="100"/>
  <c r="G31" i="100"/>
  <c r="G23" i="100"/>
  <c r="G33" i="100"/>
  <c r="G25" i="100"/>
  <c r="G44" i="100"/>
  <c r="E13" i="109"/>
  <c r="O18" i="147"/>
  <c r="E21" i="86"/>
  <c r="E26" i="86" s="1"/>
  <c r="E11" i="93"/>
  <c r="E26" i="93" s="1"/>
  <c r="K49" i="100"/>
  <c r="K45" i="100"/>
  <c r="Q40" i="147"/>
  <c r="I12" i="64" s="1"/>
  <c r="H16" i="57" s="1"/>
  <c r="Q26" i="21"/>
  <c r="Q16" i="21"/>
  <c r="Q53" i="147"/>
  <c r="O58" i="147"/>
  <c r="I11" i="67" s="1"/>
  <c r="G13" i="57" s="1"/>
  <c r="AY8" i="146"/>
  <c r="AS9" i="99"/>
  <c r="BS9" i="83" s="1"/>
  <c r="AS11" i="146"/>
  <c r="AG12" i="99"/>
  <c r="AY12" i="83" s="1"/>
  <c r="E13" i="80"/>
  <c r="I13" i="80" s="1"/>
  <c r="E13" i="85"/>
  <c r="BE13" i="146"/>
  <c r="AM14" i="146"/>
  <c r="BE14" i="99"/>
  <c r="CM14" i="83" s="1"/>
  <c r="U15" i="99"/>
  <c r="AE15" i="83" s="1"/>
  <c r="AY16" i="146"/>
  <c r="AS17" i="99"/>
  <c r="BS17" i="83" s="1"/>
  <c r="K11" i="135"/>
  <c r="AQ18" i="99"/>
  <c r="AS19" i="146"/>
  <c r="AG20" i="99"/>
  <c r="AY20" i="83" s="1"/>
  <c r="E21" i="80"/>
  <c r="I21" i="80" s="1"/>
  <c r="E21" i="85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25" i="145"/>
  <c r="AW25" i="145"/>
  <c r="O59" i="99"/>
  <c r="AG41" i="99"/>
  <c r="U8" i="144"/>
  <c r="AK8" i="144"/>
  <c r="Q42" i="99" s="1"/>
  <c r="U42" i="99" s="1"/>
  <c r="Q8" i="91" s="1"/>
  <c r="BA8" i="144"/>
  <c r="O9" i="144"/>
  <c r="AY43" i="99"/>
  <c r="AU9" i="144"/>
  <c r="I10" i="144"/>
  <c r="AM44" i="99"/>
  <c r="AO10" i="144"/>
  <c r="AK45" i="99"/>
  <c r="AA11" i="144"/>
  <c r="AM46" i="99"/>
  <c r="BA13" i="144"/>
  <c r="O49" i="99"/>
  <c r="AY49" i="99"/>
  <c r="E17" i="87"/>
  <c r="AU17" i="92"/>
  <c r="AA55" i="99"/>
  <c r="O57" i="99"/>
  <c r="AY57" i="99"/>
  <c r="AA60" i="99"/>
  <c r="O31" i="143"/>
  <c r="BY10" i="81"/>
  <c r="CC10" i="81" s="1"/>
  <c r="BY10" i="82"/>
  <c r="CC10" i="82" s="1"/>
  <c r="BM10" i="83"/>
  <c r="BM10" i="84"/>
  <c r="BY17" i="81"/>
  <c r="CC17" i="81" s="1"/>
  <c r="BY17" i="82"/>
  <c r="CC17" i="82" s="1"/>
  <c r="BM17" i="83"/>
  <c r="BM17" i="84"/>
  <c r="AM30" i="143"/>
  <c r="O31" i="142"/>
  <c r="I18" i="89"/>
  <c r="FG14" i="138"/>
  <c r="FI14" i="138" s="1"/>
  <c r="BW23" i="138"/>
  <c r="BW8" i="138"/>
  <c r="E12" i="114"/>
  <c r="E19" i="12" s="1"/>
  <c r="E75" i="115"/>
  <c r="G75" i="115" s="1"/>
  <c r="G78" i="98" s="1"/>
  <c r="E74" i="115"/>
  <c r="E85" i="115"/>
  <c r="E84" i="115"/>
  <c r="I18" i="98"/>
  <c r="I27" i="98"/>
  <c r="I36" i="98"/>
  <c r="G16" i="3"/>
  <c r="G662" i="1" s="1"/>
  <c r="K16" i="83"/>
  <c r="G24" i="3"/>
  <c r="G894" i="1" s="1"/>
  <c r="K22" i="83"/>
  <c r="Q28" i="18"/>
  <c r="Q20" i="18"/>
  <c r="Q17" i="18"/>
  <c r="S17" i="18" s="1"/>
  <c r="M43" i="100"/>
  <c r="M32" i="100"/>
  <c r="M24" i="100"/>
  <c r="I33" i="100"/>
  <c r="I25" i="100"/>
  <c r="I44" i="100"/>
  <c r="E20" i="109"/>
  <c r="E19" i="109"/>
  <c r="E18" i="109"/>
  <c r="E22" i="109"/>
  <c r="E21" i="109"/>
  <c r="AC18" i="48"/>
  <c r="AC16" i="48"/>
  <c r="AC17" i="48"/>
  <c r="E54" i="100"/>
  <c r="E8" i="2" s="1"/>
  <c r="G951" i="1" s="1"/>
  <c r="Q58" i="147"/>
  <c r="I12" i="69" s="1"/>
  <c r="H11" i="57" s="1"/>
  <c r="O61" i="147"/>
  <c r="I11" i="64" s="1"/>
  <c r="G16" i="57" s="1"/>
  <c r="AY9" i="146"/>
  <c r="AS12" i="146"/>
  <c r="E14" i="80"/>
  <c r="I14" i="80" s="1"/>
  <c r="E14" i="85"/>
  <c r="BE14" i="146"/>
  <c r="AM15" i="146"/>
  <c r="AY17" i="146"/>
  <c r="AS18" i="99"/>
  <c r="BS18" i="83" s="1"/>
  <c r="AS20" i="146"/>
  <c r="E22" i="80"/>
  <c r="I22" i="80" s="1"/>
  <c r="E22" i="85"/>
  <c r="BE22" i="146"/>
  <c r="AM23" i="146"/>
  <c r="AY9" i="145"/>
  <c r="AS12" i="145"/>
  <c r="BE14" i="145"/>
  <c r="AM15" i="145"/>
  <c r="AY17" i="145"/>
  <c r="AS20" i="145"/>
  <c r="BE22" i="145"/>
  <c r="AM23" i="145"/>
  <c r="AI25" i="145"/>
  <c r="AM25" i="145" s="1"/>
  <c r="Y59" i="99"/>
  <c r="U25" i="144"/>
  <c r="AS26" i="145"/>
  <c r="K8" i="3"/>
  <c r="G432" i="1" s="1"/>
  <c r="Q8" i="92"/>
  <c r="BC8" i="144"/>
  <c r="BA42" i="99" s="1"/>
  <c r="AG9" i="144"/>
  <c r="AW9" i="144"/>
  <c r="AO43" i="99" s="1"/>
  <c r="AA10" i="144"/>
  <c r="AQ10" i="144"/>
  <c r="AC44" i="99" s="1"/>
  <c r="G45" i="99"/>
  <c r="AU11" i="144"/>
  <c r="BA11" i="144"/>
  <c r="AM45" i="99"/>
  <c r="AW46" i="99"/>
  <c r="AG12" i="144"/>
  <c r="AK13" i="144"/>
  <c r="Q47" i="99" s="1"/>
  <c r="E47" i="99"/>
  <c r="AQ13" i="144"/>
  <c r="AC47" i="99" s="1"/>
  <c r="O14" i="144"/>
  <c r="M48" i="99"/>
  <c r="AS20" i="144"/>
  <c r="AU20" i="90" s="1"/>
  <c r="AE54" i="99"/>
  <c r="BM19" i="83"/>
  <c r="BM19" i="84"/>
  <c r="BY19" i="81"/>
  <c r="CC19" i="81" s="1"/>
  <c r="BY19" i="82"/>
  <c r="CC19" i="82" s="1"/>
  <c r="G12" i="83"/>
  <c r="M12" i="92"/>
  <c r="G13" i="83"/>
  <c r="M13" i="92"/>
  <c r="CI17" i="83"/>
  <c r="M17" i="88"/>
  <c r="G19" i="83"/>
  <c r="M19" i="92"/>
  <c r="O27" i="131"/>
  <c r="CE27" i="131"/>
  <c r="O69" i="133"/>
  <c r="AQ69" i="133"/>
  <c r="AQ27" i="131" s="1"/>
  <c r="BK69" i="133"/>
  <c r="BK27" i="131" s="1"/>
  <c r="CE69" i="133"/>
  <c r="E14" i="117"/>
  <c r="G29" i="105"/>
  <c r="E40" i="117"/>
  <c r="E11" i="115"/>
  <c r="G11" i="115" s="1"/>
  <c r="O14" i="126"/>
  <c r="E9" i="115" s="1"/>
  <c r="E10" i="115" s="1"/>
  <c r="G12" i="115" s="1"/>
  <c r="G50" i="98" s="1"/>
  <c r="G20" i="116"/>
  <c r="E54" i="98" s="1"/>
  <c r="G24" i="116"/>
  <c r="E58" i="98" s="1"/>
  <c r="G28" i="116"/>
  <c r="E62" i="98" s="1"/>
  <c r="G32" i="116"/>
  <c r="E66" i="98" s="1"/>
  <c r="G49" i="116"/>
  <c r="E72" i="98" s="1"/>
  <c r="E59" i="116"/>
  <c r="E57" i="116"/>
  <c r="E58" i="116" s="1"/>
  <c r="G60" i="116" s="1"/>
  <c r="E77" i="98" s="1"/>
  <c r="E66" i="116"/>
  <c r="E67" i="116" s="1"/>
  <c r="G69" i="116" s="1"/>
  <c r="E38" i="98" s="1"/>
  <c r="E68" i="116"/>
  <c r="G41" i="98"/>
  <c r="I13" i="98"/>
  <c r="I21" i="98"/>
  <c r="I30" i="98"/>
  <c r="E45" i="98"/>
  <c r="E51" i="100"/>
  <c r="E52" i="100"/>
  <c r="G8" i="3"/>
  <c r="G430" i="1" s="1"/>
  <c r="K8" i="83"/>
  <c r="G14" i="3"/>
  <c r="G604" i="1" s="1"/>
  <c r="K14" i="83"/>
  <c r="AY39" i="52"/>
  <c r="AY19" i="52"/>
  <c r="I14" i="69"/>
  <c r="J11" i="57" s="1"/>
  <c r="I14" i="66"/>
  <c r="J14" i="57" s="1"/>
  <c r="I14" i="65"/>
  <c r="J15" i="57" s="1"/>
  <c r="I14" i="70"/>
  <c r="J10" i="57" s="1"/>
  <c r="E12" i="86"/>
  <c r="M15" i="100"/>
  <c r="Q31" i="27"/>
  <c r="S31" i="27" s="1"/>
  <c r="Q32" i="27"/>
  <c r="S32" i="27" s="1"/>
  <c r="Q16" i="27"/>
  <c r="S16" i="27" s="1"/>
  <c r="I31" i="100"/>
  <c r="I23" i="100"/>
  <c r="I42" i="100"/>
  <c r="E22" i="86"/>
  <c r="E27" i="86" s="1"/>
  <c r="E12" i="93"/>
  <c r="E27" i="93" s="1"/>
  <c r="M49" i="100"/>
  <c r="M45" i="100"/>
  <c r="K31" i="100"/>
  <c r="K23" i="100"/>
  <c r="K42" i="100"/>
  <c r="K33" i="100"/>
  <c r="K25" i="100"/>
  <c r="K44" i="100"/>
  <c r="E13" i="107"/>
  <c r="E21" i="108"/>
  <c r="E20" i="108"/>
  <c r="E19" i="108"/>
  <c r="E18" i="108"/>
  <c r="E22" i="108"/>
  <c r="Q29" i="147"/>
  <c r="E24" i="86"/>
  <c r="O38" i="147"/>
  <c r="G34" i="100" s="1"/>
  <c r="G35" i="100" s="1"/>
  <c r="G36" i="100" s="1"/>
  <c r="U40" i="147"/>
  <c r="I14" i="64" s="1"/>
  <c r="J16" i="57" s="1"/>
  <c r="AK10" i="48"/>
  <c r="I10" i="60"/>
  <c r="F20" i="57" s="1"/>
  <c r="AM8" i="146"/>
  <c r="BE8" i="99"/>
  <c r="CM8" i="83" s="1"/>
  <c r="U9" i="99"/>
  <c r="AE9" i="83" s="1"/>
  <c r="AY10" i="146"/>
  <c r="AS11" i="99"/>
  <c r="BS11" i="83" s="1"/>
  <c r="AS13" i="146"/>
  <c r="AG14" i="99"/>
  <c r="AY14" i="83" s="1"/>
  <c r="E15" i="80"/>
  <c r="I15" i="80" s="1"/>
  <c r="E15" i="85"/>
  <c r="BE15" i="146"/>
  <c r="AM16" i="146"/>
  <c r="BE16" i="99"/>
  <c r="CM16" i="83" s="1"/>
  <c r="U17" i="99"/>
  <c r="AE17" i="83" s="1"/>
  <c r="S18" i="99"/>
  <c r="U18" i="99" s="1"/>
  <c r="AE18" i="83" s="1"/>
  <c r="G9" i="135"/>
  <c r="AY18" i="146"/>
  <c r="AS19" i="99"/>
  <c r="BS19" i="83" s="1"/>
  <c r="AS21" i="146"/>
  <c r="AG22" i="99"/>
  <c r="AY22" i="83" s="1"/>
  <c r="I10" i="58"/>
  <c r="F23" i="57" s="1"/>
  <c r="E23" i="80"/>
  <c r="E23" i="85"/>
  <c r="Q23" i="79" s="1"/>
  <c r="BE23" i="146"/>
  <c r="AM8" i="145"/>
  <c r="BE24" i="99"/>
  <c r="U25" i="99"/>
  <c r="AY10" i="145"/>
  <c r="AS27" i="99"/>
  <c r="AS13" i="145"/>
  <c r="AG30" i="99"/>
  <c r="BE15" i="145"/>
  <c r="AM16" i="145"/>
  <c r="BE32" i="99"/>
  <c r="U33" i="99"/>
  <c r="AY18" i="145"/>
  <c r="AS35" i="99"/>
  <c r="AS21" i="145"/>
  <c r="AG38" i="99"/>
  <c r="BE23" i="145"/>
  <c r="AM24" i="145"/>
  <c r="BE40" i="99"/>
  <c r="BA25" i="145"/>
  <c r="BE25" i="145" s="1"/>
  <c r="AA59" i="99"/>
  <c r="I8" i="144"/>
  <c r="AM42" i="99"/>
  <c r="AO8" i="144"/>
  <c r="AA43" i="99"/>
  <c r="AI9" i="144"/>
  <c r="O44" i="99"/>
  <c r="E45" i="99"/>
  <c r="I45" i="99" s="1"/>
  <c r="AW11" i="144"/>
  <c r="AO45" i="99" s="1"/>
  <c r="AQ11" i="144"/>
  <c r="AC45" i="99" s="1"/>
  <c r="AG45" i="99" s="1"/>
  <c r="Q11" i="90" s="1"/>
  <c r="BC11" i="144"/>
  <c r="BA45" i="99" s="1"/>
  <c r="AK11" i="144"/>
  <c r="Q45" i="99" s="1"/>
  <c r="U45" i="99" s="1"/>
  <c r="Q11" i="91" s="1"/>
  <c r="AG11" i="144"/>
  <c r="AW45" i="99"/>
  <c r="AY45" i="99" s="1"/>
  <c r="AQ12" i="144"/>
  <c r="AK12" i="144"/>
  <c r="Q46" i="99" s="1"/>
  <c r="U46" i="99" s="1"/>
  <c r="Q12" i="91" s="1"/>
  <c r="E46" i="99"/>
  <c r="AW12" i="144"/>
  <c r="AO46" i="99" s="1"/>
  <c r="AY46" i="99"/>
  <c r="O13" i="144"/>
  <c r="O48" i="99"/>
  <c r="AA49" i="99"/>
  <c r="O51" i="99"/>
  <c r="AY51" i="99"/>
  <c r="O52" i="99"/>
  <c r="AG54" i="99"/>
  <c r="Q20" i="90" s="1"/>
  <c r="AY54" i="99"/>
  <c r="AM55" i="99"/>
  <c r="AA57" i="99"/>
  <c r="AA58" i="99"/>
  <c r="BE26" i="144"/>
  <c r="BC60" i="99"/>
  <c r="BE60" i="99" s="1"/>
  <c r="AM60" i="99"/>
  <c r="U31" i="143"/>
  <c r="U31" i="142"/>
  <c r="DE10" i="138"/>
  <c r="DG10" i="138" s="1"/>
  <c r="I44" i="54"/>
  <c r="G44" i="54"/>
  <c r="E13" i="117"/>
  <c r="E29" i="105"/>
  <c r="I29" i="105" s="1"/>
  <c r="K29" i="105" s="1"/>
  <c r="AA14" i="127"/>
  <c r="E62" i="117"/>
  <c r="G12" i="116"/>
  <c r="E50" i="98" s="1"/>
  <c r="E59" i="115"/>
  <c r="E57" i="115"/>
  <c r="E58" i="115" s="1"/>
  <c r="G60" i="115" s="1"/>
  <c r="G77" i="98" s="1"/>
  <c r="E68" i="115"/>
  <c r="G68" i="115" s="1"/>
  <c r="E66" i="115"/>
  <c r="E67" i="115" s="1"/>
  <c r="G70" i="115" s="1"/>
  <c r="G39" i="98" s="1"/>
  <c r="I10" i="98"/>
  <c r="I16" i="98"/>
  <c r="I25" i="98"/>
  <c r="G32" i="96"/>
  <c r="G8" i="96"/>
  <c r="I63" i="95"/>
  <c r="I38" i="94"/>
  <c r="G20" i="3"/>
  <c r="G778" i="1" s="1"/>
  <c r="K20" i="83"/>
  <c r="O12" i="144"/>
  <c r="AU12" i="144"/>
  <c r="I13" i="144"/>
  <c r="AO13" i="144"/>
  <c r="AI14" i="144"/>
  <c r="BC16" i="144"/>
  <c r="BA50" i="99" s="1"/>
  <c r="BE50" i="99" s="1"/>
  <c r="Q16" i="88" s="1"/>
  <c r="AG17" i="144"/>
  <c r="AW17" i="144"/>
  <c r="AO51" i="99" s="1"/>
  <c r="AS51" i="99" s="1"/>
  <c r="Q17" i="89" s="1"/>
  <c r="AA18" i="144"/>
  <c r="AQ18" i="144"/>
  <c r="AC52" i="99" s="1"/>
  <c r="U19" i="144"/>
  <c r="AK19" i="144"/>
  <c r="Q53" i="99" s="1"/>
  <c r="U53" i="99" s="1"/>
  <c r="Q19" i="91" s="1"/>
  <c r="BA19" i="144"/>
  <c r="O20" i="144"/>
  <c r="AU20" i="144"/>
  <c r="I21" i="144"/>
  <c r="AO21" i="144"/>
  <c r="AI22" i="144"/>
  <c r="BC24" i="144"/>
  <c r="BA58" i="99" s="1"/>
  <c r="BE58" i="99" s="1"/>
  <c r="AA26" i="144"/>
  <c r="AQ26" i="144"/>
  <c r="AC60" i="99" s="1"/>
  <c r="E8" i="81"/>
  <c r="I8" i="81" s="1"/>
  <c r="E8" i="82"/>
  <c r="I8" i="82" s="1"/>
  <c r="E8" i="83"/>
  <c r="E8" i="84"/>
  <c r="AO8" i="143"/>
  <c r="AK10" i="143"/>
  <c r="AO14" i="143"/>
  <c r="AK20" i="143"/>
  <c r="AI21" i="143"/>
  <c r="E20" i="81"/>
  <c r="I20" i="81" s="1"/>
  <c r="E20" i="82"/>
  <c r="I20" i="82" s="1"/>
  <c r="E20" i="83"/>
  <c r="I20" i="83" s="1"/>
  <c r="E20" i="84"/>
  <c r="AO26" i="143"/>
  <c r="AK28" i="143"/>
  <c r="AI29" i="143"/>
  <c r="E31" i="143"/>
  <c r="I31" i="143" s="1"/>
  <c r="AC31" i="143"/>
  <c r="AG31" i="143" s="1"/>
  <c r="AK8" i="142"/>
  <c r="E8" i="90" s="1"/>
  <c r="AI9" i="142"/>
  <c r="AA11" i="142"/>
  <c r="AO11" i="142" s="1"/>
  <c r="E9" i="88" s="1"/>
  <c r="I10" i="92"/>
  <c r="AO12" i="142"/>
  <c r="E10" i="88" s="1"/>
  <c r="AM13" i="142"/>
  <c r="AK14" i="142"/>
  <c r="AO18" i="142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DA10" i="138"/>
  <c r="DQ10" i="138"/>
  <c r="EM11" i="138"/>
  <c r="FC11" i="138"/>
  <c r="FG11" i="138" s="1"/>
  <c r="FI11" i="138" s="1"/>
  <c r="DC13" i="138"/>
  <c r="DS13" i="138"/>
  <c r="DW13" i="138" s="1"/>
  <c r="DY13" i="138" s="1"/>
  <c r="EI13" i="138"/>
  <c r="FE14" i="138"/>
  <c r="CY15" i="138"/>
  <c r="DU16" i="138"/>
  <c r="EK16" i="138"/>
  <c r="EO16" i="138" s="1"/>
  <c r="EQ16" i="138" s="1"/>
  <c r="FA16" i="138"/>
  <c r="DA18" i="138"/>
  <c r="DE18" i="138" s="1"/>
  <c r="DG18" i="138" s="1"/>
  <c r="DQ18" i="138"/>
  <c r="EM19" i="138"/>
  <c r="FC19" i="138"/>
  <c r="FG19" i="138" s="1"/>
  <c r="FI19" i="138" s="1"/>
  <c r="DC21" i="138"/>
  <c r="DS21" i="138"/>
  <c r="DW21" i="138" s="1"/>
  <c r="DY21" i="138" s="1"/>
  <c r="EI21" i="138"/>
  <c r="FE22" i="138"/>
  <c r="CY23" i="138"/>
  <c r="I14" i="56"/>
  <c r="G14" i="56"/>
  <c r="CM49" i="134"/>
  <c r="G32" i="56" s="1"/>
  <c r="I38" i="54"/>
  <c r="G38" i="54"/>
  <c r="CM73" i="134"/>
  <c r="E8" i="111" s="1"/>
  <c r="E11" i="111" s="1"/>
  <c r="E14" i="12" s="1"/>
  <c r="E23" i="12" s="1"/>
  <c r="G68" i="11"/>
  <c r="I68" i="11"/>
  <c r="AS68" i="52"/>
  <c r="AC68" i="52"/>
  <c r="BW68" i="52"/>
  <c r="BG68" i="52"/>
  <c r="Y68" i="52"/>
  <c r="BC68" i="52"/>
  <c r="AM68" i="52"/>
  <c r="BM68" i="52"/>
  <c r="BQ68" i="52"/>
  <c r="Q68" i="52"/>
  <c r="CG68" i="52"/>
  <c r="AI68" i="52"/>
  <c r="I14" i="48"/>
  <c r="E15" i="78"/>
  <c r="I122" i="11"/>
  <c r="G122" i="11"/>
  <c r="M8" i="26"/>
  <c r="I15" i="14"/>
  <c r="M8" i="14"/>
  <c r="M15" i="14" s="1"/>
  <c r="E30" i="10" s="1"/>
  <c r="CK9" i="129"/>
  <c r="CK17" i="129"/>
  <c r="S26" i="129"/>
  <c r="CE26" i="129"/>
  <c r="CK29" i="129"/>
  <c r="CG31" i="129"/>
  <c r="M8" i="41"/>
  <c r="M8" i="33"/>
  <c r="AA33" i="128"/>
  <c r="O33" i="126"/>
  <c r="E15" i="115" s="1"/>
  <c r="E16" i="115" s="1"/>
  <c r="G29" i="115" s="1"/>
  <c r="G63" i="98" s="1"/>
  <c r="AA33" i="125"/>
  <c r="E23" i="114" s="1"/>
  <c r="E25" i="114" s="1"/>
  <c r="E26" i="114" s="1"/>
  <c r="G36" i="114" s="1"/>
  <c r="I41" i="37" s="1"/>
  <c r="M41" i="37" s="1"/>
  <c r="E23" i="119"/>
  <c r="E25" i="119" s="1"/>
  <c r="E27" i="119" s="1"/>
  <c r="E31" i="119" s="1"/>
  <c r="E87" i="95" s="1"/>
  <c r="G87" i="95" s="1"/>
  <c r="E22" i="118"/>
  <c r="E8" i="117"/>
  <c r="E41" i="117"/>
  <c r="E69" i="114"/>
  <c r="E73" i="114"/>
  <c r="E14" i="113"/>
  <c r="E33" i="113"/>
  <c r="E105" i="113"/>
  <c r="E20" i="110"/>
  <c r="G8" i="105"/>
  <c r="G10" i="105"/>
  <c r="G12" i="105"/>
  <c r="G14" i="105"/>
  <c r="G28" i="105"/>
  <c r="G30" i="105"/>
  <c r="G32" i="105"/>
  <c r="E14" i="104"/>
  <c r="E22" i="104"/>
  <c r="E30" i="104"/>
  <c r="E13" i="102"/>
  <c r="AC13" i="102" s="1"/>
  <c r="E17" i="102"/>
  <c r="O17" i="102" s="1"/>
  <c r="E21" i="102"/>
  <c r="S21" i="102" s="1"/>
  <c r="S28" i="102" s="1"/>
  <c r="E25" i="102"/>
  <c r="AA25" i="102" s="1"/>
  <c r="AA30" i="102" s="1"/>
  <c r="AA28" i="102"/>
  <c r="I8" i="101"/>
  <c r="I8" i="94" s="1"/>
  <c r="G27" i="101"/>
  <c r="I27" i="101" s="1"/>
  <c r="E12" i="100"/>
  <c r="E20" i="100"/>
  <c r="E44" i="100"/>
  <c r="E20" i="2" s="1"/>
  <c r="G963" i="1" s="1"/>
  <c r="M47" i="99"/>
  <c r="O47" i="99" s="1"/>
  <c r="G48" i="99"/>
  <c r="I48" i="99" s="1"/>
  <c r="E51" i="99"/>
  <c r="AK51" i="99"/>
  <c r="AM51" i="99" s="1"/>
  <c r="AE52" i="99"/>
  <c r="M55" i="99"/>
  <c r="O55" i="99" s="1"/>
  <c r="G56" i="99"/>
  <c r="I56" i="99" s="1"/>
  <c r="K22" i="3" s="1"/>
  <c r="G838" i="1" s="1"/>
  <c r="AQ58" i="99"/>
  <c r="AE60" i="99"/>
  <c r="AY17" i="90"/>
  <c r="AY20" i="90"/>
  <c r="AK14" i="144"/>
  <c r="Q48" i="99" s="1"/>
  <c r="BA14" i="144"/>
  <c r="I16" i="144"/>
  <c r="AO16" i="144"/>
  <c r="AI17" i="144"/>
  <c r="AY17" i="144"/>
  <c r="AU17" i="89" s="1"/>
  <c r="AY17" i="89" s="1"/>
  <c r="AM19" i="144"/>
  <c r="AU19" i="91" s="1"/>
  <c r="AY19" i="91" s="1"/>
  <c r="BC19" i="144"/>
  <c r="BA53" i="99" s="1"/>
  <c r="AG20" i="144"/>
  <c r="AW20" i="144"/>
  <c r="AO54" i="99" s="1"/>
  <c r="AA21" i="144"/>
  <c r="AQ21" i="144"/>
  <c r="AC55" i="99" s="1"/>
  <c r="U22" i="144"/>
  <c r="AK22" i="144"/>
  <c r="Q56" i="99" s="1"/>
  <c r="BA22" i="144"/>
  <c r="O23" i="144"/>
  <c r="AU23" i="144"/>
  <c r="I24" i="144"/>
  <c r="AO24" i="144"/>
  <c r="AM10" i="143"/>
  <c r="AI16" i="143"/>
  <c r="AK21" i="143"/>
  <c r="AI22" i="143"/>
  <c r="E21" i="81"/>
  <c r="I21" i="81" s="1"/>
  <c r="E21" i="82"/>
  <c r="I21" i="82" s="1"/>
  <c r="E21" i="83"/>
  <c r="I21" i="83" s="1"/>
  <c r="M21" i="83" s="1"/>
  <c r="E21" i="84"/>
  <c r="AO27" i="143"/>
  <c r="AM28" i="143"/>
  <c r="AK29" i="143"/>
  <c r="AI30" i="143"/>
  <c r="AM8" i="142"/>
  <c r="E8" i="89" s="1"/>
  <c r="AK9" i="142"/>
  <c r="AI10" i="142"/>
  <c r="AG11" i="142"/>
  <c r="AM14" i="142"/>
  <c r="AI20" i="142"/>
  <c r="E14" i="91" s="1"/>
  <c r="O19" i="92"/>
  <c r="I19" i="92"/>
  <c r="AO25" i="142"/>
  <c r="E19" i="88" s="1"/>
  <c r="AM26" i="142"/>
  <c r="E20" i="89" s="1"/>
  <c r="AK27" i="142"/>
  <c r="E21" i="90" s="1"/>
  <c r="AI28" i="142"/>
  <c r="EM8" i="138"/>
  <c r="FC8" i="138"/>
  <c r="G9" i="83"/>
  <c r="M9" i="92"/>
  <c r="DC10" i="138"/>
  <c r="DS10" i="138"/>
  <c r="EI10" i="138"/>
  <c r="FE11" i="138"/>
  <c r="CY12" i="138"/>
  <c r="DU13" i="138"/>
  <c r="EK13" i="138"/>
  <c r="FA13" i="138"/>
  <c r="DA15" i="138"/>
  <c r="DQ15" i="138"/>
  <c r="EM16" i="138"/>
  <c r="FC16" i="138"/>
  <c r="G17" i="83"/>
  <c r="M17" i="92"/>
  <c r="DC18" i="138"/>
  <c r="DS18" i="138"/>
  <c r="EI18" i="138"/>
  <c r="FE19" i="138"/>
  <c r="CY20" i="138"/>
  <c r="DU21" i="138"/>
  <c r="EK21" i="138"/>
  <c r="FA21" i="138"/>
  <c r="DA23" i="138"/>
  <c r="DQ23" i="138"/>
  <c r="Q14" i="20"/>
  <c r="Q10" i="20"/>
  <c r="Q11" i="20"/>
  <c r="G14" i="54"/>
  <c r="I14" i="54"/>
  <c r="CM88" i="134"/>
  <c r="BM69" i="52"/>
  <c r="AS69" i="52"/>
  <c r="AC69" i="52"/>
  <c r="BW69" i="52"/>
  <c r="BG69" i="52"/>
  <c r="Y69" i="52"/>
  <c r="AI69" i="52"/>
  <c r="Q69" i="52"/>
  <c r="BQ69" i="52"/>
  <c r="BC69" i="52"/>
  <c r="AM69" i="52"/>
  <c r="CG69" i="52"/>
  <c r="I45" i="50"/>
  <c r="G45" i="50"/>
  <c r="CM42" i="132"/>
  <c r="I107" i="11"/>
  <c r="G107" i="11"/>
  <c r="E16" i="78"/>
  <c r="AA57" i="130"/>
  <c r="AA75" i="130"/>
  <c r="CK8" i="129"/>
  <c r="CK16" i="129"/>
  <c r="CK24" i="129"/>
  <c r="CK28" i="129"/>
  <c r="CI31" i="129"/>
  <c r="M8" i="40"/>
  <c r="M8" i="32"/>
  <c r="M8" i="25"/>
  <c r="AA33" i="127"/>
  <c r="E18" i="117" s="1"/>
  <c r="E20" i="117" s="1"/>
  <c r="I49" i="126"/>
  <c r="E16" i="119"/>
  <c r="I65" i="50" s="1"/>
  <c r="E15" i="118"/>
  <c r="E23" i="118"/>
  <c r="E41" i="115"/>
  <c r="E50" i="115" s="1"/>
  <c r="E17" i="104"/>
  <c r="E25" i="104"/>
  <c r="E33" i="104"/>
  <c r="S26" i="102"/>
  <c r="E25" i="100"/>
  <c r="E17" i="2" s="1"/>
  <c r="G960" i="1" s="1"/>
  <c r="E41" i="100"/>
  <c r="G51" i="99"/>
  <c r="AW52" i="99"/>
  <c r="AY52" i="99" s="1"/>
  <c r="E54" i="99"/>
  <c r="AK54" i="99"/>
  <c r="AM54" i="99" s="1"/>
  <c r="AW60" i="99"/>
  <c r="AY60" i="99" s="1"/>
  <c r="I16" i="95"/>
  <c r="BC14" i="144"/>
  <c r="BA48" i="99" s="1"/>
  <c r="E19" i="87"/>
  <c r="AU19" i="92"/>
  <c r="AO19" i="144"/>
  <c r="AI20" i="144"/>
  <c r="BC22" i="144"/>
  <c r="BA56" i="99" s="1"/>
  <c r="AW23" i="144"/>
  <c r="AO57" i="99" s="1"/>
  <c r="AA24" i="144"/>
  <c r="AQ24" i="144"/>
  <c r="AC58" i="99" s="1"/>
  <c r="O26" i="144"/>
  <c r="AU26" i="144"/>
  <c r="AK16" i="143"/>
  <c r="AI17" i="143"/>
  <c r="E14" i="83"/>
  <c r="E14" i="84"/>
  <c r="E14" i="81"/>
  <c r="I14" i="81" s="1"/>
  <c r="E14" i="82"/>
  <c r="I14" i="82" s="1"/>
  <c r="AO20" i="143"/>
  <c r="AK22" i="143"/>
  <c r="AI23" i="143"/>
  <c r="AM29" i="143"/>
  <c r="AK30" i="143"/>
  <c r="I8" i="92"/>
  <c r="E23" i="92"/>
  <c r="AO8" i="142"/>
  <c r="E8" i="88" s="1"/>
  <c r="AM9" i="142"/>
  <c r="AK10" i="142"/>
  <c r="AK20" i="142"/>
  <c r="E14" i="90" s="1"/>
  <c r="AI21" i="142"/>
  <c r="E15" i="91" s="1"/>
  <c r="O20" i="92"/>
  <c r="I20" i="92"/>
  <c r="AO26" i="142"/>
  <c r="E20" i="88" s="1"/>
  <c r="AM27" i="142"/>
  <c r="E21" i="89" s="1"/>
  <c r="AK28" i="142"/>
  <c r="AI29" i="142"/>
  <c r="E31" i="142"/>
  <c r="I31" i="142" s="1"/>
  <c r="FE8" i="138"/>
  <c r="CY9" i="138"/>
  <c r="DE9" i="138" s="1"/>
  <c r="DG9" i="138" s="1"/>
  <c r="DU10" i="138"/>
  <c r="EK10" i="138"/>
  <c r="FA10" i="138"/>
  <c r="FG10" i="138" s="1"/>
  <c r="FI10" i="138" s="1"/>
  <c r="DA12" i="138"/>
  <c r="DQ12" i="138"/>
  <c r="EM13" i="138"/>
  <c r="FC13" i="138"/>
  <c r="G14" i="83"/>
  <c r="M14" i="92"/>
  <c r="DS15" i="138"/>
  <c r="EI15" i="138"/>
  <c r="FE16" i="138"/>
  <c r="CY17" i="138"/>
  <c r="DE17" i="138" s="1"/>
  <c r="DG17" i="138" s="1"/>
  <c r="DU18" i="138"/>
  <c r="EK18" i="138"/>
  <c r="FA18" i="138"/>
  <c r="FG18" i="138" s="1"/>
  <c r="FI18" i="138" s="1"/>
  <c r="DA20" i="138"/>
  <c r="DQ20" i="138"/>
  <c r="DW20" i="138" s="1"/>
  <c r="DY20" i="138" s="1"/>
  <c r="EM21" i="138"/>
  <c r="FC21" i="138"/>
  <c r="G22" i="83"/>
  <c r="M22" i="92"/>
  <c r="DC23" i="138"/>
  <c r="DS23" i="138"/>
  <c r="EI23" i="138"/>
  <c r="M70" i="52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M8" i="39"/>
  <c r="AS10" i="52"/>
  <c r="AC10" i="52"/>
  <c r="BW10" i="52"/>
  <c r="BG10" i="52"/>
  <c r="Y10" i="52"/>
  <c r="BC10" i="52"/>
  <c r="AM10" i="52"/>
  <c r="CG10" i="52"/>
  <c r="BQ10" i="52"/>
  <c r="AI10" i="52"/>
  <c r="Q10" i="52"/>
  <c r="BM10" i="52"/>
  <c r="AW10" i="52"/>
  <c r="CA10" i="52"/>
  <c r="M8" i="23"/>
  <c r="E24" i="118"/>
  <c r="E10" i="117"/>
  <c r="E42" i="117"/>
  <c r="E45" i="114"/>
  <c r="G45" i="114" s="1"/>
  <c r="E15" i="97" s="1"/>
  <c r="E52" i="114"/>
  <c r="E70" i="114"/>
  <c r="E20" i="104"/>
  <c r="E28" i="104"/>
  <c r="E36" i="104"/>
  <c r="E10" i="102"/>
  <c r="G10" i="102" s="1"/>
  <c r="G26" i="102" s="1"/>
  <c r="E14" i="102"/>
  <c r="E18" i="102"/>
  <c r="AC18" i="102" s="1"/>
  <c r="E22" i="102"/>
  <c r="U22" i="102" s="1"/>
  <c r="U30" i="102" s="1"/>
  <c r="I37" i="94"/>
  <c r="I62" i="95"/>
  <c r="E14" i="100"/>
  <c r="E22" i="100"/>
  <c r="E30" i="100"/>
  <c r="E46" i="100"/>
  <c r="G11" i="3"/>
  <c r="G517" i="1" s="1"/>
  <c r="K11" i="83"/>
  <c r="G19" i="3"/>
  <c r="G749" i="1" s="1"/>
  <c r="K19" i="83"/>
  <c r="G46" i="99"/>
  <c r="E49" i="99"/>
  <c r="I49" i="99" s="1"/>
  <c r="S52" i="99"/>
  <c r="M53" i="99"/>
  <c r="O53" i="99" s="1"/>
  <c r="G54" i="99"/>
  <c r="E57" i="99"/>
  <c r="S60" i="99"/>
  <c r="U12" i="144"/>
  <c r="BA12" i="144"/>
  <c r="AU13" i="144"/>
  <c r="I14" i="144"/>
  <c r="AO14" i="144"/>
  <c r="BC17" i="144"/>
  <c r="BA51" i="99" s="1"/>
  <c r="BE51" i="99" s="1"/>
  <c r="Q17" i="88" s="1"/>
  <c r="AW18" i="144"/>
  <c r="AA19" i="144"/>
  <c r="AQ19" i="144"/>
  <c r="AC53" i="99" s="1"/>
  <c r="U20" i="144"/>
  <c r="AK20" i="144"/>
  <c r="Q54" i="99" s="1"/>
  <c r="BA20" i="144"/>
  <c r="AU21" i="144"/>
  <c r="I22" i="144"/>
  <c r="AO22" i="144"/>
  <c r="AI23" i="144"/>
  <c r="AW26" i="144"/>
  <c r="AO60" i="99" s="1"/>
  <c r="AI12" i="143"/>
  <c r="AI18" i="143"/>
  <c r="E15" i="81"/>
  <c r="I15" i="81" s="1"/>
  <c r="E15" i="82"/>
  <c r="I15" i="82" s="1"/>
  <c r="E15" i="83"/>
  <c r="I15" i="83" s="1"/>
  <c r="M15" i="83" s="1"/>
  <c r="E15" i="84"/>
  <c r="AO21" i="143"/>
  <c r="AI24" i="143"/>
  <c r="AM10" i="142"/>
  <c r="AI16" i="142"/>
  <c r="E12" i="91" s="1"/>
  <c r="AM20" i="142"/>
  <c r="E14" i="89" s="1"/>
  <c r="I15" i="90"/>
  <c r="O21" i="92"/>
  <c r="I21" i="92"/>
  <c r="AO27" i="142"/>
  <c r="E21" i="88" s="1"/>
  <c r="AM28" i="142"/>
  <c r="AK29" i="142"/>
  <c r="AI30" i="142"/>
  <c r="E22" i="91" s="1"/>
  <c r="DQ9" i="138"/>
  <c r="DW9" i="138" s="1"/>
  <c r="DY9" i="138" s="1"/>
  <c r="EM10" i="138"/>
  <c r="G11" i="83"/>
  <c r="M11" i="92"/>
  <c r="DS12" i="138"/>
  <c r="EI12" i="138"/>
  <c r="EO12" i="138" s="1"/>
  <c r="EQ12" i="138" s="1"/>
  <c r="CY14" i="138"/>
  <c r="DE14" i="138" s="1"/>
  <c r="DG14" i="138" s="1"/>
  <c r="DU15" i="138"/>
  <c r="EK15" i="138"/>
  <c r="FA15" i="138"/>
  <c r="FG15" i="138" s="1"/>
  <c r="FI15" i="138" s="1"/>
  <c r="DQ17" i="138"/>
  <c r="DW17" i="138" s="1"/>
  <c r="DY17" i="138" s="1"/>
  <c r="EM18" i="138"/>
  <c r="EI20" i="138"/>
  <c r="EO20" i="138" s="1"/>
  <c r="EQ20" i="138" s="1"/>
  <c r="CY22" i="138"/>
  <c r="DE22" i="138" s="1"/>
  <c r="DG22" i="138" s="1"/>
  <c r="EK23" i="138"/>
  <c r="FA23" i="138"/>
  <c r="FG23" i="138" s="1"/>
  <c r="FI23" i="138" s="1"/>
  <c r="CI23" i="83" s="1"/>
  <c r="CM31" i="133"/>
  <c r="E25" i="76" s="1"/>
  <c r="M71" i="52"/>
  <c r="G48" i="50"/>
  <c r="I48" i="50"/>
  <c r="G10" i="48"/>
  <c r="E9" i="78"/>
  <c r="CM26" i="131"/>
  <c r="I8" i="21"/>
  <c r="E23" i="78"/>
  <c r="CA25" i="129"/>
  <c r="E139" i="113" s="1"/>
  <c r="M8" i="46"/>
  <c r="M8" i="38"/>
  <c r="M8" i="31"/>
  <c r="AA49" i="128"/>
  <c r="AA49" i="125"/>
  <c r="E51" i="114" s="1"/>
  <c r="E54" i="114" s="1"/>
  <c r="E55" i="114" s="1"/>
  <c r="G61" i="114" s="1"/>
  <c r="K48" i="122"/>
  <c r="E9" i="118"/>
  <c r="E25" i="118"/>
  <c r="E49" i="117"/>
  <c r="E61" i="117" s="1"/>
  <c r="E17" i="116"/>
  <c r="G17" i="116" s="1"/>
  <c r="E9" i="105"/>
  <c r="E11" i="105"/>
  <c r="E13" i="105"/>
  <c r="E15" i="105"/>
  <c r="E25" i="105"/>
  <c r="E27" i="105"/>
  <c r="E31" i="105"/>
  <c r="E15" i="104"/>
  <c r="E23" i="104"/>
  <c r="E31" i="104"/>
  <c r="E39" i="104"/>
  <c r="E19" i="100"/>
  <c r="AW50" i="99"/>
  <c r="AY50" i="99" s="1"/>
  <c r="E52" i="99"/>
  <c r="M56" i="99"/>
  <c r="O56" i="99" s="1"/>
  <c r="G57" i="99"/>
  <c r="AW58" i="99"/>
  <c r="AY58" i="99" s="1"/>
  <c r="E60" i="99"/>
  <c r="BC20" i="144"/>
  <c r="BA54" i="99" s="1"/>
  <c r="BA23" i="144"/>
  <c r="BA10" i="81"/>
  <c r="BE10" i="81" s="1"/>
  <c r="BA10" i="82"/>
  <c r="BE10" i="82" s="1"/>
  <c r="AS10" i="83"/>
  <c r="AS10" i="84"/>
  <c r="E12" i="81"/>
  <c r="I12" i="81" s="1"/>
  <c r="E12" i="82"/>
  <c r="I12" i="82" s="1"/>
  <c r="E12" i="83"/>
  <c r="I12" i="83" s="1"/>
  <c r="M12" i="83" s="1"/>
  <c r="E12" i="84"/>
  <c r="AO16" i="143"/>
  <c r="Y13" i="83"/>
  <c r="Y13" i="84"/>
  <c r="AC13" i="81"/>
  <c r="AG13" i="81" s="1"/>
  <c r="AC13" i="82"/>
  <c r="AG13" i="82" s="1"/>
  <c r="E17" i="81"/>
  <c r="I17" i="81" s="1"/>
  <c r="E17" i="82"/>
  <c r="I17" i="82" s="1"/>
  <c r="E17" i="83"/>
  <c r="I17" i="83" s="1"/>
  <c r="E17" i="84"/>
  <c r="AO22" i="143"/>
  <c r="BY16" i="81"/>
  <c r="CC16" i="81" s="1"/>
  <c r="BY16" i="82"/>
  <c r="CC16" i="82" s="1"/>
  <c r="BM16" i="83"/>
  <c r="BM16" i="84"/>
  <c r="BA18" i="81"/>
  <c r="BE18" i="81" s="1"/>
  <c r="BA18" i="82"/>
  <c r="BE18" i="82" s="1"/>
  <c r="AS18" i="83"/>
  <c r="AS18" i="84"/>
  <c r="AC19" i="81"/>
  <c r="AG19" i="81" s="1"/>
  <c r="AC19" i="82"/>
  <c r="AG19" i="82" s="1"/>
  <c r="Y19" i="83"/>
  <c r="Y19" i="84"/>
  <c r="E22" i="83"/>
  <c r="I22" i="83" s="1"/>
  <c r="M22" i="83" s="1"/>
  <c r="E22" i="84"/>
  <c r="E22" i="81"/>
  <c r="I22" i="81" s="1"/>
  <c r="E22" i="82"/>
  <c r="I22" i="82" s="1"/>
  <c r="AO30" i="143"/>
  <c r="I12" i="90"/>
  <c r="O14" i="92"/>
  <c r="I14" i="92"/>
  <c r="AO20" i="142"/>
  <c r="E14" i="88" s="1"/>
  <c r="I15" i="89"/>
  <c r="I17" i="90"/>
  <c r="I16" i="91"/>
  <c r="EI9" i="138"/>
  <c r="CY11" i="138"/>
  <c r="FA12" i="138"/>
  <c r="FG12" i="138" s="1"/>
  <c r="FI12" i="138" s="1"/>
  <c r="G16" i="83"/>
  <c r="M16" i="92"/>
  <c r="EI17" i="138"/>
  <c r="CY19" i="138"/>
  <c r="FA20" i="138"/>
  <c r="FG20" i="138" s="1"/>
  <c r="FI20" i="138" s="1"/>
  <c r="G19" i="56"/>
  <c r="AQ18" i="56"/>
  <c r="AG17" i="56"/>
  <c r="AG20" i="56" s="1"/>
  <c r="AG64" i="56" s="1"/>
  <c r="E11" i="8" s="1"/>
  <c r="E14" i="8" s="1"/>
  <c r="G17" i="56"/>
  <c r="G20" i="56" s="1"/>
  <c r="G64" i="56" s="1"/>
  <c r="AG18" i="56"/>
  <c r="AQ17" i="56"/>
  <c r="AQ20" i="56" s="1"/>
  <c r="AQ64" i="56" s="1"/>
  <c r="E15" i="8" s="1"/>
  <c r="I40" i="54"/>
  <c r="G40" i="54"/>
  <c r="CM54" i="133"/>
  <c r="E25" i="75" s="1"/>
  <c r="M74" i="52"/>
  <c r="I41" i="50"/>
  <c r="G41" i="50"/>
  <c r="I49" i="50"/>
  <c r="G49" i="50"/>
  <c r="I12" i="48"/>
  <c r="G12" i="48"/>
  <c r="E10" i="78"/>
  <c r="I118" i="11"/>
  <c r="G118" i="11"/>
  <c r="I8" i="19"/>
  <c r="E24" i="78"/>
  <c r="AA47" i="130"/>
  <c r="M8" i="15"/>
  <c r="CC25" i="129"/>
  <c r="E140" i="113" s="1"/>
  <c r="M8" i="45"/>
  <c r="M8" i="37"/>
  <c r="M8" i="30"/>
  <c r="O49" i="126"/>
  <c r="E44" i="117"/>
  <c r="E45" i="117" s="1"/>
  <c r="E46" i="117" s="1"/>
  <c r="E71" i="114"/>
  <c r="G71" i="114" s="1"/>
  <c r="E91" i="114"/>
  <c r="G91" i="114" s="1"/>
  <c r="E12" i="113"/>
  <c r="G9" i="105"/>
  <c r="G11" i="105"/>
  <c r="G13" i="105"/>
  <c r="G15" i="105"/>
  <c r="G25" i="105"/>
  <c r="G27" i="105"/>
  <c r="G31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W30" i="102" s="1"/>
  <c r="G11" i="77"/>
  <c r="I11" i="77" s="1"/>
  <c r="G16" i="77"/>
  <c r="I16" i="77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9" i="3"/>
  <c r="G459" i="1" s="1"/>
  <c r="K9" i="83"/>
  <c r="G17" i="3"/>
  <c r="G691" i="1" s="1"/>
  <c r="K17" i="83"/>
  <c r="G52" i="99"/>
  <c r="AW53" i="99"/>
  <c r="AY53" i="99" s="1"/>
  <c r="E55" i="99"/>
  <c r="G60" i="99"/>
  <c r="E23" i="93"/>
  <c r="AY17" i="92"/>
  <c r="AY19" i="92"/>
  <c r="I12" i="144"/>
  <c r="AI13" i="144"/>
  <c r="AW16" i="144"/>
  <c r="AO50" i="99" s="1"/>
  <c r="AS50" i="99" s="1"/>
  <c r="Q16" i="89" s="1"/>
  <c r="U18" i="144"/>
  <c r="AK18" i="144"/>
  <c r="Q52" i="99" s="1"/>
  <c r="U52" i="99" s="1"/>
  <c r="Q18" i="91" s="1"/>
  <c r="AU19" i="144"/>
  <c r="I20" i="144"/>
  <c r="AI21" i="144"/>
  <c r="AW24" i="144"/>
  <c r="AO58" i="99" s="1"/>
  <c r="AS58" i="99" s="1"/>
  <c r="U26" i="144"/>
  <c r="AK26" i="144"/>
  <c r="Q60" i="99" s="1"/>
  <c r="U60" i="99" s="1"/>
  <c r="AI8" i="143"/>
  <c r="AK13" i="143"/>
  <c r="AM18" i="143"/>
  <c r="AK19" i="143"/>
  <c r="E16" i="81"/>
  <c r="I16" i="81" s="1"/>
  <c r="E16" i="82"/>
  <c r="I16" i="82" s="1"/>
  <c r="E16" i="83"/>
  <c r="I16" i="83" s="1"/>
  <c r="M16" i="83" s="1"/>
  <c r="E16" i="84"/>
  <c r="AO23" i="143"/>
  <c r="AK25" i="143"/>
  <c r="AI26" i="143"/>
  <c r="AI12" i="142"/>
  <c r="E10" i="91" s="1"/>
  <c r="AM16" i="142"/>
  <c r="E12" i="89" s="1"/>
  <c r="AK17" i="142"/>
  <c r="I15" i="92"/>
  <c r="O15" i="92"/>
  <c r="AO21" i="142"/>
  <c r="E15" i="88" s="1"/>
  <c r="AM22" i="142"/>
  <c r="E17" i="89" s="1"/>
  <c r="AK23" i="142"/>
  <c r="E16" i="90" s="1"/>
  <c r="AM30" i="142"/>
  <c r="E22" i="89" s="1"/>
  <c r="CY8" i="138"/>
  <c r="DE8" i="138" s="1"/>
  <c r="DU9" i="138"/>
  <c r="EK9" i="138"/>
  <c r="S10" i="138"/>
  <c r="U10" i="138" s="1"/>
  <c r="DA11" i="138"/>
  <c r="DQ11" i="138"/>
  <c r="EM12" i="138"/>
  <c r="DC14" i="138"/>
  <c r="DS14" i="138"/>
  <c r="DW14" i="138" s="1"/>
  <c r="DY14" i="138" s="1"/>
  <c r="EI14" i="138"/>
  <c r="CY16" i="138"/>
  <c r="DU17" i="138"/>
  <c r="EK17" i="138"/>
  <c r="S18" i="138"/>
  <c r="U18" i="138" s="1"/>
  <c r="DA19" i="138"/>
  <c r="DQ19" i="138"/>
  <c r="EM20" i="138"/>
  <c r="DC22" i="138"/>
  <c r="DS22" i="138"/>
  <c r="DW22" i="138" s="1"/>
  <c r="DY22" i="138" s="1"/>
  <c r="EI22" i="138"/>
  <c r="E13" i="135"/>
  <c r="G19" i="54"/>
  <c r="G17" i="54"/>
  <c r="G20" i="54" s="1"/>
  <c r="G132" i="11"/>
  <c r="G133" i="11"/>
  <c r="G36" i="54"/>
  <c r="I36" i="54"/>
  <c r="AA17" i="130"/>
  <c r="M8" i="18"/>
  <c r="CK12" i="129"/>
  <c r="CK20" i="129"/>
  <c r="I9" i="50"/>
  <c r="G9" i="50"/>
  <c r="M8" i="44"/>
  <c r="M8" i="36"/>
  <c r="E76" i="74"/>
  <c r="E73" i="74"/>
  <c r="K8" i="122"/>
  <c r="K39" i="122" s="1"/>
  <c r="K52" i="122" s="1"/>
  <c r="E17" i="117"/>
  <c r="E19" i="114"/>
  <c r="E21" i="104"/>
  <c r="E29" i="104"/>
  <c r="E37" i="104"/>
  <c r="K13" i="77"/>
  <c r="M13" i="77" s="1"/>
  <c r="K10" i="77"/>
  <c r="M10" i="77" s="1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E21" i="100"/>
  <c r="G47" i="99"/>
  <c r="AE51" i="99"/>
  <c r="AG51" i="99" s="1"/>
  <c r="Q17" i="90" s="1"/>
  <c r="G55" i="99"/>
  <c r="AI16" i="144"/>
  <c r="AW19" i="144"/>
  <c r="AO53" i="99" s="1"/>
  <c r="U21" i="144"/>
  <c r="AK21" i="144"/>
  <c r="Q55" i="99" s="1"/>
  <c r="I23" i="144"/>
  <c r="AI24" i="144"/>
  <c r="AS8" i="83"/>
  <c r="AS8" i="84"/>
  <c r="BA8" i="81"/>
  <c r="BE8" i="81" s="1"/>
  <c r="BA8" i="82"/>
  <c r="BE8" i="82" s="1"/>
  <c r="E10" i="83"/>
  <c r="E10" i="84"/>
  <c r="E10" i="81"/>
  <c r="I10" i="81" s="1"/>
  <c r="E10" i="82"/>
  <c r="I10" i="82" s="1"/>
  <c r="AO12" i="143"/>
  <c r="AM13" i="143"/>
  <c r="E18" i="83"/>
  <c r="E18" i="84"/>
  <c r="E18" i="81"/>
  <c r="I18" i="81" s="1"/>
  <c r="E18" i="82"/>
  <c r="I18" i="82" s="1"/>
  <c r="AO24" i="143"/>
  <c r="AS20" i="83"/>
  <c r="AS20" i="84"/>
  <c r="BA20" i="81"/>
  <c r="BE20" i="81" s="1"/>
  <c r="BA20" i="82"/>
  <c r="BE20" i="82" s="1"/>
  <c r="Y21" i="83"/>
  <c r="Y21" i="84"/>
  <c r="AC21" i="81"/>
  <c r="AG21" i="81" s="1"/>
  <c r="AC21" i="82"/>
  <c r="AG21" i="82" s="1"/>
  <c r="I10" i="90"/>
  <c r="O12" i="92"/>
  <c r="I12" i="92"/>
  <c r="AO16" i="142"/>
  <c r="E12" i="88" s="1"/>
  <c r="AM17" i="142"/>
  <c r="I17" i="92"/>
  <c r="O17" i="92"/>
  <c r="AO22" i="142"/>
  <c r="E17" i="88" s="1"/>
  <c r="AM23" i="142"/>
  <c r="E16" i="89" s="1"/>
  <c r="AK24" i="142"/>
  <c r="E18" i="90" s="1"/>
  <c r="AI25" i="142"/>
  <c r="E19" i="91" s="1"/>
  <c r="O22" i="92"/>
  <c r="I22" i="92"/>
  <c r="AO30" i="142"/>
  <c r="E22" i="88" s="1"/>
  <c r="DA8" i="138"/>
  <c r="DQ8" i="138"/>
  <c r="DW8" i="138" s="1"/>
  <c r="EM9" i="138"/>
  <c r="DC11" i="138"/>
  <c r="DS11" i="138"/>
  <c r="EI11" i="138"/>
  <c r="EO11" i="138" s="1"/>
  <c r="EQ11" i="138" s="1"/>
  <c r="CY13" i="138"/>
  <c r="DE13" i="138" s="1"/>
  <c r="DG13" i="138" s="1"/>
  <c r="DU14" i="138"/>
  <c r="EK14" i="138"/>
  <c r="DA16" i="138"/>
  <c r="DQ16" i="138"/>
  <c r="DW16" i="138" s="1"/>
  <c r="DY16" i="138" s="1"/>
  <c r="EM17" i="138"/>
  <c r="DC19" i="138"/>
  <c r="DS19" i="138"/>
  <c r="EI19" i="138"/>
  <c r="EO19" i="138" s="1"/>
  <c r="EQ19" i="138" s="1"/>
  <c r="CY21" i="138"/>
  <c r="DE21" i="138" s="1"/>
  <c r="DG21" i="138" s="1"/>
  <c r="DU22" i="138"/>
  <c r="EK22" i="138"/>
  <c r="I18" i="56"/>
  <c r="I20" i="56"/>
  <c r="I19" i="56"/>
  <c r="M9" i="56"/>
  <c r="M13" i="56"/>
  <c r="CM12" i="133"/>
  <c r="E18" i="74" s="1"/>
  <c r="CM26" i="133"/>
  <c r="BW66" i="52"/>
  <c r="BG66" i="52"/>
  <c r="Y66" i="52"/>
  <c r="BC66" i="52"/>
  <c r="AM66" i="52"/>
  <c r="CG66" i="52"/>
  <c r="BQ66" i="52"/>
  <c r="AI66" i="52"/>
  <c r="Q66" i="52"/>
  <c r="AS66" i="52"/>
  <c r="AC66" i="52"/>
  <c r="BM66" i="52"/>
  <c r="I43" i="50"/>
  <c r="G43" i="50"/>
  <c r="AA67" i="130"/>
  <c r="AA85" i="130"/>
  <c r="CK11" i="129"/>
  <c r="CK19" i="129"/>
  <c r="CG25" i="129"/>
  <c r="E142" i="113" s="1"/>
  <c r="CA26" i="129"/>
  <c r="AA13" i="128"/>
  <c r="E13" i="104" s="1"/>
  <c r="M8" i="43"/>
  <c r="M8" i="35"/>
  <c r="AA13" i="123"/>
  <c r="E28" i="112" s="1"/>
  <c r="E10" i="110"/>
  <c r="E16" i="104"/>
  <c r="E24" i="104"/>
  <c r="E32" i="104"/>
  <c r="E40" i="104"/>
  <c r="E12" i="102"/>
  <c r="E16" i="102"/>
  <c r="M16" i="102" s="1"/>
  <c r="M26" i="102" s="1"/>
  <c r="E20" i="102"/>
  <c r="Q20" i="102" s="1"/>
  <c r="Q30" i="102" s="1"/>
  <c r="E24" i="102"/>
  <c r="Y24" i="102" s="1"/>
  <c r="Y28" i="102" s="1"/>
  <c r="E42" i="100"/>
  <c r="E18" i="2" s="1"/>
  <c r="G961" i="1" s="1"/>
  <c r="G50" i="99"/>
  <c r="I50" i="99" s="1"/>
  <c r="G58" i="99"/>
  <c r="I58" i="99" s="1"/>
  <c r="I17" i="95"/>
  <c r="AY8" i="89"/>
  <c r="E18" i="87"/>
  <c r="AU18" i="92"/>
  <c r="AY18" i="92" s="1"/>
  <c r="BY8" i="81"/>
  <c r="CC8" i="81" s="1"/>
  <c r="BY8" i="82"/>
  <c r="CC8" i="82" s="1"/>
  <c r="BM8" i="83"/>
  <c r="BM8" i="84"/>
  <c r="E13" i="81"/>
  <c r="I13" i="81" s="1"/>
  <c r="E13" i="82"/>
  <c r="I13" i="82" s="1"/>
  <c r="E13" i="83"/>
  <c r="I13" i="83" s="1"/>
  <c r="M13" i="83" s="1"/>
  <c r="E13" i="84"/>
  <c r="AO19" i="143"/>
  <c r="AC14" i="81"/>
  <c r="AG14" i="81" s="1"/>
  <c r="AC14" i="82"/>
  <c r="AG14" i="82" s="1"/>
  <c r="Y14" i="83"/>
  <c r="Y14" i="84"/>
  <c r="E19" i="81"/>
  <c r="I19" i="81" s="1"/>
  <c r="E19" i="82"/>
  <c r="I19" i="82" s="1"/>
  <c r="E19" i="83"/>
  <c r="I19" i="83" s="1"/>
  <c r="M19" i="83" s="1"/>
  <c r="E19" i="84"/>
  <c r="AO25" i="143"/>
  <c r="BY20" i="81"/>
  <c r="CC20" i="81" s="1"/>
  <c r="BY20" i="82"/>
  <c r="CC20" i="82" s="1"/>
  <c r="BM20" i="83"/>
  <c r="BM20" i="84"/>
  <c r="BA21" i="81"/>
  <c r="BE21" i="81" s="1"/>
  <c r="BA21" i="82"/>
  <c r="BE21" i="82" s="1"/>
  <c r="AS21" i="83"/>
  <c r="AS21" i="84"/>
  <c r="I8" i="91"/>
  <c r="E23" i="91"/>
  <c r="I10" i="89"/>
  <c r="I16" i="92"/>
  <c r="O16" i="92"/>
  <c r="AO23" i="142"/>
  <c r="E16" i="88" s="1"/>
  <c r="AI26" i="142"/>
  <c r="E20" i="91" s="1"/>
  <c r="I19" i="54"/>
  <c r="I18" i="54"/>
  <c r="M9" i="54"/>
  <c r="G42" i="54"/>
  <c r="I42" i="54"/>
  <c r="AS67" i="52"/>
  <c r="AC67" i="52"/>
  <c r="BW67" i="52"/>
  <c r="BG67" i="52"/>
  <c r="Y67" i="52"/>
  <c r="BC67" i="52"/>
  <c r="AM67" i="52"/>
  <c r="CG67" i="52"/>
  <c r="BQ67" i="52"/>
  <c r="BM67" i="52"/>
  <c r="Q67" i="52"/>
  <c r="AI67" i="52"/>
  <c r="BU76" i="52"/>
  <c r="AG76" i="52"/>
  <c r="I78" i="52"/>
  <c r="I79" i="52" s="1"/>
  <c r="G76" i="52"/>
  <c r="G79" i="52" s="1"/>
  <c r="G98" i="52"/>
  <c r="CE76" i="52"/>
  <c r="BK76" i="52"/>
  <c r="AQ76" i="52"/>
  <c r="W76" i="52"/>
  <c r="BU78" i="52"/>
  <c r="AG78" i="52"/>
  <c r="M65" i="52"/>
  <c r="M76" i="52" s="1"/>
  <c r="CM26" i="132"/>
  <c r="CM70" i="132" s="1"/>
  <c r="E29" i="12"/>
  <c r="I131" i="11"/>
  <c r="M8" i="27"/>
  <c r="AA37" i="130"/>
  <c r="M8" i="16"/>
  <c r="M8" i="42"/>
  <c r="M8" i="34"/>
  <c r="I66" i="11"/>
  <c r="E75" i="74"/>
  <c r="E8" i="105"/>
  <c r="E10" i="105"/>
  <c r="I10" i="105" s="1"/>
  <c r="K10" i="105" s="1"/>
  <c r="E12" i="105"/>
  <c r="I12" i="105" s="1"/>
  <c r="K12" i="105" s="1"/>
  <c r="E14" i="105"/>
  <c r="I14" i="105" s="1"/>
  <c r="K14" i="105" s="1"/>
  <c r="E26" i="105"/>
  <c r="I26" i="105" s="1"/>
  <c r="K26" i="105" s="1"/>
  <c r="E28" i="105"/>
  <c r="I28" i="105" s="1"/>
  <c r="K28" i="105" s="1"/>
  <c r="E30" i="105"/>
  <c r="I30" i="105" s="1"/>
  <c r="K30" i="105" s="1"/>
  <c r="E32" i="105"/>
  <c r="I32" i="105" s="1"/>
  <c r="K32" i="105" s="1"/>
  <c r="E19" i="104"/>
  <c r="E27" i="104"/>
  <c r="E35" i="104"/>
  <c r="I77" i="95"/>
  <c r="I76" i="95"/>
  <c r="E23" i="100"/>
  <c r="E15" i="2" s="1"/>
  <c r="G958" i="1" s="1"/>
  <c r="G10" i="3"/>
  <c r="G488" i="1" s="1"/>
  <c r="K10" i="83"/>
  <c r="G18" i="3"/>
  <c r="G720" i="1" s="1"/>
  <c r="K18" i="83"/>
  <c r="AY18" i="88"/>
  <c r="G23" i="85"/>
  <c r="I23" i="85" s="1"/>
  <c r="K23" i="85" s="1"/>
  <c r="M23" i="85" s="1"/>
  <c r="O23" i="85" s="1"/>
  <c r="Q23" i="85" s="1"/>
  <c r="I23" i="80"/>
  <c r="K10" i="56"/>
  <c r="M10" i="56" s="1"/>
  <c r="U15" i="56"/>
  <c r="U16" i="56"/>
  <c r="U23" i="56"/>
  <c r="U51" i="56"/>
  <c r="K60" i="56"/>
  <c r="AE41" i="55"/>
  <c r="I11" i="8" s="1"/>
  <c r="U13" i="55"/>
  <c r="U21" i="55"/>
  <c r="U29" i="55"/>
  <c r="U37" i="55"/>
  <c r="U44" i="55"/>
  <c r="U55" i="55"/>
  <c r="U12" i="56"/>
  <c r="U31" i="56"/>
  <c r="K37" i="56"/>
  <c r="U58" i="56"/>
  <c r="U61" i="56"/>
  <c r="AM41" i="55"/>
  <c r="I15" i="8" s="1"/>
  <c r="U10" i="55"/>
  <c r="U18" i="55"/>
  <c r="U26" i="55"/>
  <c r="U34" i="55"/>
  <c r="U49" i="55"/>
  <c r="U14" i="56"/>
  <c r="U33" i="56"/>
  <c r="U39" i="56"/>
  <c r="K56" i="56"/>
  <c r="U59" i="56"/>
  <c r="U15" i="55"/>
  <c r="U23" i="55"/>
  <c r="U31" i="55"/>
  <c r="U39" i="55"/>
  <c r="U43" i="55"/>
  <c r="K15" i="56"/>
  <c r="M15" i="56" s="1"/>
  <c r="U25" i="56"/>
  <c r="U41" i="56"/>
  <c r="U44" i="56"/>
  <c r="U52" i="56"/>
  <c r="U12" i="55"/>
  <c r="U20" i="55"/>
  <c r="U28" i="55"/>
  <c r="U36" i="55"/>
  <c r="U53" i="55"/>
  <c r="K12" i="56"/>
  <c r="M12" i="56" s="1"/>
  <c r="K31" i="56"/>
  <c r="U46" i="56"/>
  <c r="U54" i="56"/>
  <c r="K58" i="56"/>
  <c r="U9" i="55"/>
  <c r="U17" i="55"/>
  <c r="U25" i="55"/>
  <c r="U33" i="55"/>
  <c r="U47" i="55"/>
  <c r="U10" i="54"/>
  <c r="K8" i="56"/>
  <c r="M8" i="56" s="1"/>
  <c r="U10" i="56"/>
  <c r="U13" i="56"/>
  <c r="U32" i="56"/>
  <c r="K39" i="56"/>
  <c r="U60" i="56"/>
  <c r="U14" i="55"/>
  <c r="U22" i="55"/>
  <c r="U30" i="55"/>
  <c r="U38" i="55"/>
  <c r="U42" i="55"/>
  <c r="U46" i="55"/>
  <c r="U57" i="55"/>
  <c r="K46" i="50"/>
  <c r="M46" i="50" s="1"/>
  <c r="K51" i="50"/>
  <c r="M51" i="50" s="1"/>
  <c r="K45" i="50"/>
  <c r="K40" i="50"/>
  <c r="M40" i="50" s="1"/>
  <c r="K43" i="50"/>
  <c r="K61" i="50" s="1"/>
  <c r="K48" i="50"/>
  <c r="U11" i="56"/>
  <c r="U21" i="56"/>
  <c r="U22" i="56"/>
  <c r="U24" i="56"/>
  <c r="U37" i="56"/>
  <c r="U40" i="56"/>
  <c r="K44" i="56"/>
  <c r="U62" i="56"/>
  <c r="U11" i="55"/>
  <c r="U19" i="55"/>
  <c r="U27" i="55"/>
  <c r="U35" i="55"/>
  <c r="AE58" i="55"/>
  <c r="M11" i="8" s="1"/>
  <c r="U51" i="55"/>
  <c r="U29" i="56"/>
  <c r="U30" i="56"/>
  <c r="U38" i="56"/>
  <c r="U45" i="56"/>
  <c r="U50" i="56"/>
  <c r="U53" i="56"/>
  <c r="U8" i="55"/>
  <c r="U16" i="55"/>
  <c r="U24" i="55"/>
  <c r="U32" i="55"/>
  <c r="U40" i="55"/>
  <c r="K11" i="54"/>
  <c r="M11" i="54" s="1"/>
  <c r="K11" i="56"/>
  <c r="M11" i="56" s="1"/>
  <c r="K16" i="56"/>
  <c r="M16" i="56" s="1"/>
  <c r="K38" i="56"/>
  <c r="M38" i="56" s="1"/>
  <c r="K59" i="56"/>
  <c r="U63" i="54"/>
  <c r="U42" i="53"/>
  <c r="U58" i="53"/>
  <c r="AY22" i="52"/>
  <c r="U29" i="54"/>
  <c r="K38" i="54"/>
  <c r="U41" i="54"/>
  <c r="U44" i="54"/>
  <c r="U55" i="54"/>
  <c r="U58" i="54"/>
  <c r="K60" i="54"/>
  <c r="I20" i="54"/>
  <c r="U53" i="53"/>
  <c r="K43" i="52"/>
  <c r="AY56" i="52"/>
  <c r="U9" i="54"/>
  <c r="U23" i="54"/>
  <c r="U28" i="54"/>
  <c r="U35" i="54"/>
  <c r="K41" i="54"/>
  <c r="U47" i="54"/>
  <c r="U50" i="54"/>
  <c r="U56" i="53"/>
  <c r="U13" i="54"/>
  <c r="K44" i="54"/>
  <c r="K58" i="54"/>
  <c r="U59" i="53"/>
  <c r="U16" i="54"/>
  <c r="U21" i="54"/>
  <c r="U32" i="54"/>
  <c r="K39" i="54"/>
  <c r="U59" i="54"/>
  <c r="U65" i="54"/>
  <c r="U54" i="53"/>
  <c r="K27" i="52"/>
  <c r="AY40" i="52"/>
  <c r="K55" i="52"/>
  <c r="U12" i="54"/>
  <c r="U27" i="54"/>
  <c r="U51" i="54"/>
  <c r="U56" i="54"/>
  <c r="U62" i="54"/>
  <c r="U57" i="53"/>
  <c r="AY14" i="52"/>
  <c r="AY53" i="52"/>
  <c r="K13" i="54"/>
  <c r="M13" i="54" s="1"/>
  <c r="U15" i="54"/>
  <c r="U43" i="54"/>
  <c r="U48" i="54"/>
  <c r="U54" i="54"/>
  <c r="K59" i="54"/>
  <c r="BU98" i="52"/>
  <c r="E20" i="8" s="1"/>
  <c r="AY12" i="52"/>
  <c r="AY54" i="52"/>
  <c r="K16" i="54"/>
  <c r="M16" i="54" s="1"/>
  <c r="U24" i="54"/>
  <c r="U31" i="54"/>
  <c r="K32" i="54"/>
  <c r="M32" i="54" s="1"/>
  <c r="U36" i="54"/>
  <c r="U38" i="54"/>
  <c r="U46" i="54"/>
  <c r="U55" i="53"/>
  <c r="K15" i="52"/>
  <c r="K23" i="52"/>
  <c r="K31" i="52"/>
  <c r="K47" i="52"/>
  <c r="AE24" i="51"/>
  <c r="I12" i="8" s="1"/>
  <c r="K41" i="50"/>
  <c r="U49" i="50"/>
  <c r="K53" i="50"/>
  <c r="U57" i="50"/>
  <c r="U61" i="50"/>
  <c r="U15" i="49"/>
  <c r="U22" i="49"/>
  <c r="U26" i="49"/>
  <c r="AK13" i="48"/>
  <c r="BK31" i="51"/>
  <c r="M20" i="8" s="1"/>
  <c r="M22" i="8" s="1"/>
  <c r="U42" i="50"/>
  <c r="U50" i="50"/>
  <c r="U54" i="50"/>
  <c r="U58" i="50"/>
  <c r="U62" i="50"/>
  <c r="U10" i="49"/>
  <c r="AK9" i="48"/>
  <c r="AK12" i="48"/>
  <c r="AC14" i="48"/>
  <c r="K45" i="52"/>
  <c r="U14" i="50"/>
  <c r="K18" i="50"/>
  <c r="U22" i="50"/>
  <c r="U30" i="50"/>
  <c r="K34" i="50"/>
  <c r="U38" i="50"/>
  <c r="K42" i="50"/>
  <c r="M42" i="50" s="1"/>
  <c r="K50" i="50"/>
  <c r="M50" i="50" s="1"/>
  <c r="K58" i="50"/>
  <c r="U13" i="49"/>
  <c r="AK11" i="48"/>
  <c r="AY64" i="52"/>
  <c r="K75" i="52"/>
  <c r="M75" i="52" s="1"/>
  <c r="K85" i="52"/>
  <c r="M85" i="52" s="1"/>
  <c r="BC24" i="51"/>
  <c r="I18" i="8" s="1"/>
  <c r="AE31" i="51"/>
  <c r="M12" i="8" s="1"/>
  <c r="U11" i="50"/>
  <c r="U15" i="50"/>
  <c r="U19" i="50"/>
  <c r="U23" i="50"/>
  <c r="U27" i="50"/>
  <c r="U31" i="50"/>
  <c r="U35" i="50"/>
  <c r="U39" i="50"/>
  <c r="U8" i="49"/>
  <c r="U16" i="49"/>
  <c r="U23" i="49"/>
  <c r="K72" i="52"/>
  <c r="K95" i="52" s="1"/>
  <c r="K15" i="50"/>
  <c r="K19" i="50"/>
  <c r="K31" i="50"/>
  <c r="K35" i="50"/>
  <c r="K39" i="50"/>
  <c r="M39" i="50" s="1"/>
  <c r="K47" i="50"/>
  <c r="M47" i="50" s="1"/>
  <c r="U11" i="49"/>
  <c r="AK8" i="48"/>
  <c r="K59" i="52"/>
  <c r="K60" i="52"/>
  <c r="U8" i="50"/>
  <c r="U12" i="50"/>
  <c r="U20" i="50"/>
  <c r="U28" i="50"/>
  <c r="U36" i="50"/>
  <c r="U48" i="50"/>
  <c r="U56" i="50"/>
  <c r="U65" i="50"/>
  <c r="U14" i="49"/>
  <c r="U21" i="49"/>
  <c r="K94" i="52"/>
  <c r="K8" i="50"/>
  <c r="M8" i="50" s="1"/>
  <c r="U44" i="50"/>
  <c r="U9" i="49"/>
  <c r="U17" i="49"/>
  <c r="U24" i="49"/>
  <c r="K82" i="52"/>
  <c r="M82" i="52" s="1"/>
  <c r="K93" i="52"/>
  <c r="BC31" i="51"/>
  <c r="M18" i="8" s="1"/>
  <c r="U13" i="50"/>
  <c r="U21" i="50"/>
  <c r="U29" i="50"/>
  <c r="U37" i="50"/>
  <c r="U45" i="50"/>
  <c r="U12" i="49"/>
  <c r="AE28" i="48"/>
  <c r="E23" i="8" s="1"/>
  <c r="AM29" i="48"/>
  <c r="E25" i="8" s="1"/>
  <c r="AC15" i="48"/>
  <c r="K90" i="52"/>
  <c r="AC21" i="48"/>
  <c r="AC25" i="48"/>
  <c r="K27" i="46"/>
  <c r="K28" i="45"/>
  <c r="U41" i="50"/>
  <c r="AC23" i="48"/>
  <c r="AC24" i="48"/>
  <c r="U10" i="50"/>
  <c r="K14" i="50"/>
  <c r="U18" i="50"/>
  <c r="K22" i="50"/>
  <c r="U26" i="50"/>
  <c r="K30" i="50"/>
  <c r="U34" i="50"/>
  <c r="K38" i="50"/>
  <c r="M38" i="50" s="1"/>
  <c r="K44" i="50"/>
  <c r="M44" i="50" s="1"/>
  <c r="U47" i="50"/>
  <c r="K49" i="50"/>
  <c r="U53" i="50"/>
  <c r="K57" i="50"/>
  <c r="W29" i="48"/>
  <c r="E24" i="8" s="1"/>
  <c r="K14" i="48"/>
  <c r="K15" i="48"/>
  <c r="K11" i="44"/>
  <c r="K19" i="44"/>
  <c r="AC20" i="48"/>
  <c r="AC27" i="48"/>
  <c r="K27" i="44"/>
  <c r="AI77" i="52"/>
  <c r="BC77" i="52"/>
  <c r="AC19" i="48"/>
  <c r="AC22" i="48"/>
  <c r="AC26" i="48"/>
  <c r="K32" i="44"/>
  <c r="K17" i="46"/>
  <c r="K25" i="46"/>
  <c r="K16" i="45"/>
  <c r="K32" i="45"/>
  <c r="K15" i="44"/>
  <c r="K31" i="44"/>
  <c r="K18" i="42"/>
  <c r="K11" i="41"/>
  <c r="K19" i="41"/>
  <c r="K18" i="43"/>
  <c r="K27" i="41"/>
  <c r="K25" i="43"/>
  <c r="K16" i="42"/>
  <c r="K32" i="42"/>
  <c r="K15" i="41"/>
  <c r="K31" i="41"/>
  <c r="K15" i="39"/>
  <c r="K31" i="39"/>
  <c r="K16" i="40"/>
  <c r="K32" i="40"/>
  <c r="K28" i="40"/>
  <c r="K11" i="39"/>
  <c r="K19" i="39"/>
  <c r="K27" i="39"/>
  <c r="K17" i="37"/>
  <c r="K29" i="38"/>
  <c r="K17" i="38"/>
  <c r="K25" i="38"/>
  <c r="K16" i="37"/>
  <c r="K18" i="36"/>
  <c r="K14" i="37"/>
  <c r="K11" i="36"/>
  <c r="K19" i="36"/>
  <c r="K27" i="36"/>
  <c r="K19" i="37"/>
  <c r="K27" i="37"/>
  <c r="K32" i="37"/>
  <c r="K15" i="36"/>
  <c r="K31" i="36"/>
  <c r="K19" i="35"/>
  <c r="K16" i="35"/>
  <c r="K32" i="35"/>
  <c r="K15" i="34"/>
  <c r="K28" i="35"/>
  <c r="K11" i="34"/>
  <c r="K19" i="34"/>
  <c r="K25" i="34"/>
  <c r="K11" i="35"/>
  <c r="K28" i="33"/>
  <c r="K29" i="34"/>
  <c r="K16" i="33"/>
  <c r="K32" i="33"/>
  <c r="K18" i="32"/>
  <c r="K17" i="31"/>
  <c r="K25" i="31"/>
  <c r="K14" i="32"/>
  <c r="K30" i="32"/>
  <c r="K30" i="31"/>
  <c r="K18" i="30"/>
  <c r="K29" i="30"/>
  <c r="Q19" i="25"/>
  <c r="Q27" i="25"/>
  <c r="Q35" i="25"/>
  <c r="Q43" i="25"/>
  <c r="K74" i="25"/>
  <c r="K82" i="25"/>
  <c r="Q88" i="25"/>
  <c r="Q32" i="24"/>
  <c r="Q36" i="24"/>
  <c r="Q19" i="29"/>
  <c r="K19" i="26"/>
  <c r="K27" i="26"/>
  <c r="Q20" i="25"/>
  <c r="Q28" i="25"/>
  <c r="Q36" i="25"/>
  <c r="Q44" i="25"/>
  <c r="K62" i="25"/>
  <c r="Q75" i="25"/>
  <c r="Q83" i="25"/>
  <c r="Q76" i="25"/>
  <c r="Q84" i="25"/>
  <c r="Q33" i="24"/>
  <c r="Q37" i="24"/>
  <c r="Q11" i="29"/>
  <c r="Q15" i="29"/>
  <c r="Q24" i="29"/>
  <c r="Q34" i="27"/>
  <c r="S34" i="27" s="1"/>
  <c r="K35" i="26"/>
  <c r="K38" i="25"/>
  <c r="Q9" i="24"/>
  <c r="Q13" i="24"/>
  <c r="Q17" i="24"/>
  <c r="Q21" i="24"/>
  <c r="Q25" i="24"/>
  <c r="Q29" i="24"/>
  <c r="K19" i="23"/>
  <c r="Q21" i="27"/>
  <c r="S21" i="27" s="1"/>
  <c r="Q31" i="25"/>
  <c r="Q39" i="25"/>
  <c r="K70" i="25"/>
  <c r="K78" i="25"/>
  <c r="K86" i="25"/>
  <c r="Q20" i="29"/>
  <c r="Q29" i="27"/>
  <c r="S29" i="27" s="1"/>
  <c r="Q42" i="27"/>
  <c r="S42" i="27" s="1"/>
  <c r="K23" i="26"/>
  <c r="Q32" i="25"/>
  <c r="Q40" i="25"/>
  <c r="Q71" i="25"/>
  <c r="Q79" i="25"/>
  <c r="Q10" i="24"/>
  <c r="Q14" i="24"/>
  <c r="Q18" i="24"/>
  <c r="Q22" i="24"/>
  <c r="Q26" i="24"/>
  <c r="Q30" i="24"/>
  <c r="Q17" i="27"/>
  <c r="S17" i="27" s="1"/>
  <c r="S43" i="27" s="1"/>
  <c r="E31" i="8" s="1"/>
  <c r="Q30" i="27"/>
  <c r="S30" i="27" s="1"/>
  <c r="Q72" i="25"/>
  <c r="Q80" i="25"/>
  <c r="Q87" i="25"/>
  <c r="Q12" i="29"/>
  <c r="Q16" i="29"/>
  <c r="Q23" i="29"/>
  <c r="Q18" i="27"/>
  <c r="S18" i="27" s="1"/>
  <c r="K39" i="26"/>
  <c r="K42" i="25"/>
  <c r="Q47" i="25"/>
  <c r="Q60" i="25"/>
  <c r="K20" i="25"/>
  <c r="K28" i="25"/>
  <c r="K32" i="25"/>
  <c r="K36" i="25"/>
  <c r="K40" i="25"/>
  <c r="K44" i="25"/>
  <c r="K60" i="25"/>
  <c r="K72" i="25"/>
  <c r="K76" i="25"/>
  <c r="K80" i="25"/>
  <c r="K84" i="25"/>
  <c r="Q18" i="23"/>
  <c r="K18" i="23"/>
  <c r="K33" i="23"/>
  <c r="Q46" i="23"/>
  <c r="Q71" i="23"/>
  <c r="Q79" i="23"/>
  <c r="K41" i="23"/>
  <c r="K80" i="23"/>
  <c r="Q87" i="23"/>
  <c r="Q35" i="22"/>
  <c r="K20" i="21"/>
  <c r="K29" i="23"/>
  <c r="Q34" i="23"/>
  <c r="Q42" i="23"/>
  <c r="Q47" i="23"/>
  <c r="K73" i="23"/>
  <c r="K81" i="23"/>
  <c r="Q11" i="22"/>
  <c r="Q15" i="22"/>
  <c r="Q19" i="22"/>
  <c r="Q23" i="22"/>
  <c r="Q27" i="22"/>
  <c r="Q15" i="21"/>
  <c r="S15" i="21" s="1"/>
  <c r="Q35" i="23"/>
  <c r="Q43" i="23"/>
  <c r="K61" i="23"/>
  <c r="Q74" i="23"/>
  <c r="Q82" i="23"/>
  <c r="Q30" i="23"/>
  <c r="Q62" i="23"/>
  <c r="Q75" i="23"/>
  <c r="Q83" i="23"/>
  <c r="Q8" i="22"/>
  <c r="Q12" i="22"/>
  <c r="Q16" i="22"/>
  <c r="Q20" i="22"/>
  <c r="Q24" i="22"/>
  <c r="Q28" i="22"/>
  <c r="K22" i="21"/>
  <c r="Q31" i="23"/>
  <c r="K31" i="23"/>
  <c r="K37" i="23"/>
  <c r="K76" i="23"/>
  <c r="K84" i="23"/>
  <c r="Q38" i="23"/>
  <c r="K69" i="23"/>
  <c r="K77" i="23"/>
  <c r="K85" i="23"/>
  <c r="Q27" i="23"/>
  <c r="K27" i="23"/>
  <c r="Q39" i="23"/>
  <c r="Q70" i="23"/>
  <c r="Q78" i="23"/>
  <c r="Q86" i="23"/>
  <c r="Q34" i="22"/>
  <c r="K35" i="23"/>
  <c r="K39" i="23"/>
  <c r="K43" i="23"/>
  <c r="K71" i="23"/>
  <c r="K75" i="23"/>
  <c r="K79" i="23"/>
  <c r="K83" i="23"/>
  <c r="S9" i="18"/>
  <c r="S15" i="18"/>
  <c r="Q28" i="17"/>
  <c r="Q18" i="21"/>
  <c r="Q22" i="21"/>
  <c r="K26" i="18"/>
  <c r="S8" i="17"/>
  <c r="Q29" i="17"/>
  <c r="Q28" i="16"/>
  <c r="K30" i="23"/>
  <c r="K34" i="23"/>
  <c r="K38" i="23"/>
  <c r="K42" i="23"/>
  <c r="K62" i="23"/>
  <c r="K70" i="23"/>
  <c r="K74" i="23"/>
  <c r="K78" i="23"/>
  <c r="K82" i="23"/>
  <c r="K86" i="23"/>
  <c r="K19" i="21"/>
  <c r="K23" i="21"/>
  <c r="Q9" i="20"/>
  <c r="Q9" i="19"/>
  <c r="S13" i="18"/>
  <c r="Q12" i="20"/>
  <c r="K22" i="18"/>
  <c r="S9" i="17"/>
  <c r="S12" i="17"/>
  <c r="Q20" i="17"/>
  <c r="S8" i="16"/>
  <c r="S11" i="16"/>
  <c r="Q13" i="19"/>
  <c r="S10" i="18"/>
  <c r="S10" i="17"/>
  <c r="S9" i="16"/>
  <c r="Q20" i="16"/>
  <c r="Q10" i="19"/>
  <c r="S13" i="17"/>
  <c r="S16" i="17"/>
  <c r="S12" i="16"/>
  <c r="S15" i="16"/>
  <c r="Q13" i="20"/>
  <c r="S11" i="18"/>
  <c r="S14" i="18"/>
  <c r="Q18" i="18"/>
  <c r="S14" i="17"/>
  <c r="S13" i="16"/>
  <c r="Q8" i="20"/>
  <c r="Q14" i="19"/>
  <c r="Q17" i="17"/>
  <c r="S17" i="17" s="1"/>
  <c r="S16" i="16"/>
  <c r="Q20" i="15"/>
  <c r="S20" i="15" s="1"/>
  <c r="S30" i="15" s="1"/>
  <c r="E36" i="8" s="1"/>
  <c r="Q22" i="18"/>
  <c r="Q26" i="18"/>
  <c r="K19" i="11"/>
  <c r="K35" i="11"/>
  <c r="K43" i="11"/>
  <c r="K51" i="11"/>
  <c r="K91" i="11"/>
  <c r="K20" i="11"/>
  <c r="K36" i="11"/>
  <c r="K44" i="11"/>
  <c r="K52" i="11"/>
  <c r="K100" i="11"/>
  <c r="K130" i="11"/>
  <c r="M130" i="11" s="1"/>
  <c r="Q29" i="15"/>
  <c r="S29" i="15" s="1"/>
  <c r="K21" i="11"/>
  <c r="M21" i="11" s="1"/>
  <c r="K37" i="11"/>
  <c r="K45" i="11"/>
  <c r="K53" i="11"/>
  <c r="K93" i="11"/>
  <c r="K101" i="11"/>
  <c r="Q8" i="14"/>
  <c r="S8" i="14" s="1"/>
  <c r="K24" i="13"/>
  <c r="K22" i="11"/>
  <c r="M22" i="11" s="1"/>
  <c r="K38" i="11"/>
  <c r="K46" i="11"/>
  <c r="K54" i="11"/>
  <c r="K94" i="11"/>
  <c r="K102" i="11"/>
  <c r="Q11" i="14"/>
  <c r="S11" i="14" s="1"/>
  <c r="K39" i="11"/>
  <c r="K47" i="11"/>
  <c r="K55" i="11"/>
  <c r="K95" i="11"/>
  <c r="K40" i="11"/>
  <c r="K48" i="11"/>
  <c r="K56" i="11"/>
  <c r="K96" i="11"/>
  <c r="Q12" i="14"/>
  <c r="S12" i="14" s="1"/>
  <c r="K28" i="13"/>
  <c r="K17" i="11"/>
  <c r="K41" i="11"/>
  <c r="K49" i="11"/>
  <c r="K57" i="11"/>
  <c r="K18" i="11"/>
  <c r="K42" i="11"/>
  <c r="K50" i="11"/>
  <c r="K58" i="11"/>
  <c r="K106" i="11"/>
  <c r="K129" i="11"/>
  <c r="M129" i="11" s="1"/>
  <c r="K125" i="11"/>
  <c r="M125" i="11" s="1"/>
  <c r="K123" i="11"/>
  <c r="M123" i="11" s="1"/>
  <c r="I58" i="10"/>
  <c r="Q47" i="50" l="1"/>
  <c r="Y47" i="50" s="1"/>
  <c r="AI15" i="56"/>
  <c r="AC15" i="56"/>
  <c r="Y15" i="56"/>
  <c r="AM15" i="56"/>
  <c r="AS15" i="56" s="1"/>
  <c r="Q15" i="56"/>
  <c r="AU22" i="83"/>
  <c r="M22" i="90"/>
  <c r="O22" i="90" s="1"/>
  <c r="CI11" i="83"/>
  <c r="M11" i="88"/>
  <c r="Q44" i="50"/>
  <c r="Y44" i="50" s="1"/>
  <c r="Q32" i="54"/>
  <c r="Y32" i="54" s="1"/>
  <c r="K14" i="3"/>
  <c r="G606" i="1" s="1"/>
  <c r="Q14" i="92"/>
  <c r="BA41" i="37"/>
  <c r="AK41" i="37"/>
  <c r="S41" i="37"/>
  <c r="AU41" i="37"/>
  <c r="AE41" i="37"/>
  <c r="BO16" i="83"/>
  <c r="M16" i="89"/>
  <c r="I9" i="88"/>
  <c r="O9" i="88"/>
  <c r="AU21" i="83"/>
  <c r="M21" i="90"/>
  <c r="Q8" i="50"/>
  <c r="Y8" i="50" s="1"/>
  <c r="AC10" i="56"/>
  <c r="AI10" i="56" s="1"/>
  <c r="AS10" i="56"/>
  <c r="AM10" i="56"/>
  <c r="Q10" i="56"/>
  <c r="Y10" i="56" s="1"/>
  <c r="AU14" i="83"/>
  <c r="M14" i="90"/>
  <c r="Q39" i="50"/>
  <c r="Y39" i="50"/>
  <c r="Y40" i="50"/>
  <c r="Q40" i="50"/>
  <c r="AC8" i="56"/>
  <c r="AI8" i="56" s="1"/>
  <c r="AS8" i="56"/>
  <c r="AM8" i="56"/>
  <c r="Q8" i="56"/>
  <c r="Y8" i="56" s="1"/>
  <c r="M17" i="56"/>
  <c r="Q38" i="50"/>
  <c r="Y38" i="50" s="1"/>
  <c r="Q50" i="50"/>
  <c r="Y50" i="50" s="1"/>
  <c r="Q16" i="54"/>
  <c r="Y16" i="54" s="1"/>
  <c r="AM38" i="56"/>
  <c r="AS38" i="56" s="1"/>
  <c r="Q38" i="56"/>
  <c r="Y38" i="56" s="1"/>
  <c r="AI38" i="56"/>
  <c r="AC38" i="56"/>
  <c r="CI19" i="83"/>
  <c r="M19" i="88"/>
  <c r="K9" i="11"/>
  <c r="K18" i="13"/>
  <c r="K20" i="13"/>
  <c r="K18" i="16"/>
  <c r="K28" i="18"/>
  <c r="K20" i="18"/>
  <c r="K28" i="15"/>
  <c r="K18" i="15"/>
  <c r="K28" i="17"/>
  <c r="K20" i="17"/>
  <c r="K28" i="16"/>
  <c r="K20" i="16"/>
  <c r="K18" i="18"/>
  <c r="K20" i="15"/>
  <c r="K18" i="17"/>
  <c r="K48" i="23"/>
  <c r="K24" i="23"/>
  <c r="K26" i="21"/>
  <c r="K16" i="23"/>
  <c r="K12" i="23"/>
  <c r="K49" i="25"/>
  <c r="K25" i="25"/>
  <c r="K21" i="25"/>
  <c r="K17" i="25"/>
  <c r="K13" i="25"/>
  <c r="K20" i="26"/>
  <c r="K26" i="25"/>
  <c r="K22" i="25"/>
  <c r="K14" i="25"/>
  <c r="K29" i="26"/>
  <c r="K21" i="26"/>
  <c r="K17" i="26"/>
  <c r="K20" i="27"/>
  <c r="K23" i="25"/>
  <c r="K15" i="25"/>
  <c r="K18" i="26"/>
  <c r="K29" i="27"/>
  <c r="K21" i="27"/>
  <c r="K17" i="27"/>
  <c r="K18" i="27"/>
  <c r="K10" i="31"/>
  <c r="K21" i="32"/>
  <c r="K13" i="32"/>
  <c r="K9" i="33"/>
  <c r="K10" i="33"/>
  <c r="K21" i="33"/>
  <c r="K13" i="33"/>
  <c r="K9" i="32"/>
  <c r="K21" i="35"/>
  <c r="K13" i="35"/>
  <c r="K21" i="34"/>
  <c r="K13" i="34"/>
  <c r="K9" i="35"/>
  <c r="K9" i="34"/>
  <c r="K10" i="35"/>
  <c r="K10" i="34"/>
  <c r="K9" i="36"/>
  <c r="K21" i="37"/>
  <c r="K21" i="36"/>
  <c r="K13" i="36"/>
  <c r="K10" i="38"/>
  <c r="K10" i="37"/>
  <c r="K13" i="37"/>
  <c r="K21" i="40"/>
  <c r="K13" i="40"/>
  <c r="K21" i="39"/>
  <c r="K13" i="39"/>
  <c r="K9" i="39"/>
  <c r="K10" i="39"/>
  <c r="K9" i="42"/>
  <c r="K9" i="41"/>
  <c r="K9" i="40"/>
  <c r="K10" i="41"/>
  <c r="K21" i="43"/>
  <c r="K13" i="43"/>
  <c r="K21" i="42"/>
  <c r="K13" i="42"/>
  <c r="K21" i="41"/>
  <c r="K13" i="41"/>
  <c r="K9" i="43"/>
  <c r="K9" i="45"/>
  <c r="K10" i="46"/>
  <c r="K9" i="44"/>
  <c r="K10" i="45"/>
  <c r="K10" i="44"/>
  <c r="K21" i="46"/>
  <c r="K13" i="46"/>
  <c r="K21" i="45"/>
  <c r="K13" i="45"/>
  <c r="K21" i="44"/>
  <c r="K13" i="44"/>
  <c r="K52" i="50"/>
  <c r="K24" i="50"/>
  <c r="K16" i="50"/>
  <c r="K13" i="50"/>
  <c r="K96" i="52"/>
  <c r="K88" i="52"/>
  <c r="K17" i="52"/>
  <c r="K36" i="52"/>
  <c r="K12" i="52"/>
  <c r="K23" i="54"/>
  <c r="K21" i="52"/>
  <c r="K13" i="52"/>
  <c r="K49" i="54"/>
  <c r="K22" i="52"/>
  <c r="K14" i="52"/>
  <c r="K32" i="56"/>
  <c r="K24" i="56"/>
  <c r="K30" i="54"/>
  <c r="K26" i="56"/>
  <c r="K26" i="54"/>
  <c r="K49" i="56"/>
  <c r="K28" i="56"/>
  <c r="K33" i="56"/>
  <c r="K25" i="56"/>
  <c r="K22" i="54"/>
  <c r="K54" i="50"/>
  <c r="K13" i="38"/>
  <c r="K9" i="38"/>
  <c r="K26" i="23"/>
  <c r="K32" i="11"/>
  <c r="K25" i="11"/>
  <c r="K33" i="11"/>
  <c r="K21" i="56"/>
  <c r="K22" i="56"/>
  <c r="K11" i="52"/>
  <c r="K21" i="31"/>
  <c r="K13" i="30"/>
  <c r="K49" i="23"/>
  <c r="K27" i="11"/>
  <c r="K12" i="11"/>
  <c r="M12" i="11" s="1"/>
  <c r="K26" i="11"/>
  <c r="M26" i="11" s="1"/>
  <c r="K30" i="56"/>
  <c r="K86" i="52"/>
  <c r="K62" i="50"/>
  <c r="K10" i="40"/>
  <c r="K9" i="37"/>
  <c r="K9" i="30"/>
  <c r="K13" i="11"/>
  <c r="K34" i="11"/>
  <c r="K23" i="56"/>
  <c r="K25" i="54"/>
  <c r="K9" i="46"/>
  <c r="K10" i="36"/>
  <c r="K9" i="31"/>
  <c r="K15" i="23"/>
  <c r="K23" i="23"/>
  <c r="K22" i="23"/>
  <c r="K28" i="11"/>
  <c r="K21" i="38"/>
  <c r="K12" i="25"/>
  <c r="K16" i="21"/>
  <c r="K18" i="21"/>
  <c r="K29" i="11"/>
  <c r="K14" i="11"/>
  <c r="K29" i="56"/>
  <c r="K21" i="54"/>
  <c r="K28" i="54"/>
  <c r="K21" i="30"/>
  <c r="K50" i="25"/>
  <c r="K16" i="25"/>
  <c r="K48" i="25"/>
  <c r="K21" i="23"/>
  <c r="K13" i="23"/>
  <c r="K50" i="23"/>
  <c r="K15" i="11"/>
  <c r="K8" i="11"/>
  <c r="K29" i="54"/>
  <c r="K24" i="54"/>
  <c r="K39" i="52"/>
  <c r="K10" i="50"/>
  <c r="K11" i="50"/>
  <c r="K10" i="32"/>
  <c r="K13" i="31"/>
  <c r="K10" i="30"/>
  <c r="K17" i="23"/>
  <c r="K29" i="13"/>
  <c r="K30" i="11"/>
  <c r="K23" i="11"/>
  <c r="K16" i="11"/>
  <c r="K33" i="54"/>
  <c r="K10" i="42"/>
  <c r="K10" i="43"/>
  <c r="K24" i="25"/>
  <c r="K14" i="23"/>
  <c r="K25" i="23"/>
  <c r="K11" i="11"/>
  <c r="K31" i="11"/>
  <c r="K24" i="11"/>
  <c r="K10" i="11"/>
  <c r="BQ82" i="52"/>
  <c r="AI82" i="52"/>
  <c r="AC82" i="52"/>
  <c r="BW82" i="52"/>
  <c r="Q42" i="50"/>
  <c r="Y42" i="50" s="1"/>
  <c r="Q13" i="54"/>
  <c r="Y13" i="54" s="1"/>
  <c r="Y16" i="56"/>
  <c r="AM16" i="56"/>
  <c r="AS16" i="56" s="1"/>
  <c r="Q16" i="56"/>
  <c r="AC16" i="56"/>
  <c r="AI16" i="56" s="1"/>
  <c r="Y51" i="50"/>
  <c r="Q51" i="50"/>
  <c r="K16" i="3"/>
  <c r="G664" i="1" s="1"/>
  <c r="Q16" i="92"/>
  <c r="G47" i="117"/>
  <c r="G52" i="117"/>
  <c r="E36" i="103" s="1"/>
  <c r="G53" i="117"/>
  <c r="G55" i="117"/>
  <c r="G48" i="117"/>
  <c r="G51" i="117"/>
  <c r="G59" i="117"/>
  <c r="E16" i="97" s="1"/>
  <c r="G60" i="117"/>
  <c r="E67" i="96" s="1"/>
  <c r="G57" i="117"/>
  <c r="I153" i="11" s="1"/>
  <c r="G54" i="117"/>
  <c r="G50" i="117"/>
  <c r="G58" i="117"/>
  <c r="I151" i="11" s="1"/>
  <c r="AU13" i="83"/>
  <c r="M13" i="90"/>
  <c r="I77" i="98"/>
  <c r="AC85" i="52"/>
  <c r="BQ85" i="52"/>
  <c r="BW85" i="52" s="1"/>
  <c r="AI85" i="52"/>
  <c r="AM11" i="56"/>
  <c r="AS11" i="56" s="1"/>
  <c r="Q11" i="56"/>
  <c r="Y11" i="56" s="1"/>
  <c r="AC11" i="56"/>
  <c r="AI11" i="56" s="1"/>
  <c r="Y46" i="50"/>
  <c r="Q46" i="50"/>
  <c r="AM12" i="56"/>
  <c r="AS12" i="56" s="1"/>
  <c r="Q12" i="56"/>
  <c r="AI12" i="56"/>
  <c r="AC12" i="56"/>
  <c r="Y12" i="56"/>
  <c r="AS75" i="52"/>
  <c r="AC75" i="52"/>
  <c r="Y75" i="52"/>
  <c r="AM75" i="52"/>
  <c r="BQ75" i="52"/>
  <c r="BW75" i="52" s="1"/>
  <c r="AI75" i="52"/>
  <c r="Q75" i="52"/>
  <c r="AW75" i="52"/>
  <c r="BC75" i="52" s="1"/>
  <c r="Q11" i="54"/>
  <c r="Y11" i="54" s="1"/>
  <c r="AA18" i="83"/>
  <c r="M18" i="91"/>
  <c r="O18" i="91" s="1"/>
  <c r="S18" i="91" s="1"/>
  <c r="W44" i="50"/>
  <c r="W39" i="50"/>
  <c r="W10" i="56"/>
  <c r="BC18" i="88"/>
  <c r="G9" i="74"/>
  <c r="I9" i="74" s="1"/>
  <c r="G60" i="96"/>
  <c r="G59" i="96"/>
  <c r="G23" i="96"/>
  <c r="I20" i="91"/>
  <c r="CO20" i="81"/>
  <c r="CG20" i="81"/>
  <c r="AS14" i="82"/>
  <c r="AK14" i="82"/>
  <c r="AC13" i="56"/>
  <c r="AI13" i="56" s="1"/>
  <c r="Y13" i="56"/>
  <c r="AM13" i="56"/>
  <c r="AS13" i="56" s="1"/>
  <c r="Q13" i="56"/>
  <c r="BO19" i="83"/>
  <c r="M19" i="89"/>
  <c r="AA13" i="83"/>
  <c r="M13" i="91"/>
  <c r="AM22" i="92"/>
  <c r="AC22" i="92"/>
  <c r="AK21" i="84"/>
  <c r="AC21" i="84"/>
  <c r="M18" i="81"/>
  <c r="U18" i="81"/>
  <c r="S8" i="18"/>
  <c r="I16" i="90"/>
  <c r="AC20" i="81"/>
  <c r="AG20" i="81" s="1"/>
  <c r="AC20" i="82"/>
  <c r="AG20" i="82" s="1"/>
  <c r="Y20" i="83"/>
  <c r="Y20" i="84"/>
  <c r="AY19" i="144"/>
  <c r="AU19" i="89" s="1"/>
  <c r="AY19" i="89" s="1"/>
  <c r="AQ53" i="99"/>
  <c r="BA8" i="37"/>
  <c r="AK8" i="37"/>
  <c r="S8" i="37"/>
  <c r="Q8" i="37"/>
  <c r="AU8" i="37"/>
  <c r="AE8" i="37"/>
  <c r="DE19" i="138"/>
  <c r="DG19" i="138" s="1"/>
  <c r="BQ16" i="83"/>
  <c r="BU16" i="83" s="1"/>
  <c r="AK13" i="82"/>
  <c r="AS13" i="82"/>
  <c r="M12" i="81"/>
  <c r="U12" i="81"/>
  <c r="I11" i="105"/>
  <c r="K11" i="105" s="1"/>
  <c r="E27" i="118"/>
  <c r="E29" i="118" s="1"/>
  <c r="E33" i="75" s="1"/>
  <c r="E11" i="104"/>
  <c r="BQ71" i="52"/>
  <c r="BW71" i="52" s="1"/>
  <c r="BM71" i="52"/>
  <c r="AW71" i="52"/>
  <c r="BC71" i="52" s="1"/>
  <c r="AC71" i="52"/>
  <c r="AI71" i="52" s="1"/>
  <c r="BG71" i="52"/>
  <c r="AA22" i="83"/>
  <c r="M22" i="91"/>
  <c r="BO12" i="83"/>
  <c r="M12" i="89"/>
  <c r="AC10" i="81"/>
  <c r="AG10" i="81" s="1"/>
  <c r="AC10" i="82"/>
  <c r="AG10" i="82" s="1"/>
  <c r="Y10" i="83"/>
  <c r="Y10" i="84"/>
  <c r="BE12" i="144"/>
  <c r="AU12" i="88" s="1"/>
  <c r="AY12" i="88" s="1"/>
  <c r="BC46" i="99"/>
  <c r="BE46" i="99" s="1"/>
  <c r="Q12" i="88" s="1"/>
  <c r="AK31" i="142"/>
  <c r="AI31" i="142"/>
  <c r="AO31" i="142"/>
  <c r="AM31" i="142"/>
  <c r="O14" i="90"/>
  <c r="I14" i="90"/>
  <c r="AM20" i="144"/>
  <c r="AU20" i="91" s="1"/>
  <c r="AY20" i="91" s="1"/>
  <c r="S54" i="99"/>
  <c r="I54" i="99"/>
  <c r="CG26" i="129"/>
  <c r="M45" i="50"/>
  <c r="DW23" i="138"/>
  <c r="DY23" i="138" s="1"/>
  <c r="AU23" i="83" s="1"/>
  <c r="FG13" i="138"/>
  <c r="FI13" i="138" s="1"/>
  <c r="AC19" i="92"/>
  <c r="AM19" i="92"/>
  <c r="AC22" i="81"/>
  <c r="AG22" i="81" s="1"/>
  <c r="AC22" i="82"/>
  <c r="AG22" i="82" s="1"/>
  <c r="Y22" i="83"/>
  <c r="Y22" i="84"/>
  <c r="Y17" i="83"/>
  <c r="Y17" i="84"/>
  <c r="AC17" i="81"/>
  <c r="AG17" i="81" s="1"/>
  <c r="AC17" i="82"/>
  <c r="AG17" i="82" s="1"/>
  <c r="BE22" i="144"/>
  <c r="BC56" i="99"/>
  <c r="BC19" i="91"/>
  <c r="AA36" i="123"/>
  <c r="E21" i="112" s="1"/>
  <c r="E22" i="112" s="1"/>
  <c r="E18" i="78"/>
  <c r="M38" i="54"/>
  <c r="FI8" i="138"/>
  <c r="M20" i="83"/>
  <c r="I8" i="84"/>
  <c r="Q8" i="84"/>
  <c r="AS21" i="144"/>
  <c r="AU21" i="90" s="1"/>
  <c r="AY21" i="90" s="1"/>
  <c r="AE55" i="99"/>
  <c r="G43" i="114"/>
  <c r="I41" i="31" s="1"/>
  <c r="M41" i="31" s="1"/>
  <c r="AC46" i="99"/>
  <c r="AG46" i="99" s="1"/>
  <c r="Q12" i="90" s="1"/>
  <c r="AS12" i="144"/>
  <c r="AU12" i="90" s="1"/>
  <c r="AY12" i="90" s="1"/>
  <c r="Q15" i="79"/>
  <c r="G15" i="85"/>
  <c r="I15" i="85" s="1"/>
  <c r="K15" i="85" s="1"/>
  <c r="M15" i="85" s="1"/>
  <c r="O15" i="85" s="1"/>
  <c r="Q15" i="85" s="1"/>
  <c r="U8" i="80"/>
  <c r="Y8" i="80" s="1"/>
  <c r="U8" i="85"/>
  <c r="AI8" i="79" s="1"/>
  <c r="M8" i="47" s="1"/>
  <c r="G68" i="116"/>
  <c r="AK20" i="80"/>
  <c r="AO20" i="80" s="1"/>
  <c r="AK20" i="85"/>
  <c r="BA20" i="79" s="1"/>
  <c r="BA9" i="80"/>
  <c r="BE9" i="80" s="1"/>
  <c r="BA9" i="85"/>
  <c r="BS9" i="79" s="1"/>
  <c r="Q9" i="47" s="1"/>
  <c r="G85" i="115"/>
  <c r="G80" i="98" s="1"/>
  <c r="G19" i="115"/>
  <c r="G53" i="98" s="1"/>
  <c r="CI14" i="83"/>
  <c r="M14" i="88"/>
  <c r="CG17" i="81"/>
  <c r="CO17" i="81"/>
  <c r="K22" i="135"/>
  <c r="K24" i="135" s="1"/>
  <c r="K16" i="135"/>
  <c r="K18" i="135" s="1"/>
  <c r="M13" i="80"/>
  <c r="Q13" i="80"/>
  <c r="S13" i="80" s="1"/>
  <c r="E17" i="106"/>
  <c r="E16" i="106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22" i="11"/>
  <c r="K124" i="11"/>
  <c r="M124" i="11" s="1"/>
  <c r="K120" i="11"/>
  <c r="M120" i="11" s="1"/>
  <c r="K118" i="11"/>
  <c r="K116" i="11"/>
  <c r="M116" i="11" s="1"/>
  <c r="K114" i="11"/>
  <c r="M114" i="11" s="1"/>
  <c r="K112" i="11"/>
  <c r="K110" i="11"/>
  <c r="K108" i="11"/>
  <c r="K128" i="11"/>
  <c r="M128" i="11" s="1"/>
  <c r="K27" i="48"/>
  <c r="K26" i="48"/>
  <c r="K25" i="48"/>
  <c r="K24" i="48"/>
  <c r="K23" i="48"/>
  <c r="K21" i="48"/>
  <c r="K19" i="48"/>
  <c r="K22" i="48"/>
  <c r="K16" i="48"/>
  <c r="K20" i="48"/>
  <c r="K17" i="48"/>
  <c r="K18" i="48"/>
  <c r="G56" i="114"/>
  <c r="I15" i="24" s="1"/>
  <c r="M15" i="24" s="1"/>
  <c r="BQ13" i="84"/>
  <c r="BY13" i="84"/>
  <c r="Q20" i="79"/>
  <c r="G20" i="85"/>
  <c r="I20" i="85" s="1"/>
  <c r="K20" i="85" s="1"/>
  <c r="M20" i="85" s="1"/>
  <c r="O20" i="85" s="1"/>
  <c r="Q20" i="85" s="1"/>
  <c r="I12" i="60"/>
  <c r="H20" i="57" s="1"/>
  <c r="O11" i="88"/>
  <c r="I11" i="88"/>
  <c r="BQ21" i="84"/>
  <c r="BY21" i="84"/>
  <c r="BY12" i="84"/>
  <c r="BQ12" i="84"/>
  <c r="I9" i="84"/>
  <c r="Q9" i="84"/>
  <c r="BE16" i="144"/>
  <c r="AU16" i="88" s="1"/>
  <c r="AY16" i="88" s="1"/>
  <c r="BQ19" i="80"/>
  <c r="BU19" i="80" s="1"/>
  <c r="BQ19" i="85"/>
  <c r="CK19" i="79" s="1"/>
  <c r="I11" i="60"/>
  <c r="G20" i="57" s="1"/>
  <c r="BC21" i="85"/>
  <c r="BE21" i="85" s="1"/>
  <c r="BG21" i="85" s="1"/>
  <c r="BI21" i="85" s="1"/>
  <c r="BK21" i="85" s="1"/>
  <c r="BM21" i="85" s="1"/>
  <c r="BC13" i="85"/>
  <c r="BE13" i="85" s="1"/>
  <c r="BG13" i="85" s="1"/>
  <c r="BI13" i="85" s="1"/>
  <c r="BK13" i="85" s="1"/>
  <c r="BM13" i="85" s="1"/>
  <c r="BC9" i="85"/>
  <c r="BE9" i="85" s="1"/>
  <c r="BG9" i="85" s="1"/>
  <c r="BI9" i="85" s="1"/>
  <c r="BK9" i="85" s="1"/>
  <c r="BM9" i="85" s="1"/>
  <c r="M23" i="47"/>
  <c r="M19" i="47"/>
  <c r="O8" i="47"/>
  <c r="AA22" i="46"/>
  <c r="AC22" i="46" s="1"/>
  <c r="AA23" i="46"/>
  <c r="AC23" i="46" s="1"/>
  <c r="AA24" i="46"/>
  <c r="AC24" i="46" s="1"/>
  <c r="AA8" i="46"/>
  <c r="AC8" i="46" s="1"/>
  <c r="AA34" i="46"/>
  <c r="AC34" i="46" s="1"/>
  <c r="AA26" i="46"/>
  <c r="AC26" i="46" s="1"/>
  <c r="W28" i="102"/>
  <c r="G30" i="114"/>
  <c r="I41" i="43" s="1"/>
  <c r="M41" i="43" s="1"/>
  <c r="G78" i="114"/>
  <c r="I13" i="88"/>
  <c r="AM26" i="144"/>
  <c r="AM15" i="144"/>
  <c r="AU15" i="91" s="1"/>
  <c r="AY15" i="91" s="1"/>
  <c r="S49" i="99"/>
  <c r="U49" i="99" s="1"/>
  <c r="Q15" i="91" s="1"/>
  <c r="AQ59" i="99"/>
  <c r="AY25" i="144"/>
  <c r="AU22" i="89" s="1"/>
  <c r="AY22" i="89" s="1"/>
  <c r="G37" i="114"/>
  <c r="I41" i="36" s="1"/>
  <c r="M41" i="36" s="1"/>
  <c r="G25" i="115"/>
  <c r="G59" i="98" s="1"/>
  <c r="M44" i="56"/>
  <c r="CW11" i="81"/>
  <c r="DA11" i="81" s="1"/>
  <c r="CW11" i="82"/>
  <c r="DA11" i="82" s="1"/>
  <c r="CG11" i="83"/>
  <c r="CK11" i="83" s="1"/>
  <c r="CO11" i="83" s="1"/>
  <c r="CG11" i="84"/>
  <c r="AM12" i="144"/>
  <c r="AU12" i="91" s="1"/>
  <c r="AY12" i="91" s="1"/>
  <c r="I12" i="58"/>
  <c r="H23" i="57" s="1"/>
  <c r="AK23" i="80"/>
  <c r="AO23" i="80" s="1"/>
  <c r="AK23" i="85"/>
  <c r="BA23" i="79" s="1"/>
  <c r="M17" i="80"/>
  <c r="Q17" i="80"/>
  <c r="S17" i="80" s="1"/>
  <c r="BQ9" i="80"/>
  <c r="BU9" i="80" s="1"/>
  <c r="BQ9" i="85"/>
  <c r="CK9" i="79" s="1"/>
  <c r="K73" i="52"/>
  <c r="M73" i="52" s="1"/>
  <c r="K33" i="50"/>
  <c r="K32" i="50"/>
  <c r="K28" i="50"/>
  <c r="K48" i="52"/>
  <c r="K49" i="52"/>
  <c r="K50" i="52"/>
  <c r="K46" i="52"/>
  <c r="E21" i="106"/>
  <c r="I11" i="65"/>
  <c r="G15" i="57" s="1"/>
  <c r="E18" i="107"/>
  <c r="G28" i="114"/>
  <c r="I41" i="45" s="1"/>
  <c r="M41" i="45" s="1"/>
  <c r="CC26" i="129"/>
  <c r="CG15" i="82"/>
  <c r="CO15" i="82"/>
  <c r="BA19" i="80"/>
  <c r="BE19" i="80" s="1"/>
  <c r="BA19" i="85"/>
  <c r="BS19" i="79" s="1"/>
  <c r="AK14" i="80"/>
  <c r="AO14" i="80" s="1"/>
  <c r="AK14" i="85"/>
  <c r="BA14" i="79" s="1"/>
  <c r="K40" i="54"/>
  <c r="K42" i="54"/>
  <c r="K14" i="54"/>
  <c r="K36" i="54"/>
  <c r="K34" i="54"/>
  <c r="M34" i="54" s="1"/>
  <c r="E15" i="108"/>
  <c r="E14" i="108"/>
  <c r="BA10" i="52"/>
  <c r="K23" i="50"/>
  <c r="K37" i="50"/>
  <c r="K36" i="50"/>
  <c r="K27" i="50"/>
  <c r="W32" i="54"/>
  <c r="M14" i="8"/>
  <c r="G47" i="96"/>
  <c r="G41" i="96"/>
  <c r="G15" i="96"/>
  <c r="S8" i="42"/>
  <c r="Q8" i="42"/>
  <c r="I16" i="88"/>
  <c r="BE21" i="84"/>
  <c r="AW21" i="84"/>
  <c r="CW19" i="81"/>
  <c r="DA19" i="81" s="1"/>
  <c r="CW19" i="82"/>
  <c r="DA19" i="82" s="1"/>
  <c r="CG19" i="83"/>
  <c r="CK19" i="83" s="1"/>
  <c r="CO19" i="83" s="1"/>
  <c r="CG19" i="84"/>
  <c r="AS14" i="81"/>
  <c r="AK14" i="81"/>
  <c r="CO8" i="82"/>
  <c r="CG8" i="82"/>
  <c r="S8" i="43"/>
  <c r="Q8" i="43"/>
  <c r="AM9" i="56"/>
  <c r="Q9" i="56"/>
  <c r="W9" i="56" s="1"/>
  <c r="AI9" i="56"/>
  <c r="AC9" i="56"/>
  <c r="AS9" i="56"/>
  <c r="Y9" i="56"/>
  <c r="BO11" i="83"/>
  <c r="M11" i="89"/>
  <c r="I12" i="88"/>
  <c r="Q18" i="84"/>
  <c r="I18" i="84"/>
  <c r="BI8" i="82"/>
  <c r="BQ8" i="82"/>
  <c r="AS53" i="99"/>
  <c r="Q19" i="89" s="1"/>
  <c r="S8" i="44"/>
  <c r="Q8" i="44"/>
  <c r="G18" i="83"/>
  <c r="M18" i="92"/>
  <c r="O18" i="92" s="1"/>
  <c r="DW11" i="138"/>
  <c r="DY11" i="138" s="1"/>
  <c r="I17" i="89"/>
  <c r="BA19" i="81"/>
  <c r="BE19" i="81" s="1"/>
  <c r="BA19" i="82"/>
  <c r="BE19" i="82" s="1"/>
  <c r="AS19" i="83"/>
  <c r="AS19" i="84"/>
  <c r="M72" i="52"/>
  <c r="M40" i="54"/>
  <c r="EO17" i="138"/>
  <c r="EQ17" i="138" s="1"/>
  <c r="AC17" i="90"/>
  <c r="AM17" i="90"/>
  <c r="AM12" i="90"/>
  <c r="AC12" i="90"/>
  <c r="AK19" i="82"/>
  <c r="AS19" i="82"/>
  <c r="CO16" i="82"/>
  <c r="CG16" i="82"/>
  <c r="AK13" i="81"/>
  <c r="AS13" i="81"/>
  <c r="AW10" i="84"/>
  <c r="BE10" i="84"/>
  <c r="I9" i="105"/>
  <c r="K9" i="105" s="1"/>
  <c r="BA8" i="31"/>
  <c r="AK8" i="31"/>
  <c r="S8" i="31"/>
  <c r="Q8" i="31"/>
  <c r="AU8" i="31"/>
  <c r="AE8" i="31"/>
  <c r="BO20" i="83"/>
  <c r="M20" i="89"/>
  <c r="I21" i="88"/>
  <c r="AC18" i="81"/>
  <c r="AG18" i="81" s="1"/>
  <c r="AC18" i="82"/>
  <c r="AG18" i="82" s="1"/>
  <c r="Y18" i="83"/>
  <c r="AC18" i="83" s="1"/>
  <c r="AG18" i="83" s="1"/>
  <c r="Y18" i="84"/>
  <c r="S8" i="39"/>
  <c r="Q8" i="39"/>
  <c r="AA17" i="83"/>
  <c r="M17" i="91"/>
  <c r="O17" i="91" s="1"/>
  <c r="DW12" i="138"/>
  <c r="DY12" i="138" s="1"/>
  <c r="AC16" i="81"/>
  <c r="AG16" i="81" s="1"/>
  <c r="AC16" i="82"/>
  <c r="AG16" i="82" s="1"/>
  <c r="Y16" i="83"/>
  <c r="Y16" i="84"/>
  <c r="AS12" i="83"/>
  <c r="AS12" i="84"/>
  <c r="BA12" i="81"/>
  <c r="BE12" i="81" s="1"/>
  <c r="BA12" i="82"/>
  <c r="BE12" i="82" s="1"/>
  <c r="AS19" i="144"/>
  <c r="AU19" i="90" s="1"/>
  <c r="AY19" i="90" s="1"/>
  <c r="AE53" i="99"/>
  <c r="AG53" i="99" s="1"/>
  <c r="Q19" i="90" s="1"/>
  <c r="M14" i="54"/>
  <c r="BA15" i="81"/>
  <c r="BE15" i="81" s="1"/>
  <c r="BA15" i="82"/>
  <c r="BE15" i="82" s="1"/>
  <c r="AS15" i="83"/>
  <c r="AS15" i="84"/>
  <c r="BC17" i="89"/>
  <c r="BC17" i="90"/>
  <c r="M14" i="48"/>
  <c r="EO13" i="138"/>
  <c r="EQ13" i="138" s="1"/>
  <c r="I8" i="90"/>
  <c r="E23" i="90"/>
  <c r="M20" i="82"/>
  <c r="U20" i="82"/>
  <c r="E21" i="87"/>
  <c r="AU21" i="92"/>
  <c r="AY21" i="92" s="1"/>
  <c r="G35" i="114"/>
  <c r="I41" i="38" s="1"/>
  <c r="M41" i="38" s="1"/>
  <c r="G32" i="115"/>
  <c r="G66" i="98" s="1"/>
  <c r="S43" i="99"/>
  <c r="AM9" i="144"/>
  <c r="AU9" i="91" s="1"/>
  <c r="AY9" i="91" s="1"/>
  <c r="BA18" i="80"/>
  <c r="BE18" i="80" s="1"/>
  <c r="BA18" i="85"/>
  <c r="BS18" i="79" s="1"/>
  <c r="Q18" i="47" s="1"/>
  <c r="M15" i="80"/>
  <c r="Q15" i="80"/>
  <c r="S15" i="80" s="1"/>
  <c r="K9" i="48"/>
  <c r="K8" i="48"/>
  <c r="K10" i="48"/>
  <c r="K13" i="48"/>
  <c r="K12" i="48"/>
  <c r="K11" i="48"/>
  <c r="M30" i="102"/>
  <c r="BQ10" i="84"/>
  <c r="BY10" i="84"/>
  <c r="E10" i="87"/>
  <c r="AU10" i="92"/>
  <c r="AY10" i="92" s="1"/>
  <c r="U22" i="80"/>
  <c r="Y22" i="80" s="1"/>
  <c r="U22" i="85"/>
  <c r="AI22" i="79" s="1"/>
  <c r="M22" i="47" s="1"/>
  <c r="M14" i="100"/>
  <c r="M12" i="100"/>
  <c r="M13" i="100"/>
  <c r="K25" i="13"/>
  <c r="K21" i="13"/>
  <c r="K89" i="11"/>
  <c r="K87" i="11"/>
  <c r="K85" i="11"/>
  <c r="K83" i="11"/>
  <c r="K77" i="11"/>
  <c r="K26" i="13"/>
  <c r="K22" i="13"/>
  <c r="K23" i="13"/>
  <c r="K19" i="13"/>
  <c r="K92" i="11"/>
  <c r="K90" i="11"/>
  <c r="K88" i="11"/>
  <c r="K86" i="11"/>
  <c r="K84" i="11"/>
  <c r="K82" i="11"/>
  <c r="K78" i="11"/>
  <c r="K76" i="11"/>
  <c r="K25" i="15"/>
  <c r="K21" i="15"/>
  <c r="K26" i="16"/>
  <c r="K22" i="16"/>
  <c r="K23" i="17"/>
  <c r="K19" i="17"/>
  <c r="K24" i="18"/>
  <c r="K26" i="15"/>
  <c r="K22" i="15"/>
  <c r="K23" i="16"/>
  <c r="K19" i="16"/>
  <c r="K24" i="17"/>
  <c r="K25" i="18"/>
  <c r="K21" i="18"/>
  <c r="K23" i="15"/>
  <c r="K19" i="15"/>
  <c r="K24" i="16"/>
  <c r="K25" i="17"/>
  <c r="K21" i="17"/>
  <c r="K24" i="15"/>
  <c r="K25" i="16"/>
  <c r="K21" i="16"/>
  <c r="K26" i="17"/>
  <c r="K22" i="17"/>
  <c r="K23" i="18"/>
  <c r="K19" i="18"/>
  <c r="K24" i="21"/>
  <c r="K21" i="21"/>
  <c r="K17" i="21"/>
  <c r="K72" i="23"/>
  <c r="K60" i="23"/>
  <c r="K44" i="23"/>
  <c r="K40" i="23"/>
  <c r="K36" i="23"/>
  <c r="K32" i="23"/>
  <c r="K28" i="23"/>
  <c r="K20" i="23"/>
  <c r="K85" i="25"/>
  <c r="K81" i="25"/>
  <c r="K77" i="25"/>
  <c r="K73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34" i="25"/>
  <c r="K30" i="25"/>
  <c r="K18" i="25"/>
  <c r="K37" i="26"/>
  <c r="K33" i="26"/>
  <c r="K25" i="26"/>
  <c r="K40" i="27"/>
  <c r="K36" i="27"/>
  <c r="K24" i="27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38" i="27"/>
  <c r="K26" i="27"/>
  <c r="K22" i="27"/>
  <c r="K19" i="30"/>
  <c r="K11" i="30"/>
  <c r="K14" i="30"/>
  <c r="K15" i="30"/>
  <c r="K16" i="30"/>
  <c r="K17" i="30"/>
  <c r="K14" i="31"/>
  <c r="K15" i="32"/>
  <c r="K15" i="31"/>
  <c r="K16" i="32"/>
  <c r="K16" i="31"/>
  <c r="K17" i="32"/>
  <c r="K18" i="31"/>
  <c r="K19" i="32"/>
  <c r="K11" i="32"/>
  <c r="K19" i="31"/>
  <c r="K11" i="31"/>
  <c r="K17" i="33"/>
  <c r="K18" i="33"/>
  <c r="K19" i="33"/>
  <c r="K11" i="33"/>
  <c r="K14" i="33"/>
  <c r="K15" i="33"/>
  <c r="K14" i="35"/>
  <c r="K14" i="34"/>
  <c r="K15" i="35"/>
  <c r="K16" i="34"/>
  <c r="K17" i="35"/>
  <c r="K17" i="34"/>
  <c r="K18" i="35"/>
  <c r="K18" i="34"/>
  <c r="K16" i="36"/>
  <c r="K17" i="36"/>
  <c r="K14" i="36"/>
  <c r="K18" i="38"/>
  <c r="K19" i="38"/>
  <c r="K11" i="38"/>
  <c r="K18" i="37"/>
  <c r="K11" i="37"/>
  <c r="K14" i="38"/>
  <c r="K15" i="38"/>
  <c r="K15" i="37"/>
  <c r="K16" i="38"/>
  <c r="K14" i="40"/>
  <c r="K14" i="39"/>
  <c r="K16" i="39"/>
  <c r="K17" i="40"/>
  <c r="K17" i="39"/>
  <c r="K18" i="40"/>
  <c r="K18" i="39"/>
  <c r="K19" i="40"/>
  <c r="K15" i="40"/>
  <c r="K16" i="41"/>
  <c r="K17" i="42"/>
  <c r="K17" i="41"/>
  <c r="K19" i="43"/>
  <c r="K11" i="43"/>
  <c r="K18" i="41"/>
  <c r="K19" i="42"/>
  <c r="K11" i="42"/>
  <c r="K14" i="43"/>
  <c r="K14" i="42"/>
  <c r="K15" i="43"/>
  <c r="K11" i="40"/>
  <c r="K14" i="41"/>
  <c r="K15" i="42"/>
  <c r="K16" i="43"/>
  <c r="K17" i="43"/>
  <c r="K16" i="44"/>
  <c r="K17" i="45"/>
  <c r="K18" i="46"/>
  <c r="K17" i="44"/>
  <c r="K18" i="45"/>
  <c r="K19" i="46"/>
  <c r="K11" i="46"/>
  <c r="K18" i="44"/>
  <c r="K19" i="45"/>
  <c r="K11" i="45"/>
  <c r="K14" i="46"/>
  <c r="K14" i="45"/>
  <c r="K15" i="46"/>
  <c r="K14" i="44"/>
  <c r="K15" i="45"/>
  <c r="K16" i="46"/>
  <c r="K91" i="52"/>
  <c r="K60" i="50"/>
  <c r="K17" i="50"/>
  <c r="K92" i="52"/>
  <c r="K59" i="50"/>
  <c r="K87" i="52"/>
  <c r="K56" i="50"/>
  <c r="K21" i="50"/>
  <c r="K55" i="50"/>
  <c r="K20" i="50"/>
  <c r="K12" i="50"/>
  <c r="K89" i="52"/>
  <c r="K32" i="52"/>
  <c r="K24" i="52"/>
  <c r="K16" i="52"/>
  <c r="K54" i="54"/>
  <c r="K35" i="54"/>
  <c r="K27" i="54"/>
  <c r="K33" i="52"/>
  <c r="K25" i="52"/>
  <c r="K61" i="54"/>
  <c r="K45" i="54"/>
  <c r="K34" i="52"/>
  <c r="K26" i="52"/>
  <c r="K28" i="52"/>
  <c r="K43" i="54"/>
  <c r="K31" i="54"/>
  <c r="K29" i="52"/>
  <c r="K57" i="54"/>
  <c r="K37" i="54"/>
  <c r="K30" i="52"/>
  <c r="K43" i="56"/>
  <c r="K35" i="56"/>
  <c r="K27" i="56"/>
  <c r="K61" i="56"/>
  <c r="K45" i="56"/>
  <c r="K40" i="56"/>
  <c r="M40" i="56" s="1"/>
  <c r="K56" i="54"/>
  <c r="K42" i="56"/>
  <c r="M42" i="56" s="1"/>
  <c r="K34" i="56"/>
  <c r="M34" i="56" s="1"/>
  <c r="K57" i="56"/>
  <c r="K36" i="56"/>
  <c r="M36" i="56" s="1"/>
  <c r="K54" i="56"/>
  <c r="K41" i="56"/>
  <c r="G40" i="114"/>
  <c r="I41" i="33" s="1"/>
  <c r="M41" i="33" s="1"/>
  <c r="G88" i="114"/>
  <c r="M20" i="80"/>
  <c r="Q20" i="80"/>
  <c r="S20" i="80" s="1"/>
  <c r="G63" i="114"/>
  <c r="I47" i="27" s="1"/>
  <c r="M47" i="27" s="1"/>
  <c r="G34" i="115"/>
  <c r="G68" i="98" s="1"/>
  <c r="O11" i="92"/>
  <c r="I11" i="92"/>
  <c r="BQ12" i="83"/>
  <c r="BU12" i="83" s="1"/>
  <c r="I9" i="83"/>
  <c r="M9" i="83" s="1"/>
  <c r="Q19" i="79"/>
  <c r="G19" i="85"/>
  <c r="I19" i="85" s="1"/>
  <c r="K19" i="85" s="1"/>
  <c r="M19" i="85" s="1"/>
  <c r="O19" i="85" s="1"/>
  <c r="Q19" i="85" s="1"/>
  <c r="U12" i="80"/>
  <c r="Y12" i="80" s="1"/>
  <c r="U12" i="85"/>
  <c r="AI12" i="79" s="1"/>
  <c r="M12" i="47" s="1"/>
  <c r="AC19" i="80"/>
  <c r="AG19" i="80"/>
  <c r="AI19" i="80" s="1"/>
  <c r="AS8" i="80"/>
  <c r="AW8" i="80"/>
  <c r="AY8" i="80" s="1"/>
  <c r="G70" i="116"/>
  <c r="E39" i="98" s="1"/>
  <c r="I13" i="91"/>
  <c r="O13" i="91"/>
  <c r="Q18" i="79"/>
  <c r="G18" i="85"/>
  <c r="I18" i="85" s="1"/>
  <c r="K18" i="85" s="1"/>
  <c r="M18" i="85" s="1"/>
  <c r="O18" i="85" s="1"/>
  <c r="Q18" i="85" s="1"/>
  <c r="G29" i="114"/>
  <c r="I41" i="44" s="1"/>
  <c r="M41" i="44" s="1"/>
  <c r="G21" i="115"/>
  <c r="G55" i="98" s="1"/>
  <c r="G93" i="114"/>
  <c r="AC11" i="81"/>
  <c r="AG11" i="81" s="1"/>
  <c r="AC11" i="82"/>
  <c r="AG11" i="82" s="1"/>
  <c r="Y11" i="83"/>
  <c r="Y11" i="84"/>
  <c r="BE24" i="144"/>
  <c r="Q9" i="79"/>
  <c r="G9" i="85"/>
  <c r="I9" i="85" s="1"/>
  <c r="K9" i="85" s="1"/>
  <c r="M9" i="85" s="1"/>
  <c r="O9" i="85" s="1"/>
  <c r="Q9" i="85" s="1"/>
  <c r="I11" i="66"/>
  <c r="G14" i="57" s="1"/>
  <c r="E13" i="111"/>
  <c r="G14" i="111" s="1"/>
  <c r="E33" i="96" s="1"/>
  <c r="I63" i="98"/>
  <c r="G92" i="114"/>
  <c r="CG15" i="81"/>
  <c r="CO15" i="81"/>
  <c r="AS18" i="144"/>
  <c r="AU18" i="90" s="1"/>
  <c r="AY18" i="90" s="1"/>
  <c r="M23" i="135"/>
  <c r="M17" i="135"/>
  <c r="BA11" i="80"/>
  <c r="BE11" i="80" s="1"/>
  <c r="BA11" i="85"/>
  <c r="BS11" i="79" s="1"/>
  <c r="Q11" i="47" s="1"/>
  <c r="W38" i="50"/>
  <c r="W50" i="50"/>
  <c r="W13" i="54"/>
  <c r="W16" i="56"/>
  <c r="Q23" i="80"/>
  <c r="S23" i="80" s="1"/>
  <c r="M23" i="80"/>
  <c r="G44" i="96"/>
  <c r="G12" i="96"/>
  <c r="G45" i="96"/>
  <c r="G43" i="96"/>
  <c r="G39" i="96"/>
  <c r="G13" i="96"/>
  <c r="S16" i="92"/>
  <c r="AW21" i="83"/>
  <c r="BA21" i="83" s="1"/>
  <c r="Q19" i="84"/>
  <c r="I19" i="84"/>
  <c r="CW13" i="81"/>
  <c r="DA13" i="81" s="1"/>
  <c r="CW13" i="82"/>
  <c r="DA13" i="82" s="1"/>
  <c r="CG13" i="83"/>
  <c r="CG13" i="84"/>
  <c r="CO8" i="81"/>
  <c r="CG8" i="81"/>
  <c r="E17" i="110"/>
  <c r="E16" i="110"/>
  <c r="I19" i="91"/>
  <c r="AC12" i="92"/>
  <c r="AM12" i="92"/>
  <c r="BI20" i="82"/>
  <c r="BQ20" i="82"/>
  <c r="I18" i="83"/>
  <c r="M18" i="83" s="1"/>
  <c r="BI8" i="81"/>
  <c r="BQ8" i="81"/>
  <c r="S50" i="99"/>
  <c r="U50" i="99" s="1"/>
  <c r="Q16" i="91" s="1"/>
  <c r="AM16" i="144"/>
  <c r="AU16" i="91" s="1"/>
  <c r="AY16" i="91" s="1"/>
  <c r="Q11" i="19"/>
  <c r="Q12" i="19"/>
  <c r="Q8" i="19"/>
  <c r="Q34" i="24"/>
  <c r="Q27" i="24"/>
  <c r="Q23" i="24"/>
  <c r="Q19" i="24"/>
  <c r="Q15" i="24"/>
  <c r="S15" i="24" s="1"/>
  <c r="Q11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Q35" i="24"/>
  <c r="Q28" i="24"/>
  <c r="Q24" i="24"/>
  <c r="Q20" i="24"/>
  <c r="Q16" i="24"/>
  <c r="Q12" i="24"/>
  <c r="Q8" i="24"/>
  <c r="Q86" i="25"/>
  <c r="Q82" i="25"/>
  <c r="Q78" i="25"/>
  <c r="Q74" i="25"/>
  <c r="Q70" i="25"/>
  <c r="Q62" i="25"/>
  <c r="Q46" i="25"/>
  <c r="Q42" i="25"/>
  <c r="Q38" i="25"/>
  <c r="Q34" i="25"/>
  <c r="Q30" i="25"/>
  <c r="Q18" i="25"/>
  <c r="E18" i="135"/>
  <c r="I15" i="88"/>
  <c r="CW16" i="81"/>
  <c r="DA16" i="81" s="1"/>
  <c r="CW16" i="82"/>
  <c r="DA16" i="82" s="1"/>
  <c r="CG16" i="83"/>
  <c r="CG16" i="84"/>
  <c r="AC8" i="81"/>
  <c r="AG8" i="81" s="1"/>
  <c r="AC8" i="82"/>
  <c r="AG8" i="82" s="1"/>
  <c r="Y8" i="83"/>
  <c r="Y8" i="84"/>
  <c r="BC19" i="92"/>
  <c r="U55" i="50"/>
  <c r="U43" i="50"/>
  <c r="U60" i="50"/>
  <c r="U46" i="50"/>
  <c r="W46" i="50" s="1"/>
  <c r="U33" i="50"/>
  <c r="U17" i="50"/>
  <c r="U19" i="49"/>
  <c r="U59" i="50"/>
  <c r="U51" i="50"/>
  <c r="W51" i="50" s="1"/>
  <c r="U40" i="50"/>
  <c r="W40" i="50" s="1"/>
  <c r="U32" i="50"/>
  <c r="U52" i="53"/>
  <c r="U51" i="53"/>
  <c r="U50" i="53"/>
  <c r="U49" i="53"/>
  <c r="U48" i="53"/>
  <c r="U47" i="53"/>
  <c r="U46" i="53"/>
  <c r="U45" i="53"/>
  <c r="U44" i="53"/>
  <c r="U57" i="54"/>
  <c r="U61" i="53"/>
  <c r="U42" i="54"/>
  <c r="U61" i="54"/>
  <c r="U45" i="54"/>
  <c r="U40" i="54"/>
  <c r="U40" i="53"/>
  <c r="U39" i="53"/>
  <c r="U38" i="53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34" i="54"/>
  <c r="U8" i="53"/>
  <c r="U37" i="54"/>
  <c r="U39" i="54"/>
  <c r="U14" i="54"/>
  <c r="U60" i="54"/>
  <c r="M12" i="48"/>
  <c r="Y74" i="52"/>
  <c r="BC74" i="52"/>
  <c r="AM74" i="52"/>
  <c r="BQ74" i="52"/>
  <c r="BW74" i="52" s="1"/>
  <c r="Q74" i="52"/>
  <c r="AS74" i="52"/>
  <c r="AC74" i="52"/>
  <c r="AI74" i="52" s="1"/>
  <c r="AW74" i="52"/>
  <c r="CG22" i="83"/>
  <c r="CK22" i="83" s="1"/>
  <c r="CO22" i="83" s="1"/>
  <c r="CG22" i="84"/>
  <c r="CW22" i="81"/>
  <c r="DA22" i="81" s="1"/>
  <c r="CW22" i="82"/>
  <c r="DA22" i="82" s="1"/>
  <c r="AK19" i="81"/>
  <c r="AS19" i="81"/>
  <c r="CO16" i="81"/>
  <c r="CG16" i="81"/>
  <c r="AK13" i="84"/>
  <c r="AC13" i="84"/>
  <c r="G35" i="116"/>
  <c r="E51" i="98"/>
  <c r="AC21" i="92"/>
  <c r="AM21" i="92"/>
  <c r="CW15" i="81"/>
  <c r="DA15" i="81" s="1"/>
  <c r="CW15" i="82"/>
  <c r="DA15" i="82" s="1"/>
  <c r="CG15" i="83"/>
  <c r="CG15" i="84"/>
  <c r="AM23" i="144"/>
  <c r="S57" i="99"/>
  <c r="U57" i="99" s="1"/>
  <c r="G70" i="114"/>
  <c r="E12" i="104"/>
  <c r="AA14" i="128"/>
  <c r="AI70" i="52"/>
  <c r="Q70" i="52"/>
  <c r="AC70" i="52"/>
  <c r="BW70" i="52"/>
  <c r="BG70" i="52"/>
  <c r="BQ70" i="52"/>
  <c r="AM70" i="52"/>
  <c r="BA17" i="81"/>
  <c r="BE17" i="81" s="1"/>
  <c r="BA17" i="82"/>
  <c r="BE17" i="82" s="1"/>
  <c r="AS17" i="83"/>
  <c r="AS17" i="84"/>
  <c r="AQ60" i="99"/>
  <c r="AS60" i="99" s="1"/>
  <c r="AY26" i="144"/>
  <c r="S8" i="32"/>
  <c r="Q8" i="32"/>
  <c r="FG21" i="138"/>
  <c r="FI21" i="138" s="1"/>
  <c r="I14" i="91"/>
  <c r="AC12" i="81"/>
  <c r="AG12" i="81" s="1"/>
  <c r="AC12" i="82"/>
  <c r="AG12" i="82" s="1"/>
  <c r="Y12" i="83"/>
  <c r="Y12" i="84"/>
  <c r="S51" i="99"/>
  <c r="U51" i="99" s="1"/>
  <c r="Q17" i="91" s="1"/>
  <c r="AM17" i="144"/>
  <c r="AU17" i="91" s="1"/>
  <c r="AY17" i="91" s="1"/>
  <c r="O26" i="102"/>
  <c r="O30" i="102"/>
  <c r="O28" i="102"/>
  <c r="G73" i="114"/>
  <c r="M32" i="56"/>
  <c r="DW18" i="138"/>
  <c r="DY18" i="138" s="1"/>
  <c r="M20" i="81"/>
  <c r="U20" i="81"/>
  <c r="M8" i="82"/>
  <c r="U8" i="82"/>
  <c r="AQ54" i="99"/>
  <c r="AY20" i="144"/>
  <c r="AU20" i="89" s="1"/>
  <c r="AY20" i="89" s="1"/>
  <c r="G27" i="114"/>
  <c r="I41" i="46" s="1"/>
  <c r="M41" i="46" s="1"/>
  <c r="G28" i="115"/>
  <c r="G62" i="98" s="1"/>
  <c r="I14" i="58"/>
  <c r="J23" i="57" s="1"/>
  <c r="BQ23" i="80"/>
  <c r="BU23" i="80" s="1"/>
  <c r="BQ23" i="85"/>
  <c r="CK23" i="79" s="1"/>
  <c r="G14" i="135"/>
  <c r="G18" i="135" s="1"/>
  <c r="G20" i="135"/>
  <c r="G24" i="135" s="1"/>
  <c r="G49" i="98"/>
  <c r="G13" i="115"/>
  <c r="CG19" i="82"/>
  <c r="CO19" i="82"/>
  <c r="BA17" i="80"/>
  <c r="BE17" i="80" s="1"/>
  <c r="BA17" i="85"/>
  <c r="BS17" i="79" s="1"/>
  <c r="Q17" i="47" s="1"/>
  <c r="U28" i="102"/>
  <c r="AM18" i="89"/>
  <c r="AC18" i="89"/>
  <c r="AQ43" i="99"/>
  <c r="AS43" i="99" s="1"/>
  <c r="Q9" i="89" s="1"/>
  <c r="AY9" i="144"/>
  <c r="AU9" i="89" s="1"/>
  <c r="AY9" i="89" s="1"/>
  <c r="BQ21" i="80"/>
  <c r="BU21" i="80" s="1"/>
  <c r="BQ21" i="85"/>
  <c r="CK21" i="79" s="1"/>
  <c r="BA16" i="80"/>
  <c r="BE16" i="80" s="1"/>
  <c r="BA16" i="85"/>
  <c r="BS16" i="79" s="1"/>
  <c r="Q16" i="47" s="1"/>
  <c r="AK11" i="80"/>
  <c r="AO11" i="80" s="1"/>
  <c r="AK11" i="85"/>
  <c r="BA11" i="79" s="1"/>
  <c r="K18" i="52"/>
  <c r="K20" i="52"/>
  <c r="G32" i="114"/>
  <c r="I41" i="41" s="1"/>
  <c r="M41" i="41" s="1"/>
  <c r="G80" i="114"/>
  <c r="CG13" i="82"/>
  <c r="CO13" i="82"/>
  <c r="AK18" i="80"/>
  <c r="AO18" i="80" s="1"/>
  <c r="AK18" i="85"/>
  <c r="BA18" i="79" s="1"/>
  <c r="G39" i="114"/>
  <c r="I41" i="34" s="1"/>
  <c r="M41" i="34" s="1"/>
  <c r="G30" i="115"/>
  <c r="G64" i="98" s="1"/>
  <c r="CG21" i="82"/>
  <c r="CO21" i="82"/>
  <c r="CO12" i="82"/>
  <c r="CG12" i="82"/>
  <c r="U9" i="82"/>
  <c r="M9" i="82"/>
  <c r="BC44" i="99"/>
  <c r="BE10" i="144"/>
  <c r="AU10" i="88" s="1"/>
  <c r="AY10" i="88" s="1"/>
  <c r="M19" i="80"/>
  <c r="Q19" i="80"/>
  <c r="S19" i="80" s="1"/>
  <c r="BQ11" i="80"/>
  <c r="BU11" i="80" s="1"/>
  <c r="BQ11" i="85"/>
  <c r="CK11" i="79" s="1"/>
  <c r="AA22" i="38"/>
  <c r="AA23" i="38"/>
  <c r="AA24" i="38"/>
  <c r="AA8" i="38"/>
  <c r="AA34" i="38"/>
  <c r="AA26" i="38"/>
  <c r="O16" i="47"/>
  <c r="Y16" i="47" s="1"/>
  <c r="E17" i="108"/>
  <c r="E16" i="108"/>
  <c r="I79" i="98"/>
  <c r="I13" i="90"/>
  <c r="O13" i="90"/>
  <c r="E15" i="87"/>
  <c r="AU15" i="92"/>
  <c r="AY15" i="92" s="1"/>
  <c r="M18" i="80"/>
  <c r="Q18" i="80"/>
  <c r="S18" i="80" s="1"/>
  <c r="G69" i="115"/>
  <c r="G38" i="98" s="1"/>
  <c r="I38" i="98" s="1"/>
  <c r="G17" i="115"/>
  <c r="G85" i="114"/>
  <c r="AC22" i="90"/>
  <c r="AM22" i="90"/>
  <c r="BA11" i="81"/>
  <c r="BE11" i="81" s="1"/>
  <c r="BA11" i="82"/>
  <c r="BE11" i="82" s="1"/>
  <c r="AS11" i="83"/>
  <c r="AS11" i="84"/>
  <c r="BA20" i="80"/>
  <c r="BE20" i="80" s="1"/>
  <c r="BA20" i="85"/>
  <c r="BS20" i="79" s="1"/>
  <c r="Q20" i="47" s="1"/>
  <c r="AK15" i="80"/>
  <c r="AO15" i="80" s="1"/>
  <c r="AK15" i="85"/>
  <c r="BA15" i="79" s="1"/>
  <c r="M9" i="80"/>
  <c r="Q9" i="80"/>
  <c r="S9" i="80" s="1"/>
  <c r="E17" i="109"/>
  <c r="E16" i="109"/>
  <c r="I11" i="69"/>
  <c r="G11" i="57" s="1"/>
  <c r="E16" i="114"/>
  <c r="G18" i="114" s="1"/>
  <c r="I15" i="49" s="1"/>
  <c r="M15" i="49" s="1"/>
  <c r="Q15" i="49" s="1"/>
  <c r="I59" i="98"/>
  <c r="G84" i="114"/>
  <c r="AC17" i="91"/>
  <c r="AM17" i="91"/>
  <c r="BY15" i="84"/>
  <c r="BQ15" i="84"/>
  <c r="E11" i="87"/>
  <c r="AU11" i="92"/>
  <c r="AY11" i="92" s="1"/>
  <c r="U9" i="80"/>
  <c r="Y9" i="80" s="1"/>
  <c r="U9" i="85"/>
  <c r="AI9" i="79" s="1"/>
  <c r="M9" i="47" s="1"/>
  <c r="I21" i="100"/>
  <c r="I19" i="100"/>
  <c r="I46" i="100"/>
  <c r="I30" i="100"/>
  <c r="I22" i="100"/>
  <c r="I20" i="100"/>
  <c r="I50" i="100"/>
  <c r="AM11" i="144"/>
  <c r="AU11" i="91" s="1"/>
  <c r="AY11" i="91" s="1"/>
  <c r="W42" i="50"/>
  <c r="W9" i="54"/>
  <c r="W15" i="56"/>
  <c r="E16" i="105"/>
  <c r="I8" i="105"/>
  <c r="K8" i="105" s="1"/>
  <c r="Y65" i="52"/>
  <c r="BC65" i="52"/>
  <c r="AM65" i="52"/>
  <c r="AM76" i="52" s="1"/>
  <c r="AS76" i="52" s="1"/>
  <c r="BQ65" i="52"/>
  <c r="BQ76" i="52" s="1"/>
  <c r="BW76" i="52" s="1"/>
  <c r="AI65" i="52"/>
  <c r="Q65" i="52"/>
  <c r="Q76" i="52" s="1"/>
  <c r="BM65" i="52"/>
  <c r="AW65" i="52"/>
  <c r="BW65" i="52"/>
  <c r="BG65" i="52"/>
  <c r="BG76" i="52" s="1"/>
  <c r="BM76" i="52" s="1"/>
  <c r="AC65" i="52"/>
  <c r="AC76" i="52" s="1"/>
  <c r="AI76" i="52" s="1"/>
  <c r="CA65" i="52"/>
  <c r="CA76" i="52" s="1"/>
  <c r="CG76" i="52" s="1"/>
  <c r="AS65" i="52"/>
  <c r="AG79" i="52"/>
  <c r="Y9" i="54"/>
  <c r="Q9" i="54"/>
  <c r="AM16" i="92"/>
  <c r="AC16" i="92"/>
  <c r="BQ21" i="82"/>
  <c r="BI21" i="82"/>
  <c r="Q19" i="83"/>
  <c r="U19" i="83"/>
  <c r="W19" i="83" s="1"/>
  <c r="I13" i="84"/>
  <c r="Q13" i="84"/>
  <c r="BC18" i="92"/>
  <c r="G28" i="112"/>
  <c r="E45" i="96" s="1"/>
  <c r="I18" i="90"/>
  <c r="BI20" i="81"/>
  <c r="BQ20" i="81"/>
  <c r="BE8" i="84"/>
  <c r="AW8" i="84"/>
  <c r="M9" i="50"/>
  <c r="EO22" i="138"/>
  <c r="EQ22" i="138" s="1"/>
  <c r="G10" i="83"/>
  <c r="I10" i="83" s="1"/>
  <c r="M10" i="83" s="1"/>
  <c r="M10" i="92"/>
  <c r="O10" i="92" s="1"/>
  <c r="S10" i="92" s="1"/>
  <c r="I16" i="84"/>
  <c r="Q16" i="84"/>
  <c r="BC17" i="92"/>
  <c r="Q8" i="45"/>
  <c r="CM68" i="133"/>
  <c r="AC15" i="89"/>
  <c r="AM15" i="89"/>
  <c r="M22" i="82"/>
  <c r="U22" i="82"/>
  <c r="AW18" i="84"/>
  <c r="BE18" i="84"/>
  <c r="CW17" i="81"/>
  <c r="DA17" i="81" s="1"/>
  <c r="CW17" i="82"/>
  <c r="DA17" i="82" s="1"/>
  <c r="CG17" i="83"/>
  <c r="CK17" i="83" s="1"/>
  <c r="CO17" i="83" s="1"/>
  <c r="CG17" i="84"/>
  <c r="AC13" i="83"/>
  <c r="AG13" i="83" s="1"/>
  <c r="BI10" i="82"/>
  <c r="BQ10" i="82"/>
  <c r="I52" i="99"/>
  <c r="I31" i="105"/>
  <c r="K31" i="105" s="1"/>
  <c r="G49" i="117"/>
  <c r="M10" i="48"/>
  <c r="AU17" i="83"/>
  <c r="M17" i="90"/>
  <c r="O17" i="90" s="1"/>
  <c r="S17" i="90" s="1"/>
  <c r="Q15" i="84"/>
  <c r="I15" i="84"/>
  <c r="AS22" i="144"/>
  <c r="AE56" i="99"/>
  <c r="AG56" i="99" s="1"/>
  <c r="AO52" i="99"/>
  <c r="AS52" i="99" s="1"/>
  <c r="Q18" i="89" s="1"/>
  <c r="AY18" i="144"/>
  <c r="AU18" i="89" s="1"/>
  <c r="AY18" i="89" s="1"/>
  <c r="I57" i="99"/>
  <c r="K23" i="3" s="1"/>
  <c r="G867" i="1" s="1"/>
  <c r="EO15" i="138"/>
  <c r="EQ15" i="138" s="1"/>
  <c r="CI10" i="83"/>
  <c r="M10" i="88"/>
  <c r="I21" i="89"/>
  <c r="E23" i="88"/>
  <c r="I8" i="88"/>
  <c r="CG14" i="83"/>
  <c r="CK14" i="83" s="1"/>
  <c r="CO14" i="83" s="1"/>
  <c r="CG14" i="84"/>
  <c r="CW14" i="81"/>
  <c r="DA14" i="81" s="1"/>
  <c r="CW14" i="82"/>
  <c r="DA14" i="82" s="1"/>
  <c r="DE12" i="138"/>
  <c r="DG12" i="138" s="1"/>
  <c r="CW21" i="81"/>
  <c r="DA21" i="81" s="1"/>
  <c r="CW21" i="82"/>
  <c r="DA21" i="82" s="1"/>
  <c r="CG21" i="83"/>
  <c r="CG21" i="84"/>
  <c r="AG55" i="99"/>
  <c r="Q21" i="90" s="1"/>
  <c r="AS16" i="144"/>
  <c r="AU16" i="90" s="1"/>
  <c r="AY16" i="90" s="1"/>
  <c r="AE50" i="99"/>
  <c r="AG50" i="99" s="1"/>
  <c r="Q16" i="90" s="1"/>
  <c r="AC30" i="102"/>
  <c r="AC28" i="102"/>
  <c r="G69" i="114"/>
  <c r="E10" i="104"/>
  <c r="E17" i="118"/>
  <c r="E19" i="118" s="1"/>
  <c r="E33" i="76" s="1"/>
  <c r="DE23" i="138"/>
  <c r="DG23" i="138" s="1"/>
  <c r="AA23" i="83" s="1"/>
  <c r="I21" i="91"/>
  <c r="E23" i="81"/>
  <c r="I23" i="81" s="1"/>
  <c r="E23" i="82"/>
  <c r="I23" i="82" s="1"/>
  <c r="E23" i="83"/>
  <c r="I23" i="83" s="1"/>
  <c r="M23" i="83" s="1"/>
  <c r="E23" i="84"/>
  <c r="AO31" i="143"/>
  <c r="AM31" i="143"/>
  <c r="AK31" i="143"/>
  <c r="AI31" i="143"/>
  <c r="AC15" i="81"/>
  <c r="AG15" i="81" s="1"/>
  <c r="AC15" i="82"/>
  <c r="AG15" i="82" s="1"/>
  <c r="Y15" i="83"/>
  <c r="Y15" i="84"/>
  <c r="M8" i="81"/>
  <c r="U8" i="81"/>
  <c r="G24" i="115"/>
  <c r="G58" i="98" s="1"/>
  <c r="E9" i="117"/>
  <c r="E11" i="117" s="1"/>
  <c r="E12" i="117" s="1"/>
  <c r="G16" i="117" s="1"/>
  <c r="E69" i="96" s="1"/>
  <c r="AA50" i="127"/>
  <c r="AM18" i="144"/>
  <c r="AU18" i="91" s="1"/>
  <c r="AY18" i="91" s="1"/>
  <c r="AE42" i="99"/>
  <c r="AG42" i="99" s="1"/>
  <c r="Q8" i="90" s="1"/>
  <c r="AS8" i="144"/>
  <c r="AU8" i="90" s="1"/>
  <c r="AY8" i="90" s="1"/>
  <c r="E27" i="28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AA31" i="30"/>
  <c r="AA15" i="30"/>
  <c r="AA45" i="30"/>
  <c r="AA41" i="30"/>
  <c r="AA32" i="30"/>
  <c r="AA16" i="30"/>
  <c r="AA46" i="30"/>
  <c r="AA33" i="30"/>
  <c r="AA25" i="30"/>
  <c r="AA17" i="30"/>
  <c r="AA36" i="30"/>
  <c r="AA18" i="30"/>
  <c r="K24" i="47"/>
  <c r="AK13" i="80"/>
  <c r="AO13" i="80" s="1"/>
  <c r="AK13" i="85"/>
  <c r="BA13" i="79" s="1"/>
  <c r="K12" i="54"/>
  <c r="M12" i="54" s="1"/>
  <c r="K15" i="54"/>
  <c r="M15" i="54" s="1"/>
  <c r="K8" i="54"/>
  <c r="M8" i="54" s="1"/>
  <c r="K10" i="54"/>
  <c r="M10" i="54" s="1"/>
  <c r="BY75" i="52"/>
  <c r="CC75" i="52" s="1"/>
  <c r="BY74" i="52"/>
  <c r="CC74" i="52" s="1"/>
  <c r="G59" i="116"/>
  <c r="G90" i="114"/>
  <c r="CG19" i="81"/>
  <c r="CO19" i="81"/>
  <c r="BC45" i="99"/>
  <c r="BE11" i="144"/>
  <c r="AU11" i="88" s="1"/>
  <c r="AY11" i="88" s="1"/>
  <c r="AM8" i="144"/>
  <c r="AU8" i="91" s="1"/>
  <c r="AY8" i="91" s="1"/>
  <c r="U15" i="80"/>
  <c r="Y15" i="80" s="1"/>
  <c r="U15" i="85"/>
  <c r="AI15" i="79" s="1"/>
  <c r="M15" i="47" s="1"/>
  <c r="G65" i="114"/>
  <c r="I154" i="11" s="1"/>
  <c r="CO10" i="82"/>
  <c r="CG10" i="82"/>
  <c r="BC47" i="99"/>
  <c r="BE47" i="99" s="1"/>
  <c r="Q13" i="88" s="1"/>
  <c r="BE13" i="144"/>
  <c r="AU13" i="88" s="1"/>
  <c r="AY13" i="88" s="1"/>
  <c r="Q21" i="79"/>
  <c r="G21" i="85"/>
  <c r="I21" i="85" s="1"/>
  <c r="K21" i="85" s="1"/>
  <c r="M21" i="85" s="1"/>
  <c r="O21" i="85" s="1"/>
  <c r="Q21" i="85" s="1"/>
  <c r="CG13" i="81"/>
  <c r="CO13" i="81"/>
  <c r="BA15" i="80"/>
  <c r="BE15" i="80" s="1"/>
  <c r="BA15" i="85"/>
  <c r="BS15" i="79" s="1"/>
  <c r="Q15" i="47" s="1"/>
  <c r="U63" i="50"/>
  <c r="U25" i="50"/>
  <c r="U9" i="50"/>
  <c r="U53" i="54"/>
  <c r="U52" i="54"/>
  <c r="G31" i="114"/>
  <c r="I41" i="42" s="1"/>
  <c r="M41" i="42" s="1"/>
  <c r="G26" i="115"/>
  <c r="G60" i="98" s="1"/>
  <c r="I60" i="98" s="1"/>
  <c r="G87" i="114"/>
  <c r="G99" i="114" s="1"/>
  <c r="I29" i="24" s="1"/>
  <c r="M29" i="24" s="1"/>
  <c r="I9" i="91"/>
  <c r="CG21" i="81"/>
  <c r="CO21" i="81"/>
  <c r="CO12" i="81"/>
  <c r="CG12" i="81"/>
  <c r="U9" i="81"/>
  <c r="M9" i="81"/>
  <c r="K19" i="3"/>
  <c r="G751" i="1" s="1"/>
  <c r="Q19" i="92"/>
  <c r="S19" i="92" s="1"/>
  <c r="Q44" i="99"/>
  <c r="U44" i="99" s="1"/>
  <c r="Q10" i="91" s="1"/>
  <c r="AM10" i="144"/>
  <c r="AU10" i="91" s="1"/>
  <c r="AY10" i="91" s="1"/>
  <c r="Q11" i="79"/>
  <c r="G11" i="85"/>
  <c r="I11" i="85" s="1"/>
  <c r="K11" i="85" s="1"/>
  <c r="M11" i="85" s="1"/>
  <c r="O11" i="85" s="1"/>
  <c r="Q11" i="85" s="1"/>
  <c r="E17" i="107"/>
  <c r="E16" i="107"/>
  <c r="AS16" i="80"/>
  <c r="AW16" i="80"/>
  <c r="AY16" i="80" s="1"/>
  <c r="I13" i="100"/>
  <c r="I14" i="100"/>
  <c r="I12" i="100"/>
  <c r="G56" i="117"/>
  <c r="E39" i="103" s="1"/>
  <c r="O13" i="92"/>
  <c r="I13" i="92"/>
  <c r="AE49" i="99"/>
  <c r="AG49" i="99" s="1"/>
  <c r="Q15" i="90" s="1"/>
  <c r="AS15" i="144"/>
  <c r="AU15" i="90" s="1"/>
  <c r="AY15" i="90" s="1"/>
  <c r="S59" i="99"/>
  <c r="AM25" i="144"/>
  <c r="AU22" i="91" s="1"/>
  <c r="AY22" i="91" s="1"/>
  <c r="G77" i="114"/>
  <c r="Q11" i="84"/>
  <c r="I11" i="84"/>
  <c r="K35" i="100"/>
  <c r="K36" i="100" s="1"/>
  <c r="G13" i="100"/>
  <c r="G14" i="100"/>
  <c r="G12" i="100"/>
  <c r="I11" i="70"/>
  <c r="G10" i="57" s="1"/>
  <c r="E21" i="107"/>
  <c r="I55" i="98"/>
  <c r="G76" i="114"/>
  <c r="AQ44" i="99"/>
  <c r="AY10" i="144"/>
  <c r="AU10" i="89" s="1"/>
  <c r="AY10" i="89" s="1"/>
  <c r="BQ8" i="80"/>
  <c r="BU8" i="80" s="1"/>
  <c r="BQ8" i="85"/>
  <c r="CK8" i="79" s="1"/>
  <c r="AM23" i="85"/>
  <c r="AO23" i="85" s="1"/>
  <c r="AQ23" i="85" s="1"/>
  <c r="AS23" i="85" s="1"/>
  <c r="AU23" i="85" s="1"/>
  <c r="AW23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1" i="85"/>
  <c r="AO11" i="85" s="1"/>
  <c r="AQ11" i="85" s="1"/>
  <c r="AS11" i="85" s="1"/>
  <c r="AU11" i="85" s="1"/>
  <c r="AW11" i="85" s="1"/>
  <c r="AM8" i="85"/>
  <c r="AO8" i="85" s="1"/>
  <c r="AQ8" i="85" s="1"/>
  <c r="AS8" i="85" s="1"/>
  <c r="AU8" i="85" s="1"/>
  <c r="AW8" i="85" s="1"/>
  <c r="W16" i="54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G78" i="96"/>
  <c r="G76" i="96"/>
  <c r="G74" i="96"/>
  <c r="G77" i="96"/>
  <c r="G75" i="96"/>
  <c r="G73" i="96"/>
  <c r="G21" i="96"/>
  <c r="BQ21" i="81"/>
  <c r="BI21" i="81"/>
  <c r="U19" i="82"/>
  <c r="M19" i="82"/>
  <c r="U13" i="83"/>
  <c r="W13" i="83" s="1"/>
  <c r="Q13" i="83"/>
  <c r="M43" i="50"/>
  <c r="AU16" i="83"/>
  <c r="M16" i="90"/>
  <c r="O16" i="90" s="1"/>
  <c r="S16" i="90" s="1"/>
  <c r="O16" i="89"/>
  <c r="S16" i="89" s="1"/>
  <c r="I16" i="89"/>
  <c r="AM10" i="90"/>
  <c r="AC10" i="90"/>
  <c r="BE20" i="84"/>
  <c r="AW20" i="84"/>
  <c r="CG10" i="83"/>
  <c r="CK10" i="83" s="1"/>
  <c r="CO10" i="83" s="1"/>
  <c r="CG10" i="84"/>
  <c r="CW10" i="81"/>
  <c r="DA10" i="81" s="1"/>
  <c r="CW10" i="82"/>
  <c r="DA10" i="82" s="1"/>
  <c r="DE16" i="138"/>
  <c r="DG16" i="138" s="1"/>
  <c r="AM15" i="92"/>
  <c r="AC15" i="92"/>
  <c r="U16" i="83"/>
  <c r="W16" i="83" s="1"/>
  <c r="Q16" i="83"/>
  <c r="S47" i="99"/>
  <c r="AM13" i="144"/>
  <c r="AU13" i="91" s="1"/>
  <c r="AY13" i="91" s="1"/>
  <c r="I55" i="99"/>
  <c r="M49" i="50"/>
  <c r="CI12" i="83"/>
  <c r="M12" i="88"/>
  <c r="O12" i="88" s="1"/>
  <c r="S12" i="88" s="1"/>
  <c r="M22" i="81"/>
  <c r="U22" i="81"/>
  <c r="I17" i="84"/>
  <c r="Q17" i="84"/>
  <c r="CW12" i="81"/>
  <c r="DA12" i="81" s="1"/>
  <c r="CW12" i="82"/>
  <c r="DA12" i="82" s="1"/>
  <c r="CG12" i="83"/>
  <c r="CG12" i="84"/>
  <c r="BI10" i="81"/>
  <c r="BQ10" i="81"/>
  <c r="I27" i="105"/>
  <c r="K27" i="105" s="1"/>
  <c r="BA8" i="38"/>
  <c r="AK8" i="38"/>
  <c r="S8" i="38"/>
  <c r="Q8" i="38"/>
  <c r="AU8" i="38"/>
  <c r="AE8" i="38"/>
  <c r="M15" i="88"/>
  <c r="O15" i="88" s="1"/>
  <c r="S15" i="88" s="1"/>
  <c r="CI15" i="83"/>
  <c r="AC15" i="90"/>
  <c r="AM15" i="90"/>
  <c r="Q15" i="83"/>
  <c r="U15" i="83"/>
  <c r="W15" i="83" s="1"/>
  <c r="M21" i="48"/>
  <c r="AU20" i="83"/>
  <c r="M20" i="90"/>
  <c r="O20" i="90" s="1"/>
  <c r="S20" i="90" s="1"/>
  <c r="I20" i="88"/>
  <c r="M14" i="82"/>
  <c r="U14" i="82"/>
  <c r="Q8" i="40"/>
  <c r="I21" i="84"/>
  <c r="Q21" i="84"/>
  <c r="AS24" i="144"/>
  <c r="AE58" i="99"/>
  <c r="AG58" i="99" s="1"/>
  <c r="Q14" i="14"/>
  <c r="S14" i="14" s="1"/>
  <c r="Q10" i="14"/>
  <c r="S10" i="14" s="1"/>
  <c r="Q13" i="14"/>
  <c r="S13" i="14" s="1"/>
  <c r="Q9" i="14"/>
  <c r="S9" i="14" s="1"/>
  <c r="E16" i="87"/>
  <c r="AU16" i="92"/>
  <c r="AY16" i="92" s="1"/>
  <c r="I82" i="95"/>
  <c r="I27" i="95"/>
  <c r="I30" i="95"/>
  <c r="I13" i="95"/>
  <c r="I11" i="95"/>
  <c r="CK25" i="129"/>
  <c r="CK26" i="129" s="1"/>
  <c r="E10" i="113" s="1"/>
  <c r="E11" i="113" s="1"/>
  <c r="M14" i="56"/>
  <c r="M18" i="56" s="1"/>
  <c r="FG16" i="138"/>
  <c r="FI16" i="138" s="1"/>
  <c r="I20" i="90"/>
  <c r="O10" i="88"/>
  <c r="S10" i="88" s="1"/>
  <c r="I10" i="88"/>
  <c r="BA14" i="81"/>
  <c r="BE14" i="81" s="1"/>
  <c r="BA14" i="82"/>
  <c r="BE14" i="82" s="1"/>
  <c r="AS14" i="83"/>
  <c r="AW14" i="83" s="1"/>
  <c r="BA14" i="83" s="1"/>
  <c r="AS14" i="84"/>
  <c r="AG60" i="99"/>
  <c r="BC53" i="99"/>
  <c r="BE19" i="144"/>
  <c r="AU19" i="88" s="1"/>
  <c r="AY19" i="88" s="1"/>
  <c r="S48" i="99"/>
  <c r="AM14" i="144"/>
  <c r="AU14" i="91" s="1"/>
  <c r="AY14" i="91" s="1"/>
  <c r="G20" i="115"/>
  <c r="G54" i="98" s="1"/>
  <c r="I54" i="98" s="1"/>
  <c r="M44" i="54"/>
  <c r="BE45" i="99"/>
  <c r="Q11" i="88" s="1"/>
  <c r="E14" i="107"/>
  <c r="E15" i="107"/>
  <c r="BE74" i="52"/>
  <c r="BI74" i="52" s="1"/>
  <c r="BE75" i="52"/>
  <c r="BI75" i="52" s="1"/>
  <c r="G66" i="114"/>
  <c r="I152" i="11" s="1"/>
  <c r="G82" i="114"/>
  <c r="BY19" i="84"/>
  <c r="BQ19" i="84"/>
  <c r="AQ45" i="99"/>
  <c r="AY11" i="144"/>
  <c r="AU11" i="89" s="1"/>
  <c r="AY11" i="89" s="1"/>
  <c r="I11" i="58"/>
  <c r="G23" i="57" s="1"/>
  <c r="U23" i="80"/>
  <c r="Y23" i="80" s="1"/>
  <c r="U23" i="85"/>
  <c r="AI23" i="79" s="1"/>
  <c r="M24" i="47" s="1"/>
  <c r="BQ14" i="80"/>
  <c r="BU14" i="80" s="1"/>
  <c r="BQ14" i="85"/>
  <c r="CK14" i="79" s="1"/>
  <c r="G57" i="114"/>
  <c r="I15" i="22" s="1"/>
  <c r="M15" i="22" s="1"/>
  <c r="S15" i="22" s="1"/>
  <c r="BY22" i="81"/>
  <c r="CC22" i="81" s="1"/>
  <c r="BY22" i="82"/>
  <c r="CC22" i="82" s="1"/>
  <c r="BM22" i="83"/>
  <c r="BM22" i="84"/>
  <c r="CO10" i="81"/>
  <c r="CG10" i="81"/>
  <c r="M21" i="80"/>
  <c r="Q21" i="80"/>
  <c r="S21" i="80" s="1"/>
  <c r="BA8" i="80"/>
  <c r="BE8" i="80" s="1"/>
  <c r="BA8" i="85"/>
  <c r="BS8" i="79" s="1"/>
  <c r="Q8" i="47" s="1"/>
  <c r="G85" i="116"/>
  <c r="E80" i="98" s="1"/>
  <c r="I53" i="98"/>
  <c r="BE44" i="99"/>
  <c r="Q10" i="88" s="1"/>
  <c r="AY25" i="145"/>
  <c r="U13" i="80"/>
  <c r="Y13" i="80" s="1"/>
  <c r="U13" i="85"/>
  <c r="AI13" i="79" s="1"/>
  <c r="M13" i="47" s="1"/>
  <c r="G22" i="115"/>
  <c r="G56" i="98" s="1"/>
  <c r="I56" i="98" s="1"/>
  <c r="G79" i="114"/>
  <c r="G103" i="114" s="1"/>
  <c r="I30" i="22" s="1"/>
  <c r="M30" i="22" s="1"/>
  <c r="S30" i="22" s="1"/>
  <c r="I9" i="90"/>
  <c r="BI16" i="82"/>
  <c r="BQ16" i="82"/>
  <c r="Y9" i="83"/>
  <c r="Y9" i="84"/>
  <c r="AC9" i="81"/>
  <c r="AG9" i="81" s="1"/>
  <c r="AC9" i="82"/>
  <c r="AG9" i="82" s="1"/>
  <c r="AS26" i="144"/>
  <c r="AS59" i="99"/>
  <c r="Q22" i="89" s="1"/>
  <c r="BA22" i="85"/>
  <c r="BS22" i="79" s="1"/>
  <c r="Q22" i="47" s="1"/>
  <c r="BA22" i="80"/>
  <c r="BE22" i="80" s="1"/>
  <c r="AK17" i="80"/>
  <c r="AO17" i="80" s="1"/>
  <c r="AK17" i="85"/>
  <c r="BA17" i="79" s="1"/>
  <c r="M11" i="80"/>
  <c r="Q11" i="80"/>
  <c r="S11" i="80" s="1"/>
  <c r="K14" i="100"/>
  <c r="K12" i="100"/>
  <c r="K13" i="100"/>
  <c r="I12" i="68"/>
  <c r="H12" i="57" s="1"/>
  <c r="E24" i="12"/>
  <c r="E36" i="12" s="1"/>
  <c r="BQ14" i="84"/>
  <c r="BY14" i="84"/>
  <c r="BI21" i="80"/>
  <c r="BM21" i="80"/>
  <c r="BO21" i="80" s="1"/>
  <c r="BI13" i="80"/>
  <c r="BM13" i="80"/>
  <c r="BO13" i="80" s="1"/>
  <c r="E44" i="115"/>
  <c r="E45" i="115" s="1"/>
  <c r="G13" i="116"/>
  <c r="E49" i="98"/>
  <c r="G8" i="83"/>
  <c r="I8" i="83" s="1"/>
  <c r="M8" i="83" s="1"/>
  <c r="M8" i="92"/>
  <c r="O8" i="92" s="1"/>
  <c r="S8" i="92" s="1"/>
  <c r="I11" i="83"/>
  <c r="M11" i="83" s="1"/>
  <c r="AS44" i="99"/>
  <c r="Q10" i="89" s="1"/>
  <c r="BA12" i="80"/>
  <c r="BE12" i="80" s="1"/>
  <c r="BA12" i="85"/>
  <c r="BS12" i="79" s="1"/>
  <c r="Q12" i="47" s="1"/>
  <c r="I11" i="68"/>
  <c r="G12" i="57" s="1"/>
  <c r="E22" i="107"/>
  <c r="G72" i="114"/>
  <c r="E76" i="96" s="1"/>
  <c r="BQ18" i="84"/>
  <c r="BY18" i="84"/>
  <c r="U17" i="80"/>
  <c r="Y17" i="80" s="1"/>
  <c r="U17" i="85"/>
  <c r="AI17" i="79" s="1"/>
  <c r="M17" i="47" s="1"/>
  <c r="Q8" i="79"/>
  <c r="G8" i="85"/>
  <c r="I8" i="85" s="1"/>
  <c r="K8" i="85" s="1"/>
  <c r="M8" i="85" s="1"/>
  <c r="O8" i="85" s="1"/>
  <c r="Q8" i="85" s="1"/>
  <c r="I12" i="70"/>
  <c r="H10" i="57" s="1"/>
  <c r="S15" i="14"/>
  <c r="E35" i="8" s="1"/>
  <c r="W15" i="49"/>
  <c r="W38" i="56"/>
  <c r="G23" i="79"/>
  <c r="S23" i="85"/>
  <c r="AU25" i="3" s="1"/>
  <c r="G943" i="1" s="1"/>
  <c r="BU79" i="52"/>
  <c r="M42" i="54"/>
  <c r="AM10" i="89"/>
  <c r="AC10" i="89"/>
  <c r="BY20" i="84"/>
  <c r="BQ20" i="84"/>
  <c r="U19" i="81"/>
  <c r="M19" i="81"/>
  <c r="U13" i="82"/>
  <c r="M13" i="82"/>
  <c r="BC8" i="89"/>
  <c r="CC8" i="89"/>
  <c r="E28" i="102"/>
  <c r="AE12" i="102"/>
  <c r="DY8" i="138"/>
  <c r="I17" i="88"/>
  <c r="O17" i="88"/>
  <c r="S17" i="88" s="1"/>
  <c r="AW20" i="83"/>
  <c r="BA20" i="83" s="1"/>
  <c r="M10" i="82"/>
  <c r="U10" i="82"/>
  <c r="S58" i="99"/>
  <c r="U58" i="99" s="1"/>
  <c r="AM24" i="144"/>
  <c r="I73" i="74"/>
  <c r="I10" i="25" s="1"/>
  <c r="M18" i="54"/>
  <c r="Y18" i="54" s="1"/>
  <c r="EO14" i="138"/>
  <c r="EQ14" i="138" s="1"/>
  <c r="M16" i="82"/>
  <c r="U16" i="82"/>
  <c r="E12" i="87"/>
  <c r="AU12" i="92"/>
  <c r="AY12" i="92" s="1"/>
  <c r="K26" i="102"/>
  <c r="K30" i="102"/>
  <c r="K28" i="102"/>
  <c r="M8" i="19"/>
  <c r="DE11" i="138"/>
  <c r="DG11" i="138" s="1"/>
  <c r="O14" i="88"/>
  <c r="I14" i="88"/>
  <c r="Q22" i="84"/>
  <c r="I22" i="84"/>
  <c r="BI18" i="82"/>
  <c r="BQ18" i="82"/>
  <c r="M17" i="83"/>
  <c r="I12" i="84"/>
  <c r="Q12" i="84"/>
  <c r="BE23" i="144"/>
  <c r="BC57" i="99"/>
  <c r="BE57" i="99" s="1"/>
  <c r="I25" i="105"/>
  <c r="K25" i="105" s="1"/>
  <c r="M8" i="21"/>
  <c r="M48" i="50"/>
  <c r="AU9" i="83"/>
  <c r="M9" i="90"/>
  <c r="O9" i="90" s="1"/>
  <c r="S9" i="90" s="1"/>
  <c r="U15" i="82"/>
  <c r="M15" i="82"/>
  <c r="AQ55" i="99"/>
  <c r="AS55" i="99" s="1"/>
  <c r="Q21" i="89" s="1"/>
  <c r="AY21" i="144"/>
  <c r="AU21" i="89" s="1"/>
  <c r="AY21" i="89" s="1"/>
  <c r="AS14" i="144"/>
  <c r="AU14" i="90" s="1"/>
  <c r="AY14" i="90" s="1"/>
  <c r="AE48" i="99"/>
  <c r="AG48" i="99" s="1"/>
  <c r="Q14" i="90" s="1"/>
  <c r="E47" i="100"/>
  <c r="E48" i="100"/>
  <c r="AE14" i="102"/>
  <c r="AE26" i="102" s="1"/>
  <c r="E26" i="102"/>
  <c r="E11" i="78"/>
  <c r="EO23" i="138"/>
  <c r="AC20" i="92"/>
  <c r="AM20" i="92"/>
  <c r="M14" i="81"/>
  <c r="U14" i="81"/>
  <c r="M28" i="102"/>
  <c r="M107" i="11"/>
  <c r="DE20" i="138"/>
  <c r="DG20" i="138" s="1"/>
  <c r="EO10" i="138"/>
  <c r="EQ10" i="138" s="1"/>
  <c r="I21" i="90"/>
  <c r="O21" i="90"/>
  <c r="S21" i="90" s="1"/>
  <c r="U21" i="83"/>
  <c r="W21" i="83" s="1"/>
  <c r="Q21" i="83"/>
  <c r="AS54" i="99"/>
  <c r="Q20" i="89" s="1"/>
  <c r="BE14" i="144"/>
  <c r="AU14" i="88" s="1"/>
  <c r="AY14" i="88" s="1"/>
  <c r="BC48" i="99"/>
  <c r="BE48" i="99" s="1"/>
  <c r="Q14" i="88" s="1"/>
  <c r="G16" i="105"/>
  <c r="E9" i="102" s="1"/>
  <c r="I9" i="102" s="1"/>
  <c r="I30" i="102" s="1"/>
  <c r="S8" i="33"/>
  <c r="Q8" i="33"/>
  <c r="M122" i="11"/>
  <c r="EO21" i="138"/>
  <c r="EQ21" i="138" s="1"/>
  <c r="I19" i="89"/>
  <c r="O19" i="89"/>
  <c r="S19" i="89" s="1"/>
  <c r="AC10" i="92"/>
  <c r="AM10" i="92"/>
  <c r="AE47" i="99"/>
  <c r="AS13" i="144"/>
  <c r="AU13" i="90" s="1"/>
  <c r="AY13" i="90" s="1"/>
  <c r="S30" i="102"/>
  <c r="G37" i="98"/>
  <c r="G71" i="115"/>
  <c r="I50" i="98"/>
  <c r="G13" i="117"/>
  <c r="E15" i="117"/>
  <c r="E8" i="87"/>
  <c r="AU8" i="92"/>
  <c r="AY8" i="92" s="1"/>
  <c r="K27" i="30"/>
  <c r="K28" i="30"/>
  <c r="K30" i="30"/>
  <c r="K31" i="30"/>
  <c r="K32" i="30"/>
  <c r="K25" i="30"/>
  <c r="K31" i="32"/>
  <c r="K31" i="31"/>
  <c r="K32" i="32"/>
  <c r="K25" i="32"/>
  <c r="K32" i="31"/>
  <c r="K27" i="32"/>
  <c r="K29" i="31"/>
  <c r="K27" i="31"/>
  <c r="K28" i="32"/>
  <c r="K28" i="31"/>
  <c r="K29" i="32"/>
  <c r="K25" i="33"/>
  <c r="K27" i="34"/>
  <c r="K27" i="33"/>
  <c r="K28" i="34"/>
  <c r="K29" i="33"/>
  <c r="K30" i="34"/>
  <c r="K30" i="33"/>
  <c r="K31" i="34"/>
  <c r="K31" i="33"/>
  <c r="K29" i="35"/>
  <c r="K30" i="35"/>
  <c r="K31" i="35"/>
  <c r="K32" i="34"/>
  <c r="K25" i="35"/>
  <c r="K27" i="35"/>
  <c r="K32" i="36"/>
  <c r="K25" i="37"/>
  <c r="K25" i="36"/>
  <c r="K28" i="37"/>
  <c r="K28" i="36"/>
  <c r="K29" i="37"/>
  <c r="K29" i="36"/>
  <c r="K30" i="37"/>
  <c r="K30" i="36"/>
  <c r="K31" i="37"/>
  <c r="K27" i="38"/>
  <c r="K28" i="38"/>
  <c r="K30" i="38"/>
  <c r="K31" i="38"/>
  <c r="K32" i="38"/>
  <c r="K28" i="39"/>
  <c r="K29" i="40"/>
  <c r="K29" i="39"/>
  <c r="K30" i="40"/>
  <c r="K30" i="39"/>
  <c r="K31" i="40"/>
  <c r="K32" i="39"/>
  <c r="K25" i="40"/>
  <c r="K25" i="39"/>
  <c r="K27" i="40"/>
  <c r="K32" i="41"/>
  <c r="K25" i="42"/>
  <c r="K25" i="41"/>
  <c r="K27" i="43"/>
  <c r="K27" i="42"/>
  <c r="K28" i="43"/>
  <c r="K28" i="42"/>
  <c r="K29" i="43"/>
  <c r="K28" i="41"/>
  <c r="K29" i="42"/>
  <c r="K30" i="43"/>
  <c r="K29" i="41"/>
  <c r="K30" i="42"/>
  <c r="K31" i="43"/>
  <c r="K30" i="41"/>
  <c r="K31" i="42"/>
  <c r="K32" i="43"/>
  <c r="K25" i="45"/>
  <c r="K25" i="44"/>
  <c r="K27" i="45"/>
  <c r="K28" i="46"/>
  <c r="K29" i="46"/>
  <c r="K28" i="44"/>
  <c r="K29" i="45"/>
  <c r="K30" i="46"/>
  <c r="K29" i="44"/>
  <c r="K30" i="45"/>
  <c r="K31" i="46"/>
  <c r="K30" i="44"/>
  <c r="K31" i="45"/>
  <c r="K32" i="46"/>
  <c r="K57" i="52"/>
  <c r="K61" i="52"/>
  <c r="K58" i="52"/>
  <c r="K62" i="52"/>
  <c r="BA10" i="80"/>
  <c r="BE10" i="80" s="1"/>
  <c r="BA10" i="85"/>
  <c r="BS10" i="79" s="1"/>
  <c r="Q10" i="47" s="1"/>
  <c r="U52" i="50"/>
  <c r="U24" i="50"/>
  <c r="U16" i="50"/>
  <c r="U49" i="54"/>
  <c r="U22" i="54"/>
  <c r="U25" i="54"/>
  <c r="U8" i="54"/>
  <c r="U30" i="54"/>
  <c r="U33" i="54"/>
  <c r="U26" i="54"/>
  <c r="U11" i="54"/>
  <c r="W11" i="54" s="1"/>
  <c r="E24" i="119"/>
  <c r="E26" i="119" s="1"/>
  <c r="E28" i="119" s="1"/>
  <c r="E32" i="119" s="1"/>
  <c r="E42" i="94" s="1"/>
  <c r="G42" i="94" s="1"/>
  <c r="G58" i="114"/>
  <c r="I17" i="24" s="1"/>
  <c r="M17" i="24" s="1"/>
  <c r="S17" i="24" s="1"/>
  <c r="I66" i="98"/>
  <c r="G74" i="114"/>
  <c r="G94" i="114" s="1"/>
  <c r="I26" i="24" s="1"/>
  <c r="M26" i="24" s="1"/>
  <c r="S26" i="24" s="1"/>
  <c r="BQ19" i="83"/>
  <c r="BU19" i="83" s="1"/>
  <c r="AG47" i="99"/>
  <c r="Q13" i="90" s="1"/>
  <c r="BQ22" i="80"/>
  <c r="BU22" i="80" s="1"/>
  <c r="BQ22" i="85"/>
  <c r="CK22" i="79" s="1"/>
  <c r="Q14" i="79"/>
  <c r="G14" i="85"/>
  <c r="I14" i="85" s="1"/>
  <c r="K14" i="85" s="1"/>
  <c r="M14" i="85" s="1"/>
  <c r="O14" i="85" s="1"/>
  <c r="Q14" i="85" s="1"/>
  <c r="G41" i="114"/>
  <c r="I41" i="32" s="1"/>
  <c r="M41" i="32" s="1"/>
  <c r="G31" i="115"/>
  <c r="G65" i="98" s="1"/>
  <c r="I65" i="98" s="1"/>
  <c r="G89" i="114"/>
  <c r="BQ17" i="84"/>
  <c r="BY17" i="84"/>
  <c r="BC42" i="99"/>
  <c r="BE42" i="99" s="1"/>
  <c r="Q8" i="88" s="1"/>
  <c r="BE8" i="144"/>
  <c r="AU8" i="88" s="1"/>
  <c r="AY8" i="88" s="1"/>
  <c r="U14" i="80"/>
  <c r="Y14" i="80" s="1"/>
  <c r="U14" i="85"/>
  <c r="AI14" i="79" s="1"/>
  <c r="M14" i="47" s="1"/>
  <c r="BC14" i="89"/>
  <c r="I13" i="58"/>
  <c r="I23" i="57" s="1"/>
  <c r="BA23" i="80"/>
  <c r="BE23" i="80" s="1"/>
  <c r="BA23" i="85"/>
  <c r="BS23" i="79" s="1"/>
  <c r="Q24" i="47" s="1"/>
  <c r="BQ12" i="80"/>
  <c r="BU12" i="80" s="1"/>
  <c r="BQ12" i="85"/>
  <c r="CK12" i="79" s="1"/>
  <c r="G18" i="115"/>
  <c r="G52" i="98" s="1"/>
  <c r="I52" i="98" s="1"/>
  <c r="I11" i="91"/>
  <c r="AM11" i="142"/>
  <c r="E9" i="89" s="1"/>
  <c r="BI16" i="81"/>
  <c r="BQ16" i="81"/>
  <c r="BA9" i="81"/>
  <c r="BE9" i="81" s="1"/>
  <c r="BA9" i="82"/>
  <c r="BE9" i="82" s="1"/>
  <c r="AS9" i="83"/>
  <c r="AW9" i="83" s="1"/>
  <c r="BA9" i="83" s="1"/>
  <c r="AS9" i="84"/>
  <c r="K24" i="3"/>
  <c r="G896" i="1" s="1"/>
  <c r="Q22" i="92"/>
  <c r="S22" i="92" s="1"/>
  <c r="AC11" i="80"/>
  <c r="AG11" i="80"/>
  <c r="AI11" i="80" s="1"/>
  <c r="I12" i="67"/>
  <c r="H13" i="57" s="1"/>
  <c r="G68" i="114"/>
  <c r="E68" i="96" s="1"/>
  <c r="AY16" i="144"/>
  <c r="AU16" i="89" s="1"/>
  <c r="AY16" i="89" s="1"/>
  <c r="BE25" i="144"/>
  <c r="AU22" i="88" s="1"/>
  <c r="AY22" i="88" s="1"/>
  <c r="BC59" i="99"/>
  <c r="AA9" i="36"/>
  <c r="AA10" i="36"/>
  <c r="AA12" i="36"/>
  <c r="AA21" i="36"/>
  <c r="AA13" i="36"/>
  <c r="S18" i="47"/>
  <c r="Q10" i="79"/>
  <c r="G10" i="85"/>
  <c r="I10" i="85" s="1"/>
  <c r="K10" i="85" s="1"/>
  <c r="M10" i="85" s="1"/>
  <c r="O10" i="85" s="1"/>
  <c r="Q10" i="85" s="1"/>
  <c r="I24" i="98"/>
  <c r="G46" i="115"/>
  <c r="AM19" i="90"/>
  <c r="AC19" i="90"/>
  <c r="U11" i="82"/>
  <c r="M11" i="82"/>
  <c r="U18" i="80"/>
  <c r="Y18" i="80" s="1"/>
  <c r="U18" i="85"/>
  <c r="AI18" i="79" s="1"/>
  <c r="M18" i="47" s="1"/>
  <c r="E18" i="106"/>
  <c r="E15" i="106"/>
  <c r="E14" i="106"/>
  <c r="G60" i="114"/>
  <c r="BC43" i="99"/>
  <c r="BE9" i="144"/>
  <c r="AU9" i="88" s="1"/>
  <c r="AY9" i="88" s="1"/>
  <c r="BA8" i="7"/>
  <c r="BQ16" i="80"/>
  <c r="BU16" i="80" s="1"/>
  <c r="BQ16" i="85"/>
  <c r="CK16" i="79" s="1"/>
  <c r="M8" i="80"/>
  <c r="Q8" i="80"/>
  <c r="S8" i="80" s="1"/>
  <c r="I12" i="65"/>
  <c r="H15" i="57" s="1"/>
  <c r="W11" i="56"/>
  <c r="I14" i="8"/>
  <c r="G32" i="74"/>
  <c r="I32" i="74" s="1"/>
  <c r="G30" i="74"/>
  <c r="I30" i="74" s="1"/>
  <c r="G28" i="74"/>
  <c r="I28" i="74" s="1"/>
  <c r="G27" i="74"/>
  <c r="I27" i="74" s="1"/>
  <c r="G33" i="74"/>
  <c r="I33" i="74" s="1"/>
  <c r="G31" i="74"/>
  <c r="I31" i="74" s="1"/>
  <c r="G29" i="74"/>
  <c r="I29" i="74" s="1"/>
  <c r="Q8" i="34"/>
  <c r="BQ20" i="83"/>
  <c r="BU20" i="83" s="1"/>
  <c r="AK14" i="84"/>
  <c r="AC14" i="84"/>
  <c r="U13" i="81"/>
  <c r="M13" i="81"/>
  <c r="AK21" i="82"/>
  <c r="AS21" i="82"/>
  <c r="CG18" i="83"/>
  <c r="CG18" i="84"/>
  <c r="CW18" i="81"/>
  <c r="DA18" i="81" s="1"/>
  <c r="CW18" i="82"/>
  <c r="DA18" i="82" s="1"/>
  <c r="M10" i="81"/>
  <c r="U10" i="81"/>
  <c r="I76" i="74"/>
  <c r="K76" i="74" s="1"/>
  <c r="M36" i="54"/>
  <c r="G64" i="54"/>
  <c r="G66" i="54" s="1"/>
  <c r="DG8" i="138"/>
  <c r="O12" i="89"/>
  <c r="I12" i="89"/>
  <c r="M16" i="81"/>
  <c r="U16" i="81"/>
  <c r="AM21" i="144"/>
  <c r="AU21" i="91" s="1"/>
  <c r="AY21" i="91" s="1"/>
  <c r="S55" i="99"/>
  <c r="M118" i="11"/>
  <c r="M41" i="50"/>
  <c r="EO9" i="138"/>
  <c r="EQ9" i="138" s="1"/>
  <c r="AM14" i="92"/>
  <c r="AC14" i="92"/>
  <c r="U22" i="83"/>
  <c r="W22" i="83" s="1"/>
  <c r="Q22" i="83"/>
  <c r="BI18" i="81"/>
  <c r="BQ18" i="81"/>
  <c r="U17" i="82"/>
  <c r="M17" i="82"/>
  <c r="U12" i="83"/>
  <c r="W12" i="83" s="1"/>
  <c r="Q12" i="83"/>
  <c r="Q28" i="102"/>
  <c r="I15" i="105"/>
  <c r="K15" i="105" s="1"/>
  <c r="BA8" i="46"/>
  <c r="AK8" i="46"/>
  <c r="Q8" i="46"/>
  <c r="AU8" i="46"/>
  <c r="AE8" i="46"/>
  <c r="I22" i="91"/>
  <c r="O22" i="91"/>
  <c r="I14" i="89"/>
  <c r="U15" i="81"/>
  <c r="M15" i="81"/>
  <c r="BE20" i="144"/>
  <c r="AU20" i="88" s="1"/>
  <c r="AY20" i="88" s="1"/>
  <c r="BC54" i="99"/>
  <c r="BE54" i="99" s="1"/>
  <c r="Q20" i="88" s="1"/>
  <c r="E14" i="87"/>
  <c r="AU14" i="92"/>
  <c r="AY14" i="92" s="1"/>
  <c r="E25" i="78"/>
  <c r="G28" i="48"/>
  <c r="M8" i="48"/>
  <c r="CI18" i="83"/>
  <c r="M18" i="88"/>
  <c r="AA9" i="83"/>
  <c r="M9" i="91"/>
  <c r="O9" i="91" s="1"/>
  <c r="S9" i="91" s="1"/>
  <c r="BU8" i="92"/>
  <c r="BA8" i="3" s="1"/>
  <c r="G453" i="1" s="1"/>
  <c r="AM8" i="92"/>
  <c r="AC8" i="92"/>
  <c r="Q14" i="84"/>
  <c r="I14" i="84"/>
  <c r="DW15" i="138"/>
  <c r="DY15" i="138" s="1"/>
  <c r="O20" i="89"/>
  <c r="S20" i="89" s="1"/>
  <c r="I20" i="89"/>
  <c r="U21" i="82"/>
  <c r="M21" i="82"/>
  <c r="AQ57" i="99"/>
  <c r="AS57" i="99" s="1"/>
  <c r="AY23" i="144"/>
  <c r="U48" i="99"/>
  <c r="Q14" i="91" s="1"/>
  <c r="I51" i="99"/>
  <c r="S8" i="41"/>
  <c r="Q8" i="41"/>
  <c r="DW10" i="138"/>
  <c r="DY10" i="138" s="1"/>
  <c r="I18" i="88"/>
  <c r="O18" i="88"/>
  <c r="S18" i="88" s="1"/>
  <c r="CW20" i="81"/>
  <c r="DA20" i="81" s="1"/>
  <c r="CW20" i="82"/>
  <c r="DA20" i="82" s="1"/>
  <c r="CG20" i="83"/>
  <c r="CG20" i="84"/>
  <c r="E13" i="87"/>
  <c r="AU13" i="92"/>
  <c r="AY13" i="92" s="1"/>
  <c r="G83" i="114"/>
  <c r="AA10" i="83"/>
  <c r="M10" i="91"/>
  <c r="I46" i="99"/>
  <c r="AS45" i="99"/>
  <c r="Q11" i="89" s="1"/>
  <c r="U16" i="80"/>
  <c r="Y16" i="80" s="1"/>
  <c r="U16" i="85"/>
  <c r="AI16" i="79" s="1"/>
  <c r="M16" i="47" s="1"/>
  <c r="I12" i="59"/>
  <c r="H21" i="57" s="1"/>
  <c r="U63" i="56"/>
  <c r="U55" i="56"/>
  <c r="I12" i="72"/>
  <c r="H8" i="57" s="1"/>
  <c r="I12" i="71"/>
  <c r="H9" i="57" s="1"/>
  <c r="I37" i="100"/>
  <c r="I41" i="100" s="1"/>
  <c r="M19" i="100"/>
  <c r="M46" i="100"/>
  <c r="M30" i="100"/>
  <c r="M22" i="100"/>
  <c r="M41" i="100"/>
  <c r="M20" i="100"/>
  <c r="M50" i="100"/>
  <c r="M21" i="100"/>
  <c r="M35" i="100"/>
  <c r="M36" i="100" s="1"/>
  <c r="I45" i="98"/>
  <c r="G42" i="114"/>
  <c r="I19" i="51" s="1"/>
  <c r="M19" i="51" s="1"/>
  <c r="I62" i="98"/>
  <c r="AY24" i="144"/>
  <c r="I47" i="99"/>
  <c r="Q22" i="79"/>
  <c r="G22" i="85"/>
  <c r="I22" i="85" s="1"/>
  <c r="K22" i="85" s="1"/>
  <c r="M22" i="85" s="1"/>
  <c r="O22" i="85" s="1"/>
  <c r="Q22" i="85" s="1"/>
  <c r="M14" i="80"/>
  <c r="Q14" i="80"/>
  <c r="S14" i="80" s="1"/>
  <c r="G33" i="114"/>
  <c r="I41" i="40" s="1"/>
  <c r="M41" i="40" s="1"/>
  <c r="G27" i="115"/>
  <c r="G61" i="98" s="1"/>
  <c r="I61" i="98" s="1"/>
  <c r="G81" i="114"/>
  <c r="G97" i="114" s="1"/>
  <c r="I27" i="22" s="1"/>
  <c r="M27" i="22" s="1"/>
  <c r="S27" i="22" s="1"/>
  <c r="AK19" i="80"/>
  <c r="AO19" i="80" s="1"/>
  <c r="AK19" i="85"/>
  <c r="BA19" i="79" s="1"/>
  <c r="BQ13" i="80"/>
  <c r="BU13" i="80" s="1"/>
  <c r="BQ13" i="85"/>
  <c r="CK13" i="79" s="1"/>
  <c r="Q12" i="79"/>
  <c r="G12" i="85"/>
  <c r="I12" i="85" s="1"/>
  <c r="K12" i="85" s="1"/>
  <c r="M12" i="85" s="1"/>
  <c r="O12" i="85" s="1"/>
  <c r="Q12" i="85" s="1"/>
  <c r="E21" i="110"/>
  <c r="I41" i="98"/>
  <c r="I78" i="98"/>
  <c r="AC18" i="91"/>
  <c r="AM18" i="91"/>
  <c r="U21" i="80"/>
  <c r="Y21" i="80" s="1"/>
  <c r="U21" i="85"/>
  <c r="AI21" i="79" s="1"/>
  <c r="M21" i="47" s="1"/>
  <c r="AK10" i="80"/>
  <c r="AO10" i="80" s="1"/>
  <c r="AK10" i="85"/>
  <c r="BA10" i="79" s="1"/>
  <c r="I11" i="90"/>
  <c r="BE16" i="84"/>
  <c r="AW16" i="84"/>
  <c r="BY9" i="81"/>
  <c r="CC9" i="81" s="1"/>
  <c r="BY9" i="82"/>
  <c r="CC9" i="82" s="1"/>
  <c r="BM9" i="83"/>
  <c r="BM9" i="84"/>
  <c r="U59" i="99"/>
  <c r="Q22" i="91" s="1"/>
  <c r="BA14" i="80"/>
  <c r="BE14" i="80" s="1"/>
  <c r="BA14" i="85"/>
  <c r="BS14" i="79" s="1"/>
  <c r="Q14" i="47" s="1"/>
  <c r="AK9" i="80"/>
  <c r="AO9" i="80" s="1"/>
  <c r="AK9" i="85"/>
  <c r="BA9" i="79" s="1"/>
  <c r="AA9" i="44"/>
  <c r="AA10" i="44"/>
  <c r="AA12" i="44"/>
  <c r="S10" i="47"/>
  <c r="AA21" i="44"/>
  <c r="AA13" i="44"/>
  <c r="G62" i="114"/>
  <c r="I150" i="11" s="1"/>
  <c r="I68" i="98"/>
  <c r="I85" i="95"/>
  <c r="I84" i="95"/>
  <c r="I9" i="95"/>
  <c r="I8" i="95"/>
  <c r="CO14" i="82"/>
  <c r="CG14" i="82"/>
  <c r="BE15" i="144"/>
  <c r="AU15" i="88" s="1"/>
  <c r="AY15" i="88" s="1"/>
  <c r="BC49" i="99"/>
  <c r="BE49" i="99" s="1"/>
  <c r="Q15" i="88" s="1"/>
  <c r="E22" i="87"/>
  <c r="AU22" i="92"/>
  <c r="AY22" i="92" s="1"/>
  <c r="BY18" i="80"/>
  <c r="CC18" i="80"/>
  <c r="CE18" i="80" s="1"/>
  <c r="M10" i="80"/>
  <c r="Q10" i="80"/>
  <c r="S10" i="80" s="1"/>
  <c r="G67" i="114"/>
  <c r="E17" i="97" s="1"/>
  <c r="G33" i="115"/>
  <c r="G67" i="98" s="1"/>
  <c r="I67" i="98" s="1"/>
  <c r="U11" i="81"/>
  <c r="M11" i="81"/>
  <c r="BE43" i="99"/>
  <c r="Q9" i="88" s="1"/>
  <c r="BQ17" i="80"/>
  <c r="BU17" i="80" s="1"/>
  <c r="BQ17" i="85"/>
  <c r="CK17" i="79" s="1"/>
  <c r="G50" i="100"/>
  <c r="G21" i="100"/>
  <c r="G19" i="100"/>
  <c r="G46" i="100"/>
  <c r="G30" i="100"/>
  <c r="G22" i="100"/>
  <c r="G20" i="100"/>
  <c r="G44" i="114"/>
  <c r="I41" i="30" s="1"/>
  <c r="M41" i="30" s="1"/>
  <c r="CO18" i="82"/>
  <c r="CG18" i="82"/>
  <c r="U43" i="99"/>
  <c r="Q9" i="91" s="1"/>
  <c r="Q26" i="29"/>
  <c r="Q16" i="79"/>
  <c r="G16" i="85"/>
  <c r="I16" i="85" s="1"/>
  <c r="K16" i="85" s="1"/>
  <c r="M16" i="85" s="1"/>
  <c r="O16" i="85" s="1"/>
  <c r="Q16" i="85" s="1"/>
  <c r="I12" i="66"/>
  <c r="H14" i="57" s="1"/>
  <c r="S29" i="24"/>
  <c r="W47" i="50"/>
  <c r="W8" i="50"/>
  <c r="W13" i="56"/>
  <c r="W12" i="56"/>
  <c r="G10" i="74"/>
  <c r="I10" i="74" s="1"/>
  <c r="G66" i="96"/>
  <c r="G24" i="96"/>
  <c r="G65" i="96"/>
  <c r="AC8" i="91"/>
  <c r="BU8" i="91"/>
  <c r="AM8" i="91"/>
  <c r="CO20" i="82"/>
  <c r="CG20" i="82"/>
  <c r="AC14" i="83"/>
  <c r="AG14" i="83" s="1"/>
  <c r="BY8" i="84"/>
  <c r="BQ8" i="84"/>
  <c r="S8" i="35"/>
  <c r="Q8" i="35"/>
  <c r="AA21" i="83"/>
  <c r="AC21" i="83" s="1"/>
  <c r="AG21" i="83" s="1"/>
  <c r="M21" i="91"/>
  <c r="O21" i="91" s="1"/>
  <c r="S21" i="91" s="1"/>
  <c r="O22" i="88"/>
  <c r="I22" i="88"/>
  <c r="AC17" i="92"/>
  <c r="AM17" i="92"/>
  <c r="AK21" i="81"/>
  <c r="AS21" i="81"/>
  <c r="M18" i="82"/>
  <c r="U18" i="82"/>
  <c r="Q10" i="84"/>
  <c r="I10" i="84"/>
  <c r="U55" i="99"/>
  <c r="Q21" i="91" s="1"/>
  <c r="BA8" i="36"/>
  <c r="AK8" i="36"/>
  <c r="S8" i="36"/>
  <c r="Q8" i="36"/>
  <c r="AU8" i="36"/>
  <c r="AE8" i="36"/>
  <c r="DW19" i="138"/>
  <c r="DY19" i="138" s="1"/>
  <c r="I22" i="89"/>
  <c r="O10" i="91"/>
  <c r="S10" i="91" s="1"/>
  <c r="I10" i="91"/>
  <c r="BA13" i="81"/>
  <c r="BE13" i="81" s="1"/>
  <c r="BA13" i="82"/>
  <c r="BE13" i="82" s="1"/>
  <c r="AS13" i="83"/>
  <c r="AW13" i="83" s="1"/>
  <c r="BA13" i="83" s="1"/>
  <c r="AS13" i="84"/>
  <c r="E20" i="87"/>
  <c r="AU20" i="92"/>
  <c r="AY20" i="92" s="1"/>
  <c r="BA8" i="30"/>
  <c r="AK8" i="30"/>
  <c r="Q8" i="30"/>
  <c r="AU8" i="30"/>
  <c r="AE8" i="30"/>
  <c r="M20" i="88"/>
  <c r="O20" i="88" s="1"/>
  <c r="S20" i="88" s="1"/>
  <c r="CI20" i="83"/>
  <c r="AC16" i="91"/>
  <c r="AM16" i="91"/>
  <c r="S14" i="92"/>
  <c r="AC19" i="84"/>
  <c r="AK19" i="84"/>
  <c r="BY16" i="84"/>
  <c r="BQ16" i="84"/>
  <c r="U17" i="81"/>
  <c r="M17" i="81"/>
  <c r="M12" i="82"/>
  <c r="U12" i="82"/>
  <c r="I60" i="99"/>
  <c r="K25" i="3" s="1"/>
  <c r="G925" i="1" s="1"/>
  <c r="I13" i="105"/>
  <c r="K13" i="105" s="1"/>
  <c r="G64" i="50"/>
  <c r="CM45" i="133"/>
  <c r="CM69" i="133" s="1"/>
  <c r="CM27" i="131" s="1"/>
  <c r="E8" i="12" s="1"/>
  <c r="AA14" i="83"/>
  <c r="M14" i="91"/>
  <c r="O14" i="91" s="1"/>
  <c r="S14" i="91" s="1"/>
  <c r="I12" i="91"/>
  <c r="U54" i="99"/>
  <c r="Q20" i="91" s="1"/>
  <c r="AQ47" i="99"/>
  <c r="AS47" i="99" s="1"/>
  <c r="Q13" i="89" s="1"/>
  <c r="AY13" i="144"/>
  <c r="AU13" i="89" s="1"/>
  <c r="AY13" i="89" s="1"/>
  <c r="K15" i="3"/>
  <c r="G635" i="1" s="1"/>
  <c r="Q15" i="92"/>
  <c r="S15" i="92" s="1"/>
  <c r="E44" i="104"/>
  <c r="M8" i="20"/>
  <c r="I15" i="91"/>
  <c r="BA22" i="81"/>
  <c r="BE22" i="81" s="1"/>
  <c r="BA22" i="82"/>
  <c r="BE22" i="82" s="1"/>
  <c r="AS22" i="83"/>
  <c r="AW22" i="83" s="1"/>
  <c r="BA22" i="83" s="1"/>
  <c r="AS22" i="84"/>
  <c r="I14" i="83"/>
  <c r="M14" i="83" s="1"/>
  <c r="BE56" i="99"/>
  <c r="E21" i="117"/>
  <c r="G41" i="117" s="1"/>
  <c r="E14" i="97" s="1"/>
  <c r="EO18" i="138"/>
  <c r="EQ18" i="138" s="1"/>
  <c r="I19" i="88"/>
  <c r="O19" i="88"/>
  <c r="E23" i="89"/>
  <c r="I8" i="89"/>
  <c r="U21" i="81"/>
  <c r="M21" i="81"/>
  <c r="BE53" i="99"/>
  <c r="Q19" i="88" s="1"/>
  <c r="BC20" i="90"/>
  <c r="K87" i="95"/>
  <c r="M87" i="95" s="1"/>
  <c r="DE15" i="138"/>
  <c r="DG15" i="138" s="1"/>
  <c r="AC18" i="92"/>
  <c r="AM18" i="92"/>
  <c r="I20" i="84"/>
  <c r="Q20" i="84"/>
  <c r="CW8" i="81"/>
  <c r="DA8" i="81" s="1"/>
  <c r="CW8" i="82"/>
  <c r="DA8" i="82" s="1"/>
  <c r="CG8" i="83"/>
  <c r="CG8" i="84"/>
  <c r="S56" i="99"/>
  <c r="U56" i="99" s="1"/>
  <c r="AM22" i="144"/>
  <c r="AG52" i="99"/>
  <c r="Q18" i="90" s="1"/>
  <c r="AQ46" i="99"/>
  <c r="AS46" i="99" s="1"/>
  <c r="Q12" i="89" s="1"/>
  <c r="AY12" i="144"/>
  <c r="AU12" i="89" s="1"/>
  <c r="AY12" i="89" s="1"/>
  <c r="Y30" i="102"/>
  <c r="G59" i="114"/>
  <c r="I17" i="22" s="1"/>
  <c r="M17" i="22" s="1"/>
  <c r="S17" i="22" s="1"/>
  <c r="G59" i="115"/>
  <c r="G75" i="114"/>
  <c r="G95" i="114" s="1"/>
  <c r="I27" i="24" s="1"/>
  <c r="M27" i="24" s="1"/>
  <c r="K11" i="3"/>
  <c r="G519" i="1" s="1"/>
  <c r="Q11" i="92"/>
  <c r="AK21" i="80"/>
  <c r="AO21" i="80" s="1"/>
  <c r="AK21" i="85"/>
  <c r="BA21" i="79" s="1"/>
  <c r="BQ15" i="80"/>
  <c r="BU15" i="80" s="1"/>
  <c r="BQ15" i="85"/>
  <c r="CK15" i="79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G34" i="114"/>
  <c r="I41" i="39" s="1"/>
  <c r="M41" i="39" s="1"/>
  <c r="I58" i="98"/>
  <c r="U47" i="99"/>
  <c r="Q13" i="91" s="1"/>
  <c r="M22" i="80"/>
  <c r="Q22" i="80"/>
  <c r="S22" i="80" s="1"/>
  <c r="AK12" i="80"/>
  <c r="AO12" i="80" s="1"/>
  <c r="AK12" i="85"/>
  <c r="BA12" i="79" s="1"/>
  <c r="G23" i="115"/>
  <c r="G57" i="98" s="1"/>
  <c r="I57" i="98" s="1"/>
  <c r="CG17" i="82"/>
  <c r="CO17" i="82"/>
  <c r="AE44" i="99"/>
  <c r="AG44" i="99" s="1"/>
  <c r="Q10" i="90" s="1"/>
  <c r="AS10" i="144"/>
  <c r="AU10" i="90" s="1"/>
  <c r="AY10" i="90" s="1"/>
  <c r="Q13" i="79"/>
  <c r="G13" i="85"/>
  <c r="I13" i="85" s="1"/>
  <c r="K13" i="85" s="1"/>
  <c r="M13" i="85" s="1"/>
  <c r="O13" i="85" s="1"/>
  <c r="Q13" i="85" s="1"/>
  <c r="E15" i="109"/>
  <c r="E14" i="109"/>
  <c r="M12" i="80"/>
  <c r="Q12" i="80"/>
  <c r="S12" i="80" s="1"/>
  <c r="G64" i="114"/>
  <c r="I47" i="26" s="1"/>
  <c r="M47" i="26" s="1"/>
  <c r="AS9" i="144"/>
  <c r="AU9" i="90" s="1"/>
  <c r="AY9" i="90" s="1"/>
  <c r="BQ20" i="80"/>
  <c r="BU20" i="80" s="1"/>
  <c r="BQ20" i="85"/>
  <c r="CK20" i="79" s="1"/>
  <c r="I11" i="89"/>
  <c r="O11" i="89"/>
  <c r="S11" i="89" s="1"/>
  <c r="I9" i="92"/>
  <c r="O9" i="92"/>
  <c r="S9" i="92" s="1"/>
  <c r="AW16" i="83"/>
  <c r="BA16" i="83" s="1"/>
  <c r="CW9" i="81"/>
  <c r="DA9" i="81" s="1"/>
  <c r="CW9" i="82"/>
  <c r="DA9" i="82" s="1"/>
  <c r="CG9" i="83"/>
  <c r="CK9" i="83" s="1"/>
  <c r="CO9" i="83" s="1"/>
  <c r="CG9" i="84"/>
  <c r="BE17" i="144"/>
  <c r="AU17" i="88" s="1"/>
  <c r="AY17" i="88" s="1"/>
  <c r="AS11" i="144"/>
  <c r="AU11" i="90" s="1"/>
  <c r="AY11" i="90" s="1"/>
  <c r="BE59" i="99"/>
  <c r="Q22" i="88" s="1"/>
  <c r="U20" i="80"/>
  <c r="Y20" i="80" s="1"/>
  <c r="U20" i="85"/>
  <c r="AI20" i="79" s="1"/>
  <c r="M20" i="47" s="1"/>
  <c r="O62" i="147"/>
  <c r="U62" i="147"/>
  <c r="S62" i="147"/>
  <c r="Q62" i="147"/>
  <c r="K19" i="100"/>
  <c r="K46" i="100"/>
  <c r="K30" i="100"/>
  <c r="K22" i="100"/>
  <c r="K20" i="100"/>
  <c r="K50" i="100"/>
  <c r="K21" i="100"/>
  <c r="BY10" i="80"/>
  <c r="CC10" i="80"/>
  <c r="CE10" i="80" s="1"/>
  <c r="G38" i="114"/>
  <c r="I41" i="35" s="1"/>
  <c r="M41" i="35" s="1"/>
  <c r="I64" i="98"/>
  <c r="G86" i="114"/>
  <c r="G98" i="114" s="1"/>
  <c r="I28" i="24" s="1"/>
  <c r="M28" i="24" s="1"/>
  <c r="I13" i="89"/>
  <c r="CO14" i="81"/>
  <c r="CG14" i="81"/>
  <c r="AQ49" i="99"/>
  <c r="AS49" i="99" s="1"/>
  <c r="Q15" i="89" s="1"/>
  <c r="AY15" i="144"/>
  <c r="AU15" i="89" s="1"/>
  <c r="AY15" i="89" s="1"/>
  <c r="BC9" i="92"/>
  <c r="AS25" i="144"/>
  <c r="AU22" i="90" s="1"/>
  <c r="AY22" i="90" s="1"/>
  <c r="AE59" i="99"/>
  <c r="AG59" i="99" s="1"/>
  <c r="Q22" i="90" s="1"/>
  <c r="I15" i="135"/>
  <c r="I21" i="135"/>
  <c r="BM11" i="83"/>
  <c r="BQ11" i="83" s="1"/>
  <c r="BU11" i="83" s="1"/>
  <c r="BM11" i="84"/>
  <c r="BY11" i="81"/>
  <c r="CC11" i="81" s="1"/>
  <c r="BY11" i="82"/>
  <c r="CC11" i="82" s="1"/>
  <c r="K9" i="3"/>
  <c r="G461" i="1" s="1"/>
  <c r="Q9" i="92"/>
  <c r="Q17" i="79"/>
  <c r="G17" i="85"/>
  <c r="I17" i="85" s="1"/>
  <c r="K17" i="85" s="1"/>
  <c r="M17" i="85" s="1"/>
  <c r="O17" i="85" s="1"/>
  <c r="Q17" i="85" s="1"/>
  <c r="U10" i="80"/>
  <c r="Y10" i="80" s="1"/>
  <c r="U10" i="85"/>
  <c r="AI10" i="79" s="1"/>
  <c r="M10" i="47" s="1"/>
  <c r="K83" i="52"/>
  <c r="M83" i="52" s="1"/>
  <c r="K84" i="52"/>
  <c r="M84" i="52" s="1"/>
  <c r="K80" i="52"/>
  <c r="M80" i="52" s="1"/>
  <c r="K81" i="52"/>
  <c r="M81" i="52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13" i="72"/>
  <c r="I8" i="57" s="1"/>
  <c r="I13" i="71"/>
  <c r="I9" i="57" s="1"/>
  <c r="I13" i="59"/>
  <c r="I21" i="57" s="1"/>
  <c r="K37" i="100"/>
  <c r="K41" i="100" s="1"/>
  <c r="G46" i="116"/>
  <c r="CO18" i="81"/>
  <c r="CG18" i="81"/>
  <c r="BC21" i="88"/>
  <c r="AK22" i="80"/>
  <c r="AO22" i="80" s="1"/>
  <c r="AK22" i="85"/>
  <c r="BA22" i="79" s="1"/>
  <c r="M16" i="80"/>
  <c r="Q16" i="80"/>
  <c r="S16" i="80" s="1"/>
  <c r="I11" i="59"/>
  <c r="G21" i="57" s="1"/>
  <c r="I11" i="72"/>
  <c r="G8" i="57" s="1"/>
  <c r="I11" i="71"/>
  <c r="G9" i="57" s="1"/>
  <c r="G37" i="100"/>
  <c r="G41" i="100" s="1"/>
  <c r="W8" i="56"/>
  <c r="W20" i="88" l="1"/>
  <c r="W21" i="91"/>
  <c r="U8" i="83"/>
  <c r="W8" i="83" s="1"/>
  <c r="Q8" i="83"/>
  <c r="Y18" i="56"/>
  <c r="AS18" i="56"/>
  <c r="AI18" i="56"/>
  <c r="AO21" i="83"/>
  <c r="AQ21" i="83" s="1"/>
  <c r="AK21" i="83"/>
  <c r="G25" i="113"/>
  <c r="G120" i="113"/>
  <c r="G107" i="113"/>
  <c r="G75" i="113"/>
  <c r="G31" i="113"/>
  <c r="G123" i="113"/>
  <c r="G128" i="113" s="1"/>
  <c r="I20" i="29" s="1"/>
  <c r="M20" i="29" s="1"/>
  <c r="S20" i="29" s="1"/>
  <c r="BA20" i="7" s="1"/>
  <c r="G102" i="113"/>
  <c r="G58" i="113"/>
  <c r="G156" i="113"/>
  <c r="G34" i="113"/>
  <c r="G36" i="113" s="1"/>
  <c r="I42" i="44" s="1"/>
  <c r="M42" i="44" s="1"/>
  <c r="G129" i="113"/>
  <c r="G60" i="113"/>
  <c r="G39" i="113"/>
  <c r="G131" i="113"/>
  <c r="G15" i="113"/>
  <c r="G121" i="113"/>
  <c r="G86" i="113"/>
  <c r="G42" i="113"/>
  <c r="G47" i="113" s="1"/>
  <c r="I11" i="29" s="1"/>
  <c r="M11" i="29" s="1"/>
  <c r="S11" i="29" s="1"/>
  <c r="BA11" i="7" s="1"/>
  <c r="G134" i="113"/>
  <c r="G136" i="113" s="1"/>
  <c r="I43" i="33" s="1"/>
  <c r="M43" i="33" s="1"/>
  <c r="G21" i="113"/>
  <c r="G113" i="113"/>
  <c r="G68" i="113"/>
  <c r="G48" i="113"/>
  <c r="G157" i="113"/>
  <c r="G70" i="113"/>
  <c r="G50" i="113"/>
  <c r="G148" i="113"/>
  <c r="G149" i="113" s="1"/>
  <c r="I22" i="29" s="1"/>
  <c r="M22" i="29" s="1"/>
  <c r="S22" i="29" s="1"/>
  <c r="BA22" i="7" s="1"/>
  <c r="G26" i="113"/>
  <c r="G132" i="113"/>
  <c r="G97" i="113"/>
  <c r="G99" i="113" s="1"/>
  <c r="I42" i="37" s="1"/>
  <c r="M42" i="37" s="1"/>
  <c r="G53" i="113"/>
  <c r="G55" i="113" s="1"/>
  <c r="I43" i="42" s="1"/>
  <c r="M43" i="42" s="1"/>
  <c r="G154" i="113"/>
  <c r="G32" i="113"/>
  <c r="G124" i="113"/>
  <c r="G78" i="113"/>
  <c r="G83" i="113" s="1"/>
  <c r="I15" i="29" s="1"/>
  <c r="M15" i="29" s="1"/>
  <c r="S15" i="29" s="1"/>
  <c r="BA15" i="7" s="1"/>
  <c r="G59" i="113"/>
  <c r="G80" i="113"/>
  <c r="G61" i="113"/>
  <c r="G138" i="113"/>
  <c r="G40" i="113"/>
  <c r="G141" i="113"/>
  <c r="G143" i="113"/>
  <c r="G111" i="113"/>
  <c r="G66" i="113"/>
  <c r="G43" i="113"/>
  <c r="G150" i="113"/>
  <c r="G89" i="113"/>
  <c r="G91" i="113" s="1"/>
  <c r="I43" i="38" s="1"/>
  <c r="M43" i="38" s="1"/>
  <c r="G69" i="113"/>
  <c r="G74" i="113" s="1"/>
  <c r="I14" i="29" s="1"/>
  <c r="M14" i="29" s="1"/>
  <c r="S14" i="29" s="1"/>
  <c r="BA14" i="7" s="1"/>
  <c r="G94" i="113"/>
  <c r="G71" i="113"/>
  <c r="G73" i="113" s="1"/>
  <c r="I43" i="40" s="1"/>
  <c r="M43" i="40" s="1"/>
  <c r="G51" i="113"/>
  <c r="G56" i="113" s="1"/>
  <c r="I12" i="29" s="1"/>
  <c r="M12" i="29" s="1"/>
  <c r="S12" i="29" s="1"/>
  <c r="BA12" i="7" s="1"/>
  <c r="G16" i="113"/>
  <c r="G122" i="113"/>
  <c r="G76" i="113"/>
  <c r="G57" i="113"/>
  <c r="G155" i="113"/>
  <c r="G103" i="113"/>
  <c r="G79" i="113"/>
  <c r="G81" i="113" s="1"/>
  <c r="I42" i="39" s="1"/>
  <c r="M42" i="39" s="1"/>
  <c r="G13" i="113"/>
  <c r="G116" i="113"/>
  <c r="G118" i="113" s="1"/>
  <c r="I43" i="35" s="1"/>
  <c r="M43" i="35" s="1"/>
  <c r="G84" i="113"/>
  <c r="G62" i="113"/>
  <c r="G30" i="113"/>
  <c r="G133" i="113"/>
  <c r="G135" i="113" s="1"/>
  <c r="I42" i="33" s="1"/>
  <c r="M42" i="33" s="1"/>
  <c r="G87" i="113"/>
  <c r="G92" i="113" s="1"/>
  <c r="I16" i="29" s="1"/>
  <c r="M16" i="29" s="1"/>
  <c r="S16" i="29" s="1"/>
  <c r="BA16" i="7" s="1"/>
  <c r="G67" i="113"/>
  <c r="G114" i="113"/>
  <c r="G119" i="113" s="1"/>
  <c r="I19" i="29" s="1"/>
  <c r="M19" i="29" s="1"/>
  <c r="S19" i="29" s="1"/>
  <c r="BA19" i="7" s="1"/>
  <c r="G93" i="113"/>
  <c r="G24" i="113"/>
  <c r="G130" i="113"/>
  <c r="G95" i="113"/>
  <c r="G85" i="113"/>
  <c r="G41" i="113"/>
  <c r="G153" i="113"/>
  <c r="G98" i="113"/>
  <c r="G100" i="113" s="1"/>
  <c r="I43" i="37" s="1"/>
  <c r="M43" i="37" s="1"/>
  <c r="G77" i="113"/>
  <c r="G22" i="113"/>
  <c r="G125" i="113"/>
  <c r="G127" i="113" s="1"/>
  <c r="I43" i="34" s="1"/>
  <c r="M43" i="34" s="1"/>
  <c r="G104" i="113"/>
  <c r="G35" i="113"/>
  <c r="G37" i="113" s="1"/>
  <c r="I43" i="44" s="1"/>
  <c r="M43" i="44" s="1"/>
  <c r="G151" i="113"/>
  <c r="G152" i="113" s="1"/>
  <c r="I23" i="29" s="1"/>
  <c r="M23" i="29" s="1"/>
  <c r="S23" i="29" s="1"/>
  <c r="BA23" i="7" s="1"/>
  <c r="G106" i="113"/>
  <c r="G108" i="113" s="1"/>
  <c r="I42" i="36" s="1"/>
  <c r="M42" i="36" s="1"/>
  <c r="G96" i="113"/>
  <c r="G101" i="113" s="1"/>
  <c r="I17" i="29" s="1"/>
  <c r="M17" i="29" s="1"/>
  <c r="S17" i="29" s="1"/>
  <c r="BA17" i="7" s="1"/>
  <c r="G52" i="113"/>
  <c r="G17" i="113"/>
  <c r="G112" i="113"/>
  <c r="G88" i="113"/>
  <c r="G90" i="113" s="1"/>
  <c r="I42" i="38" s="1"/>
  <c r="M42" i="38" s="1"/>
  <c r="G44" i="113"/>
  <c r="G46" i="113" s="1"/>
  <c r="I43" i="43" s="1"/>
  <c r="M43" i="43" s="1"/>
  <c r="G147" i="113"/>
  <c r="G23" i="113"/>
  <c r="G115" i="113"/>
  <c r="G117" i="113" s="1"/>
  <c r="I42" i="35" s="1"/>
  <c r="M42" i="35" s="1"/>
  <c r="G49" i="113"/>
  <c r="G158" i="113"/>
  <c r="G139" i="113"/>
  <c r="G142" i="113"/>
  <c r="G144" i="113" s="1"/>
  <c r="I42" i="32" s="1"/>
  <c r="M42" i="32" s="1"/>
  <c r="G12" i="113"/>
  <c r="G14" i="113"/>
  <c r="G105" i="113"/>
  <c r="G110" i="113" s="1"/>
  <c r="I18" i="29" s="1"/>
  <c r="M18" i="29" s="1"/>
  <c r="S18" i="29" s="1"/>
  <c r="BA18" i="7" s="1"/>
  <c r="G33" i="113"/>
  <c r="G38" i="113" s="1"/>
  <c r="I10" i="29" s="1"/>
  <c r="M10" i="29" s="1"/>
  <c r="S10" i="29" s="1"/>
  <c r="BA10" i="7" s="1"/>
  <c r="G140" i="113"/>
  <c r="U10" i="83"/>
  <c r="W10" i="83" s="1"/>
  <c r="Q10" i="83"/>
  <c r="W9" i="90"/>
  <c r="W16" i="90"/>
  <c r="W14" i="91"/>
  <c r="W20" i="90"/>
  <c r="W15" i="88"/>
  <c r="G19" i="87"/>
  <c r="I19" i="87" s="1"/>
  <c r="AY19" i="3" s="1"/>
  <c r="G771" i="1" s="1"/>
  <c r="W19" i="92"/>
  <c r="G15" i="87"/>
  <c r="I15" i="87" s="1"/>
  <c r="AY15" i="3" s="1"/>
  <c r="G655" i="1" s="1"/>
  <c r="W15" i="92"/>
  <c r="W9" i="91"/>
  <c r="G22" i="87"/>
  <c r="I22" i="87" s="1"/>
  <c r="AY24" i="3" s="1"/>
  <c r="G916" i="1" s="1"/>
  <c r="W22" i="92"/>
  <c r="W12" i="88"/>
  <c r="AA24" i="32"/>
  <c r="AA34" i="32"/>
  <c r="AA26" i="32"/>
  <c r="AA22" i="32"/>
  <c r="AA23" i="32"/>
  <c r="O22" i="47"/>
  <c r="Y22" i="47" s="1"/>
  <c r="AA8" i="32"/>
  <c r="Y13" i="79"/>
  <c r="AI13" i="85"/>
  <c r="Y21" i="79"/>
  <c r="AI21" i="85"/>
  <c r="AC10" i="80"/>
  <c r="AG10" i="80"/>
  <c r="AI10" i="80" s="1"/>
  <c r="CC11" i="83"/>
  <c r="CE11" i="83" s="1"/>
  <c r="BY11" i="83"/>
  <c r="AU41" i="35"/>
  <c r="AE41" i="35"/>
  <c r="BA41" i="35"/>
  <c r="AK41" i="35"/>
  <c r="S41" i="35"/>
  <c r="AC20" i="80"/>
  <c r="AG20" i="80"/>
  <c r="AI20" i="80" s="1"/>
  <c r="BI16" i="83"/>
  <c r="BK16" i="83" s="1"/>
  <c r="BE16" i="83"/>
  <c r="BC10" i="90"/>
  <c r="CA11" i="79"/>
  <c r="CE11" i="85"/>
  <c r="CA19" i="79"/>
  <c r="CE19" i="85"/>
  <c r="AS21" i="80"/>
  <c r="AW21" i="80"/>
  <c r="AY21" i="80" s="1"/>
  <c r="AM8" i="89"/>
  <c r="AC8" i="89"/>
  <c r="BU8" i="89"/>
  <c r="AM12" i="91"/>
  <c r="AC12" i="91"/>
  <c r="G14" i="87"/>
  <c r="I14" i="87" s="1"/>
  <c r="AY14" i="3" s="1"/>
  <c r="G626" i="1" s="1"/>
  <c r="W14" i="92"/>
  <c r="AQ17" i="92"/>
  <c r="BY8" i="91"/>
  <c r="AG8" i="91"/>
  <c r="CK18" i="82"/>
  <c r="CS18" i="82"/>
  <c r="CU18" i="82" s="1"/>
  <c r="G48" i="100"/>
  <c r="G47" i="100"/>
  <c r="AS10" i="80"/>
  <c r="AW10" i="80"/>
  <c r="AY10" i="80" s="1"/>
  <c r="AA9" i="41"/>
  <c r="AA10" i="41"/>
  <c r="AA12" i="41"/>
  <c r="AA21" i="41"/>
  <c r="AA13" i="41"/>
  <c r="S13" i="47"/>
  <c r="DE20" i="81"/>
  <c r="DM20" i="81"/>
  <c r="AG8" i="92"/>
  <c r="BY8" i="92"/>
  <c r="BE8" i="3" s="1"/>
  <c r="G455" i="1" s="1"/>
  <c r="BC20" i="88"/>
  <c r="CS18" i="84"/>
  <c r="CK18" i="84"/>
  <c r="G69" i="98"/>
  <c r="BE9" i="83"/>
  <c r="BI9" i="83"/>
  <c r="BK9" i="83" s="1"/>
  <c r="AC14" i="80"/>
  <c r="AG14" i="80"/>
  <c r="AI14" i="80" s="1"/>
  <c r="BC8" i="92"/>
  <c r="CC8" i="92"/>
  <c r="BI8" i="3" s="1"/>
  <c r="G457" i="1" s="1"/>
  <c r="AY23" i="92"/>
  <c r="W19" i="89"/>
  <c r="EQ23" i="138"/>
  <c r="BO23" i="83" s="1"/>
  <c r="EQ8" i="138"/>
  <c r="BC21" i="89"/>
  <c r="BU18" i="82"/>
  <c r="BW18" i="82" s="1"/>
  <c r="BM18" i="82"/>
  <c r="BO14" i="83"/>
  <c r="BQ14" i="83" s="1"/>
  <c r="BU14" i="83" s="1"/>
  <c r="M14" i="89"/>
  <c r="O14" i="89" s="1"/>
  <c r="S14" i="89" s="1"/>
  <c r="BI20" i="83"/>
  <c r="BK20" i="83" s="1"/>
  <c r="BE20" i="83"/>
  <c r="AG10" i="89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G51" i="115"/>
  <c r="G74" i="98" s="1"/>
  <c r="G48" i="115"/>
  <c r="G71" i="98" s="1"/>
  <c r="G52" i="115"/>
  <c r="G75" i="98" s="1"/>
  <c r="G47" i="115"/>
  <c r="G70" i="98" s="1"/>
  <c r="G49" i="115"/>
  <c r="G72" i="98" s="1"/>
  <c r="AA34" i="37"/>
  <c r="AA26" i="37"/>
  <c r="AA22" i="37"/>
  <c r="AA23" i="37"/>
  <c r="AA24" i="37"/>
  <c r="AA8" i="37"/>
  <c r="O17" i="47"/>
  <c r="Y17" i="47" s="1"/>
  <c r="AK9" i="84"/>
  <c r="AC9" i="84"/>
  <c r="BC11" i="89"/>
  <c r="BC14" i="91"/>
  <c r="BI14" i="81"/>
  <c r="BQ14" i="81"/>
  <c r="AQ13" i="79"/>
  <c r="AY13" i="85"/>
  <c r="AM21" i="85"/>
  <c r="AO21" i="85" s="1"/>
  <c r="AQ21" i="85" s="1"/>
  <c r="AS21" i="85" s="1"/>
  <c r="AU21" i="85" s="1"/>
  <c r="AW21" i="85" s="1"/>
  <c r="AC13" i="92"/>
  <c r="AM13" i="92"/>
  <c r="AA36" i="33"/>
  <c r="AA18" i="33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K21" i="47"/>
  <c r="AC15" i="80"/>
  <c r="AG15" i="80"/>
  <c r="AI15" i="80" s="1"/>
  <c r="BM23" i="83"/>
  <c r="BQ23" i="83" s="1"/>
  <c r="BU23" i="83" s="1"/>
  <c r="BM23" i="84"/>
  <c r="BY23" i="81"/>
  <c r="CC23" i="81" s="1"/>
  <c r="BY23" i="82"/>
  <c r="CC23" i="82" s="1"/>
  <c r="DE14" i="82"/>
  <c r="DM14" i="82"/>
  <c r="DM17" i="81"/>
  <c r="DE17" i="81"/>
  <c r="AG15" i="89"/>
  <c r="BO22" i="83"/>
  <c r="M22" i="89"/>
  <c r="O22" i="89" s="1"/>
  <c r="S22" i="89" s="1"/>
  <c r="BC11" i="92"/>
  <c r="BQ11" i="81"/>
  <c r="BI11" i="81"/>
  <c r="BA41" i="34"/>
  <c r="AK41" i="34"/>
  <c r="S41" i="34"/>
  <c r="AU41" i="34"/>
  <c r="AE41" i="34"/>
  <c r="BY21" i="80"/>
  <c r="CC21" i="80"/>
  <c r="CE21" i="80" s="1"/>
  <c r="BA41" i="46"/>
  <c r="AK41" i="46"/>
  <c r="S41" i="46"/>
  <c r="AU41" i="46"/>
  <c r="AE41" i="46"/>
  <c r="AC32" i="56"/>
  <c r="AS32" i="56"/>
  <c r="Y32" i="56"/>
  <c r="AM32" i="56"/>
  <c r="Q32" i="56"/>
  <c r="W32" i="56" s="1"/>
  <c r="AI32" i="56"/>
  <c r="BE17" i="84"/>
  <c r="AW17" i="84"/>
  <c r="CS15" i="84"/>
  <c r="CK15" i="84"/>
  <c r="AW19" i="81"/>
  <c r="AY19" i="81" s="1"/>
  <c r="AO19" i="81"/>
  <c r="CA74" i="52"/>
  <c r="CG74" i="52" s="1"/>
  <c r="DM13" i="82"/>
  <c r="DE13" i="82"/>
  <c r="BC18" i="90"/>
  <c r="G101" i="114"/>
  <c r="I29" i="22" s="1"/>
  <c r="M29" i="22" s="1"/>
  <c r="S29" i="22" s="1"/>
  <c r="S11" i="92"/>
  <c r="AC40" i="56"/>
  <c r="AS40" i="56"/>
  <c r="Y40" i="56"/>
  <c r="AM40" i="56"/>
  <c r="Q40" i="56"/>
  <c r="W40" i="56" s="1"/>
  <c r="AI40" i="56"/>
  <c r="AA14" i="48"/>
  <c r="Q14" i="48"/>
  <c r="AI14" i="48"/>
  <c r="AS16" i="82"/>
  <c r="AK16" i="82"/>
  <c r="AS18" i="82"/>
  <c r="AK18" i="82"/>
  <c r="BA10" i="84"/>
  <c r="BI10" i="84"/>
  <c r="AQ12" i="90"/>
  <c r="AA22" i="40"/>
  <c r="AA23" i="40"/>
  <c r="AA24" i="40"/>
  <c r="AA34" i="40"/>
  <c r="AA26" i="40"/>
  <c r="AA8" i="40"/>
  <c r="O14" i="47"/>
  <c r="Y14" i="47" s="1"/>
  <c r="BY9" i="80"/>
  <c r="CC9" i="80"/>
  <c r="CE9" i="80" s="1"/>
  <c r="CS11" i="83"/>
  <c r="CW11" i="83"/>
  <c r="CY11" i="83" s="1"/>
  <c r="BA41" i="43"/>
  <c r="AK41" i="43"/>
  <c r="S41" i="43"/>
  <c r="AU41" i="43"/>
  <c r="AE41" i="43"/>
  <c r="Y8" i="47"/>
  <c r="W24" i="47"/>
  <c r="W20" i="47"/>
  <c r="W16" i="47"/>
  <c r="W14" i="47"/>
  <c r="W15" i="47"/>
  <c r="W18" i="47"/>
  <c r="W12" i="47"/>
  <c r="W23" i="47"/>
  <c r="W8" i="47"/>
  <c r="W11" i="47"/>
  <c r="W22" i="47"/>
  <c r="W19" i="47"/>
  <c r="W9" i="47"/>
  <c r="W13" i="47"/>
  <c r="W17" i="47"/>
  <c r="W21" i="47"/>
  <c r="W10" i="47"/>
  <c r="BI13" i="79"/>
  <c r="BO13" i="85"/>
  <c r="BI21" i="79"/>
  <c r="BO21" i="85"/>
  <c r="G71" i="116"/>
  <c r="E37" i="98"/>
  <c r="G23" i="112"/>
  <c r="E32" i="96" s="1"/>
  <c r="G39" i="112"/>
  <c r="I32" i="16" s="1"/>
  <c r="M32" i="16" s="1"/>
  <c r="S32" i="16" s="1"/>
  <c r="G31" i="112"/>
  <c r="E48" i="96" s="1"/>
  <c r="G33" i="112"/>
  <c r="I136" i="11" s="1"/>
  <c r="G48" i="112"/>
  <c r="E64" i="96" s="1"/>
  <c r="G41" i="112"/>
  <c r="I30" i="21" s="1"/>
  <c r="M30" i="21" s="1"/>
  <c r="S30" i="21" s="1"/>
  <c r="G43" i="112"/>
  <c r="E60" i="96" s="1"/>
  <c r="G24" i="112"/>
  <c r="E34" i="96" s="1"/>
  <c r="G50" i="112"/>
  <c r="I148" i="11" s="1"/>
  <c r="G34" i="112"/>
  <c r="E52" i="96" s="1"/>
  <c r="G26" i="112"/>
  <c r="E38" i="96" s="1"/>
  <c r="G32" i="112"/>
  <c r="E50" i="96" s="1"/>
  <c r="G44" i="112"/>
  <c r="G25" i="112"/>
  <c r="E36" i="96" s="1"/>
  <c r="G37" i="112"/>
  <c r="E13" i="97" s="1"/>
  <c r="G29" i="112"/>
  <c r="E46" i="96" s="1"/>
  <c r="G42" i="112"/>
  <c r="I144" i="11" s="1"/>
  <c r="G30" i="112"/>
  <c r="E47" i="96" s="1"/>
  <c r="G35" i="112"/>
  <c r="G51" i="112" s="1"/>
  <c r="E54" i="96" s="1"/>
  <c r="G47" i="112"/>
  <c r="E62" i="96" s="1"/>
  <c r="G40" i="112"/>
  <c r="E58" i="96" s="1"/>
  <c r="G36" i="112"/>
  <c r="G38" i="112"/>
  <c r="I32" i="13" s="1"/>
  <c r="M32" i="13" s="1"/>
  <c r="G45" i="112"/>
  <c r="G49" i="112"/>
  <c r="G46" i="112"/>
  <c r="I146" i="11" s="1"/>
  <c r="G27" i="112"/>
  <c r="E43" i="96" s="1"/>
  <c r="AK17" i="84"/>
  <c r="AC17" i="84"/>
  <c r="BC20" i="91"/>
  <c r="AS20" i="82"/>
  <c r="AK20" i="82"/>
  <c r="Y18" i="81"/>
  <c r="AA18" i="81" s="1"/>
  <c r="Q18" i="81"/>
  <c r="M20" i="56"/>
  <c r="AM17" i="56"/>
  <c r="AS17" i="56" s="1"/>
  <c r="Q17" i="56"/>
  <c r="Y17" i="56" s="1"/>
  <c r="AI17" i="56"/>
  <c r="K17" i="56"/>
  <c r="AC17" i="56"/>
  <c r="Y12" i="79"/>
  <c r="AI12" i="85"/>
  <c r="Y22" i="79"/>
  <c r="AI22" i="85"/>
  <c r="CK14" i="81"/>
  <c r="CS14" i="81"/>
  <c r="CU14" i="81" s="1"/>
  <c r="G9" i="87"/>
  <c r="I9" i="87" s="1"/>
  <c r="AY9" i="3" s="1"/>
  <c r="G481" i="1" s="1"/>
  <c r="W9" i="92"/>
  <c r="CA12" i="79"/>
  <c r="CE12" i="85"/>
  <c r="CA20" i="79"/>
  <c r="CE20" i="85"/>
  <c r="M20" i="84"/>
  <c r="U20" i="84"/>
  <c r="I61" i="53"/>
  <c r="U14" i="83"/>
  <c r="W14" i="83" s="1"/>
  <c r="Q14" i="83"/>
  <c r="Y12" i="82"/>
  <c r="AA12" i="82" s="1"/>
  <c r="Q12" i="82"/>
  <c r="AQ16" i="91"/>
  <c r="BE13" i="84"/>
  <c r="AW13" i="84"/>
  <c r="AU19" i="83"/>
  <c r="M19" i="90"/>
  <c r="O19" i="90" s="1"/>
  <c r="S19" i="90" s="1"/>
  <c r="AK14" i="83"/>
  <c r="AO14" i="83"/>
  <c r="AQ14" i="83" s="1"/>
  <c r="CG9" i="82"/>
  <c r="CO9" i="82"/>
  <c r="BY13" i="80"/>
  <c r="CC13" i="80"/>
  <c r="CE13" i="80" s="1"/>
  <c r="W18" i="88"/>
  <c r="AC20" i="89"/>
  <c r="AM20" i="89"/>
  <c r="AQ8" i="92"/>
  <c r="CA8" i="92"/>
  <c r="BG8" i="3" s="1"/>
  <c r="G456" i="1" s="1"/>
  <c r="Q15" i="81"/>
  <c r="Y15" i="81"/>
  <c r="AA15" i="81" s="1"/>
  <c r="Q36" i="54"/>
  <c r="W36" i="54" s="1"/>
  <c r="Y36" i="54"/>
  <c r="CK18" i="83"/>
  <c r="CO18" i="83" s="1"/>
  <c r="BY20" i="83"/>
  <c r="CC20" i="83"/>
  <c r="CE20" i="83" s="1"/>
  <c r="I11" i="27"/>
  <c r="M11" i="27" s="1"/>
  <c r="K29" i="74"/>
  <c r="I11" i="26" s="1"/>
  <c r="M11" i="26" s="1"/>
  <c r="BC9" i="88"/>
  <c r="AC18" i="80"/>
  <c r="AG18" i="80"/>
  <c r="AI18" i="80" s="1"/>
  <c r="BQ9" i="82"/>
  <c r="BI9" i="82"/>
  <c r="AA10" i="42"/>
  <c r="AA12" i="42"/>
  <c r="AA21" i="42"/>
  <c r="AA13" i="42"/>
  <c r="AA9" i="42"/>
  <c r="S12" i="47"/>
  <c r="AY23" i="88"/>
  <c r="BC8" i="88"/>
  <c r="CC8" i="88"/>
  <c r="G14" i="79"/>
  <c r="S14" i="85"/>
  <c r="AU14" i="3" s="1"/>
  <c r="G624" i="1" s="1"/>
  <c r="AC19" i="89"/>
  <c r="AM19" i="89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G58" i="96"/>
  <c r="G22" i="96"/>
  <c r="G57" i="96"/>
  <c r="U22" i="84"/>
  <c r="M22" i="84"/>
  <c r="W17" i="88"/>
  <c r="AQ10" i="89"/>
  <c r="BI12" i="80"/>
  <c r="BM12" i="80"/>
  <c r="BO12" i="80" s="1"/>
  <c r="AS17" i="80"/>
  <c r="AW17" i="80"/>
  <c r="AY17" i="80" s="1"/>
  <c r="AC9" i="83"/>
  <c r="AG9" i="83" s="1"/>
  <c r="AC13" i="80"/>
  <c r="AG13" i="80"/>
  <c r="AI13" i="80" s="1"/>
  <c r="AC10" i="88"/>
  <c r="AM10" i="88"/>
  <c r="G12" i="74"/>
  <c r="I12" i="74" s="1"/>
  <c r="G54" i="96"/>
  <c r="G53" i="96"/>
  <c r="G19" i="96"/>
  <c r="U17" i="84"/>
  <c r="M17" i="84"/>
  <c r="DE10" i="82"/>
  <c r="DM10" i="82"/>
  <c r="AG10" i="90"/>
  <c r="AQ14" i="79"/>
  <c r="AY14" i="85"/>
  <c r="AM22" i="85"/>
  <c r="AO22" i="85" s="1"/>
  <c r="AQ22" i="85" s="1"/>
  <c r="AS22" i="85" s="1"/>
  <c r="AU22" i="85" s="1"/>
  <c r="AW22" i="85" s="1"/>
  <c r="M11" i="84"/>
  <c r="U11" i="84"/>
  <c r="Q9" i="81"/>
  <c r="Y9" i="81"/>
  <c r="AA9" i="81" s="1"/>
  <c r="BC13" i="88"/>
  <c r="AY23" i="91"/>
  <c r="BC8" i="91"/>
  <c r="CC8" i="91"/>
  <c r="Y8" i="81"/>
  <c r="AA8" i="81" s="1"/>
  <c r="Q8" i="81"/>
  <c r="CW23" i="81"/>
  <c r="DA23" i="81" s="1"/>
  <c r="CW23" i="82"/>
  <c r="DA23" i="82" s="1"/>
  <c r="CG23" i="83"/>
  <c r="CK23" i="83" s="1"/>
  <c r="CO23" i="83" s="1"/>
  <c r="CG23" i="84"/>
  <c r="CK21" i="84"/>
  <c r="CS21" i="84"/>
  <c r="DE14" i="81"/>
  <c r="DM14" i="81"/>
  <c r="M15" i="84"/>
  <c r="U15" i="84"/>
  <c r="K18" i="3"/>
  <c r="G722" i="1" s="1"/>
  <c r="Q18" i="92"/>
  <c r="Y9" i="50"/>
  <c r="Q9" i="50"/>
  <c r="BM21" i="82"/>
  <c r="BU21" i="82"/>
  <c r="BW21" i="82" s="1"/>
  <c r="AW76" i="52"/>
  <c r="BA65" i="52"/>
  <c r="BA76" i="52" s="1"/>
  <c r="AA22" i="39"/>
  <c r="AA23" i="39"/>
  <c r="AA24" i="39"/>
  <c r="AA8" i="39"/>
  <c r="AA34" i="39"/>
  <c r="AA26" i="39"/>
  <c r="O15" i="47"/>
  <c r="Y15" i="47" s="1"/>
  <c r="AQ22" i="90"/>
  <c r="Q9" i="82"/>
  <c r="Y9" i="82"/>
  <c r="AA9" i="82" s="1"/>
  <c r="AA34" i="36"/>
  <c r="AA26" i="36"/>
  <c r="AA22" i="36"/>
  <c r="AA23" i="36"/>
  <c r="AA24" i="36"/>
  <c r="AA8" i="36"/>
  <c r="O18" i="47"/>
  <c r="Y18" i="47" s="1"/>
  <c r="BC9" i="89"/>
  <c r="BC20" i="89"/>
  <c r="G102" i="114"/>
  <c r="I30" i="24" s="1"/>
  <c r="M30" i="24" s="1"/>
  <c r="S30" i="24" s="1"/>
  <c r="AS12" i="82"/>
  <c r="AK12" i="82"/>
  <c r="AW17" i="83"/>
  <c r="BA17" i="83" s="1"/>
  <c r="CK15" i="83"/>
  <c r="CO15" i="83" s="1"/>
  <c r="DE22" i="82"/>
  <c r="DM22" i="82"/>
  <c r="AS8" i="82"/>
  <c r="AK8" i="82"/>
  <c r="BU20" i="82"/>
  <c r="BW20" i="82" s="1"/>
  <c r="BM20" i="82"/>
  <c r="DM13" i="81"/>
  <c r="DE13" i="81"/>
  <c r="G9" i="79"/>
  <c r="S9" i="85"/>
  <c r="AU9" i="3" s="1"/>
  <c r="G479" i="1" s="1"/>
  <c r="AC12" i="80"/>
  <c r="AG12" i="80"/>
  <c r="AI12" i="80" s="1"/>
  <c r="AW15" i="84"/>
  <c r="BE15" i="84"/>
  <c r="BC19" i="90"/>
  <c r="AS16" i="81"/>
  <c r="AK16" i="81"/>
  <c r="AS18" i="81"/>
  <c r="AK18" i="81"/>
  <c r="Y40" i="54"/>
  <c r="Q40" i="54"/>
  <c r="AM17" i="89"/>
  <c r="AC17" i="89"/>
  <c r="CS19" i="84"/>
  <c r="CK19" i="84"/>
  <c r="AS14" i="80"/>
  <c r="AW14" i="80"/>
  <c r="AY14" i="80" s="1"/>
  <c r="DM11" i="82"/>
  <c r="DE11" i="82"/>
  <c r="BC15" i="91"/>
  <c r="BC14" i="85"/>
  <c r="BE14" i="85" s="1"/>
  <c r="BG14" i="85" s="1"/>
  <c r="BI14" i="85" s="1"/>
  <c r="BK14" i="85" s="1"/>
  <c r="BM14" i="85" s="1"/>
  <c r="BC22" i="85"/>
  <c r="BE22" i="85" s="1"/>
  <c r="BG22" i="85" s="1"/>
  <c r="BI22" i="85" s="1"/>
  <c r="BK22" i="85" s="1"/>
  <c r="BM22" i="85" s="1"/>
  <c r="U9" i="84"/>
  <c r="M9" i="84"/>
  <c r="G20" i="79"/>
  <c r="S20" i="85"/>
  <c r="AU20" i="3" s="1"/>
  <c r="G798" i="1" s="1"/>
  <c r="BC21" i="90"/>
  <c r="AC17" i="83"/>
  <c r="AG17" i="83" s="1"/>
  <c r="AG19" i="92"/>
  <c r="AC14" i="90"/>
  <c r="AM14" i="90"/>
  <c r="AW13" i="82"/>
  <c r="AY13" i="82" s="1"/>
  <c r="AO13" i="82"/>
  <c r="AS20" i="81"/>
  <c r="AK20" i="81"/>
  <c r="AO21" i="84"/>
  <c r="AG21" i="84"/>
  <c r="W18" i="91"/>
  <c r="E35" i="103"/>
  <c r="E38" i="103" s="1"/>
  <c r="G62" i="117"/>
  <c r="E75" i="96" s="1"/>
  <c r="Y20" i="79"/>
  <c r="AI20" i="85"/>
  <c r="Y14" i="79"/>
  <c r="AI14" i="85"/>
  <c r="Q68" i="23"/>
  <c r="Q64" i="23"/>
  <c r="Q56" i="23"/>
  <c r="Q52" i="23"/>
  <c r="Q65" i="23"/>
  <c r="Q57" i="23"/>
  <c r="Q53" i="23"/>
  <c r="Q55" i="23"/>
  <c r="Q58" i="23"/>
  <c r="Q11" i="23"/>
  <c r="Q66" i="23"/>
  <c r="Q10" i="23"/>
  <c r="Q9" i="23"/>
  <c r="S9" i="23" s="1"/>
  <c r="Q67" i="23"/>
  <c r="Q8" i="23"/>
  <c r="S8" i="23" s="1"/>
  <c r="I24" i="135"/>
  <c r="Q54" i="23"/>
  <c r="Q59" i="23"/>
  <c r="Q51" i="23"/>
  <c r="Q63" i="23"/>
  <c r="Y15" i="79"/>
  <c r="AI15" i="85"/>
  <c r="Y23" i="79"/>
  <c r="AI23" i="85"/>
  <c r="AA36" i="37"/>
  <c r="AA45" i="37"/>
  <c r="AA43" i="37"/>
  <c r="AA37" i="37"/>
  <c r="AA27" i="37"/>
  <c r="AA46" i="37"/>
  <c r="AA38" i="37"/>
  <c r="AA28" i="37"/>
  <c r="AA20" i="37"/>
  <c r="AA39" i="37"/>
  <c r="AA29" i="37"/>
  <c r="AA40" i="37"/>
  <c r="AA30" i="37"/>
  <c r="AA31" i="37"/>
  <c r="AA41" i="37"/>
  <c r="AA32" i="37"/>
  <c r="AA42" i="37"/>
  <c r="AA33" i="37"/>
  <c r="AA25" i="37"/>
  <c r="AA18" i="37"/>
  <c r="AA11" i="37"/>
  <c r="AA14" i="37"/>
  <c r="AA15" i="37"/>
  <c r="AA16" i="37"/>
  <c r="AA17" i="37"/>
  <c r="K17" i="47"/>
  <c r="AA19" i="37"/>
  <c r="Q65" i="25"/>
  <c r="Q57" i="25"/>
  <c r="Q53" i="25"/>
  <c r="Q9" i="25"/>
  <c r="S9" i="25" s="1"/>
  <c r="Q66" i="25"/>
  <c r="Q58" i="25"/>
  <c r="Q54" i="25"/>
  <c r="Q10" i="25"/>
  <c r="S10" i="25" s="1"/>
  <c r="I18" i="135"/>
  <c r="Q55" i="25"/>
  <c r="Q56" i="25"/>
  <c r="Q67" i="25"/>
  <c r="Q51" i="25"/>
  <c r="Q63" i="25"/>
  <c r="Q11" i="25"/>
  <c r="Q64" i="25"/>
  <c r="Q8" i="25"/>
  <c r="S8" i="25" s="1"/>
  <c r="Q59" i="25"/>
  <c r="Q68" i="25"/>
  <c r="Q52" i="25"/>
  <c r="BC11" i="90"/>
  <c r="AC9" i="92"/>
  <c r="AM9" i="92"/>
  <c r="CA13" i="79"/>
  <c r="CE13" i="85"/>
  <c r="CA21" i="79"/>
  <c r="CE21" i="85"/>
  <c r="AQ18" i="92"/>
  <c r="AW22" i="84"/>
  <c r="BE22" i="84"/>
  <c r="Q17" i="81"/>
  <c r="Y17" i="81"/>
  <c r="AA17" i="81" s="1"/>
  <c r="BE13" i="83"/>
  <c r="BI13" i="83"/>
  <c r="BK13" i="83" s="1"/>
  <c r="U10" i="84"/>
  <c r="M10" i="84"/>
  <c r="CK20" i="82"/>
  <c r="CS20" i="82"/>
  <c r="CU20" i="82" s="1"/>
  <c r="BA41" i="30"/>
  <c r="AK41" i="30"/>
  <c r="S41" i="30"/>
  <c r="AU41" i="30"/>
  <c r="AE41" i="30"/>
  <c r="BC15" i="88"/>
  <c r="AA34" i="45"/>
  <c r="AA26" i="45"/>
  <c r="AA22" i="45"/>
  <c r="AA23" i="45"/>
  <c r="AA24" i="45"/>
  <c r="AA8" i="45"/>
  <c r="O9" i="47"/>
  <c r="Y9" i="47" s="1"/>
  <c r="CG9" i="81"/>
  <c r="CO9" i="81"/>
  <c r="AC21" i="80"/>
  <c r="AG21" i="80"/>
  <c r="AI21" i="80" s="1"/>
  <c r="AA23" i="31"/>
  <c r="AA24" i="31"/>
  <c r="AA8" i="31"/>
  <c r="AA26" i="31"/>
  <c r="AA22" i="31"/>
  <c r="AA22" i="35"/>
  <c r="AA23" i="35"/>
  <c r="AA24" i="35"/>
  <c r="AA8" i="35"/>
  <c r="AA34" i="35"/>
  <c r="AA26" i="35"/>
  <c r="O23" i="47"/>
  <c r="Y23" i="47" s="1"/>
  <c r="O19" i="47"/>
  <c r="Y19" i="47" s="1"/>
  <c r="AA34" i="31"/>
  <c r="BO19" i="51"/>
  <c r="AY19" i="51"/>
  <c r="AI19" i="51"/>
  <c r="Q19" i="51"/>
  <c r="BG19" i="51"/>
  <c r="AQ19" i="51"/>
  <c r="AU19" i="51" s="1"/>
  <c r="AA19" i="51"/>
  <c r="AM18" i="88"/>
  <c r="AC18" i="88"/>
  <c r="W20" i="89"/>
  <c r="AA8" i="48"/>
  <c r="Q8" i="48"/>
  <c r="AI8" i="48"/>
  <c r="BC21" i="91"/>
  <c r="I13" i="27"/>
  <c r="M13" i="27" s="1"/>
  <c r="K31" i="74"/>
  <c r="I13" i="26" s="1"/>
  <c r="M13" i="26" s="1"/>
  <c r="Q11" i="82"/>
  <c r="Y11" i="82"/>
  <c r="AA11" i="82" s="1"/>
  <c r="K29" i="50"/>
  <c r="K8" i="52"/>
  <c r="K9" i="52"/>
  <c r="M9" i="52" s="1"/>
  <c r="K44" i="52"/>
  <c r="K26" i="50"/>
  <c r="K41" i="52"/>
  <c r="BQ9" i="81"/>
  <c r="BI9" i="81"/>
  <c r="BY12" i="80"/>
  <c r="CC12" i="80"/>
  <c r="CE12" i="80" s="1"/>
  <c r="AA40" i="40"/>
  <c r="AA30" i="40"/>
  <c r="AA14" i="40"/>
  <c r="AA31" i="40"/>
  <c r="AA15" i="40"/>
  <c r="AA41" i="40"/>
  <c r="AA32" i="40"/>
  <c r="AA42" i="40"/>
  <c r="AA33" i="40"/>
  <c r="AA25" i="40"/>
  <c r="AA17" i="40"/>
  <c r="AA36" i="40"/>
  <c r="AA18" i="40"/>
  <c r="AA45" i="40"/>
  <c r="AA43" i="40"/>
  <c r="AA37" i="40"/>
  <c r="AA27" i="40"/>
  <c r="AA19" i="40"/>
  <c r="AA46" i="40"/>
  <c r="AA38" i="40"/>
  <c r="AA28" i="40"/>
  <c r="AA20" i="40"/>
  <c r="AA39" i="40"/>
  <c r="AA29" i="40"/>
  <c r="AA16" i="40"/>
  <c r="K14" i="47"/>
  <c r="AA11" i="40"/>
  <c r="BC13" i="90"/>
  <c r="BO21" i="83"/>
  <c r="BQ21" i="83" s="1"/>
  <c r="BU21" i="83" s="1"/>
  <c r="M21" i="89"/>
  <c r="O21" i="89" s="1"/>
  <c r="S21" i="89" s="1"/>
  <c r="W21" i="90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Q15" i="82"/>
  <c r="Y15" i="82"/>
  <c r="AA15" i="82" s="1"/>
  <c r="M10" i="25"/>
  <c r="AC17" i="88"/>
  <c r="AM17" i="88"/>
  <c r="Q13" i="82"/>
  <c r="Y13" i="82"/>
  <c r="AA13" i="82" s="1"/>
  <c r="E29" i="28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AQ31" i="30"/>
  <c r="AQ15" i="30"/>
  <c r="AQ45" i="30"/>
  <c r="AQ41" i="30"/>
  <c r="AQ32" i="30"/>
  <c r="AQ16" i="30"/>
  <c r="AQ46" i="30"/>
  <c r="AQ33" i="30"/>
  <c r="AQ25" i="30"/>
  <c r="AQ17" i="30"/>
  <c r="AQ36" i="30"/>
  <c r="AQ18" i="30"/>
  <c r="AC17" i="80"/>
  <c r="AG17" i="80"/>
  <c r="AI17" i="80" s="1"/>
  <c r="BM22" i="80"/>
  <c r="BO22" i="80" s="1"/>
  <c r="BI22" i="80"/>
  <c r="CK10" i="81"/>
  <c r="CS10" i="81"/>
  <c r="CU10" i="81" s="1"/>
  <c r="CC19" i="84"/>
  <c r="BU19" i="84"/>
  <c r="BC19" i="88"/>
  <c r="W10" i="88"/>
  <c r="Y14" i="82"/>
  <c r="AA14" i="82" s="1"/>
  <c r="Q14" i="82"/>
  <c r="DE10" i="81"/>
  <c r="DM10" i="81"/>
  <c r="AQ10" i="90"/>
  <c r="Q19" i="82"/>
  <c r="Y19" i="82"/>
  <c r="AA19" i="82" s="1"/>
  <c r="AQ15" i="79"/>
  <c r="AY15" i="85"/>
  <c r="AQ23" i="79"/>
  <c r="AY23" i="85"/>
  <c r="BI15" i="80"/>
  <c r="BM15" i="80"/>
  <c r="BO15" i="80" s="1"/>
  <c r="BC11" i="88"/>
  <c r="Q10" i="54"/>
  <c r="W10" i="54" s="1"/>
  <c r="CC8" i="90"/>
  <c r="AY23" i="90"/>
  <c r="BC8" i="90"/>
  <c r="AC15" i="84"/>
  <c r="AK15" i="84"/>
  <c r="Q23" i="84"/>
  <c r="I23" i="84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CS14" i="84"/>
  <c r="CK14" i="84"/>
  <c r="BA18" i="84"/>
  <c r="BI18" i="84"/>
  <c r="BI8" i="84"/>
  <c r="BA8" i="84"/>
  <c r="K45" i="96"/>
  <c r="I18" i="53" s="1"/>
  <c r="M18" i="53" s="1"/>
  <c r="Q18" i="53" s="1"/>
  <c r="I45" i="96"/>
  <c r="I18" i="55" s="1"/>
  <c r="M18" i="55" s="1"/>
  <c r="S8" i="20"/>
  <c r="CC15" i="84"/>
  <c r="BU15" i="84"/>
  <c r="AS15" i="80"/>
  <c r="AW15" i="80"/>
  <c r="AY15" i="80" s="1"/>
  <c r="BC15" i="92"/>
  <c r="AS18" i="80"/>
  <c r="AW18" i="80"/>
  <c r="AY18" i="80" s="1"/>
  <c r="G96" i="114"/>
  <c r="I26" i="22" s="1"/>
  <c r="M26" i="22" s="1"/>
  <c r="S26" i="22" s="1"/>
  <c r="BI17" i="80"/>
  <c r="BM17" i="80"/>
  <c r="BO17" i="80" s="1"/>
  <c r="AS12" i="81"/>
  <c r="AK12" i="81"/>
  <c r="BQ17" i="82"/>
  <c r="BI17" i="82"/>
  <c r="DM15" i="82"/>
  <c r="DE15" i="82"/>
  <c r="DE22" i="81"/>
  <c r="DM22" i="81"/>
  <c r="BG74" i="52"/>
  <c r="BM74" i="52" s="1"/>
  <c r="E21" i="2" s="1"/>
  <c r="AS8" i="81"/>
  <c r="AK8" i="81"/>
  <c r="G19" i="114"/>
  <c r="E70" i="96" s="1"/>
  <c r="AQ12" i="92"/>
  <c r="M19" i="84"/>
  <c r="U19" i="84"/>
  <c r="CS15" i="81"/>
  <c r="CU15" i="81" s="1"/>
  <c r="CK15" i="81"/>
  <c r="AA36" i="45"/>
  <c r="AA18" i="45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S41" i="44"/>
  <c r="G19" i="79"/>
  <c r="S19" i="85"/>
  <c r="AU19" i="3" s="1"/>
  <c r="G769" i="1" s="1"/>
  <c r="BI18" i="80"/>
  <c r="BM18" i="80"/>
  <c r="BO18" i="80" s="1"/>
  <c r="BI12" i="82"/>
  <c r="BQ12" i="82"/>
  <c r="AU12" i="83"/>
  <c r="M12" i="90"/>
  <c r="O12" i="90" s="1"/>
  <c r="S12" i="90" s="1"/>
  <c r="AC21" i="88"/>
  <c r="AM21" i="88"/>
  <c r="AW13" i="81"/>
  <c r="AY13" i="81" s="1"/>
  <c r="AO13" i="81"/>
  <c r="BC72" i="52"/>
  <c r="CG72" i="52"/>
  <c r="BQ72" i="52"/>
  <c r="AI72" i="52"/>
  <c r="BM72" i="52"/>
  <c r="AW72" i="52"/>
  <c r="Y72" i="52"/>
  <c r="BG72" i="52"/>
  <c r="AS72" i="52"/>
  <c r="BW72" i="52"/>
  <c r="AC72" i="52"/>
  <c r="M78" i="52"/>
  <c r="AU11" i="83"/>
  <c r="M11" i="90"/>
  <c r="O11" i="90" s="1"/>
  <c r="S11" i="90" s="1"/>
  <c r="AC12" i="88"/>
  <c r="AM12" i="88"/>
  <c r="CS19" i="83"/>
  <c r="CW19" i="83"/>
  <c r="CY19" i="83" s="1"/>
  <c r="Q23" i="47"/>
  <c r="Q19" i="47"/>
  <c r="S41" i="45"/>
  <c r="DM11" i="81"/>
  <c r="DE11" i="81"/>
  <c r="BC15" i="85"/>
  <c r="BE15" i="85" s="1"/>
  <c r="BG15" i="85" s="1"/>
  <c r="BI15" i="85" s="1"/>
  <c r="BK15" i="85" s="1"/>
  <c r="BM15" i="85" s="1"/>
  <c r="BC23" i="85"/>
  <c r="BE23" i="85" s="1"/>
  <c r="BG23" i="85" s="1"/>
  <c r="BI23" i="85" s="1"/>
  <c r="BK23" i="85" s="1"/>
  <c r="BM23" i="85" s="1"/>
  <c r="BU12" i="84"/>
  <c r="CC12" i="84"/>
  <c r="AA45" i="34"/>
  <c r="AA43" i="34"/>
  <c r="AA37" i="34"/>
  <c r="AA27" i="34"/>
  <c r="AA46" i="34"/>
  <c r="AA38" i="34"/>
  <c r="AA28" i="34"/>
  <c r="AA39" i="34"/>
  <c r="AA29" i="34"/>
  <c r="AA40" i="34"/>
  <c r="AA30" i="34"/>
  <c r="AA31" i="34"/>
  <c r="AA41" i="34"/>
  <c r="AA32" i="34"/>
  <c r="AA42" i="34"/>
  <c r="AA36" i="34"/>
  <c r="AA14" i="34"/>
  <c r="AA15" i="34"/>
  <c r="AA16" i="34"/>
  <c r="AA17" i="34"/>
  <c r="AA18" i="34"/>
  <c r="AA25" i="34"/>
  <c r="AA19" i="34"/>
  <c r="AA11" i="34"/>
  <c r="AA20" i="34"/>
  <c r="K20" i="47"/>
  <c r="AA33" i="34"/>
  <c r="BI9" i="80"/>
  <c r="BM9" i="80"/>
  <c r="BO9" i="80" s="1"/>
  <c r="AC8" i="80"/>
  <c r="AG8" i="80"/>
  <c r="AI8" i="80" s="1"/>
  <c r="AK22" i="84"/>
  <c r="AC22" i="84"/>
  <c r="M13" i="88"/>
  <c r="O13" i="88" s="1"/>
  <c r="S13" i="88" s="1"/>
  <c r="CI13" i="83"/>
  <c r="S14" i="90"/>
  <c r="BC12" i="88"/>
  <c r="BY16" i="83"/>
  <c r="CC16" i="83"/>
  <c r="CE16" i="83" s="1"/>
  <c r="AC16" i="90"/>
  <c r="AM16" i="90"/>
  <c r="AO14" i="82"/>
  <c r="AW14" i="82"/>
  <c r="AY14" i="82" s="1"/>
  <c r="I14" i="22"/>
  <c r="M14" i="22" s="1"/>
  <c r="S14" i="22" s="1"/>
  <c r="E32" i="103"/>
  <c r="AS22" i="80"/>
  <c r="AW22" i="80"/>
  <c r="AY22" i="80" s="1"/>
  <c r="Y8" i="79"/>
  <c r="AI8" i="85"/>
  <c r="Y16" i="79"/>
  <c r="AI16" i="85"/>
  <c r="BQ81" i="52"/>
  <c r="AI81" i="52"/>
  <c r="AC81" i="52"/>
  <c r="BW81" i="52"/>
  <c r="AC13" i="89"/>
  <c r="AM13" i="89"/>
  <c r="BC17" i="88"/>
  <c r="W11" i="89"/>
  <c r="CS17" i="82"/>
  <c r="CU17" i="82" s="1"/>
  <c r="CK17" i="82"/>
  <c r="CA14" i="79"/>
  <c r="CE14" i="85"/>
  <c r="CA22" i="79"/>
  <c r="CE22" i="85"/>
  <c r="S19" i="88"/>
  <c r="BI22" i="83"/>
  <c r="BK22" i="83" s="1"/>
  <c r="BE22" i="83"/>
  <c r="BQ13" i="82"/>
  <c r="BI13" i="82"/>
  <c r="AG17" i="92"/>
  <c r="G51" i="100"/>
  <c r="G52" i="100"/>
  <c r="CK14" i="82"/>
  <c r="CS14" i="82"/>
  <c r="CU14" i="82" s="1"/>
  <c r="AS9" i="80"/>
  <c r="AW9" i="80"/>
  <c r="AY9" i="80" s="1"/>
  <c r="BI16" i="84"/>
  <c r="BA16" i="84"/>
  <c r="AQ18" i="91"/>
  <c r="AS19" i="80"/>
  <c r="AW19" i="80"/>
  <c r="AY19" i="80" s="1"/>
  <c r="G22" i="79"/>
  <c r="S22" i="85"/>
  <c r="AU24" i="3" s="1"/>
  <c r="G914" i="1" s="1"/>
  <c r="K68" i="11"/>
  <c r="M68" i="11" s="1"/>
  <c r="K67" i="11"/>
  <c r="M67" i="11" s="1"/>
  <c r="BC13" i="92"/>
  <c r="AU10" i="83"/>
  <c r="AW10" i="83" s="1"/>
  <c r="BA10" i="83" s="1"/>
  <c r="M10" i="90"/>
  <c r="O10" i="90" s="1"/>
  <c r="S10" i="90" s="1"/>
  <c r="K17" i="3"/>
  <c r="G693" i="1" s="1"/>
  <c r="Q17" i="92"/>
  <c r="S17" i="92" s="1"/>
  <c r="AU15" i="83"/>
  <c r="AW15" i="83" s="1"/>
  <c r="BA15" i="83" s="1"/>
  <c r="M15" i="90"/>
  <c r="O15" i="90" s="1"/>
  <c r="S15" i="90" s="1"/>
  <c r="I23" i="92"/>
  <c r="AC14" i="89"/>
  <c r="AM14" i="89"/>
  <c r="S8" i="46"/>
  <c r="Q17" i="82"/>
  <c r="Y17" i="82"/>
  <c r="AA17" i="82" s="1"/>
  <c r="AG14" i="92"/>
  <c r="AW21" i="82"/>
  <c r="AY21" i="82" s="1"/>
  <c r="AO21" i="82"/>
  <c r="I15" i="27"/>
  <c r="M15" i="27" s="1"/>
  <c r="K33" i="74"/>
  <c r="I15" i="26" s="1"/>
  <c r="M15" i="26" s="1"/>
  <c r="G10" i="79"/>
  <c r="S10" i="85"/>
  <c r="AU10" i="3" s="1"/>
  <c r="G508" i="1" s="1"/>
  <c r="AA12" i="32"/>
  <c r="AA21" i="32"/>
  <c r="AA13" i="32"/>
  <c r="AA9" i="32"/>
  <c r="S22" i="47"/>
  <c r="AA10" i="32"/>
  <c r="BI10" i="80"/>
  <c r="BM10" i="80"/>
  <c r="BO10" i="80" s="1"/>
  <c r="AC21" i="90"/>
  <c r="AM21" i="90"/>
  <c r="Y14" i="81"/>
  <c r="AA14" i="81" s="1"/>
  <c r="Q14" i="81"/>
  <c r="AC14" i="88"/>
  <c r="AM14" i="88"/>
  <c r="K73" i="74"/>
  <c r="I10" i="23" s="1"/>
  <c r="AU8" i="83"/>
  <c r="AW8" i="83" s="1"/>
  <c r="BA8" i="83" s="1"/>
  <c r="M8" i="90"/>
  <c r="O8" i="90" s="1"/>
  <c r="S8" i="90" s="1"/>
  <c r="Q11" i="83"/>
  <c r="U11" i="83"/>
  <c r="W11" i="83" s="1"/>
  <c r="BU16" i="82"/>
  <c r="BW16" i="82" s="1"/>
  <c r="BM16" i="82"/>
  <c r="I80" i="98"/>
  <c r="AA21" i="40"/>
  <c r="AA13" i="40"/>
  <c r="AA9" i="40"/>
  <c r="AA10" i="40"/>
  <c r="AA12" i="40"/>
  <c r="S14" i="47"/>
  <c r="S8" i="40"/>
  <c r="BU10" i="81"/>
  <c r="BW10" i="81" s="1"/>
  <c r="BM10" i="81"/>
  <c r="AG15" i="92"/>
  <c r="CS10" i="84"/>
  <c r="CK10" i="84"/>
  <c r="AM16" i="89"/>
  <c r="AC16" i="89"/>
  <c r="AQ8" i="79"/>
  <c r="AY8" i="85"/>
  <c r="AQ16" i="79"/>
  <c r="AY16" i="85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G11" i="79"/>
  <c r="S11" i="85"/>
  <c r="AU11" i="3" s="1"/>
  <c r="G537" i="1" s="1"/>
  <c r="CK12" i="81"/>
  <c r="CS12" i="81"/>
  <c r="CU12" i="81" s="1"/>
  <c r="S41" i="42"/>
  <c r="CK10" i="82"/>
  <c r="CS10" i="82"/>
  <c r="CU10" i="82" s="1"/>
  <c r="M19" i="54"/>
  <c r="Y8" i="54"/>
  <c r="Q8" i="54"/>
  <c r="W8" i="54" s="1"/>
  <c r="M17" i="54"/>
  <c r="Q23" i="83"/>
  <c r="U23" i="83"/>
  <c r="W23" i="83" s="1"/>
  <c r="DM21" i="82"/>
  <c r="DE21" i="82"/>
  <c r="CW14" i="83"/>
  <c r="CY14" i="83" s="1"/>
  <c r="CS14" i="83"/>
  <c r="BO15" i="83"/>
  <c r="BQ15" i="83" s="1"/>
  <c r="BU15" i="83" s="1"/>
  <c r="M15" i="89"/>
  <c r="O15" i="89" s="1"/>
  <c r="S15" i="89" s="1"/>
  <c r="BU10" i="82"/>
  <c r="BW10" i="82" s="1"/>
  <c r="BM10" i="82"/>
  <c r="AG16" i="92"/>
  <c r="I48" i="100"/>
  <c r="I47" i="100"/>
  <c r="O52" i="52"/>
  <c r="U52" i="52" s="1"/>
  <c r="O44" i="52"/>
  <c r="U44" i="52" s="1"/>
  <c r="AK8" i="52"/>
  <c r="AK42" i="52"/>
  <c r="O8" i="52"/>
  <c r="U8" i="52" s="1"/>
  <c r="O41" i="52"/>
  <c r="U41" i="52" s="1"/>
  <c r="O9" i="52"/>
  <c r="U9" i="52" s="1"/>
  <c r="AK52" i="52"/>
  <c r="AK44" i="52"/>
  <c r="O42" i="52"/>
  <c r="U42" i="52" s="1"/>
  <c r="AK9" i="52"/>
  <c r="AK37" i="52"/>
  <c r="O97" i="52"/>
  <c r="U97" i="52" s="1"/>
  <c r="O37" i="52"/>
  <c r="U37" i="52" s="1"/>
  <c r="AK41" i="52"/>
  <c r="AK97" i="52"/>
  <c r="AA12" i="43"/>
  <c r="AA21" i="43"/>
  <c r="AA13" i="43"/>
  <c r="AA9" i="43"/>
  <c r="AA10" i="43"/>
  <c r="S11" i="47"/>
  <c r="CK12" i="82"/>
  <c r="CS12" i="82"/>
  <c r="CU12" i="82" s="1"/>
  <c r="AA22" i="43"/>
  <c r="AA23" i="43"/>
  <c r="AA24" i="43"/>
  <c r="AA8" i="43"/>
  <c r="AA34" i="43"/>
  <c r="AA26" i="43"/>
  <c r="O11" i="47"/>
  <c r="Y11" i="47" s="1"/>
  <c r="BQ17" i="81"/>
  <c r="BI17" i="81"/>
  <c r="AA50" i="128"/>
  <c r="E8" i="104" s="1"/>
  <c r="E11" i="118"/>
  <c r="E13" i="118" s="1"/>
  <c r="E26" i="74" s="1"/>
  <c r="E9" i="104"/>
  <c r="DM15" i="81"/>
  <c r="DE15" i="81"/>
  <c r="AO13" i="84"/>
  <c r="AG13" i="84"/>
  <c r="CS22" i="84"/>
  <c r="CK22" i="84"/>
  <c r="W40" i="54"/>
  <c r="CK16" i="84"/>
  <c r="CS16" i="84"/>
  <c r="S28" i="24"/>
  <c r="BC16" i="91"/>
  <c r="O95" i="52"/>
  <c r="U95" i="52" s="1"/>
  <c r="O87" i="52"/>
  <c r="U87" i="52" s="1"/>
  <c r="AK91" i="52"/>
  <c r="AK73" i="52"/>
  <c r="AK93" i="52"/>
  <c r="O91" i="52"/>
  <c r="U91" i="52" s="1"/>
  <c r="O73" i="52"/>
  <c r="U73" i="52" s="1"/>
  <c r="AK94" i="52"/>
  <c r="O92" i="52"/>
  <c r="U92" i="52" s="1"/>
  <c r="AK95" i="52"/>
  <c r="O93" i="52"/>
  <c r="U93" i="52" s="1"/>
  <c r="AK87" i="52"/>
  <c r="AK48" i="52"/>
  <c r="O46" i="52"/>
  <c r="U46" i="52" s="1"/>
  <c r="AK50" i="52"/>
  <c r="O48" i="52"/>
  <c r="U48" i="52" s="1"/>
  <c r="O49" i="52"/>
  <c r="U49" i="52" s="1"/>
  <c r="O33" i="52"/>
  <c r="U33" i="52" s="1"/>
  <c r="O25" i="52"/>
  <c r="U25" i="52" s="1"/>
  <c r="O50" i="52"/>
  <c r="U50" i="52" s="1"/>
  <c r="AK33" i="52"/>
  <c r="AK47" i="52"/>
  <c r="O35" i="52"/>
  <c r="U35" i="52" s="1"/>
  <c r="AG10" i="51"/>
  <c r="AK43" i="52"/>
  <c r="AK72" i="52"/>
  <c r="AM72" i="52" s="1"/>
  <c r="O94" i="52"/>
  <c r="U94" i="52" s="1"/>
  <c r="O11" i="51"/>
  <c r="U11" i="51" s="1"/>
  <c r="O89" i="52"/>
  <c r="U89" i="52" s="1"/>
  <c r="AK25" i="52"/>
  <c r="AG9" i="51"/>
  <c r="O72" i="52"/>
  <c r="U72" i="52" s="1"/>
  <c r="AG28" i="51"/>
  <c r="O14" i="51"/>
  <c r="U14" i="51" s="1"/>
  <c r="O45" i="52"/>
  <c r="U45" i="52" s="1"/>
  <c r="O43" i="52"/>
  <c r="U43" i="52" s="1"/>
  <c r="AG29" i="51"/>
  <c r="AK90" i="52"/>
  <c r="AK89" i="52"/>
  <c r="O15" i="51"/>
  <c r="U15" i="51" s="1"/>
  <c r="AK45" i="52"/>
  <c r="O15" i="52"/>
  <c r="U15" i="52" s="1"/>
  <c r="O16" i="51"/>
  <c r="U16" i="51" s="1"/>
  <c r="O90" i="52"/>
  <c r="U90" i="52" s="1"/>
  <c r="AK31" i="52"/>
  <c r="AG21" i="51"/>
  <c r="AG11" i="51"/>
  <c r="O23" i="52"/>
  <c r="U23" i="52" s="1"/>
  <c r="AG15" i="51"/>
  <c r="AG16" i="51"/>
  <c r="AG17" i="51"/>
  <c r="O17" i="51"/>
  <c r="U17" i="51" s="1"/>
  <c r="O25" i="51"/>
  <c r="U25" i="51" s="1"/>
  <c r="AK49" i="52"/>
  <c r="AK35" i="52"/>
  <c r="AK23" i="52"/>
  <c r="O27" i="52"/>
  <c r="U27" i="52" s="1"/>
  <c r="O51" i="52"/>
  <c r="U51" i="52" s="1"/>
  <c r="AG14" i="51"/>
  <c r="O31" i="52"/>
  <c r="U31" i="52" s="1"/>
  <c r="O8" i="51"/>
  <c r="U8" i="51" s="1"/>
  <c r="O20" i="51"/>
  <c r="U20" i="51" s="1"/>
  <c r="O26" i="51"/>
  <c r="U26" i="51" s="1"/>
  <c r="AK15" i="52"/>
  <c r="O29" i="52"/>
  <c r="U29" i="52" s="1"/>
  <c r="AK29" i="52"/>
  <c r="AK71" i="52"/>
  <c r="AK92" i="52"/>
  <c r="AK27" i="52"/>
  <c r="AG26" i="51"/>
  <c r="AG8" i="51"/>
  <c r="O9" i="51"/>
  <c r="U9" i="51" s="1"/>
  <c r="O21" i="51"/>
  <c r="U21" i="51" s="1"/>
  <c r="O28" i="51"/>
  <c r="U28" i="51" s="1"/>
  <c r="AK51" i="52"/>
  <c r="AK46" i="52"/>
  <c r="O71" i="52"/>
  <c r="AG25" i="51"/>
  <c r="O47" i="52"/>
  <c r="U47" i="52" s="1"/>
  <c r="AG20" i="51"/>
  <c r="O10" i="51"/>
  <c r="U10" i="51" s="1"/>
  <c r="O29" i="51"/>
  <c r="U29" i="51" s="1"/>
  <c r="G100" i="114"/>
  <c r="I28" i="22" s="1"/>
  <c r="M28" i="22" s="1"/>
  <c r="S28" i="22" s="1"/>
  <c r="G18" i="79"/>
  <c r="S18" i="85"/>
  <c r="AU18" i="3" s="1"/>
  <c r="G740" i="1" s="1"/>
  <c r="I39" i="98"/>
  <c r="AA46" i="31"/>
  <c r="AA38" i="31"/>
  <c r="AA39" i="31"/>
  <c r="AA29" i="31"/>
  <c r="AA40" i="31"/>
  <c r="AA31" i="31"/>
  <c r="AA41" i="31"/>
  <c r="AA42" i="31"/>
  <c r="AA36" i="31"/>
  <c r="AA45" i="31"/>
  <c r="AA43" i="31"/>
  <c r="AA37" i="31"/>
  <c r="AA33" i="31"/>
  <c r="AA15" i="31"/>
  <c r="AA16" i="31"/>
  <c r="AA25" i="31"/>
  <c r="AA17" i="31"/>
  <c r="AA32" i="31"/>
  <c r="AA18" i="31"/>
  <c r="AA27" i="31"/>
  <c r="AA19" i="31"/>
  <c r="AA11" i="31"/>
  <c r="AA28" i="31"/>
  <c r="AA20" i="31"/>
  <c r="AA14" i="31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K23" i="47"/>
  <c r="K19" i="47"/>
  <c r="AA30" i="31"/>
  <c r="AM36" i="56"/>
  <c r="Q36" i="56"/>
  <c r="W36" i="56" s="1"/>
  <c r="AC36" i="56"/>
  <c r="AI36" i="56" s="1"/>
  <c r="AS36" i="56"/>
  <c r="AC22" i="80"/>
  <c r="AG22" i="80"/>
  <c r="AI22" i="80" s="1"/>
  <c r="BC9" i="91"/>
  <c r="Y20" i="82"/>
  <c r="AA20" i="82" s="1"/>
  <c r="Q20" i="82"/>
  <c r="BQ15" i="82"/>
  <c r="BI15" i="82"/>
  <c r="BI12" i="81"/>
  <c r="BQ12" i="81"/>
  <c r="S17" i="91"/>
  <c r="CK16" i="82"/>
  <c r="CS16" i="82"/>
  <c r="CU16" i="82" s="1"/>
  <c r="AQ17" i="90"/>
  <c r="S18" i="92"/>
  <c r="DM19" i="82"/>
  <c r="DE19" i="82"/>
  <c r="Y34" i="54"/>
  <c r="Q34" i="54"/>
  <c r="W34" i="54" s="1"/>
  <c r="BI19" i="80"/>
  <c r="BM19" i="80"/>
  <c r="BO19" i="80" s="1"/>
  <c r="AA22" i="30"/>
  <c r="AA23" i="30"/>
  <c r="AA24" i="30"/>
  <c r="AA8" i="30"/>
  <c r="AA34" i="30"/>
  <c r="AA26" i="30"/>
  <c r="O24" i="47"/>
  <c r="Y24" i="47" s="1"/>
  <c r="AM44" i="56"/>
  <c r="Q44" i="56"/>
  <c r="W44" i="56" s="1"/>
  <c r="AI44" i="56"/>
  <c r="AC44" i="56"/>
  <c r="AS44" i="56"/>
  <c r="Y44" i="56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AA34" i="34"/>
  <c r="AA26" i="34"/>
  <c r="AA22" i="34"/>
  <c r="AA24" i="34"/>
  <c r="AA23" i="34"/>
  <c r="AA8" i="34"/>
  <c r="O20" i="47"/>
  <c r="Y20" i="47" s="1"/>
  <c r="G15" i="79"/>
  <c r="S15" i="85"/>
  <c r="AU15" i="3" s="1"/>
  <c r="G653" i="1" s="1"/>
  <c r="M8" i="84"/>
  <c r="U8" i="84"/>
  <c r="AC22" i="83"/>
  <c r="AG22" i="83" s="1"/>
  <c r="AK10" i="84"/>
  <c r="AC10" i="84"/>
  <c r="M37" i="104"/>
  <c r="M42" i="104"/>
  <c r="M34" i="104"/>
  <c r="M39" i="104"/>
  <c r="M44" i="104"/>
  <c r="M36" i="104"/>
  <c r="M41" i="104"/>
  <c r="M33" i="104"/>
  <c r="M38" i="104"/>
  <c r="M43" i="104"/>
  <c r="M35" i="104"/>
  <c r="M40" i="104"/>
  <c r="M32" i="104"/>
  <c r="I46" i="26"/>
  <c r="M46" i="26" s="1"/>
  <c r="E41" i="103"/>
  <c r="M41" i="103" s="1"/>
  <c r="W17" i="56"/>
  <c r="G17" i="79"/>
  <c r="S17" i="85"/>
  <c r="AU17" i="3" s="1"/>
  <c r="G711" i="1" s="1"/>
  <c r="K48" i="100"/>
  <c r="K47" i="100"/>
  <c r="CK18" i="81"/>
  <c r="CS18" i="81"/>
  <c r="CU18" i="81" s="1"/>
  <c r="Y9" i="79"/>
  <c r="AI9" i="85"/>
  <c r="Y17" i="79"/>
  <c r="AI17" i="85"/>
  <c r="AC80" i="52"/>
  <c r="AI80" i="52" s="1"/>
  <c r="BW80" i="52"/>
  <c r="BQ80" i="52"/>
  <c r="BC22" i="90"/>
  <c r="K51" i="100"/>
  <c r="K52" i="100"/>
  <c r="CK9" i="84"/>
  <c r="CS9" i="84"/>
  <c r="AC11" i="89"/>
  <c r="AM11" i="89"/>
  <c r="S41" i="39"/>
  <c r="BS15" i="85"/>
  <c r="BU15" i="85" s="1"/>
  <c r="BW15" i="85" s="1"/>
  <c r="BY15" i="85" s="1"/>
  <c r="CA15" i="85" s="1"/>
  <c r="CC15" i="85" s="1"/>
  <c r="CA23" i="79"/>
  <c r="CE23" i="85"/>
  <c r="G61" i="115"/>
  <c r="G76" i="98"/>
  <c r="CK8" i="84"/>
  <c r="CS8" i="84"/>
  <c r="AM19" i="88"/>
  <c r="AC19" i="88"/>
  <c r="BI22" i="82"/>
  <c r="BQ22" i="82"/>
  <c r="BU16" i="84"/>
  <c r="CC16" i="84"/>
  <c r="AG16" i="91"/>
  <c r="S8" i="30"/>
  <c r="BQ13" i="81"/>
  <c r="BI13" i="81"/>
  <c r="AC22" i="88"/>
  <c r="AM22" i="88"/>
  <c r="CA8" i="91"/>
  <c r="AQ8" i="91"/>
  <c r="I17" i="52"/>
  <c r="M17" i="52" s="1"/>
  <c r="K10" i="74"/>
  <c r="I13" i="50" s="1"/>
  <c r="M13" i="50" s="1"/>
  <c r="G16" i="79"/>
  <c r="S16" i="85"/>
  <c r="AU16" i="3" s="1"/>
  <c r="G682" i="1" s="1"/>
  <c r="AA21" i="37"/>
  <c r="AA10" i="37"/>
  <c r="AA12" i="37"/>
  <c r="AA13" i="37"/>
  <c r="AA9" i="37"/>
  <c r="S17" i="47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39" i="32"/>
  <c r="AA29" i="32"/>
  <c r="AA40" i="32"/>
  <c r="AA30" i="32"/>
  <c r="AA14" i="32"/>
  <c r="AA31" i="32"/>
  <c r="AA15" i="32"/>
  <c r="K22" i="47"/>
  <c r="M47" i="100"/>
  <c r="M48" i="100"/>
  <c r="E28" i="78"/>
  <c r="E27" i="78"/>
  <c r="E26" i="78"/>
  <c r="AQ14" i="92"/>
  <c r="Y16" i="81"/>
  <c r="AA16" i="81" s="1"/>
  <c r="Q16" i="81"/>
  <c r="S8" i="34"/>
  <c r="I9" i="27"/>
  <c r="K27" i="74"/>
  <c r="I9" i="26" s="1"/>
  <c r="AA4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38" i="44"/>
  <c r="AA28" i="44"/>
  <c r="AA20" i="44"/>
  <c r="AA39" i="44"/>
  <c r="AA29" i="44"/>
  <c r="AA40" i="44"/>
  <c r="AA30" i="44"/>
  <c r="AA14" i="44"/>
  <c r="AA31" i="44"/>
  <c r="AA15" i="44"/>
  <c r="AA41" i="44"/>
  <c r="AA32" i="44"/>
  <c r="AA16" i="44"/>
  <c r="K10" i="47"/>
  <c r="BC22" i="88"/>
  <c r="BU16" i="81"/>
  <c r="BW16" i="81" s="1"/>
  <c r="BM16" i="81"/>
  <c r="BM23" i="80"/>
  <c r="BO23" i="80" s="1"/>
  <c r="BI23" i="80"/>
  <c r="BU17" i="84"/>
  <c r="CC17" i="84"/>
  <c r="CC22" i="80"/>
  <c r="CE22" i="80" s="1"/>
  <c r="BY22" i="80"/>
  <c r="I16" i="51"/>
  <c r="M16" i="51" s="1"/>
  <c r="E9" i="103"/>
  <c r="AQ10" i="92"/>
  <c r="BO10" i="83"/>
  <c r="BQ10" i="83" s="1"/>
  <c r="BU10" i="83" s="1"/>
  <c r="M10" i="89"/>
  <c r="O10" i="89" s="1"/>
  <c r="S10" i="89" s="1"/>
  <c r="AQ20" i="92"/>
  <c r="BY67" i="52"/>
  <c r="BY68" i="52"/>
  <c r="BY69" i="52"/>
  <c r="BY70" i="52"/>
  <c r="BY66" i="52"/>
  <c r="S14" i="88"/>
  <c r="BC12" i="92"/>
  <c r="Q19" i="81"/>
  <c r="Y19" i="81"/>
  <c r="AA19" i="81" s="1"/>
  <c r="Y42" i="54"/>
  <c r="Q42" i="54"/>
  <c r="CC18" i="84"/>
  <c r="BU18" i="84"/>
  <c r="G8" i="87"/>
  <c r="I8" i="87" s="1"/>
  <c r="AY8" i="3" s="1"/>
  <c r="G452" i="1" s="1"/>
  <c r="BW8" i="92"/>
  <c r="BC8" i="3" s="1"/>
  <c r="G454" i="1" s="1"/>
  <c r="W8" i="92"/>
  <c r="AC9" i="90"/>
  <c r="AM9" i="90"/>
  <c r="BQ22" i="84"/>
  <c r="BY22" i="84"/>
  <c r="BY14" i="80"/>
  <c r="CC14" i="80"/>
  <c r="CE14" i="80" s="1"/>
  <c r="AM20" i="90"/>
  <c r="AC20" i="90"/>
  <c r="AC20" i="88"/>
  <c r="AM20" i="88"/>
  <c r="AQ15" i="90"/>
  <c r="CK12" i="84"/>
  <c r="CS12" i="84"/>
  <c r="Y22" i="81"/>
  <c r="AA22" i="81" s="1"/>
  <c r="Q22" i="81"/>
  <c r="Q49" i="50"/>
  <c r="W49" i="50" s="1"/>
  <c r="Y49" i="50"/>
  <c r="AQ15" i="92"/>
  <c r="CW10" i="83"/>
  <c r="CY10" i="83" s="1"/>
  <c r="CS10" i="83"/>
  <c r="W16" i="89"/>
  <c r="BM21" i="81"/>
  <c r="BU21" i="81"/>
  <c r="BW21" i="81" s="1"/>
  <c r="AM9" i="85"/>
  <c r="AO9" i="85" s="1"/>
  <c r="AQ9" i="85" s="1"/>
  <c r="AS9" i="85" s="1"/>
  <c r="AU9" i="85" s="1"/>
  <c r="AW9" i="85" s="1"/>
  <c r="AM17" i="85"/>
  <c r="AO17" i="85" s="1"/>
  <c r="AQ17" i="85" s="1"/>
  <c r="AS17" i="85" s="1"/>
  <c r="AU17" i="85" s="1"/>
  <c r="AW17" i="85" s="1"/>
  <c r="BY8" i="80"/>
  <c r="CC8" i="80"/>
  <c r="CE8" i="80" s="1"/>
  <c r="BC22" i="91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41" i="43"/>
  <c r="AA32" i="43"/>
  <c r="AA16" i="43"/>
  <c r="AA42" i="43"/>
  <c r="AA33" i="43"/>
  <c r="AA25" i="43"/>
  <c r="AA17" i="43"/>
  <c r="AA36" i="43"/>
  <c r="AA18" i="43"/>
  <c r="K11" i="47"/>
  <c r="CS13" i="81"/>
  <c r="CU13" i="81" s="1"/>
  <c r="CK13" i="81"/>
  <c r="Q15" i="54"/>
  <c r="W15" i="54" s="1"/>
  <c r="BC18" i="91"/>
  <c r="AK15" i="82"/>
  <c r="AS15" i="82"/>
  <c r="U23" i="82"/>
  <c r="M23" i="82"/>
  <c r="DM21" i="81"/>
  <c r="DE21" i="81"/>
  <c r="W17" i="90"/>
  <c r="AO13" i="83"/>
  <c r="AQ13" i="83" s="1"/>
  <c r="AK13" i="83"/>
  <c r="Y22" i="82"/>
  <c r="AA22" i="82" s="1"/>
  <c r="Q22" i="82"/>
  <c r="M16" i="84"/>
  <c r="U16" i="84"/>
  <c r="AQ16" i="92"/>
  <c r="E8" i="102"/>
  <c r="I16" i="105"/>
  <c r="K16" i="105" s="1"/>
  <c r="AQ17" i="91"/>
  <c r="BI20" i="80"/>
  <c r="BM20" i="80"/>
  <c r="BO20" i="80" s="1"/>
  <c r="AG22" i="90"/>
  <c r="S13" i="90"/>
  <c r="BY11" i="80"/>
  <c r="CC11" i="80"/>
  <c r="CE11" i="80" s="1"/>
  <c r="CS13" i="82"/>
  <c r="CU13" i="82" s="1"/>
  <c r="CK13" i="82"/>
  <c r="AS11" i="80"/>
  <c r="AW11" i="80"/>
  <c r="AY11" i="80" s="1"/>
  <c r="AG18" i="89"/>
  <c r="AA12" i="30"/>
  <c r="AA21" i="30"/>
  <c r="AA13" i="30"/>
  <c r="AA9" i="30"/>
  <c r="AA10" i="30"/>
  <c r="S24" i="47"/>
  <c r="Y8" i="82"/>
  <c r="AA8" i="82" s="1"/>
  <c r="Q8" i="82"/>
  <c r="AM14" i="91"/>
  <c r="AC14" i="91"/>
  <c r="AS70" i="52"/>
  <c r="AQ21" i="92"/>
  <c r="CW22" i="83"/>
  <c r="CY22" i="83" s="1"/>
  <c r="CS22" i="83"/>
  <c r="AA12" i="48"/>
  <c r="AI12" i="48"/>
  <c r="AM12" i="48" s="1"/>
  <c r="Q12" i="48"/>
  <c r="W18" i="53"/>
  <c r="CK8" i="81"/>
  <c r="CS8" i="81"/>
  <c r="CU8" i="81" s="1"/>
  <c r="BE21" i="83"/>
  <c r="BI21" i="83"/>
  <c r="BK21" i="83" s="1"/>
  <c r="AC11" i="84"/>
  <c r="AK11" i="84"/>
  <c r="AA46" i="36"/>
  <c r="AA33" i="36"/>
  <c r="AA25" i="36"/>
  <c r="AA17" i="36"/>
  <c r="AA36" i="36"/>
  <c r="AA18" i="36"/>
  <c r="AA45" i="36"/>
  <c r="AA43" i="36"/>
  <c r="AA37" i="36"/>
  <c r="AA27" i="36"/>
  <c r="AA19" i="36"/>
  <c r="AA11" i="36"/>
  <c r="AA38" i="36"/>
  <c r="AA28" i="36"/>
  <c r="AA20" i="36"/>
  <c r="AA39" i="36"/>
  <c r="AA29" i="36"/>
  <c r="AA40" i="36"/>
  <c r="AA30" i="36"/>
  <c r="AA14" i="36"/>
  <c r="AA31" i="36"/>
  <c r="AA15" i="36"/>
  <c r="AA32" i="36"/>
  <c r="AA16" i="36"/>
  <c r="K18" i="47"/>
  <c r="AA41" i="36"/>
  <c r="AA42" i="36"/>
  <c r="U9" i="83"/>
  <c r="W9" i="83" s="1"/>
  <c r="Q9" i="83"/>
  <c r="BC10" i="92"/>
  <c r="BQ15" i="81"/>
  <c r="BI15" i="81"/>
  <c r="BE12" i="84"/>
  <c r="AW12" i="84"/>
  <c r="AW19" i="84"/>
  <c r="BE19" i="84"/>
  <c r="DM19" i="81"/>
  <c r="DE19" i="81"/>
  <c r="AW23" i="80"/>
  <c r="AY23" i="80" s="1"/>
  <c r="AS23" i="80"/>
  <c r="AC13" i="88"/>
  <c r="AM13" i="88"/>
  <c r="AC35" i="46"/>
  <c r="BI9" i="79"/>
  <c r="BO9" i="85"/>
  <c r="BC17" i="85"/>
  <c r="BE17" i="85" s="1"/>
  <c r="BG17" i="85" s="1"/>
  <c r="BI17" i="85" s="1"/>
  <c r="BK17" i="85" s="1"/>
  <c r="BM17" i="85" s="1"/>
  <c r="AA9" i="31"/>
  <c r="AA10" i="31"/>
  <c r="AA12" i="31"/>
  <c r="AA21" i="31"/>
  <c r="AA13" i="31"/>
  <c r="AA9" i="35"/>
  <c r="AA10" i="35"/>
  <c r="AA12" i="35"/>
  <c r="AA21" i="35"/>
  <c r="AA13" i="35"/>
  <c r="S23" i="47"/>
  <c r="S19" i="47"/>
  <c r="BU13" i="84"/>
  <c r="CC13" i="84"/>
  <c r="CS17" i="81"/>
  <c r="CU17" i="81" s="1"/>
  <c r="CK17" i="81"/>
  <c r="AS20" i="80"/>
  <c r="AW20" i="80"/>
  <c r="AY20" i="80" s="1"/>
  <c r="AA46" i="39"/>
  <c r="AA38" i="39"/>
  <c r="AA39" i="39"/>
  <c r="AA40" i="39"/>
  <c r="AA41" i="39"/>
  <c r="AA42" i="39"/>
  <c r="AA45" i="39"/>
  <c r="AA43" i="39"/>
  <c r="AA29" i="39"/>
  <c r="AA30" i="39"/>
  <c r="AA14" i="39"/>
  <c r="AA31" i="39"/>
  <c r="AA15" i="39"/>
  <c r="AA32" i="39"/>
  <c r="AA16" i="39"/>
  <c r="AA37" i="39"/>
  <c r="AA33" i="39"/>
  <c r="AA25" i="39"/>
  <c r="AA17" i="39"/>
  <c r="AA18" i="39"/>
  <c r="AA27" i="39"/>
  <c r="AA19" i="39"/>
  <c r="AA11" i="39"/>
  <c r="AA28" i="39"/>
  <c r="AA20" i="39"/>
  <c r="K15" i="47"/>
  <c r="AA36" i="39"/>
  <c r="U20" i="83"/>
  <c r="W20" i="83" s="1"/>
  <c r="Q20" i="83"/>
  <c r="AS22" i="82"/>
  <c r="AK22" i="82"/>
  <c r="Q45" i="50"/>
  <c r="W45" i="50" s="1"/>
  <c r="Y45" i="50"/>
  <c r="AC10" i="83"/>
  <c r="AG10" i="83" s="1"/>
  <c r="AA19" i="83"/>
  <c r="AC19" i="83" s="1"/>
  <c r="AG19" i="83" s="1"/>
  <c r="M19" i="91"/>
  <c r="O19" i="91" s="1"/>
  <c r="S19" i="91" s="1"/>
  <c r="CK20" i="81"/>
  <c r="CS20" i="81"/>
  <c r="CU20" i="81" s="1"/>
  <c r="I16" i="22"/>
  <c r="M16" i="22" s="1"/>
  <c r="S16" i="22" s="1"/>
  <c r="E34" i="103"/>
  <c r="I149" i="11"/>
  <c r="E37" i="103"/>
  <c r="S9" i="88"/>
  <c r="W10" i="85"/>
  <c r="Y10" i="85" s="1"/>
  <c r="AA10" i="85" s="1"/>
  <c r="AC10" i="85" s="1"/>
  <c r="AE10" i="85" s="1"/>
  <c r="AG10" i="85" s="1"/>
  <c r="Y18" i="79"/>
  <c r="AI18" i="85"/>
  <c r="BW84" i="52"/>
  <c r="BQ84" i="52"/>
  <c r="AI84" i="52"/>
  <c r="AC84" i="52"/>
  <c r="CG11" i="82"/>
  <c r="CO11" i="82"/>
  <c r="CW9" i="83"/>
  <c r="CY9" i="83" s="1"/>
  <c r="CS9" i="83"/>
  <c r="AA21" i="34"/>
  <c r="AA13" i="34"/>
  <c r="AA9" i="34"/>
  <c r="AA10" i="34"/>
  <c r="AA12" i="34"/>
  <c r="S20" i="47"/>
  <c r="AA34" i="42"/>
  <c r="AA26" i="42"/>
  <c r="AA22" i="42"/>
  <c r="AA23" i="42"/>
  <c r="AA24" i="42"/>
  <c r="AA8" i="42"/>
  <c r="O12" i="47"/>
  <c r="Y12" i="47" s="1"/>
  <c r="CA8" i="79"/>
  <c r="CE8" i="85"/>
  <c r="CA16" i="79"/>
  <c r="CE16" i="85"/>
  <c r="AA21" i="39"/>
  <c r="AA13" i="39"/>
  <c r="AA9" i="39"/>
  <c r="AA10" i="39"/>
  <c r="AA12" i="39"/>
  <c r="S15" i="47"/>
  <c r="AG18" i="92"/>
  <c r="BO18" i="83"/>
  <c r="BQ18" i="83" s="1"/>
  <c r="BU18" i="83" s="1"/>
  <c r="M18" i="89"/>
  <c r="O18" i="89" s="1"/>
  <c r="S18" i="89" s="1"/>
  <c r="BI22" i="81"/>
  <c r="BQ22" i="81"/>
  <c r="BC13" i="89"/>
  <c r="G66" i="50"/>
  <c r="AC10" i="91"/>
  <c r="AM10" i="91"/>
  <c r="Y18" i="82"/>
  <c r="AA18" i="82" s="1"/>
  <c r="Q18" i="82"/>
  <c r="S22" i="8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AA31" i="38"/>
  <c r="AA15" i="38"/>
  <c r="AA41" i="38"/>
  <c r="AA32" i="38"/>
  <c r="AA16" i="38"/>
  <c r="AA42" i="38"/>
  <c r="AA33" i="38"/>
  <c r="AA25" i="38"/>
  <c r="AA17" i="38"/>
  <c r="AA36" i="38"/>
  <c r="AA18" i="38"/>
  <c r="K16" i="47"/>
  <c r="BY17" i="80"/>
  <c r="CC17" i="80"/>
  <c r="CE17" i="80" s="1"/>
  <c r="BI14" i="80"/>
  <c r="BM14" i="80"/>
  <c r="BO14" i="80" s="1"/>
  <c r="AC16" i="80"/>
  <c r="AG16" i="80"/>
  <c r="AI16" i="80" s="1"/>
  <c r="CK20" i="84"/>
  <c r="CS20" i="84"/>
  <c r="BC14" i="92"/>
  <c r="S22" i="91"/>
  <c r="BO9" i="83"/>
  <c r="BQ9" i="83" s="1"/>
  <c r="BU9" i="83" s="1"/>
  <c r="M9" i="89"/>
  <c r="AC12" i="89"/>
  <c r="AM12" i="89"/>
  <c r="Y10" i="81"/>
  <c r="AA10" i="81" s="1"/>
  <c r="Q10" i="81"/>
  <c r="Q13" i="81"/>
  <c r="Y13" i="81"/>
  <c r="AA13" i="81" s="1"/>
  <c r="I10" i="27"/>
  <c r="M10" i="27" s="1"/>
  <c r="K28" i="74"/>
  <c r="I10" i="26" s="1"/>
  <c r="M10" i="26" s="1"/>
  <c r="AA12" i="38"/>
  <c r="AA21" i="38"/>
  <c r="AA13" i="38"/>
  <c r="AA9" i="38"/>
  <c r="AA10" i="38"/>
  <c r="S16" i="47"/>
  <c r="AG19" i="90"/>
  <c r="BC16" i="89"/>
  <c r="I9" i="89"/>
  <c r="O9" i="89"/>
  <c r="S9" i="89" s="1"/>
  <c r="M42" i="94"/>
  <c r="K42" i="94"/>
  <c r="I26" i="49" s="1"/>
  <c r="AA20" i="83"/>
  <c r="M20" i="91"/>
  <c r="O20" i="91" s="1"/>
  <c r="S20" i="91" s="1"/>
  <c r="AU68" i="52"/>
  <c r="AU69" i="52"/>
  <c r="AU70" i="52"/>
  <c r="AU67" i="52"/>
  <c r="AU66" i="52"/>
  <c r="M12" i="84"/>
  <c r="U12" i="84"/>
  <c r="AA11" i="83"/>
  <c r="M11" i="91"/>
  <c r="O11" i="91" s="1"/>
  <c r="S11" i="91" s="1"/>
  <c r="AE30" i="102"/>
  <c r="AE28" i="102"/>
  <c r="K76" i="96"/>
  <c r="I19" i="22" s="1"/>
  <c r="M19" i="22" s="1"/>
  <c r="S19" i="22" s="1"/>
  <c r="I76" i="96"/>
  <c r="I19" i="24" s="1"/>
  <c r="M19" i="24" s="1"/>
  <c r="S19" i="24" s="1"/>
  <c r="BQ22" i="83"/>
  <c r="BU22" i="83" s="1"/>
  <c r="AW14" i="84"/>
  <c r="BE14" i="84"/>
  <c r="CI16" i="83"/>
  <c r="CK16" i="83" s="1"/>
  <c r="CO16" i="83" s="1"/>
  <c r="M16" i="88"/>
  <c r="O16" i="88" s="1"/>
  <c r="S16" i="88" s="1"/>
  <c r="CK12" i="83"/>
  <c r="CO12" i="83" s="1"/>
  <c r="K21" i="3"/>
  <c r="G809" i="1" s="1"/>
  <c r="Q21" i="92"/>
  <c r="S21" i="92" s="1"/>
  <c r="BI20" i="84"/>
  <c r="BA20" i="84"/>
  <c r="AO20" i="79" s="1"/>
  <c r="AM10" i="85"/>
  <c r="AO10" i="85" s="1"/>
  <c r="AQ10" i="85" s="1"/>
  <c r="AS10" i="85" s="1"/>
  <c r="AU10" i="85" s="1"/>
  <c r="AW10" i="85" s="1"/>
  <c r="AQ18" i="79"/>
  <c r="AY18" i="85"/>
  <c r="BC10" i="89"/>
  <c r="BC23" i="89" s="1"/>
  <c r="BC10" i="91"/>
  <c r="CS19" i="81"/>
  <c r="CU19" i="81" s="1"/>
  <c r="CK19" i="81"/>
  <c r="Y12" i="54"/>
  <c r="Q12" i="54"/>
  <c r="W12" i="54" s="1"/>
  <c r="AK15" i="81"/>
  <c r="AS15" i="81"/>
  <c r="U23" i="81"/>
  <c r="M23" i="81"/>
  <c r="AA12" i="83"/>
  <c r="AC12" i="83" s="1"/>
  <c r="AG12" i="83" s="1"/>
  <c r="M12" i="91"/>
  <c r="O12" i="91" s="1"/>
  <c r="S12" i="91" s="1"/>
  <c r="I23" i="88"/>
  <c r="BU8" i="88"/>
  <c r="AM8" i="88"/>
  <c r="AC8" i="88"/>
  <c r="BC18" i="89"/>
  <c r="CK17" i="84"/>
  <c r="CS17" i="84"/>
  <c r="AQ15" i="89"/>
  <c r="BU20" i="81"/>
  <c r="BW20" i="81" s="1"/>
  <c r="BM20" i="81"/>
  <c r="BC11" i="91"/>
  <c r="AW11" i="84"/>
  <c r="BE11" i="84"/>
  <c r="AC13" i="90"/>
  <c r="AM13" i="90"/>
  <c r="S41" i="41"/>
  <c r="AQ18" i="89"/>
  <c r="CS19" i="82"/>
  <c r="CU19" i="82" s="1"/>
  <c r="CK19" i="82"/>
  <c r="CC23" i="80"/>
  <c r="CE23" i="80" s="1"/>
  <c r="BY23" i="80"/>
  <c r="BC17" i="91"/>
  <c r="M21" i="88"/>
  <c r="O21" i="88" s="1"/>
  <c r="S21" i="88" s="1"/>
  <c r="CI21" i="83"/>
  <c r="CK21" i="83" s="1"/>
  <c r="CO21" i="83" s="1"/>
  <c r="G50" i="115"/>
  <c r="G73" i="98" s="1"/>
  <c r="CK16" i="81"/>
  <c r="CS16" i="81"/>
  <c r="CU16" i="81" s="1"/>
  <c r="DE16" i="82"/>
  <c r="DM16" i="82"/>
  <c r="S27" i="24"/>
  <c r="AG12" i="92"/>
  <c r="G16" i="87"/>
  <c r="I16" i="87" s="1"/>
  <c r="AY16" i="3" s="1"/>
  <c r="G684" i="1" s="1"/>
  <c r="W16" i="92"/>
  <c r="BI11" i="80"/>
  <c r="BM11" i="80"/>
  <c r="BO11" i="80" s="1"/>
  <c r="AC11" i="83"/>
  <c r="AG11" i="83" s="1"/>
  <c r="S13" i="91"/>
  <c r="BY12" i="83"/>
  <c r="CC12" i="83"/>
  <c r="CE12" i="83" s="1"/>
  <c r="AC34" i="56"/>
  <c r="AI34" i="56" s="1"/>
  <c r="AS34" i="56"/>
  <c r="Y34" i="56"/>
  <c r="AM34" i="56"/>
  <c r="Q34" i="56"/>
  <c r="W34" i="56" s="1"/>
  <c r="AC8" i="90"/>
  <c r="I23" i="90"/>
  <c r="BU8" i="90"/>
  <c r="AM8" i="90"/>
  <c r="AW12" i="83"/>
  <c r="BA12" i="83" s="1"/>
  <c r="AW19" i="83"/>
  <c r="BA19" i="83" s="1"/>
  <c r="CK8" i="82"/>
  <c r="CS8" i="82"/>
  <c r="CU8" i="82" s="1"/>
  <c r="BA21" i="84"/>
  <c r="AO21" i="79" s="1"/>
  <c r="BI21" i="84"/>
  <c r="K23" i="30"/>
  <c r="K23" i="32"/>
  <c r="K23" i="31"/>
  <c r="K26" i="31"/>
  <c r="K26" i="34"/>
  <c r="K26" i="33"/>
  <c r="K23" i="33"/>
  <c r="K23" i="35"/>
  <c r="K26" i="35"/>
  <c r="K23" i="34"/>
  <c r="K26" i="37"/>
  <c r="K26" i="38"/>
  <c r="K23" i="38"/>
  <c r="K23" i="37"/>
  <c r="K23" i="40"/>
  <c r="K26" i="40"/>
  <c r="K26" i="39"/>
  <c r="K26" i="41"/>
  <c r="K23" i="43"/>
  <c r="K23" i="42"/>
  <c r="K26" i="46"/>
  <c r="K26" i="45"/>
  <c r="K26" i="44"/>
  <c r="K23" i="46"/>
  <c r="K23" i="45"/>
  <c r="K26" i="30"/>
  <c r="K26" i="43"/>
  <c r="K53" i="52"/>
  <c r="K26" i="42"/>
  <c r="K23" i="41"/>
  <c r="K26" i="32"/>
  <c r="K26" i="36"/>
  <c r="K56" i="52"/>
  <c r="K23" i="44"/>
  <c r="K23" i="39"/>
  <c r="K23" i="36"/>
  <c r="AU41" i="36"/>
  <c r="AE41" i="36"/>
  <c r="S41" i="36"/>
  <c r="AK41" i="36"/>
  <c r="BA41" i="36"/>
  <c r="BC10" i="85"/>
  <c r="BE10" i="85" s="1"/>
  <c r="BG10" i="85" s="1"/>
  <c r="BI10" i="85" s="1"/>
  <c r="BK10" i="85" s="1"/>
  <c r="BM10" i="85" s="1"/>
  <c r="BC18" i="85"/>
  <c r="BE18" i="85" s="1"/>
  <c r="BG18" i="85" s="1"/>
  <c r="BI18" i="85" s="1"/>
  <c r="BK18" i="85" s="1"/>
  <c r="BM18" i="85" s="1"/>
  <c r="BY19" i="80"/>
  <c r="CC19" i="80"/>
  <c r="CE19" i="80" s="1"/>
  <c r="BU21" i="84"/>
  <c r="CC21" i="84"/>
  <c r="AK86" i="52"/>
  <c r="O36" i="52"/>
  <c r="U36" i="52" s="1"/>
  <c r="O20" i="52"/>
  <c r="U20" i="52" s="1"/>
  <c r="O21" i="52"/>
  <c r="U21" i="52" s="1"/>
  <c r="O13" i="52"/>
  <c r="U13" i="52" s="1"/>
  <c r="O17" i="52"/>
  <c r="U17" i="52" s="1"/>
  <c r="AK36" i="52"/>
  <c r="AK20" i="52"/>
  <c r="O18" i="52"/>
  <c r="U18" i="52" s="1"/>
  <c r="AK13" i="52"/>
  <c r="AK96" i="52"/>
  <c r="O11" i="52"/>
  <c r="U11" i="52" s="1"/>
  <c r="AK21" i="52"/>
  <c r="AK17" i="52"/>
  <c r="O96" i="52"/>
  <c r="U96" i="52" s="1"/>
  <c r="AK18" i="52"/>
  <c r="O88" i="52"/>
  <c r="U88" i="52" s="1"/>
  <c r="AK11" i="52"/>
  <c r="O86" i="52"/>
  <c r="U86" i="52" s="1"/>
  <c r="AK88" i="52"/>
  <c r="BC12" i="90"/>
  <c r="CI8" i="83"/>
  <c r="CK8" i="83" s="1"/>
  <c r="CO8" i="83" s="1"/>
  <c r="M8" i="88"/>
  <c r="O8" i="88" s="1"/>
  <c r="S8" i="88" s="1"/>
  <c r="AS22" i="81"/>
  <c r="AK22" i="81"/>
  <c r="AS10" i="82"/>
  <c r="AK10" i="82"/>
  <c r="G46" i="96"/>
  <c r="G40" i="96"/>
  <c r="G14" i="96"/>
  <c r="BC19" i="89"/>
  <c r="AG22" i="92"/>
  <c r="I24" i="56"/>
  <c r="M24" i="56" s="1"/>
  <c r="K9" i="74"/>
  <c r="I24" i="54" s="1"/>
  <c r="M24" i="54" s="1"/>
  <c r="I46" i="27"/>
  <c r="M46" i="27" s="1"/>
  <c r="E40" i="103"/>
  <c r="M40" i="103" s="1"/>
  <c r="AC9" i="88"/>
  <c r="AM9" i="88"/>
  <c r="E69" i="98"/>
  <c r="G53" i="116"/>
  <c r="Y11" i="79"/>
  <c r="AI11" i="85"/>
  <c r="Y19" i="79"/>
  <c r="AI19" i="85"/>
  <c r="BQ83" i="52"/>
  <c r="AC83" i="52"/>
  <c r="AI83" i="52" s="1"/>
  <c r="BW83" i="52"/>
  <c r="CG11" i="81"/>
  <c r="CO11" i="81"/>
  <c r="DM9" i="82"/>
  <c r="DE9" i="82"/>
  <c r="BY20" i="80"/>
  <c r="CC20" i="80"/>
  <c r="CE20" i="80" s="1"/>
  <c r="G13" i="79"/>
  <c r="S13" i="85"/>
  <c r="AU13" i="3" s="1"/>
  <c r="G595" i="1" s="1"/>
  <c r="AS12" i="80"/>
  <c r="AW12" i="80"/>
  <c r="AY12" i="80" s="1"/>
  <c r="CA9" i="79"/>
  <c r="CE9" i="85"/>
  <c r="CA17" i="79"/>
  <c r="CE17" i="85"/>
  <c r="BY15" i="80"/>
  <c r="CC15" i="80"/>
  <c r="CE15" i="80" s="1"/>
  <c r="DE8" i="82"/>
  <c r="DM8" i="82"/>
  <c r="AA15" i="83"/>
  <c r="AC15" i="83" s="1"/>
  <c r="AG15" i="83" s="1"/>
  <c r="M15" i="91"/>
  <c r="O15" i="91" s="1"/>
  <c r="S15" i="91" s="1"/>
  <c r="Q21" i="81"/>
  <c r="Y21" i="81"/>
  <c r="AA21" i="81" s="1"/>
  <c r="G48" i="96"/>
  <c r="G42" i="96"/>
  <c r="G16" i="96"/>
  <c r="W10" i="91"/>
  <c r="I23" i="91"/>
  <c r="AM11" i="90"/>
  <c r="AC11" i="90"/>
  <c r="AG18" i="91"/>
  <c r="G12" i="79"/>
  <c r="S12" i="85"/>
  <c r="AU12" i="3" s="1"/>
  <c r="G566" i="1" s="1"/>
  <c r="K13" i="3"/>
  <c r="G577" i="1" s="1"/>
  <c r="Q13" i="92"/>
  <c r="S13" i="92" s="1"/>
  <c r="CK20" i="83"/>
  <c r="CO20" i="83" s="1"/>
  <c r="U14" i="84"/>
  <c r="M14" i="84"/>
  <c r="E14" i="79" s="1"/>
  <c r="AM22" i="91"/>
  <c r="AC22" i="91"/>
  <c r="G64" i="96"/>
  <c r="G26" i="96"/>
  <c r="G63" i="96"/>
  <c r="BU18" i="81"/>
  <c r="BW18" i="81" s="1"/>
  <c r="BM18" i="81"/>
  <c r="Y41" i="50"/>
  <c r="Q41" i="50"/>
  <c r="W41" i="50" s="1"/>
  <c r="S12" i="89"/>
  <c r="DE18" i="82"/>
  <c r="DM18" i="82"/>
  <c r="I12" i="27"/>
  <c r="M12" i="27" s="1"/>
  <c r="K30" i="74"/>
  <c r="I12" i="26" s="1"/>
  <c r="M12" i="26" s="1"/>
  <c r="BY16" i="80"/>
  <c r="CC16" i="80"/>
  <c r="CE16" i="80" s="1"/>
  <c r="AQ19" i="90"/>
  <c r="AC11" i="91"/>
  <c r="AM11" i="91"/>
  <c r="CC19" i="83"/>
  <c r="CE19" i="83" s="1"/>
  <c r="BY19" i="83"/>
  <c r="BC14" i="88"/>
  <c r="Y48" i="50"/>
  <c r="Q48" i="50"/>
  <c r="W48" i="50" s="1"/>
  <c r="U17" i="83"/>
  <c r="W17" i="83" s="1"/>
  <c r="Q17" i="83"/>
  <c r="Q29" i="102"/>
  <c r="AE29" i="102"/>
  <c r="O29" i="102"/>
  <c r="AC29" i="102"/>
  <c r="M29" i="102"/>
  <c r="AA29" i="102"/>
  <c r="K29" i="102"/>
  <c r="Y29" i="102"/>
  <c r="E29" i="102"/>
  <c r="W29" i="102"/>
  <c r="U29" i="102"/>
  <c r="S29" i="102"/>
  <c r="BU20" i="84"/>
  <c r="BG20" i="79" s="1"/>
  <c r="CC20" i="84"/>
  <c r="I49" i="98"/>
  <c r="CC14" i="84"/>
  <c r="BU14" i="84"/>
  <c r="AK9" i="82"/>
  <c r="AS9" i="82"/>
  <c r="CO22" i="82"/>
  <c r="CG22" i="82"/>
  <c r="AG23" i="80"/>
  <c r="AI23" i="80" s="1"/>
  <c r="AC23" i="80"/>
  <c r="Q44" i="54"/>
  <c r="W44" i="54" s="1"/>
  <c r="Y44" i="54"/>
  <c r="BI14" i="83"/>
  <c r="BK14" i="83" s="1"/>
  <c r="BE14" i="83"/>
  <c r="AS14" i="56"/>
  <c r="Y14" i="56"/>
  <c r="AM14" i="56"/>
  <c r="Q14" i="56"/>
  <c r="W14" i="56" s="1"/>
  <c r="W18" i="56" s="1"/>
  <c r="AI14" i="56"/>
  <c r="AC14" i="56"/>
  <c r="BC16" i="92"/>
  <c r="DE12" i="82"/>
  <c r="DM12" i="82"/>
  <c r="BC13" i="91"/>
  <c r="AA16" i="83"/>
  <c r="M16" i="91"/>
  <c r="O16" i="91" s="1"/>
  <c r="S16" i="91" s="1"/>
  <c r="AQ11" i="79"/>
  <c r="AY11" i="85"/>
  <c r="AM19" i="85"/>
  <c r="AO19" i="85" s="1"/>
  <c r="AQ19" i="85" s="1"/>
  <c r="AS19" i="85" s="1"/>
  <c r="AU19" i="85" s="1"/>
  <c r="AW19" i="85" s="1"/>
  <c r="BC15" i="90"/>
  <c r="CS21" i="81"/>
  <c r="CU21" i="81" s="1"/>
  <c r="CK21" i="81"/>
  <c r="W9" i="50"/>
  <c r="AA34" i="41"/>
  <c r="AA26" i="41"/>
  <c r="AA22" i="41"/>
  <c r="AA23" i="41"/>
  <c r="AA24" i="41"/>
  <c r="AA8" i="41"/>
  <c r="O13" i="47"/>
  <c r="Y13" i="47" s="1"/>
  <c r="AC23" i="81"/>
  <c r="AG23" i="81" s="1"/>
  <c r="AC23" i="82"/>
  <c r="AG23" i="82" s="1"/>
  <c r="Y23" i="83"/>
  <c r="AC23" i="83" s="1"/>
  <c r="AG23" i="83" s="1"/>
  <c r="Y23" i="84"/>
  <c r="AA10" i="48"/>
  <c r="Q10" i="48"/>
  <c r="AI10" i="48"/>
  <c r="AM10" i="48" s="1"/>
  <c r="CW17" i="83"/>
  <c r="CY17" i="83" s="1"/>
  <c r="CS17" i="83"/>
  <c r="S8" i="45"/>
  <c r="G10" i="87"/>
  <c r="I10" i="87" s="1"/>
  <c r="AY10" i="3" s="1"/>
  <c r="G510" i="1" s="1"/>
  <c r="W10" i="92"/>
  <c r="U13" i="84"/>
  <c r="M13" i="84"/>
  <c r="E13" i="79" s="1"/>
  <c r="CG65" i="52"/>
  <c r="I51" i="100"/>
  <c r="I52" i="100"/>
  <c r="AW11" i="83"/>
  <c r="BA11" i="83" s="1"/>
  <c r="G51" i="98"/>
  <c r="I51" i="98" s="1"/>
  <c r="G35" i="115"/>
  <c r="CS21" i="82"/>
  <c r="CU21" i="82" s="1"/>
  <c r="CK21" i="82"/>
  <c r="BI16" i="80"/>
  <c r="BM16" i="80"/>
  <c r="BO16" i="80" s="1"/>
  <c r="G14" i="117"/>
  <c r="K12" i="30"/>
  <c r="K12" i="32"/>
  <c r="K12" i="31"/>
  <c r="K12" i="36"/>
  <c r="K12" i="38"/>
  <c r="K12" i="39"/>
  <c r="K12" i="43"/>
  <c r="K12" i="42"/>
  <c r="K12" i="41"/>
  <c r="K12" i="46"/>
  <c r="K12" i="44"/>
  <c r="K12" i="34"/>
  <c r="K19" i="52"/>
  <c r="K12" i="45"/>
  <c r="K12" i="33"/>
  <c r="K12" i="40"/>
  <c r="K12" i="37"/>
  <c r="K12" i="35"/>
  <c r="Y20" i="81"/>
  <c r="AA20" i="81" s="1"/>
  <c r="Q20" i="81"/>
  <c r="Y70" i="52"/>
  <c r="W42" i="54"/>
  <c r="DE16" i="81"/>
  <c r="DM16" i="81"/>
  <c r="BU8" i="81"/>
  <c r="BW8" i="81" s="1"/>
  <c r="BM8" i="81"/>
  <c r="AC19" i="91"/>
  <c r="AM19" i="91"/>
  <c r="CK13" i="84"/>
  <c r="CS13" i="84"/>
  <c r="Q49" i="25"/>
  <c r="Q25" i="25"/>
  <c r="Q21" i="25"/>
  <c r="Q17" i="25"/>
  <c r="Q13" i="25"/>
  <c r="Q50" i="25"/>
  <c r="Q26" i="25"/>
  <c r="Q22" i="25"/>
  <c r="Q14" i="25"/>
  <c r="M18" i="135"/>
  <c r="Q48" i="25"/>
  <c r="Q24" i="25"/>
  <c r="Q12" i="25"/>
  <c r="Q15" i="25"/>
  <c r="Q23" i="25"/>
  <c r="Q16" i="25"/>
  <c r="G17" i="114"/>
  <c r="I17" i="51" s="1"/>
  <c r="M17" i="51" s="1"/>
  <c r="AK11" i="82"/>
  <c r="AS11" i="82"/>
  <c r="AM13" i="91"/>
  <c r="AC13" i="91"/>
  <c r="S41" i="33"/>
  <c r="AI42" i="56"/>
  <c r="AC42" i="56"/>
  <c r="AM42" i="56"/>
  <c r="AS42" i="56" s="1"/>
  <c r="Q42" i="56"/>
  <c r="W42" i="56" s="1"/>
  <c r="BA41" i="38"/>
  <c r="AK41" i="38"/>
  <c r="S41" i="38"/>
  <c r="AU41" i="38"/>
  <c r="AE41" i="38"/>
  <c r="Y14" i="54"/>
  <c r="Q14" i="54"/>
  <c r="W14" i="54" s="1"/>
  <c r="W18" i="54" s="1"/>
  <c r="AC16" i="84"/>
  <c r="AK16" i="84"/>
  <c r="AK18" i="84"/>
  <c r="AC18" i="84"/>
  <c r="G38" i="96"/>
  <c r="G37" i="96"/>
  <c r="G11" i="96"/>
  <c r="AW19" i="82"/>
  <c r="AY19" i="82" s="1"/>
  <c r="AO19" i="82"/>
  <c r="AG17" i="90"/>
  <c r="BQ19" i="82"/>
  <c r="BI19" i="82"/>
  <c r="BU8" i="82"/>
  <c r="BW8" i="82" s="1"/>
  <c r="BM8" i="82"/>
  <c r="CS15" i="82"/>
  <c r="CU15" i="82" s="1"/>
  <c r="CK15" i="82"/>
  <c r="Y73" i="52"/>
  <c r="AM73" i="52"/>
  <c r="BQ73" i="52"/>
  <c r="BW73" i="52" s="1"/>
  <c r="Q73" i="52"/>
  <c r="BM73" i="52"/>
  <c r="AW73" i="52"/>
  <c r="BC73" i="52" s="1"/>
  <c r="BG73" i="52"/>
  <c r="AC73" i="52"/>
  <c r="AI73" i="52" s="1"/>
  <c r="AS73" i="52"/>
  <c r="BC12" i="91"/>
  <c r="BC22" i="89"/>
  <c r="BC11" i="85"/>
  <c r="BE11" i="85" s="1"/>
  <c r="BG11" i="85" s="1"/>
  <c r="BI11" i="85" s="1"/>
  <c r="BK11" i="85" s="1"/>
  <c r="BM11" i="85" s="1"/>
  <c r="BC19" i="85"/>
  <c r="BE19" i="85" s="1"/>
  <c r="BG19" i="85" s="1"/>
  <c r="BI19" i="85" s="1"/>
  <c r="BK19" i="85" s="1"/>
  <c r="BM19" i="85" s="1"/>
  <c r="AC11" i="88"/>
  <c r="AM11" i="88"/>
  <c r="Q38" i="54"/>
  <c r="W38" i="54" s="1"/>
  <c r="Y38" i="54"/>
  <c r="AK17" i="82"/>
  <c r="AS17" i="82"/>
  <c r="AQ19" i="92"/>
  <c r="K20" i="3"/>
  <c r="G780" i="1" s="1"/>
  <c r="Q20" i="92"/>
  <c r="S20" i="92" s="1"/>
  <c r="AS10" i="81"/>
  <c r="AK10" i="81"/>
  <c r="AC20" i="84"/>
  <c r="AK20" i="84"/>
  <c r="AQ22" i="92"/>
  <c r="AM20" i="91"/>
  <c r="AC20" i="91"/>
  <c r="I14" i="24"/>
  <c r="M14" i="24" s="1"/>
  <c r="S14" i="24" s="1"/>
  <c r="E31" i="103"/>
  <c r="G61" i="117"/>
  <c r="E30" i="103" s="1"/>
  <c r="S22" i="90"/>
  <c r="BY11" i="84"/>
  <c r="BQ11" i="84"/>
  <c r="BC15" i="89"/>
  <c r="DM9" i="81"/>
  <c r="DE9" i="81"/>
  <c r="BC9" i="90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K13" i="47"/>
  <c r="CA10" i="79"/>
  <c r="CE10" i="85"/>
  <c r="CA18" i="79"/>
  <c r="CE18" i="85"/>
  <c r="AA34" i="33"/>
  <c r="AA26" i="33"/>
  <c r="AA22" i="33"/>
  <c r="AA23" i="33"/>
  <c r="AA24" i="33"/>
  <c r="AA8" i="33"/>
  <c r="O21" i="47"/>
  <c r="Y21" i="47" s="1"/>
  <c r="BC12" i="89"/>
  <c r="DE8" i="81"/>
  <c r="DM8" i="81"/>
  <c r="G32" i="117"/>
  <c r="G33" i="117"/>
  <c r="G36" i="117"/>
  <c r="G22" i="117"/>
  <c r="G26" i="117"/>
  <c r="G30" i="117"/>
  <c r="G34" i="117"/>
  <c r="G38" i="117"/>
  <c r="G29" i="117"/>
  <c r="G37" i="117"/>
  <c r="G27" i="117"/>
  <c r="G23" i="117"/>
  <c r="G35" i="117"/>
  <c r="G31" i="117"/>
  <c r="G24" i="117"/>
  <c r="G25" i="117"/>
  <c r="G28" i="117"/>
  <c r="G39" i="117"/>
  <c r="AC15" i="91"/>
  <c r="AM15" i="91"/>
  <c r="AG19" i="84"/>
  <c r="AO19" i="84"/>
  <c r="BC20" i="92"/>
  <c r="AC22" i="89"/>
  <c r="AM22" i="89"/>
  <c r="AW21" i="81"/>
  <c r="AY21" i="81" s="1"/>
  <c r="AO21" i="81"/>
  <c r="BU8" i="84"/>
  <c r="CC8" i="84"/>
  <c r="Q11" i="81"/>
  <c r="Y11" i="81"/>
  <c r="AA11" i="81" s="1"/>
  <c r="BC22" i="92"/>
  <c r="BQ9" i="84"/>
  <c r="BY9" i="84"/>
  <c r="AA34" i="44"/>
  <c r="AA26" i="44"/>
  <c r="AA22" i="44"/>
  <c r="O10" i="47"/>
  <c r="Y10" i="47" s="1"/>
  <c r="AA23" i="44"/>
  <c r="AA24" i="44"/>
  <c r="AA8" i="44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K12" i="47"/>
  <c r="S41" i="40"/>
  <c r="M51" i="100"/>
  <c r="M52" i="100"/>
  <c r="K81" i="11"/>
  <c r="K79" i="11"/>
  <c r="K75" i="11"/>
  <c r="K73" i="11"/>
  <c r="K80" i="11"/>
  <c r="K74" i="11"/>
  <c r="K72" i="11"/>
  <c r="K29" i="18"/>
  <c r="K29" i="17"/>
  <c r="K29" i="15"/>
  <c r="K29" i="16"/>
  <c r="K68" i="23"/>
  <c r="K56" i="23"/>
  <c r="K52" i="23"/>
  <c r="K53" i="25"/>
  <c r="K31" i="27"/>
  <c r="K67" i="25"/>
  <c r="K55" i="25"/>
  <c r="K51" i="25"/>
  <c r="K34" i="26"/>
  <c r="K30" i="26"/>
  <c r="K34" i="27"/>
  <c r="K30" i="27"/>
  <c r="K22" i="30"/>
  <c r="K22" i="31"/>
  <c r="K22" i="33"/>
  <c r="K22" i="35"/>
  <c r="K22" i="34"/>
  <c r="K22" i="37"/>
  <c r="K22" i="36"/>
  <c r="K22" i="38"/>
  <c r="K22" i="40"/>
  <c r="K22" i="39"/>
  <c r="K22" i="43"/>
  <c r="K22" i="42"/>
  <c r="K22" i="41"/>
  <c r="K22" i="46"/>
  <c r="K22" i="45"/>
  <c r="K22" i="44"/>
  <c r="K25" i="50"/>
  <c r="K63" i="50"/>
  <c r="K97" i="52"/>
  <c r="K40" i="52"/>
  <c r="K55" i="56"/>
  <c r="K50" i="56"/>
  <c r="K52" i="56"/>
  <c r="K66" i="23"/>
  <c r="K50" i="54"/>
  <c r="K51" i="54"/>
  <c r="K68" i="25"/>
  <c r="K66" i="25"/>
  <c r="K51" i="23"/>
  <c r="K31" i="26"/>
  <c r="K55" i="23"/>
  <c r="K63" i="11"/>
  <c r="K51" i="56"/>
  <c r="K52" i="54"/>
  <c r="K54" i="25"/>
  <c r="K67" i="23"/>
  <c r="K27" i="21"/>
  <c r="K64" i="11"/>
  <c r="K55" i="54"/>
  <c r="K22" i="32"/>
  <c r="K52" i="25"/>
  <c r="K53" i="23"/>
  <c r="K54" i="23"/>
  <c r="K65" i="11"/>
  <c r="K37" i="52"/>
  <c r="K56" i="25"/>
  <c r="K12" i="3"/>
  <c r="G548" i="1" s="1"/>
  <c r="Q12" i="92"/>
  <c r="S12" i="92" s="1"/>
  <c r="DE20" i="82"/>
  <c r="DM20" i="82"/>
  <c r="Q21" i="82"/>
  <c r="Y21" i="82"/>
  <c r="AA21" i="82" s="1"/>
  <c r="AA8" i="83"/>
  <c r="AC8" i="83" s="1"/>
  <c r="AG8" i="83" s="1"/>
  <c r="M8" i="91"/>
  <c r="O8" i="91" s="1"/>
  <c r="S8" i="91" s="1"/>
  <c r="DE18" i="81"/>
  <c r="DM18" i="81"/>
  <c r="AG14" i="84"/>
  <c r="AO14" i="84"/>
  <c r="I14" i="27"/>
  <c r="M14" i="27" s="1"/>
  <c r="K32" i="74"/>
  <c r="I14" i="26" s="1"/>
  <c r="M14" i="26" s="1"/>
  <c r="BE9" i="84"/>
  <c r="AW9" i="84"/>
  <c r="BA41" i="32"/>
  <c r="AK41" i="32"/>
  <c r="S41" i="32"/>
  <c r="AU41" i="32"/>
  <c r="AE41" i="32"/>
  <c r="AG10" i="92"/>
  <c r="AG20" i="92"/>
  <c r="BC14" i="90"/>
  <c r="S8" i="21"/>
  <c r="Y16" i="82"/>
  <c r="AA16" i="82" s="1"/>
  <c r="Q16" i="82"/>
  <c r="Y10" i="82"/>
  <c r="AA10" i="82" s="1"/>
  <c r="Q10" i="82"/>
  <c r="AY23" i="89"/>
  <c r="G8" i="79"/>
  <c r="S8" i="85"/>
  <c r="AU8" i="3" s="1"/>
  <c r="G450" i="1" s="1"/>
  <c r="AK9" i="81"/>
  <c r="AS9" i="81"/>
  <c r="BI8" i="80"/>
  <c r="BM8" i="80"/>
  <c r="BO8" i="80" s="1"/>
  <c r="CO22" i="81"/>
  <c r="CG22" i="81"/>
  <c r="BI14" i="82"/>
  <c r="BQ14" i="82"/>
  <c r="U21" i="84"/>
  <c r="M21" i="84"/>
  <c r="AA21" i="48"/>
  <c r="AE21" i="48" s="1"/>
  <c r="AI21" i="48"/>
  <c r="Q21" i="48"/>
  <c r="AG15" i="90"/>
  <c r="DE12" i="81"/>
  <c r="DM12" i="81"/>
  <c r="Y43" i="50"/>
  <c r="Q43" i="50"/>
  <c r="W43" i="50" s="1"/>
  <c r="I11" i="25"/>
  <c r="M11" i="25" s="1"/>
  <c r="K74" i="74"/>
  <c r="I11" i="23" s="1"/>
  <c r="M11" i="23" s="1"/>
  <c r="AM12" i="85"/>
  <c r="AO12" i="85" s="1"/>
  <c r="AQ12" i="85" s="1"/>
  <c r="AS12" i="85" s="1"/>
  <c r="AU12" i="85" s="1"/>
  <c r="AW12" i="85" s="1"/>
  <c r="AQ20" i="79"/>
  <c r="AY20" i="85"/>
  <c r="AC9" i="91"/>
  <c r="AM9" i="91"/>
  <c r="AM23" i="91" s="1"/>
  <c r="G21" i="79"/>
  <c r="S21" i="85"/>
  <c r="AU21" i="3" s="1"/>
  <c r="G827" i="1" s="1"/>
  <c r="E76" i="98"/>
  <c r="G61" i="116"/>
  <c r="AS13" i="80"/>
  <c r="AW13" i="80"/>
  <c r="AY13" i="80" s="1"/>
  <c r="BA23" i="81"/>
  <c r="BE23" i="81" s="1"/>
  <c r="BA23" i="82"/>
  <c r="BE23" i="82" s="1"/>
  <c r="AS23" i="83"/>
  <c r="AW23" i="83" s="1"/>
  <c r="BA23" i="83" s="1"/>
  <c r="AS23" i="84"/>
  <c r="AM21" i="91"/>
  <c r="AC21" i="91"/>
  <c r="BC16" i="90"/>
  <c r="AC21" i="89"/>
  <c r="AM21" i="89"/>
  <c r="I16" i="24"/>
  <c r="M16" i="24" s="1"/>
  <c r="S16" i="24" s="1"/>
  <c r="E33" i="103"/>
  <c r="DM17" i="82"/>
  <c r="DE17" i="82"/>
  <c r="AM18" i="90"/>
  <c r="AC18" i="90"/>
  <c r="AC9" i="80"/>
  <c r="AG9" i="80"/>
  <c r="AI9" i="80" s="1"/>
  <c r="AG17" i="91"/>
  <c r="BQ11" i="82"/>
  <c r="BI11" i="82"/>
  <c r="BC10" i="88"/>
  <c r="AA10" i="33"/>
  <c r="AA12" i="33"/>
  <c r="AA21" i="33"/>
  <c r="AA13" i="33"/>
  <c r="AA9" i="33"/>
  <c r="S21" i="47"/>
  <c r="AU18" i="83"/>
  <c r="AW18" i="83" s="1"/>
  <c r="BA18" i="83" s="1"/>
  <c r="M18" i="90"/>
  <c r="O18" i="90" s="1"/>
  <c r="S18" i="90" s="1"/>
  <c r="AC12" i="84"/>
  <c r="AK12" i="84"/>
  <c r="BQ78" i="52"/>
  <c r="BQ79" i="52" s="1"/>
  <c r="BM70" i="52"/>
  <c r="AG21" i="92"/>
  <c r="AC8" i="84"/>
  <c r="AK8" i="84"/>
  <c r="AC15" i="88"/>
  <c r="AM15" i="88"/>
  <c r="S8" i="19"/>
  <c r="U18" i="83"/>
  <c r="W18" i="83" s="1"/>
  <c r="Q18" i="83"/>
  <c r="CK13" i="83"/>
  <c r="CO13" i="83" s="1"/>
  <c r="Q48" i="23"/>
  <c r="Q49" i="23"/>
  <c r="Q16" i="23"/>
  <c r="Q12" i="23"/>
  <c r="Q25" i="23"/>
  <c r="Q17" i="23"/>
  <c r="Q13" i="23"/>
  <c r="Q24" i="23"/>
  <c r="Q21" i="23"/>
  <c r="Q15" i="23"/>
  <c r="M24" i="135"/>
  <c r="Q23" i="23"/>
  <c r="Q50" i="23"/>
  <c r="Q22" i="23"/>
  <c r="Q26" i="23"/>
  <c r="Q14" i="23"/>
  <c r="G39" i="111"/>
  <c r="G26" i="111"/>
  <c r="G15" i="111"/>
  <c r="E35" i="96" s="1"/>
  <c r="G35" i="111"/>
  <c r="G18" i="111"/>
  <c r="E44" i="96" s="1"/>
  <c r="G23" i="111"/>
  <c r="I135" i="11" s="1"/>
  <c r="G21" i="111"/>
  <c r="E42" i="96" s="1"/>
  <c r="G24" i="111"/>
  <c r="E51" i="96" s="1"/>
  <c r="G27" i="111"/>
  <c r="E12" i="97" s="1"/>
  <c r="G31" i="111"/>
  <c r="I29" i="21" s="1"/>
  <c r="G30" i="111"/>
  <c r="E57" i="96" s="1"/>
  <c r="G33" i="111"/>
  <c r="E59" i="96" s="1"/>
  <c r="G16" i="111"/>
  <c r="E37" i="96" s="1"/>
  <c r="G36" i="111"/>
  <c r="I145" i="11" s="1"/>
  <c r="G40" i="111"/>
  <c r="I147" i="11" s="1"/>
  <c r="G22" i="111"/>
  <c r="E49" i="96" s="1"/>
  <c r="G25" i="111"/>
  <c r="G20" i="111"/>
  <c r="E41" i="96" s="1"/>
  <c r="G32" i="111"/>
  <c r="I143" i="11" s="1"/>
  <c r="G19" i="111"/>
  <c r="E40" i="96" s="1"/>
  <c r="G29" i="111"/>
  <c r="I31" i="16" s="1"/>
  <c r="G34" i="111"/>
  <c r="G42" i="111" s="1"/>
  <c r="E65" i="96" s="1"/>
  <c r="G28" i="111"/>
  <c r="I31" i="13" s="1"/>
  <c r="G38" i="111"/>
  <c r="E63" i="96" s="1"/>
  <c r="G17" i="111"/>
  <c r="E39" i="96" s="1"/>
  <c r="G37" i="111"/>
  <c r="E61" i="96" s="1"/>
  <c r="AK11" i="81"/>
  <c r="AS11" i="81"/>
  <c r="AC11" i="92"/>
  <c r="AM11" i="92"/>
  <c r="CC10" i="84"/>
  <c r="BU10" i="84"/>
  <c r="BC21" i="92"/>
  <c r="BO13" i="83"/>
  <c r="BQ13" i="83" s="1"/>
  <c r="BU13" i="83" s="1"/>
  <c r="M13" i="89"/>
  <c r="O13" i="89" s="1"/>
  <c r="S13" i="89" s="1"/>
  <c r="AC16" i="83"/>
  <c r="AG16" i="83" s="1"/>
  <c r="AK18" i="83"/>
  <c r="AO18" i="83"/>
  <c r="AQ18" i="83" s="1"/>
  <c r="AG12" i="90"/>
  <c r="BO17" i="83"/>
  <c r="BQ17" i="83" s="1"/>
  <c r="BU17" i="83" s="1"/>
  <c r="M17" i="89"/>
  <c r="O17" i="89" s="1"/>
  <c r="S17" i="89" s="1"/>
  <c r="BQ19" i="81"/>
  <c r="BI19" i="81"/>
  <c r="U18" i="84"/>
  <c r="M18" i="84"/>
  <c r="E18" i="79" s="1"/>
  <c r="AO14" i="81"/>
  <c r="AW14" i="81"/>
  <c r="AY14" i="81" s="1"/>
  <c r="AM16" i="88"/>
  <c r="AC16" i="88"/>
  <c r="AA10" i="45"/>
  <c r="AA12" i="45"/>
  <c r="AA21" i="45"/>
  <c r="AA13" i="45"/>
  <c r="S9" i="47"/>
  <c r="AA9" i="45"/>
  <c r="CS11" i="84"/>
  <c r="CK11" i="84"/>
  <c r="BC12" i="85"/>
  <c r="BE12" i="85" s="1"/>
  <c r="BG12" i="85" s="1"/>
  <c r="BI12" i="85" s="1"/>
  <c r="BK12" i="85" s="1"/>
  <c r="BM12" i="85" s="1"/>
  <c r="BC20" i="85"/>
  <c r="BE20" i="85" s="1"/>
  <c r="BG20" i="85" s="1"/>
  <c r="BI20" i="85" s="1"/>
  <c r="BK20" i="85" s="1"/>
  <c r="BM20" i="85" s="1"/>
  <c r="BC16" i="88"/>
  <c r="S11" i="88"/>
  <c r="S41" i="31"/>
  <c r="E21" i="78"/>
  <c r="E20" i="78"/>
  <c r="E19" i="78"/>
  <c r="AK17" i="81"/>
  <c r="AS17" i="81"/>
  <c r="Y12" i="81"/>
  <c r="AA12" i="81" s="1"/>
  <c r="Q12" i="81"/>
  <c r="AC20" i="83"/>
  <c r="AG20" i="83" s="1"/>
  <c r="CA75" i="52"/>
  <c r="CG75" i="52" s="1"/>
  <c r="BG75" i="52"/>
  <c r="BM75" i="52" s="1"/>
  <c r="E22" i="2" s="1"/>
  <c r="G965" i="1" s="1"/>
  <c r="Y76" i="52"/>
  <c r="M19" i="56"/>
  <c r="AO8" i="83" l="1"/>
  <c r="AQ8" i="83" s="1"/>
  <c r="AK8" i="83"/>
  <c r="CW21" i="83"/>
  <c r="CY21" i="83" s="1"/>
  <c r="CS21" i="83"/>
  <c r="AO15" i="83"/>
  <c r="AQ15" i="83" s="1"/>
  <c r="AK15" i="83"/>
  <c r="AO12" i="83"/>
  <c r="AQ12" i="83" s="1"/>
  <c r="AK12" i="83"/>
  <c r="G13" i="87"/>
  <c r="I13" i="87" s="1"/>
  <c r="AY13" i="3" s="1"/>
  <c r="G597" i="1" s="1"/>
  <c r="W13" i="92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BE16" i="89"/>
  <c r="BE8" i="89"/>
  <c r="BI15" i="83"/>
  <c r="BK15" i="83" s="1"/>
  <c r="BE15" i="83"/>
  <c r="CW8" i="83"/>
  <c r="CY8" i="83" s="1"/>
  <c r="CS8" i="83"/>
  <c r="CW16" i="83"/>
  <c r="CY16" i="83" s="1"/>
  <c r="CS16" i="83"/>
  <c r="CC9" i="83"/>
  <c r="CE9" i="83" s="1"/>
  <c r="BY9" i="83"/>
  <c r="W19" i="54"/>
  <c r="W17" i="54"/>
  <c r="W20" i="54" s="1"/>
  <c r="AI19" i="56"/>
  <c r="K19" i="56"/>
  <c r="AC19" i="56"/>
  <c r="Y19" i="56"/>
  <c r="AM19" i="56"/>
  <c r="AS19" i="56" s="1"/>
  <c r="Q19" i="56"/>
  <c r="BI20" i="79"/>
  <c r="BO20" i="85"/>
  <c r="AW46" i="36"/>
  <c r="AW38" i="36"/>
  <c r="AW28" i="36"/>
  <c r="AW20" i="36"/>
  <c r="AW39" i="36"/>
  <c r="AW29" i="36"/>
  <c r="AW40" i="36"/>
  <c r="AW30" i="36"/>
  <c r="AW32" i="36"/>
  <c r="AW16" i="36"/>
  <c r="AW33" i="36"/>
  <c r="AW25" i="36"/>
  <c r="AW17" i="36"/>
  <c r="AW36" i="36"/>
  <c r="AW18" i="36"/>
  <c r="I18" i="79"/>
  <c r="K18" i="79" s="1"/>
  <c r="AW41" i="36"/>
  <c r="AW37" i="36"/>
  <c r="AW27" i="36"/>
  <c r="AW11" i="36"/>
  <c r="AW14" i="36"/>
  <c r="AW15" i="36"/>
  <c r="AW43" i="36"/>
  <c r="AW42" i="36"/>
  <c r="AW31" i="36"/>
  <c r="AW19" i="36"/>
  <c r="AW45" i="36"/>
  <c r="CC17" i="83"/>
  <c r="CE17" i="83" s="1"/>
  <c r="BY17" i="83"/>
  <c r="K40" i="96"/>
  <c r="I20" i="53" s="1"/>
  <c r="M20" i="53" s="1"/>
  <c r="Q20" i="53" s="1"/>
  <c r="W20" i="53" s="1"/>
  <c r="I40" i="96"/>
  <c r="I20" i="55" s="1"/>
  <c r="M20" i="55" s="1"/>
  <c r="I59" i="96"/>
  <c r="I31" i="55" s="1"/>
  <c r="M31" i="55" s="1"/>
  <c r="AG18" i="90"/>
  <c r="AW23" i="84"/>
  <c r="BE23" i="84"/>
  <c r="E21" i="79"/>
  <c r="AQ22" i="89"/>
  <c r="AQ15" i="91"/>
  <c r="I40" i="37"/>
  <c r="M40" i="37" s="1"/>
  <c r="E21" i="103"/>
  <c r="I40" i="38"/>
  <c r="M40" i="38" s="1"/>
  <c r="E20" i="103"/>
  <c r="W22" i="90"/>
  <c r="BG22" i="90" s="1"/>
  <c r="AG20" i="91"/>
  <c r="G20" i="87"/>
  <c r="I20" i="87" s="1"/>
  <c r="AY20" i="3" s="1"/>
  <c r="G800" i="1" s="1"/>
  <c r="W20" i="92"/>
  <c r="BG20" i="92" s="1"/>
  <c r="CW13" i="84"/>
  <c r="CO13" i="84"/>
  <c r="CE14" i="84"/>
  <c r="AA13" i="77"/>
  <c r="AC13" i="77" s="1"/>
  <c r="I22" i="18" s="1"/>
  <c r="M22" i="18" s="1"/>
  <c r="S22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Q22" i="91"/>
  <c r="CW20" i="83"/>
  <c r="CY20" i="83" s="1"/>
  <c r="CS20" i="83"/>
  <c r="AG11" i="90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BY36" i="52"/>
  <c r="CC36" i="52" s="1"/>
  <c r="AO36" i="52"/>
  <c r="AO11" i="83"/>
  <c r="AQ11" i="83" s="1"/>
  <c r="AK11" i="83"/>
  <c r="AM23" i="88"/>
  <c r="AQ8" i="88"/>
  <c r="CA8" i="88"/>
  <c r="AQ34" i="36"/>
  <c r="AQ26" i="36"/>
  <c r="AQ22" i="36"/>
  <c r="AQ23" i="36"/>
  <c r="AQ24" i="36"/>
  <c r="AQ8" i="36"/>
  <c r="AY67" i="52"/>
  <c r="BA67" i="52" s="1"/>
  <c r="AW67" i="52"/>
  <c r="W22" i="88"/>
  <c r="W18" i="89"/>
  <c r="BG18" i="89" s="1"/>
  <c r="Y10" i="79"/>
  <c r="AI10" i="85"/>
  <c r="AK10" i="83"/>
  <c r="AO10" i="83"/>
  <c r="AQ10" i="83" s="1"/>
  <c r="AQ13" i="88"/>
  <c r="BM15" i="81"/>
  <c r="BU15" i="81"/>
  <c r="BW15" i="81" s="1"/>
  <c r="Y15" i="54"/>
  <c r="CC67" i="52"/>
  <c r="CE67" i="52" s="1"/>
  <c r="CA67" i="52"/>
  <c r="M9" i="26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Q13" i="50"/>
  <c r="W13" i="50" s="1"/>
  <c r="AG22" i="88"/>
  <c r="AG11" i="89"/>
  <c r="W19" i="56"/>
  <c r="AI30" i="75"/>
  <c r="AK30" i="75" s="1"/>
  <c r="I94" i="11" s="1"/>
  <c r="M94" i="11" s="1"/>
  <c r="AI22" i="75"/>
  <c r="AK22" i="75" s="1"/>
  <c r="I63" i="11" s="1"/>
  <c r="M63" i="11" s="1"/>
  <c r="AI27" i="75"/>
  <c r="AK27" i="75" s="1"/>
  <c r="I85" i="11" s="1"/>
  <c r="M85" i="11" s="1"/>
  <c r="AI19" i="75"/>
  <c r="AI32" i="75"/>
  <c r="AK32" i="75" s="1"/>
  <c r="I103" i="11" s="1"/>
  <c r="AI24" i="75"/>
  <c r="AK24" i="75" s="1"/>
  <c r="I76" i="11" s="1"/>
  <c r="M76" i="11" s="1"/>
  <c r="AI26" i="75"/>
  <c r="AK26" i="75" s="1"/>
  <c r="I82" i="11" s="1"/>
  <c r="M82" i="11" s="1"/>
  <c r="AI18" i="75"/>
  <c r="AI31" i="75"/>
  <c r="AK31" i="75" s="1"/>
  <c r="I100" i="11" s="1"/>
  <c r="M100" i="11" s="1"/>
  <c r="AI23" i="75"/>
  <c r="AK23" i="75" s="1"/>
  <c r="I69" i="11" s="1"/>
  <c r="AI33" i="75"/>
  <c r="AK33" i="75" s="1"/>
  <c r="I97" i="11" s="1"/>
  <c r="AI25" i="75"/>
  <c r="AK25" i="75" s="1"/>
  <c r="I79" i="11" s="1"/>
  <c r="M79" i="11" s="1"/>
  <c r="AI28" i="75"/>
  <c r="AK28" i="75" s="1"/>
  <c r="I88" i="11" s="1"/>
  <c r="M88" i="11" s="1"/>
  <c r="AI15" i="75"/>
  <c r="AI29" i="75"/>
  <c r="AK29" i="75" s="1"/>
  <c r="I91" i="11" s="1"/>
  <c r="M91" i="11" s="1"/>
  <c r="AI12" i="75"/>
  <c r="AI17" i="75"/>
  <c r="AI9" i="75"/>
  <c r="AI21" i="75"/>
  <c r="AI14" i="75"/>
  <c r="AI11" i="75"/>
  <c r="AK11" i="75" s="1"/>
  <c r="I23" i="11" s="1"/>
  <c r="M23" i="11" s="1"/>
  <c r="AI20" i="75"/>
  <c r="AI16" i="75"/>
  <c r="AI8" i="75"/>
  <c r="AI13" i="75"/>
  <c r="AI10" i="75"/>
  <c r="M43" i="97"/>
  <c r="AA26" i="75"/>
  <c r="AC26" i="75" s="1"/>
  <c r="AA18" i="75"/>
  <c r="AA31" i="75"/>
  <c r="AC31" i="75" s="1"/>
  <c r="AA23" i="75"/>
  <c r="AC23" i="75" s="1"/>
  <c r="AA28" i="75"/>
  <c r="AC28" i="75" s="1"/>
  <c r="AA20" i="75"/>
  <c r="AA30" i="75"/>
  <c r="AC30" i="75" s="1"/>
  <c r="AA22" i="75"/>
  <c r="AC22" i="75" s="1"/>
  <c r="AA27" i="75"/>
  <c r="AC27" i="75" s="1"/>
  <c r="AA29" i="75"/>
  <c r="AC29" i="75" s="1"/>
  <c r="AA11" i="75"/>
  <c r="AC11" i="75" s="1"/>
  <c r="AA16" i="75"/>
  <c r="AA8" i="75"/>
  <c r="AA19" i="75"/>
  <c r="AA13" i="75"/>
  <c r="AA10" i="75"/>
  <c r="AA24" i="75"/>
  <c r="AC24" i="75" s="1"/>
  <c r="AA15" i="75"/>
  <c r="AA25" i="75"/>
  <c r="AC25" i="75" s="1"/>
  <c r="AA21" i="75"/>
  <c r="AA12" i="75"/>
  <c r="AA32" i="75"/>
  <c r="AC32" i="75" s="1"/>
  <c r="AA17" i="75"/>
  <c r="AA9" i="75"/>
  <c r="AA33" i="75"/>
  <c r="AC33" i="75" s="1"/>
  <c r="AA14" i="75"/>
  <c r="BI8" i="79"/>
  <c r="BO8" i="85"/>
  <c r="AK8" i="51"/>
  <c r="BM8" i="51"/>
  <c r="BQ8" i="51" s="1"/>
  <c r="BY35" i="52"/>
  <c r="CC35" i="52" s="1"/>
  <c r="AO35" i="52"/>
  <c r="AK11" i="51"/>
  <c r="BM11" i="51"/>
  <c r="BQ11" i="51" s="1"/>
  <c r="BY89" i="52"/>
  <c r="CC89" i="52" s="1"/>
  <c r="AO89" i="52"/>
  <c r="AK9" i="51"/>
  <c r="BM9" i="51"/>
  <c r="BQ9" i="51" s="1"/>
  <c r="BY50" i="52"/>
  <c r="CC50" i="52" s="1"/>
  <c r="AO50" i="52"/>
  <c r="W73" i="52"/>
  <c r="AC78" i="52"/>
  <c r="AC79" i="52" s="1"/>
  <c r="AO9" i="52"/>
  <c r="BY9" i="52"/>
  <c r="CC9" i="52" s="1"/>
  <c r="AO8" i="52"/>
  <c r="BY8" i="52"/>
  <c r="CC8" i="52" s="1"/>
  <c r="AQ22" i="46"/>
  <c r="AS22" i="46" s="1"/>
  <c r="AQ23" i="46"/>
  <c r="AS23" i="46" s="1"/>
  <c r="AQ24" i="46"/>
  <c r="AS24" i="46" s="1"/>
  <c r="AQ8" i="46"/>
  <c r="AS8" i="46" s="1"/>
  <c r="AQ34" i="46"/>
  <c r="AS34" i="46" s="1"/>
  <c r="AQ26" i="46"/>
  <c r="AS26" i="46" s="1"/>
  <c r="S23" i="90"/>
  <c r="BW8" i="90"/>
  <c r="W8" i="90"/>
  <c r="G17" i="87"/>
  <c r="I17" i="87" s="1"/>
  <c r="AY17" i="3" s="1"/>
  <c r="G713" i="1" s="1"/>
  <c r="W17" i="92"/>
  <c r="BG17" i="92" s="1"/>
  <c r="W19" i="88"/>
  <c r="BI15" i="79"/>
  <c r="BO15" i="85"/>
  <c r="AQ12" i="88"/>
  <c r="BU12" i="82"/>
  <c r="BW12" i="82" s="1"/>
  <c r="BM12" i="82"/>
  <c r="M19" i="79"/>
  <c r="W19" i="84"/>
  <c r="O19" i="79" s="1"/>
  <c r="S19" i="79" s="1"/>
  <c r="U19" i="79" s="1"/>
  <c r="BM17" i="82"/>
  <c r="BU17" i="82"/>
  <c r="BW17" i="82" s="1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BC23" i="90"/>
  <c r="AQ22" i="39"/>
  <c r="AQ23" i="39"/>
  <c r="AQ24" i="39"/>
  <c r="AQ8" i="39"/>
  <c r="AQ34" i="39"/>
  <c r="AQ26" i="39"/>
  <c r="BG19" i="79"/>
  <c r="AC8" i="75"/>
  <c r="AK8" i="75"/>
  <c r="I9" i="11" s="1"/>
  <c r="M9" i="11" s="1"/>
  <c r="AQ9" i="92"/>
  <c r="BI22" i="79"/>
  <c r="BO22" i="85"/>
  <c r="CO19" i="84"/>
  <c r="CW19" i="84"/>
  <c r="AO16" i="81"/>
  <c r="AW16" i="81"/>
  <c r="AY16" i="81" s="1"/>
  <c r="BE17" i="83"/>
  <c r="BI17" i="83"/>
  <c r="BK17" i="83" s="1"/>
  <c r="CW21" i="84"/>
  <c r="CO21" i="84"/>
  <c r="M11" i="79"/>
  <c r="W11" i="84"/>
  <c r="O11" i="79" s="1"/>
  <c r="S11" i="79" s="1"/>
  <c r="U11" i="79" s="1"/>
  <c r="DQ10" i="82"/>
  <c r="DS10" i="82" s="1"/>
  <c r="DI10" i="82"/>
  <c r="E22" i="79"/>
  <c r="M20" i="79"/>
  <c r="W20" i="84"/>
  <c r="O20" i="79" s="1"/>
  <c r="S20" i="79" s="1"/>
  <c r="U20" i="79" s="1"/>
  <c r="K32" i="96"/>
  <c r="I8" i="53" s="1"/>
  <c r="I32" i="96"/>
  <c r="I8" i="55" s="1"/>
  <c r="Y25" i="47"/>
  <c r="BK10" i="84"/>
  <c r="AE14" i="48"/>
  <c r="G11" i="87"/>
  <c r="I11" i="87" s="1"/>
  <c r="AY11" i="3" s="1"/>
  <c r="G539" i="1" s="1"/>
  <c r="W11" i="92"/>
  <c r="AQ13" i="92"/>
  <c r="BU14" i="81"/>
  <c r="BW14" i="81" s="1"/>
  <c r="BM14" i="81"/>
  <c r="I70" i="98"/>
  <c r="CA8" i="89"/>
  <c r="AQ8" i="89"/>
  <c r="G160" i="113"/>
  <c r="I43" i="31" s="1"/>
  <c r="M43" i="31" s="1"/>
  <c r="G19" i="113"/>
  <c r="I43" i="46" s="1"/>
  <c r="M43" i="46" s="1"/>
  <c r="G29" i="113"/>
  <c r="I9" i="29" s="1"/>
  <c r="M9" i="29" s="1"/>
  <c r="S9" i="29" s="1"/>
  <c r="G45" i="113"/>
  <c r="I42" i="43" s="1"/>
  <c r="M42" i="43" s="1"/>
  <c r="G82" i="113"/>
  <c r="I43" i="39" s="1"/>
  <c r="M43" i="39" s="1"/>
  <c r="G137" i="113"/>
  <c r="I21" i="29" s="1"/>
  <c r="M21" i="29" s="1"/>
  <c r="S21" i="29" s="1"/>
  <c r="BA21" i="7" s="1"/>
  <c r="BI12" i="79"/>
  <c r="BO12" i="85"/>
  <c r="M18" i="79"/>
  <c r="W18" i="84"/>
  <c r="O18" i="79" s="1"/>
  <c r="S18" i="79" s="1"/>
  <c r="U18" i="79" s="1"/>
  <c r="AW11" i="81"/>
  <c r="AY11" i="81" s="1"/>
  <c r="AO11" i="81"/>
  <c r="K57" i="96"/>
  <c r="I31" i="17" s="1"/>
  <c r="I57" i="96"/>
  <c r="I31" i="18" s="1"/>
  <c r="AO8" i="84"/>
  <c r="AG8" i="84"/>
  <c r="AQ18" i="90"/>
  <c r="AG21" i="89"/>
  <c r="BI23" i="83"/>
  <c r="BK23" i="83" s="1"/>
  <c r="BE23" i="83"/>
  <c r="AG9" i="91"/>
  <c r="M21" i="79"/>
  <c r="W21" i="84"/>
  <c r="O21" i="79" s="1"/>
  <c r="S21" i="79" s="1"/>
  <c r="U21" i="79" s="1"/>
  <c r="BA9" i="84"/>
  <c r="BI9" i="84"/>
  <c r="DQ18" i="81"/>
  <c r="DS18" i="81" s="1"/>
  <c r="DI18" i="81"/>
  <c r="K62" i="54"/>
  <c r="K53" i="54"/>
  <c r="K63" i="54"/>
  <c r="I40" i="33"/>
  <c r="M40" i="33" s="1"/>
  <c r="E25" i="103"/>
  <c r="I40" i="42"/>
  <c r="M40" i="42" s="1"/>
  <c r="E16" i="103"/>
  <c r="AQ20" i="91"/>
  <c r="AQ11" i="88"/>
  <c r="AG13" i="91"/>
  <c r="AQ19" i="91"/>
  <c r="AW46" i="41"/>
  <c r="AW38" i="41"/>
  <c r="AW28" i="41"/>
  <c r="AW20" i="41"/>
  <c r="AW39" i="41"/>
  <c r="AW29" i="41"/>
  <c r="AW40" i="41"/>
  <c r="AW30" i="41"/>
  <c r="AW14" i="41"/>
  <c r="AW16" i="41"/>
  <c r="AW33" i="41"/>
  <c r="AW25" i="41"/>
  <c r="AW17" i="41"/>
  <c r="AW36" i="41"/>
  <c r="AW18" i="41"/>
  <c r="I13" i="79"/>
  <c r="K13" i="79" s="1"/>
  <c r="AW43" i="41"/>
  <c r="AW11" i="41"/>
  <c r="AW32" i="41"/>
  <c r="AW41" i="41"/>
  <c r="AW15" i="41"/>
  <c r="AW19" i="41"/>
  <c r="AW42" i="41"/>
  <c r="AW37" i="41"/>
  <c r="AW31" i="41"/>
  <c r="AW27" i="41"/>
  <c r="AW45" i="41"/>
  <c r="AQ19" i="79"/>
  <c r="AY19" i="85"/>
  <c r="DQ12" i="82"/>
  <c r="DS12" i="82" s="1"/>
  <c r="DI12" i="82"/>
  <c r="AQ13" i="77"/>
  <c r="AS13" i="77" s="1"/>
  <c r="I22" i="15" s="1"/>
  <c r="M22" i="15" s="1"/>
  <c r="AQ10" i="77"/>
  <c r="AS10" i="77" s="1"/>
  <c r="I19" i="15" s="1"/>
  <c r="M19" i="15" s="1"/>
  <c r="AQ15" i="77"/>
  <c r="AS15" i="77" s="1"/>
  <c r="I24" i="15" s="1"/>
  <c r="M24" i="15" s="1"/>
  <c r="AQ12" i="77"/>
  <c r="AS12" i="77" s="1"/>
  <c r="I21" i="15" s="1"/>
  <c r="M21" i="15" s="1"/>
  <c r="AQ17" i="77"/>
  <c r="AS17" i="77" s="1"/>
  <c r="I26" i="15" s="1"/>
  <c r="M26" i="15" s="1"/>
  <c r="AQ14" i="77"/>
  <c r="AS14" i="77" s="1"/>
  <c r="I23" i="15" s="1"/>
  <c r="M23" i="15" s="1"/>
  <c r="AQ11" i="77"/>
  <c r="AS11" i="77" s="1"/>
  <c r="I20" i="15" s="1"/>
  <c r="M20" i="15" s="1"/>
  <c r="AQ16" i="77"/>
  <c r="AS16" i="77" s="1"/>
  <c r="I25" i="15" s="1"/>
  <c r="M25" i="15" s="1"/>
  <c r="AQ11" i="90"/>
  <c r="AO17" i="52"/>
  <c r="BY17" i="52"/>
  <c r="CC17" i="52" s="1"/>
  <c r="AW21" i="79"/>
  <c r="BK21" i="84"/>
  <c r="AY21" i="79" s="1"/>
  <c r="BC21" i="79" s="1"/>
  <c r="BE21" i="79" s="1"/>
  <c r="W8" i="33" s="1"/>
  <c r="BI12" i="83"/>
  <c r="BK12" i="83" s="1"/>
  <c r="BE12" i="83"/>
  <c r="I73" i="98"/>
  <c r="AW15" i="81"/>
  <c r="AY15" i="81" s="1"/>
  <c r="AO15" i="81"/>
  <c r="AQ10" i="79"/>
  <c r="AY10" i="85"/>
  <c r="AY70" i="52"/>
  <c r="BA70" i="52" s="1"/>
  <c r="AW70" i="52"/>
  <c r="BC70" i="52" s="1"/>
  <c r="W9" i="89"/>
  <c r="W22" i="91"/>
  <c r="AG10" i="91"/>
  <c r="BG10" i="91" s="1"/>
  <c r="CC18" i="83"/>
  <c r="CE18" i="83" s="1"/>
  <c r="BY18" i="83"/>
  <c r="W9" i="88"/>
  <c r="W19" i="91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3" i="74"/>
  <c r="G43" i="74"/>
  <c r="G35" i="74"/>
  <c r="G51" i="74"/>
  <c r="G49" i="74"/>
  <c r="G41" i="74"/>
  <c r="G47" i="74"/>
  <c r="G39" i="74"/>
  <c r="G57" i="74"/>
  <c r="G45" i="74"/>
  <c r="G37" i="74"/>
  <c r="G13" i="74"/>
  <c r="I13" i="74" s="1"/>
  <c r="G55" i="74"/>
  <c r="G72" i="96"/>
  <c r="G68" i="96"/>
  <c r="I68" i="96" s="1"/>
  <c r="G62" i="96"/>
  <c r="G56" i="96"/>
  <c r="G52" i="96"/>
  <c r="G50" i="96"/>
  <c r="G36" i="96"/>
  <c r="G34" i="96"/>
  <c r="G20" i="96"/>
  <c r="G18" i="96"/>
  <c r="G10" i="96"/>
  <c r="G71" i="96"/>
  <c r="G67" i="96"/>
  <c r="I67" i="96" s="1"/>
  <c r="G61" i="96"/>
  <c r="G55" i="96"/>
  <c r="G51" i="96"/>
  <c r="G49" i="96"/>
  <c r="G35" i="96"/>
  <c r="I35" i="96" s="1"/>
  <c r="G33" i="96"/>
  <c r="I33" i="96" s="1"/>
  <c r="G31" i="96"/>
  <c r="G25" i="96"/>
  <c r="G17" i="96"/>
  <c r="G9" i="96"/>
  <c r="AG20" i="88"/>
  <c r="CC22" i="84"/>
  <c r="BU22" i="84"/>
  <c r="AY16" i="51"/>
  <c r="AI16" i="51"/>
  <c r="Q16" i="51"/>
  <c r="BG16" i="51"/>
  <c r="AQ16" i="51"/>
  <c r="AA16" i="51"/>
  <c r="M9" i="27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BW17" i="52"/>
  <c r="BG17" i="52"/>
  <c r="Y17" i="52"/>
  <c r="BC17" i="52"/>
  <c r="AM17" i="52"/>
  <c r="CG17" i="52"/>
  <c r="BQ17" i="52"/>
  <c r="AI17" i="52"/>
  <c r="Q17" i="52"/>
  <c r="W17" i="52" s="1"/>
  <c r="BM17" i="52"/>
  <c r="AW17" i="52"/>
  <c r="CA17" i="52"/>
  <c r="AS17" i="52"/>
  <c r="AC17" i="52"/>
  <c r="BO16" i="79"/>
  <c r="CE16" i="84"/>
  <c r="BQ16" i="79" s="1"/>
  <c r="BU16" i="79" s="1"/>
  <c r="BW16" i="79" s="1"/>
  <c r="K26" i="75"/>
  <c r="M26" i="75" s="1"/>
  <c r="I69" i="23" s="1"/>
  <c r="M69" i="23" s="1"/>
  <c r="S69" i="23" s="1"/>
  <c r="K31" i="75"/>
  <c r="M31" i="75" s="1"/>
  <c r="I84" i="23" s="1"/>
  <c r="M84" i="23" s="1"/>
  <c r="S84" i="23" s="1"/>
  <c r="K23" i="75"/>
  <c r="M23" i="75" s="1"/>
  <c r="I57" i="23" s="1"/>
  <c r="M57" i="23" s="1"/>
  <c r="K28" i="75"/>
  <c r="M28" i="75" s="1"/>
  <c r="I75" i="23" s="1"/>
  <c r="M75" i="23" s="1"/>
  <c r="S75" i="23" s="1"/>
  <c r="K20" i="75"/>
  <c r="K30" i="75"/>
  <c r="M30" i="75" s="1"/>
  <c r="I81" i="23" s="1"/>
  <c r="M81" i="23" s="1"/>
  <c r="S81" i="23" s="1"/>
  <c r="K22" i="75"/>
  <c r="M22" i="75" s="1"/>
  <c r="I54" i="23" s="1"/>
  <c r="M54" i="23" s="1"/>
  <c r="K27" i="75"/>
  <c r="M27" i="75" s="1"/>
  <c r="I72" i="23" s="1"/>
  <c r="M72" i="23" s="1"/>
  <c r="S72" i="23" s="1"/>
  <c r="K29" i="75"/>
  <c r="M29" i="75" s="1"/>
  <c r="I78" i="23" s="1"/>
  <c r="M78" i="23" s="1"/>
  <c r="S78" i="23" s="1"/>
  <c r="K32" i="75"/>
  <c r="M32" i="75" s="1"/>
  <c r="I87" i="23" s="1"/>
  <c r="M87" i="23" s="1"/>
  <c r="S87" i="23" s="1"/>
  <c r="K21" i="75"/>
  <c r="K11" i="75"/>
  <c r="M11" i="75" s="1"/>
  <c r="I21" i="23" s="1"/>
  <c r="M21" i="23" s="1"/>
  <c r="K33" i="75"/>
  <c r="M33" i="75" s="1"/>
  <c r="I63" i="23" s="1"/>
  <c r="M63" i="23" s="1"/>
  <c r="K16" i="75"/>
  <c r="K8" i="75"/>
  <c r="M8" i="75" s="1"/>
  <c r="I12" i="23" s="1"/>
  <c r="K13" i="75"/>
  <c r="K10" i="75"/>
  <c r="K15" i="75"/>
  <c r="K18" i="75"/>
  <c r="K12" i="75"/>
  <c r="K24" i="75"/>
  <c r="M24" i="75" s="1"/>
  <c r="I60" i="23" s="1"/>
  <c r="M60" i="23" s="1"/>
  <c r="S60" i="23" s="1"/>
  <c r="K19" i="75"/>
  <c r="K17" i="75"/>
  <c r="K9" i="75"/>
  <c r="K25" i="75"/>
  <c r="M25" i="75" s="1"/>
  <c r="I66" i="23" s="1"/>
  <c r="M66" i="23" s="1"/>
  <c r="K14" i="75"/>
  <c r="M39" i="97"/>
  <c r="AG10" i="84"/>
  <c r="AO10" i="84"/>
  <c r="W17" i="91"/>
  <c r="BG17" i="91" s="1"/>
  <c r="AK25" i="51"/>
  <c r="BM25" i="51"/>
  <c r="BQ25" i="51" s="1"/>
  <c r="AK26" i="51"/>
  <c r="BM26" i="51"/>
  <c r="BQ26" i="51" s="1"/>
  <c r="AO49" i="52"/>
  <c r="BY49" i="52"/>
  <c r="CC49" i="52" s="1"/>
  <c r="AK21" i="51"/>
  <c r="BM21" i="51"/>
  <c r="BQ21" i="51" s="1"/>
  <c r="BY90" i="52"/>
  <c r="CC90" i="52" s="1"/>
  <c r="AO90" i="52"/>
  <c r="AO25" i="52"/>
  <c r="BY25" i="52"/>
  <c r="CC25" i="52" s="1"/>
  <c r="BY47" i="52"/>
  <c r="CC47" i="52" s="1"/>
  <c r="AO47" i="52"/>
  <c r="W13" i="79"/>
  <c r="AA13" i="79" s="1"/>
  <c r="AC13" i="79" s="1"/>
  <c r="BM17" i="81"/>
  <c r="BU17" i="81"/>
  <c r="BW17" i="81" s="1"/>
  <c r="Q19" i="54"/>
  <c r="Y19" i="54" s="1"/>
  <c r="K19" i="54"/>
  <c r="BI8" i="83"/>
  <c r="BK8" i="83" s="1"/>
  <c r="BE8" i="83"/>
  <c r="AQ21" i="90"/>
  <c r="AQ14" i="89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39" i="32"/>
  <c r="AQ29" i="32"/>
  <c r="AQ40" i="32"/>
  <c r="AQ30" i="32"/>
  <c r="AQ14" i="32"/>
  <c r="AQ31" i="32"/>
  <c r="AQ15" i="32"/>
  <c r="BM13" i="82"/>
  <c r="BU13" i="82"/>
  <c r="BW13" i="82" s="1"/>
  <c r="AQ16" i="90"/>
  <c r="W14" i="90"/>
  <c r="DI11" i="81"/>
  <c r="DQ11" i="81"/>
  <c r="DS11" i="81" s="1"/>
  <c r="AG12" i="88"/>
  <c r="BG12" i="88" s="1"/>
  <c r="AQ21" i="88"/>
  <c r="E19" i="79"/>
  <c r="AO8" i="81"/>
  <c r="AW8" i="81"/>
  <c r="AY8" i="81" s="1"/>
  <c r="AA18" i="55"/>
  <c r="Q18" i="55"/>
  <c r="W18" i="55" s="1"/>
  <c r="AI18" i="55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O19" i="79"/>
  <c r="CE19" i="84"/>
  <c r="BQ19" i="79" s="1"/>
  <c r="BU19" i="79" s="1"/>
  <c r="BW19" i="79" s="1"/>
  <c r="M8" i="11"/>
  <c r="AG18" i="88"/>
  <c r="BA22" i="84"/>
  <c r="BI22" i="84"/>
  <c r="S63" i="23"/>
  <c r="K75" i="96"/>
  <c r="I18" i="22" s="1"/>
  <c r="M18" i="22" s="1"/>
  <c r="S18" i="22" s="1"/>
  <c r="I75" i="96"/>
  <c r="I18" i="24" s="1"/>
  <c r="M18" i="24" s="1"/>
  <c r="S18" i="24" s="1"/>
  <c r="AO17" i="83"/>
  <c r="AQ17" i="83" s="1"/>
  <c r="AK17" i="83"/>
  <c r="BI14" i="79"/>
  <c r="BO14" i="85"/>
  <c r="AO12" i="82"/>
  <c r="AW12" i="82"/>
  <c r="AY12" i="82" s="1"/>
  <c r="BC23" i="91"/>
  <c r="E11" i="79"/>
  <c r="E17" i="79"/>
  <c r="M22" i="79"/>
  <c r="W22" i="84"/>
  <c r="O22" i="79" s="1"/>
  <c r="S22" i="79" s="1"/>
  <c r="U22" i="79" s="1"/>
  <c r="CW18" i="83"/>
  <c r="CY18" i="83" s="1"/>
  <c r="CS18" i="83"/>
  <c r="AQ20" i="89"/>
  <c r="E20" i="79"/>
  <c r="I46" i="96"/>
  <c r="I19" i="55" s="1"/>
  <c r="M19" i="55" s="1"/>
  <c r="I34" i="96"/>
  <c r="I10" i="55" s="1"/>
  <c r="M10" i="55" s="1"/>
  <c r="I37" i="98"/>
  <c r="E82" i="98"/>
  <c r="E81" i="98"/>
  <c r="CO15" i="84"/>
  <c r="CW15" i="84"/>
  <c r="DQ14" i="82"/>
  <c r="DS14" i="82" s="1"/>
  <c r="DI14" i="82"/>
  <c r="CE74" i="52"/>
  <c r="I75" i="98"/>
  <c r="BO8" i="83"/>
  <c r="BQ8" i="83" s="1"/>
  <c r="BU8" i="83" s="1"/>
  <c r="M8" i="89"/>
  <c r="O8" i="89" s="1"/>
  <c r="S8" i="89" s="1"/>
  <c r="BG15" i="92"/>
  <c r="G54" i="113"/>
  <c r="I42" i="42" s="1"/>
  <c r="M42" i="42" s="1"/>
  <c r="S43" i="35"/>
  <c r="G18" i="113"/>
  <c r="I42" i="46" s="1"/>
  <c r="M42" i="46" s="1"/>
  <c r="G28" i="113"/>
  <c r="I43" i="45" s="1"/>
  <c r="M43" i="45" s="1"/>
  <c r="G65" i="113"/>
  <c r="I13" i="29" s="1"/>
  <c r="M13" i="29" s="1"/>
  <c r="S13" i="29" s="1"/>
  <c r="BA13" i="7" s="1"/>
  <c r="AO12" i="84"/>
  <c r="AG12" i="84"/>
  <c r="BQ23" i="82"/>
  <c r="BI23" i="82"/>
  <c r="I76" i="98"/>
  <c r="DQ12" i="81"/>
  <c r="DS12" i="81" s="1"/>
  <c r="DI12" i="81"/>
  <c r="AW9" i="81"/>
  <c r="AY9" i="81" s="1"/>
  <c r="AO9" i="81"/>
  <c r="S23" i="91"/>
  <c r="BW8" i="91"/>
  <c r="W8" i="91"/>
  <c r="DQ20" i="82"/>
  <c r="DS20" i="82" s="1"/>
  <c r="DI20" i="82"/>
  <c r="K53" i="56"/>
  <c r="K63" i="56"/>
  <c r="K62" i="56"/>
  <c r="I40" i="45"/>
  <c r="M40" i="45" s="1"/>
  <c r="E13" i="103"/>
  <c r="I40" i="46"/>
  <c r="M40" i="46" s="1"/>
  <c r="G40" i="117"/>
  <c r="E11" i="103" s="1"/>
  <c r="E12" i="103"/>
  <c r="AQ9" i="36"/>
  <c r="AQ10" i="36"/>
  <c r="AQ12" i="36"/>
  <c r="AQ21" i="36"/>
  <c r="AQ13" i="36"/>
  <c r="DI9" i="81"/>
  <c r="DQ9" i="81"/>
  <c r="DS9" i="81" s="1"/>
  <c r="K38" i="103"/>
  <c r="K34" i="103"/>
  <c r="K37" i="103"/>
  <c r="K33" i="103"/>
  <c r="K36" i="103"/>
  <c r="K32" i="103"/>
  <c r="K35" i="103"/>
  <c r="K31" i="103"/>
  <c r="AQ13" i="91"/>
  <c r="M13" i="79"/>
  <c r="W13" i="84"/>
  <c r="O13" i="79" s="1"/>
  <c r="S13" i="79" s="1"/>
  <c r="U13" i="79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AQ11" i="91"/>
  <c r="AQ21" i="37"/>
  <c r="AQ10" i="37"/>
  <c r="AQ12" i="37"/>
  <c r="AQ13" i="37"/>
  <c r="AQ9" i="37"/>
  <c r="I69" i="98"/>
  <c r="Q24" i="54"/>
  <c r="W24" i="54" s="1"/>
  <c r="Y24" i="54"/>
  <c r="BY21" i="52"/>
  <c r="CC21" i="52" s="1"/>
  <c r="AO21" i="52"/>
  <c r="AW22" i="33"/>
  <c r="AW23" i="33"/>
  <c r="AW34" i="33"/>
  <c r="AW26" i="33"/>
  <c r="AW24" i="33"/>
  <c r="AW8" i="33"/>
  <c r="CA8" i="90"/>
  <c r="AQ8" i="90"/>
  <c r="AM23" i="90"/>
  <c r="AQ13" i="90"/>
  <c r="AW23" i="34"/>
  <c r="AW8" i="34"/>
  <c r="AW22" i="34"/>
  <c r="AS20" i="79"/>
  <c r="AU20" i="79" s="1"/>
  <c r="AW34" i="34"/>
  <c r="AW24" i="34"/>
  <c r="AW26" i="34"/>
  <c r="W16" i="88"/>
  <c r="AY69" i="52"/>
  <c r="BA69" i="52" s="1"/>
  <c r="AW69" i="52"/>
  <c r="AM9" i="89"/>
  <c r="AC9" i="89"/>
  <c r="AO19" i="83"/>
  <c r="AQ19" i="83" s="1"/>
  <c r="AK19" i="83"/>
  <c r="DI19" i="81"/>
  <c r="DQ19" i="81"/>
  <c r="DS19" i="81" s="1"/>
  <c r="W13" i="90"/>
  <c r="E30" i="102"/>
  <c r="G8" i="102"/>
  <c r="G30" i="102" s="1"/>
  <c r="AW15" i="82"/>
  <c r="AY15" i="82" s="1"/>
  <c r="AO15" i="82"/>
  <c r="AG20" i="90"/>
  <c r="AQ9" i="90"/>
  <c r="BG18" i="79"/>
  <c r="AM8" i="34"/>
  <c r="BG16" i="79"/>
  <c r="CO8" i="84"/>
  <c r="CW8" i="84"/>
  <c r="CW9" i="84"/>
  <c r="CO9" i="84"/>
  <c r="AU28" i="75"/>
  <c r="AW28" i="75" s="1"/>
  <c r="I89" i="11" s="1"/>
  <c r="M89" i="11" s="1"/>
  <c r="AU20" i="75"/>
  <c r="AU33" i="75"/>
  <c r="AW33" i="75" s="1"/>
  <c r="I98" i="11" s="1"/>
  <c r="AU25" i="75"/>
  <c r="AW25" i="75" s="1"/>
  <c r="I80" i="11" s="1"/>
  <c r="M80" i="11" s="1"/>
  <c r="AU30" i="75"/>
  <c r="AW30" i="75" s="1"/>
  <c r="I95" i="11" s="1"/>
  <c r="M95" i="11" s="1"/>
  <c r="AU22" i="75"/>
  <c r="AW22" i="75" s="1"/>
  <c r="I64" i="11" s="1"/>
  <c r="M64" i="11" s="1"/>
  <c r="AU32" i="75"/>
  <c r="AW32" i="75" s="1"/>
  <c r="I104" i="11" s="1"/>
  <c r="AU24" i="75"/>
  <c r="AW24" i="75" s="1"/>
  <c r="I77" i="11" s="1"/>
  <c r="M77" i="11" s="1"/>
  <c r="AU29" i="75"/>
  <c r="AW29" i="75" s="1"/>
  <c r="I92" i="11" s="1"/>
  <c r="M92" i="11" s="1"/>
  <c r="AU21" i="75"/>
  <c r="AU31" i="75"/>
  <c r="AW31" i="75" s="1"/>
  <c r="I101" i="11" s="1"/>
  <c r="M101" i="11" s="1"/>
  <c r="AU23" i="75"/>
  <c r="AW23" i="75" s="1"/>
  <c r="I70" i="11" s="1"/>
  <c r="AU13" i="75"/>
  <c r="AU10" i="75"/>
  <c r="AU15" i="75"/>
  <c r="AU18" i="75"/>
  <c r="AU12" i="75"/>
  <c r="AU26" i="75"/>
  <c r="AW26" i="75" s="1"/>
  <c r="I83" i="11" s="1"/>
  <c r="M83" i="11" s="1"/>
  <c r="AU17" i="75"/>
  <c r="AU9" i="75"/>
  <c r="AU27" i="75"/>
  <c r="AW27" i="75" s="1"/>
  <c r="I86" i="11" s="1"/>
  <c r="M86" i="11" s="1"/>
  <c r="AU19" i="75"/>
  <c r="AU14" i="75"/>
  <c r="AU11" i="75"/>
  <c r="AW11" i="75" s="1"/>
  <c r="I24" i="11" s="1"/>
  <c r="M24" i="11" s="1"/>
  <c r="AU16" i="75"/>
  <c r="AU8" i="75"/>
  <c r="AW8" i="75" s="1"/>
  <c r="I10" i="11" s="1"/>
  <c r="M46" i="97"/>
  <c r="DI19" i="82"/>
  <c r="DQ19" i="82"/>
  <c r="DS19" i="82" s="1"/>
  <c r="U71" i="52"/>
  <c r="W71" i="52" s="1"/>
  <c r="Q71" i="52"/>
  <c r="BY27" i="52"/>
  <c r="CC27" i="52" s="1"/>
  <c r="AO27" i="52"/>
  <c r="BY31" i="52"/>
  <c r="CC31" i="52" s="1"/>
  <c r="AO31" i="52"/>
  <c r="AK29" i="51"/>
  <c r="BM29" i="51"/>
  <c r="BQ29" i="51" s="1"/>
  <c r="AO33" i="52"/>
  <c r="BY33" i="52"/>
  <c r="CC33" i="52" s="1"/>
  <c r="AO48" i="52"/>
  <c r="BY48" i="52"/>
  <c r="CC48" i="52" s="1"/>
  <c r="BY93" i="52"/>
  <c r="CC93" i="52" s="1"/>
  <c r="AO93" i="52"/>
  <c r="AE13" i="79"/>
  <c r="AQ13" i="84"/>
  <c r="AG13" i="79" s="1"/>
  <c r="AK13" i="79" s="1"/>
  <c r="AM13" i="79" s="1"/>
  <c r="BY44" i="52"/>
  <c r="CC44" i="52" s="1"/>
  <c r="AO44" i="52"/>
  <c r="W15" i="89"/>
  <c r="BG15" i="89" s="1"/>
  <c r="M10" i="23"/>
  <c r="W10" i="90"/>
  <c r="BG10" i="90" s="1"/>
  <c r="AQ9" i="32"/>
  <c r="AQ12" i="32"/>
  <c r="AQ21" i="32"/>
  <c r="AQ13" i="32"/>
  <c r="AQ10" i="32"/>
  <c r="AO12" i="81"/>
  <c r="AW12" i="81"/>
  <c r="AY12" i="81" s="1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E10" i="79"/>
  <c r="S66" i="23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22" i="79"/>
  <c r="AY22" i="85"/>
  <c r="M17" i="79"/>
  <c r="W17" i="84"/>
  <c r="O17" i="79" s="1"/>
  <c r="S17" i="79" s="1"/>
  <c r="U17" i="79" s="1"/>
  <c r="AG10" i="88"/>
  <c r="BG10" i="88" s="1"/>
  <c r="AQ40" i="40"/>
  <c r="AQ30" i="40"/>
  <c r="AQ14" i="40"/>
  <c r="AQ31" i="40"/>
  <c r="AQ15" i="40"/>
  <c r="AQ41" i="40"/>
  <c r="AQ32" i="40"/>
  <c r="AQ42" i="40"/>
  <c r="AQ33" i="40"/>
  <c r="AQ25" i="40"/>
  <c r="AQ17" i="40"/>
  <c r="AQ36" i="40"/>
  <c r="AQ18" i="40"/>
  <c r="AQ45" i="40"/>
  <c r="AQ43" i="40"/>
  <c r="AQ37" i="40"/>
  <c r="AQ27" i="40"/>
  <c r="AQ19" i="40"/>
  <c r="AQ46" i="40"/>
  <c r="AQ38" i="40"/>
  <c r="AQ28" i="40"/>
  <c r="AQ20" i="40"/>
  <c r="AQ39" i="40"/>
  <c r="AQ29" i="40"/>
  <c r="AQ16" i="40"/>
  <c r="AQ11" i="40"/>
  <c r="K60" i="96"/>
  <c r="I32" i="53" s="1"/>
  <c r="M32" i="53" s="1"/>
  <c r="Q32" i="53" s="1"/>
  <c r="W32" i="53" s="1"/>
  <c r="I60" i="96"/>
  <c r="I32" i="55" s="1"/>
  <c r="M32" i="55" s="1"/>
  <c r="AO18" i="82"/>
  <c r="AW18" i="82"/>
  <c r="AY18" i="82" s="1"/>
  <c r="W22" i="89"/>
  <c r="CG23" i="82"/>
  <c r="CO23" i="82"/>
  <c r="I71" i="98"/>
  <c r="BC23" i="92"/>
  <c r="G53" i="115"/>
  <c r="AG12" i="91"/>
  <c r="Q42" i="35"/>
  <c r="S43" i="37"/>
  <c r="S43" i="33"/>
  <c r="G109" i="113"/>
  <c r="I43" i="36" s="1"/>
  <c r="M43" i="36" s="1"/>
  <c r="DI17" i="82"/>
  <c r="DQ17" i="82"/>
  <c r="DS17" i="82" s="1"/>
  <c r="CE10" i="84"/>
  <c r="K39" i="96"/>
  <c r="I15" i="53" s="1"/>
  <c r="M15" i="53" s="1"/>
  <c r="Q15" i="53" s="1"/>
  <c r="W15" i="53" s="1"/>
  <c r="I39" i="96"/>
  <c r="I15" i="55" s="1"/>
  <c r="M15" i="55" s="1"/>
  <c r="G41" i="111"/>
  <c r="E53" i="96" s="1"/>
  <c r="S21" i="23"/>
  <c r="W18" i="90"/>
  <c r="BG18" i="90" s="1"/>
  <c r="BQ23" i="81"/>
  <c r="BI23" i="81"/>
  <c r="AQ23" i="34"/>
  <c r="AQ34" i="34"/>
  <c r="AQ26" i="34"/>
  <c r="AQ22" i="34"/>
  <c r="AQ8" i="34"/>
  <c r="AS8" i="34" s="1"/>
  <c r="AQ24" i="34"/>
  <c r="BU14" i="82"/>
  <c r="BW14" i="82" s="1"/>
  <c r="BM14" i="82"/>
  <c r="G12" i="87"/>
  <c r="I12" i="87" s="1"/>
  <c r="AY12" i="3" s="1"/>
  <c r="G568" i="1" s="1"/>
  <c r="W12" i="92"/>
  <c r="BG12" i="92" s="1"/>
  <c r="AG22" i="89"/>
  <c r="AG15" i="91"/>
  <c r="I40" i="41"/>
  <c r="M40" i="41" s="1"/>
  <c r="E17" i="103"/>
  <c r="I40" i="32"/>
  <c r="M40" i="32" s="1"/>
  <c r="E26" i="103"/>
  <c r="AC8" i="33"/>
  <c r="I14" i="49"/>
  <c r="M14" i="49" s="1"/>
  <c r="Q14" i="49" s="1"/>
  <c r="W14" i="49" s="1"/>
  <c r="E10" i="103"/>
  <c r="G82" i="98"/>
  <c r="G81" i="98"/>
  <c r="BG10" i="92"/>
  <c r="AQ22" i="43"/>
  <c r="AQ23" i="43"/>
  <c r="AQ24" i="43"/>
  <c r="AQ8" i="43"/>
  <c r="AQ34" i="43"/>
  <c r="AQ26" i="43"/>
  <c r="CK22" i="82"/>
  <c r="CS22" i="82"/>
  <c r="CU22" i="82" s="1"/>
  <c r="BO20" i="79"/>
  <c r="CE20" i="84"/>
  <c r="BQ20" i="79" s="1"/>
  <c r="BU20" i="79" s="1"/>
  <c r="BW20" i="79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W42" i="40"/>
  <c r="AW33" i="40"/>
  <c r="AW25" i="40"/>
  <c r="AW17" i="40"/>
  <c r="AW45" i="40"/>
  <c r="AW43" i="40"/>
  <c r="AW37" i="40"/>
  <c r="AW27" i="40"/>
  <c r="AW19" i="40"/>
  <c r="AW39" i="40"/>
  <c r="AW29" i="40"/>
  <c r="AW40" i="40"/>
  <c r="AW30" i="40"/>
  <c r="AW31" i="40"/>
  <c r="AW11" i="40"/>
  <c r="AW15" i="40"/>
  <c r="AW14" i="40"/>
  <c r="I14" i="79"/>
  <c r="K14" i="79" s="1"/>
  <c r="AW36" i="40"/>
  <c r="AW46" i="40"/>
  <c r="AW28" i="40"/>
  <c r="AW32" i="40"/>
  <c r="AW38" i="40"/>
  <c r="AW18" i="40"/>
  <c r="AW41" i="40"/>
  <c r="AW16" i="40"/>
  <c r="AW20" i="40"/>
  <c r="K22" i="91"/>
  <c r="K14" i="91"/>
  <c r="K15" i="91"/>
  <c r="K23" i="91"/>
  <c r="K16" i="91"/>
  <c r="K8" i="91"/>
  <c r="K17" i="91"/>
  <c r="K9" i="91"/>
  <c r="K18" i="91"/>
  <c r="K10" i="91"/>
  <c r="K19" i="91"/>
  <c r="K11" i="91"/>
  <c r="K20" i="91"/>
  <c r="K12" i="91"/>
  <c r="K21" i="91"/>
  <c r="K13" i="91"/>
  <c r="W15" i="91"/>
  <c r="BG15" i="91" s="1"/>
  <c r="DI9" i="82"/>
  <c r="DQ9" i="82"/>
  <c r="DS9" i="82" s="1"/>
  <c r="AQ9" i="88"/>
  <c r="AC24" i="56"/>
  <c r="Y24" i="56"/>
  <c r="AM24" i="56"/>
  <c r="AS24" i="56" s="1"/>
  <c r="Q24" i="56"/>
  <c r="W24" i="56" s="1"/>
  <c r="AI24" i="56"/>
  <c r="AO10" i="82"/>
  <c r="AW10" i="82"/>
  <c r="AY10" i="82" s="1"/>
  <c r="BY88" i="52"/>
  <c r="CC88" i="52" s="1"/>
  <c r="AO88" i="52"/>
  <c r="BI18" i="79"/>
  <c r="BO18" i="85"/>
  <c r="BG16" i="92"/>
  <c r="W21" i="88"/>
  <c r="K19" i="88"/>
  <c r="K20" i="88"/>
  <c r="K21" i="88"/>
  <c r="K13" i="88"/>
  <c r="K22" i="88"/>
  <c r="K14" i="88"/>
  <c r="K23" i="88"/>
  <c r="K16" i="88"/>
  <c r="K18" i="88"/>
  <c r="K8" i="88"/>
  <c r="K9" i="88"/>
  <c r="K15" i="88"/>
  <c r="K10" i="88"/>
  <c r="K17" i="88"/>
  <c r="K11" i="88"/>
  <c r="K12" i="88"/>
  <c r="AW20" i="79"/>
  <c r="BK20" i="84"/>
  <c r="AY20" i="79" s="1"/>
  <c r="BC20" i="79" s="1"/>
  <c r="BE20" i="79" s="1"/>
  <c r="W8" i="34" s="1"/>
  <c r="W11" i="91"/>
  <c r="AY68" i="52"/>
  <c r="AW68" i="52"/>
  <c r="AQ12" i="89"/>
  <c r="AO22" i="82"/>
  <c r="AW22" i="82"/>
  <c r="AY22" i="82" s="1"/>
  <c r="AG13" i="88"/>
  <c r="AG11" i="84"/>
  <c r="AO11" i="84"/>
  <c r="BG17" i="90"/>
  <c r="CO12" i="84"/>
  <c r="CW12" i="84"/>
  <c r="AQ20" i="90"/>
  <c r="BO18" i="79"/>
  <c r="CE18" i="84"/>
  <c r="BQ18" i="79" s="1"/>
  <c r="BU18" i="79" s="1"/>
  <c r="BW18" i="79" s="1"/>
  <c r="W14" i="88"/>
  <c r="W10" i="89"/>
  <c r="BG10" i="89" s="1"/>
  <c r="W32" i="75"/>
  <c r="Y32" i="75" s="1"/>
  <c r="W24" i="75"/>
  <c r="Y24" i="75" s="1"/>
  <c r="W29" i="75"/>
  <c r="Y29" i="75" s="1"/>
  <c r="W21" i="75"/>
  <c r="W26" i="75"/>
  <c r="Y26" i="75" s="1"/>
  <c r="W18" i="75"/>
  <c r="W28" i="75"/>
  <c r="Y28" i="75" s="1"/>
  <c r="W20" i="75"/>
  <c r="W33" i="75"/>
  <c r="Y33" i="75" s="1"/>
  <c r="W25" i="75"/>
  <c r="Y25" i="75" s="1"/>
  <c r="W27" i="75"/>
  <c r="Y27" i="75" s="1"/>
  <c r="W17" i="75"/>
  <c r="W9" i="75"/>
  <c r="W14" i="75"/>
  <c r="W11" i="75"/>
  <c r="Y11" i="75" s="1"/>
  <c r="W23" i="75"/>
  <c r="Y23" i="75" s="1"/>
  <c r="W22" i="75"/>
  <c r="Y22" i="75" s="1"/>
  <c r="W16" i="75"/>
  <c r="W8" i="75"/>
  <c r="Y8" i="75" s="1"/>
  <c r="W30" i="75"/>
  <c r="Y30" i="75" s="1"/>
  <c r="W19" i="75"/>
  <c r="W13" i="75"/>
  <c r="W31" i="75"/>
  <c r="Y31" i="75" s="1"/>
  <c r="W10" i="75"/>
  <c r="W15" i="75"/>
  <c r="W12" i="75"/>
  <c r="AK22" i="83"/>
  <c r="AO22" i="83"/>
  <c r="AQ22" i="83" s="1"/>
  <c r="BU12" i="81"/>
  <c r="BW12" i="81" s="1"/>
  <c r="BM12" i="81"/>
  <c r="AQ45" i="36"/>
  <c r="AQ46" i="36"/>
  <c r="AQ33" i="36"/>
  <c r="AQ25" i="36"/>
  <c r="AQ17" i="36"/>
  <c r="AQ36" i="36"/>
  <c r="AQ18" i="36"/>
  <c r="AQ41" i="36"/>
  <c r="AQ37" i="36"/>
  <c r="AQ27" i="36"/>
  <c r="AQ19" i="36"/>
  <c r="AQ11" i="36"/>
  <c r="AQ38" i="36"/>
  <c r="AQ28" i="36"/>
  <c r="AQ20" i="36"/>
  <c r="AQ39" i="36"/>
  <c r="AQ29" i="36"/>
  <c r="AQ40" i="36"/>
  <c r="AQ30" i="36"/>
  <c r="AQ14" i="36"/>
  <c r="AQ31" i="36"/>
  <c r="AQ15" i="36"/>
  <c r="AQ32" i="36"/>
  <c r="AQ16" i="36"/>
  <c r="AQ42" i="36"/>
  <c r="AQ43" i="36"/>
  <c r="BY46" i="52"/>
  <c r="CC46" i="52" s="1"/>
  <c r="AO46" i="52"/>
  <c r="AO92" i="52"/>
  <c r="BY92" i="52"/>
  <c r="CC92" i="52" s="1"/>
  <c r="BY87" i="52"/>
  <c r="CC87" i="52" s="1"/>
  <c r="AO87" i="52"/>
  <c r="AO73" i="52"/>
  <c r="AQ73" i="52" s="1"/>
  <c r="BY73" i="52"/>
  <c r="DI15" i="81"/>
  <c r="DQ15" i="81"/>
  <c r="DS15" i="81" s="1"/>
  <c r="BY97" i="52"/>
  <c r="CC97" i="52" s="1"/>
  <c r="AO97" i="52"/>
  <c r="BY52" i="52"/>
  <c r="CC52" i="52" s="1"/>
  <c r="AO52" i="52"/>
  <c r="CC15" i="83"/>
  <c r="CE15" i="83" s="1"/>
  <c r="BY15" i="83"/>
  <c r="AG16" i="89"/>
  <c r="BG16" i="89" s="1"/>
  <c r="BI10" i="83"/>
  <c r="BK10" i="83" s="1"/>
  <c r="BE10" i="83"/>
  <c r="AO10" i="79" s="1"/>
  <c r="AQ13" i="89"/>
  <c r="W13" i="88"/>
  <c r="BG13" i="88" s="1"/>
  <c r="W11" i="90"/>
  <c r="BG11" i="90" s="1"/>
  <c r="G964" i="1"/>
  <c r="E23" i="2"/>
  <c r="AO8" i="79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3" i="76"/>
  <c r="AW33" i="76" s="1"/>
  <c r="I34" i="36" s="1"/>
  <c r="M34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W9" i="52"/>
  <c r="BG9" i="52"/>
  <c r="Y9" i="52"/>
  <c r="BC9" i="52"/>
  <c r="AM9" i="52"/>
  <c r="CG9" i="52"/>
  <c r="BQ9" i="52"/>
  <c r="AI9" i="52"/>
  <c r="Q9" i="52"/>
  <c r="BM9" i="52"/>
  <c r="AW9" i="52"/>
  <c r="CA9" i="52"/>
  <c r="AS9" i="52"/>
  <c r="AC9" i="52"/>
  <c r="AM8" i="48"/>
  <c r="AQ18" i="88"/>
  <c r="M10" i="79"/>
  <c r="W10" i="84"/>
  <c r="O10" i="79" s="1"/>
  <c r="S10" i="79" s="1"/>
  <c r="U10" i="79" s="1"/>
  <c r="AG9" i="92"/>
  <c r="BG9" i="92" s="1"/>
  <c r="S11" i="25"/>
  <c r="S11" i="23"/>
  <c r="BG18" i="91"/>
  <c r="AQ14" i="90"/>
  <c r="DI13" i="81"/>
  <c r="DQ13" i="81"/>
  <c r="DS13" i="81" s="1"/>
  <c r="M15" i="79"/>
  <c r="W15" i="84"/>
  <c r="O15" i="79" s="1"/>
  <c r="S15" i="79" s="1"/>
  <c r="U15" i="79" s="1"/>
  <c r="CS23" i="84"/>
  <c r="CK23" i="84"/>
  <c r="BK74" i="52"/>
  <c r="AQ19" i="89"/>
  <c r="CS9" i="82"/>
  <c r="CU9" i="82" s="1"/>
  <c r="CK9" i="82"/>
  <c r="W19" i="90"/>
  <c r="BG19" i="90" s="1"/>
  <c r="AQ21" i="34"/>
  <c r="AQ13" i="34"/>
  <c r="AQ9" i="34"/>
  <c r="AQ10" i="34"/>
  <c r="AQ12" i="34"/>
  <c r="I36" i="96"/>
  <c r="I12" i="55" s="1"/>
  <c r="M12" i="55" s="1"/>
  <c r="CG23" i="81"/>
  <c r="CO23" i="81"/>
  <c r="AG13" i="92"/>
  <c r="BK75" i="52"/>
  <c r="I74" i="98"/>
  <c r="W14" i="89"/>
  <c r="AQ12" i="91"/>
  <c r="S42" i="36"/>
  <c r="Q42" i="36"/>
  <c r="Q42" i="39"/>
  <c r="S43" i="40"/>
  <c r="G145" i="113"/>
  <c r="I43" i="32" s="1"/>
  <c r="M43" i="32" s="1"/>
  <c r="G126" i="113"/>
  <c r="I42" i="34" s="1"/>
  <c r="M42" i="34" s="1"/>
  <c r="Q42" i="44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I61" i="96"/>
  <c r="I33" i="55" s="1"/>
  <c r="M33" i="55" s="1"/>
  <c r="I31" i="21"/>
  <c r="M29" i="21"/>
  <c r="AG16" i="88"/>
  <c r="AW17" i="81"/>
  <c r="AY17" i="81" s="1"/>
  <c r="AO17" i="81"/>
  <c r="AQ16" i="88"/>
  <c r="AQ11" i="92"/>
  <c r="AQ23" i="92" s="1"/>
  <c r="K63" i="96"/>
  <c r="I35" i="53" s="1"/>
  <c r="M35" i="53" s="1"/>
  <c r="Q35" i="53" s="1"/>
  <c r="W35" i="53" s="1"/>
  <c r="I63" i="96"/>
  <c r="I35" i="55" s="1"/>
  <c r="M35" i="55" s="1"/>
  <c r="I49" i="96"/>
  <c r="I25" i="55" s="1"/>
  <c r="M25" i="55" s="1"/>
  <c r="K51" i="96"/>
  <c r="I27" i="53" s="1"/>
  <c r="M27" i="53" s="1"/>
  <c r="Q27" i="53" s="1"/>
  <c r="W27" i="53" s="1"/>
  <c r="I51" i="96"/>
  <c r="I27" i="55" s="1"/>
  <c r="M27" i="55" s="1"/>
  <c r="CW13" i="83"/>
  <c r="CY13" i="83" s="1"/>
  <c r="CS13" i="83"/>
  <c r="BI18" i="83"/>
  <c r="BK18" i="83" s="1"/>
  <c r="BE18" i="83"/>
  <c r="AQ36" i="33"/>
  <c r="AQ18" i="33"/>
  <c r="AQ45" i="33"/>
  <c r="AQ43" i="33"/>
  <c r="AQ37" i="33"/>
  <c r="AQ27" i="33"/>
  <c r="AQ19" i="33"/>
  <c r="AQ11" i="33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AQ12" i="79"/>
  <c r="AY12" i="85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S44" i="46" s="1"/>
  <c r="AC8" i="7" s="1"/>
  <c r="AQ18" i="46"/>
  <c r="AS18" i="46" s="1"/>
  <c r="AM41" i="40"/>
  <c r="AU41" i="40" s="1"/>
  <c r="CE8" i="84"/>
  <c r="I40" i="30"/>
  <c r="M40" i="30" s="1"/>
  <c r="E29" i="103"/>
  <c r="I18" i="51"/>
  <c r="M18" i="51" s="1"/>
  <c r="E27" i="103"/>
  <c r="I40" i="35"/>
  <c r="M40" i="35" s="1"/>
  <c r="E23" i="103"/>
  <c r="AQ9" i="44"/>
  <c r="AQ10" i="44"/>
  <c r="AQ12" i="44"/>
  <c r="AQ21" i="44"/>
  <c r="AQ13" i="44"/>
  <c r="AG11" i="88"/>
  <c r="S21" i="25"/>
  <c r="AG19" i="91"/>
  <c r="BI11" i="83"/>
  <c r="BK11" i="83" s="1"/>
  <c r="BE11" i="83"/>
  <c r="AC23" i="84"/>
  <c r="AK23" i="84"/>
  <c r="W16" i="91"/>
  <c r="BG16" i="91" s="1"/>
  <c r="BK20" i="79"/>
  <c r="BM20" i="79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M14" i="79"/>
  <c r="W14" i="84"/>
  <c r="O14" i="79" s="1"/>
  <c r="S14" i="79" s="1"/>
  <c r="U14" i="79" s="1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10" i="45"/>
  <c r="AQ12" i="45"/>
  <c r="AQ21" i="45"/>
  <c r="AQ13" i="45"/>
  <c r="AQ9" i="45"/>
  <c r="BY96" i="52"/>
  <c r="CC96" i="52" s="1"/>
  <c r="AO96" i="52"/>
  <c r="BI10" i="79"/>
  <c r="BO10" i="85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K19" i="90"/>
  <c r="K11" i="90"/>
  <c r="CW17" i="84"/>
  <c r="CO17" i="84"/>
  <c r="W12" i="91"/>
  <c r="BG12" i="91" s="1"/>
  <c r="G21" i="87"/>
  <c r="I21" i="87" s="1"/>
  <c r="AY21" i="3" s="1"/>
  <c r="G829" i="1" s="1"/>
  <c r="W21" i="92"/>
  <c r="BG21" i="92" s="1"/>
  <c r="W20" i="91"/>
  <c r="BG20" i="91" s="1"/>
  <c r="AQ12" i="38"/>
  <c r="AQ21" i="38"/>
  <c r="AQ13" i="38"/>
  <c r="AQ9" i="38"/>
  <c r="AQ10" i="38"/>
  <c r="BI17" i="79"/>
  <c r="BO17" i="85"/>
  <c r="AQ17" i="79"/>
  <c r="AY17" i="85"/>
  <c r="CC66" i="52"/>
  <c r="CA66" i="52"/>
  <c r="CC10" i="83"/>
  <c r="CE10" i="83" s="1"/>
  <c r="BY10" i="83"/>
  <c r="BG10" i="79" s="1"/>
  <c r="BK10" i="79" s="1"/>
  <c r="BM10" i="79" s="1"/>
  <c r="BM13" i="81"/>
  <c r="BU13" i="81"/>
  <c r="BW13" i="81" s="1"/>
  <c r="BU22" i="82"/>
  <c r="BW22" i="82" s="1"/>
  <c r="BM22" i="82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29" i="75"/>
  <c r="I29" i="75" s="1"/>
  <c r="I78" i="25" s="1"/>
  <c r="M78" i="25" s="1"/>
  <c r="S78" i="25" s="1"/>
  <c r="G21" i="75"/>
  <c r="G26" i="75"/>
  <c r="I26" i="75" s="1"/>
  <c r="I69" i="25" s="1"/>
  <c r="M69" i="25" s="1"/>
  <c r="S69" i="25" s="1"/>
  <c r="G18" i="75"/>
  <c r="G28" i="75"/>
  <c r="I28" i="75" s="1"/>
  <c r="I75" i="25" s="1"/>
  <c r="M75" i="25" s="1"/>
  <c r="S75" i="25" s="1"/>
  <c r="G20" i="75"/>
  <c r="G33" i="75"/>
  <c r="I33" i="75" s="1"/>
  <c r="I63" i="25" s="1"/>
  <c r="M63" i="25" s="1"/>
  <c r="G25" i="75"/>
  <c r="I25" i="75" s="1"/>
  <c r="I66" i="25" s="1"/>
  <c r="M66" i="25" s="1"/>
  <c r="G27" i="75"/>
  <c r="I27" i="75" s="1"/>
  <c r="I72" i="25" s="1"/>
  <c r="M72" i="25" s="1"/>
  <c r="S72" i="25" s="1"/>
  <c r="G19" i="75"/>
  <c r="G17" i="75"/>
  <c r="G9" i="75"/>
  <c r="G14" i="75"/>
  <c r="G11" i="75"/>
  <c r="I11" i="75" s="1"/>
  <c r="I21" i="25" s="1"/>
  <c r="M21" i="25" s="1"/>
  <c r="G16" i="75"/>
  <c r="G8" i="75"/>
  <c r="I8" i="75" s="1"/>
  <c r="I12" i="25" s="1"/>
  <c r="G13" i="75"/>
  <c r="G23" i="75"/>
  <c r="I23" i="75" s="1"/>
  <c r="I57" i="25" s="1"/>
  <c r="M57" i="25" s="1"/>
  <c r="S57" i="25" s="1"/>
  <c r="G10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5" i="75"/>
  <c r="G31" i="75"/>
  <c r="I31" i="75" s="1"/>
  <c r="I84" i="25" s="1"/>
  <c r="M84" i="25" s="1"/>
  <c r="S84" i="25" s="1"/>
  <c r="G12" i="75"/>
  <c r="M38" i="97"/>
  <c r="AE28" i="75"/>
  <c r="AG28" i="75" s="1"/>
  <c r="E28" i="73" s="1"/>
  <c r="AE20" i="75"/>
  <c r="AE33" i="75"/>
  <c r="AG33" i="75" s="1"/>
  <c r="E32" i="73" s="1"/>
  <c r="AE25" i="75"/>
  <c r="AG25" i="75" s="1"/>
  <c r="E25" i="73" s="1"/>
  <c r="AE30" i="75"/>
  <c r="AG30" i="75" s="1"/>
  <c r="E30" i="73" s="1"/>
  <c r="AE22" i="75"/>
  <c r="AG22" i="75" s="1"/>
  <c r="E22" i="73" s="1"/>
  <c r="AE32" i="75"/>
  <c r="AG32" i="75" s="1"/>
  <c r="E33" i="73" s="1"/>
  <c r="AE24" i="75"/>
  <c r="AG24" i="75" s="1"/>
  <c r="E24" i="73" s="1"/>
  <c r="AE29" i="75"/>
  <c r="AG29" i="75" s="1"/>
  <c r="E29" i="73" s="1"/>
  <c r="AE21" i="75"/>
  <c r="AE31" i="75"/>
  <c r="AG31" i="75" s="1"/>
  <c r="E31" i="73" s="1"/>
  <c r="AE23" i="75"/>
  <c r="AG23" i="75" s="1"/>
  <c r="E23" i="73" s="1"/>
  <c r="AE13" i="75"/>
  <c r="AE19" i="75"/>
  <c r="AE10" i="75"/>
  <c r="AE15" i="75"/>
  <c r="AE12" i="75"/>
  <c r="AE17" i="75"/>
  <c r="AE9" i="75"/>
  <c r="AE14" i="75"/>
  <c r="AE26" i="75"/>
  <c r="AG26" i="75" s="1"/>
  <c r="E26" i="73" s="1"/>
  <c r="AE11" i="75"/>
  <c r="AG11" i="75" s="1"/>
  <c r="E11" i="73" s="1"/>
  <c r="AE27" i="75"/>
  <c r="AG27" i="75" s="1"/>
  <c r="E27" i="73" s="1"/>
  <c r="AE18" i="75"/>
  <c r="AE16" i="75"/>
  <c r="AE8" i="75"/>
  <c r="AG8" i="75" s="1"/>
  <c r="E8" i="73" s="1"/>
  <c r="M42" i="97"/>
  <c r="M8" i="79"/>
  <c r="W8" i="84"/>
  <c r="O8" i="79" s="1"/>
  <c r="S8" i="79" s="1"/>
  <c r="U8" i="79" s="1"/>
  <c r="G18" i="87"/>
  <c r="I18" i="87" s="1"/>
  <c r="AY18" i="3" s="1"/>
  <c r="G742" i="1" s="1"/>
  <c r="W18" i="92"/>
  <c r="BG18" i="92" s="1"/>
  <c r="BM15" i="82"/>
  <c r="BU15" i="82"/>
  <c r="BW15" i="82" s="1"/>
  <c r="Y36" i="56"/>
  <c r="BY51" i="52"/>
  <c r="CC51" i="52" s="1"/>
  <c r="AO51" i="52"/>
  <c r="BY71" i="52"/>
  <c r="AO71" i="52"/>
  <c r="AM71" i="52"/>
  <c r="AK14" i="51"/>
  <c r="BM14" i="51"/>
  <c r="BQ14" i="51" s="1"/>
  <c r="AK17" i="51"/>
  <c r="BM17" i="51"/>
  <c r="BQ17" i="51" s="1"/>
  <c r="W16" i="51"/>
  <c r="AO91" i="52"/>
  <c r="BY91" i="52"/>
  <c r="CC91" i="52" s="1"/>
  <c r="AO41" i="52"/>
  <c r="BY41" i="52"/>
  <c r="CC41" i="52" s="1"/>
  <c r="W9" i="52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32" i="43"/>
  <c r="AQ16" i="43"/>
  <c r="AQ42" i="43"/>
  <c r="AQ33" i="43"/>
  <c r="AQ25" i="43"/>
  <c r="AQ17" i="43"/>
  <c r="AQ36" i="43"/>
  <c r="AQ18" i="43"/>
  <c r="AQ16" i="89"/>
  <c r="AQ14" i="88"/>
  <c r="AG21" i="90"/>
  <c r="BG21" i="90" s="1"/>
  <c r="AG14" i="89"/>
  <c r="AQ21" i="40"/>
  <c r="AQ13" i="40"/>
  <c r="AQ9" i="40"/>
  <c r="AQ10" i="40"/>
  <c r="AQ12" i="40"/>
  <c r="AG16" i="90"/>
  <c r="BG16" i="90" s="1"/>
  <c r="AG22" i="84"/>
  <c r="AO22" i="84"/>
  <c r="AG21" i="88"/>
  <c r="AW8" i="79"/>
  <c r="BK8" i="84"/>
  <c r="AY8" i="79" s="1"/>
  <c r="BC8" i="79" s="1"/>
  <c r="BE8" i="79" s="1"/>
  <c r="W8" i="46" s="1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M23" i="84"/>
  <c r="U23" i="84"/>
  <c r="AQ17" i="88"/>
  <c r="AS22" i="56"/>
  <c r="AM22" i="56"/>
  <c r="Q22" i="56"/>
  <c r="W22" i="56" s="1"/>
  <c r="AI22" i="56"/>
  <c r="AC22" i="56"/>
  <c r="W21" i="89"/>
  <c r="K42" i="52"/>
  <c r="K51" i="52"/>
  <c r="K35" i="52"/>
  <c r="K52" i="52"/>
  <c r="M8" i="52"/>
  <c r="S63" i="25"/>
  <c r="S54" i="23"/>
  <c r="DI11" i="82"/>
  <c r="DQ11" i="82"/>
  <c r="DS11" i="82" s="1"/>
  <c r="AO8" i="82"/>
  <c r="AW8" i="82"/>
  <c r="AY8" i="82" s="1"/>
  <c r="BC76" i="52"/>
  <c r="E15" i="79"/>
  <c r="CS23" i="83"/>
  <c r="CW23" i="83"/>
  <c r="CY23" i="83" s="1"/>
  <c r="AQ22" i="40"/>
  <c r="AQ23" i="40"/>
  <c r="AQ24" i="40"/>
  <c r="AQ34" i="40"/>
  <c r="AQ26" i="40"/>
  <c r="AQ8" i="40"/>
  <c r="BC23" i="88"/>
  <c r="BM9" i="82"/>
  <c r="BU9" i="82"/>
  <c r="BW9" i="82" s="1"/>
  <c r="AG20" i="89"/>
  <c r="BG20" i="89" s="1"/>
  <c r="AO17" i="84"/>
  <c r="AG17" i="84"/>
  <c r="K58" i="96"/>
  <c r="I32" i="17" s="1"/>
  <c r="M32" i="17" s="1"/>
  <c r="S32" i="17" s="1"/>
  <c r="I58" i="96"/>
  <c r="I32" i="18" s="1"/>
  <c r="M32" i="18" s="1"/>
  <c r="S32" i="18" s="1"/>
  <c r="G52" i="112"/>
  <c r="E66" i="96" s="1"/>
  <c r="I64" i="96"/>
  <c r="I36" i="55" s="1"/>
  <c r="M36" i="55" s="1"/>
  <c r="AO16" i="82"/>
  <c r="AW16" i="82"/>
  <c r="AY16" i="82" s="1"/>
  <c r="DI13" i="82"/>
  <c r="DQ13" i="82"/>
  <c r="DS13" i="82" s="1"/>
  <c r="BA17" i="84"/>
  <c r="AO17" i="79" s="1"/>
  <c r="BI17" i="84"/>
  <c r="BY23" i="84"/>
  <c r="BQ23" i="84"/>
  <c r="AQ21" i="79"/>
  <c r="AY21" i="85"/>
  <c r="CC14" i="83"/>
  <c r="CE14" i="83" s="1"/>
  <c r="BY14" i="83"/>
  <c r="AC23" i="92"/>
  <c r="AQ9" i="31"/>
  <c r="AQ10" i="31"/>
  <c r="AQ12" i="31"/>
  <c r="AQ21" i="31"/>
  <c r="AQ13" i="31"/>
  <c r="AQ9" i="35"/>
  <c r="AQ10" i="35"/>
  <c r="AQ12" i="35"/>
  <c r="AQ21" i="35"/>
  <c r="AQ13" i="35"/>
  <c r="BG22" i="92"/>
  <c r="BG19" i="92"/>
  <c r="G146" i="113"/>
  <c r="I24" i="29" s="1"/>
  <c r="M24" i="29" s="1"/>
  <c r="S24" i="29" s="1"/>
  <c r="BA24" i="7" s="1"/>
  <c r="G72" i="113"/>
  <c r="I42" i="40" s="1"/>
  <c r="M42" i="40" s="1"/>
  <c r="G161" i="113"/>
  <c r="I25" i="29" s="1"/>
  <c r="M25" i="29" s="1"/>
  <c r="S25" i="29" s="1"/>
  <c r="BA25" i="7" s="1"/>
  <c r="G27" i="113"/>
  <c r="I42" i="45" s="1"/>
  <c r="M42" i="45" s="1"/>
  <c r="CO11" i="84"/>
  <c r="BY11" i="79" s="1"/>
  <c r="CW11" i="84"/>
  <c r="I41" i="96"/>
  <c r="I22" i="55" s="1"/>
  <c r="M22" i="55" s="1"/>
  <c r="AO20" i="83"/>
  <c r="AQ20" i="83" s="1"/>
  <c r="AK20" i="83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W11" i="88"/>
  <c r="BG11" i="88" s="1"/>
  <c r="BM19" i="81"/>
  <c r="BU19" i="81"/>
  <c r="BW19" i="81" s="1"/>
  <c r="AO16" i="83"/>
  <c r="AQ16" i="83" s="1"/>
  <c r="AK16" i="83"/>
  <c r="M31" i="13"/>
  <c r="M33" i="13" s="1"/>
  <c r="I33" i="13"/>
  <c r="E34" i="12" s="1"/>
  <c r="K42" i="96"/>
  <c r="I24" i="53" s="1"/>
  <c r="M24" i="53" s="1"/>
  <c r="Q24" i="53" s="1"/>
  <c r="W24" i="53" s="1"/>
  <c r="I42" i="96"/>
  <c r="I24" i="55" s="1"/>
  <c r="M24" i="55" s="1"/>
  <c r="AQ15" i="88"/>
  <c r="AG21" i="91"/>
  <c r="CK22" i="81"/>
  <c r="CS22" i="81"/>
  <c r="CU22" i="81" s="1"/>
  <c r="I40" i="40"/>
  <c r="M40" i="40" s="1"/>
  <c r="E18" i="103"/>
  <c r="I40" i="39"/>
  <c r="M40" i="39" s="1"/>
  <c r="E19" i="103"/>
  <c r="I40" i="36"/>
  <c r="M40" i="36" s="1"/>
  <c r="E22" i="103"/>
  <c r="AO20" i="84"/>
  <c r="AG20" i="84"/>
  <c r="AW17" i="82"/>
  <c r="AY17" i="82" s="1"/>
  <c r="AO17" i="82"/>
  <c r="BI19" i="79"/>
  <c r="BO19" i="85"/>
  <c r="AO16" i="84"/>
  <c r="AG16" i="84"/>
  <c r="AW11" i="82"/>
  <c r="AY11" i="82" s="1"/>
  <c r="AO11" i="82"/>
  <c r="DQ16" i="81"/>
  <c r="DS16" i="81" s="1"/>
  <c r="DI16" i="81"/>
  <c r="AO23" i="83"/>
  <c r="AQ23" i="83" s="1"/>
  <c r="AK23" i="83"/>
  <c r="AE15" i="77"/>
  <c r="AG15" i="77" s="1"/>
  <c r="I24" i="17" s="1"/>
  <c r="M24" i="17" s="1"/>
  <c r="S24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G11" i="91"/>
  <c r="AO22" i="81"/>
  <c r="AW22" i="81"/>
  <c r="AY22" i="81" s="1"/>
  <c r="BY11" i="52"/>
  <c r="CC11" i="52" s="1"/>
  <c r="AO11" i="52"/>
  <c r="BY13" i="52"/>
  <c r="CC13" i="52" s="1"/>
  <c r="AO13" i="52"/>
  <c r="BI19" i="83"/>
  <c r="BK19" i="83" s="1"/>
  <c r="BE19" i="83"/>
  <c r="AG13" i="90"/>
  <c r="BA14" i="84"/>
  <c r="AO14" i="79" s="1"/>
  <c r="BI14" i="84"/>
  <c r="M12" i="79"/>
  <c r="W12" i="84"/>
  <c r="O12" i="79" s="1"/>
  <c r="S12" i="79" s="1"/>
  <c r="U12" i="79" s="1"/>
  <c r="CO20" i="84"/>
  <c r="CW20" i="84"/>
  <c r="BI19" i="84"/>
  <c r="BA19" i="84"/>
  <c r="M16" i="79"/>
  <c r="W16" i="84"/>
  <c r="O16" i="79" s="1"/>
  <c r="S16" i="79" s="1"/>
  <c r="U16" i="79" s="1"/>
  <c r="DI21" i="81"/>
  <c r="DQ21" i="81"/>
  <c r="DS21" i="81" s="1"/>
  <c r="AQ9" i="79"/>
  <c r="AY9" i="85"/>
  <c r="AG9" i="90"/>
  <c r="BG9" i="90" s="1"/>
  <c r="CC70" i="52"/>
  <c r="CA70" i="52"/>
  <c r="CG70" i="52" s="1"/>
  <c r="BO17" i="79"/>
  <c r="CE17" i="84"/>
  <c r="BQ17" i="79" s="1"/>
  <c r="BU17" i="79" s="1"/>
  <c r="BW17" i="79" s="1"/>
  <c r="AG19" i="88"/>
  <c r="AQ11" i="89"/>
  <c r="AQ26" i="75"/>
  <c r="AS26" i="75" s="1"/>
  <c r="I35" i="26" s="1"/>
  <c r="M35" i="26" s="1"/>
  <c r="AQ18" i="75"/>
  <c r="AQ31" i="75"/>
  <c r="AS31" i="75" s="1"/>
  <c r="I40" i="26" s="1"/>
  <c r="M40" i="26" s="1"/>
  <c r="AQ23" i="75"/>
  <c r="AS23" i="75" s="1"/>
  <c r="I32" i="26" s="1"/>
  <c r="M32" i="26" s="1"/>
  <c r="AQ28" i="75"/>
  <c r="AS28" i="75" s="1"/>
  <c r="I37" i="26" s="1"/>
  <c r="M37" i="26" s="1"/>
  <c r="AQ20" i="75"/>
  <c r="AQ30" i="75"/>
  <c r="AS30" i="75" s="1"/>
  <c r="I39" i="26" s="1"/>
  <c r="M39" i="26" s="1"/>
  <c r="AQ22" i="75"/>
  <c r="AS22" i="75" s="1"/>
  <c r="I31" i="26" s="1"/>
  <c r="M31" i="26" s="1"/>
  <c r="AQ27" i="75"/>
  <c r="AS27" i="75" s="1"/>
  <c r="I36" i="26" s="1"/>
  <c r="M36" i="26" s="1"/>
  <c r="AQ29" i="75"/>
  <c r="AS29" i="75" s="1"/>
  <c r="I38" i="26" s="1"/>
  <c r="M38" i="26" s="1"/>
  <c r="AQ11" i="75"/>
  <c r="AS11" i="75" s="1"/>
  <c r="I20" i="26" s="1"/>
  <c r="M20" i="26" s="1"/>
  <c r="AQ16" i="75"/>
  <c r="AQ8" i="75"/>
  <c r="AS8" i="75" s="1"/>
  <c r="I17" i="26" s="1"/>
  <c r="AQ24" i="75"/>
  <c r="AS24" i="75" s="1"/>
  <c r="I33" i="26" s="1"/>
  <c r="M33" i="26" s="1"/>
  <c r="AQ21" i="75"/>
  <c r="AQ13" i="75"/>
  <c r="AQ25" i="75"/>
  <c r="AS25" i="75" s="1"/>
  <c r="I34" i="26" s="1"/>
  <c r="M34" i="26" s="1"/>
  <c r="AQ10" i="75"/>
  <c r="AQ32" i="75"/>
  <c r="AS32" i="75" s="1"/>
  <c r="I41" i="26" s="1"/>
  <c r="M41" i="26" s="1"/>
  <c r="AQ15" i="75"/>
  <c r="AQ33" i="75"/>
  <c r="AS33" i="75" s="1"/>
  <c r="I42" i="26" s="1"/>
  <c r="M42" i="26" s="1"/>
  <c r="AQ12" i="75"/>
  <c r="AQ19" i="75"/>
  <c r="AQ17" i="75"/>
  <c r="AQ9" i="75"/>
  <c r="AQ14" i="75"/>
  <c r="M45" i="97"/>
  <c r="AM32" i="75"/>
  <c r="AO32" i="75" s="1"/>
  <c r="I41" i="27" s="1"/>
  <c r="M41" i="27" s="1"/>
  <c r="AM24" i="75"/>
  <c r="AO24" i="75" s="1"/>
  <c r="I33" i="27" s="1"/>
  <c r="M33" i="27" s="1"/>
  <c r="AM29" i="75"/>
  <c r="AO29" i="75" s="1"/>
  <c r="I38" i="27" s="1"/>
  <c r="M38" i="27" s="1"/>
  <c r="AM21" i="75"/>
  <c r="AM26" i="75"/>
  <c r="AO26" i="75" s="1"/>
  <c r="I35" i="27" s="1"/>
  <c r="M35" i="27" s="1"/>
  <c r="AM18" i="75"/>
  <c r="AM28" i="75"/>
  <c r="AO28" i="75" s="1"/>
  <c r="I37" i="27" s="1"/>
  <c r="M37" i="27" s="1"/>
  <c r="AM20" i="75"/>
  <c r="AM33" i="75"/>
  <c r="AO33" i="75" s="1"/>
  <c r="I42" i="27" s="1"/>
  <c r="M42" i="27" s="1"/>
  <c r="AM25" i="75"/>
  <c r="AO25" i="75" s="1"/>
  <c r="I34" i="27" s="1"/>
  <c r="M34" i="27" s="1"/>
  <c r="AM27" i="75"/>
  <c r="AO27" i="75" s="1"/>
  <c r="I36" i="27" s="1"/>
  <c r="M36" i="27" s="1"/>
  <c r="AM22" i="75"/>
  <c r="AO22" i="75" s="1"/>
  <c r="I31" i="27" s="1"/>
  <c r="M31" i="27" s="1"/>
  <c r="AM19" i="75"/>
  <c r="AM17" i="75"/>
  <c r="AM9" i="75"/>
  <c r="AM23" i="75"/>
  <c r="AO23" i="75" s="1"/>
  <c r="I32" i="27" s="1"/>
  <c r="M32" i="27" s="1"/>
  <c r="AM14" i="75"/>
  <c r="AM30" i="75"/>
  <c r="AO30" i="75" s="1"/>
  <c r="I39" i="27" s="1"/>
  <c r="M39" i="27" s="1"/>
  <c r="AM11" i="75"/>
  <c r="AO11" i="75" s="1"/>
  <c r="I20" i="27" s="1"/>
  <c r="M20" i="27" s="1"/>
  <c r="AM31" i="75"/>
  <c r="AO31" i="75" s="1"/>
  <c r="I40" i="27" s="1"/>
  <c r="M40" i="27" s="1"/>
  <c r="AM16" i="75"/>
  <c r="AM8" i="75"/>
  <c r="AO8" i="75" s="1"/>
  <c r="I17" i="27" s="1"/>
  <c r="AM13" i="75"/>
  <c r="AM10" i="75"/>
  <c r="AM15" i="75"/>
  <c r="AM12" i="75"/>
  <c r="M44" i="97"/>
  <c r="E8" i="79"/>
  <c r="BY29" i="52"/>
  <c r="CC29" i="52" s="1"/>
  <c r="AO29" i="52"/>
  <c r="AK16" i="51"/>
  <c r="AM16" i="51" s="1"/>
  <c r="BM16" i="51"/>
  <c r="BQ16" i="51" s="1"/>
  <c r="AO72" i="52"/>
  <c r="AQ72" i="52" s="1"/>
  <c r="BY72" i="52"/>
  <c r="BY95" i="52"/>
  <c r="CC95" i="52" s="1"/>
  <c r="AO95" i="52"/>
  <c r="I13" i="104"/>
  <c r="M19" i="97" s="1"/>
  <c r="I12" i="104"/>
  <c r="CW10" i="84"/>
  <c r="CO10" i="84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22" i="92"/>
  <c r="K14" i="92"/>
  <c r="K15" i="92"/>
  <c r="BO12" i="79"/>
  <c r="CE12" i="84"/>
  <c r="BQ12" i="79" s="1"/>
  <c r="BU12" i="79" s="1"/>
  <c r="BW12" i="79" s="1"/>
  <c r="M79" i="52"/>
  <c r="W12" i="90"/>
  <c r="BG12" i="90" s="1"/>
  <c r="AQ46" i="31"/>
  <c r="AQ38" i="31"/>
  <c r="AQ39" i="31"/>
  <c r="AQ29" i="31"/>
  <c r="AQ40" i="31"/>
  <c r="AQ31" i="31"/>
  <c r="AQ41" i="31"/>
  <c r="AQ42" i="31"/>
  <c r="AQ36" i="31"/>
  <c r="AQ45" i="31"/>
  <c r="AQ43" i="31"/>
  <c r="AQ37" i="31"/>
  <c r="AQ15" i="31"/>
  <c r="AQ16" i="31"/>
  <c r="AQ30" i="31"/>
  <c r="AQ25" i="31"/>
  <c r="AQ17" i="31"/>
  <c r="AQ18" i="31"/>
  <c r="AQ33" i="31"/>
  <c r="AQ27" i="31"/>
  <c r="AQ19" i="31"/>
  <c r="AQ11" i="31"/>
  <c r="AQ28" i="31"/>
  <c r="AQ20" i="31"/>
  <c r="AQ32" i="31"/>
  <c r="AQ14" i="31"/>
  <c r="AQ40" i="35"/>
  <c r="AQ30" i="35"/>
  <c r="AQ14" i="35"/>
  <c r="AQ31" i="35"/>
  <c r="AQ15" i="35"/>
  <c r="AQ41" i="35"/>
  <c r="AQ32" i="35"/>
  <c r="AQ16" i="35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DQ22" i="81"/>
  <c r="DS22" i="81" s="1"/>
  <c r="DI22" i="81"/>
  <c r="AW18" i="79"/>
  <c r="BK18" i="84"/>
  <c r="AY18" i="79" s="1"/>
  <c r="BC18" i="79" s="1"/>
  <c r="BE18" i="79" s="1"/>
  <c r="W8" i="36" s="1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Q22" i="54"/>
  <c r="W22" i="54" s="1"/>
  <c r="CC21" i="83"/>
  <c r="CE21" i="83" s="1"/>
  <c r="BY21" i="83"/>
  <c r="BG21" i="79" s="1"/>
  <c r="BK21" i="79" s="1"/>
  <c r="BM21" i="79" s="1"/>
  <c r="AQ10" i="33"/>
  <c r="AQ12" i="33"/>
  <c r="AQ21" i="33"/>
  <c r="AQ13" i="33"/>
  <c r="AQ9" i="33"/>
  <c r="S66" i="25"/>
  <c r="W21" i="79"/>
  <c r="AA21" i="79" s="1"/>
  <c r="AC21" i="79" s="1"/>
  <c r="AQ45" i="34"/>
  <c r="AQ43" i="34"/>
  <c r="AQ37" i="34"/>
  <c r="AQ27" i="34"/>
  <c r="AQ46" i="34"/>
  <c r="AQ38" i="34"/>
  <c r="AQ28" i="34"/>
  <c r="AQ39" i="34"/>
  <c r="AQ29" i="34"/>
  <c r="AQ40" i="34"/>
  <c r="AQ30" i="34"/>
  <c r="AQ31" i="34"/>
  <c r="AQ41" i="34"/>
  <c r="AQ32" i="34"/>
  <c r="AQ42" i="34"/>
  <c r="AQ36" i="34"/>
  <c r="AQ14" i="34"/>
  <c r="AQ25" i="34"/>
  <c r="AQ15" i="34"/>
  <c r="AQ16" i="34"/>
  <c r="AQ17" i="34"/>
  <c r="AQ18" i="34"/>
  <c r="AQ19" i="34"/>
  <c r="AQ11" i="34"/>
  <c r="AQ20" i="34"/>
  <c r="AQ33" i="34"/>
  <c r="BI15" i="84"/>
  <c r="BA15" i="84"/>
  <c r="AO15" i="79" s="1"/>
  <c r="DM23" i="82"/>
  <c r="DE23" i="82"/>
  <c r="I28" i="48"/>
  <c r="M9" i="48"/>
  <c r="BA13" i="84"/>
  <c r="AO13" i="79" s="1"/>
  <c r="BI13" i="84"/>
  <c r="AQ10" i="42"/>
  <c r="AQ12" i="42"/>
  <c r="AQ21" i="42"/>
  <c r="AQ13" i="42"/>
  <c r="AQ9" i="42"/>
  <c r="AO20" i="82"/>
  <c r="AW20" i="82"/>
  <c r="AY20" i="82" s="1"/>
  <c r="K62" i="96"/>
  <c r="I34" i="53" s="1"/>
  <c r="M34" i="53" s="1"/>
  <c r="Q34" i="53" s="1"/>
  <c r="W34" i="53" s="1"/>
  <c r="I62" i="96"/>
  <c r="I34" i="55" s="1"/>
  <c r="M34" i="55" s="1"/>
  <c r="I50" i="96"/>
  <c r="I26" i="55" s="1"/>
  <c r="M26" i="55" s="1"/>
  <c r="BM11" i="81"/>
  <c r="BU11" i="81"/>
  <c r="BW11" i="81" s="1"/>
  <c r="CC23" i="83"/>
  <c r="CE23" i="83" s="1"/>
  <c r="BY23" i="83"/>
  <c r="AC44" i="46"/>
  <c r="U8" i="7" s="1"/>
  <c r="I23" i="89"/>
  <c r="S43" i="43"/>
  <c r="S43" i="44"/>
  <c r="S42" i="33"/>
  <c r="Q42" i="33"/>
  <c r="G159" i="113"/>
  <c r="I42" i="31" s="1"/>
  <c r="M42" i="31" s="1"/>
  <c r="W13" i="89"/>
  <c r="BM11" i="82"/>
  <c r="BU11" i="82"/>
  <c r="BW11" i="82" s="1"/>
  <c r="AQ21" i="89"/>
  <c r="AQ21" i="91"/>
  <c r="AQ9" i="91"/>
  <c r="AQ23" i="91" s="1"/>
  <c r="AE14" i="79"/>
  <c r="AQ14" i="84"/>
  <c r="AG14" i="79" s="1"/>
  <c r="AK14" i="79" s="1"/>
  <c r="AM14" i="79" s="1"/>
  <c r="BU9" i="84"/>
  <c r="CC9" i="84"/>
  <c r="AE19" i="79"/>
  <c r="AQ19" i="84"/>
  <c r="AG19" i="79" s="1"/>
  <c r="AK19" i="79" s="1"/>
  <c r="AM19" i="79" s="1"/>
  <c r="I40" i="43"/>
  <c r="M40" i="43" s="1"/>
  <c r="E15" i="103"/>
  <c r="I40" i="31"/>
  <c r="M40" i="31" s="1"/>
  <c r="E28" i="103"/>
  <c r="CC11" i="84"/>
  <c r="BU11" i="84"/>
  <c r="AO10" i="81"/>
  <c r="AW10" i="81"/>
  <c r="AY10" i="81" s="1"/>
  <c r="BI11" i="79"/>
  <c r="BO11" i="85"/>
  <c r="BM19" i="82"/>
  <c r="BU19" i="82"/>
  <c r="BW19" i="82" s="1"/>
  <c r="BO17" i="51"/>
  <c r="AY17" i="51"/>
  <c r="AI17" i="51"/>
  <c r="Q17" i="51"/>
  <c r="W17" i="51" s="1"/>
  <c r="BG17" i="51"/>
  <c r="AQ17" i="51"/>
  <c r="AA17" i="51"/>
  <c r="AK23" i="82"/>
  <c r="AS23" i="82"/>
  <c r="AW9" i="82"/>
  <c r="AY9" i="82" s="1"/>
  <c r="AO9" i="82"/>
  <c r="AI17" i="77"/>
  <c r="AK17" i="77" s="1"/>
  <c r="I26" i="16" s="1"/>
  <c r="M26" i="16" s="1"/>
  <c r="S26" i="16" s="1"/>
  <c r="AI14" i="77"/>
  <c r="AK14" i="77" s="1"/>
  <c r="I23" i="16" s="1"/>
  <c r="M23" i="16" s="1"/>
  <c r="S23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DQ18" i="82"/>
  <c r="DS18" i="82" s="1"/>
  <c r="DI18" i="82"/>
  <c r="DQ8" i="82"/>
  <c r="DS8" i="82" s="1"/>
  <c r="DI8" i="82"/>
  <c r="CS11" i="81"/>
  <c r="CU11" i="81" s="1"/>
  <c r="CK11" i="81"/>
  <c r="AG9" i="88"/>
  <c r="BY86" i="52"/>
  <c r="CC86" i="52" s="1"/>
  <c r="AO86" i="52"/>
  <c r="AC23" i="90"/>
  <c r="AG8" i="90"/>
  <c r="BY8" i="90"/>
  <c r="DQ16" i="82"/>
  <c r="DS16" i="82" s="1"/>
  <c r="DI16" i="82"/>
  <c r="AM41" i="41"/>
  <c r="AU41" i="41" s="1"/>
  <c r="Q23" i="81"/>
  <c r="Y23" i="81"/>
  <c r="AA23" i="81" s="1"/>
  <c r="CW12" i="83"/>
  <c r="CY12" i="83" s="1"/>
  <c r="CS12" i="83"/>
  <c r="CC22" i="83"/>
  <c r="CE22" i="83" s="1"/>
  <c r="BY22" i="83"/>
  <c r="E12" i="79"/>
  <c r="AG12" i="89"/>
  <c r="AQ10" i="91"/>
  <c r="AQ12" i="46"/>
  <c r="AS12" i="46" s="1"/>
  <c r="AQ21" i="46"/>
  <c r="AS21" i="46" s="1"/>
  <c r="AQ13" i="46"/>
  <c r="AS13" i="46" s="1"/>
  <c r="AQ9" i="46"/>
  <c r="AS9" i="46" s="1"/>
  <c r="AQ10" i="46"/>
  <c r="AS10" i="46" s="1"/>
  <c r="CE13" i="84"/>
  <c r="BI12" i="84"/>
  <c r="BA12" i="84"/>
  <c r="AO12" i="79" s="1"/>
  <c r="AG14" i="91"/>
  <c r="E16" i="79"/>
  <c r="AQ20" i="88"/>
  <c r="S23" i="92"/>
  <c r="CC69" i="52"/>
  <c r="CE69" i="52" s="1"/>
  <c r="CA69" i="52"/>
  <c r="BG17" i="79"/>
  <c r="BK17" i="79" s="1"/>
  <c r="BM17" i="79" s="1"/>
  <c r="AQ22" i="88"/>
  <c r="AQ19" i="88"/>
  <c r="AQ12" i="30"/>
  <c r="AQ21" i="30"/>
  <c r="AQ13" i="30"/>
  <c r="AQ9" i="30"/>
  <c r="AQ10" i="30"/>
  <c r="AQ36" i="37"/>
  <c r="AQ45" i="37"/>
  <c r="AQ43" i="37"/>
  <c r="AQ37" i="37"/>
  <c r="AQ27" i="37"/>
  <c r="AQ46" i="37"/>
  <c r="AQ38" i="37"/>
  <c r="AQ28" i="37"/>
  <c r="AQ20" i="37"/>
  <c r="AQ39" i="37"/>
  <c r="AQ29" i="37"/>
  <c r="AQ40" i="37"/>
  <c r="AQ30" i="37"/>
  <c r="AQ31" i="37"/>
  <c r="AQ41" i="37"/>
  <c r="AQ32" i="37"/>
  <c r="AQ42" i="37"/>
  <c r="AQ33" i="37"/>
  <c r="AQ25" i="37"/>
  <c r="AQ11" i="37"/>
  <c r="AQ19" i="37"/>
  <c r="AQ14" i="37"/>
  <c r="AQ15" i="37"/>
  <c r="AQ16" i="37"/>
  <c r="AQ17" i="37"/>
  <c r="AQ18" i="37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27" i="75"/>
  <c r="U27" i="75" s="1"/>
  <c r="I73" i="23" s="1"/>
  <c r="M73" i="23" s="1"/>
  <c r="S73" i="23" s="1"/>
  <c r="S19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26" i="75"/>
  <c r="U26" i="75" s="1"/>
  <c r="I70" i="23" s="1"/>
  <c r="M70" i="23" s="1"/>
  <c r="S70" i="23" s="1"/>
  <c r="S18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33" i="75"/>
  <c r="U33" i="75" s="1"/>
  <c r="I64" i="23" s="1"/>
  <c r="M64" i="23" s="1"/>
  <c r="S64" i="23" s="1"/>
  <c r="S25" i="75"/>
  <c r="U25" i="75" s="1"/>
  <c r="I67" i="23" s="1"/>
  <c r="M67" i="23" s="1"/>
  <c r="S20" i="75"/>
  <c r="S15" i="75"/>
  <c r="S12" i="75"/>
  <c r="S28" i="75"/>
  <c r="U28" i="75" s="1"/>
  <c r="I76" i="23" s="1"/>
  <c r="M76" i="23" s="1"/>
  <c r="S76" i="23" s="1"/>
  <c r="S17" i="75"/>
  <c r="S9" i="75"/>
  <c r="S29" i="75"/>
  <c r="U29" i="75" s="1"/>
  <c r="I79" i="23" s="1"/>
  <c r="M79" i="23" s="1"/>
  <c r="S79" i="23" s="1"/>
  <c r="S14" i="75"/>
  <c r="S11" i="75"/>
  <c r="U11" i="75" s="1"/>
  <c r="I22" i="23" s="1"/>
  <c r="M22" i="23" s="1"/>
  <c r="S16" i="75"/>
  <c r="S8" i="75"/>
  <c r="U8" i="75" s="1"/>
  <c r="I13" i="23" s="1"/>
  <c r="M13" i="23" s="1"/>
  <c r="S13" i="23" s="1"/>
  <c r="S21" i="75"/>
  <c r="S13" i="75"/>
  <c r="S10" i="75"/>
  <c r="M41" i="97"/>
  <c r="O28" i="75"/>
  <c r="Q28" i="75" s="1"/>
  <c r="I76" i="25" s="1"/>
  <c r="M76" i="25" s="1"/>
  <c r="S76" i="25" s="1"/>
  <c r="O20" i="75"/>
  <c r="O33" i="75"/>
  <c r="Q33" i="75" s="1"/>
  <c r="I64" i="25" s="1"/>
  <c r="M64" i="25" s="1"/>
  <c r="S64" i="25" s="1"/>
  <c r="O25" i="75"/>
  <c r="Q25" i="75" s="1"/>
  <c r="I67" i="25" s="1"/>
  <c r="M67" i="25" s="1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29" i="75"/>
  <c r="Q29" i="75" s="1"/>
  <c r="I79" i="25" s="1"/>
  <c r="M79" i="25" s="1"/>
  <c r="S79" i="25" s="1"/>
  <c r="O21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26" i="75"/>
  <c r="Q26" i="75" s="1"/>
  <c r="I70" i="25" s="1"/>
  <c r="M70" i="25" s="1"/>
  <c r="S70" i="25" s="1"/>
  <c r="O13" i="75"/>
  <c r="O27" i="75"/>
  <c r="Q27" i="75" s="1"/>
  <c r="I73" i="25" s="1"/>
  <c r="M73" i="25" s="1"/>
  <c r="S73" i="25" s="1"/>
  <c r="O10" i="75"/>
  <c r="O15" i="75"/>
  <c r="O18" i="75"/>
  <c r="O12" i="75"/>
  <c r="O17" i="75"/>
  <c r="O9" i="75"/>
  <c r="O19" i="75"/>
  <c r="O14" i="75"/>
  <c r="O11" i="75"/>
  <c r="Q11" i="75" s="1"/>
  <c r="I22" i="25" s="1"/>
  <c r="M22" i="25" s="1"/>
  <c r="O16" i="75"/>
  <c r="O8" i="75"/>
  <c r="Q8" i="75" s="1"/>
  <c r="I13" i="25" s="1"/>
  <c r="M13" i="25" s="1"/>
  <c r="S13" i="25" s="1"/>
  <c r="M40" i="97"/>
  <c r="AK15" i="51"/>
  <c r="BM15" i="51"/>
  <c r="BQ15" i="51" s="1"/>
  <c r="BY45" i="52"/>
  <c r="CC45" i="52" s="1"/>
  <c r="AO45" i="52"/>
  <c r="AK28" i="51"/>
  <c r="BM28" i="51"/>
  <c r="BQ28" i="51" s="1"/>
  <c r="BY43" i="52"/>
  <c r="CC43" i="52" s="1"/>
  <c r="AO43" i="52"/>
  <c r="DI21" i="82"/>
  <c r="DQ21" i="82"/>
  <c r="DS21" i="82" s="1"/>
  <c r="K17" i="54"/>
  <c r="Q17" i="54"/>
  <c r="Y17" i="54" s="1"/>
  <c r="M20" i="54"/>
  <c r="AQ22" i="38"/>
  <c r="AQ23" i="38"/>
  <c r="AQ24" i="38"/>
  <c r="AQ8" i="38"/>
  <c r="AQ34" i="38"/>
  <c r="AQ26" i="38"/>
  <c r="AG14" i="88"/>
  <c r="W15" i="90"/>
  <c r="BG15" i="90" s="1"/>
  <c r="AO16" i="79"/>
  <c r="AG13" i="89"/>
  <c r="BG12" i="79"/>
  <c r="BK12" i="79" s="1"/>
  <c r="BM12" i="79" s="1"/>
  <c r="Q72" i="52"/>
  <c r="DI15" i="82"/>
  <c r="DQ15" i="82"/>
  <c r="DS15" i="82" s="1"/>
  <c r="BG15" i="79"/>
  <c r="BK15" i="79" s="1"/>
  <c r="BM15" i="79" s="1"/>
  <c r="AO18" i="79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22" i="30"/>
  <c r="AQ23" i="30"/>
  <c r="AQ24" i="30"/>
  <c r="AQ8" i="30"/>
  <c r="AQ34" i="30"/>
  <c r="AQ26" i="30"/>
  <c r="DQ10" i="81"/>
  <c r="DS10" i="81" s="1"/>
  <c r="DI10" i="81"/>
  <c r="AG17" i="88"/>
  <c r="BG17" i="88" s="1"/>
  <c r="BM9" i="81"/>
  <c r="BU9" i="81"/>
  <c r="BW9" i="81" s="1"/>
  <c r="CS9" i="81"/>
  <c r="CU9" i="81" s="1"/>
  <c r="CK9" i="81"/>
  <c r="S67" i="25"/>
  <c r="AE21" i="79"/>
  <c r="AQ21" i="84"/>
  <c r="AG21" i="79" s="1"/>
  <c r="AK21" i="79" s="1"/>
  <c r="AM21" i="79" s="1"/>
  <c r="AG14" i="90"/>
  <c r="E9" i="79"/>
  <c r="AG17" i="89"/>
  <c r="AO18" i="81"/>
  <c r="AW18" i="81"/>
  <c r="AY18" i="81" s="1"/>
  <c r="DQ22" i="82"/>
  <c r="DS22" i="82" s="1"/>
  <c r="DI22" i="82"/>
  <c r="DQ14" i="81"/>
  <c r="DS14" i="81" s="1"/>
  <c r="DI14" i="81"/>
  <c r="DM23" i="81"/>
  <c r="DE23" i="81"/>
  <c r="I20" i="52"/>
  <c r="M20" i="52" s="1"/>
  <c r="K12" i="74"/>
  <c r="I15" i="50" s="1"/>
  <c r="M15" i="50" s="1"/>
  <c r="AO9" i="83"/>
  <c r="AQ9" i="83" s="1"/>
  <c r="AK9" i="83"/>
  <c r="AA11" i="48"/>
  <c r="Q11" i="48"/>
  <c r="AI11" i="48"/>
  <c r="AM11" i="48" s="1"/>
  <c r="AG19" i="89"/>
  <c r="BG19" i="89" s="1"/>
  <c r="K20" i="56"/>
  <c r="AC20" i="56"/>
  <c r="AS20" i="56"/>
  <c r="Y20" i="56"/>
  <c r="AM20" i="56"/>
  <c r="Q20" i="56"/>
  <c r="I43" i="96"/>
  <c r="I16" i="55" s="1"/>
  <c r="M16" i="55" s="1"/>
  <c r="K54" i="96"/>
  <c r="I9" i="49" s="1"/>
  <c r="M9" i="49" s="1"/>
  <c r="Q9" i="49" s="1"/>
  <c r="W9" i="49" s="1"/>
  <c r="I54" i="96"/>
  <c r="I9" i="51" s="1"/>
  <c r="M9" i="51" s="1"/>
  <c r="I38" i="96"/>
  <c r="I14" i="55" s="1"/>
  <c r="M14" i="55" s="1"/>
  <c r="K48" i="96"/>
  <c r="I23" i="53" s="1"/>
  <c r="M23" i="53" s="1"/>
  <c r="Q23" i="53" s="1"/>
  <c r="W23" i="53" s="1"/>
  <c r="I48" i="96"/>
  <c r="I23" i="55" s="1"/>
  <c r="M23" i="55" s="1"/>
  <c r="DI17" i="81"/>
  <c r="DQ17" i="81"/>
  <c r="DS17" i="81" s="1"/>
  <c r="AQ34" i="41"/>
  <c r="AQ26" i="41"/>
  <c r="AQ22" i="41"/>
  <c r="AQ23" i="41"/>
  <c r="AQ24" i="41"/>
  <c r="AQ8" i="41"/>
  <c r="AO9" i="84"/>
  <c r="AG9" i="84"/>
  <c r="CW18" i="84"/>
  <c r="CO18" i="84"/>
  <c r="BY18" i="79" s="1"/>
  <c r="DQ20" i="81"/>
  <c r="DS20" i="81" s="1"/>
  <c r="DI20" i="81"/>
  <c r="AC23" i="91"/>
  <c r="BG14" i="92"/>
  <c r="AQ12" i="43"/>
  <c r="AQ21" i="43"/>
  <c r="AQ13" i="43"/>
  <c r="AQ9" i="43"/>
  <c r="AQ10" i="43"/>
  <c r="BG78" i="52"/>
  <c r="BG79" i="52" s="1"/>
  <c r="S42" i="32"/>
  <c r="Q42" i="32"/>
  <c r="S42" i="38"/>
  <c r="Q42" i="38"/>
  <c r="S43" i="38"/>
  <c r="S43" i="42"/>
  <c r="G20" i="113"/>
  <c r="I8" i="29" s="1"/>
  <c r="K65" i="96"/>
  <c r="I12" i="49" s="1"/>
  <c r="M12" i="49" s="1"/>
  <c r="Q12" i="49" s="1"/>
  <c r="W12" i="49" s="1"/>
  <c r="I65" i="96"/>
  <c r="I14" i="51" s="1"/>
  <c r="M14" i="51" s="1"/>
  <c r="S22" i="23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W17" i="89"/>
  <c r="CC13" i="83"/>
  <c r="CE13" i="83" s="1"/>
  <c r="BY13" i="83"/>
  <c r="AG11" i="92"/>
  <c r="M31" i="16"/>
  <c r="I33" i="16"/>
  <c r="K37" i="96"/>
  <c r="I13" i="53" s="1"/>
  <c r="M13" i="53" s="1"/>
  <c r="Q13" i="53" s="1"/>
  <c r="W13" i="53" s="1"/>
  <c r="I37" i="96"/>
  <c r="I13" i="55" s="1"/>
  <c r="M13" i="55" s="1"/>
  <c r="K44" i="96"/>
  <c r="I17" i="53" s="1"/>
  <c r="M17" i="53" s="1"/>
  <c r="Q17" i="53" s="1"/>
  <c r="W17" i="53" s="1"/>
  <c r="I44" i="96"/>
  <c r="I17" i="55" s="1"/>
  <c r="M17" i="55" s="1"/>
  <c r="AG15" i="88"/>
  <c r="BG15" i="88" s="1"/>
  <c r="W14" i="79"/>
  <c r="AA14" i="79" s="1"/>
  <c r="AC14" i="79" s="1"/>
  <c r="W19" i="79"/>
  <c r="AA19" i="79" s="1"/>
  <c r="AC19" i="79" s="1"/>
  <c r="I40" i="44"/>
  <c r="M40" i="44" s="1"/>
  <c r="E14" i="103"/>
  <c r="I40" i="34"/>
  <c r="M40" i="34" s="1"/>
  <c r="E24" i="103"/>
  <c r="DQ8" i="81"/>
  <c r="DS8" i="81" s="1"/>
  <c r="DI8" i="81"/>
  <c r="AG18" i="84"/>
  <c r="W18" i="79" s="1"/>
  <c r="AA18" i="79" s="1"/>
  <c r="AC18" i="79" s="1"/>
  <c r="AO18" i="84"/>
  <c r="Y42" i="56"/>
  <c r="S22" i="25"/>
  <c r="AK23" i="81"/>
  <c r="AS23" i="81"/>
  <c r="BG14" i="79"/>
  <c r="BK14" i="79" s="1"/>
  <c r="BM14" i="79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W12" i="89"/>
  <c r="BG12" i="89" s="1"/>
  <c r="AG22" i="91"/>
  <c r="BW8" i="88"/>
  <c r="W8" i="88"/>
  <c r="S23" i="88"/>
  <c r="BY18" i="52"/>
  <c r="CC18" i="52" s="1"/>
  <c r="AO18" i="52"/>
  <c r="BY20" i="52"/>
  <c r="CC20" i="52" s="1"/>
  <c r="AO20" i="52"/>
  <c r="BO21" i="79"/>
  <c r="CE21" i="84"/>
  <c r="BQ21" i="79" s="1"/>
  <c r="BU21" i="79" s="1"/>
  <c r="BW21" i="79" s="1"/>
  <c r="AM41" i="36"/>
  <c r="AO41" i="36"/>
  <c r="W13" i="91"/>
  <c r="BG13" i="91" s="1"/>
  <c r="BI11" i="84"/>
  <c r="BA11" i="84"/>
  <c r="AO11" i="79" s="1"/>
  <c r="AC23" i="88"/>
  <c r="AG8" i="88"/>
  <c r="AG23" i="88" s="1"/>
  <c r="BY8" i="88"/>
  <c r="AY66" i="52"/>
  <c r="BA66" i="52" s="1"/>
  <c r="AW66" i="52"/>
  <c r="AW78" i="52" s="1"/>
  <c r="AW79" i="52" s="1"/>
  <c r="BU22" i="81"/>
  <c r="BW22" i="81" s="1"/>
  <c r="BM22" i="81"/>
  <c r="CS11" i="82"/>
  <c r="CU11" i="82" s="1"/>
  <c r="CK11" i="82"/>
  <c r="BG13" i="79"/>
  <c r="BK13" i="79" s="1"/>
  <c r="BM13" i="79" s="1"/>
  <c r="E8" i="7"/>
  <c r="AC48" i="46"/>
  <c r="AQ14" i="91"/>
  <c r="Q23" i="82"/>
  <c r="Y23" i="82"/>
  <c r="AA23" i="82" s="1"/>
  <c r="W23" i="92"/>
  <c r="BG8" i="92"/>
  <c r="CC68" i="52"/>
  <c r="CE68" i="52" s="1"/>
  <c r="CA68" i="52"/>
  <c r="G15" i="117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33" i="77"/>
  <c r="I33" i="77" s="1"/>
  <c r="I14" i="20" s="1"/>
  <c r="M14" i="20" s="1"/>
  <c r="S14" i="20" s="1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AQ31" i="38"/>
  <c r="AQ15" i="38"/>
  <c r="AQ41" i="38"/>
  <c r="AQ32" i="38"/>
  <c r="AQ16" i="38"/>
  <c r="AQ42" i="38"/>
  <c r="AQ33" i="38"/>
  <c r="AQ25" i="38"/>
  <c r="AQ17" i="38"/>
  <c r="AQ36" i="38"/>
  <c r="AQ18" i="38"/>
  <c r="CA15" i="79"/>
  <c r="CE15" i="85"/>
  <c r="W20" i="56"/>
  <c r="BC32" i="75"/>
  <c r="BE32" i="75" s="1"/>
  <c r="E58" i="74" s="1"/>
  <c r="BC24" i="75"/>
  <c r="BE24" i="75" s="1"/>
  <c r="E50" i="74" s="1"/>
  <c r="BC29" i="75"/>
  <c r="BE29" i="75" s="1"/>
  <c r="E55" i="74" s="1"/>
  <c r="BC21" i="75"/>
  <c r="BC26" i="75"/>
  <c r="BE26" i="75" s="1"/>
  <c r="E52" i="74" s="1"/>
  <c r="BC18" i="75"/>
  <c r="BC28" i="75"/>
  <c r="BE28" i="75" s="1"/>
  <c r="E54" i="74" s="1"/>
  <c r="BC20" i="75"/>
  <c r="BC33" i="75"/>
  <c r="BE33" i="75" s="1"/>
  <c r="E59" i="74" s="1"/>
  <c r="BC25" i="75"/>
  <c r="BE25" i="75" s="1"/>
  <c r="E51" i="74" s="1"/>
  <c r="BC27" i="75"/>
  <c r="BE27" i="75" s="1"/>
  <c r="E53" i="74" s="1"/>
  <c r="BC30" i="75"/>
  <c r="BE30" i="75" s="1"/>
  <c r="E56" i="74" s="1"/>
  <c r="BC17" i="75"/>
  <c r="BC9" i="75"/>
  <c r="BC31" i="75"/>
  <c r="BE31" i="75" s="1"/>
  <c r="E57" i="74" s="1"/>
  <c r="BC14" i="75"/>
  <c r="BC11" i="75"/>
  <c r="BE11" i="75" s="1"/>
  <c r="E37" i="74" s="1"/>
  <c r="BC16" i="75"/>
  <c r="BC8" i="75"/>
  <c r="BE8" i="75" s="1"/>
  <c r="E34" i="74" s="1"/>
  <c r="BC19" i="75"/>
  <c r="BC13" i="75"/>
  <c r="BC10" i="75"/>
  <c r="BC22" i="75"/>
  <c r="BE22" i="75" s="1"/>
  <c r="E48" i="74" s="1"/>
  <c r="BC15" i="75"/>
  <c r="BC23" i="75"/>
  <c r="BE23" i="75" s="1"/>
  <c r="E49" i="74" s="1"/>
  <c r="BC12" i="75"/>
  <c r="M48" i="97"/>
  <c r="AY30" i="75"/>
  <c r="BA30" i="75" s="1"/>
  <c r="I96" i="11" s="1"/>
  <c r="M96" i="11" s="1"/>
  <c r="AY22" i="75"/>
  <c r="BA22" i="75" s="1"/>
  <c r="I65" i="11" s="1"/>
  <c r="M65" i="11" s="1"/>
  <c r="AY27" i="75"/>
  <c r="BA27" i="75" s="1"/>
  <c r="I87" i="11" s="1"/>
  <c r="M87" i="11" s="1"/>
  <c r="M132" i="11" s="1"/>
  <c r="AY19" i="75"/>
  <c r="AY32" i="75"/>
  <c r="BA32" i="75" s="1"/>
  <c r="I105" i="11" s="1"/>
  <c r="AY24" i="75"/>
  <c r="BA24" i="75" s="1"/>
  <c r="I78" i="11" s="1"/>
  <c r="M78" i="11" s="1"/>
  <c r="AY26" i="75"/>
  <c r="BA26" i="75" s="1"/>
  <c r="I84" i="11" s="1"/>
  <c r="M84" i="11" s="1"/>
  <c r="AY18" i="75"/>
  <c r="AY31" i="75"/>
  <c r="BA31" i="75" s="1"/>
  <c r="I102" i="11" s="1"/>
  <c r="M102" i="11" s="1"/>
  <c r="AY23" i="75"/>
  <c r="BA23" i="75" s="1"/>
  <c r="I71" i="11" s="1"/>
  <c r="AY33" i="75"/>
  <c r="BA33" i="75" s="1"/>
  <c r="I99" i="11" s="1"/>
  <c r="AY25" i="75"/>
  <c r="BA25" i="75" s="1"/>
  <c r="I81" i="11" s="1"/>
  <c r="M81" i="11" s="1"/>
  <c r="AY21" i="75"/>
  <c r="AY15" i="75"/>
  <c r="AY12" i="75"/>
  <c r="AY20" i="75"/>
  <c r="AY17" i="75"/>
  <c r="AY9" i="75"/>
  <c r="AY14" i="75"/>
  <c r="AY11" i="75"/>
  <c r="BA11" i="75" s="1"/>
  <c r="I25" i="11" s="1"/>
  <c r="M25" i="11" s="1"/>
  <c r="AY16" i="75"/>
  <c r="AY8" i="75"/>
  <c r="BA8" i="75" s="1"/>
  <c r="I11" i="11" s="1"/>
  <c r="M11" i="11" s="1"/>
  <c r="AY28" i="75"/>
  <c r="BA28" i="75" s="1"/>
  <c r="I90" i="11" s="1"/>
  <c r="M90" i="11" s="1"/>
  <c r="AY13" i="75"/>
  <c r="AY29" i="75"/>
  <c r="BA29" i="75" s="1"/>
  <c r="I93" i="11" s="1"/>
  <c r="M93" i="11" s="1"/>
  <c r="AY10" i="75"/>
  <c r="M47" i="97"/>
  <c r="AQ46" i="39"/>
  <c r="AQ38" i="39"/>
  <c r="AQ39" i="39"/>
  <c r="AQ40" i="39"/>
  <c r="AQ41" i="39"/>
  <c r="AQ42" i="39"/>
  <c r="AQ45" i="39"/>
  <c r="AQ43" i="39"/>
  <c r="AQ29" i="39"/>
  <c r="AQ30" i="39"/>
  <c r="AQ14" i="39"/>
  <c r="AQ31" i="39"/>
  <c r="AQ15" i="39"/>
  <c r="AQ32" i="39"/>
  <c r="AQ16" i="39"/>
  <c r="AQ33" i="39"/>
  <c r="AQ25" i="39"/>
  <c r="AQ17" i="39"/>
  <c r="AQ18" i="39"/>
  <c r="AQ36" i="39"/>
  <c r="AQ27" i="39"/>
  <c r="AQ19" i="39"/>
  <c r="AQ11" i="39"/>
  <c r="AQ28" i="39"/>
  <c r="AQ20" i="39"/>
  <c r="AQ37" i="39"/>
  <c r="BI16" i="79"/>
  <c r="BO16" i="85"/>
  <c r="AK20" i="51"/>
  <c r="BM20" i="51"/>
  <c r="BQ20" i="51" s="1"/>
  <c r="BY15" i="52"/>
  <c r="CC15" i="52" s="1"/>
  <c r="AO15" i="52"/>
  <c r="BY23" i="52"/>
  <c r="CC23" i="52" s="1"/>
  <c r="AO23" i="52"/>
  <c r="W72" i="52"/>
  <c r="AK10" i="51"/>
  <c r="BM10" i="51"/>
  <c r="BQ10" i="51" s="1"/>
  <c r="BY94" i="52"/>
  <c r="CC94" i="52" s="1"/>
  <c r="AO94" i="52"/>
  <c r="CO16" i="84"/>
  <c r="BY16" i="79" s="1"/>
  <c r="CW16" i="84"/>
  <c r="CW22" i="84"/>
  <c r="CO22" i="84"/>
  <c r="BY22" i="79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I22" i="97" s="1"/>
  <c r="I36" i="44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I24" i="97" s="1"/>
  <c r="I36" i="42" s="1"/>
  <c r="G9" i="104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44" i="104"/>
  <c r="E42" i="97" s="1"/>
  <c r="K42" i="97" s="1"/>
  <c r="E74" i="96" s="1"/>
  <c r="G36" i="104"/>
  <c r="G28" i="104"/>
  <c r="E34" i="97" s="1"/>
  <c r="I34" i="97" s="1"/>
  <c r="I36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I36" i="97" s="1"/>
  <c r="I36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BY37" i="52"/>
  <c r="CC37" i="52" s="1"/>
  <c r="AO37" i="52"/>
  <c r="BY42" i="52"/>
  <c r="CC42" i="52" s="1"/>
  <c r="AO42" i="52"/>
  <c r="AQ4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38" i="44"/>
  <c r="AQ28" i="44"/>
  <c r="AQ20" i="44"/>
  <c r="AQ39" i="44"/>
  <c r="AQ29" i="44"/>
  <c r="AQ40" i="44"/>
  <c r="AQ30" i="44"/>
  <c r="AQ14" i="44"/>
  <c r="AQ31" i="44"/>
  <c r="AQ15" i="44"/>
  <c r="AQ41" i="44"/>
  <c r="AQ32" i="44"/>
  <c r="AQ16" i="44"/>
  <c r="AW16" i="79"/>
  <c r="BK16" i="84"/>
  <c r="AY16" i="79" s="1"/>
  <c r="BC16" i="79" s="1"/>
  <c r="BE16" i="79" s="1"/>
  <c r="W8" i="38" s="1"/>
  <c r="BI23" i="79"/>
  <c r="BO23" i="85"/>
  <c r="BO15" i="79"/>
  <c r="CE15" i="84"/>
  <c r="BQ15" i="79" s="1"/>
  <c r="BU15" i="79" s="1"/>
  <c r="BW15" i="79" s="1"/>
  <c r="CW14" i="84"/>
  <c r="CO14" i="84"/>
  <c r="BY14" i="79" s="1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Y8" i="76" s="1"/>
  <c r="I9" i="30" s="1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AG15" i="84"/>
  <c r="W15" i="79" s="1"/>
  <c r="AA15" i="79" s="1"/>
  <c r="AC15" i="79" s="1"/>
  <c r="AO15" i="84"/>
  <c r="Y10" i="54"/>
  <c r="BM8" i="76"/>
  <c r="I9" i="32" s="1"/>
  <c r="AW8" i="76"/>
  <c r="I9" i="36" s="1"/>
  <c r="AG8" i="76"/>
  <c r="I9" i="40" s="1"/>
  <c r="Q8" i="76"/>
  <c r="I9" i="44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AQ9" i="41"/>
  <c r="AQ10" i="41"/>
  <c r="AQ12" i="41"/>
  <c r="AQ21" i="41"/>
  <c r="AQ13" i="41"/>
  <c r="S67" i="23"/>
  <c r="S57" i="23"/>
  <c r="AO20" i="81"/>
  <c r="AW20" i="81"/>
  <c r="AY20" i="81" s="1"/>
  <c r="M9" i="79"/>
  <c r="W9" i="84"/>
  <c r="O9" i="79" s="1"/>
  <c r="S9" i="79" s="1"/>
  <c r="U9" i="79" s="1"/>
  <c r="AQ17" i="89"/>
  <c r="CS15" i="83"/>
  <c r="CW15" i="83"/>
  <c r="CY15" i="83" s="1"/>
  <c r="CE75" i="52"/>
  <c r="AQ10" i="88"/>
  <c r="AA13" i="48"/>
  <c r="Q13" i="48"/>
  <c r="AI13" i="48"/>
  <c r="AM13" i="48" s="1"/>
  <c r="AM23" i="92"/>
  <c r="E26" i="12"/>
  <c r="I47" i="96"/>
  <c r="I21" i="55" s="1"/>
  <c r="M21" i="55" s="1"/>
  <c r="I52" i="96"/>
  <c r="I28" i="55" s="1"/>
  <c r="M28" i="55" s="1"/>
  <c r="W25" i="47"/>
  <c r="I72" i="98"/>
  <c r="AC23" i="89"/>
  <c r="AG8" i="89"/>
  <c r="BY8" i="89"/>
  <c r="S43" i="34"/>
  <c r="G64" i="113"/>
  <c r="I43" i="41" s="1"/>
  <c r="M43" i="41" s="1"/>
  <c r="G63" i="113"/>
  <c r="I42" i="41" s="1"/>
  <c r="M42" i="41" s="1"/>
  <c r="Q42" i="37"/>
  <c r="BA37" i="35" l="1"/>
  <c r="AK37" i="35"/>
  <c r="Q37" i="35"/>
  <c r="AU37" i="35"/>
  <c r="AE37" i="35"/>
  <c r="BA37" i="46"/>
  <c r="AK37" i="46"/>
  <c r="S37" i="46"/>
  <c r="Q37" i="46"/>
  <c r="AU37" i="46"/>
  <c r="AE37" i="46"/>
  <c r="M36" i="44"/>
  <c r="BA37" i="33"/>
  <c r="AK37" i="33"/>
  <c r="S37" i="33"/>
  <c r="Q37" i="33"/>
  <c r="AU37" i="33"/>
  <c r="AE37" i="33"/>
  <c r="BA37" i="43"/>
  <c r="AK37" i="43"/>
  <c r="Q37" i="43"/>
  <c r="S37" i="43" s="1"/>
  <c r="AU37" i="43"/>
  <c r="AE37" i="43"/>
  <c r="K74" i="96"/>
  <c r="I13" i="22" s="1"/>
  <c r="M13" i="22" s="1"/>
  <c r="S13" i="22" s="1"/>
  <c r="I74" i="96"/>
  <c r="I13" i="24" s="1"/>
  <c r="M13" i="24" s="1"/>
  <c r="S13" i="24" s="1"/>
  <c r="AU37" i="36"/>
  <c r="AE37" i="36"/>
  <c r="BA37" i="36"/>
  <c r="AK37" i="36"/>
  <c r="S37" i="36"/>
  <c r="Q37" i="36"/>
  <c r="I34" i="74"/>
  <c r="I23" i="56" s="1"/>
  <c r="M23" i="56" s="1"/>
  <c r="K56" i="96"/>
  <c r="I30" i="53" s="1"/>
  <c r="M30" i="53" s="1"/>
  <c r="Q30" i="53" s="1"/>
  <c r="W30" i="53" s="1"/>
  <c r="I56" i="96"/>
  <c r="I30" i="55" s="1"/>
  <c r="M30" i="55" s="1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15" i="92"/>
  <c r="AS23" i="92"/>
  <c r="AS16" i="92"/>
  <c r="AS8" i="92"/>
  <c r="AW22" i="44"/>
  <c r="AW8" i="44"/>
  <c r="AW34" i="44"/>
  <c r="AW26" i="44"/>
  <c r="AS10" i="79"/>
  <c r="AU10" i="79" s="1"/>
  <c r="AM8" i="44" s="1"/>
  <c r="AW24" i="44"/>
  <c r="AW23" i="44"/>
  <c r="BA37" i="45"/>
  <c r="AK37" i="45"/>
  <c r="Q37" i="45"/>
  <c r="AU37" i="45"/>
  <c r="AE37" i="45"/>
  <c r="BA37" i="30"/>
  <c r="AK37" i="30"/>
  <c r="S37" i="30"/>
  <c r="Q37" i="30"/>
  <c r="AU37" i="30"/>
  <c r="AE37" i="30"/>
  <c r="BA37" i="39"/>
  <c r="AK37" i="39"/>
  <c r="Q37" i="39"/>
  <c r="S37" i="39" s="1"/>
  <c r="AE37" i="39"/>
  <c r="AU37" i="39"/>
  <c r="M17" i="26"/>
  <c r="I11" i="55"/>
  <c r="M11" i="55" s="1"/>
  <c r="K35" i="96"/>
  <c r="I11" i="53" s="1"/>
  <c r="M11" i="53" s="1"/>
  <c r="Q11" i="53" s="1"/>
  <c r="W11" i="53" s="1"/>
  <c r="M9" i="30"/>
  <c r="BO11" i="51"/>
  <c r="AY11" i="51"/>
  <c r="AI11" i="51"/>
  <c r="Q11" i="51"/>
  <c r="W11" i="51" s="1"/>
  <c r="BG11" i="51"/>
  <c r="AQ11" i="51"/>
  <c r="AA11" i="51"/>
  <c r="BO13" i="51"/>
  <c r="AY13" i="51"/>
  <c r="AI13" i="51"/>
  <c r="Q13" i="51"/>
  <c r="BG13" i="51"/>
  <c r="AQ13" i="51"/>
  <c r="AU13" i="51" s="1"/>
  <c r="AA13" i="51"/>
  <c r="K8" i="73"/>
  <c r="I14" i="23" s="1"/>
  <c r="M14" i="23" s="1"/>
  <c r="S14" i="23" s="1"/>
  <c r="I8" i="73"/>
  <c r="I14" i="25" s="1"/>
  <c r="M14" i="25" s="1"/>
  <c r="S14" i="25" s="1"/>
  <c r="BA37" i="38"/>
  <c r="AK37" i="38"/>
  <c r="Q37" i="38"/>
  <c r="AU37" i="38"/>
  <c r="AE37" i="38"/>
  <c r="BA37" i="40"/>
  <c r="AK37" i="40"/>
  <c r="Q37" i="40"/>
  <c r="AU37" i="40"/>
  <c r="AE37" i="40"/>
  <c r="M10" i="11"/>
  <c r="M36" i="31"/>
  <c r="M36" i="32"/>
  <c r="M36" i="42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AS22" i="91"/>
  <c r="AS14" i="91"/>
  <c r="BA37" i="37"/>
  <c r="AK37" i="37"/>
  <c r="Q37" i="37"/>
  <c r="AU37" i="37"/>
  <c r="AE37" i="37"/>
  <c r="AU37" i="41"/>
  <c r="AE37" i="41"/>
  <c r="BA37" i="41"/>
  <c r="AK37" i="41"/>
  <c r="Q37" i="41"/>
  <c r="BA37" i="34"/>
  <c r="AK37" i="34"/>
  <c r="Q37" i="34"/>
  <c r="AU37" i="34"/>
  <c r="AE37" i="34"/>
  <c r="M17" i="27"/>
  <c r="M12" i="25"/>
  <c r="M12" i="23"/>
  <c r="S12" i="23" s="1"/>
  <c r="M9" i="44"/>
  <c r="AA21" i="55"/>
  <c r="Q21" i="55"/>
  <c r="W21" i="55" s="1"/>
  <c r="AI21" i="55"/>
  <c r="AG39" i="45"/>
  <c r="AG29" i="45"/>
  <c r="AG40" i="45"/>
  <c r="AG30" i="45"/>
  <c r="AG14" i="45"/>
  <c r="AG31" i="45"/>
  <c r="AG15" i="45"/>
  <c r="AG33" i="45"/>
  <c r="AG25" i="45"/>
  <c r="AG17" i="45"/>
  <c r="AG45" i="45"/>
  <c r="AG43" i="45"/>
  <c r="AG37" i="45"/>
  <c r="AG27" i="45"/>
  <c r="AG19" i="45"/>
  <c r="AG11" i="45"/>
  <c r="AG32" i="45"/>
  <c r="AG46" i="45"/>
  <c r="AG18" i="45"/>
  <c r="AG41" i="45"/>
  <c r="AG20" i="45"/>
  <c r="AG28" i="45"/>
  <c r="AG36" i="45"/>
  <c r="AG42" i="45"/>
  <c r="AG16" i="45"/>
  <c r="AG38" i="45"/>
  <c r="M9" i="46"/>
  <c r="M9" i="33"/>
  <c r="AU30" i="30"/>
  <c r="AE30" i="30"/>
  <c r="BA30" i="30"/>
  <c r="AK30" i="30"/>
  <c r="S30" i="30"/>
  <c r="Q30" i="30"/>
  <c r="Q23" i="38"/>
  <c r="AU23" i="38"/>
  <c r="AE23" i="38"/>
  <c r="BA23" i="38"/>
  <c r="AK23" i="38"/>
  <c r="S23" i="38"/>
  <c r="BA33" i="38"/>
  <c r="AK33" i="38"/>
  <c r="Q33" i="38"/>
  <c r="AU33" i="38"/>
  <c r="AE33" i="38"/>
  <c r="BA24" i="38"/>
  <c r="AK24" i="38"/>
  <c r="S24" i="38"/>
  <c r="Q24" i="38"/>
  <c r="AU24" i="38"/>
  <c r="AE24" i="38"/>
  <c r="BA34" i="38"/>
  <c r="AK34" i="38"/>
  <c r="Q34" i="38"/>
  <c r="AU34" i="38"/>
  <c r="AE34" i="38"/>
  <c r="Q40" i="34"/>
  <c r="AA24" i="48"/>
  <c r="AE24" i="48" s="1"/>
  <c r="Q24" i="48"/>
  <c r="AI24" i="48"/>
  <c r="AW12" i="36"/>
  <c r="AW21" i="36"/>
  <c r="AW13" i="36"/>
  <c r="AW9" i="36"/>
  <c r="AW10" i="36"/>
  <c r="CC18" i="79"/>
  <c r="CE18" i="79" s="1"/>
  <c r="BO9" i="51"/>
  <c r="AY9" i="51"/>
  <c r="AI9" i="51"/>
  <c r="Q9" i="51"/>
  <c r="W9" i="51" s="1"/>
  <c r="BG9" i="51"/>
  <c r="AQ9" i="51"/>
  <c r="AA9" i="51"/>
  <c r="Q30" i="37"/>
  <c r="S30" i="37" s="1"/>
  <c r="AU30" i="37"/>
  <c r="AE30" i="37"/>
  <c r="BA30" i="37"/>
  <c r="AK30" i="37"/>
  <c r="Q23" i="46"/>
  <c r="AU23" i="46"/>
  <c r="AE23" i="46"/>
  <c r="BA23" i="46"/>
  <c r="AK23" i="46"/>
  <c r="BA33" i="46"/>
  <c r="AK33" i="46"/>
  <c r="Q33" i="46"/>
  <c r="S33" i="46" s="1"/>
  <c r="AU33" i="46"/>
  <c r="AE33" i="46"/>
  <c r="BA24" i="46"/>
  <c r="AK24" i="46"/>
  <c r="S24" i="46"/>
  <c r="Q24" i="46"/>
  <c r="AU24" i="46"/>
  <c r="AE24" i="46"/>
  <c r="BA34" i="46"/>
  <c r="AK34" i="46"/>
  <c r="S34" i="46"/>
  <c r="Q34" i="46"/>
  <c r="AU34" i="46"/>
  <c r="AE34" i="46"/>
  <c r="W40" i="97"/>
  <c r="I22" i="24" s="1"/>
  <c r="M22" i="24" s="1"/>
  <c r="S22" i="24" s="1"/>
  <c r="Y40" i="97"/>
  <c r="I23" i="24" s="1"/>
  <c r="M23" i="24" s="1"/>
  <c r="S23" i="24" s="1"/>
  <c r="BQ13" i="79"/>
  <c r="BU13" i="79" s="1"/>
  <c r="BW13" i="79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BA42" i="31"/>
  <c r="AK42" i="31"/>
  <c r="Q42" i="31"/>
  <c r="S42" i="31" s="1"/>
  <c r="AU42" i="31"/>
  <c r="AE42" i="31"/>
  <c r="AA9" i="48"/>
  <c r="AA28" i="48" s="1"/>
  <c r="E22" i="10" s="1"/>
  <c r="Q9" i="48"/>
  <c r="Q28" i="48" s="1"/>
  <c r="E12" i="10" s="1"/>
  <c r="AI9" i="48"/>
  <c r="M28" i="48"/>
  <c r="AU29" i="45"/>
  <c r="AE29" i="45"/>
  <c r="BA29" i="45"/>
  <c r="AK29" i="45"/>
  <c r="S29" i="45"/>
  <c r="Q29" i="45"/>
  <c r="Q12" i="45"/>
  <c r="S12" i="45" s="1"/>
  <c r="S23" i="33"/>
  <c r="Q23" i="33"/>
  <c r="BA33" i="33"/>
  <c r="AK33" i="33"/>
  <c r="S33" i="33"/>
  <c r="Q33" i="33"/>
  <c r="AU33" i="33"/>
  <c r="AE33" i="33"/>
  <c r="BA24" i="33"/>
  <c r="AK24" i="33"/>
  <c r="Q24" i="33"/>
  <c r="S24" i="33" s="1"/>
  <c r="AU24" i="33"/>
  <c r="AE24" i="33"/>
  <c r="BY10" i="79"/>
  <c r="Y44" i="97"/>
  <c r="I49" i="27" s="1"/>
  <c r="M49" i="27" s="1"/>
  <c r="W44" i="97"/>
  <c r="I48" i="27" s="1"/>
  <c r="M48" i="27" s="1"/>
  <c r="AG40" i="38"/>
  <c r="AG30" i="38"/>
  <c r="AG14" i="38"/>
  <c r="AG31" i="38"/>
  <c r="AG15" i="38"/>
  <c r="AG41" i="38"/>
  <c r="AG32" i="38"/>
  <c r="AG16" i="38"/>
  <c r="AG36" i="38"/>
  <c r="AG18" i="38"/>
  <c r="AG45" i="38"/>
  <c r="AG43" i="38"/>
  <c r="AG37" i="38"/>
  <c r="AG27" i="38"/>
  <c r="AG19" i="38"/>
  <c r="AG11" i="38"/>
  <c r="AG46" i="38"/>
  <c r="AG38" i="38"/>
  <c r="AG28" i="38"/>
  <c r="AG20" i="38"/>
  <c r="AG17" i="38"/>
  <c r="AG39" i="38"/>
  <c r="AG25" i="38"/>
  <c r="AG33" i="38"/>
  <c r="AG42" i="38"/>
  <c r="AG29" i="38"/>
  <c r="BY20" i="79"/>
  <c r="Q40" i="36"/>
  <c r="M15" i="48"/>
  <c r="I29" i="48"/>
  <c r="Q42" i="45"/>
  <c r="AW22" i="37"/>
  <c r="AS17" i="79"/>
  <c r="AU17" i="79" s="1"/>
  <c r="AM8" i="37" s="1"/>
  <c r="AW23" i="37"/>
  <c r="AW24" i="37"/>
  <c r="AW26" i="37"/>
  <c r="AW8" i="37"/>
  <c r="AW34" i="37"/>
  <c r="I66" i="96"/>
  <c r="I15" i="51" s="1"/>
  <c r="M15" i="51" s="1"/>
  <c r="S26" i="32"/>
  <c r="Q26" i="32"/>
  <c r="BA31" i="41"/>
  <c r="AK31" i="41"/>
  <c r="Q31" i="41"/>
  <c r="AU31" i="41"/>
  <c r="AE31" i="41"/>
  <c r="BA32" i="41"/>
  <c r="AK32" i="41"/>
  <c r="Q32" i="41"/>
  <c r="AU32" i="41"/>
  <c r="AE32" i="41"/>
  <c r="W22" i="79"/>
  <c r="AA22" i="79" s="1"/>
  <c r="AC22" i="79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S40" i="30"/>
  <c r="Q40" i="30"/>
  <c r="AO41" i="40"/>
  <c r="BA41" i="40" s="1"/>
  <c r="K49" i="96"/>
  <c r="I25" i="53" s="1"/>
  <c r="M25" i="53" s="1"/>
  <c r="Q25" i="53" s="1"/>
  <c r="W25" i="53" s="1"/>
  <c r="W42" i="44"/>
  <c r="W41" i="44"/>
  <c r="W43" i="44"/>
  <c r="CG63" i="52"/>
  <c r="BQ63" i="52"/>
  <c r="BM63" i="52"/>
  <c r="AW63" i="52"/>
  <c r="BA63" i="52" s="1"/>
  <c r="CA63" i="52"/>
  <c r="AS63" i="52"/>
  <c r="AC63" i="52"/>
  <c r="BC63" i="52"/>
  <c r="AM63" i="52"/>
  <c r="AI63" i="52"/>
  <c r="BG63" i="52"/>
  <c r="Y63" i="52"/>
  <c r="Q63" i="52"/>
  <c r="BW63" i="52"/>
  <c r="CG54" i="52"/>
  <c r="BQ54" i="52"/>
  <c r="AI54" i="52"/>
  <c r="Q54" i="52"/>
  <c r="BM54" i="52"/>
  <c r="AW54" i="52"/>
  <c r="BA54" i="52" s="1"/>
  <c r="CA54" i="52"/>
  <c r="AS54" i="52"/>
  <c r="AC54" i="52"/>
  <c r="BW54" i="52"/>
  <c r="BG54" i="52"/>
  <c r="Y54" i="52"/>
  <c r="BC54" i="52"/>
  <c r="AM54" i="52"/>
  <c r="BC64" i="52"/>
  <c r="AM64" i="52"/>
  <c r="CG64" i="52"/>
  <c r="BQ64" i="52"/>
  <c r="AI64" i="52"/>
  <c r="Q64" i="52"/>
  <c r="BM64" i="52"/>
  <c r="AW64" i="52"/>
  <c r="BA64" i="52" s="1"/>
  <c r="CA64" i="52"/>
  <c r="Y64" i="52"/>
  <c r="AC64" i="52"/>
  <c r="BG64" i="52"/>
  <c r="AS64" i="52"/>
  <c r="BW64" i="52"/>
  <c r="BA30" i="40"/>
  <c r="AK30" i="40"/>
  <c r="S30" i="40"/>
  <c r="Q30" i="40"/>
  <c r="AU30" i="40"/>
  <c r="AE30" i="40"/>
  <c r="BA31" i="36"/>
  <c r="AK31" i="36"/>
  <c r="S31" i="36"/>
  <c r="Q31" i="36"/>
  <c r="AU31" i="36"/>
  <c r="AE31" i="36"/>
  <c r="W11" i="79"/>
  <c r="AA11" i="79" s="1"/>
  <c r="AC11" i="79" s="1"/>
  <c r="BG11" i="91"/>
  <c r="I44" i="97"/>
  <c r="I44" i="27" s="1"/>
  <c r="I30" i="97"/>
  <c r="I36" i="36" s="1"/>
  <c r="I32" i="97"/>
  <c r="I36" i="34" s="1"/>
  <c r="I42" i="97"/>
  <c r="E73" i="96" s="1"/>
  <c r="BO10" i="79"/>
  <c r="K36" i="97"/>
  <c r="I37" i="31" s="1"/>
  <c r="M37" i="31" s="1"/>
  <c r="K22" i="97"/>
  <c r="I37" i="44" s="1"/>
  <c r="M37" i="44" s="1"/>
  <c r="K24" i="97"/>
  <c r="I37" i="42" s="1"/>
  <c r="M37" i="42" s="1"/>
  <c r="K34" i="97"/>
  <c r="I37" i="32" s="1"/>
  <c r="M37" i="32" s="1"/>
  <c r="AG39" i="37"/>
  <c r="AG29" i="37"/>
  <c r="AG40" i="37"/>
  <c r="AG30" i="37"/>
  <c r="AG25" i="37"/>
  <c r="AG36" i="37"/>
  <c r="AG45" i="37"/>
  <c r="AG43" i="37"/>
  <c r="AG37" i="37"/>
  <c r="AG27" i="37"/>
  <c r="AG46" i="37"/>
  <c r="AG38" i="37"/>
  <c r="AG28" i="37"/>
  <c r="AG20" i="37"/>
  <c r="AG14" i="37"/>
  <c r="AG15" i="37"/>
  <c r="AG17" i="37"/>
  <c r="AG11" i="37"/>
  <c r="AG19" i="37"/>
  <c r="AG33" i="37"/>
  <c r="AG42" i="37"/>
  <c r="AG18" i="37"/>
  <c r="AG16" i="37"/>
  <c r="AG32" i="37"/>
  <c r="AG41" i="37"/>
  <c r="AG31" i="37"/>
  <c r="BA29" i="39"/>
  <c r="AK29" i="39"/>
  <c r="S29" i="39"/>
  <c r="Q29" i="39"/>
  <c r="AU29" i="39"/>
  <c r="AE29" i="39"/>
  <c r="S12" i="39"/>
  <c r="Q12" i="39"/>
  <c r="S23" i="35"/>
  <c r="Q23" i="35"/>
  <c r="Q26" i="44"/>
  <c r="S26" i="44" s="1"/>
  <c r="BK18" i="79"/>
  <c r="BM18" i="79" s="1"/>
  <c r="AE12" i="79"/>
  <c r="AQ12" i="84"/>
  <c r="AG12" i="79" s="1"/>
  <c r="AK12" i="79" s="1"/>
  <c r="AM12" i="79" s="1"/>
  <c r="BE21" i="91"/>
  <c r="BE13" i="9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BE20" i="91"/>
  <c r="BE12" i="91"/>
  <c r="BG18" i="88"/>
  <c r="Q12" i="34"/>
  <c r="S12" i="34" s="1"/>
  <c r="S27" i="43"/>
  <c r="Q27" i="43"/>
  <c r="BA28" i="43"/>
  <c r="AK28" i="43"/>
  <c r="S28" i="43"/>
  <c r="Q28" i="43"/>
  <c r="AU28" i="43"/>
  <c r="AE28" i="43"/>
  <c r="W10" i="79"/>
  <c r="AA10" i="79" s="1"/>
  <c r="AC10" i="79" s="1"/>
  <c r="BG9" i="88"/>
  <c r="Q40" i="42"/>
  <c r="S40" i="42" s="1"/>
  <c r="BG9" i="91"/>
  <c r="W8" i="79"/>
  <c r="AA8" i="79" s="1"/>
  <c r="AC8" i="79" s="1"/>
  <c r="S43" i="39"/>
  <c r="W41" i="43"/>
  <c r="W43" i="43"/>
  <c r="BK19" i="79"/>
  <c r="BM19" i="79" s="1"/>
  <c r="BA25" i="42"/>
  <c r="AK25" i="42"/>
  <c r="S25" i="42"/>
  <c r="Q25" i="42"/>
  <c r="AU25" i="42"/>
  <c r="AE25" i="42"/>
  <c r="S26" i="42"/>
  <c r="Q26" i="42"/>
  <c r="AG31" i="31"/>
  <c r="AG42" i="31"/>
  <c r="AG45" i="31"/>
  <c r="AG43" i="31"/>
  <c r="AG37" i="31"/>
  <c r="AG46" i="31"/>
  <c r="AG38" i="31"/>
  <c r="AG39" i="31"/>
  <c r="AG18" i="31"/>
  <c r="AG27" i="31"/>
  <c r="AG19" i="31"/>
  <c r="AG11" i="31"/>
  <c r="AG28" i="31"/>
  <c r="AG20" i="31"/>
  <c r="AG14" i="31"/>
  <c r="AG29" i="31"/>
  <c r="AG15" i="31"/>
  <c r="AG33" i="31"/>
  <c r="AG30" i="31"/>
  <c r="AG16" i="31"/>
  <c r="AG42" i="35"/>
  <c r="AG33" i="35"/>
  <c r="AG25" i="35"/>
  <c r="AG17" i="35"/>
  <c r="AG36" i="35"/>
  <c r="AG45" i="35"/>
  <c r="AG43" i="35"/>
  <c r="AG37" i="35"/>
  <c r="AG27" i="35"/>
  <c r="AG19" i="35"/>
  <c r="AG11" i="35"/>
  <c r="AG39" i="35"/>
  <c r="AG29" i="35"/>
  <c r="AG40" i="35"/>
  <c r="AG30" i="35"/>
  <c r="AG14" i="35"/>
  <c r="AG31" i="35"/>
  <c r="AG15" i="35"/>
  <c r="AG20" i="35"/>
  <c r="AG40" i="31"/>
  <c r="AG28" i="35"/>
  <c r="AG25" i="31"/>
  <c r="AG32" i="35"/>
  <c r="AG38" i="35"/>
  <c r="AG18" i="35"/>
  <c r="AG32" i="31"/>
  <c r="AG36" i="31"/>
  <c r="AG46" i="35"/>
  <c r="AG41" i="35"/>
  <c r="AG41" i="31"/>
  <c r="AG16" i="35"/>
  <c r="AG17" i="31"/>
  <c r="W23" i="90"/>
  <c r="BG8" i="90"/>
  <c r="BG11" i="89"/>
  <c r="K59" i="96"/>
  <c r="I31" i="53" s="1"/>
  <c r="M31" i="53" s="1"/>
  <c r="Q31" i="53" s="1"/>
  <c r="W31" i="53" s="1"/>
  <c r="BA12" i="38"/>
  <c r="AK12" i="38"/>
  <c r="S12" i="38"/>
  <c r="Q12" i="38"/>
  <c r="AU12" i="38"/>
  <c r="AE12" i="38"/>
  <c r="Q42" i="41"/>
  <c r="S43" i="41"/>
  <c r="M9" i="42"/>
  <c r="BA28" i="30"/>
  <c r="AK28" i="30"/>
  <c r="Q28" i="30"/>
  <c r="AU28" i="30"/>
  <c r="AE28" i="30"/>
  <c r="Q31" i="38"/>
  <c r="AU31" i="38"/>
  <c r="AE31" i="38"/>
  <c r="BA31" i="38"/>
  <c r="AK31" i="38"/>
  <c r="S31" i="38"/>
  <c r="BA32" i="38"/>
  <c r="AK32" i="38"/>
  <c r="Q32" i="38"/>
  <c r="AU32" i="38"/>
  <c r="AE32" i="38"/>
  <c r="AW21" i="40"/>
  <c r="AW13" i="40"/>
  <c r="AW9" i="40"/>
  <c r="CC14" i="79"/>
  <c r="CE14" i="79" s="1"/>
  <c r="AW10" i="40"/>
  <c r="AW12" i="40"/>
  <c r="K48" i="74"/>
  <c r="I52" i="54" s="1"/>
  <c r="M52" i="54" s="1"/>
  <c r="I48" i="74"/>
  <c r="I52" i="56" s="1"/>
  <c r="M52" i="56" s="1"/>
  <c r="K57" i="74"/>
  <c r="I61" i="54" s="1"/>
  <c r="M61" i="54" s="1"/>
  <c r="I57" i="74"/>
  <c r="I61" i="56" s="1"/>
  <c r="M61" i="56" s="1"/>
  <c r="K54" i="74"/>
  <c r="I58" i="54" s="1"/>
  <c r="M58" i="54" s="1"/>
  <c r="I54" i="74"/>
  <c r="I58" i="56" s="1"/>
  <c r="M58" i="56" s="1"/>
  <c r="W23" i="88"/>
  <c r="BG8" i="88"/>
  <c r="AA13" i="55"/>
  <c r="Q13" i="55"/>
  <c r="W13" i="55" s="1"/>
  <c r="AI13" i="55"/>
  <c r="AA23" i="48"/>
  <c r="AE23" i="48" s="1"/>
  <c r="Q23" i="48"/>
  <c r="AI23" i="48"/>
  <c r="W42" i="32"/>
  <c r="CG18" i="79"/>
  <c r="CY18" i="84"/>
  <c r="CI18" i="79" s="1"/>
  <c r="CM18" i="79" s="1"/>
  <c r="CO18" i="79" s="1"/>
  <c r="AU28" i="37"/>
  <c r="AE28" i="37"/>
  <c r="BA28" i="37"/>
  <c r="AK28" i="37"/>
  <c r="Q28" i="37"/>
  <c r="Q31" i="46"/>
  <c r="S31" i="46" s="1"/>
  <c r="AU31" i="46"/>
  <c r="AE31" i="46"/>
  <c r="BA31" i="46"/>
  <c r="AK31" i="46"/>
  <c r="BA32" i="46"/>
  <c r="AK32" i="46"/>
  <c r="Q32" i="46"/>
  <c r="AU32" i="46"/>
  <c r="AE32" i="46"/>
  <c r="AW22" i="36"/>
  <c r="AW24" i="36"/>
  <c r="AW8" i="36"/>
  <c r="AW34" i="36"/>
  <c r="AW26" i="36"/>
  <c r="AS18" i="79"/>
  <c r="AU18" i="79" s="1"/>
  <c r="AM8" i="36" s="1"/>
  <c r="AW23" i="36"/>
  <c r="BG14" i="91"/>
  <c r="BO13" i="79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23" i="82"/>
  <c r="AY23" i="82" s="1"/>
  <c r="AO23" i="82"/>
  <c r="BO9" i="79"/>
  <c r="CE9" i="84"/>
  <c r="BQ9" i="79" s="1"/>
  <c r="BU9" i="79" s="1"/>
  <c r="BW9" i="79" s="1"/>
  <c r="Y22" i="54"/>
  <c r="Q30" i="45"/>
  <c r="AU30" i="45"/>
  <c r="AE30" i="45"/>
  <c r="BA30" i="45"/>
  <c r="AK30" i="45"/>
  <c r="S30" i="45"/>
  <c r="BA31" i="33"/>
  <c r="AK31" i="33"/>
  <c r="S31" i="33"/>
  <c r="Q31" i="33"/>
  <c r="AU31" i="33"/>
  <c r="AE31" i="33"/>
  <c r="BA32" i="33"/>
  <c r="AK32" i="33"/>
  <c r="Q32" i="33"/>
  <c r="AU32" i="33"/>
  <c r="AE32" i="33"/>
  <c r="CG10" i="79"/>
  <c r="CY10" i="84"/>
  <c r="CI10" i="79" s="1"/>
  <c r="CM10" i="79" s="1"/>
  <c r="CO10" i="79" s="1"/>
  <c r="AQ34" i="45"/>
  <c r="AQ26" i="45"/>
  <c r="AQ22" i="45"/>
  <c r="AQ23" i="45"/>
  <c r="AQ24" i="45"/>
  <c r="AQ8" i="45"/>
  <c r="W41" i="42"/>
  <c r="W43" i="42"/>
  <c r="W20" i="79"/>
  <c r="AA20" i="79" s="1"/>
  <c r="AC20" i="79" s="1"/>
  <c r="AA24" i="55"/>
  <c r="Q24" i="55"/>
  <c r="W24" i="55" s="1"/>
  <c r="AI24" i="55"/>
  <c r="AA20" i="48"/>
  <c r="AE20" i="48" s="1"/>
  <c r="AI20" i="48"/>
  <c r="Q20" i="48"/>
  <c r="AQ34" i="33"/>
  <c r="AQ26" i="33"/>
  <c r="AQ22" i="33"/>
  <c r="AQ23" i="33"/>
  <c r="AQ24" i="33"/>
  <c r="AQ8" i="33"/>
  <c r="BE18" i="88"/>
  <c r="BE23" i="88"/>
  <c r="BE19" i="88"/>
  <c r="BE20" i="88"/>
  <c r="BE12" i="88"/>
  <c r="BE21" i="88"/>
  <c r="BE13" i="88"/>
  <c r="BE15" i="88"/>
  <c r="BE17" i="88"/>
  <c r="BE14" i="88"/>
  <c r="BE16" i="88"/>
  <c r="BE8" i="88"/>
  <c r="BE9" i="88"/>
  <c r="BE10" i="88"/>
  <c r="BE11" i="88"/>
  <c r="BE22" i="88"/>
  <c r="BA24" i="32"/>
  <c r="AK24" i="32"/>
  <c r="S24" i="32"/>
  <c r="Q24" i="32"/>
  <c r="AU24" i="32"/>
  <c r="AE24" i="32"/>
  <c r="S34" i="32"/>
  <c r="Q34" i="32"/>
  <c r="Q29" i="41"/>
  <c r="S29" i="41" s="1"/>
  <c r="AU29" i="41"/>
  <c r="AE29" i="41"/>
  <c r="BA29" i="41"/>
  <c r="AK29" i="41"/>
  <c r="Q12" i="41"/>
  <c r="Y8" i="46"/>
  <c r="K29" i="73"/>
  <c r="I80" i="23" s="1"/>
  <c r="M80" i="23" s="1"/>
  <c r="S80" i="23" s="1"/>
  <c r="I29" i="73"/>
  <c r="I80" i="25" s="1"/>
  <c r="M80" i="25" s="1"/>
  <c r="S80" i="25" s="1"/>
  <c r="K28" i="73"/>
  <c r="I77" i="23" s="1"/>
  <c r="M77" i="23" s="1"/>
  <c r="S77" i="23" s="1"/>
  <c r="I28" i="73"/>
  <c r="I77" i="25" s="1"/>
  <c r="M77" i="25" s="1"/>
  <c r="S77" i="25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AG23" i="84"/>
  <c r="AO23" i="84"/>
  <c r="AA35" i="55"/>
  <c r="Q35" i="55"/>
  <c r="W35" i="55" s="1"/>
  <c r="AI35" i="55"/>
  <c r="S42" i="44"/>
  <c r="AO43" i="40"/>
  <c r="BA43" i="40" s="1"/>
  <c r="AM43" i="40"/>
  <c r="AU43" i="40" s="1"/>
  <c r="CS23" i="81"/>
  <c r="CU23" i="81" s="1"/>
  <c r="CK23" i="81"/>
  <c r="AG38" i="44"/>
  <c r="AG28" i="44"/>
  <c r="AG20" i="44"/>
  <c r="AG39" i="44"/>
  <c r="AG29" i="44"/>
  <c r="AG40" i="44"/>
  <c r="AG30" i="44"/>
  <c r="AG14" i="44"/>
  <c r="AG41" i="44"/>
  <c r="AG16" i="44"/>
  <c r="AG42" i="44"/>
  <c r="AG33" i="44"/>
  <c r="AG25" i="44"/>
  <c r="AG17" i="44"/>
  <c r="AG36" i="44"/>
  <c r="AG18" i="44"/>
  <c r="AG46" i="44"/>
  <c r="AG27" i="44"/>
  <c r="AG11" i="44"/>
  <c r="AG15" i="44"/>
  <c r="AG37" i="44"/>
  <c r="AG43" i="44"/>
  <c r="AG31" i="44"/>
  <c r="AG19" i="44"/>
  <c r="AG45" i="44"/>
  <c r="AG32" i="44"/>
  <c r="AI62" i="52"/>
  <c r="Q62" i="52"/>
  <c r="CA62" i="52"/>
  <c r="AS62" i="52"/>
  <c r="AC62" i="52"/>
  <c r="BW62" i="52"/>
  <c r="BG62" i="52"/>
  <c r="CG62" i="52"/>
  <c r="BQ62" i="52"/>
  <c r="AW62" i="52"/>
  <c r="BA62" i="52" s="1"/>
  <c r="AM62" i="52"/>
  <c r="BM62" i="52"/>
  <c r="BC62" i="52"/>
  <c r="Y62" i="52"/>
  <c r="S27" i="40"/>
  <c r="Q27" i="40"/>
  <c r="BA28" i="40"/>
  <c r="AK28" i="40"/>
  <c r="S28" i="40"/>
  <c r="Q28" i="40"/>
  <c r="AU28" i="40"/>
  <c r="AE28" i="40"/>
  <c r="Q29" i="36"/>
  <c r="AU29" i="36"/>
  <c r="AE29" i="36"/>
  <c r="BA29" i="36"/>
  <c r="AK29" i="36"/>
  <c r="S29" i="36"/>
  <c r="AU12" i="36"/>
  <c r="AE12" i="36"/>
  <c r="BA12" i="36"/>
  <c r="AK12" i="36"/>
  <c r="Q12" i="36"/>
  <c r="CG12" i="79"/>
  <c r="CY12" i="84"/>
  <c r="CI12" i="79" s="1"/>
  <c r="CM12" i="79" s="1"/>
  <c r="CO12" i="79" s="1"/>
  <c r="Q40" i="41"/>
  <c r="I19" i="97"/>
  <c r="I10" i="49" s="1"/>
  <c r="M10" i="49" s="1"/>
  <c r="Q10" i="49" s="1"/>
  <c r="W10" i="49" s="1"/>
  <c r="I38" i="97"/>
  <c r="I8" i="24" s="1"/>
  <c r="I40" i="97"/>
  <c r="I9" i="24" s="1"/>
  <c r="M9" i="24" s="1"/>
  <c r="S9" i="24" s="1"/>
  <c r="I27" i="97"/>
  <c r="I36" i="39" s="1"/>
  <c r="AA32" i="55"/>
  <c r="Q32" i="55"/>
  <c r="W32" i="55" s="1"/>
  <c r="AI32" i="55"/>
  <c r="BA30" i="35"/>
  <c r="AK30" i="35"/>
  <c r="Q30" i="35"/>
  <c r="AU30" i="35"/>
  <c r="AE30" i="35"/>
  <c r="BA31" i="35"/>
  <c r="AK31" i="35"/>
  <c r="Q31" i="35"/>
  <c r="AU31" i="35"/>
  <c r="AE31" i="35"/>
  <c r="BA24" i="44"/>
  <c r="AK24" i="44"/>
  <c r="Q24" i="44"/>
  <c r="AU24" i="44"/>
  <c r="AE24" i="44"/>
  <c r="Q34" i="44"/>
  <c r="Y71" i="52"/>
  <c r="Q78" i="52"/>
  <c r="BY9" i="79"/>
  <c r="Q40" i="45"/>
  <c r="S40" i="45" s="1"/>
  <c r="I82" i="98"/>
  <c r="I81" i="98"/>
  <c r="AU30" i="34"/>
  <c r="AE30" i="34"/>
  <c r="Q30" i="34"/>
  <c r="S30" i="34" s="1"/>
  <c r="BA30" i="34"/>
  <c r="AK30" i="34"/>
  <c r="BA25" i="43"/>
  <c r="AK25" i="43"/>
  <c r="S25" i="43"/>
  <c r="Q25" i="43"/>
  <c r="AU25" i="43"/>
  <c r="AE25" i="43"/>
  <c r="S26" i="43"/>
  <c r="Q26" i="43"/>
  <c r="W39" i="97"/>
  <c r="I20" i="22" s="1"/>
  <c r="M20" i="22" s="1"/>
  <c r="S20" i="22" s="1"/>
  <c r="Y39" i="97"/>
  <c r="I21" i="22" s="1"/>
  <c r="M21" i="22" s="1"/>
  <c r="S21" i="22" s="1"/>
  <c r="BO16" i="51"/>
  <c r="I29" i="56"/>
  <c r="M29" i="56" s="1"/>
  <c r="K13" i="74"/>
  <c r="I29" i="54" s="1"/>
  <c r="M29" i="54" s="1"/>
  <c r="AE8" i="79"/>
  <c r="AQ8" i="84"/>
  <c r="AG8" i="79" s="1"/>
  <c r="AK8" i="79" s="1"/>
  <c r="AM8" i="79" s="1"/>
  <c r="Q42" i="43"/>
  <c r="AY10" i="79"/>
  <c r="BC10" i="79" s="1"/>
  <c r="BE10" i="79" s="1"/>
  <c r="W8" i="44" s="1"/>
  <c r="W43" i="34"/>
  <c r="W41" i="34"/>
  <c r="AG40" i="43"/>
  <c r="AG30" i="43"/>
  <c r="AG14" i="43"/>
  <c r="AG31" i="43"/>
  <c r="AG15" i="43"/>
  <c r="AG45" i="43"/>
  <c r="AG27" i="43"/>
  <c r="AG19" i="43"/>
  <c r="AG11" i="43"/>
  <c r="AG46" i="43"/>
  <c r="AG38" i="43"/>
  <c r="AG28" i="43"/>
  <c r="AG20" i="43"/>
  <c r="AG39" i="43"/>
  <c r="AG29" i="43"/>
  <c r="AG36" i="43"/>
  <c r="AG16" i="43"/>
  <c r="AG17" i="43"/>
  <c r="AG18" i="43"/>
  <c r="AG25" i="43"/>
  <c r="AG32" i="43"/>
  <c r="AG37" i="43"/>
  <c r="AG33" i="43"/>
  <c r="AG41" i="43"/>
  <c r="AG43" i="43"/>
  <c r="AG42" i="43"/>
  <c r="CG19" i="79"/>
  <c r="CY19" i="84"/>
  <c r="CI19" i="79" s="1"/>
  <c r="CM19" i="79" s="1"/>
  <c r="CO19" i="79" s="1"/>
  <c r="Q23" i="42"/>
  <c r="BA33" i="42"/>
  <c r="AK33" i="42"/>
  <c r="Q33" i="42"/>
  <c r="AU33" i="42"/>
  <c r="AE33" i="42"/>
  <c r="BA24" i="42"/>
  <c r="AK24" i="42"/>
  <c r="S24" i="42"/>
  <c r="Q24" i="42"/>
  <c r="AU24" i="42"/>
  <c r="AE24" i="42"/>
  <c r="Q34" i="42"/>
  <c r="Q27" i="31"/>
  <c r="AU27" i="31"/>
  <c r="AE27" i="31"/>
  <c r="BA27" i="31"/>
  <c r="AK27" i="31"/>
  <c r="S27" i="31"/>
  <c r="BS11" i="51"/>
  <c r="AQ23" i="88"/>
  <c r="BQ14" i="79"/>
  <c r="BU14" i="79" s="1"/>
  <c r="BW14" i="79" s="1"/>
  <c r="BI23" i="84"/>
  <c r="BA23" i="84"/>
  <c r="AA20" i="55"/>
  <c r="Q20" i="55"/>
  <c r="W20" i="55" s="1"/>
  <c r="AI20" i="55"/>
  <c r="E44" i="10"/>
  <c r="AQ21" i="39"/>
  <c r="AQ13" i="39"/>
  <c r="AQ9" i="39"/>
  <c r="AQ10" i="39"/>
  <c r="AQ12" i="39"/>
  <c r="G63" i="117"/>
  <c r="E8" i="103"/>
  <c r="AI16" i="88"/>
  <c r="AI17" i="88"/>
  <c r="AI18" i="88"/>
  <c r="AI20" i="88"/>
  <c r="AI21" i="88"/>
  <c r="AI23" i="88"/>
  <c r="AI22" i="88"/>
  <c r="AI14" i="88"/>
  <c r="AI12" i="88"/>
  <c r="AI13" i="88"/>
  <c r="AI19" i="88"/>
  <c r="AI15" i="88"/>
  <c r="AI8" i="88"/>
  <c r="AI9" i="88"/>
  <c r="AI10" i="88"/>
  <c r="AI11" i="88"/>
  <c r="AW23" i="81"/>
  <c r="AY23" i="81" s="1"/>
  <c r="AO23" i="81"/>
  <c r="Q40" i="44"/>
  <c r="S40" i="44" s="1"/>
  <c r="BG17" i="89"/>
  <c r="AA16" i="55"/>
  <c r="Q16" i="55"/>
  <c r="W16" i="55" s="1"/>
  <c r="AI16" i="55"/>
  <c r="K48" i="56"/>
  <c r="K47" i="56"/>
  <c r="K46" i="56"/>
  <c r="M46" i="56" s="1"/>
  <c r="AW39" i="45"/>
  <c r="AW29" i="45"/>
  <c r="AW40" i="45"/>
  <c r="AW30" i="45"/>
  <c r="AW14" i="45"/>
  <c r="AW31" i="45"/>
  <c r="AW15" i="45"/>
  <c r="AW25" i="45"/>
  <c r="AW17" i="45"/>
  <c r="AW45" i="45"/>
  <c r="AW43" i="45"/>
  <c r="AW37" i="45"/>
  <c r="AW27" i="45"/>
  <c r="AW19" i="45"/>
  <c r="AW11" i="45"/>
  <c r="I9" i="79"/>
  <c r="K9" i="79" s="1"/>
  <c r="AM41" i="45" s="1"/>
  <c r="AW42" i="45"/>
  <c r="AW46" i="45"/>
  <c r="AW32" i="45"/>
  <c r="AW41" i="45"/>
  <c r="AW38" i="45"/>
  <c r="AW33" i="45"/>
  <c r="AW20" i="45"/>
  <c r="AW28" i="45"/>
  <c r="AW18" i="45"/>
  <c r="AW16" i="45"/>
  <c r="AW36" i="45"/>
  <c r="BA26" i="37"/>
  <c r="AK26" i="37"/>
  <c r="Q26" i="37"/>
  <c r="AU26" i="37"/>
  <c r="AE26" i="37"/>
  <c r="BA12" i="46"/>
  <c r="AK12" i="46"/>
  <c r="Q12" i="46"/>
  <c r="AU12" i="46"/>
  <c r="AE12" i="46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G9" i="79"/>
  <c r="BK9" i="79" s="1"/>
  <c r="BM9" i="79" s="1"/>
  <c r="DI23" i="82"/>
  <c r="DQ23" i="82"/>
  <c r="DS23" i="82" s="1"/>
  <c r="AU28" i="45"/>
  <c r="AE28" i="45"/>
  <c r="BA28" i="45"/>
  <c r="AK28" i="45"/>
  <c r="Q28" i="45"/>
  <c r="AU29" i="33"/>
  <c r="AE29" i="33"/>
  <c r="BA29" i="33"/>
  <c r="AK29" i="33"/>
  <c r="Q29" i="33"/>
  <c r="Q12" i="33"/>
  <c r="Y8" i="36"/>
  <c r="AU79" i="52"/>
  <c r="AG39" i="42"/>
  <c r="AG29" i="42"/>
  <c r="AG40" i="42"/>
  <c r="AG30" i="42"/>
  <c r="AG14" i="42"/>
  <c r="AG31" i="42"/>
  <c r="AG15" i="42"/>
  <c r="AG33" i="42"/>
  <c r="AG25" i="42"/>
  <c r="AG17" i="42"/>
  <c r="AG45" i="42"/>
  <c r="AG43" i="42"/>
  <c r="AG37" i="42"/>
  <c r="AG27" i="42"/>
  <c r="AG19" i="42"/>
  <c r="AG11" i="42"/>
  <c r="AG28" i="42"/>
  <c r="AG18" i="42"/>
  <c r="AG42" i="42"/>
  <c r="AG32" i="42"/>
  <c r="AG20" i="42"/>
  <c r="AG41" i="42"/>
  <c r="AG38" i="42"/>
  <c r="AG46" i="42"/>
  <c r="AG36" i="42"/>
  <c r="AG16" i="42"/>
  <c r="AE20" i="79"/>
  <c r="AQ20" i="84"/>
  <c r="AG20" i="79" s="1"/>
  <c r="AK20" i="79" s="1"/>
  <c r="AM20" i="79" s="1"/>
  <c r="S40" i="39"/>
  <c r="Q40" i="39"/>
  <c r="S42" i="40"/>
  <c r="Q42" i="40"/>
  <c r="AW45" i="39"/>
  <c r="AW43" i="39"/>
  <c r="AW46" i="39"/>
  <c r="AW40" i="39"/>
  <c r="AW39" i="39"/>
  <c r="AW32" i="39"/>
  <c r="AW16" i="39"/>
  <c r="AW18" i="39"/>
  <c r="AW37" i="39"/>
  <c r="AW28" i="39"/>
  <c r="AW20" i="39"/>
  <c r="AW38" i="39"/>
  <c r="AW29" i="39"/>
  <c r="AW30" i="39"/>
  <c r="AW14" i="39"/>
  <c r="I15" i="79"/>
  <c r="K15" i="79" s="1"/>
  <c r="AM41" i="39" s="1"/>
  <c r="AW11" i="39"/>
  <c r="AW36" i="39"/>
  <c r="AW19" i="39"/>
  <c r="AW17" i="39"/>
  <c r="AW31" i="39"/>
  <c r="AW25" i="39"/>
  <c r="AW42" i="39"/>
  <c r="AW15" i="39"/>
  <c r="AW41" i="39"/>
  <c r="AW33" i="39"/>
  <c r="AW27" i="39"/>
  <c r="BA32" i="32"/>
  <c r="AK32" i="32"/>
  <c r="Q32" i="32"/>
  <c r="AU32" i="32"/>
  <c r="AE32" i="32"/>
  <c r="BA25" i="32"/>
  <c r="AK25" i="32"/>
  <c r="S25" i="32"/>
  <c r="Q25" i="32"/>
  <c r="AU25" i="32"/>
  <c r="AE25" i="32"/>
  <c r="BA30" i="41"/>
  <c r="AK30" i="41"/>
  <c r="Q30" i="41"/>
  <c r="AU30" i="41"/>
  <c r="AE30" i="41"/>
  <c r="AG22" i="46"/>
  <c r="AI22" i="46" s="1"/>
  <c r="AG23" i="46"/>
  <c r="AI23" i="46" s="1"/>
  <c r="AG24" i="46"/>
  <c r="AI24" i="46" s="1"/>
  <c r="AG8" i="46"/>
  <c r="AI8" i="46" s="1"/>
  <c r="AG26" i="46"/>
  <c r="AI26" i="46" s="1"/>
  <c r="AG34" i="46"/>
  <c r="AI34" i="46" s="1"/>
  <c r="AS71" i="52"/>
  <c r="AM78" i="52"/>
  <c r="I24" i="73"/>
  <c r="I62" i="25" s="1"/>
  <c r="M62" i="25" s="1"/>
  <c r="S62" i="25" s="1"/>
  <c r="Y38" i="97"/>
  <c r="I21" i="24" s="1"/>
  <c r="M21" i="24" s="1"/>
  <c r="S21" i="24" s="1"/>
  <c r="W38" i="97"/>
  <c r="I20" i="24" s="1"/>
  <c r="M20" i="24" s="1"/>
  <c r="S20" i="24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K78" i="52"/>
  <c r="BK79" i="52" s="1"/>
  <c r="AI53" i="52"/>
  <c r="Q53" i="52"/>
  <c r="BM53" i="52"/>
  <c r="AW53" i="52"/>
  <c r="BA53" i="52" s="1"/>
  <c r="CA53" i="52"/>
  <c r="AS53" i="52"/>
  <c r="AC53" i="52"/>
  <c r="BW53" i="52"/>
  <c r="BG53" i="52"/>
  <c r="Y53" i="52"/>
  <c r="BC53" i="52"/>
  <c r="AM53" i="52"/>
  <c r="CG53" i="52"/>
  <c r="BQ53" i="52"/>
  <c r="Q26" i="40"/>
  <c r="S26" i="40"/>
  <c r="BA30" i="36"/>
  <c r="AK30" i="36"/>
  <c r="Q30" i="36"/>
  <c r="AU30" i="36"/>
  <c r="AE30" i="36"/>
  <c r="BY12" i="79"/>
  <c r="AE8" i="34"/>
  <c r="Y8" i="34"/>
  <c r="AY43" i="40"/>
  <c r="I21" i="97"/>
  <c r="I36" i="45" s="1"/>
  <c r="I46" i="97"/>
  <c r="I138" i="11" s="1"/>
  <c r="I48" i="97"/>
  <c r="E55" i="96" s="1"/>
  <c r="I35" i="97"/>
  <c r="I12" i="51" s="1"/>
  <c r="M12" i="51" s="1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22" i="92"/>
  <c r="BE14" i="92"/>
  <c r="CS23" i="82"/>
  <c r="CU23" i="82" s="1"/>
  <c r="CK23" i="82"/>
  <c r="AQ24" i="32"/>
  <c r="AQ34" i="32"/>
  <c r="AQ26" i="32"/>
  <c r="AQ22" i="32"/>
  <c r="AQ23" i="32"/>
  <c r="AQ8" i="32"/>
  <c r="Q27" i="39"/>
  <c r="BA28" i="39"/>
  <c r="AK28" i="39"/>
  <c r="Q28" i="39"/>
  <c r="AU28" i="39"/>
  <c r="AE28" i="39"/>
  <c r="BA29" i="35"/>
  <c r="AK29" i="35"/>
  <c r="Q29" i="35"/>
  <c r="AU29" i="35"/>
  <c r="AE29" i="35"/>
  <c r="Q12" i="35"/>
  <c r="BA32" i="44"/>
  <c r="AK32" i="44"/>
  <c r="Q32" i="44"/>
  <c r="AU32" i="44"/>
  <c r="AE32" i="44"/>
  <c r="BA25" i="44"/>
  <c r="AK25" i="44"/>
  <c r="Q25" i="44"/>
  <c r="AU25" i="44"/>
  <c r="AE25" i="44"/>
  <c r="W78" i="52"/>
  <c r="W79" i="52" s="1"/>
  <c r="CG9" i="79"/>
  <c r="CY9" i="84"/>
  <c r="CI9" i="79" s="1"/>
  <c r="CM9" i="79" s="1"/>
  <c r="CO9" i="79" s="1"/>
  <c r="AU8" i="34"/>
  <c r="AG9" i="89"/>
  <c r="AG23" i="89" s="1"/>
  <c r="S42" i="42"/>
  <c r="Q42" i="42"/>
  <c r="CG15" i="79"/>
  <c r="CY15" i="84"/>
  <c r="CI15" i="79" s="1"/>
  <c r="CM15" i="79" s="1"/>
  <c r="CO15" i="79" s="1"/>
  <c r="AA10" i="55"/>
  <c r="Q10" i="55"/>
  <c r="W10" i="55" s="1"/>
  <c r="AI10" i="55"/>
  <c r="AC8" i="36"/>
  <c r="BA28" i="34"/>
  <c r="AK28" i="34"/>
  <c r="Q28" i="34"/>
  <c r="S28" i="34" s="1"/>
  <c r="AU28" i="34"/>
  <c r="AE28" i="34"/>
  <c r="AU29" i="34"/>
  <c r="AE29" i="34"/>
  <c r="BA29" i="34"/>
  <c r="AK29" i="34"/>
  <c r="Q29" i="34"/>
  <c r="S29" i="34" s="1"/>
  <c r="BA33" i="43"/>
  <c r="AK33" i="43"/>
  <c r="S33" i="43"/>
  <c r="Q33" i="43"/>
  <c r="AU33" i="43"/>
  <c r="AE33" i="43"/>
  <c r="BA24" i="43"/>
  <c r="AK24" i="43"/>
  <c r="S24" i="43"/>
  <c r="Q24" i="43"/>
  <c r="AU24" i="43"/>
  <c r="AE24" i="43"/>
  <c r="Q34" i="43"/>
  <c r="S34" i="43" s="1"/>
  <c r="M9" i="19"/>
  <c r="I15" i="19"/>
  <c r="BG22" i="79"/>
  <c r="BK22" i="79" s="1"/>
  <c r="BM22" i="79" s="1"/>
  <c r="Q40" i="33"/>
  <c r="S40" i="33"/>
  <c r="W41" i="36"/>
  <c r="W43" i="36"/>
  <c r="BA9" i="7"/>
  <c r="S26" i="29"/>
  <c r="AW10" i="79"/>
  <c r="AG40" i="34"/>
  <c r="AG30" i="34"/>
  <c r="AG31" i="34"/>
  <c r="AG41" i="34"/>
  <c r="AG32" i="34"/>
  <c r="AG36" i="34"/>
  <c r="AG45" i="34"/>
  <c r="AG43" i="34"/>
  <c r="AG37" i="34"/>
  <c r="AG46" i="34"/>
  <c r="AG38" i="34"/>
  <c r="AG27" i="34"/>
  <c r="AG16" i="34"/>
  <c r="AG28" i="34"/>
  <c r="AG17" i="34"/>
  <c r="AG18" i="34"/>
  <c r="AG14" i="34"/>
  <c r="AG29" i="34"/>
  <c r="AG42" i="34"/>
  <c r="AG33" i="34"/>
  <c r="AG39" i="34"/>
  <c r="AG25" i="34"/>
  <c r="AG11" i="34"/>
  <c r="AG19" i="34"/>
  <c r="AG15" i="34"/>
  <c r="AG20" i="34"/>
  <c r="BY21" i="79"/>
  <c r="BY19" i="79"/>
  <c r="BA31" i="42"/>
  <c r="AK31" i="42"/>
  <c r="Q31" i="42"/>
  <c r="AU31" i="42"/>
  <c r="AE31" i="42"/>
  <c r="BA32" i="42"/>
  <c r="AK32" i="42"/>
  <c r="Q32" i="42"/>
  <c r="AU32" i="42"/>
  <c r="AE32" i="42"/>
  <c r="AU25" i="31"/>
  <c r="AE25" i="31"/>
  <c r="BA25" i="31"/>
  <c r="AK25" i="31"/>
  <c r="Q25" i="31"/>
  <c r="AU26" i="31"/>
  <c r="AE26" i="31"/>
  <c r="BA26" i="31"/>
  <c r="AK26" i="31"/>
  <c r="Q26" i="31"/>
  <c r="AM11" i="51"/>
  <c r="BG22" i="88"/>
  <c r="AS8" i="36"/>
  <c r="BO14" i="79"/>
  <c r="BG13" i="92"/>
  <c r="M9" i="34"/>
  <c r="M9" i="40"/>
  <c r="AE15" i="79"/>
  <c r="AQ15" i="84"/>
  <c r="AG15" i="79" s="1"/>
  <c r="AK15" i="79" s="1"/>
  <c r="AM15" i="79" s="1"/>
  <c r="BA34" i="30"/>
  <c r="AK34" i="30"/>
  <c r="S34" i="30"/>
  <c r="Q34" i="30"/>
  <c r="AU34" i="30"/>
  <c r="AE34" i="30"/>
  <c r="BA27" i="30"/>
  <c r="AK27" i="30"/>
  <c r="Q27" i="30"/>
  <c r="S27" i="30" s="1"/>
  <c r="AU27" i="30"/>
  <c r="AE27" i="30"/>
  <c r="AU30" i="38"/>
  <c r="AE30" i="38"/>
  <c r="BA30" i="38"/>
  <c r="AK30" i="38"/>
  <c r="Q30" i="38"/>
  <c r="S30" i="38" s="1"/>
  <c r="K52" i="74"/>
  <c r="I56" i="54" s="1"/>
  <c r="M56" i="54" s="1"/>
  <c r="I52" i="74"/>
  <c r="I56" i="56" s="1"/>
  <c r="M56" i="56" s="1"/>
  <c r="W42" i="38"/>
  <c r="Y42" i="38" s="1"/>
  <c r="AK42" i="38" s="1"/>
  <c r="K43" i="96"/>
  <c r="I16" i="53" s="1"/>
  <c r="M16" i="53" s="1"/>
  <c r="Q16" i="53" s="1"/>
  <c r="W16" i="53" s="1"/>
  <c r="AI20" i="56"/>
  <c r="BA34" i="37"/>
  <c r="AK34" i="37"/>
  <c r="Q34" i="37"/>
  <c r="AU34" i="37"/>
  <c r="AE34" i="37"/>
  <c r="BA27" i="37"/>
  <c r="AK27" i="37"/>
  <c r="Q27" i="37"/>
  <c r="AU27" i="37"/>
  <c r="AE27" i="37"/>
  <c r="AU30" i="46"/>
  <c r="AE30" i="46"/>
  <c r="BA30" i="46"/>
  <c r="AK30" i="46"/>
  <c r="Q30" i="46"/>
  <c r="Y41" i="97"/>
  <c r="I23" i="22" s="1"/>
  <c r="M23" i="22" s="1"/>
  <c r="S23" i="22" s="1"/>
  <c r="W41" i="97"/>
  <c r="I22" i="22" s="1"/>
  <c r="M22" i="22" s="1"/>
  <c r="S22" i="22" s="1"/>
  <c r="AW39" i="42"/>
  <c r="AW29" i="42"/>
  <c r="AW40" i="42"/>
  <c r="AW30" i="42"/>
  <c r="AW14" i="42"/>
  <c r="AW31" i="42"/>
  <c r="AW15" i="42"/>
  <c r="AW33" i="42"/>
  <c r="AW25" i="42"/>
  <c r="AW17" i="42"/>
  <c r="AW45" i="42"/>
  <c r="AW43" i="42"/>
  <c r="AW37" i="42"/>
  <c r="AW27" i="42"/>
  <c r="AW19" i="42"/>
  <c r="AW11" i="42"/>
  <c r="I12" i="79"/>
  <c r="K12" i="79" s="1"/>
  <c r="AM41" i="42" s="1"/>
  <c r="AW28" i="42"/>
  <c r="AW32" i="42"/>
  <c r="AW36" i="42"/>
  <c r="AW38" i="42"/>
  <c r="AW18" i="42"/>
  <c r="AW42" i="42"/>
  <c r="AW16" i="42"/>
  <c r="AW41" i="42"/>
  <c r="AW46" i="42"/>
  <c r="AW20" i="42"/>
  <c r="AO41" i="41"/>
  <c r="BA41" i="41" s="1"/>
  <c r="BE17" i="75"/>
  <c r="E43" i="74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AC17" i="75"/>
  <c r="M17" i="75"/>
  <c r="I39" i="23" s="1"/>
  <c r="M39" i="23" s="1"/>
  <c r="S39" i="23" s="1"/>
  <c r="AO17" i="75"/>
  <c r="I26" i="27" s="1"/>
  <c r="M26" i="27" s="1"/>
  <c r="Y17" i="75"/>
  <c r="I17" i="75"/>
  <c r="I39" i="25" s="1"/>
  <c r="M39" i="25" s="1"/>
  <c r="S39" i="25" s="1"/>
  <c r="AA26" i="55"/>
  <c r="Q26" i="55"/>
  <c r="W26" i="55" s="1"/>
  <c r="AI26" i="55"/>
  <c r="Q26" i="45"/>
  <c r="Q30" i="33"/>
  <c r="AU30" i="33"/>
  <c r="AE30" i="33"/>
  <c r="BA30" i="33"/>
  <c r="AK30" i="33"/>
  <c r="S30" i="33"/>
  <c r="AG22" i="36"/>
  <c r="AG24" i="36"/>
  <c r="AG8" i="36"/>
  <c r="AI8" i="36" s="1"/>
  <c r="AG34" i="36"/>
  <c r="AG26" i="36"/>
  <c r="AG23" i="36"/>
  <c r="BE79" i="52"/>
  <c r="CC72" i="52"/>
  <c r="CA72" i="52"/>
  <c r="Y45" i="97"/>
  <c r="I49" i="26" s="1"/>
  <c r="M49" i="26" s="1"/>
  <c r="W45" i="97"/>
  <c r="I48" i="26" s="1"/>
  <c r="M48" i="26" s="1"/>
  <c r="AW14" i="79"/>
  <c r="BK14" i="84"/>
  <c r="AY14" i="79" s="1"/>
  <c r="BC14" i="79" s="1"/>
  <c r="BE14" i="79" s="1"/>
  <c r="W8" i="40" s="1"/>
  <c r="W16" i="79"/>
  <c r="AA16" i="79" s="1"/>
  <c r="AC16" i="79" s="1"/>
  <c r="W17" i="79"/>
  <c r="AA17" i="79" s="1"/>
  <c r="AC17" i="79" s="1"/>
  <c r="M23" i="79"/>
  <c r="W23" i="84"/>
  <c r="O23" i="79" s="1"/>
  <c r="S23" i="79" s="1"/>
  <c r="U23" i="79" s="1"/>
  <c r="W41" i="30" s="1"/>
  <c r="Q23" i="32"/>
  <c r="S23" i="32" s="1"/>
  <c r="BA33" i="32"/>
  <c r="AK33" i="32"/>
  <c r="Q33" i="32"/>
  <c r="AU33" i="32"/>
  <c r="AE33" i="32"/>
  <c r="AU28" i="41"/>
  <c r="AE28" i="41"/>
  <c r="BA28" i="41"/>
  <c r="AK28" i="41"/>
  <c r="Q28" i="41"/>
  <c r="AQ71" i="52"/>
  <c r="AQ78" i="52" s="1"/>
  <c r="AQ79" i="52" s="1"/>
  <c r="K27" i="73"/>
  <c r="I74" i="23" s="1"/>
  <c r="M74" i="23" s="1"/>
  <c r="S74" i="23" s="1"/>
  <c r="I27" i="73"/>
  <c r="I74" i="25" s="1"/>
  <c r="M74" i="25" s="1"/>
  <c r="S74" i="25" s="1"/>
  <c r="K33" i="73"/>
  <c r="I65" i="23" s="1"/>
  <c r="M65" i="23" s="1"/>
  <c r="S65" i="23" s="1"/>
  <c r="I33" i="73"/>
  <c r="I65" i="25" s="1"/>
  <c r="M65" i="25" s="1"/>
  <c r="S65" i="25" s="1"/>
  <c r="CE66" i="52"/>
  <c r="BY17" i="79"/>
  <c r="W41" i="40"/>
  <c r="W43" i="40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W42" i="36"/>
  <c r="CO23" i="84"/>
  <c r="CW23" i="84"/>
  <c r="CA60" i="52"/>
  <c r="BW60" i="52"/>
  <c r="BG60" i="52"/>
  <c r="Y60" i="52"/>
  <c r="BM60" i="52"/>
  <c r="AW60" i="52"/>
  <c r="BA60" i="52" s="1"/>
  <c r="BQ60" i="52"/>
  <c r="AS60" i="52"/>
  <c r="Q60" i="52"/>
  <c r="AM60" i="52"/>
  <c r="AI60" i="52"/>
  <c r="CG60" i="52"/>
  <c r="BC60" i="52"/>
  <c r="AC60" i="52"/>
  <c r="BM61" i="52"/>
  <c r="AW61" i="52"/>
  <c r="BA61" i="52" s="1"/>
  <c r="AS61" i="52"/>
  <c r="AC61" i="52"/>
  <c r="BW61" i="52"/>
  <c r="BG61" i="52"/>
  <c r="AI61" i="52"/>
  <c r="Q61" i="52"/>
  <c r="BQ61" i="52"/>
  <c r="AM61" i="52"/>
  <c r="CG61" i="52"/>
  <c r="CA61" i="52"/>
  <c r="BC61" i="52"/>
  <c r="Y61" i="52"/>
  <c r="AU24" i="40"/>
  <c r="AE24" i="40"/>
  <c r="BA24" i="40"/>
  <c r="AK24" i="40"/>
  <c r="S24" i="40"/>
  <c r="Q24" i="40"/>
  <c r="Q34" i="40"/>
  <c r="AU27" i="36"/>
  <c r="AE27" i="36"/>
  <c r="BA27" i="36"/>
  <c r="AK27" i="36"/>
  <c r="Q27" i="36"/>
  <c r="AU28" i="36"/>
  <c r="AE28" i="36"/>
  <c r="BA28" i="36"/>
  <c r="AK28" i="36"/>
  <c r="S28" i="36"/>
  <c r="Q28" i="36"/>
  <c r="AW22" i="46"/>
  <c r="AY22" i="46" s="1"/>
  <c r="AS8" i="79"/>
  <c r="AU8" i="79" s="1"/>
  <c r="AM8" i="46" s="1"/>
  <c r="AW26" i="46"/>
  <c r="AY26" i="46" s="1"/>
  <c r="AW23" i="46"/>
  <c r="AY23" i="46" s="1"/>
  <c r="AW8" i="46"/>
  <c r="AY8" i="46" s="1"/>
  <c r="AW24" i="46"/>
  <c r="AY24" i="46" s="1"/>
  <c r="AW34" i="46"/>
  <c r="AY34" i="46" s="1"/>
  <c r="CC73" i="52"/>
  <c r="CE73" i="52" s="1"/>
  <c r="CA73" i="52"/>
  <c r="CG73" i="52" s="1"/>
  <c r="AS41" i="36"/>
  <c r="BG14" i="88"/>
  <c r="AG23" i="34"/>
  <c r="AG8" i="34"/>
  <c r="AI8" i="34" s="1"/>
  <c r="AG22" i="34"/>
  <c r="AG26" i="34"/>
  <c r="AG34" i="34"/>
  <c r="AG24" i="34"/>
  <c r="I29" i="97"/>
  <c r="I36" i="37" s="1"/>
  <c r="I23" i="97"/>
  <c r="I36" i="43" s="1"/>
  <c r="I25" i="97"/>
  <c r="I36" i="41" s="1"/>
  <c r="I43" i="97"/>
  <c r="I137" i="11" s="1"/>
  <c r="BG22" i="89"/>
  <c r="AS41" i="45"/>
  <c r="Q25" i="39"/>
  <c r="S25" i="39" s="1"/>
  <c r="AU25" i="39"/>
  <c r="AE25" i="39"/>
  <c r="BA25" i="39"/>
  <c r="AK25" i="39"/>
  <c r="Q26" i="39"/>
  <c r="S23" i="44"/>
  <c r="Q23" i="44"/>
  <c r="BA33" i="44"/>
  <c r="AK33" i="44"/>
  <c r="S33" i="44"/>
  <c r="Q33" i="44"/>
  <c r="AU33" i="44"/>
  <c r="AE33" i="44"/>
  <c r="CG8" i="79"/>
  <c r="CY8" i="84"/>
  <c r="CI8" i="79" s="1"/>
  <c r="CM8" i="79" s="1"/>
  <c r="CO8" i="79" s="1"/>
  <c r="AO8" i="34"/>
  <c r="Y31" i="102"/>
  <c r="I31" i="102"/>
  <c r="W31" i="102"/>
  <c r="G31" i="102"/>
  <c r="U31" i="102"/>
  <c r="E31" i="102"/>
  <c r="S31" i="102"/>
  <c r="Q31" i="102"/>
  <c r="AE31" i="102"/>
  <c r="O31" i="102"/>
  <c r="AC31" i="102"/>
  <c r="M31" i="102"/>
  <c r="AA31" i="102"/>
  <c r="K31" i="102"/>
  <c r="AQ9" i="89"/>
  <c r="AQ23" i="90"/>
  <c r="W41" i="41"/>
  <c r="W43" i="41"/>
  <c r="S43" i="45"/>
  <c r="BY15" i="79"/>
  <c r="K34" i="96"/>
  <c r="I10" i="53" s="1"/>
  <c r="M10" i="53" s="1"/>
  <c r="Q10" i="53" s="1"/>
  <c r="W10" i="53" s="1"/>
  <c r="AW22" i="79"/>
  <c r="BK22" i="84"/>
  <c r="AY22" i="79" s="1"/>
  <c r="BC22" i="79" s="1"/>
  <c r="BE22" i="79" s="1"/>
  <c r="W8" i="32" s="1"/>
  <c r="BA32" i="43"/>
  <c r="AK32" i="43"/>
  <c r="Q32" i="43"/>
  <c r="AU32" i="43"/>
  <c r="AE32" i="43"/>
  <c r="BG14" i="90"/>
  <c r="BO22" i="79"/>
  <c r="CE22" i="84"/>
  <c r="BQ22" i="79" s="1"/>
  <c r="BU22" i="79" s="1"/>
  <c r="BW22" i="79" s="1"/>
  <c r="I37" i="55"/>
  <c r="M37" i="55" s="1"/>
  <c r="K67" i="96"/>
  <c r="I37" i="53" s="1"/>
  <c r="M37" i="53" s="1"/>
  <c r="Q37" i="53" s="1"/>
  <c r="W37" i="53" s="1"/>
  <c r="AE8" i="33"/>
  <c r="Y8" i="33"/>
  <c r="AW9" i="79"/>
  <c r="BK9" i="84"/>
  <c r="AY9" i="79" s="1"/>
  <c r="BC9" i="79" s="1"/>
  <c r="BE9" i="79" s="1"/>
  <c r="W8" i="45" s="1"/>
  <c r="AG46" i="36"/>
  <c r="AG38" i="36"/>
  <c r="AG28" i="36"/>
  <c r="AG20" i="36"/>
  <c r="AG39" i="36"/>
  <c r="AG29" i="36"/>
  <c r="AG40" i="36"/>
  <c r="AG30" i="36"/>
  <c r="AG14" i="36"/>
  <c r="AG32" i="36"/>
  <c r="AG16" i="36"/>
  <c r="AG33" i="36"/>
  <c r="AG25" i="36"/>
  <c r="AG17" i="36"/>
  <c r="AG41" i="36"/>
  <c r="AG36" i="36"/>
  <c r="AG18" i="36"/>
  <c r="AG27" i="36"/>
  <c r="AG15" i="36"/>
  <c r="AG45" i="36"/>
  <c r="AG11" i="36"/>
  <c r="AG31" i="36"/>
  <c r="AG37" i="36"/>
  <c r="AG19" i="36"/>
  <c r="AG43" i="36"/>
  <c r="AG42" i="36"/>
  <c r="BA43" i="46"/>
  <c r="AK43" i="46"/>
  <c r="S43" i="46"/>
  <c r="AU43" i="46"/>
  <c r="AE43" i="46"/>
  <c r="CG21" i="79"/>
  <c r="CY21" i="84"/>
  <c r="CI21" i="79" s="1"/>
  <c r="CM21" i="79" s="1"/>
  <c r="CO21" i="79" s="1"/>
  <c r="Q12" i="42"/>
  <c r="BA23" i="31"/>
  <c r="AK23" i="31"/>
  <c r="Q23" i="31"/>
  <c r="AU23" i="31"/>
  <c r="AE23" i="31"/>
  <c r="BA33" i="31"/>
  <c r="AK33" i="31"/>
  <c r="S33" i="31"/>
  <c r="Q33" i="31"/>
  <c r="AU33" i="31"/>
  <c r="AE33" i="31"/>
  <c r="BA24" i="31"/>
  <c r="AK24" i="31"/>
  <c r="Q24" i="31"/>
  <c r="AU24" i="31"/>
  <c r="AE24" i="31"/>
  <c r="BA34" i="31"/>
  <c r="AK34" i="31"/>
  <c r="AU34" i="31"/>
  <c r="AE34" i="31"/>
  <c r="Q34" i="31"/>
  <c r="M9" i="21"/>
  <c r="AS41" i="41"/>
  <c r="BA26" i="30"/>
  <c r="AK26" i="30"/>
  <c r="Q26" i="30"/>
  <c r="AU26" i="30"/>
  <c r="AE26" i="30"/>
  <c r="Y47" i="97"/>
  <c r="I160" i="11" s="1"/>
  <c r="W47" i="97"/>
  <c r="I157" i="11" s="1"/>
  <c r="W42" i="37"/>
  <c r="M9" i="43"/>
  <c r="M9" i="31"/>
  <c r="M9" i="36"/>
  <c r="BA25" i="30"/>
  <c r="AK25" i="30"/>
  <c r="S25" i="30"/>
  <c r="Q25" i="30"/>
  <c r="AU25" i="30"/>
  <c r="AE25" i="30"/>
  <c r="BA28" i="38"/>
  <c r="AK28" i="38"/>
  <c r="S28" i="38"/>
  <c r="Q28" i="38"/>
  <c r="AU28" i="38"/>
  <c r="AE28" i="38"/>
  <c r="AU29" i="38"/>
  <c r="AE29" i="38"/>
  <c r="BA29" i="38"/>
  <c r="AK29" i="38"/>
  <c r="S29" i="38"/>
  <c r="Q29" i="38"/>
  <c r="AW12" i="32"/>
  <c r="AW21" i="32"/>
  <c r="AW13" i="32"/>
  <c r="AW9" i="32"/>
  <c r="CC22" i="79"/>
  <c r="CE22" i="79" s="1"/>
  <c r="AW10" i="32"/>
  <c r="K56" i="74"/>
  <c r="I60" i="54" s="1"/>
  <c r="M60" i="54" s="1"/>
  <c r="I56" i="74"/>
  <c r="I60" i="56" s="1"/>
  <c r="M60" i="56" s="1"/>
  <c r="AW22" i="43"/>
  <c r="AS11" i="79"/>
  <c r="AU11" i="79" s="1"/>
  <c r="AM8" i="43" s="1"/>
  <c r="AW8" i="43"/>
  <c r="AW23" i="43"/>
  <c r="AW34" i="43"/>
  <c r="AW24" i="43"/>
  <c r="AW26" i="43"/>
  <c r="M33" i="16"/>
  <c r="G29" i="10" s="1"/>
  <c r="S31" i="16"/>
  <c r="S33" i="16" s="1"/>
  <c r="I34" i="8" s="1"/>
  <c r="AA22" i="48"/>
  <c r="AE22" i="48" s="1"/>
  <c r="Q22" i="48"/>
  <c r="AI22" i="48"/>
  <c r="BO14" i="51"/>
  <c r="BS14" i="51" s="1"/>
  <c r="AY14" i="51"/>
  <c r="AI14" i="51"/>
  <c r="AM14" i="51" s="1"/>
  <c r="Q14" i="51"/>
  <c r="W14" i="51" s="1"/>
  <c r="BG14" i="51"/>
  <c r="AQ14" i="51"/>
  <c r="AA14" i="51"/>
  <c r="W9" i="79"/>
  <c r="AA9" i="79" s="1"/>
  <c r="AC9" i="79" s="1"/>
  <c r="AA23" i="55"/>
  <c r="Q23" i="55"/>
  <c r="W23" i="55" s="1"/>
  <c r="AI23" i="55"/>
  <c r="Q15" i="50"/>
  <c r="W15" i="50" s="1"/>
  <c r="BA25" i="37"/>
  <c r="AK25" i="37"/>
  <c r="S25" i="37"/>
  <c r="Q25" i="37"/>
  <c r="AU25" i="37"/>
  <c r="AE25" i="37"/>
  <c r="BA28" i="46"/>
  <c r="AK28" i="46"/>
  <c r="Q28" i="46"/>
  <c r="AU28" i="46"/>
  <c r="AE28" i="46"/>
  <c r="AU29" i="46"/>
  <c r="AE29" i="46"/>
  <c r="BA29" i="46"/>
  <c r="AK29" i="46"/>
  <c r="Q29" i="46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G11" i="79"/>
  <c r="BK11" i="79" s="1"/>
  <c r="BM11" i="79" s="1"/>
  <c r="S40" i="31"/>
  <c r="Q40" i="31"/>
  <c r="W42" i="33"/>
  <c r="K50" i="96"/>
  <c r="I26" i="53" s="1"/>
  <c r="M26" i="53" s="1"/>
  <c r="Q26" i="53" s="1"/>
  <c r="W26" i="53" s="1"/>
  <c r="S34" i="45"/>
  <c r="Q34" i="45"/>
  <c r="Q27" i="45"/>
  <c r="AU28" i="33"/>
  <c r="AE28" i="33"/>
  <c r="BA28" i="33"/>
  <c r="AK28" i="33"/>
  <c r="Q28" i="33"/>
  <c r="AW22" i="40"/>
  <c r="AW23" i="40"/>
  <c r="AW8" i="40"/>
  <c r="AS14" i="79"/>
  <c r="AU14" i="79" s="1"/>
  <c r="AM8" i="40" s="1"/>
  <c r="AS8" i="40" s="1"/>
  <c r="AW34" i="40"/>
  <c r="AW24" i="40"/>
  <c r="AW26" i="40"/>
  <c r="AE16" i="79"/>
  <c r="AQ16" i="84"/>
  <c r="AG16" i="79" s="1"/>
  <c r="AK16" i="79" s="1"/>
  <c r="AM16" i="79" s="1"/>
  <c r="S40" i="40"/>
  <c r="Q40" i="40"/>
  <c r="BG21" i="91"/>
  <c r="AA19" i="48"/>
  <c r="AE19" i="48" s="1"/>
  <c r="Q19" i="48"/>
  <c r="AI19" i="48"/>
  <c r="AA22" i="55"/>
  <c r="Q22" i="55"/>
  <c r="W22" i="55" s="1"/>
  <c r="AI22" i="55"/>
  <c r="AE17" i="79"/>
  <c r="AQ17" i="84"/>
  <c r="AG17" i="79" s="1"/>
  <c r="AK17" i="79" s="1"/>
  <c r="AM17" i="79" s="1"/>
  <c r="Y22" i="56"/>
  <c r="E23" i="79"/>
  <c r="BA31" i="32"/>
  <c r="AK31" i="32"/>
  <c r="Q31" i="32"/>
  <c r="AU31" i="32"/>
  <c r="AE31" i="32"/>
  <c r="S26" i="41"/>
  <c r="Q26" i="41"/>
  <c r="CC71" i="52"/>
  <c r="CE71" i="52" s="1"/>
  <c r="CA71" i="52"/>
  <c r="CG71" i="52" s="1"/>
  <c r="I11" i="73"/>
  <c r="I23" i="25" s="1"/>
  <c r="M23" i="25" s="1"/>
  <c r="S23" i="25" s="1"/>
  <c r="K22" i="73"/>
  <c r="I56" i="23" s="1"/>
  <c r="M56" i="23" s="1"/>
  <c r="S56" i="23" s="1"/>
  <c r="I22" i="73"/>
  <c r="I56" i="25" s="1"/>
  <c r="M56" i="25" s="1"/>
  <c r="S56" i="25" s="1"/>
  <c r="CG17" i="79"/>
  <c r="CY17" i="84"/>
  <c r="CI17" i="79" s="1"/>
  <c r="CM17" i="79" s="1"/>
  <c r="CO17" i="79" s="1"/>
  <c r="AG42" i="40"/>
  <c r="AG33" i="40"/>
  <c r="AG25" i="40"/>
  <c r="AG17" i="40"/>
  <c r="AG45" i="40"/>
  <c r="AG43" i="40"/>
  <c r="AG37" i="40"/>
  <c r="AG27" i="40"/>
  <c r="AG39" i="40"/>
  <c r="AG29" i="40"/>
  <c r="AG40" i="40"/>
  <c r="AG30" i="40"/>
  <c r="AG31" i="40"/>
  <c r="AG14" i="40"/>
  <c r="AG19" i="40"/>
  <c r="AG15" i="40"/>
  <c r="AG32" i="40"/>
  <c r="AG18" i="40"/>
  <c r="AG11" i="40"/>
  <c r="AG41" i="40"/>
  <c r="AG20" i="40"/>
  <c r="AG36" i="40"/>
  <c r="AG28" i="40"/>
  <c r="AG38" i="40"/>
  <c r="AG16" i="40"/>
  <c r="AG46" i="40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Q40" i="35"/>
  <c r="AQ34" i="42"/>
  <c r="AQ26" i="42"/>
  <c r="AQ22" i="42"/>
  <c r="AQ23" i="42"/>
  <c r="AQ24" i="42"/>
  <c r="AQ8" i="42"/>
  <c r="M31" i="21"/>
  <c r="G34" i="10" s="1"/>
  <c r="S29" i="21"/>
  <c r="S31" i="21" s="1"/>
  <c r="I37" i="8" s="1"/>
  <c r="AM42" i="36"/>
  <c r="AU42" i="36" s="1"/>
  <c r="AG23" i="92"/>
  <c r="AA12" i="55"/>
  <c r="Q12" i="55"/>
  <c r="W12" i="55" s="1"/>
  <c r="AI12" i="55"/>
  <c r="AS59" i="52"/>
  <c r="AC59" i="52"/>
  <c r="Y59" i="52"/>
  <c r="BC59" i="52"/>
  <c r="AM59" i="52"/>
  <c r="CA59" i="52"/>
  <c r="BQ59" i="52"/>
  <c r="BM59" i="52"/>
  <c r="CG59" i="52"/>
  <c r="BG59" i="52"/>
  <c r="AI59" i="52"/>
  <c r="BW59" i="52"/>
  <c r="AW59" i="52"/>
  <c r="BA59" i="52" s="1"/>
  <c r="Q59" i="52"/>
  <c r="CA19" i="52"/>
  <c r="AS19" i="52"/>
  <c r="AC19" i="52"/>
  <c r="BW19" i="52"/>
  <c r="BG19" i="52"/>
  <c r="Y19" i="52"/>
  <c r="BC19" i="52"/>
  <c r="AM19" i="52"/>
  <c r="CG19" i="52"/>
  <c r="BQ19" i="52"/>
  <c r="AI19" i="52"/>
  <c r="Q19" i="52"/>
  <c r="BM19" i="52"/>
  <c r="AW19" i="52"/>
  <c r="BA19" i="52" s="1"/>
  <c r="AU32" i="40"/>
  <c r="AE32" i="40"/>
  <c r="BA32" i="40"/>
  <c r="AK32" i="40"/>
  <c r="S32" i="40"/>
  <c r="Q32" i="40"/>
  <c r="AU25" i="40"/>
  <c r="AE25" i="40"/>
  <c r="BA25" i="40"/>
  <c r="AK25" i="40"/>
  <c r="Q25" i="40"/>
  <c r="BA26" i="36"/>
  <c r="AK26" i="36"/>
  <c r="Q26" i="36"/>
  <c r="AU26" i="36"/>
  <c r="AE26" i="36"/>
  <c r="G966" i="1"/>
  <c r="E25" i="2"/>
  <c r="G968" i="1" s="1"/>
  <c r="I37" i="97"/>
  <c r="I36" i="30" s="1"/>
  <c r="I31" i="97"/>
  <c r="I36" i="35" s="1"/>
  <c r="I33" i="97"/>
  <c r="I36" i="33" s="1"/>
  <c r="K53" i="96"/>
  <c r="I8" i="49" s="1"/>
  <c r="I53" i="96"/>
  <c r="I8" i="51" s="1"/>
  <c r="Q33" i="39"/>
  <c r="AU33" i="39"/>
  <c r="AE33" i="39"/>
  <c r="BA33" i="39"/>
  <c r="AK33" i="39"/>
  <c r="AU24" i="39"/>
  <c r="AE24" i="39"/>
  <c r="BA24" i="39"/>
  <c r="AK24" i="39"/>
  <c r="S24" i="39"/>
  <c r="Q24" i="39"/>
  <c r="Q34" i="39"/>
  <c r="S27" i="35"/>
  <c r="Q27" i="35"/>
  <c r="BA28" i="35"/>
  <c r="AK28" i="35"/>
  <c r="S28" i="35"/>
  <c r="Q28" i="35"/>
  <c r="AU28" i="35"/>
  <c r="AE28" i="35"/>
  <c r="BA31" i="44"/>
  <c r="AK31" i="44"/>
  <c r="S31" i="44"/>
  <c r="Q31" i="44"/>
  <c r="AU31" i="44"/>
  <c r="AE31" i="44"/>
  <c r="BY8" i="79"/>
  <c r="BG20" i="90"/>
  <c r="BG13" i="90"/>
  <c r="AG46" i="41"/>
  <c r="AG38" i="41"/>
  <c r="AG28" i="41"/>
  <c r="AG20" i="41"/>
  <c r="AG39" i="41"/>
  <c r="AG29" i="41"/>
  <c r="AG40" i="41"/>
  <c r="AG30" i="41"/>
  <c r="AG14" i="41"/>
  <c r="AG16" i="41"/>
  <c r="AG42" i="41"/>
  <c r="AG33" i="41"/>
  <c r="AG25" i="41"/>
  <c r="AG17" i="41"/>
  <c r="AG36" i="41"/>
  <c r="AG18" i="41"/>
  <c r="AG37" i="41"/>
  <c r="AG43" i="41"/>
  <c r="AG19" i="41"/>
  <c r="AG45" i="41"/>
  <c r="AG32" i="41"/>
  <c r="AG41" i="41"/>
  <c r="AG15" i="41"/>
  <c r="AG27" i="41"/>
  <c r="AG31" i="41"/>
  <c r="AG11" i="41"/>
  <c r="W23" i="91"/>
  <c r="BG8" i="91"/>
  <c r="BA42" i="46"/>
  <c r="AK42" i="46"/>
  <c r="S42" i="46"/>
  <c r="Q42" i="46"/>
  <c r="AU42" i="46"/>
  <c r="AE42" i="46"/>
  <c r="AA19" i="55"/>
  <c r="Q19" i="55"/>
  <c r="W19" i="55" s="1"/>
  <c r="AI19" i="55"/>
  <c r="W41" i="32"/>
  <c r="W43" i="32"/>
  <c r="S10" i="23"/>
  <c r="AO22" i="79"/>
  <c r="Q27" i="34"/>
  <c r="Q23" i="43"/>
  <c r="S23" i="43"/>
  <c r="BG20" i="88"/>
  <c r="BG22" i="91"/>
  <c r="AQ34" i="44"/>
  <c r="AQ26" i="44"/>
  <c r="AQ22" i="44"/>
  <c r="AQ23" i="44"/>
  <c r="AQ24" i="44"/>
  <c r="AQ8" i="44"/>
  <c r="AS8" i="44" s="1"/>
  <c r="AG22" i="33"/>
  <c r="AG23" i="33"/>
  <c r="AG34" i="33"/>
  <c r="AG26" i="33"/>
  <c r="AG8" i="33"/>
  <c r="AI8" i="33" s="1"/>
  <c r="AG24" i="33"/>
  <c r="AO9" i="79"/>
  <c r="S43" i="31"/>
  <c r="BG11" i="92"/>
  <c r="Q30" i="42"/>
  <c r="AU30" i="42"/>
  <c r="AE30" i="42"/>
  <c r="BA30" i="42"/>
  <c r="AK30" i="42"/>
  <c r="S30" i="42"/>
  <c r="AU31" i="31"/>
  <c r="AE31" i="31"/>
  <c r="Q31" i="31"/>
  <c r="BA31" i="31"/>
  <c r="S31" i="31"/>
  <c r="AK31" i="31"/>
  <c r="Q32" i="31"/>
  <c r="S32" i="31" s="1"/>
  <c r="BA32" i="31"/>
  <c r="AK32" i="31"/>
  <c r="AE32" i="31"/>
  <c r="AU32" i="31"/>
  <c r="CE9" i="52"/>
  <c r="Y43" i="97"/>
  <c r="I158" i="11" s="1"/>
  <c r="W43" i="97"/>
  <c r="I155" i="11" s="1"/>
  <c r="BY13" i="79"/>
  <c r="AU40" i="38"/>
  <c r="AE40" i="38"/>
  <c r="BA40" i="38"/>
  <c r="AK40" i="38"/>
  <c r="Q40" i="38"/>
  <c r="AA28" i="55"/>
  <c r="Q28" i="55"/>
  <c r="W28" i="55" s="1"/>
  <c r="AI28" i="55"/>
  <c r="S42" i="37"/>
  <c r="K52" i="96"/>
  <c r="I28" i="53" s="1"/>
  <c r="M28" i="53" s="1"/>
  <c r="Q28" i="53" s="1"/>
  <c r="W28" i="53" s="1"/>
  <c r="M9" i="39"/>
  <c r="M9" i="45"/>
  <c r="M9" i="32"/>
  <c r="Q23" i="30"/>
  <c r="AU23" i="30"/>
  <c r="AE23" i="30"/>
  <c r="BA23" i="30"/>
  <c r="AK23" i="30"/>
  <c r="BA33" i="30"/>
  <c r="AK33" i="30"/>
  <c r="S33" i="30"/>
  <c r="Q33" i="30"/>
  <c r="AU33" i="30"/>
  <c r="AE33" i="30"/>
  <c r="BA24" i="30"/>
  <c r="AK24" i="30"/>
  <c r="Q24" i="30"/>
  <c r="AU24" i="30"/>
  <c r="AE24" i="30"/>
  <c r="AC8" i="38"/>
  <c r="Y8" i="38"/>
  <c r="CG22" i="79"/>
  <c r="CY22" i="84"/>
  <c r="CI22" i="79" s="1"/>
  <c r="CM22" i="79" s="1"/>
  <c r="CO22" i="79" s="1"/>
  <c r="AS41" i="39"/>
  <c r="W48" i="97"/>
  <c r="E71" i="96" s="1"/>
  <c r="Y48" i="97"/>
  <c r="E72" i="96" s="1"/>
  <c r="I53" i="74"/>
  <c r="I57" i="56" s="1"/>
  <c r="M57" i="56" s="1"/>
  <c r="K55" i="74"/>
  <c r="I59" i="54" s="1"/>
  <c r="M59" i="54" s="1"/>
  <c r="I55" i="74"/>
  <c r="I59" i="56" s="1"/>
  <c r="M59" i="56" s="1"/>
  <c r="M9" i="20"/>
  <c r="I15" i="20"/>
  <c r="AW11" i="79"/>
  <c r="BK11" i="84"/>
  <c r="AY11" i="79" s="1"/>
  <c r="BC11" i="79" s="1"/>
  <c r="BE11" i="79" s="1"/>
  <c r="W8" i="43" s="1"/>
  <c r="AA27" i="48"/>
  <c r="AE27" i="48" s="1"/>
  <c r="Q27" i="48"/>
  <c r="AI27" i="48"/>
  <c r="AE9" i="79"/>
  <c r="AQ9" i="84"/>
  <c r="AG9" i="79" s="1"/>
  <c r="AK9" i="79" s="1"/>
  <c r="AM9" i="79" s="1"/>
  <c r="BM20" i="52"/>
  <c r="AW20" i="52"/>
  <c r="CA20" i="52"/>
  <c r="CE20" i="52" s="1"/>
  <c r="AS20" i="52"/>
  <c r="AC20" i="52"/>
  <c r="BG20" i="52"/>
  <c r="Y20" i="52"/>
  <c r="BC20" i="52"/>
  <c r="AM20" i="52"/>
  <c r="AQ20" i="52" s="1"/>
  <c r="CG20" i="52"/>
  <c r="BQ20" i="52"/>
  <c r="BW20" i="52" s="1"/>
  <c r="AI20" i="52"/>
  <c r="Q20" i="52"/>
  <c r="W20" i="52" s="1"/>
  <c r="BA23" i="37"/>
  <c r="AK23" i="37"/>
  <c r="S23" i="37"/>
  <c r="Q23" i="37"/>
  <c r="AU23" i="37"/>
  <c r="AE23" i="37"/>
  <c r="BA33" i="37"/>
  <c r="AK33" i="37"/>
  <c r="Q33" i="37"/>
  <c r="AU33" i="37"/>
  <c r="AE33" i="37"/>
  <c r="BA24" i="37"/>
  <c r="AK24" i="37"/>
  <c r="S24" i="37"/>
  <c r="Q24" i="37"/>
  <c r="AU24" i="37"/>
  <c r="AE24" i="37"/>
  <c r="AW22" i="42"/>
  <c r="AW23" i="42"/>
  <c r="AS12" i="79"/>
  <c r="AU12" i="79" s="1"/>
  <c r="AM8" i="42" s="1"/>
  <c r="AW8" i="42"/>
  <c r="AW26" i="42"/>
  <c r="AW34" i="42"/>
  <c r="AW24" i="42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BO11" i="79"/>
  <c r="CE11" i="84"/>
  <c r="BQ11" i="79" s="1"/>
  <c r="BU11" i="79" s="1"/>
  <c r="BW11" i="79" s="1"/>
  <c r="BG13" i="89"/>
  <c r="K18" i="89"/>
  <c r="K10" i="89"/>
  <c r="K19" i="89"/>
  <c r="K11" i="89"/>
  <c r="K20" i="89"/>
  <c r="K12" i="89"/>
  <c r="K21" i="89"/>
  <c r="K13" i="89"/>
  <c r="K22" i="89"/>
  <c r="K14" i="89"/>
  <c r="K15" i="89"/>
  <c r="K23" i="89"/>
  <c r="K16" i="89"/>
  <c r="K8" i="89"/>
  <c r="K17" i="89"/>
  <c r="K9" i="89"/>
  <c r="AA34" i="55"/>
  <c r="Q34" i="55"/>
  <c r="W34" i="55" s="1"/>
  <c r="AI34" i="55"/>
  <c r="BA25" i="45"/>
  <c r="AK25" i="45"/>
  <c r="Q25" i="45"/>
  <c r="AU25" i="45"/>
  <c r="AE25" i="45"/>
  <c r="S26" i="33"/>
  <c r="Q26" i="33"/>
  <c r="G89" i="74"/>
  <c r="G87" i="74"/>
  <c r="G85" i="74"/>
  <c r="G83" i="74"/>
  <c r="I83" i="74" s="1"/>
  <c r="G81" i="74"/>
  <c r="I81" i="74" s="1"/>
  <c r="G79" i="74"/>
  <c r="I79" i="74" s="1"/>
  <c r="G72" i="74"/>
  <c r="G70" i="74"/>
  <c r="G68" i="74"/>
  <c r="I68" i="74" s="1"/>
  <c r="G66" i="74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I84" i="74" s="1"/>
  <c r="G82" i="74"/>
  <c r="I82" i="74" s="1"/>
  <c r="G80" i="74"/>
  <c r="G78" i="74"/>
  <c r="G71" i="74"/>
  <c r="G69" i="74"/>
  <c r="G67" i="74"/>
  <c r="I67" i="74" s="1"/>
  <c r="G65" i="74"/>
  <c r="I65" i="74" s="1"/>
  <c r="G63" i="74"/>
  <c r="G61" i="74"/>
  <c r="G19" i="74"/>
  <c r="I19" i="74" s="1"/>
  <c r="G11" i="74"/>
  <c r="I11" i="74" s="1"/>
  <c r="G25" i="74"/>
  <c r="I25" i="74" s="1"/>
  <c r="G17" i="74"/>
  <c r="I17" i="74" s="1"/>
  <c r="G23" i="74"/>
  <c r="I23" i="74" s="1"/>
  <c r="G15" i="74"/>
  <c r="I15" i="74" s="1"/>
  <c r="G21" i="74"/>
  <c r="I21" i="74" s="1"/>
  <c r="M18" i="97"/>
  <c r="CE70" i="52"/>
  <c r="AO19" i="79"/>
  <c r="AA18" i="48"/>
  <c r="AE18" i="48" s="1"/>
  <c r="AI18" i="48"/>
  <c r="Q18" i="48"/>
  <c r="K41" i="96"/>
  <c r="I22" i="53" s="1"/>
  <c r="M22" i="53" s="1"/>
  <c r="Q22" i="53" s="1"/>
  <c r="W22" i="53" s="1"/>
  <c r="CC23" i="84"/>
  <c r="BU23" i="84"/>
  <c r="BG23" i="79" s="1"/>
  <c r="BK23" i="79" s="1"/>
  <c r="BM23" i="79" s="1"/>
  <c r="BA29" i="32"/>
  <c r="AK29" i="32"/>
  <c r="Q29" i="32"/>
  <c r="S29" i="32" s="1"/>
  <c r="AU29" i="32"/>
  <c r="AE29" i="32"/>
  <c r="Q12" i="32"/>
  <c r="S12" i="32" s="1"/>
  <c r="S34" i="41"/>
  <c r="Q34" i="41"/>
  <c r="S27" i="41"/>
  <c r="Q27" i="41"/>
  <c r="W43" i="46"/>
  <c r="Y43" i="46" s="1"/>
  <c r="W41" i="46"/>
  <c r="Y41" i="46" s="1"/>
  <c r="I26" i="73"/>
  <c r="I71" i="25" s="1"/>
  <c r="M71" i="25" s="1"/>
  <c r="S71" i="25" s="1"/>
  <c r="I30" i="73"/>
  <c r="I83" i="25" s="1"/>
  <c r="M83" i="25" s="1"/>
  <c r="S83" i="25" s="1"/>
  <c r="AQ34" i="37"/>
  <c r="AQ26" i="37"/>
  <c r="AQ22" i="37"/>
  <c r="AQ23" i="37"/>
  <c r="AQ8" i="37"/>
  <c r="AS8" i="37" s="1"/>
  <c r="AQ24" i="37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AA27" i="55"/>
  <c r="Q27" i="55"/>
  <c r="W27" i="55" s="1"/>
  <c r="AI27" i="55"/>
  <c r="S42" i="34"/>
  <c r="Q42" i="34"/>
  <c r="BG14" i="89"/>
  <c r="K36" i="96"/>
  <c r="I12" i="53" s="1"/>
  <c r="M12" i="53" s="1"/>
  <c r="Q12" i="53" s="1"/>
  <c r="W12" i="53" s="1"/>
  <c r="W41" i="39"/>
  <c r="W43" i="39"/>
  <c r="Q23" i="40"/>
  <c r="AU33" i="40"/>
  <c r="AE33" i="40"/>
  <c r="BA33" i="40"/>
  <c r="AK33" i="40"/>
  <c r="Q33" i="40"/>
  <c r="BA24" i="36"/>
  <c r="AK24" i="36"/>
  <c r="Q24" i="36"/>
  <c r="AU24" i="36"/>
  <c r="AE24" i="36"/>
  <c r="BA34" i="36"/>
  <c r="AK34" i="36"/>
  <c r="Q34" i="36"/>
  <c r="AU34" i="36"/>
  <c r="AE34" i="36"/>
  <c r="BG21" i="88"/>
  <c r="I20" i="97"/>
  <c r="I36" i="46" s="1"/>
  <c r="I45" i="97"/>
  <c r="I44" i="26" s="1"/>
  <c r="I39" i="97"/>
  <c r="I8" i="22" s="1"/>
  <c r="I41" i="97"/>
  <c r="I9" i="22" s="1"/>
  <c r="M9" i="22" s="1"/>
  <c r="S9" i="22" s="1"/>
  <c r="AA15" i="55"/>
  <c r="Q15" i="55"/>
  <c r="W15" i="55" s="1"/>
  <c r="AI15" i="55"/>
  <c r="AU32" i="39"/>
  <c r="AE32" i="39"/>
  <c r="BA32" i="39"/>
  <c r="AK32" i="39"/>
  <c r="Q32" i="39"/>
  <c r="AU25" i="35"/>
  <c r="AE25" i="35"/>
  <c r="BA25" i="35"/>
  <c r="AK25" i="35"/>
  <c r="Q25" i="35"/>
  <c r="S25" i="35" s="1"/>
  <c r="Q26" i="35"/>
  <c r="S26" i="35"/>
  <c r="Q29" i="44"/>
  <c r="AU29" i="44"/>
  <c r="AE29" i="44"/>
  <c r="BA29" i="44"/>
  <c r="AK29" i="44"/>
  <c r="S29" i="44"/>
  <c r="Q12" i="44"/>
  <c r="BK16" i="79"/>
  <c r="BM16" i="79" s="1"/>
  <c r="I63" i="74"/>
  <c r="I21" i="52" s="1"/>
  <c r="M21" i="52" s="1"/>
  <c r="BM23" i="82"/>
  <c r="BU23" i="82"/>
  <c r="BW23" i="82" s="1"/>
  <c r="W8" i="89"/>
  <c r="S23" i="89"/>
  <c r="BW8" i="89"/>
  <c r="K46" i="96"/>
  <c r="I19" i="53" s="1"/>
  <c r="M19" i="53" s="1"/>
  <c r="Q19" i="53" s="1"/>
  <c r="W19" i="53" s="1"/>
  <c r="AG45" i="32"/>
  <c r="AG43" i="32"/>
  <c r="AG37" i="32"/>
  <c r="AG27" i="32"/>
  <c r="AG19" i="32"/>
  <c r="AG11" i="32"/>
  <c r="AG46" i="32"/>
  <c r="AG38" i="32"/>
  <c r="AG28" i="32"/>
  <c r="AG20" i="32"/>
  <c r="AG39" i="32"/>
  <c r="AG29" i="32"/>
  <c r="AG31" i="32"/>
  <c r="AG15" i="32"/>
  <c r="AG41" i="32"/>
  <c r="AG42" i="32"/>
  <c r="AG33" i="32"/>
  <c r="AG25" i="32"/>
  <c r="AG17" i="32"/>
  <c r="AG16" i="32"/>
  <c r="AG36" i="32"/>
  <c r="AG18" i="32"/>
  <c r="AG32" i="32"/>
  <c r="AG14" i="32"/>
  <c r="AG30" i="32"/>
  <c r="AG40" i="32"/>
  <c r="BA25" i="34"/>
  <c r="AK25" i="34"/>
  <c r="AU25" i="34"/>
  <c r="AE25" i="34"/>
  <c r="Q25" i="34"/>
  <c r="S25" i="34" s="1"/>
  <c r="Q26" i="34"/>
  <c r="S26" i="34" s="1"/>
  <c r="AU30" i="43"/>
  <c r="AE30" i="43"/>
  <c r="BA30" i="43"/>
  <c r="AK30" i="43"/>
  <c r="S30" i="43"/>
  <c r="Q30" i="43"/>
  <c r="Q31" i="43"/>
  <c r="AU31" i="43"/>
  <c r="AE31" i="43"/>
  <c r="BA31" i="43"/>
  <c r="AK31" i="43"/>
  <c r="S31" i="43"/>
  <c r="I9" i="55"/>
  <c r="M9" i="55" s="1"/>
  <c r="K33" i="96"/>
  <c r="I9" i="53" s="1"/>
  <c r="AQ23" i="31"/>
  <c r="AQ24" i="31"/>
  <c r="AQ8" i="31"/>
  <c r="AQ34" i="31"/>
  <c r="AQ26" i="31"/>
  <c r="AQ22" i="31"/>
  <c r="AQ22" i="35"/>
  <c r="AQ23" i="35"/>
  <c r="AQ24" i="35"/>
  <c r="AQ8" i="35"/>
  <c r="AQ34" i="35"/>
  <c r="AQ26" i="35"/>
  <c r="W43" i="33"/>
  <c r="W41" i="33"/>
  <c r="M31" i="18"/>
  <c r="I33" i="18"/>
  <c r="M8" i="55"/>
  <c r="AW43" i="32"/>
  <c r="AW37" i="32"/>
  <c r="AW27" i="32"/>
  <c r="AW19" i="32"/>
  <c r="AW11" i="32"/>
  <c r="AW46" i="32"/>
  <c r="AW38" i="32"/>
  <c r="AW28" i="32"/>
  <c r="AW20" i="32"/>
  <c r="AW39" i="32"/>
  <c r="AW29" i="32"/>
  <c r="AW15" i="32"/>
  <c r="AW41" i="32"/>
  <c r="AY41" i="32" s="1"/>
  <c r="AW42" i="32"/>
  <c r="AW33" i="32"/>
  <c r="AW25" i="32"/>
  <c r="AW17" i="32"/>
  <c r="I22" i="79"/>
  <c r="K22" i="79" s="1"/>
  <c r="AM41" i="32" s="1"/>
  <c r="AO41" i="32" s="1"/>
  <c r="AW31" i="32"/>
  <c r="AW14" i="32"/>
  <c r="AW45" i="32"/>
  <c r="AW32" i="32"/>
  <c r="AW40" i="32"/>
  <c r="AW36" i="32"/>
  <c r="AW18" i="32"/>
  <c r="AW30" i="32"/>
  <c r="AW16" i="32"/>
  <c r="AU28" i="42"/>
  <c r="AE28" i="42"/>
  <c r="BA28" i="42"/>
  <c r="AK28" i="42"/>
  <c r="Q28" i="42"/>
  <c r="AU29" i="42"/>
  <c r="AE29" i="42"/>
  <c r="BA29" i="42"/>
  <c r="AK29" i="42"/>
  <c r="S29" i="42"/>
  <c r="Q29" i="42"/>
  <c r="BA12" i="31"/>
  <c r="AK12" i="31"/>
  <c r="Q12" i="31"/>
  <c r="AU12" i="31"/>
  <c r="AE12" i="31"/>
  <c r="AQ9" i="52"/>
  <c r="BS9" i="51"/>
  <c r="CG13" i="79"/>
  <c r="CY13" i="84"/>
  <c r="CI13" i="79" s="1"/>
  <c r="CM13" i="79" s="1"/>
  <c r="CO13" i="79" s="1"/>
  <c r="M9" i="38"/>
  <c r="CG14" i="79"/>
  <c r="CY14" i="84"/>
  <c r="CI14" i="79" s="1"/>
  <c r="CM14" i="79" s="1"/>
  <c r="CO14" i="79" s="1"/>
  <c r="M9" i="35"/>
  <c r="M9" i="41"/>
  <c r="Q31" i="30"/>
  <c r="AU31" i="30"/>
  <c r="AE31" i="30"/>
  <c r="BA31" i="30"/>
  <c r="AK31" i="30"/>
  <c r="BA32" i="30"/>
  <c r="AK32" i="30"/>
  <c r="Q32" i="30"/>
  <c r="AU32" i="30"/>
  <c r="AE32" i="30"/>
  <c r="BA27" i="38"/>
  <c r="AK27" i="38"/>
  <c r="Q27" i="38"/>
  <c r="AU27" i="38"/>
  <c r="AE27" i="38"/>
  <c r="AG22" i="38"/>
  <c r="AG23" i="38"/>
  <c r="AG24" i="38"/>
  <c r="AG26" i="38"/>
  <c r="AG34" i="38"/>
  <c r="AG8" i="38"/>
  <c r="AI8" i="38" s="1"/>
  <c r="CG16" i="79"/>
  <c r="CY16" i="84"/>
  <c r="CI16" i="79" s="1"/>
  <c r="CM16" i="79" s="1"/>
  <c r="CO16" i="79" s="1"/>
  <c r="I51" i="74"/>
  <c r="I55" i="56" s="1"/>
  <c r="M55" i="56" s="1"/>
  <c r="I50" i="74"/>
  <c r="I54" i="56" s="1"/>
  <c r="M54" i="56" s="1"/>
  <c r="Y15" i="92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Y22" i="92"/>
  <c r="Y14" i="92"/>
  <c r="AE18" i="79"/>
  <c r="AQ18" i="84"/>
  <c r="AG18" i="79" s="1"/>
  <c r="AK18" i="79" s="1"/>
  <c r="AM18" i="79" s="1"/>
  <c r="AA26" i="48"/>
  <c r="AE26" i="48" s="1"/>
  <c r="Q26" i="48"/>
  <c r="AI26" i="48"/>
  <c r="M8" i="29"/>
  <c r="M26" i="29" s="1"/>
  <c r="I26" i="29"/>
  <c r="AA14" i="55"/>
  <c r="Q14" i="55"/>
  <c r="W14" i="55" s="1"/>
  <c r="AI14" i="55"/>
  <c r="DI23" i="81"/>
  <c r="DQ23" i="81"/>
  <c r="DS23" i="81" s="1"/>
  <c r="BA31" i="37"/>
  <c r="AK31" i="37"/>
  <c r="S31" i="37"/>
  <c r="Q31" i="37"/>
  <c r="AU31" i="37"/>
  <c r="AE31" i="37"/>
  <c r="BA32" i="37"/>
  <c r="AK32" i="37"/>
  <c r="Q32" i="37"/>
  <c r="AU32" i="37"/>
  <c r="AE32" i="37"/>
  <c r="BA27" i="46"/>
  <c r="AK27" i="46"/>
  <c r="Q27" i="46"/>
  <c r="AU27" i="46"/>
  <c r="AE27" i="46"/>
  <c r="Q20" i="54"/>
  <c r="K20" i="54"/>
  <c r="Y20" i="54"/>
  <c r="AW40" i="38"/>
  <c r="AW30" i="38"/>
  <c r="AW14" i="38"/>
  <c r="AW15" i="38"/>
  <c r="AW41" i="38"/>
  <c r="AW32" i="38"/>
  <c r="AW18" i="38"/>
  <c r="AW45" i="38"/>
  <c r="AW43" i="38"/>
  <c r="AW37" i="38"/>
  <c r="AW27" i="38"/>
  <c r="AW19" i="38"/>
  <c r="AW11" i="38"/>
  <c r="AW46" i="38"/>
  <c r="AW38" i="38"/>
  <c r="AW28" i="38"/>
  <c r="AW20" i="38"/>
  <c r="I16" i="79"/>
  <c r="K16" i="79" s="1"/>
  <c r="AM41" i="38" s="1"/>
  <c r="AO41" i="38" s="1"/>
  <c r="AW31" i="38"/>
  <c r="AW39" i="38"/>
  <c r="AW29" i="38"/>
  <c r="AW17" i="38"/>
  <c r="AW42" i="38"/>
  <c r="AW25" i="38"/>
  <c r="AW16" i="38"/>
  <c r="AW36" i="38"/>
  <c r="AW33" i="38"/>
  <c r="AW12" i="79"/>
  <c r="BK12" i="84"/>
  <c r="AY12" i="79" s="1"/>
  <c r="BC12" i="79" s="1"/>
  <c r="BE12" i="79" s="1"/>
  <c r="W8" i="42" s="1"/>
  <c r="BE18" i="75"/>
  <c r="E44" i="74" s="1"/>
  <c r="AO18" i="75"/>
  <c r="I27" i="27" s="1"/>
  <c r="M27" i="27" s="1"/>
  <c r="Y18" i="75"/>
  <c r="AC18" i="75"/>
  <c r="BA18" i="75"/>
  <c r="I58" i="11" s="1"/>
  <c r="M58" i="11" s="1"/>
  <c r="U18" i="75"/>
  <c r="I43" i="23" s="1"/>
  <c r="M43" i="23" s="1"/>
  <c r="S43" i="23" s="1"/>
  <c r="AW18" i="75"/>
  <c r="I57" i="11" s="1"/>
  <c r="M57" i="11" s="1"/>
  <c r="Q18" i="75"/>
  <c r="I43" i="25" s="1"/>
  <c r="M43" i="25" s="1"/>
  <c r="S43" i="25" s="1"/>
  <c r="AS18" i="75"/>
  <c r="I27" i="26" s="1"/>
  <c r="M27" i="26" s="1"/>
  <c r="M18" i="75"/>
  <c r="I42" i="23" s="1"/>
  <c r="M42" i="23" s="1"/>
  <c r="S42" i="23" s="1"/>
  <c r="AK18" i="75"/>
  <c r="I56" i="11" s="1"/>
  <c r="M56" i="11" s="1"/>
  <c r="AG18" i="75"/>
  <c r="E18" i="73" s="1"/>
  <c r="I18" i="75"/>
  <c r="I42" i="25" s="1"/>
  <c r="M42" i="25" s="1"/>
  <c r="S42" i="25" s="1"/>
  <c r="S40" i="43"/>
  <c r="Q40" i="43"/>
  <c r="AG23" i="91"/>
  <c r="AW13" i="79"/>
  <c r="BK13" i="84"/>
  <c r="AY13" i="79" s="1"/>
  <c r="BC13" i="79" s="1"/>
  <c r="BE13" i="79" s="1"/>
  <c r="W8" i="41" s="1"/>
  <c r="AW24" i="39"/>
  <c r="AW8" i="39"/>
  <c r="AW34" i="39"/>
  <c r="AW26" i="39"/>
  <c r="AW22" i="39"/>
  <c r="AS15" i="79"/>
  <c r="AU15" i="79" s="1"/>
  <c r="AM8" i="39" s="1"/>
  <c r="AS8" i="39" s="1"/>
  <c r="AW23" i="39"/>
  <c r="Q23" i="45"/>
  <c r="S23" i="45" s="1"/>
  <c r="BA33" i="45"/>
  <c r="AK33" i="45"/>
  <c r="Q33" i="45"/>
  <c r="AU33" i="45"/>
  <c r="AE33" i="45"/>
  <c r="BA24" i="45"/>
  <c r="AK24" i="45"/>
  <c r="Q24" i="45"/>
  <c r="AU24" i="45"/>
  <c r="AE24" i="45"/>
  <c r="Q34" i="33"/>
  <c r="Q27" i="33"/>
  <c r="S27" i="33" s="1"/>
  <c r="AW19" i="79"/>
  <c r="BK19" i="84"/>
  <c r="AY19" i="79" s="1"/>
  <c r="BC19" i="79" s="1"/>
  <c r="BE19" i="79" s="1"/>
  <c r="I85" i="74"/>
  <c r="I93" i="52" s="1"/>
  <c r="M93" i="52" s="1"/>
  <c r="AA17" i="48"/>
  <c r="AE17" i="48" s="1"/>
  <c r="AI17" i="48"/>
  <c r="Q17" i="48"/>
  <c r="CG11" i="79"/>
  <c r="CY11" i="84"/>
  <c r="CI11" i="79" s="1"/>
  <c r="CM11" i="79" s="1"/>
  <c r="CO11" i="79" s="1"/>
  <c r="AA36" i="55"/>
  <c r="Q36" i="55"/>
  <c r="W36" i="55" s="1"/>
  <c r="AI36" i="55"/>
  <c r="BC8" i="52"/>
  <c r="AM8" i="52"/>
  <c r="BQ8" i="52"/>
  <c r="Q8" i="52"/>
  <c r="BM8" i="52"/>
  <c r="AW8" i="52"/>
  <c r="CA8" i="52"/>
  <c r="CG8" i="52" s="1"/>
  <c r="AS8" i="52"/>
  <c r="AC8" i="52"/>
  <c r="AI8" i="52" s="1"/>
  <c r="BW8" i="52"/>
  <c r="BG8" i="52"/>
  <c r="BG21" i="89"/>
  <c r="BA30" i="32"/>
  <c r="AK30" i="32"/>
  <c r="Q30" i="32"/>
  <c r="AU30" i="32"/>
  <c r="AE30" i="32"/>
  <c r="BA25" i="41"/>
  <c r="AK25" i="41"/>
  <c r="Q25" i="41"/>
  <c r="S25" i="41" s="1"/>
  <c r="AU25" i="41"/>
  <c r="AE25" i="41"/>
  <c r="BS17" i="51"/>
  <c r="AG40" i="46"/>
  <c r="AI40" i="46" s="1"/>
  <c r="AG30" i="46"/>
  <c r="AI30" i="46" s="1"/>
  <c r="AG14" i="46"/>
  <c r="AI14" i="46" s="1"/>
  <c r="AG31" i="46"/>
  <c r="AI31" i="46" s="1"/>
  <c r="AG15" i="46"/>
  <c r="AI15" i="46" s="1"/>
  <c r="AG16" i="46"/>
  <c r="AI16" i="46" s="1"/>
  <c r="AG27" i="46"/>
  <c r="AI27" i="46" s="1"/>
  <c r="AG19" i="46"/>
  <c r="AI19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29" i="46"/>
  <c r="AI29" i="46" s="1"/>
  <c r="AG17" i="46"/>
  <c r="AI17" i="46" s="1"/>
  <c r="AG32" i="46"/>
  <c r="AI32" i="46" s="1"/>
  <c r="AG18" i="46"/>
  <c r="AI18" i="46" s="1"/>
  <c r="AG25" i="46"/>
  <c r="AI25" i="46" s="1"/>
  <c r="AG41" i="46"/>
  <c r="AI41" i="46" s="1"/>
  <c r="AG33" i="46"/>
  <c r="AI33" i="46" s="1"/>
  <c r="AG37" i="46"/>
  <c r="AI37" i="46" s="1"/>
  <c r="AG42" i="46"/>
  <c r="AI42" i="46" s="1"/>
  <c r="AG43" i="46"/>
  <c r="AI43" i="46" s="1"/>
  <c r="AG36" i="46"/>
  <c r="AI36" i="46" s="1"/>
  <c r="AG39" i="46"/>
  <c r="AI39" i="46" s="1"/>
  <c r="AG45" i="46"/>
  <c r="AI45" i="46" s="1"/>
  <c r="AI47" i="46" s="1"/>
  <c r="AO8" i="7" s="1"/>
  <c r="I23" i="73"/>
  <c r="I59" i="25" s="1"/>
  <c r="M59" i="25" s="1"/>
  <c r="S59" i="25" s="1"/>
  <c r="I25" i="73"/>
  <c r="I68" i="25" s="1"/>
  <c r="M68" i="25" s="1"/>
  <c r="S68" i="25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O18" i="51"/>
  <c r="AY18" i="51"/>
  <c r="AI18" i="51"/>
  <c r="Q18" i="51"/>
  <c r="BG18" i="51"/>
  <c r="AQ18" i="51"/>
  <c r="AU18" i="51" s="1"/>
  <c r="AA18" i="51"/>
  <c r="AA33" i="55"/>
  <c r="Q33" i="55"/>
  <c r="W33" i="55" s="1"/>
  <c r="AI33" i="55"/>
  <c r="AE43" i="32"/>
  <c r="S43" i="32"/>
  <c r="Y42" i="39"/>
  <c r="AK42" i="39" s="1"/>
  <c r="W42" i="39"/>
  <c r="AG45" i="39"/>
  <c r="AG43" i="39"/>
  <c r="AG46" i="39"/>
  <c r="AG40" i="39"/>
  <c r="AG32" i="39"/>
  <c r="AG16" i="39"/>
  <c r="AG37" i="39"/>
  <c r="AG33" i="39"/>
  <c r="AG17" i="39"/>
  <c r="AG38" i="39"/>
  <c r="AG18" i="39"/>
  <c r="AG39" i="39"/>
  <c r="AG28" i="39"/>
  <c r="AG20" i="39"/>
  <c r="AG29" i="39"/>
  <c r="AG30" i="39"/>
  <c r="AG14" i="39"/>
  <c r="AG11" i="39"/>
  <c r="AG19" i="39"/>
  <c r="AG42" i="39"/>
  <c r="AI42" i="39" s="1"/>
  <c r="AG27" i="39"/>
  <c r="AG36" i="39"/>
  <c r="AG31" i="39"/>
  <c r="AG15" i="39"/>
  <c r="AG25" i="39"/>
  <c r="AG41" i="39"/>
  <c r="Y57" i="52"/>
  <c r="AI57" i="52"/>
  <c r="Q57" i="52"/>
  <c r="BW57" i="52"/>
  <c r="BG57" i="52"/>
  <c r="CG57" i="52"/>
  <c r="AM57" i="52"/>
  <c r="CA57" i="52"/>
  <c r="BC57" i="52"/>
  <c r="AC57" i="52"/>
  <c r="BQ57" i="52"/>
  <c r="AW57" i="52"/>
  <c r="BA57" i="52" s="1"/>
  <c r="BM57" i="52"/>
  <c r="AS57" i="52"/>
  <c r="BW58" i="52"/>
  <c r="BG58" i="52"/>
  <c r="CG58" i="52"/>
  <c r="BQ58" i="52"/>
  <c r="AS58" i="52"/>
  <c r="AC58" i="52"/>
  <c r="AW58" i="52"/>
  <c r="BA58" i="52" s="1"/>
  <c r="Y58" i="52"/>
  <c r="BM58" i="52"/>
  <c r="AM58" i="52"/>
  <c r="Q58" i="52"/>
  <c r="AI58" i="52"/>
  <c r="CA58" i="52"/>
  <c r="BC58" i="52"/>
  <c r="BA31" i="40"/>
  <c r="AK31" i="40"/>
  <c r="S31" i="40"/>
  <c r="Q31" i="40"/>
  <c r="AU31" i="40"/>
  <c r="AE31" i="40"/>
  <c r="BA32" i="36"/>
  <c r="AK32" i="36"/>
  <c r="S32" i="36"/>
  <c r="Q32" i="36"/>
  <c r="AU32" i="36"/>
  <c r="AE32" i="36"/>
  <c r="BA25" i="36"/>
  <c r="AK25" i="36"/>
  <c r="S25" i="36"/>
  <c r="Q25" i="36"/>
  <c r="AU25" i="36"/>
  <c r="AE25" i="36"/>
  <c r="AS8" i="43"/>
  <c r="I28" i="97"/>
  <c r="I36" i="38" s="1"/>
  <c r="I18" i="97"/>
  <c r="I10" i="51" s="1"/>
  <c r="M10" i="51" s="1"/>
  <c r="I47" i="97"/>
  <c r="I139" i="11" s="1"/>
  <c r="I26" i="97"/>
  <c r="I36" i="40" s="1"/>
  <c r="S43" i="36"/>
  <c r="AE43" i="36"/>
  <c r="Y42" i="35"/>
  <c r="AK42" i="35" s="1"/>
  <c r="W42" i="35"/>
  <c r="AS43" i="40"/>
  <c r="S23" i="39"/>
  <c r="Q23" i="39"/>
  <c r="AU33" i="35"/>
  <c r="AE33" i="35"/>
  <c r="BA33" i="35"/>
  <c r="AK33" i="35"/>
  <c r="Q33" i="35"/>
  <c r="AU24" i="35"/>
  <c r="AE24" i="35"/>
  <c r="BA24" i="35"/>
  <c r="AK24" i="35"/>
  <c r="Q24" i="35"/>
  <c r="Q34" i="35"/>
  <c r="S34" i="35"/>
  <c r="BA30" i="44"/>
  <c r="AK30" i="44"/>
  <c r="Q30" i="44"/>
  <c r="AU30" i="44"/>
  <c r="AE30" i="44"/>
  <c r="W46" i="97"/>
  <c r="I156" i="11" s="1"/>
  <c r="Y46" i="97"/>
  <c r="I159" i="11" s="1"/>
  <c r="AY8" i="34"/>
  <c r="K66" i="74"/>
  <c r="I19" i="50" s="1"/>
  <c r="M19" i="50" s="1"/>
  <c r="I66" i="74"/>
  <c r="I27" i="52" s="1"/>
  <c r="M27" i="52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BY8" i="83"/>
  <c r="BG8" i="79" s="1"/>
  <c r="BK8" i="79" s="1"/>
  <c r="BM8" i="79" s="1"/>
  <c r="CC8" i="83"/>
  <c r="AW40" i="34"/>
  <c r="AW30" i="34"/>
  <c r="AW41" i="34"/>
  <c r="AW32" i="34"/>
  <c r="AW36" i="34"/>
  <c r="AW45" i="34"/>
  <c r="AW43" i="34"/>
  <c r="AW37" i="34"/>
  <c r="AW27" i="34"/>
  <c r="AW46" i="34"/>
  <c r="AW38" i="34"/>
  <c r="AW16" i="34"/>
  <c r="AW17" i="34"/>
  <c r="AW18" i="34"/>
  <c r="AW14" i="34"/>
  <c r="AW28" i="34"/>
  <c r="I20" i="79"/>
  <c r="K20" i="79" s="1"/>
  <c r="AM41" i="34" s="1"/>
  <c r="AO41" i="34" s="1"/>
  <c r="AW15" i="34"/>
  <c r="AW33" i="34"/>
  <c r="AW20" i="34"/>
  <c r="AW29" i="34"/>
  <c r="AW11" i="34"/>
  <c r="AW25" i="34"/>
  <c r="AW42" i="34"/>
  <c r="AW19" i="34"/>
  <c r="AW31" i="34"/>
  <c r="AW39" i="34"/>
  <c r="AW39" i="37"/>
  <c r="AW29" i="37"/>
  <c r="AW40" i="37"/>
  <c r="AW30" i="37"/>
  <c r="AW25" i="37"/>
  <c r="AW36" i="37"/>
  <c r="AW45" i="37"/>
  <c r="AW43" i="37"/>
  <c r="AW37" i="37"/>
  <c r="AW27" i="37"/>
  <c r="AW38" i="37"/>
  <c r="AW28" i="37"/>
  <c r="AW20" i="37"/>
  <c r="AW19" i="37"/>
  <c r="AW15" i="37"/>
  <c r="AW17" i="37"/>
  <c r="AW11" i="37"/>
  <c r="I17" i="79"/>
  <c r="K17" i="79" s="1"/>
  <c r="AM41" i="37" s="1"/>
  <c r="AO41" i="37" s="1"/>
  <c r="AW41" i="37"/>
  <c r="AY41" i="37" s="1"/>
  <c r="AW46" i="37"/>
  <c r="AW14" i="37"/>
  <c r="AW32" i="37"/>
  <c r="AW18" i="37"/>
  <c r="AW42" i="37"/>
  <c r="AW33" i="37"/>
  <c r="AW31" i="37"/>
  <c r="AW16" i="37"/>
  <c r="S23" i="34"/>
  <c r="Q23" i="34"/>
  <c r="BA33" i="34"/>
  <c r="AK33" i="34"/>
  <c r="Q33" i="34"/>
  <c r="S33" i="34" s="1"/>
  <c r="AU33" i="34"/>
  <c r="AE33" i="34"/>
  <c r="BA24" i="34"/>
  <c r="AK24" i="34"/>
  <c r="Q24" i="34"/>
  <c r="AU24" i="34"/>
  <c r="AE24" i="34"/>
  <c r="Q34" i="34"/>
  <c r="AU29" i="43"/>
  <c r="AE29" i="43"/>
  <c r="BA29" i="43"/>
  <c r="AK29" i="43"/>
  <c r="Q29" i="43"/>
  <c r="Q12" i="43"/>
  <c r="S12" i="43" s="1"/>
  <c r="AW31" i="31"/>
  <c r="AW42" i="31"/>
  <c r="AW45" i="31"/>
  <c r="AW43" i="31"/>
  <c r="AW37" i="31"/>
  <c r="AW46" i="31"/>
  <c r="AW38" i="31"/>
  <c r="AW39" i="31"/>
  <c r="AW29" i="31"/>
  <c r="AW18" i="31"/>
  <c r="AW30" i="31"/>
  <c r="AW33" i="31"/>
  <c r="AW28" i="31"/>
  <c r="AW20" i="31"/>
  <c r="AW14" i="31"/>
  <c r="AW15" i="31"/>
  <c r="AW16" i="31"/>
  <c r="AW33" i="35"/>
  <c r="AW25" i="35"/>
  <c r="AW17" i="35"/>
  <c r="AW36" i="35"/>
  <c r="AW45" i="35"/>
  <c r="AW43" i="35"/>
  <c r="AW27" i="35"/>
  <c r="AW19" i="35"/>
  <c r="AW39" i="35"/>
  <c r="AW29" i="35"/>
  <c r="AW40" i="35"/>
  <c r="AW30" i="35"/>
  <c r="AW14" i="35"/>
  <c r="AW31" i="35"/>
  <c r="AW15" i="35"/>
  <c r="I19" i="79"/>
  <c r="K19" i="79" s="1"/>
  <c r="AW16" i="35"/>
  <c r="AW17" i="31"/>
  <c r="AW28" i="35"/>
  <c r="AW18" i="35"/>
  <c r="AW42" i="35"/>
  <c r="AW32" i="31"/>
  <c r="AW46" i="35"/>
  <c r="AW38" i="35"/>
  <c r="AW25" i="31"/>
  <c r="AW41" i="31"/>
  <c r="AW20" i="35"/>
  <c r="AW32" i="35"/>
  <c r="AW11" i="31"/>
  <c r="AW41" i="35"/>
  <c r="AW19" i="31"/>
  <c r="AW36" i="31"/>
  <c r="AW11" i="35"/>
  <c r="AW37" i="35"/>
  <c r="AW27" i="31"/>
  <c r="AW40" i="31"/>
  <c r="AC8" i="34"/>
  <c r="I38" i="55"/>
  <c r="M38" i="55" s="1"/>
  <c r="K68" i="96"/>
  <c r="I38" i="53" s="1"/>
  <c r="M38" i="53" s="1"/>
  <c r="Q38" i="53" s="1"/>
  <c r="W38" i="53" s="1"/>
  <c r="I21" i="56"/>
  <c r="K8" i="74"/>
  <c r="I21" i="54" s="1"/>
  <c r="BG19" i="91"/>
  <c r="CE17" i="52"/>
  <c r="AY41" i="41"/>
  <c r="AG39" i="33"/>
  <c r="AG29" i="33"/>
  <c r="AG40" i="33"/>
  <c r="AG30" i="33"/>
  <c r="AG14" i="33"/>
  <c r="AG31" i="33"/>
  <c r="AG15" i="33"/>
  <c r="AG33" i="33"/>
  <c r="AG25" i="33"/>
  <c r="AG17" i="33"/>
  <c r="AG36" i="33"/>
  <c r="AG18" i="33"/>
  <c r="AG45" i="33"/>
  <c r="AG43" i="33"/>
  <c r="AG37" i="33"/>
  <c r="AG27" i="33"/>
  <c r="AG19" i="33"/>
  <c r="AG11" i="33"/>
  <c r="AG38" i="33"/>
  <c r="AG16" i="33"/>
  <c r="AG46" i="33"/>
  <c r="AG42" i="33"/>
  <c r="AG32" i="33"/>
  <c r="AG41" i="33"/>
  <c r="AG20" i="33"/>
  <c r="AG28" i="33"/>
  <c r="M31" i="17"/>
  <c r="I33" i="17"/>
  <c r="AM23" i="89"/>
  <c r="M8" i="53"/>
  <c r="Q8" i="53" s="1"/>
  <c r="W8" i="53" s="1"/>
  <c r="AU30" i="31"/>
  <c r="AE30" i="31"/>
  <c r="Q30" i="31"/>
  <c r="AK30" i="31"/>
  <c r="BA30" i="31"/>
  <c r="AS35" i="46"/>
  <c r="AM9" i="51"/>
  <c r="Y13" i="50"/>
  <c r="Q40" i="37"/>
  <c r="K47" i="96"/>
  <c r="I21" i="53" s="1"/>
  <c r="M21" i="53" s="1"/>
  <c r="Q21" i="53" s="1"/>
  <c r="W21" i="53" s="1"/>
  <c r="W43" i="45"/>
  <c r="AE43" i="45" s="1"/>
  <c r="W41" i="45"/>
  <c r="BM12" i="52"/>
  <c r="AW12" i="52"/>
  <c r="BA12" i="52" s="1"/>
  <c r="CA12" i="52"/>
  <c r="AS12" i="52"/>
  <c r="AC12" i="52"/>
  <c r="BW12" i="52"/>
  <c r="BG12" i="52"/>
  <c r="Y12" i="52"/>
  <c r="BC12" i="52"/>
  <c r="AM12" i="52"/>
  <c r="CG12" i="52"/>
  <c r="BQ12" i="52"/>
  <c r="AI12" i="52"/>
  <c r="Q12" i="52"/>
  <c r="M9" i="37"/>
  <c r="AU29" i="30"/>
  <c r="AE29" i="30"/>
  <c r="BA29" i="30"/>
  <c r="AK29" i="30"/>
  <c r="Q29" i="30"/>
  <c r="BA12" i="30"/>
  <c r="AK12" i="30"/>
  <c r="Q12" i="30"/>
  <c r="AU12" i="30"/>
  <c r="AE12" i="30"/>
  <c r="BA25" i="38"/>
  <c r="AK25" i="38"/>
  <c r="Q25" i="38"/>
  <c r="AU25" i="38"/>
  <c r="AE25" i="38"/>
  <c r="BA26" i="38"/>
  <c r="AK26" i="38"/>
  <c r="Q26" i="38"/>
  <c r="AU26" i="38"/>
  <c r="AE26" i="38"/>
  <c r="AW10" i="38"/>
  <c r="AW12" i="38"/>
  <c r="CC16" i="79"/>
  <c r="CE16" i="79" s="1"/>
  <c r="AW13" i="38"/>
  <c r="AW21" i="38"/>
  <c r="AW9" i="38"/>
  <c r="K49" i="74"/>
  <c r="I53" i="54" s="1"/>
  <c r="M53" i="54" s="1"/>
  <c r="I49" i="74"/>
  <c r="I53" i="56" s="1"/>
  <c r="M53" i="56" s="1"/>
  <c r="I37" i="74"/>
  <c r="I28" i="56" s="1"/>
  <c r="M28" i="56" s="1"/>
  <c r="K59" i="74"/>
  <c r="I63" i="54" s="1"/>
  <c r="M63" i="54" s="1"/>
  <c r="I59" i="74"/>
  <c r="I63" i="56" s="1"/>
  <c r="M63" i="56" s="1"/>
  <c r="I58" i="74"/>
  <c r="I62" i="56" s="1"/>
  <c r="M62" i="56" s="1"/>
  <c r="AA17" i="55"/>
  <c r="Q17" i="55"/>
  <c r="W17" i="55" s="1"/>
  <c r="AI17" i="55"/>
  <c r="AA25" i="48"/>
  <c r="AE25" i="48" s="1"/>
  <c r="Q25" i="48"/>
  <c r="AI25" i="48"/>
  <c r="K38" i="96"/>
  <c r="I14" i="53" s="1"/>
  <c r="M14" i="53" s="1"/>
  <c r="Q14" i="53" s="1"/>
  <c r="W14" i="53" s="1"/>
  <c r="AU29" i="37"/>
  <c r="AE29" i="37"/>
  <c r="BA29" i="37"/>
  <c r="AK29" i="37"/>
  <c r="Q29" i="37"/>
  <c r="AU12" i="37"/>
  <c r="AE12" i="37"/>
  <c r="BA12" i="37"/>
  <c r="AK12" i="37"/>
  <c r="S12" i="37"/>
  <c r="Q12" i="37"/>
  <c r="BA25" i="46"/>
  <c r="AK25" i="46"/>
  <c r="S25" i="46"/>
  <c r="Q25" i="46"/>
  <c r="AU25" i="46"/>
  <c r="AE25" i="46"/>
  <c r="BA26" i="46"/>
  <c r="AK26" i="46"/>
  <c r="Q26" i="46"/>
  <c r="AU26" i="46"/>
  <c r="AE26" i="46"/>
  <c r="AW22" i="38"/>
  <c r="AW23" i="38"/>
  <c r="AW24" i="38"/>
  <c r="AS16" i="79"/>
  <c r="AU16" i="79" s="1"/>
  <c r="AM8" i="38" s="1"/>
  <c r="AS8" i="38" s="1"/>
  <c r="AW34" i="38"/>
  <c r="AW26" i="38"/>
  <c r="AW8" i="38"/>
  <c r="G23" i="87"/>
  <c r="I23" i="87" s="1"/>
  <c r="AY25" i="3" s="1"/>
  <c r="G945" i="1" s="1"/>
  <c r="AG23" i="90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W22" i="41"/>
  <c r="AW8" i="41"/>
  <c r="AW34" i="41"/>
  <c r="AW26" i="41"/>
  <c r="AS13" i="79"/>
  <c r="AU13" i="79" s="1"/>
  <c r="AM8" i="41" s="1"/>
  <c r="AS8" i="41" s="1"/>
  <c r="AW24" i="41"/>
  <c r="AW23" i="41"/>
  <c r="AW15" i="79"/>
  <c r="BK15" i="84"/>
  <c r="AY15" i="79" s="1"/>
  <c r="BC15" i="79" s="1"/>
  <c r="BE15" i="79" s="1"/>
  <c r="W8" i="39" s="1"/>
  <c r="BA31" i="45"/>
  <c r="AK31" i="45"/>
  <c r="S31" i="45"/>
  <c r="Q31" i="45"/>
  <c r="AU31" i="45"/>
  <c r="AE31" i="45"/>
  <c r="BA32" i="45"/>
  <c r="AK32" i="45"/>
  <c r="Q32" i="45"/>
  <c r="AU32" i="45"/>
  <c r="AE32" i="45"/>
  <c r="BA25" i="33"/>
  <c r="AK25" i="33"/>
  <c r="S25" i="33"/>
  <c r="Q25" i="33"/>
  <c r="AU25" i="33"/>
  <c r="AE25" i="33"/>
  <c r="BW79" i="52"/>
  <c r="BC79" i="52"/>
  <c r="AI79" i="52"/>
  <c r="BM79" i="52"/>
  <c r="K79" i="52"/>
  <c r="BS16" i="51"/>
  <c r="AW40" i="46"/>
  <c r="AY40" i="46" s="1"/>
  <c r="AW30" i="46"/>
  <c r="AY30" i="46" s="1"/>
  <c r="AW14" i="46"/>
  <c r="AY14" i="46" s="1"/>
  <c r="AW19" i="46"/>
  <c r="AY19" i="46" s="1"/>
  <c r="AW11" i="46"/>
  <c r="AY11" i="46" s="1"/>
  <c r="AW46" i="46"/>
  <c r="AY46" i="46" s="1"/>
  <c r="AW38" i="46"/>
  <c r="AY38" i="46" s="1"/>
  <c r="AW28" i="46"/>
  <c r="AY28" i="46" s="1"/>
  <c r="AW20" i="46"/>
  <c r="AY20" i="46" s="1"/>
  <c r="AW29" i="46"/>
  <c r="AY29" i="46" s="1"/>
  <c r="I8" i="79"/>
  <c r="K8" i="79" s="1"/>
  <c r="AM41" i="46" s="1"/>
  <c r="AO41" i="46" s="1"/>
  <c r="AW39" i="46"/>
  <c r="AY39" i="46" s="1"/>
  <c r="AW45" i="46"/>
  <c r="AY45" i="46" s="1"/>
  <c r="AW15" i="46"/>
  <c r="AY15" i="46" s="1"/>
  <c r="AW17" i="46"/>
  <c r="AY17" i="46" s="1"/>
  <c r="AW41" i="46"/>
  <c r="AY41" i="46" s="1"/>
  <c r="AW42" i="46"/>
  <c r="AY42" i="46" s="1"/>
  <c r="AW27" i="46"/>
  <c r="AY27" i="46" s="1"/>
  <c r="AW37" i="46"/>
  <c r="AY37" i="46" s="1"/>
  <c r="AW16" i="46"/>
  <c r="AY16" i="46" s="1"/>
  <c r="AW32" i="46"/>
  <c r="AY32" i="46" s="1"/>
  <c r="AW18" i="46"/>
  <c r="AY18" i="46" s="1"/>
  <c r="AW25" i="46"/>
  <c r="AY25" i="46" s="1"/>
  <c r="AW31" i="46"/>
  <c r="AY31" i="46" s="1"/>
  <c r="AW36" i="46"/>
  <c r="AY36" i="46" s="1"/>
  <c r="AW43" i="46"/>
  <c r="AY43" i="46" s="1"/>
  <c r="AW33" i="46"/>
  <c r="AY33" i="46" s="1"/>
  <c r="W43" i="38"/>
  <c r="W41" i="38"/>
  <c r="CG20" i="79"/>
  <c r="CY20" i="84"/>
  <c r="CI20" i="79" s="1"/>
  <c r="CM20" i="79" s="1"/>
  <c r="CO20" i="79" s="1"/>
  <c r="I80" i="74"/>
  <c r="I88" i="52" s="1"/>
  <c r="M88" i="52" s="1"/>
  <c r="AA16" i="48"/>
  <c r="AE16" i="48" s="1"/>
  <c r="Q16" i="48"/>
  <c r="AI16" i="48"/>
  <c r="AW12" i="43"/>
  <c r="AW21" i="43"/>
  <c r="AW13" i="43"/>
  <c r="CC11" i="79"/>
  <c r="CE11" i="79" s="1"/>
  <c r="AW10" i="43"/>
  <c r="AW9" i="43"/>
  <c r="AW17" i="79"/>
  <c r="BK17" i="84"/>
  <c r="AY17" i="79" s="1"/>
  <c r="BC17" i="79" s="1"/>
  <c r="BE17" i="79" s="1"/>
  <c r="W8" i="37" s="1"/>
  <c r="K64" i="96"/>
  <c r="I36" i="53" s="1"/>
  <c r="M36" i="53" s="1"/>
  <c r="Q36" i="53" s="1"/>
  <c r="W36" i="53" s="1"/>
  <c r="Q27" i="32"/>
  <c r="Q28" i="32"/>
  <c r="S28" i="32" s="1"/>
  <c r="AU28" i="32"/>
  <c r="AE28" i="32"/>
  <c r="BA28" i="32"/>
  <c r="AK28" i="32"/>
  <c r="S23" i="41"/>
  <c r="Q23" i="41"/>
  <c r="BA33" i="41"/>
  <c r="AK33" i="41"/>
  <c r="Q33" i="41"/>
  <c r="AU33" i="41"/>
  <c r="AE33" i="41"/>
  <c r="BA24" i="41"/>
  <c r="AK24" i="41"/>
  <c r="S24" i="41"/>
  <c r="Q24" i="41"/>
  <c r="AU24" i="41"/>
  <c r="AE24" i="41"/>
  <c r="AE22" i="79"/>
  <c r="AQ22" i="84"/>
  <c r="AG22" i="79" s="1"/>
  <c r="AK22" i="79" s="1"/>
  <c r="AM22" i="79" s="1"/>
  <c r="AM17" i="51"/>
  <c r="Y42" i="97"/>
  <c r="E78" i="96" s="1"/>
  <c r="W42" i="97"/>
  <c r="E77" i="96" s="1"/>
  <c r="I31" i="73"/>
  <c r="I86" i="25" s="1"/>
  <c r="M86" i="25" s="1"/>
  <c r="S86" i="25" s="1"/>
  <c r="K32" i="73"/>
  <c r="I89" i="23" s="1"/>
  <c r="M89" i="23" s="1"/>
  <c r="S89" i="23" s="1"/>
  <c r="I32" i="73"/>
  <c r="I89" i="25" s="1"/>
  <c r="M89" i="25" s="1"/>
  <c r="S89" i="25" s="1"/>
  <c r="AS41" i="42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AA25" i="55"/>
  <c r="Q25" i="55"/>
  <c r="W25" i="55" s="1"/>
  <c r="AI25" i="55"/>
  <c r="K61" i="96"/>
  <c r="I33" i="53" s="1"/>
  <c r="M33" i="53" s="1"/>
  <c r="Q33" i="53" s="1"/>
  <c r="W33" i="53" s="1"/>
  <c r="S42" i="39"/>
  <c r="CA55" i="52"/>
  <c r="BC55" i="52"/>
  <c r="AM55" i="52"/>
  <c r="BQ55" i="52"/>
  <c r="AI55" i="52"/>
  <c r="Q55" i="52"/>
  <c r="CG55" i="52"/>
  <c r="AW55" i="52"/>
  <c r="BA55" i="52" s="1"/>
  <c r="BM55" i="52"/>
  <c r="AS55" i="52"/>
  <c r="AC55" i="52"/>
  <c r="BG55" i="52"/>
  <c r="BW55" i="52"/>
  <c r="Y55" i="52"/>
  <c r="BM56" i="52"/>
  <c r="AW56" i="52"/>
  <c r="BA56" i="52" s="1"/>
  <c r="Y56" i="52"/>
  <c r="BQ56" i="52"/>
  <c r="AC56" i="52"/>
  <c r="CG56" i="52"/>
  <c r="AS56" i="52"/>
  <c r="CA56" i="52"/>
  <c r="BG56" i="52"/>
  <c r="AM56" i="52"/>
  <c r="Q56" i="52"/>
  <c r="BW56" i="52"/>
  <c r="BC56" i="52"/>
  <c r="AI56" i="52"/>
  <c r="BA29" i="40"/>
  <c r="AK29" i="40"/>
  <c r="Q29" i="40"/>
  <c r="S29" i="40" s="1"/>
  <c r="AU29" i="40"/>
  <c r="AE29" i="40"/>
  <c r="Q12" i="40"/>
  <c r="BA23" i="36"/>
  <c r="AK23" i="36"/>
  <c r="S23" i="36"/>
  <c r="Q23" i="36"/>
  <c r="AU23" i="36"/>
  <c r="AE23" i="36"/>
  <c r="BA33" i="36"/>
  <c r="AK33" i="36"/>
  <c r="Q33" i="36"/>
  <c r="AU33" i="36"/>
  <c r="AE33" i="36"/>
  <c r="AE11" i="79"/>
  <c r="AQ11" i="84"/>
  <c r="AG11" i="79" s="1"/>
  <c r="AK11" i="79" s="1"/>
  <c r="AM11" i="79" s="1"/>
  <c r="BA68" i="52"/>
  <c r="BA78" i="52" s="1"/>
  <c r="BA79" i="52" s="1"/>
  <c r="AY41" i="40"/>
  <c r="Q40" i="32"/>
  <c r="BM23" i="81"/>
  <c r="BU23" i="81"/>
  <c r="BW23" i="81" s="1"/>
  <c r="BQ10" i="79"/>
  <c r="BU10" i="79" s="1"/>
  <c r="BW10" i="79" s="1"/>
  <c r="S42" i="35"/>
  <c r="AS41" i="40"/>
  <c r="W41" i="37"/>
  <c r="W43" i="37"/>
  <c r="AW38" i="44"/>
  <c r="AW28" i="44"/>
  <c r="AW20" i="44"/>
  <c r="AW29" i="44"/>
  <c r="AW40" i="44"/>
  <c r="AW30" i="44"/>
  <c r="AW14" i="44"/>
  <c r="AW46" i="44"/>
  <c r="AW41" i="44"/>
  <c r="AW16" i="44"/>
  <c r="AW42" i="44"/>
  <c r="AW33" i="44"/>
  <c r="AW25" i="44"/>
  <c r="AW17" i="44"/>
  <c r="AW36" i="44"/>
  <c r="AW18" i="44"/>
  <c r="I10" i="79"/>
  <c r="K10" i="79" s="1"/>
  <c r="AM41" i="44" s="1"/>
  <c r="AW32" i="44"/>
  <c r="AW15" i="44"/>
  <c r="AW27" i="44"/>
  <c r="AW31" i="44"/>
  <c r="AW39" i="44"/>
  <c r="AW43" i="44"/>
  <c r="AW11" i="44"/>
  <c r="AW45" i="44"/>
  <c r="AW37" i="44"/>
  <c r="AW19" i="44"/>
  <c r="BA30" i="39"/>
  <c r="AK30" i="39"/>
  <c r="Q30" i="39"/>
  <c r="AU30" i="39"/>
  <c r="AE30" i="39"/>
  <c r="AU31" i="39"/>
  <c r="AE31" i="39"/>
  <c r="BA31" i="39"/>
  <c r="AK31" i="39"/>
  <c r="Q31" i="39"/>
  <c r="AU32" i="35"/>
  <c r="AE32" i="35"/>
  <c r="BA32" i="35"/>
  <c r="AK32" i="35"/>
  <c r="Q32" i="35"/>
  <c r="S32" i="35" s="1"/>
  <c r="Q27" i="44"/>
  <c r="AU28" i="44"/>
  <c r="AE28" i="44"/>
  <c r="BA28" i="44"/>
  <c r="AK28" i="44"/>
  <c r="S28" i="44"/>
  <c r="Q28" i="44"/>
  <c r="BG16" i="88"/>
  <c r="AS21" i="79"/>
  <c r="AU21" i="79" s="1"/>
  <c r="AM8" i="33" s="1"/>
  <c r="K69" i="74"/>
  <c r="I22" i="50" s="1"/>
  <c r="M22" i="50" s="1"/>
  <c r="I69" i="74"/>
  <c r="I33" i="52" s="1"/>
  <c r="M33" i="52" s="1"/>
  <c r="AU40" i="46"/>
  <c r="AE40" i="46"/>
  <c r="BA40" i="46"/>
  <c r="AK40" i="46"/>
  <c r="Q40" i="46"/>
  <c r="W12" i="79"/>
  <c r="AA12" i="79" s="1"/>
  <c r="AC12" i="79" s="1"/>
  <c r="AM43" i="35"/>
  <c r="AU43" i="35" s="1"/>
  <c r="AW40" i="43"/>
  <c r="AW30" i="43"/>
  <c r="AW14" i="43"/>
  <c r="AW15" i="43"/>
  <c r="AW45" i="43"/>
  <c r="AW27" i="43"/>
  <c r="AW19" i="43"/>
  <c r="AW11" i="43"/>
  <c r="AW46" i="43"/>
  <c r="AW38" i="43"/>
  <c r="AW28" i="43"/>
  <c r="AW20" i="43"/>
  <c r="AW39" i="43"/>
  <c r="AW29" i="43"/>
  <c r="I11" i="79"/>
  <c r="K11" i="79" s="1"/>
  <c r="AM41" i="43" s="1"/>
  <c r="AO41" i="43" s="1"/>
  <c r="AW25" i="43"/>
  <c r="AW42" i="43"/>
  <c r="AW36" i="43"/>
  <c r="AW16" i="43"/>
  <c r="AW41" i="43"/>
  <c r="AY41" i="43" s="1"/>
  <c r="AW31" i="43"/>
  <c r="AW17" i="43"/>
  <c r="AW18" i="43"/>
  <c r="AW33" i="43"/>
  <c r="AW37" i="43"/>
  <c r="AW32" i="43"/>
  <c r="AW43" i="43"/>
  <c r="Q31" i="34"/>
  <c r="S31" i="34" s="1"/>
  <c r="AU31" i="34"/>
  <c r="AE31" i="34"/>
  <c r="BA31" i="34"/>
  <c r="AK31" i="34"/>
  <c r="BA32" i="34"/>
  <c r="AK32" i="34"/>
  <c r="Q32" i="34"/>
  <c r="AU32" i="34"/>
  <c r="AE32" i="34"/>
  <c r="AE10" i="79"/>
  <c r="AQ10" i="84"/>
  <c r="AG10" i="79" s="1"/>
  <c r="AK10" i="79" s="1"/>
  <c r="AM10" i="79" s="1"/>
  <c r="I31" i="56"/>
  <c r="M31" i="56" s="1"/>
  <c r="K14" i="74"/>
  <c r="I31" i="54" s="1"/>
  <c r="M31" i="54" s="1"/>
  <c r="AQ17" i="52"/>
  <c r="AQ23" i="89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7" i="90"/>
  <c r="BE9" i="90"/>
  <c r="BE18" i="90"/>
  <c r="BE10" i="90"/>
  <c r="Q27" i="42"/>
  <c r="BA28" i="31"/>
  <c r="AK28" i="31"/>
  <c r="Q28" i="31"/>
  <c r="AU28" i="31"/>
  <c r="AE28" i="31"/>
  <c r="AU29" i="31"/>
  <c r="Q29" i="31"/>
  <c r="S29" i="31" s="1"/>
  <c r="AK29" i="31"/>
  <c r="BA29" i="31"/>
  <c r="AE29" i="31"/>
  <c r="W41" i="31"/>
  <c r="W43" i="35"/>
  <c r="W41" i="35"/>
  <c r="W43" i="31"/>
  <c r="BG19" i="88"/>
  <c r="AW39" i="33"/>
  <c r="AW29" i="33"/>
  <c r="AW40" i="33"/>
  <c r="AW30" i="33"/>
  <c r="AW14" i="33"/>
  <c r="AW31" i="33"/>
  <c r="AW15" i="33"/>
  <c r="AW33" i="33"/>
  <c r="AW25" i="33"/>
  <c r="AW17" i="33"/>
  <c r="AW36" i="33"/>
  <c r="AW18" i="33"/>
  <c r="AW45" i="33"/>
  <c r="AW43" i="33"/>
  <c r="AW37" i="33"/>
  <c r="AW27" i="33"/>
  <c r="AW19" i="33"/>
  <c r="AW11" i="33"/>
  <c r="I21" i="79"/>
  <c r="K21" i="79" s="1"/>
  <c r="AM41" i="33" s="1"/>
  <c r="AS41" i="33" s="1"/>
  <c r="AW28" i="33"/>
  <c r="AW32" i="33"/>
  <c r="AW41" i="33"/>
  <c r="AW38" i="33"/>
  <c r="AW20" i="33"/>
  <c r="AW16" i="33"/>
  <c r="AW42" i="33"/>
  <c r="AW46" i="33"/>
  <c r="AA31" i="55"/>
  <c r="Q31" i="55"/>
  <c r="W31" i="55" s="1"/>
  <c r="AI31" i="55"/>
  <c r="AY41" i="36"/>
  <c r="AM29" i="31" l="1"/>
  <c r="AS29" i="31" s="1"/>
  <c r="AO29" i="31"/>
  <c r="AO12" i="43"/>
  <c r="BA12" i="43" s="1"/>
  <c r="AM12" i="43"/>
  <c r="AM29" i="40"/>
  <c r="AS29" i="40" s="1"/>
  <c r="AO28" i="32"/>
  <c r="AM28" i="32"/>
  <c r="AS28" i="32" s="1"/>
  <c r="I23" i="52"/>
  <c r="M23" i="52" s="1"/>
  <c r="K64" i="74"/>
  <c r="I17" i="50" s="1"/>
  <c r="M17" i="50" s="1"/>
  <c r="AO30" i="38"/>
  <c r="AM30" i="38"/>
  <c r="AS30" i="38" s="1"/>
  <c r="AM29" i="34"/>
  <c r="AS29" i="34" s="1"/>
  <c r="AO40" i="45"/>
  <c r="BA40" i="45" s="1"/>
  <c r="AM40" i="45"/>
  <c r="AO40" i="42"/>
  <c r="BA40" i="42" s="1"/>
  <c r="AM40" i="42"/>
  <c r="AO26" i="44"/>
  <c r="BA26" i="44" s="1"/>
  <c r="AM26" i="44"/>
  <c r="AU26" i="44" s="1"/>
  <c r="AM24" i="33"/>
  <c r="AO24" i="33"/>
  <c r="AY24" i="33" s="1"/>
  <c r="AO42" i="31"/>
  <c r="AM42" i="31"/>
  <c r="AS42" i="31" s="1"/>
  <c r="AM29" i="32"/>
  <c r="AS29" i="32" s="1"/>
  <c r="AM33" i="46"/>
  <c r="AO33" i="46" s="1"/>
  <c r="AM37" i="39"/>
  <c r="AS37" i="39" s="1"/>
  <c r="I31" i="52"/>
  <c r="M31" i="52" s="1"/>
  <c r="K68" i="74"/>
  <c r="I21" i="50" s="1"/>
  <c r="M21" i="50" s="1"/>
  <c r="AM32" i="31"/>
  <c r="AS32" i="31" s="1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20" i="89"/>
  <c r="AI12" i="89"/>
  <c r="AI21" i="89"/>
  <c r="AI13" i="89"/>
  <c r="AM26" i="34"/>
  <c r="AO26" i="34" s="1"/>
  <c r="AM25" i="34"/>
  <c r="AS25" i="34" s="1"/>
  <c r="AO25" i="35"/>
  <c r="AM25" i="35"/>
  <c r="AS25" i="35" s="1"/>
  <c r="AO34" i="43"/>
  <c r="BA34" i="43" s="1"/>
  <c r="AM34" i="43"/>
  <c r="AM30" i="34"/>
  <c r="AS30" i="34" s="1"/>
  <c r="AO37" i="43"/>
  <c r="AM37" i="43"/>
  <c r="AS37" i="43" s="1"/>
  <c r="AM32" i="35"/>
  <c r="AS32" i="35" s="1"/>
  <c r="AO27" i="33"/>
  <c r="BA27" i="33" s="1"/>
  <c r="AM27" i="33"/>
  <c r="I90" i="52"/>
  <c r="M90" i="52" s="1"/>
  <c r="K82" i="74"/>
  <c r="I56" i="50" s="1"/>
  <c r="M56" i="50" s="1"/>
  <c r="AO40" i="44"/>
  <c r="BA40" i="44" s="1"/>
  <c r="AM40" i="44"/>
  <c r="AM31" i="46"/>
  <c r="AO31" i="46" s="1"/>
  <c r="AM33" i="34"/>
  <c r="AS33" i="34" s="1"/>
  <c r="AO25" i="41"/>
  <c r="AY25" i="41" s="1"/>
  <c r="AM25" i="41"/>
  <c r="AS25" i="41" s="1"/>
  <c r="I92" i="52"/>
  <c r="M92" i="52" s="1"/>
  <c r="K84" i="74"/>
  <c r="I58" i="50" s="1"/>
  <c r="M58" i="50" s="1"/>
  <c r="I87" i="52"/>
  <c r="M87" i="52" s="1"/>
  <c r="K79" i="74"/>
  <c r="I53" i="50" s="1"/>
  <c r="M53" i="50" s="1"/>
  <c r="AM30" i="37"/>
  <c r="AS30" i="37" s="1"/>
  <c r="AO31" i="34"/>
  <c r="AM31" i="34"/>
  <c r="AS31" i="34" s="1"/>
  <c r="AM12" i="32"/>
  <c r="AO12" i="32" s="1"/>
  <c r="I25" i="52"/>
  <c r="M25" i="52" s="1"/>
  <c r="K65" i="74"/>
  <c r="I18" i="50" s="1"/>
  <c r="M18" i="50" s="1"/>
  <c r="I94" i="52"/>
  <c r="M94" i="52" s="1"/>
  <c r="K86" i="74"/>
  <c r="I60" i="50" s="1"/>
  <c r="M60" i="50" s="1"/>
  <c r="I89" i="52"/>
  <c r="M89" i="52" s="1"/>
  <c r="K81" i="74"/>
  <c r="I55" i="50" s="1"/>
  <c r="M55" i="50" s="1"/>
  <c r="I29" i="52"/>
  <c r="M29" i="52" s="1"/>
  <c r="K67" i="74"/>
  <c r="I20" i="50" s="1"/>
  <c r="M20" i="50" s="1"/>
  <c r="I15" i="52"/>
  <c r="M15" i="52" s="1"/>
  <c r="K62" i="74"/>
  <c r="I12" i="50" s="1"/>
  <c r="M12" i="50" s="1"/>
  <c r="I91" i="52"/>
  <c r="M91" i="52" s="1"/>
  <c r="K83" i="74"/>
  <c r="I57" i="50" s="1"/>
  <c r="M57" i="50" s="1"/>
  <c r="AO25" i="39"/>
  <c r="AM25" i="39"/>
  <c r="AS25" i="39" s="1"/>
  <c r="AM28" i="34"/>
  <c r="AS28" i="34" s="1"/>
  <c r="AM29" i="41"/>
  <c r="AS29" i="41" s="1"/>
  <c r="Q31" i="54"/>
  <c r="W31" i="54" s="1"/>
  <c r="Y41" i="37"/>
  <c r="AC41" i="37"/>
  <c r="AO42" i="39"/>
  <c r="BA42" i="39" s="1"/>
  <c r="AM42" i="39"/>
  <c r="Y16" i="52"/>
  <c r="BC16" i="52"/>
  <c r="AM16" i="52"/>
  <c r="CG16" i="52"/>
  <c r="BQ16" i="52"/>
  <c r="AI16" i="52"/>
  <c r="Q16" i="52"/>
  <c r="BM16" i="52"/>
  <c r="AW16" i="52"/>
  <c r="BA16" i="52" s="1"/>
  <c r="CA16" i="52"/>
  <c r="AS16" i="52"/>
  <c r="AC16" i="52"/>
  <c r="BW16" i="52"/>
  <c r="BG16" i="52"/>
  <c r="BA11" i="37"/>
  <c r="AK11" i="37"/>
  <c r="Q11" i="37"/>
  <c r="AU11" i="37"/>
  <c r="AE11" i="37"/>
  <c r="W24" i="41"/>
  <c r="AC24" i="41" s="1"/>
  <c r="Y31" i="45"/>
  <c r="W31" i="45"/>
  <c r="AC31" i="45" s="1"/>
  <c r="AG24" i="39"/>
  <c r="AG8" i="39"/>
  <c r="AG34" i="39"/>
  <c r="AG26" i="39"/>
  <c r="AG22" i="39"/>
  <c r="AG23" i="39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AI15" i="90"/>
  <c r="W25" i="46"/>
  <c r="Y25" i="46" s="1"/>
  <c r="AC63" i="56"/>
  <c r="AI63" i="56" s="1"/>
  <c r="AS63" i="56"/>
  <c r="AM63" i="56"/>
  <c r="Q63" i="56"/>
  <c r="W63" i="56" s="1"/>
  <c r="CE8" i="83"/>
  <c r="BQ8" i="79" s="1"/>
  <c r="BU8" i="79" s="1"/>
  <c r="BW8" i="79" s="1"/>
  <c r="BO8" i="79"/>
  <c r="S28" i="97"/>
  <c r="I39" i="38" s="1"/>
  <c r="M39" i="38" s="1"/>
  <c r="Q28" i="97"/>
  <c r="I38" i="38" s="1"/>
  <c r="M38" i="38" s="1"/>
  <c r="S22" i="97"/>
  <c r="I39" i="44" s="1"/>
  <c r="M39" i="44" s="1"/>
  <c r="Q22" i="97"/>
  <c r="I38" i="44" s="1"/>
  <c r="M38" i="44" s="1"/>
  <c r="AO23" i="39"/>
  <c r="BA23" i="39" s="1"/>
  <c r="AM23" i="39"/>
  <c r="AM43" i="36"/>
  <c r="AO43" i="36"/>
  <c r="Y31" i="40"/>
  <c r="W31" i="40"/>
  <c r="AC31" i="40" s="1"/>
  <c r="BA17" i="38"/>
  <c r="AK17" i="38"/>
  <c r="S17" i="38"/>
  <c r="Q17" i="38"/>
  <c r="AU17" i="38"/>
  <c r="AE17" i="38"/>
  <c r="BA17" i="44"/>
  <c r="AK17" i="44"/>
  <c r="Q17" i="44"/>
  <c r="S17" i="44" s="1"/>
  <c r="AU17" i="44"/>
  <c r="AE17" i="44"/>
  <c r="W40" i="43"/>
  <c r="Y31" i="37"/>
  <c r="W31" i="37"/>
  <c r="AC31" i="37" s="1"/>
  <c r="K50" i="74"/>
  <c r="I54" i="54" s="1"/>
  <c r="M54" i="54" s="1"/>
  <c r="AG10" i="38"/>
  <c r="AG12" i="38"/>
  <c r="AG13" i="38"/>
  <c r="AG21" i="38"/>
  <c r="AG9" i="38"/>
  <c r="Y29" i="42"/>
  <c r="W29" i="42"/>
  <c r="AC29" i="42" s="1"/>
  <c r="AY28" i="32"/>
  <c r="AA8" i="55"/>
  <c r="Q8" i="55"/>
  <c r="AI8" i="55"/>
  <c r="Y31" i="43"/>
  <c r="W31" i="43"/>
  <c r="AC31" i="43" s="1"/>
  <c r="W23" i="89"/>
  <c r="BG8" i="89"/>
  <c r="W29" i="44"/>
  <c r="AC29" i="44" s="1"/>
  <c r="M36" i="46"/>
  <c r="W24" i="36"/>
  <c r="AC24" i="36" s="1"/>
  <c r="Y43" i="39"/>
  <c r="AK43" i="39" s="1"/>
  <c r="AC43" i="39"/>
  <c r="S14" i="35"/>
  <c r="Q14" i="35"/>
  <c r="Q14" i="41"/>
  <c r="K30" i="73"/>
  <c r="I83" i="23" s="1"/>
  <c r="M83" i="23" s="1"/>
  <c r="S83" i="23" s="1"/>
  <c r="I50" i="52"/>
  <c r="M50" i="52" s="1"/>
  <c r="K24" i="74"/>
  <c r="I35" i="50" s="1"/>
  <c r="M35" i="50" s="1"/>
  <c r="AO26" i="33"/>
  <c r="AM26" i="33"/>
  <c r="AU26" i="33" s="1"/>
  <c r="AU8" i="42"/>
  <c r="AO8" i="42"/>
  <c r="W33" i="37"/>
  <c r="AC33" i="37" s="1"/>
  <c r="AG22" i="43"/>
  <c r="AG23" i="43"/>
  <c r="AG8" i="43"/>
  <c r="AG24" i="43"/>
  <c r="AG26" i="43"/>
  <c r="AG34" i="43"/>
  <c r="Q59" i="54"/>
  <c r="W59" i="54" s="1"/>
  <c r="Y59" i="54"/>
  <c r="AM43" i="34"/>
  <c r="W40" i="38"/>
  <c r="AC40" i="38" s="1"/>
  <c r="AM23" i="43"/>
  <c r="Y27" i="34"/>
  <c r="AK27" i="34" s="1"/>
  <c r="W27" i="34"/>
  <c r="AM28" i="35"/>
  <c r="AS28" i="35" s="1"/>
  <c r="AO28" i="35"/>
  <c r="AO24" i="39"/>
  <c r="AM24" i="39"/>
  <c r="AS24" i="39" s="1"/>
  <c r="Y25" i="40"/>
  <c r="W25" i="40"/>
  <c r="AC25" i="40" s="1"/>
  <c r="BA19" i="40"/>
  <c r="AK19" i="40"/>
  <c r="Q19" i="40"/>
  <c r="AU19" i="40"/>
  <c r="AE19" i="40"/>
  <c r="BA19" i="42"/>
  <c r="AK19" i="42"/>
  <c r="S19" i="42"/>
  <c r="Q19" i="42"/>
  <c r="AU19" i="42"/>
  <c r="AE19" i="42"/>
  <c r="BA19" i="30"/>
  <c r="AK19" i="30"/>
  <c r="Q19" i="30"/>
  <c r="AU19" i="30"/>
  <c r="AE19" i="30"/>
  <c r="AI25" i="40"/>
  <c r="AG21" i="37"/>
  <c r="AG13" i="37"/>
  <c r="AG9" i="37"/>
  <c r="AG10" i="37"/>
  <c r="AG12" i="37"/>
  <c r="AM26" i="41"/>
  <c r="Y28" i="33"/>
  <c r="W28" i="33"/>
  <c r="AC28" i="33" s="1"/>
  <c r="Y27" i="45"/>
  <c r="AK27" i="45" s="1"/>
  <c r="W27" i="45"/>
  <c r="AC42" i="33"/>
  <c r="AE42" i="33"/>
  <c r="Y60" i="54"/>
  <c r="Q60" i="54"/>
  <c r="W60" i="54" s="1"/>
  <c r="AO29" i="38"/>
  <c r="AM29" i="38"/>
  <c r="AS29" i="38" s="1"/>
  <c r="AM28" i="38"/>
  <c r="AS28" i="38" s="1"/>
  <c r="AC42" i="37"/>
  <c r="AE42" i="37"/>
  <c r="W34" i="31"/>
  <c r="AC34" i="31" s="1"/>
  <c r="W24" i="31"/>
  <c r="AC24" i="31" s="1"/>
  <c r="Y12" i="42"/>
  <c r="AK12" i="42" s="1"/>
  <c r="W12" i="42"/>
  <c r="AG21" i="33"/>
  <c r="AG13" i="33"/>
  <c r="AG9" i="33"/>
  <c r="AG10" i="33"/>
  <c r="AG12" i="33"/>
  <c r="AE8" i="45"/>
  <c r="Y8" i="45"/>
  <c r="AC8" i="45"/>
  <c r="AE8" i="32"/>
  <c r="Y8" i="32"/>
  <c r="AC8" i="32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AS20" i="90"/>
  <c r="AS12" i="90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K18" i="77"/>
  <c r="M18" i="77" s="1"/>
  <c r="I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W23" i="44"/>
  <c r="Y23" i="44" s="1"/>
  <c r="AK23" i="44" s="1"/>
  <c r="I162" i="11"/>
  <c r="I163" i="11" s="1"/>
  <c r="G53" i="10" s="1"/>
  <c r="BY23" i="79"/>
  <c r="BA16" i="37"/>
  <c r="AK16" i="37"/>
  <c r="S16" i="37"/>
  <c r="Q16" i="37"/>
  <c r="AU16" i="37"/>
  <c r="AE16" i="37"/>
  <c r="AU16" i="39"/>
  <c r="AE16" i="39"/>
  <c r="BA16" i="39"/>
  <c r="AK16" i="39"/>
  <c r="S16" i="39"/>
  <c r="Q16" i="39"/>
  <c r="Y43" i="40"/>
  <c r="AK43" i="40" s="1"/>
  <c r="AE43" i="40"/>
  <c r="AC43" i="40"/>
  <c r="W25" i="31"/>
  <c r="AC25" i="31" s="1"/>
  <c r="W32" i="42"/>
  <c r="AC32" i="42" s="1"/>
  <c r="AG9" i="39"/>
  <c r="AG10" i="39"/>
  <c r="AG12" i="39"/>
  <c r="AG21" i="39"/>
  <c r="AG13" i="39"/>
  <c r="W32" i="44"/>
  <c r="AC32" i="44" s="1"/>
  <c r="W27" i="39"/>
  <c r="Y27" i="39" s="1"/>
  <c r="AU13" i="37"/>
  <c r="AE13" i="37"/>
  <c r="BA13" i="37"/>
  <c r="AK13" i="37"/>
  <c r="S13" i="37"/>
  <c r="Q13" i="37"/>
  <c r="S13" i="39"/>
  <c r="Q13" i="39"/>
  <c r="Y30" i="41"/>
  <c r="W30" i="41"/>
  <c r="AC30" i="41" s="1"/>
  <c r="Y28" i="45"/>
  <c r="W28" i="45"/>
  <c r="AC28" i="45" s="1"/>
  <c r="AW23" i="79"/>
  <c r="BK23" i="84"/>
  <c r="AY23" i="79" s="1"/>
  <c r="BC23" i="79" s="1"/>
  <c r="BE23" i="79" s="1"/>
  <c r="W8" i="30" s="1"/>
  <c r="AO27" i="31"/>
  <c r="AM27" i="31"/>
  <c r="AS27" i="31" s="1"/>
  <c r="Y34" i="42"/>
  <c r="AK34" i="42" s="1"/>
  <c r="W34" i="42"/>
  <c r="AG10" i="31"/>
  <c r="AG12" i="31"/>
  <c r="AG9" i="35"/>
  <c r="AG21" i="35"/>
  <c r="AG13" i="35"/>
  <c r="AG12" i="35"/>
  <c r="AG13" i="31"/>
  <c r="AG21" i="31"/>
  <c r="AG10" i="35"/>
  <c r="AG9" i="31"/>
  <c r="W42" i="43"/>
  <c r="Y42" i="43"/>
  <c r="AK42" i="43" s="1"/>
  <c r="AO26" i="43"/>
  <c r="BA26" i="43" s="1"/>
  <c r="AM26" i="43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Y31" i="35"/>
  <c r="W31" i="35"/>
  <c r="AC31" i="35" s="1"/>
  <c r="AM29" i="36"/>
  <c r="AS29" i="36" s="1"/>
  <c r="W28" i="40"/>
  <c r="AC28" i="40" s="1"/>
  <c r="AE23" i="79"/>
  <c r="AQ23" i="84"/>
  <c r="AG23" i="79" s="1"/>
  <c r="AK23" i="79" s="1"/>
  <c r="AM23" i="79" s="1"/>
  <c r="BA18" i="41"/>
  <c r="AK18" i="41"/>
  <c r="S18" i="41"/>
  <c r="Q18" i="41"/>
  <c r="AU18" i="41"/>
  <c r="AE18" i="41"/>
  <c r="BA18" i="43"/>
  <c r="AK18" i="43"/>
  <c r="S18" i="43"/>
  <c r="Q18" i="43"/>
  <c r="AU18" i="43"/>
  <c r="AE18" i="43"/>
  <c r="AS41" i="43"/>
  <c r="Y34" i="32"/>
  <c r="AK34" i="32" s="1"/>
  <c r="W34" i="32"/>
  <c r="W24" i="32"/>
  <c r="AC24" i="32" s="1"/>
  <c r="AS26" i="33"/>
  <c r="AG12" i="44"/>
  <c r="AG21" i="44"/>
  <c r="AG13" i="44"/>
  <c r="AG9" i="44"/>
  <c r="AG10" i="44"/>
  <c r="Y31" i="33"/>
  <c r="W31" i="33"/>
  <c r="AC31" i="33" s="1"/>
  <c r="K10" i="73"/>
  <c r="I20" i="23" s="1"/>
  <c r="M20" i="23" s="1"/>
  <c r="S20" i="23" s="1"/>
  <c r="I10" i="73"/>
  <c r="I20" i="25" s="1"/>
  <c r="M20" i="25" s="1"/>
  <c r="S20" i="25" s="1"/>
  <c r="AG12" i="36"/>
  <c r="AG21" i="36"/>
  <c r="AG13" i="36"/>
  <c r="AG9" i="36"/>
  <c r="AG10" i="36"/>
  <c r="W32" i="38"/>
  <c r="AC32" i="38" s="1"/>
  <c r="Y43" i="43"/>
  <c r="AK43" i="43" s="1"/>
  <c r="AE43" i="43"/>
  <c r="AC43" i="43"/>
  <c r="AI31" i="37"/>
  <c r="BA37" i="31"/>
  <c r="AK37" i="31"/>
  <c r="S37" i="31"/>
  <c r="Q37" i="31"/>
  <c r="AU37" i="31"/>
  <c r="AE37" i="31"/>
  <c r="Y41" i="44"/>
  <c r="AK41" i="44" s="1"/>
  <c r="AE41" i="44"/>
  <c r="AC41" i="44"/>
  <c r="Q15" i="46"/>
  <c r="AU15" i="46"/>
  <c r="AE15" i="46"/>
  <c r="BA15" i="46"/>
  <c r="AK15" i="46"/>
  <c r="BA15" i="33"/>
  <c r="AK15" i="33"/>
  <c r="S15" i="33"/>
  <c r="Q15" i="33"/>
  <c r="AU15" i="33"/>
  <c r="AE15" i="33"/>
  <c r="BA15" i="35"/>
  <c r="AK15" i="35"/>
  <c r="S15" i="35"/>
  <c r="Q15" i="35"/>
  <c r="AU15" i="35"/>
  <c r="AE15" i="35"/>
  <c r="W26" i="32"/>
  <c r="Y26" i="32" s="1"/>
  <c r="AK26" i="32" s="1"/>
  <c r="AW9" i="34"/>
  <c r="AW10" i="34"/>
  <c r="AW21" i="34"/>
  <c r="AW13" i="34"/>
  <c r="CC20" i="79"/>
  <c r="CE20" i="79" s="1"/>
  <c r="AM12" i="34" s="1"/>
  <c r="AW12" i="34"/>
  <c r="AM9" i="48"/>
  <c r="AM28" i="48" s="1"/>
  <c r="E21" i="8" s="1"/>
  <c r="E22" i="8" s="1"/>
  <c r="AI28" i="48"/>
  <c r="E21" i="10" s="1"/>
  <c r="Y23" i="46"/>
  <c r="W23" i="46"/>
  <c r="W24" i="38"/>
  <c r="AC24" i="38" s="1"/>
  <c r="W30" i="30"/>
  <c r="AC30" i="30" s="1"/>
  <c r="AA30" i="55"/>
  <c r="Q30" i="55"/>
  <c r="W30" i="55" s="1"/>
  <c r="AI30" i="55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AS18" i="89"/>
  <c r="AS10" i="89"/>
  <c r="AM31" i="56"/>
  <c r="AS31" i="56" s="1"/>
  <c r="Q31" i="56"/>
  <c r="W31" i="56" s="1"/>
  <c r="AI31" i="56"/>
  <c r="AC31" i="56"/>
  <c r="Y31" i="56"/>
  <c r="AY37" i="43"/>
  <c r="Y27" i="44"/>
  <c r="AK27" i="44" s="1"/>
  <c r="W27" i="44"/>
  <c r="AU11" i="44"/>
  <c r="AE11" i="44"/>
  <c r="BA11" i="44"/>
  <c r="AK11" i="44"/>
  <c r="Q11" i="44"/>
  <c r="S11" i="44" s="1"/>
  <c r="BA11" i="46"/>
  <c r="AK11" i="46"/>
  <c r="S11" i="46"/>
  <c r="Q11" i="46"/>
  <c r="AU11" i="46"/>
  <c r="AE11" i="46"/>
  <c r="BA11" i="33"/>
  <c r="AK11" i="33"/>
  <c r="Q11" i="33"/>
  <c r="AU11" i="33"/>
  <c r="AE11" i="33"/>
  <c r="AM24" i="41"/>
  <c r="AS24" i="41" s="1"/>
  <c r="AM31" i="45"/>
  <c r="AS31" i="45" s="1"/>
  <c r="AM43" i="43"/>
  <c r="AM25" i="46"/>
  <c r="AO25" i="46" s="1"/>
  <c r="Q63" i="54"/>
  <c r="W63" i="54" s="1"/>
  <c r="W40" i="37"/>
  <c r="AA38" i="55"/>
  <c r="Q38" i="55"/>
  <c r="W38" i="55" s="1"/>
  <c r="AI38" i="55"/>
  <c r="AY27" i="31"/>
  <c r="AY28" i="35"/>
  <c r="W24" i="34"/>
  <c r="AC24" i="34" s="1"/>
  <c r="S32" i="97"/>
  <c r="I39" i="34" s="1"/>
  <c r="M39" i="34" s="1"/>
  <c r="Q32" i="97"/>
  <c r="I38" i="34" s="1"/>
  <c r="M38" i="34" s="1"/>
  <c r="S26" i="97"/>
  <c r="I39" i="40" s="1"/>
  <c r="M39" i="40" s="1"/>
  <c r="Q26" i="97"/>
  <c r="I38" i="40" s="1"/>
  <c r="M38" i="40" s="1"/>
  <c r="W30" i="44"/>
  <c r="AC30" i="44" s="1"/>
  <c r="W33" i="35"/>
  <c r="AC33" i="35" s="1"/>
  <c r="AO31" i="40"/>
  <c r="AY31" i="40" s="1"/>
  <c r="AM31" i="40"/>
  <c r="AS31" i="40" s="1"/>
  <c r="AI43" i="39"/>
  <c r="Q17" i="34"/>
  <c r="AU17" i="34"/>
  <c r="AE17" i="34"/>
  <c r="BA17" i="34"/>
  <c r="AK17" i="34"/>
  <c r="AU17" i="40"/>
  <c r="AE17" i="40"/>
  <c r="Q17" i="40"/>
  <c r="S17" i="40"/>
  <c r="BA17" i="40"/>
  <c r="AK17" i="40"/>
  <c r="W8" i="52"/>
  <c r="W33" i="45"/>
  <c r="AC33" i="45" s="1"/>
  <c r="AM40" i="43"/>
  <c r="AM31" i="37"/>
  <c r="AS31" i="37" s="1"/>
  <c r="AC55" i="56"/>
  <c r="AI55" i="56" s="1"/>
  <c r="AS55" i="56"/>
  <c r="Y55" i="56"/>
  <c r="AM55" i="56"/>
  <c r="Q55" i="56"/>
  <c r="W55" i="56" s="1"/>
  <c r="AO29" i="42"/>
  <c r="AM29" i="42"/>
  <c r="AS29" i="42" s="1"/>
  <c r="W30" i="43"/>
  <c r="AC30" i="43" s="1"/>
  <c r="S24" i="36"/>
  <c r="Y41" i="39"/>
  <c r="AK41" i="39" s="1"/>
  <c r="AE41" i="39"/>
  <c r="AC41" i="39"/>
  <c r="Y24" i="52"/>
  <c r="BC24" i="52"/>
  <c r="AM24" i="52"/>
  <c r="CG24" i="52"/>
  <c r="BQ24" i="52"/>
  <c r="AI24" i="52"/>
  <c r="Q24" i="52"/>
  <c r="BM24" i="52"/>
  <c r="AW24" i="52"/>
  <c r="BA24" i="52" s="1"/>
  <c r="CA24" i="52"/>
  <c r="AS24" i="52"/>
  <c r="AC24" i="52"/>
  <c r="BW24" i="52"/>
  <c r="BG24" i="52"/>
  <c r="Q14" i="37"/>
  <c r="S14" i="37" s="1"/>
  <c r="AU14" i="37"/>
  <c r="AE14" i="37"/>
  <c r="BA14" i="37"/>
  <c r="AK14" i="37"/>
  <c r="I47" i="52"/>
  <c r="M47" i="52" s="1"/>
  <c r="K21" i="74"/>
  <c r="I32" i="50" s="1"/>
  <c r="M32" i="50" s="1"/>
  <c r="I52" i="52"/>
  <c r="M52" i="52" s="1"/>
  <c r="K26" i="74"/>
  <c r="I37" i="50" s="1"/>
  <c r="M37" i="50" s="1"/>
  <c r="S33" i="37"/>
  <c r="AM57" i="56"/>
  <c r="Q57" i="56"/>
  <c r="W57" i="56" s="1"/>
  <c r="AI57" i="56"/>
  <c r="AC57" i="56"/>
  <c r="AS57" i="56"/>
  <c r="Y57" i="56"/>
  <c r="Q9" i="39"/>
  <c r="S9" i="39"/>
  <c r="S40" i="38"/>
  <c r="Y31" i="31"/>
  <c r="W31" i="31"/>
  <c r="AC31" i="31" s="1"/>
  <c r="W30" i="42"/>
  <c r="AC30" i="42" s="1"/>
  <c r="AW22" i="45"/>
  <c r="AW23" i="45"/>
  <c r="AS9" i="79"/>
  <c r="AU9" i="79" s="1"/>
  <c r="AM8" i="45" s="1"/>
  <c r="AW24" i="45"/>
  <c r="AW8" i="45"/>
  <c r="AW26" i="45"/>
  <c r="AW34" i="45"/>
  <c r="S27" i="34"/>
  <c r="W31" i="44"/>
  <c r="AC31" i="44" s="1"/>
  <c r="S25" i="40"/>
  <c r="AU19" i="36"/>
  <c r="AE19" i="36"/>
  <c r="BA19" i="36"/>
  <c r="AK19" i="36"/>
  <c r="Q19" i="36"/>
  <c r="BA19" i="38"/>
  <c r="AK19" i="38"/>
  <c r="Q19" i="38"/>
  <c r="AU19" i="38"/>
  <c r="AE19" i="38"/>
  <c r="E30" i="28"/>
  <c r="AW30" i="30"/>
  <c r="AW14" i="30"/>
  <c r="AW45" i="30"/>
  <c r="AW41" i="30"/>
  <c r="AW32" i="30"/>
  <c r="AW16" i="30"/>
  <c r="AW37" i="30"/>
  <c r="AW27" i="30"/>
  <c r="AW19" i="30"/>
  <c r="AW11" i="30"/>
  <c r="AW38" i="30"/>
  <c r="AW28" i="30"/>
  <c r="AW20" i="30"/>
  <c r="I23" i="79"/>
  <c r="K23" i="79" s="1"/>
  <c r="AM41" i="30" s="1"/>
  <c r="AW25" i="30"/>
  <c r="AW29" i="30"/>
  <c r="AW40" i="30"/>
  <c r="AW17" i="30"/>
  <c r="AW36" i="30"/>
  <c r="AW46" i="30"/>
  <c r="AW33" i="30"/>
  <c r="AW39" i="30"/>
  <c r="AW18" i="30"/>
  <c r="AW31" i="30"/>
  <c r="AW15" i="30"/>
  <c r="Y40" i="40"/>
  <c r="AK40" i="40" s="1"/>
  <c r="W40" i="40"/>
  <c r="S28" i="33"/>
  <c r="S27" i="45"/>
  <c r="Y42" i="33"/>
  <c r="AK42" i="33" s="1"/>
  <c r="I12" i="73"/>
  <c r="I26" i="25" s="1"/>
  <c r="M26" i="25" s="1"/>
  <c r="S26" i="25" s="1"/>
  <c r="W25" i="37"/>
  <c r="AC25" i="37" s="1"/>
  <c r="AU8" i="43"/>
  <c r="AO8" i="43"/>
  <c r="Y42" i="37"/>
  <c r="AK42" i="37" s="1"/>
  <c r="S26" i="30"/>
  <c r="S24" i="31"/>
  <c r="S12" i="42"/>
  <c r="AG22" i="45"/>
  <c r="AG23" i="45"/>
  <c r="AG26" i="45"/>
  <c r="AG34" i="45"/>
  <c r="AG8" i="45"/>
  <c r="AI8" i="45" s="1"/>
  <c r="AG24" i="45"/>
  <c r="AA37" i="55"/>
  <c r="Q37" i="55"/>
  <c r="W37" i="55" s="1"/>
  <c r="AI37" i="55"/>
  <c r="AG23" i="32"/>
  <c r="AG34" i="32"/>
  <c r="AI34" i="32" s="1"/>
  <c r="AG24" i="32"/>
  <c r="AG22" i="32"/>
  <c r="AG8" i="32"/>
  <c r="AI8" i="32" s="1"/>
  <c r="AG26" i="32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AQ18" i="77"/>
  <c r="AS18" i="77" s="1"/>
  <c r="I27" i="15" s="1"/>
  <c r="M27" i="15" s="1"/>
  <c r="AQ20" i="77"/>
  <c r="AS20" i="77" s="1"/>
  <c r="I29" i="15" s="1"/>
  <c r="M29" i="15" s="1"/>
  <c r="AQ9" i="77"/>
  <c r="AS9" i="77" s="1"/>
  <c r="I18" i="15" s="1"/>
  <c r="AQ19" i="77"/>
  <c r="AS19" i="77" s="1"/>
  <c r="I28" i="15" s="1"/>
  <c r="M28" i="15" s="1"/>
  <c r="AM23" i="44"/>
  <c r="AU23" i="44" s="1"/>
  <c r="M36" i="41"/>
  <c r="AO8" i="46"/>
  <c r="W27" i="36"/>
  <c r="AC27" i="36" s="1"/>
  <c r="AE42" i="36"/>
  <c r="AC42" i="36"/>
  <c r="BA16" i="33"/>
  <c r="AK16" i="33"/>
  <c r="S16" i="33"/>
  <c r="Q16" i="33"/>
  <c r="AU16" i="33"/>
  <c r="AE16" i="33"/>
  <c r="AU16" i="35"/>
  <c r="AE16" i="35"/>
  <c r="BA16" i="35"/>
  <c r="AK16" i="35"/>
  <c r="S16" i="35"/>
  <c r="Q16" i="35"/>
  <c r="Y41" i="40"/>
  <c r="AK41" i="40" s="1"/>
  <c r="AE41" i="40"/>
  <c r="AC41" i="40"/>
  <c r="Y28" i="41"/>
  <c r="W28" i="41"/>
  <c r="AC28" i="41" s="1"/>
  <c r="Y33" i="32"/>
  <c r="W33" i="32"/>
  <c r="AC33" i="32" s="1"/>
  <c r="AS41" i="38"/>
  <c r="CE8" i="52"/>
  <c r="S25" i="31"/>
  <c r="S32" i="42"/>
  <c r="W40" i="33"/>
  <c r="AS41" i="32"/>
  <c r="S32" i="44"/>
  <c r="S27" i="39"/>
  <c r="S13" i="33"/>
  <c r="Q13" i="33"/>
  <c r="S13" i="35"/>
  <c r="Q13" i="35"/>
  <c r="K24" i="73"/>
  <c r="I62" i="23" s="1"/>
  <c r="M62" i="23" s="1"/>
  <c r="S62" i="23" s="1"/>
  <c r="S30" i="41"/>
  <c r="S28" i="45"/>
  <c r="S34" i="42"/>
  <c r="AI42" i="43"/>
  <c r="S42" i="43"/>
  <c r="S31" i="35"/>
  <c r="AM28" i="40"/>
  <c r="AS28" i="40" s="1"/>
  <c r="AO28" i="40"/>
  <c r="AY28" i="40" s="1"/>
  <c r="AI41" i="44"/>
  <c r="W23" i="79"/>
  <c r="AA23" i="79" s="1"/>
  <c r="AC23" i="79" s="1"/>
  <c r="BA18" i="37"/>
  <c r="AK18" i="37"/>
  <c r="AE18" i="37"/>
  <c r="AU18" i="37"/>
  <c r="Q18" i="37"/>
  <c r="BA18" i="39"/>
  <c r="AK18" i="39"/>
  <c r="S18" i="39"/>
  <c r="Q18" i="39"/>
  <c r="AU18" i="39"/>
  <c r="AE18" i="39"/>
  <c r="AM31" i="33"/>
  <c r="AS31" i="33" s="1"/>
  <c r="Y30" i="45"/>
  <c r="AI30" i="45" s="1"/>
  <c r="W30" i="45"/>
  <c r="AC30" i="45" s="1"/>
  <c r="AI58" i="56"/>
  <c r="AC58" i="56"/>
  <c r="AS58" i="56"/>
  <c r="Y58" i="56"/>
  <c r="AM58" i="56"/>
  <c r="Q58" i="56"/>
  <c r="W58" i="56" s="1"/>
  <c r="S32" i="38"/>
  <c r="Y31" i="38"/>
  <c r="W31" i="38"/>
  <c r="AC31" i="38" s="1"/>
  <c r="S9" i="42"/>
  <c r="Q9" i="42"/>
  <c r="Y12" i="38"/>
  <c r="W12" i="38"/>
  <c r="AC12" i="38" s="1"/>
  <c r="Y41" i="43"/>
  <c r="AC41" i="43"/>
  <c r="Y27" i="43"/>
  <c r="AK27" i="43" s="1"/>
  <c r="W27" i="43"/>
  <c r="Y29" i="39"/>
  <c r="W29" i="39"/>
  <c r="AC29" i="39" s="1"/>
  <c r="AI41" i="37"/>
  <c r="Y30" i="40"/>
  <c r="W30" i="40"/>
  <c r="AC30" i="40" s="1"/>
  <c r="Y40" i="30"/>
  <c r="AK40" i="30" s="1"/>
  <c r="W40" i="30"/>
  <c r="BA15" i="42"/>
  <c r="AK15" i="42"/>
  <c r="Q15" i="42"/>
  <c r="S15" i="42" s="1"/>
  <c r="AU15" i="42"/>
  <c r="AE15" i="42"/>
  <c r="Q15" i="30"/>
  <c r="AU15" i="30"/>
  <c r="AE15" i="30"/>
  <c r="BA15" i="30"/>
  <c r="AK15" i="30"/>
  <c r="AS26" i="52"/>
  <c r="AC26" i="52"/>
  <c r="BW26" i="52"/>
  <c r="BG26" i="52"/>
  <c r="Y26" i="52"/>
  <c r="BC26" i="52"/>
  <c r="AM26" i="52"/>
  <c r="CG26" i="52"/>
  <c r="BQ26" i="52"/>
  <c r="AI26" i="52"/>
  <c r="Q26" i="52"/>
  <c r="BM26" i="52"/>
  <c r="AW26" i="52"/>
  <c r="BA26" i="52" s="1"/>
  <c r="CA26" i="52"/>
  <c r="Y24" i="46"/>
  <c r="W24" i="46"/>
  <c r="AO24" i="38"/>
  <c r="AM24" i="38"/>
  <c r="AS24" i="38" s="1"/>
  <c r="AO30" i="30"/>
  <c r="AM30" i="30"/>
  <c r="AS30" i="30" s="1"/>
  <c r="BA9" i="46"/>
  <c r="AK9" i="46"/>
  <c r="Q9" i="46"/>
  <c r="S9" i="46" s="1"/>
  <c r="AU9" i="46"/>
  <c r="AE9" i="46"/>
  <c r="S9" i="44"/>
  <c r="Q9" i="44"/>
  <c r="AA11" i="55"/>
  <c r="Q11" i="55"/>
  <c r="W11" i="55" s="1"/>
  <c r="AI11" i="55"/>
  <c r="M44" i="44"/>
  <c r="S36" i="44"/>
  <c r="Q36" i="44"/>
  <c r="AY27" i="33"/>
  <c r="Y43" i="31"/>
  <c r="AK43" i="31" s="1"/>
  <c r="AC43" i="31"/>
  <c r="S27" i="44"/>
  <c r="W40" i="32"/>
  <c r="Y40" i="32" s="1"/>
  <c r="W12" i="40"/>
  <c r="Y12" i="40"/>
  <c r="AK12" i="40" s="1"/>
  <c r="AU11" i="40"/>
  <c r="AE11" i="40"/>
  <c r="BA11" i="40"/>
  <c r="S11" i="40"/>
  <c r="AK11" i="40"/>
  <c r="Q11" i="40"/>
  <c r="BA11" i="42"/>
  <c r="AK11" i="42"/>
  <c r="S11" i="42"/>
  <c r="Q11" i="42"/>
  <c r="AU11" i="42"/>
  <c r="AE11" i="42"/>
  <c r="BA11" i="30"/>
  <c r="AK11" i="30"/>
  <c r="Q11" i="30"/>
  <c r="AU11" i="30"/>
  <c r="AE11" i="30"/>
  <c r="AI88" i="52"/>
  <c r="Q88" i="52"/>
  <c r="W88" i="52" s="1"/>
  <c r="AW88" i="52"/>
  <c r="BC88" i="52" s="1"/>
  <c r="CA88" i="52"/>
  <c r="CE88" i="52" s="1"/>
  <c r="AS88" i="52"/>
  <c r="AC88" i="52"/>
  <c r="BG88" i="52"/>
  <c r="BM88" i="52" s="1"/>
  <c r="Y88" i="52"/>
  <c r="AM88" i="52"/>
  <c r="AQ88" i="52" s="1"/>
  <c r="CG88" i="52"/>
  <c r="BQ88" i="52"/>
  <c r="BW88" i="52" s="1"/>
  <c r="AY44" i="46"/>
  <c r="AG8" i="7" s="1"/>
  <c r="W32" i="45"/>
  <c r="AC32" i="45" s="1"/>
  <c r="Y32" i="45"/>
  <c r="W26" i="46"/>
  <c r="Y26" i="46" s="1"/>
  <c r="Y29" i="37"/>
  <c r="AI29" i="37" s="1"/>
  <c r="W29" i="37"/>
  <c r="AC29" i="37" s="1"/>
  <c r="AM28" i="56"/>
  <c r="Q28" i="56"/>
  <c r="W28" i="56" s="1"/>
  <c r="AI28" i="56"/>
  <c r="AC28" i="56"/>
  <c r="AS28" i="56"/>
  <c r="Y28" i="56"/>
  <c r="S12" i="30"/>
  <c r="M8" i="7"/>
  <c r="AS48" i="46"/>
  <c r="AY25" i="35"/>
  <c r="S24" i="34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M38" i="31" s="1"/>
  <c r="S30" i="97"/>
  <c r="I39" i="36" s="1"/>
  <c r="M39" i="36" s="1"/>
  <c r="Q30" i="97"/>
  <c r="I38" i="36" s="1"/>
  <c r="M38" i="36" s="1"/>
  <c r="S30" i="44"/>
  <c r="W34" i="35"/>
  <c r="S33" i="35"/>
  <c r="Y32" i="36"/>
  <c r="W32" i="36"/>
  <c r="AC32" i="36" s="1"/>
  <c r="BA17" i="43"/>
  <c r="AK17" i="43"/>
  <c r="S17" i="43"/>
  <c r="Q17" i="43"/>
  <c r="AU17" i="43"/>
  <c r="AE17" i="43"/>
  <c r="AU17" i="31"/>
  <c r="AE17" i="31"/>
  <c r="BA17" i="31"/>
  <c r="AK17" i="31"/>
  <c r="S17" i="31"/>
  <c r="Q17" i="31"/>
  <c r="BA17" i="36"/>
  <c r="AK17" i="36"/>
  <c r="Q17" i="36"/>
  <c r="S17" i="36" s="1"/>
  <c r="AU17" i="36"/>
  <c r="AE17" i="36"/>
  <c r="K25" i="73"/>
  <c r="I68" i="23" s="1"/>
  <c r="M68" i="23" s="1"/>
  <c r="S68" i="23" s="1"/>
  <c r="S33" i="45"/>
  <c r="I44" i="74"/>
  <c r="I45" i="56" s="1"/>
  <c r="M45" i="56" s="1"/>
  <c r="W32" i="37"/>
  <c r="AC32" i="37" s="1"/>
  <c r="AM43" i="38"/>
  <c r="K51" i="74"/>
  <c r="I55" i="54" s="1"/>
  <c r="M55" i="54" s="1"/>
  <c r="W32" i="30"/>
  <c r="AC32" i="30" s="1"/>
  <c r="AG21" i="40"/>
  <c r="AG13" i="40"/>
  <c r="AG9" i="40"/>
  <c r="AG10" i="40"/>
  <c r="AG12" i="40"/>
  <c r="AI12" i="40" s="1"/>
  <c r="AG12" i="41"/>
  <c r="AG21" i="41"/>
  <c r="AG13" i="41"/>
  <c r="AG9" i="41"/>
  <c r="AG10" i="41"/>
  <c r="AO30" i="43"/>
  <c r="AY30" i="43" s="1"/>
  <c r="AM30" i="43"/>
  <c r="AS30" i="43" s="1"/>
  <c r="Y34" i="36"/>
  <c r="W34" i="36"/>
  <c r="AC34" i="36" s="1"/>
  <c r="S14" i="44"/>
  <c r="Q14" i="44"/>
  <c r="AU14" i="46"/>
  <c r="AE14" i="46"/>
  <c r="BA14" i="46"/>
  <c r="AK14" i="46"/>
  <c r="S14" i="46"/>
  <c r="Q14" i="46"/>
  <c r="Q14" i="33"/>
  <c r="S14" i="33"/>
  <c r="K26" i="73"/>
  <c r="I71" i="23" s="1"/>
  <c r="M71" i="23" s="1"/>
  <c r="S71" i="23" s="1"/>
  <c r="I41" i="52"/>
  <c r="M41" i="52" s="1"/>
  <c r="K15" i="74"/>
  <c r="I26" i="50" s="1"/>
  <c r="M26" i="50" s="1"/>
  <c r="I11" i="52"/>
  <c r="K60" i="74"/>
  <c r="I10" i="50" s="1"/>
  <c r="AM42" i="33"/>
  <c r="K15" i="73"/>
  <c r="I35" i="23" s="1"/>
  <c r="M35" i="23" s="1"/>
  <c r="S35" i="23" s="1"/>
  <c r="I15" i="73"/>
  <c r="I35" i="25" s="1"/>
  <c r="M35" i="25" s="1"/>
  <c r="S35" i="25" s="1"/>
  <c r="W24" i="37"/>
  <c r="AC24" i="37" s="1"/>
  <c r="K53" i="74"/>
  <c r="I57" i="54" s="1"/>
  <c r="M57" i="54" s="1"/>
  <c r="AG12" i="32"/>
  <c r="AG21" i="32"/>
  <c r="AG9" i="32"/>
  <c r="AG13" i="32"/>
  <c r="AG10" i="32"/>
  <c r="W33" i="30"/>
  <c r="AC33" i="30" s="1"/>
  <c r="Y21" i="91"/>
  <c r="Y13" i="91"/>
  <c r="Y22" i="91"/>
  <c r="Y14" i="91"/>
  <c r="Y15" i="91"/>
  <c r="Y16" i="91"/>
  <c r="Y8" i="91"/>
  <c r="Y17" i="91"/>
  <c r="Y9" i="91"/>
  <c r="Y18" i="91"/>
  <c r="Y10" i="91"/>
  <c r="Y19" i="91"/>
  <c r="Y11" i="91"/>
  <c r="Y23" i="91"/>
  <c r="Y20" i="91"/>
  <c r="Y12" i="91"/>
  <c r="BG23" i="91"/>
  <c r="AM31" i="44"/>
  <c r="AS31" i="44" s="1"/>
  <c r="AO31" i="44"/>
  <c r="Y33" i="39"/>
  <c r="W33" i="39"/>
  <c r="AC33" i="39" s="1"/>
  <c r="M8" i="51"/>
  <c r="AU19" i="32"/>
  <c r="AE19" i="32"/>
  <c r="BA19" i="32"/>
  <c r="AK19" i="32"/>
  <c r="Q19" i="32"/>
  <c r="BA19" i="34"/>
  <c r="AK19" i="34"/>
  <c r="S19" i="34"/>
  <c r="Q19" i="34"/>
  <c r="AU19" i="34"/>
  <c r="AE19" i="34"/>
  <c r="AO40" i="40"/>
  <c r="AM40" i="40"/>
  <c r="Y40" i="31"/>
  <c r="AK40" i="31" s="1"/>
  <c r="W40" i="31"/>
  <c r="AO25" i="37"/>
  <c r="AM25" i="37"/>
  <c r="AS25" i="37" s="1"/>
  <c r="BA9" i="36"/>
  <c r="AK9" i="36"/>
  <c r="S9" i="36"/>
  <c r="Q9" i="36"/>
  <c r="AU9" i="36"/>
  <c r="AE9" i="36"/>
  <c r="Y43" i="41"/>
  <c r="AK43" i="41" s="1"/>
  <c r="AC43" i="4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AA19" i="77"/>
  <c r="AC19" i="77" s="1"/>
  <c r="I28" i="18" s="1"/>
  <c r="M28" i="18" s="1"/>
  <c r="S28" i="18" s="1"/>
  <c r="BA8" i="34"/>
  <c r="Y33" i="44"/>
  <c r="W33" i="44"/>
  <c r="AC33" i="44" s="1"/>
  <c r="M36" i="43"/>
  <c r="I44" i="43"/>
  <c r="S27" i="36"/>
  <c r="Y42" i="36"/>
  <c r="AK42" i="36" s="1"/>
  <c r="BA16" i="30"/>
  <c r="AK16" i="30"/>
  <c r="S16" i="30"/>
  <c r="Q16" i="30"/>
  <c r="AU16" i="30"/>
  <c r="AE16" i="30"/>
  <c r="BM28" i="52"/>
  <c r="AW28" i="52"/>
  <c r="BA28" i="52" s="1"/>
  <c r="CA28" i="52"/>
  <c r="AS28" i="52"/>
  <c r="AC28" i="52"/>
  <c r="BW28" i="52"/>
  <c r="BG28" i="52"/>
  <c r="Y28" i="52"/>
  <c r="BC28" i="52"/>
  <c r="AM28" i="52"/>
  <c r="CG28" i="52"/>
  <c r="BQ28" i="52"/>
  <c r="AI28" i="52"/>
  <c r="Q28" i="52"/>
  <c r="S28" i="41"/>
  <c r="S33" i="32"/>
  <c r="AS43" i="35"/>
  <c r="AO30" i="33"/>
  <c r="AM30" i="33"/>
  <c r="AS30" i="33" s="1"/>
  <c r="W26" i="45"/>
  <c r="I43" i="74"/>
  <c r="I43" i="56" s="1"/>
  <c r="M43" i="56" s="1"/>
  <c r="Y26" i="31"/>
  <c r="W26" i="31"/>
  <c r="AC26" i="31" s="1"/>
  <c r="Y43" i="36"/>
  <c r="AK43" i="36" s="1"/>
  <c r="AC43" i="36"/>
  <c r="AG21" i="45"/>
  <c r="AG13" i="45"/>
  <c r="AG9" i="45"/>
  <c r="AG12" i="45"/>
  <c r="AG10" i="45"/>
  <c r="W25" i="44"/>
  <c r="AC25" i="44" s="1"/>
  <c r="W28" i="39"/>
  <c r="AC28" i="39" s="1"/>
  <c r="AM43" i="37"/>
  <c r="AO26" i="40"/>
  <c r="BA26" i="40" s="1"/>
  <c r="AM26" i="40"/>
  <c r="AU13" i="30"/>
  <c r="AE13" i="30"/>
  <c r="BA13" i="30"/>
  <c r="AK13" i="30"/>
  <c r="Q13" i="30"/>
  <c r="CG22" i="52"/>
  <c r="BQ22" i="52"/>
  <c r="AI22" i="52"/>
  <c r="Q22" i="52"/>
  <c r="BM22" i="52"/>
  <c r="AW22" i="52"/>
  <c r="BA22" i="52" s="1"/>
  <c r="CA22" i="52"/>
  <c r="AS22" i="52"/>
  <c r="AC22" i="52"/>
  <c r="BW22" i="52"/>
  <c r="BG22" i="52"/>
  <c r="Y22" i="52"/>
  <c r="BC22" i="52"/>
  <c r="AM22" i="52"/>
  <c r="AM79" i="52"/>
  <c r="AS79" i="52" s="1"/>
  <c r="AK79" i="52"/>
  <c r="AU80" i="52"/>
  <c r="AU81" i="52"/>
  <c r="AU82" i="52"/>
  <c r="AU83" i="52"/>
  <c r="AU84" i="52"/>
  <c r="AU85" i="52"/>
  <c r="Y29" i="33"/>
  <c r="W29" i="33"/>
  <c r="AC29" i="33" s="1"/>
  <c r="I14" i="73"/>
  <c r="I32" i="25" s="1"/>
  <c r="M32" i="25" s="1"/>
  <c r="S32" i="25" s="1"/>
  <c r="K40" i="74"/>
  <c r="I37" i="54" s="1"/>
  <c r="M37" i="54" s="1"/>
  <c r="I40" i="74"/>
  <c r="I37" i="56" s="1"/>
  <c r="M37" i="56" s="1"/>
  <c r="W26" i="37"/>
  <c r="AC26" i="37" s="1"/>
  <c r="AU41" i="45"/>
  <c r="AO41" i="45"/>
  <c r="BA41" i="45" s="1"/>
  <c r="AS46" i="56"/>
  <c r="AM46" i="56"/>
  <c r="Q46" i="56"/>
  <c r="W46" i="56" s="1"/>
  <c r="AI46" i="56"/>
  <c r="AC46" i="56"/>
  <c r="AM42" i="32"/>
  <c r="Y23" i="42"/>
  <c r="AK23" i="42" s="1"/>
  <c r="W23" i="42"/>
  <c r="AI43" i="43"/>
  <c r="Q29" i="54"/>
  <c r="W29" i="54" s="1"/>
  <c r="Y24" i="44"/>
  <c r="W24" i="44"/>
  <c r="AC24" i="44" s="1"/>
  <c r="W12" i="36"/>
  <c r="AC12" i="36" s="1"/>
  <c r="BA18" i="46"/>
  <c r="AK18" i="46"/>
  <c r="S18" i="46"/>
  <c r="Q18" i="46"/>
  <c r="AU18" i="46"/>
  <c r="AE18" i="46"/>
  <c r="BA18" i="33"/>
  <c r="AK18" i="33"/>
  <c r="Q18" i="33"/>
  <c r="AU18" i="33"/>
  <c r="AE18" i="33"/>
  <c r="Q18" i="35"/>
  <c r="AU18" i="35"/>
  <c r="AE18" i="35"/>
  <c r="BA18" i="35"/>
  <c r="AK18" i="35"/>
  <c r="W32" i="33"/>
  <c r="AC32" i="33" s="1"/>
  <c r="AE42" i="32"/>
  <c r="AC42" i="32"/>
  <c r="Q58" i="54"/>
  <c r="W58" i="54" s="1"/>
  <c r="Y58" i="54"/>
  <c r="Y42" i="41"/>
  <c r="AK42" i="41" s="1"/>
  <c r="W42" i="41"/>
  <c r="AO12" i="38"/>
  <c r="AM12" i="38"/>
  <c r="AS12" i="38" s="1"/>
  <c r="AI31" i="31"/>
  <c r="AE43" i="39"/>
  <c r="AO27" i="43"/>
  <c r="BA27" i="43" s="1"/>
  <c r="AM27" i="43"/>
  <c r="AM29" i="39"/>
  <c r="AS29" i="39" s="1"/>
  <c r="K73" i="96"/>
  <c r="I10" i="22" s="1"/>
  <c r="M10" i="22" s="1"/>
  <c r="S10" i="22" s="1"/>
  <c r="I73" i="96"/>
  <c r="I10" i="24" s="1"/>
  <c r="M10" i="24" s="1"/>
  <c r="S10" i="24" s="1"/>
  <c r="AM30" i="40"/>
  <c r="AS30" i="40" s="1"/>
  <c r="AE42" i="44"/>
  <c r="AC42" i="44"/>
  <c r="AM40" i="30"/>
  <c r="Q15" i="38"/>
  <c r="AU15" i="38"/>
  <c r="AE15" i="38"/>
  <c r="BA15" i="38"/>
  <c r="AK15" i="38"/>
  <c r="BA15" i="44"/>
  <c r="AK15" i="44"/>
  <c r="S15" i="44"/>
  <c r="Q15" i="44"/>
  <c r="AU15" i="44"/>
  <c r="AE15" i="44"/>
  <c r="Y42" i="45"/>
  <c r="AK42" i="45" s="1"/>
  <c r="W42" i="45"/>
  <c r="Y40" i="36"/>
  <c r="AK40" i="36" s="1"/>
  <c r="W40" i="36"/>
  <c r="AI42" i="38"/>
  <c r="AO24" i="46"/>
  <c r="AM24" i="46"/>
  <c r="Y40" i="34"/>
  <c r="AK40" i="34" s="1"/>
  <c r="W40" i="34"/>
  <c r="W34" i="38"/>
  <c r="AC34" i="38" s="1"/>
  <c r="AM23" i="38"/>
  <c r="AS23" i="38" s="1"/>
  <c r="W37" i="34"/>
  <c r="AC37" i="34" s="1"/>
  <c r="S36" i="42"/>
  <c r="Q36" i="42"/>
  <c r="W37" i="38"/>
  <c r="AC37" i="38" s="1"/>
  <c r="AU8" i="44"/>
  <c r="AO8" i="44"/>
  <c r="AM23" i="56"/>
  <c r="Q23" i="56"/>
  <c r="W23" i="56" s="1"/>
  <c r="AC23" i="56"/>
  <c r="AI23" i="56" s="1"/>
  <c r="AS23" i="56"/>
  <c r="Y23" i="56"/>
  <c r="I44" i="44"/>
  <c r="Y41" i="35"/>
  <c r="AI41" i="35" s="1"/>
  <c r="AC41" i="35"/>
  <c r="AO43" i="35"/>
  <c r="BA43" i="35" s="1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Y28" i="44"/>
  <c r="AI28" i="44" s="1"/>
  <c r="W28" i="44"/>
  <c r="AC28" i="44" s="1"/>
  <c r="AU41" i="44"/>
  <c r="AO41" i="44"/>
  <c r="BA41" i="44" s="1"/>
  <c r="AY41" i="44"/>
  <c r="S40" i="32"/>
  <c r="W23" i="36"/>
  <c r="AC23" i="36" s="1"/>
  <c r="AU11" i="36"/>
  <c r="AE11" i="36"/>
  <c r="BA11" i="36"/>
  <c r="AK11" i="36"/>
  <c r="S11" i="36"/>
  <c r="Q11" i="36"/>
  <c r="BA11" i="38"/>
  <c r="AK11" i="38"/>
  <c r="S11" i="38"/>
  <c r="Q11" i="38"/>
  <c r="AU11" i="38"/>
  <c r="AE11" i="38"/>
  <c r="K31" i="73"/>
  <c r="I86" i="23" s="1"/>
  <c r="M86" i="23" s="1"/>
  <c r="S86" i="23" s="1"/>
  <c r="K80" i="74"/>
  <c r="I54" i="50" s="1"/>
  <c r="M54" i="50" s="1"/>
  <c r="S32" i="45"/>
  <c r="AU8" i="41"/>
  <c r="AO8" i="41"/>
  <c r="S26" i="46"/>
  <c r="S29" i="37"/>
  <c r="K37" i="74"/>
  <c r="I28" i="54" s="1"/>
  <c r="M28" i="54" s="1"/>
  <c r="W25" i="38"/>
  <c r="AC25" i="38" s="1"/>
  <c r="AI42" i="33"/>
  <c r="AI31" i="33"/>
  <c r="AY42" i="31"/>
  <c r="W29" i="43"/>
  <c r="AC29" i="43" s="1"/>
  <c r="W34" i="34"/>
  <c r="Y23" i="34"/>
  <c r="AK23" i="34" s="1"/>
  <c r="W23" i="34"/>
  <c r="S27" i="97"/>
  <c r="I39" i="39" s="1"/>
  <c r="M39" i="39" s="1"/>
  <c r="Q27" i="97"/>
  <c r="I38" i="39" s="1"/>
  <c r="M38" i="39" s="1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M38" i="32" s="1"/>
  <c r="Y24" i="35"/>
  <c r="W24" i="35"/>
  <c r="AC24" i="35" s="1"/>
  <c r="M36" i="40"/>
  <c r="I44" i="40"/>
  <c r="AM32" i="36"/>
  <c r="AS32" i="36" s="1"/>
  <c r="AI33" i="39"/>
  <c r="Q17" i="39"/>
  <c r="AU17" i="39"/>
  <c r="AE17" i="39"/>
  <c r="BA17" i="39"/>
  <c r="AK17" i="39"/>
  <c r="BA17" i="45"/>
  <c r="AK17" i="45"/>
  <c r="S17" i="45"/>
  <c r="Q17" i="45"/>
  <c r="AU17" i="45"/>
  <c r="AE17" i="45"/>
  <c r="BA17" i="32"/>
  <c r="AK17" i="32"/>
  <c r="S17" i="32"/>
  <c r="Q17" i="32"/>
  <c r="AU17" i="32"/>
  <c r="AE17" i="32"/>
  <c r="AS93" i="52"/>
  <c r="AC93" i="52"/>
  <c r="BW93" i="52"/>
  <c r="BG93" i="52"/>
  <c r="Y93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W24" i="45"/>
  <c r="AC24" i="45" s="1"/>
  <c r="Y24" i="45"/>
  <c r="AE8" i="42"/>
  <c r="Y8" i="42"/>
  <c r="AC8" i="42"/>
  <c r="AY29" i="38"/>
  <c r="AY41" i="38"/>
  <c r="S32" i="37"/>
  <c r="S32" i="30"/>
  <c r="W31" i="30"/>
  <c r="AC31" i="30" s="1"/>
  <c r="M33" i="18"/>
  <c r="G27" i="10" s="1"/>
  <c r="S31" i="18"/>
  <c r="S33" i="18" s="1"/>
  <c r="I32" i="8" s="1"/>
  <c r="AM31" i="43"/>
  <c r="AS31" i="43" s="1"/>
  <c r="Q21" i="52"/>
  <c r="W21" i="52" s="1"/>
  <c r="BM21" i="52"/>
  <c r="AW21" i="52"/>
  <c r="BC21" i="52" s="1"/>
  <c r="CA21" i="52"/>
  <c r="CE21" i="52" s="1"/>
  <c r="AC21" i="52"/>
  <c r="AI21" i="52" s="1"/>
  <c r="BW21" i="52"/>
  <c r="BG21" i="52"/>
  <c r="Y21" i="52"/>
  <c r="AM21" i="52"/>
  <c r="AQ21" i="52" s="1"/>
  <c r="CG21" i="52"/>
  <c r="BQ21" i="52"/>
  <c r="AM29" i="44"/>
  <c r="AS29" i="44" s="1"/>
  <c r="S34" i="36"/>
  <c r="S14" i="40"/>
  <c r="Q14" i="40"/>
  <c r="Q14" i="42"/>
  <c r="S14" i="42" s="1"/>
  <c r="AU14" i="30"/>
  <c r="AE14" i="30"/>
  <c r="BA14" i="30"/>
  <c r="AK14" i="30"/>
  <c r="S14" i="30"/>
  <c r="Q14" i="30"/>
  <c r="W27" i="41"/>
  <c r="W34" i="41"/>
  <c r="Y34" i="41" s="1"/>
  <c r="AK34" i="41" s="1"/>
  <c r="I49" i="52"/>
  <c r="M49" i="52" s="1"/>
  <c r="K23" i="74"/>
  <c r="I34" i="50" s="1"/>
  <c r="M34" i="50" s="1"/>
  <c r="AS41" i="34"/>
  <c r="AM24" i="37"/>
  <c r="AS24" i="37" s="1"/>
  <c r="S9" i="20"/>
  <c r="S15" i="20" s="1"/>
  <c r="E41" i="8" s="1"/>
  <c r="M15" i="20"/>
  <c r="E35" i="10" s="1"/>
  <c r="K72" i="96"/>
  <c r="I40" i="53" s="1"/>
  <c r="M40" i="53" s="1"/>
  <c r="Q40" i="53" s="1"/>
  <c r="W40" i="53" s="1"/>
  <c r="I72" i="96"/>
  <c r="I40" i="55" s="1"/>
  <c r="M40" i="55" s="1"/>
  <c r="AM33" i="30"/>
  <c r="AS33" i="30" s="1"/>
  <c r="Y23" i="30"/>
  <c r="W23" i="30"/>
  <c r="AC23" i="30" s="1"/>
  <c r="AI42" i="41"/>
  <c r="AI28" i="41"/>
  <c r="AW10" i="46"/>
  <c r="AY10" i="46" s="1"/>
  <c r="AW12" i="46"/>
  <c r="AY12" i="46" s="1"/>
  <c r="AW21" i="46"/>
  <c r="AY21" i="46" s="1"/>
  <c r="AW13" i="46"/>
  <c r="AY13" i="46" s="1"/>
  <c r="CC8" i="79"/>
  <c r="CE8" i="79" s="1"/>
  <c r="AW9" i="46"/>
  <c r="AY9" i="46" s="1"/>
  <c r="Y34" i="39"/>
  <c r="AK34" i="39" s="1"/>
  <c r="W34" i="39"/>
  <c r="M8" i="49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AI19" i="92"/>
  <c r="AI11" i="92"/>
  <c r="AS8" i="42"/>
  <c r="Y40" i="35"/>
  <c r="AK40" i="35" s="1"/>
  <c r="W40" i="35"/>
  <c r="BA19" i="43"/>
  <c r="AK19" i="43"/>
  <c r="S19" i="43"/>
  <c r="Q19" i="43"/>
  <c r="AU19" i="43"/>
  <c r="AE19" i="43"/>
  <c r="Q19" i="31"/>
  <c r="AU19" i="31"/>
  <c r="AE19" i="31"/>
  <c r="BA19" i="31"/>
  <c r="AK19" i="31"/>
  <c r="AO40" i="31"/>
  <c r="BA40" i="31" s="1"/>
  <c r="AM40" i="31"/>
  <c r="Y29" i="46"/>
  <c r="W29" i="46"/>
  <c r="Y28" i="46"/>
  <c r="W28" i="46"/>
  <c r="S34" i="31"/>
  <c r="AO43" i="46"/>
  <c r="AM43" i="46"/>
  <c r="AW10" i="39"/>
  <c r="AW12" i="39"/>
  <c r="AW21" i="39"/>
  <c r="AW13" i="39"/>
  <c r="CC15" i="79"/>
  <c r="CE15" i="79" s="1"/>
  <c r="AW9" i="39"/>
  <c r="Y41" i="41"/>
  <c r="AK41" i="41" s="1"/>
  <c r="AE41" i="41"/>
  <c r="AC41" i="41"/>
  <c r="AE20" i="77"/>
  <c r="AG20" i="77" s="1"/>
  <c r="I29" i="17" s="1"/>
  <c r="M29" i="17" s="1"/>
  <c r="S29" i="17" s="1"/>
  <c r="AE9" i="77"/>
  <c r="AG9" i="77" s="1"/>
  <c r="I18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O33" i="44"/>
  <c r="AY33" i="44" s="1"/>
  <c r="AM33" i="44"/>
  <c r="AS33" i="44" s="1"/>
  <c r="M36" i="37"/>
  <c r="W28" i="36"/>
  <c r="AC28" i="36" s="1"/>
  <c r="BA16" i="44"/>
  <c r="AK16" i="44"/>
  <c r="Q16" i="44"/>
  <c r="AU16" i="44"/>
  <c r="AE16" i="44"/>
  <c r="BA16" i="46"/>
  <c r="AK16" i="46"/>
  <c r="Q16" i="46"/>
  <c r="AU16" i="46"/>
  <c r="AE16" i="46"/>
  <c r="Y41" i="30"/>
  <c r="AC41" i="30"/>
  <c r="CE72" i="52"/>
  <c r="S26" i="45"/>
  <c r="AC56" i="56"/>
  <c r="AS56" i="56"/>
  <c r="AM56" i="56"/>
  <c r="Q56" i="56"/>
  <c r="W56" i="56" s="1"/>
  <c r="AI56" i="56"/>
  <c r="S26" i="31"/>
  <c r="AW10" i="31"/>
  <c r="AW12" i="31"/>
  <c r="AW9" i="35"/>
  <c r="AW21" i="35"/>
  <c r="AW13" i="35"/>
  <c r="CC19" i="79"/>
  <c r="CE19" i="79" s="1"/>
  <c r="AW12" i="35"/>
  <c r="AW10" i="35"/>
  <c r="AW13" i="31"/>
  <c r="AW9" i="31"/>
  <c r="AW21" i="31"/>
  <c r="AI27" i="34"/>
  <c r="Y41" i="36"/>
  <c r="AI41" i="36" s="1"/>
  <c r="AC41" i="36"/>
  <c r="W33" i="43"/>
  <c r="AC33" i="43" s="1"/>
  <c r="W42" i="42"/>
  <c r="Y42" i="42" s="1"/>
  <c r="S25" i="44"/>
  <c r="S28" i="39"/>
  <c r="AS42" i="36"/>
  <c r="Q13" i="44"/>
  <c r="S13" i="44"/>
  <c r="AU13" i="46"/>
  <c r="AE13" i="46"/>
  <c r="BA13" i="46"/>
  <c r="AK13" i="46"/>
  <c r="Q13" i="46"/>
  <c r="S13" i="46" s="1"/>
  <c r="AU41" i="39"/>
  <c r="AO41" i="39"/>
  <c r="BA41" i="39" s="1"/>
  <c r="S29" i="33"/>
  <c r="S26" i="37"/>
  <c r="S23" i="42"/>
  <c r="AI41" i="43"/>
  <c r="Y41" i="34"/>
  <c r="AI41" i="34" s="1"/>
  <c r="AC41" i="34"/>
  <c r="AI29" i="56"/>
  <c r="AC29" i="56"/>
  <c r="AM29" i="56"/>
  <c r="AS29" i="56" s="1"/>
  <c r="Q29" i="56"/>
  <c r="W29" i="56" s="1"/>
  <c r="S24" i="44"/>
  <c r="AM43" i="33"/>
  <c r="S12" i="36"/>
  <c r="BA18" i="42"/>
  <c r="AK18" i="42"/>
  <c r="S18" i="42"/>
  <c r="Q18" i="42"/>
  <c r="AU18" i="42"/>
  <c r="AE18" i="42"/>
  <c r="BA18" i="30"/>
  <c r="AK18" i="30"/>
  <c r="S18" i="30"/>
  <c r="Q18" i="30"/>
  <c r="AU18" i="30"/>
  <c r="AE18" i="30"/>
  <c r="Y32" i="52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BW32" i="52"/>
  <c r="BG32" i="52"/>
  <c r="S32" i="33"/>
  <c r="K36" i="74"/>
  <c r="I27" i="54" s="1"/>
  <c r="M27" i="54" s="1"/>
  <c r="I36" i="74"/>
  <c r="I27" i="56" s="1"/>
  <c r="M27" i="56" s="1"/>
  <c r="Y42" i="32"/>
  <c r="AK42" i="32" s="1"/>
  <c r="AC61" i="56"/>
  <c r="AS61" i="56"/>
  <c r="Y61" i="56"/>
  <c r="AM61" i="56"/>
  <c r="Q61" i="56"/>
  <c r="W61" i="56" s="1"/>
  <c r="AI61" i="56"/>
  <c r="AM43" i="41"/>
  <c r="AO43" i="41" s="1"/>
  <c r="S42" i="41"/>
  <c r="AI40" i="31"/>
  <c r="Y25" i="42"/>
  <c r="AI25" i="42" s="1"/>
  <c r="W25" i="42"/>
  <c r="AC25" i="42" s="1"/>
  <c r="Y28" i="43"/>
  <c r="W28" i="43"/>
  <c r="AC28" i="43" s="1"/>
  <c r="Y12" i="39"/>
  <c r="AK12" i="39" s="1"/>
  <c r="W12" i="39"/>
  <c r="M36" i="34"/>
  <c r="I44" i="34"/>
  <c r="W31" i="36"/>
  <c r="AC31" i="36" s="1"/>
  <c r="Y31" i="36"/>
  <c r="AI31" i="36" s="1"/>
  <c r="Y42" i="44"/>
  <c r="AK42" i="44" s="1"/>
  <c r="AU15" i="34"/>
  <c r="AE15" i="34"/>
  <c r="BA15" i="34"/>
  <c r="AK15" i="34"/>
  <c r="Q15" i="34"/>
  <c r="AU15" i="40"/>
  <c r="AE15" i="40"/>
  <c r="BA15" i="40"/>
  <c r="Q15" i="40"/>
  <c r="S15" i="40" s="1"/>
  <c r="AK15" i="40"/>
  <c r="S42" i="45"/>
  <c r="S40" i="36"/>
  <c r="Y23" i="33"/>
  <c r="AK23" i="33" s="1"/>
  <c r="W23" i="33"/>
  <c r="AM43" i="44"/>
  <c r="W34" i="46"/>
  <c r="Y34" i="46" s="1"/>
  <c r="S23" i="46"/>
  <c r="S40" i="34"/>
  <c r="S34" i="38"/>
  <c r="AI32" i="45"/>
  <c r="S37" i="34"/>
  <c r="S37" i="38"/>
  <c r="AY26" i="44"/>
  <c r="K34" i="74"/>
  <c r="I23" i="54" s="1"/>
  <c r="M23" i="54" s="1"/>
  <c r="W29" i="31"/>
  <c r="AC29" i="31" s="1"/>
  <c r="Y43" i="35"/>
  <c r="AK43" i="35" s="1"/>
  <c r="AE43" i="35"/>
  <c r="AC43" i="35"/>
  <c r="Y27" i="42"/>
  <c r="AK27" i="42" s="1"/>
  <c r="W27" i="42"/>
  <c r="W32" i="34"/>
  <c r="AC32" i="34" s="1"/>
  <c r="AY27" i="43"/>
  <c r="Q22" i="50"/>
  <c r="W22" i="50" s="1"/>
  <c r="Y22" i="50"/>
  <c r="AM28" i="44"/>
  <c r="AS28" i="44" s="1"/>
  <c r="AO42" i="35"/>
  <c r="BA42" i="35" s="1"/>
  <c r="AM42" i="35"/>
  <c r="AM23" i="36"/>
  <c r="AS23" i="36" s="1"/>
  <c r="S12" i="40"/>
  <c r="AU11" i="32"/>
  <c r="AE11" i="32"/>
  <c r="BA11" i="32"/>
  <c r="AK11" i="32"/>
  <c r="Q11" i="32"/>
  <c r="S11" i="32" s="1"/>
  <c r="BA11" i="34"/>
  <c r="AK11" i="34"/>
  <c r="Q11" i="34"/>
  <c r="AU11" i="34"/>
  <c r="AE11" i="34"/>
  <c r="I77" i="96"/>
  <c r="I24" i="24" s="1"/>
  <c r="M24" i="24" s="1"/>
  <c r="S24" i="24" s="1"/>
  <c r="W23" i="41"/>
  <c r="Y23" i="41"/>
  <c r="AK23" i="41" s="1"/>
  <c r="Y25" i="33"/>
  <c r="AI25" i="33" s="1"/>
  <c r="W25" i="33"/>
  <c r="AC25" i="33" s="1"/>
  <c r="I13" i="73"/>
  <c r="I29" i="25" s="1"/>
  <c r="M29" i="25" s="1"/>
  <c r="S29" i="25" s="1"/>
  <c r="I39" i="74"/>
  <c r="I35" i="56" s="1"/>
  <c r="M35" i="56" s="1"/>
  <c r="AO8" i="38"/>
  <c r="W12" i="37"/>
  <c r="AC12" i="37" s="1"/>
  <c r="AC53" i="56"/>
  <c r="AS53" i="56"/>
  <c r="Y53" i="56"/>
  <c r="AM53" i="56"/>
  <c r="Q53" i="56"/>
  <c r="W53" i="56" s="1"/>
  <c r="AI53" i="56"/>
  <c r="S25" i="38"/>
  <c r="BA9" i="37"/>
  <c r="AK9" i="37"/>
  <c r="S9" i="37"/>
  <c r="Q9" i="37"/>
  <c r="AU9" i="37"/>
  <c r="AE9" i="37"/>
  <c r="Y41" i="45"/>
  <c r="AK41" i="45" s="1"/>
  <c r="AE41" i="45"/>
  <c r="AC41" i="45"/>
  <c r="S40" i="37"/>
  <c r="AM41" i="31"/>
  <c r="AM41" i="35"/>
  <c r="AY29" i="31"/>
  <c r="S29" i="43"/>
  <c r="S34" i="34"/>
  <c r="AY41" i="34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M38" i="41" s="1"/>
  <c r="CA27" i="52"/>
  <c r="CE27" i="52" s="1"/>
  <c r="AS27" i="52"/>
  <c r="AC27" i="52"/>
  <c r="BW27" i="52"/>
  <c r="BG27" i="52"/>
  <c r="Y27" i="52"/>
  <c r="BC27" i="52"/>
  <c r="AM27" i="52"/>
  <c r="AQ27" i="52" s="1"/>
  <c r="CG27" i="52"/>
  <c r="BQ27" i="52"/>
  <c r="AI27" i="52"/>
  <c r="Q27" i="52"/>
  <c r="W27" i="52" s="1"/>
  <c r="BM27" i="52"/>
  <c r="AW27" i="52"/>
  <c r="S24" i="35"/>
  <c r="AC42" i="35"/>
  <c r="AE42" i="35"/>
  <c r="W25" i="36"/>
  <c r="AC25" i="36" s="1"/>
  <c r="AI29" i="39"/>
  <c r="AC42" i="39"/>
  <c r="AE42" i="39"/>
  <c r="AU17" i="35"/>
  <c r="AE17" i="35"/>
  <c r="BA17" i="35"/>
  <c r="AK17" i="35"/>
  <c r="Q17" i="35"/>
  <c r="S17" i="35" s="1"/>
  <c r="BA17" i="41"/>
  <c r="AK17" i="41"/>
  <c r="Q17" i="41"/>
  <c r="AU17" i="41"/>
  <c r="AE17" i="41"/>
  <c r="K23" i="73"/>
  <c r="I59" i="23" s="1"/>
  <c r="M59" i="23" s="1"/>
  <c r="S59" i="23" s="1"/>
  <c r="K85" i="74"/>
  <c r="I59" i="50" s="1"/>
  <c r="M59" i="50" s="1"/>
  <c r="S24" i="45"/>
  <c r="AY24" i="39"/>
  <c r="AG22" i="42"/>
  <c r="AG23" i="42"/>
  <c r="AI23" i="42" s="1"/>
  <c r="AG24" i="42"/>
  <c r="AG26" i="42"/>
  <c r="AG34" i="42"/>
  <c r="AI34" i="42" s="1"/>
  <c r="AG8" i="42"/>
  <c r="AI8" i="42" s="1"/>
  <c r="W27" i="46"/>
  <c r="Y27" i="46" s="1"/>
  <c r="Y27" i="38"/>
  <c r="W27" i="38"/>
  <c r="AC27" i="38" s="1"/>
  <c r="BA9" i="38"/>
  <c r="AK9" i="38"/>
  <c r="Q9" i="38"/>
  <c r="AU9" i="38"/>
  <c r="AE9" i="38"/>
  <c r="Y12" i="31"/>
  <c r="W12" i="31"/>
  <c r="AC12" i="31" s="1"/>
  <c r="Y41" i="33"/>
  <c r="AK41" i="33" s="1"/>
  <c r="AE41" i="33"/>
  <c r="AC41" i="33"/>
  <c r="W26" i="34"/>
  <c r="AI33" i="32"/>
  <c r="K63" i="74"/>
  <c r="I16" i="50" s="1"/>
  <c r="M16" i="50" s="1"/>
  <c r="Y33" i="40"/>
  <c r="AI33" i="40" s="1"/>
  <c r="W33" i="40"/>
  <c r="AC33" i="40" s="1"/>
  <c r="W23" i="40"/>
  <c r="BA14" i="36"/>
  <c r="AK14" i="36"/>
  <c r="S14" i="36"/>
  <c r="Q14" i="36"/>
  <c r="AU14" i="36"/>
  <c r="AE14" i="36"/>
  <c r="AU14" i="38"/>
  <c r="AE14" i="38"/>
  <c r="BA14" i="38"/>
  <c r="AK14" i="38"/>
  <c r="S14" i="38"/>
  <c r="Q14" i="38"/>
  <c r="AM27" i="41"/>
  <c r="AM34" i="41"/>
  <c r="W12" i="32"/>
  <c r="Y12" i="32" s="1"/>
  <c r="AK12" i="32" s="1"/>
  <c r="I43" i="52"/>
  <c r="M43" i="52" s="1"/>
  <c r="K17" i="74"/>
  <c r="I28" i="50" s="1"/>
  <c r="M28" i="50" s="1"/>
  <c r="I42" i="52"/>
  <c r="M42" i="52" s="1"/>
  <c r="K16" i="74"/>
  <c r="I27" i="50" s="1"/>
  <c r="M27" i="50" s="1"/>
  <c r="K71" i="96"/>
  <c r="I39" i="53" s="1"/>
  <c r="M39" i="53" s="1"/>
  <c r="Q39" i="53" s="1"/>
  <c r="W39" i="53" s="1"/>
  <c r="I71" i="96"/>
  <c r="I39" i="55" s="1"/>
  <c r="M39" i="55" s="1"/>
  <c r="Y24" i="30"/>
  <c r="W24" i="30"/>
  <c r="AC24" i="30" s="1"/>
  <c r="AO42" i="37"/>
  <c r="BA42" i="37" s="1"/>
  <c r="AM42" i="37"/>
  <c r="AM30" i="42"/>
  <c r="AS30" i="42" s="1"/>
  <c r="AE43" i="31"/>
  <c r="AW23" i="32"/>
  <c r="AS22" i="79"/>
  <c r="AU22" i="79" s="1"/>
  <c r="AM8" i="32" s="1"/>
  <c r="AW22" i="32"/>
  <c r="AW24" i="32"/>
  <c r="AW26" i="32"/>
  <c r="AW34" i="32"/>
  <c r="AW8" i="32"/>
  <c r="AI43" i="41"/>
  <c r="S34" i="39"/>
  <c r="M36" i="33"/>
  <c r="W26" i="36"/>
  <c r="AC26" i="36" s="1"/>
  <c r="S40" i="35"/>
  <c r="BA19" i="39"/>
  <c r="AK19" i="39"/>
  <c r="Q19" i="39"/>
  <c r="AU19" i="39"/>
  <c r="AE19" i="39"/>
  <c r="BA19" i="45"/>
  <c r="AK19" i="45"/>
  <c r="Q19" i="45"/>
  <c r="AU19" i="45"/>
  <c r="AE19" i="45"/>
  <c r="I38" i="74"/>
  <c r="I33" i="56" s="1"/>
  <c r="M33" i="56" s="1"/>
  <c r="S29" i="46"/>
  <c r="S28" i="46"/>
  <c r="AY26" i="43"/>
  <c r="AU9" i="31"/>
  <c r="AE9" i="31"/>
  <c r="BA9" i="31"/>
  <c r="AK9" i="31"/>
  <c r="S9" i="31"/>
  <c r="Q9" i="31"/>
  <c r="S9" i="21"/>
  <c r="Y23" i="31"/>
  <c r="W23" i="31"/>
  <c r="AC23" i="31" s="1"/>
  <c r="Y32" i="43"/>
  <c r="W32" i="43"/>
  <c r="AC32" i="43" s="1"/>
  <c r="O20" i="77"/>
  <c r="Q20" i="77" s="1"/>
  <c r="E72" i="74" s="1"/>
  <c r="O9" i="77"/>
  <c r="Q9" i="77" s="1"/>
  <c r="E61" i="74" s="1"/>
  <c r="O19" i="77"/>
  <c r="Q19" i="77" s="1"/>
  <c r="E71" i="74" s="1"/>
  <c r="O18" i="77"/>
  <c r="Q18" i="77" s="1"/>
  <c r="E70" i="74" s="1"/>
  <c r="AG10" i="46"/>
  <c r="AI10" i="46" s="1"/>
  <c r="AG12" i="46"/>
  <c r="AI12" i="46" s="1"/>
  <c r="AG21" i="46"/>
  <c r="AI21" i="46" s="1"/>
  <c r="AG13" i="46"/>
  <c r="AI13" i="46" s="1"/>
  <c r="AG9" i="46"/>
  <c r="AI9" i="46" s="1"/>
  <c r="AI35" i="46" s="1"/>
  <c r="AO28" i="36"/>
  <c r="AY28" i="36" s="1"/>
  <c r="AM28" i="36"/>
  <c r="AS28" i="36" s="1"/>
  <c r="Y34" i="40"/>
  <c r="AK34" i="40" s="1"/>
  <c r="W34" i="40"/>
  <c r="AU16" i="40"/>
  <c r="AE16" i="40"/>
  <c r="AK16" i="40"/>
  <c r="BA16" i="40"/>
  <c r="S16" i="40"/>
  <c r="Q16" i="40"/>
  <c r="BA16" i="42"/>
  <c r="AK16" i="42"/>
  <c r="S16" i="42"/>
  <c r="Q16" i="42"/>
  <c r="AU16" i="42"/>
  <c r="AE16" i="42"/>
  <c r="E28" i="28"/>
  <c r="AG40" i="30"/>
  <c r="AI40" i="30" s="1"/>
  <c r="AG30" i="30"/>
  <c r="AG14" i="30"/>
  <c r="AG45" i="30"/>
  <c r="AG41" i="30"/>
  <c r="AI41" i="30" s="1"/>
  <c r="AG32" i="30"/>
  <c r="AG16" i="30"/>
  <c r="AG36" i="30"/>
  <c r="AG37" i="30"/>
  <c r="AG27" i="30"/>
  <c r="AG19" i="30"/>
  <c r="AG11" i="30"/>
  <c r="AG38" i="30"/>
  <c r="AG28" i="30"/>
  <c r="AG20" i="30"/>
  <c r="AG46" i="30"/>
  <c r="AG31" i="30"/>
  <c r="AG39" i="30"/>
  <c r="AG18" i="30"/>
  <c r="AG17" i="30"/>
  <c r="AG25" i="30"/>
  <c r="AG15" i="30"/>
  <c r="AG29" i="30"/>
  <c r="AG33" i="30"/>
  <c r="BE83" i="52"/>
  <c r="BE84" i="52"/>
  <c r="BE85" i="52"/>
  <c r="BE80" i="52"/>
  <c r="BE81" i="52"/>
  <c r="BE82" i="52"/>
  <c r="AY40" i="42"/>
  <c r="W34" i="37"/>
  <c r="AC34" i="37" s="1"/>
  <c r="Y56" i="54"/>
  <c r="Q56" i="54"/>
  <c r="W56" i="54" s="1"/>
  <c r="S9" i="40"/>
  <c r="Q9" i="40"/>
  <c r="AW21" i="33"/>
  <c r="AW13" i="33"/>
  <c r="AW9" i="33"/>
  <c r="AW10" i="33"/>
  <c r="CC21" i="79"/>
  <c r="CE21" i="79" s="1"/>
  <c r="AW12" i="33"/>
  <c r="AO40" i="33"/>
  <c r="BA40" i="33" s="1"/>
  <c r="AM40" i="33"/>
  <c r="AM33" i="43"/>
  <c r="AS33" i="43" s="1"/>
  <c r="AM42" i="42"/>
  <c r="Y29" i="35"/>
  <c r="AI29" i="35" s="1"/>
  <c r="W29" i="35"/>
  <c r="AC29" i="35" s="1"/>
  <c r="BO12" i="51"/>
  <c r="AY12" i="51"/>
  <c r="AI12" i="51"/>
  <c r="Q12" i="51"/>
  <c r="BG12" i="51"/>
  <c r="AQ12" i="51"/>
  <c r="AU12" i="51" s="1"/>
  <c r="AA12" i="51"/>
  <c r="AK8" i="34"/>
  <c r="Q13" i="40"/>
  <c r="S13" i="40"/>
  <c r="Q13" i="42"/>
  <c r="Y32" i="32"/>
  <c r="W32" i="32"/>
  <c r="AC32" i="32" s="1"/>
  <c r="AY42" i="39"/>
  <c r="Y12" i="33"/>
  <c r="AK12" i="33" s="1"/>
  <c r="W12" i="33"/>
  <c r="Y12" i="46"/>
  <c r="W12" i="46"/>
  <c r="Y33" i="42"/>
  <c r="AI33" i="42" s="1"/>
  <c r="W33" i="42"/>
  <c r="AC33" i="42" s="1"/>
  <c r="AI27" i="43"/>
  <c r="Y43" i="34"/>
  <c r="AK43" i="34" s="1"/>
  <c r="AC43" i="34"/>
  <c r="AE43" i="34"/>
  <c r="Y30" i="34"/>
  <c r="W30" i="34"/>
  <c r="AC30" i="34" s="1"/>
  <c r="AW21" i="45"/>
  <c r="AW13" i="45"/>
  <c r="AW9" i="45"/>
  <c r="CC9" i="79"/>
  <c r="CE9" i="79" s="1"/>
  <c r="AM12" i="45" s="1"/>
  <c r="AW12" i="45"/>
  <c r="AW10" i="45"/>
  <c r="Y34" i="44"/>
  <c r="AK34" i="44" s="1"/>
  <c r="W34" i="44"/>
  <c r="W40" i="41"/>
  <c r="BA18" i="38"/>
  <c r="AK18" i="38"/>
  <c r="S18" i="38"/>
  <c r="Q18" i="38"/>
  <c r="AU18" i="38"/>
  <c r="AE18" i="38"/>
  <c r="BA18" i="44"/>
  <c r="AK18" i="44"/>
  <c r="Q18" i="44"/>
  <c r="S18" i="44" s="1"/>
  <c r="AU18" i="44"/>
  <c r="AE18" i="44"/>
  <c r="W12" i="41"/>
  <c r="AS8" i="33"/>
  <c r="AM30" i="45"/>
  <c r="AS30" i="45" s="1"/>
  <c r="AO8" i="36"/>
  <c r="W32" i="46"/>
  <c r="Y32" i="46" s="1"/>
  <c r="AM43" i="42"/>
  <c r="Y61" i="54"/>
  <c r="Q61" i="54"/>
  <c r="W61" i="54" s="1"/>
  <c r="AO31" i="38"/>
  <c r="AM31" i="38"/>
  <c r="AS31" i="38" s="1"/>
  <c r="W28" i="30"/>
  <c r="AC28" i="30" s="1"/>
  <c r="AM25" i="42"/>
  <c r="AS25" i="42" s="1"/>
  <c r="AM43" i="39"/>
  <c r="AM28" i="43"/>
  <c r="AS28" i="43" s="1"/>
  <c r="AO12" i="39"/>
  <c r="BA12" i="39" s="1"/>
  <c r="AM12" i="39"/>
  <c r="AU12" i="39" s="1"/>
  <c r="I44" i="36"/>
  <c r="M36" i="36"/>
  <c r="AM31" i="36"/>
  <c r="AS31" i="36" s="1"/>
  <c r="BA15" i="31"/>
  <c r="AK15" i="31"/>
  <c r="S15" i="31"/>
  <c r="Q15" i="31"/>
  <c r="AU15" i="31"/>
  <c r="AE15" i="31"/>
  <c r="BA15" i="36"/>
  <c r="AK15" i="36"/>
  <c r="S15" i="36"/>
  <c r="Q15" i="36"/>
  <c r="AU15" i="36"/>
  <c r="AE15" i="36"/>
  <c r="W31" i="41"/>
  <c r="AC31" i="41" s="1"/>
  <c r="AO23" i="33"/>
  <c r="AM23" i="33"/>
  <c r="AU23" i="33" s="1"/>
  <c r="K16" i="73"/>
  <c r="I38" i="23" s="1"/>
  <c r="M38" i="23" s="1"/>
  <c r="S38" i="23" s="1"/>
  <c r="I16" i="73"/>
  <c r="I38" i="25" s="1"/>
  <c r="M38" i="25" s="1"/>
  <c r="S38" i="25" s="1"/>
  <c r="K42" i="74"/>
  <c r="I41" i="54" s="1"/>
  <c r="M41" i="54" s="1"/>
  <c r="I42" i="74"/>
  <c r="I41" i="56" s="1"/>
  <c r="M41" i="56" s="1"/>
  <c r="AO34" i="46"/>
  <c r="AM34" i="46"/>
  <c r="AI42" i="45"/>
  <c r="I44" i="32"/>
  <c r="Y37" i="40"/>
  <c r="AI37" i="40" s="1"/>
  <c r="W37" i="40"/>
  <c r="AC37" i="40" s="1"/>
  <c r="BG23" i="92"/>
  <c r="Y37" i="45"/>
  <c r="W37" i="45"/>
  <c r="AC37" i="45" s="1"/>
  <c r="W37" i="35"/>
  <c r="AC37" i="35" s="1"/>
  <c r="Y41" i="31"/>
  <c r="AK41" i="31" s="1"/>
  <c r="AE41" i="31"/>
  <c r="AC41" i="31"/>
  <c r="S27" i="42"/>
  <c r="S32" i="34"/>
  <c r="Y31" i="34"/>
  <c r="AI31" i="34" s="1"/>
  <c r="W31" i="34"/>
  <c r="AC31" i="34" s="1"/>
  <c r="W40" i="46"/>
  <c r="Y40" i="46" s="1"/>
  <c r="Y31" i="39"/>
  <c r="AI31" i="39" s="1"/>
  <c r="W31" i="39"/>
  <c r="AC31" i="39" s="1"/>
  <c r="W30" i="39"/>
  <c r="AC30" i="39" s="1"/>
  <c r="Y33" i="36"/>
  <c r="AI33" i="36" s="1"/>
  <c r="W33" i="36"/>
  <c r="AC33" i="36" s="1"/>
  <c r="BA11" i="43"/>
  <c r="AK11" i="43"/>
  <c r="S11" i="43"/>
  <c r="Q11" i="43"/>
  <c r="AU11" i="43"/>
  <c r="AE11" i="43"/>
  <c r="Q11" i="31"/>
  <c r="S11" i="31" s="1"/>
  <c r="AU11" i="31"/>
  <c r="AE11" i="31"/>
  <c r="BA11" i="31"/>
  <c r="AK11" i="31"/>
  <c r="K78" i="96"/>
  <c r="I25" i="22" s="1"/>
  <c r="M25" i="22" s="1"/>
  <c r="S25" i="22" s="1"/>
  <c r="I78" i="96"/>
  <c r="I25" i="24" s="1"/>
  <c r="M25" i="24" s="1"/>
  <c r="S25" i="24" s="1"/>
  <c r="AM23" i="41"/>
  <c r="AO23" i="41" s="1"/>
  <c r="Y28" i="32"/>
  <c r="AI28" i="32" s="1"/>
  <c r="W28" i="32"/>
  <c r="AC28" i="32" s="1"/>
  <c r="AG9" i="34"/>
  <c r="AG10" i="34"/>
  <c r="AG21" i="34"/>
  <c r="AG13" i="34"/>
  <c r="AG12" i="34"/>
  <c r="AM25" i="33"/>
  <c r="AS25" i="33" s="1"/>
  <c r="AY24" i="38"/>
  <c r="Y53" i="54"/>
  <c r="Q53" i="54"/>
  <c r="W53" i="54" s="1"/>
  <c r="AY12" i="38"/>
  <c r="W26" i="38"/>
  <c r="AC26" i="38" s="1"/>
  <c r="W29" i="30"/>
  <c r="AC29" i="30" s="1"/>
  <c r="Y43" i="45"/>
  <c r="AK43" i="45" s="1"/>
  <c r="AC43" i="45"/>
  <c r="Y30" i="31"/>
  <c r="AI30" i="31" s="1"/>
  <c r="W30" i="31"/>
  <c r="AC30" i="31" s="1"/>
  <c r="AO23" i="34"/>
  <c r="AM23" i="34"/>
  <c r="AY31" i="34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M38" i="37" s="1"/>
  <c r="Y19" i="50"/>
  <c r="Q19" i="50"/>
  <c r="W19" i="50" s="1"/>
  <c r="BO10" i="51"/>
  <c r="BS10" i="51" s="1"/>
  <c r="AY10" i="51"/>
  <c r="AI10" i="51"/>
  <c r="AM10" i="51" s="1"/>
  <c r="Q10" i="51"/>
  <c r="W10" i="51" s="1"/>
  <c r="BG10" i="51"/>
  <c r="AQ10" i="51"/>
  <c r="AA10" i="51"/>
  <c r="AM25" i="36"/>
  <c r="AS25" i="36" s="1"/>
  <c r="CG30" i="52"/>
  <c r="BQ30" i="52"/>
  <c r="AI30" i="52"/>
  <c r="Q30" i="52"/>
  <c r="BM30" i="52"/>
  <c r="AW30" i="52"/>
  <c r="BA30" i="52" s="1"/>
  <c r="CA30" i="52"/>
  <c r="AS30" i="52"/>
  <c r="AC30" i="52"/>
  <c r="BW30" i="52"/>
  <c r="BG30" i="52"/>
  <c r="Y30" i="52"/>
  <c r="BC30" i="52"/>
  <c r="AM30" i="52"/>
  <c r="BA17" i="37"/>
  <c r="AK17" i="37"/>
  <c r="S17" i="37"/>
  <c r="Q17" i="37"/>
  <c r="AU17" i="37"/>
  <c r="AE17" i="37"/>
  <c r="W30" i="32"/>
  <c r="AC30" i="32" s="1"/>
  <c r="W8" i="31"/>
  <c r="W8" i="35"/>
  <c r="W34" i="33"/>
  <c r="AE8" i="41"/>
  <c r="Y8" i="41"/>
  <c r="AC8" i="41"/>
  <c r="AY31" i="38"/>
  <c r="S27" i="46"/>
  <c r="BA27" i="7"/>
  <c r="G41" i="10"/>
  <c r="S27" i="38"/>
  <c r="Q9" i="41"/>
  <c r="S12" i="31"/>
  <c r="Y43" i="33"/>
  <c r="AK43" i="33" s="1"/>
  <c r="AE43" i="33"/>
  <c r="AC43" i="33"/>
  <c r="M9" i="53"/>
  <c r="W25" i="34"/>
  <c r="AC25" i="34" s="1"/>
  <c r="Y25" i="34"/>
  <c r="AI25" i="34" s="1"/>
  <c r="AI42" i="32"/>
  <c r="W12" i="44"/>
  <c r="W32" i="39"/>
  <c r="AC32" i="39" s="1"/>
  <c r="S33" i="40"/>
  <c r="S23" i="40"/>
  <c r="Q14" i="32"/>
  <c r="Q14" i="34"/>
  <c r="S14" i="34" s="1"/>
  <c r="BO23" i="79"/>
  <c r="CE23" i="84"/>
  <c r="BQ23" i="79" s="1"/>
  <c r="BU23" i="79" s="1"/>
  <c r="BW23" i="79" s="1"/>
  <c r="I51" i="52"/>
  <c r="M51" i="52" s="1"/>
  <c r="K25" i="74"/>
  <c r="I36" i="50" s="1"/>
  <c r="M36" i="50" s="1"/>
  <c r="I44" i="52"/>
  <c r="M44" i="52" s="1"/>
  <c r="K18" i="74"/>
  <c r="I29" i="50" s="1"/>
  <c r="M29" i="50" s="1"/>
  <c r="Y25" i="45"/>
  <c r="AI25" i="45" s="1"/>
  <c r="W25" i="45"/>
  <c r="AC25" i="45" s="1"/>
  <c r="I41" i="74"/>
  <c r="I39" i="56" s="1"/>
  <c r="M39" i="56" s="1"/>
  <c r="S24" i="30"/>
  <c r="S9" i="32"/>
  <c r="Q9" i="32"/>
  <c r="Y32" i="31"/>
  <c r="W32" i="31"/>
  <c r="AC32" i="31" s="1"/>
  <c r="AS23" i="44"/>
  <c r="W23" i="43"/>
  <c r="W42" i="46"/>
  <c r="Y42" i="46"/>
  <c r="W27" i="35"/>
  <c r="S33" i="39"/>
  <c r="M36" i="35"/>
  <c r="I44" i="35"/>
  <c r="S26" i="36"/>
  <c r="AO42" i="36"/>
  <c r="BA19" i="35"/>
  <c r="AK19" i="35"/>
  <c r="Q19" i="35"/>
  <c r="S19" i="35" s="1"/>
  <c r="AU19" i="35"/>
  <c r="AE19" i="35"/>
  <c r="AU19" i="41"/>
  <c r="AE19" i="41"/>
  <c r="BA19" i="41"/>
  <c r="AK19" i="41"/>
  <c r="Q19" i="41"/>
  <c r="S19" i="41" s="1"/>
  <c r="AI43" i="40"/>
  <c r="K11" i="73"/>
  <c r="I23" i="23" s="1"/>
  <c r="M23" i="23" s="1"/>
  <c r="S23" i="23" s="1"/>
  <c r="W31" i="32"/>
  <c r="AC31" i="32" s="1"/>
  <c r="AU8" i="40"/>
  <c r="AO8" i="40"/>
  <c r="W25" i="30"/>
  <c r="AC25" i="30" s="1"/>
  <c r="S23" i="31"/>
  <c r="AK8" i="33"/>
  <c r="S32" i="43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I9" i="77"/>
  <c r="AK9" i="77" s="1"/>
  <c r="I18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20" i="77"/>
  <c r="AK20" i="77" s="1"/>
  <c r="I29" i="16" s="1"/>
  <c r="M29" i="16" s="1"/>
  <c r="S29" i="16" s="1"/>
  <c r="AI23" i="34"/>
  <c r="Y24" i="40"/>
  <c r="W24" i="40"/>
  <c r="AC24" i="40" s="1"/>
  <c r="BA16" i="36"/>
  <c r="AK16" i="36"/>
  <c r="S16" i="36"/>
  <c r="Q16" i="36"/>
  <c r="AU16" i="36"/>
  <c r="AE16" i="36"/>
  <c r="BA16" i="38"/>
  <c r="AK16" i="38"/>
  <c r="S16" i="38"/>
  <c r="Q16" i="38"/>
  <c r="AU16" i="38"/>
  <c r="AE16" i="38"/>
  <c r="AW21" i="37"/>
  <c r="AW13" i="37"/>
  <c r="AW9" i="37"/>
  <c r="AW10" i="37"/>
  <c r="CC17" i="79"/>
  <c r="CE17" i="79" s="1"/>
  <c r="AM12" i="37" s="1"/>
  <c r="AW12" i="37"/>
  <c r="AE8" i="40"/>
  <c r="Y8" i="40"/>
  <c r="AC8" i="40"/>
  <c r="I17" i="73"/>
  <c r="I41" i="25" s="1"/>
  <c r="M41" i="25" s="1"/>
  <c r="S41" i="25" s="1"/>
  <c r="AY29" i="42"/>
  <c r="S34" i="37"/>
  <c r="Y34" i="30"/>
  <c r="W34" i="30"/>
  <c r="AC34" i="30" s="1"/>
  <c r="AI30" i="34"/>
  <c r="W24" i="43"/>
  <c r="AC24" i="43" s="1"/>
  <c r="S29" i="35"/>
  <c r="I55" i="96"/>
  <c r="I29" i="55" s="1"/>
  <c r="Q13" i="36"/>
  <c r="AU13" i="36"/>
  <c r="AE13" i="36"/>
  <c r="BA13" i="36"/>
  <c r="AK13" i="36"/>
  <c r="S13" i="36"/>
  <c r="AU13" i="38"/>
  <c r="AE13" i="38"/>
  <c r="BA13" i="38"/>
  <c r="AK13" i="38"/>
  <c r="Q13" i="38"/>
  <c r="CA78" i="52"/>
  <c r="S32" i="32"/>
  <c r="AY25" i="39"/>
  <c r="S12" i="33"/>
  <c r="S12" i="46"/>
  <c r="G9" i="103"/>
  <c r="G10" i="103"/>
  <c r="Y27" i="31"/>
  <c r="AI27" i="31" s="1"/>
  <c r="W27" i="31"/>
  <c r="AC27" i="31" s="1"/>
  <c r="S33" i="42"/>
  <c r="AE8" i="44"/>
  <c r="Y8" i="44"/>
  <c r="AC8" i="44"/>
  <c r="W25" i="43"/>
  <c r="AC25" i="43" s="1"/>
  <c r="Y25" i="43"/>
  <c r="Q79" i="52"/>
  <c r="Y79" i="52" s="1"/>
  <c r="O79" i="52"/>
  <c r="S34" i="44"/>
  <c r="I44" i="39"/>
  <c r="M36" i="39"/>
  <c r="S40" i="41"/>
  <c r="AG21" i="42"/>
  <c r="AG13" i="42"/>
  <c r="AG9" i="42"/>
  <c r="AG12" i="42"/>
  <c r="AI12" i="42" s="1"/>
  <c r="AG10" i="42"/>
  <c r="W29" i="36"/>
  <c r="AC29" i="36" s="1"/>
  <c r="BA18" i="34"/>
  <c r="AK18" i="34"/>
  <c r="Q18" i="34"/>
  <c r="AU18" i="34"/>
  <c r="AE18" i="34"/>
  <c r="Q18" i="40"/>
  <c r="BA18" i="40"/>
  <c r="AK18" i="40"/>
  <c r="AU18" i="40"/>
  <c r="AE18" i="40"/>
  <c r="S12" i="41"/>
  <c r="AS24" i="33"/>
  <c r="S32" i="46"/>
  <c r="Y31" i="46"/>
  <c r="W31" i="46"/>
  <c r="Y18" i="88"/>
  <c r="Y19" i="88"/>
  <c r="Y23" i="88"/>
  <c r="Y20" i="88"/>
  <c r="Y21" i="88"/>
  <c r="Y13" i="88"/>
  <c r="Y15" i="88"/>
  <c r="Y17" i="88"/>
  <c r="Y14" i="88"/>
  <c r="Y8" i="88"/>
  <c r="Y16" i="88"/>
  <c r="Y9" i="88"/>
  <c r="Y10" i="88"/>
  <c r="Y22" i="88"/>
  <c r="Y11" i="88"/>
  <c r="Y12" i="88"/>
  <c r="BG23" i="88"/>
  <c r="AM52" i="56"/>
  <c r="AS52" i="56" s="1"/>
  <c r="Q52" i="56"/>
  <c r="W52" i="56" s="1"/>
  <c r="AC52" i="56"/>
  <c r="AI52" i="56" s="1"/>
  <c r="S28" i="30"/>
  <c r="AI32" i="31"/>
  <c r="W26" i="42"/>
  <c r="W23" i="35"/>
  <c r="AI42" i="37"/>
  <c r="AU37" i="32"/>
  <c r="AE37" i="32"/>
  <c r="BA37" i="32"/>
  <c r="AK37" i="32"/>
  <c r="S37" i="32"/>
  <c r="Q37" i="32"/>
  <c r="M44" i="27"/>
  <c r="M50" i="27" s="1"/>
  <c r="G26" i="10" s="1"/>
  <c r="I50" i="27"/>
  <c r="BA15" i="45"/>
  <c r="AK15" i="45"/>
  <c r="Q15" i="45"/>
  <c r="AU15" i="45"/>
  <c r="AE15" i="45"/>
  <c r="BA15" i="32"/>
  <c r="AK15" i="32"/>
  <c r="S15" i="32"/>
  <c r="Q15" i="32"/>
  <c r="AU15" i="32"/>
  <c r="AE15" i="32"/>
  <c r="S31" i="41"/>
  <c r="AO8" i="37"/>
  <c r="AY8" i="37" s="1"/>
  <c r="AI27" i="38"/>
  <c r="W33" i="33"/>
  <c r="AC33" i="33" s="1"/>
  <c r="Y29" i="45"/>
  <c r="AI29" i="45" s="1"/>
  <c r="W29" i="45"/>
  <c r="AC29" i="45" s="1"/>
  <c r="S12" i="25"/>
  <c r="M44" i="32"/>
  <c r="Q36" i="32"/>
  <c r="S37" i="40"/>
  <c r="W37" i="30"/>
  <c r="AC37" i="30" s="1"/>
  <c r="S37" i="45"/>
  <c r="AY8" i="44"/>
  <c r="Y37" i="36"/>
  <c r="AI37" i="36" s="1"/>
  <c r="W37" i="36"/>
  <c r="AC37" i="36" s="1"/>
  <c r="W37" i="33"/>
  <c r="AC37" i="33" s="1"/>
  <c r="S37" i="35"/>
  <c r="AY30" i="33"/>
  <c r="W28" i="31"/>
  <c r="AC28" i="31" s="1"/>
  <c r="S40" i="46"/>
  <c r="AU8" i="33"/>
  <c r="AO8" i="33"/>
  <c r="S31" i="39"/>
  <c r="S30" i="39"/>
  <c r="S33" i="36"/>
  <c r="BA11" i="39"/>
  <c r="AK11" i="39"/>
  <c r="Q11" i="39"/>
  <c r="AU11" i="39"/>
  <c r="AE11" i="39"/>
  <c r="BA11" i="45"/>
  <c r="AK11" i="45"/>
  <c r="S11" i="45"/>
  <c r="Q11" i="45"/>
  <c r="AU11" i="45"/>
  <c r="AE11" i="45"/>
  <c r="W33" i="41"/>
  <c r="AC33" i="41" s="1"/>
  <c r="W27" i="32"/>
  <c r="Y8" i="37"/>
  <c r="AC8" i="37"/>
  <c r="AY12" i="43"/>
  <c r="Y41" i="38"/>
  <c r="AI41" i="38" s="1"/>
  <c r="AC41" i="38"/>
  <c r="AY47" i="46"/>
  <c r="AW8" i="7" s="1"/>
  <c r="AY8" i="41"/>
  <c r="AS62" i="56"/>
  <c r="Y62" i="56"/>
  <c r="AM62" i="56"/>
  <c r="Q62" i="56"/>
  <c r="W62" i="56" s="1"/>
  <c r="AI62" i="56"/>
  <c r="AC62" i="56"/>
  <c r="S26" i="38"/>
  <c r="S29" i="30"/>
  <c r="S30" i="31"/>
  <c r="M33" i="17"/>
  <c r="G28" i="10" s="1"/>
  <c r="S31" i="17"/>
  <c r="S33" i="17" s="1"/>
  <c r="I33" i="8" s="1"/>
  <c r="M21" i="54"/>
  <c r="AY43" i="35"/>
  <c r="S20" i="97"/>
  <c r="I39" i="46" s="1"/>
  <c r="M39" i="46" s="1"/>
  <c r="Q20" i="97"/>
  <c r="I38" i="46" s="1"/>
  <c r="M38" i="46" s="1"/>
  <c r="S33" i="97"/>
  <c r="I39" i="33" s="1"/>
  <c r="M39" i="33" s="1"/>
  <c r="Q33" i="97"/>
  <c r="I38" i="33" s="1"/>
  <c r="M38" i="33" s="1"/>
  <c r="M36" i="38"/>
  <c r="I44" i="38"/>
  <c r="AM43" i="32"/>
  <c r="AO43" i="32" s="1"/>
  <c r="BA17" i="46"/>
  <c r="AK17" i="46"/>
  <c r="Q17" i="46"/>
  <c r="AU17" i="46"/>
  <c r="AE17" i="46"/>
  <c r="BA17" i="33"/>
  <c r="AK17" i="33"/>
  <c r="S17" i="33"/>
  <c r="Q17" i="33"/>
  <c r="AU17" i="33"/>
  <c r="AE17" i="33"/>
  <c r="S30" i="32"/>
  <c r="AG26" i="31"/>
  <c r="AI26" i="31" s="1"/>
  <c r="AG22" i="31"/>
  <c r="AG23" i="31"/>
  <c r="AI23" i="31" s="1"/>
  <c r="AG24" i="31"/>
  <c r="AG8" i="31"/>
  <c r="AG22" i="35"/>
  <c r="AG23" i="35"/>
  <c r="AG24" i="35"/>
  <c r="AI24" i="35" s="1"/>
  <c r="AG26" i="35"/>
  <c r="AG8" i="35"/>
  <c r="AG34" i="35"/>
  <c r="AG34" i="31"/>
  <c r="S34" i="33"/>
  <c r="AY23" i="39"/>
  <c r="AG22" i="41"/>
  <c r="AG24" i="41"/>
  <c r="AG8" i="41"/>
  <c r="AI8" i="41" s="1"/>
  <c r="AG34" i="41"/>
  <c r="AG26" i="41"/>
  <c r="AG23" i="41"/>
  <c r="AI23" i="41" s="1"/>
  <c r="AY30" i="38"/>
  <c r="K46" i="54"/>
  <c r="M46" i="54" s="1"/>
  <c r="K47" i="54"/>
  <c r="K48" i="54"/>
  <c r="S31" i="30"/>
  <c r="W28" i="42"/>
  <c r="AC28" i="42" s="1"/>
  <c r="AA9" i="55"/>
  <c r="Q9" i="55"/>
  <c r="W9" i="55" s="1"/>
  <c r="AI9" i="55"/>
  <c r="AI32" i="32"/>
  <c r="S12" i="44"/>
  <c r="Y26" i="35"/>
  <c r="AK26" i="35" s="1"/>
  <c r="W26" i="35"/>
  <c r="S32" i="39"/>
  <c r="M8" i="22"/>
  <c r="W42" i="34"/>
  <c r="Y42" i="34"/>
  <c r="AK42" i="34" s="1"/>
  <c r="Q14" i="43"/>
  <c r="BA14" i="31"/>
  <c r="AK14" i="31"/>
  <c r="Q14" i="31"/>
  <c r="S14" i="31" s="1"/>
  <c r="AU14" i="31"/>
  <c r="AE14" i="31"/>
  <c r="AW26" i="31"/>
  <c r="AW22" i="31"/>
  <c r="AW23" i="31"/>
  <c r="AW24" i="31"/>
  <c r="AW8" i="31"/>
  <c r="AW22" i="35"/>
  <c r="AW23" i="35"/>
  <c r="AS19" i="79"/>
  <c r="AU19" i="79" s="1"/>
  <c r="AM34" i="35" s="1"/>
  <c r="AW24" i="35"/>
  <c r="AW26" i="35"/>
  <c r="AW34" i="35"/>
  <c r="AW34" i="31"/>
  <c r="AW8" i="35"/>
  <c r="I18" i="52"/>
  <c r="M18" i="52" s="1"/>
  <c r="K11" i="74"/>
  <c r="I14" i="50" s="1"/>
  <c r="M14" i="50" s="1"/>
  <c r="I46" i="52"/>
  <c r="M46" i="52" s="1"/>
  <c r="K20" i="74"/>
  <c r="I31" i="50" s="1"/>
  <c r="M31" i="50" s="1"/>
  <c r="S25" i="45"/>
  <c r="W23" i="37"/>
  <c r="AC23" i="37" s="1"/>
  <c r="Y23" i="37"/>
  <c r="S23" i="30"/>
  <c r="AW12" i="41"/>
  <c r="AW21" i="41"/>
  <c r="AW13" i="41"/>
  <c r="AW9" i="41"/>
  <c r="AW10" i="41"/>
  <c r="CC13" i="79"/>
  <c r="CE13" i="79" s="1"/>
  <c r="AO43" i="31"/>
  <c r="BA43" i="31" s="1"/>
  <c r="AM43" i="31"/>
  <c r="Y43" i="32"/>
  <c r="AK43" i="32" s="1"/>
  <c r="AC43" i="32"/>
  <c r="AM42" i="46"/>
  <c r="AO42" i="46" s="1"/>
  <c r="AI30" i="41"/>
  <c r="AM27" i="35"/>
  <c r="M36" i="30"/>
  <c r="W32" i="40"/>
  <c r="AC32" i="40" s="1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BA19" i="37"/>
  <c r="AK19" i="37"/>
  <c r="Q19" i="37"/>
  <c r="AU19" i="37"/>
  <c r="AE19" i="37"/>
  <c r="AI31" i="40"/>
  <c r="S31" i="32"/>
  <c r="AY8" i="40"/>
  <c r="W34" i="45"/>
  <c r="Y15" i="50"/>
  <c r="AM42" i="38"/>
  <c r="AY34" i="43"/>
  <c r="AM25" i="30"/>
  <c r="AS25" i="30" s="1"/>
  <c r="S9" i="43"/>
  <c r="Q9" i="43"/>
  <c r="W33" i="31"/>
  <c r="AC33" i="31" s="1"/>
  <c r="AI42" i="36"/>
  <c r="AI32" i="36"/>
  <c r="AO43" i="45"/>
  <c r="BA43" i="45" s="1"/>
  <c r="AM43" i="45"/>
  <c r="S9" i="77"/>
  <c r="U9" i="77" s="1"/>
  <c r="E9" i="76" s="1"/>
  <c r="S19" i="77"/>
  <c r="U19" i="77" s="1"/>
  <c r="E20" i="76" s="1"/>
  <c r="S18" i="77"/>
  <c r="U18" i="77" s="1"/>
  <c r="E19" i="76" s="1"/>
  <c r="S20" i="77"/>
  <c r="U20" i="77" s="1"/>
  <c r="E21" i="76" s="1"/>
  <c r="G19" i="77"/>
  <c r="I19" i="77" s="1"/>
  <c r="I30" i="56" s="1"/>
  <c r="M30" i="56" s="1"/>
  <c r="G18" i="77"/>
  <c r="I18" i="77" s="1"/>
  <c r="I47" i="56" s="1"/>
  <c r="M47" i="56" s="1"/>
  <c r="G20" i="77"/>
  <c r="I20" i="77" s="1"/>
  <c r="I51" i="56" s="1"/>
  <c r="M51" i="56" s="1"/>
  <c r="G9" i="77"/>
  <c r="I9" i="77" s="1"/>
  <c r="I25" i="56" s="1"/>
  <c r="M25" i="56" s="1"/>
  <c r="Y26" i="39"/>
  <c r="AK26" i="39" s="1"/>
  <c r="W26" i="39"/>
  <c r="AY35" i="46"/>
  <c r="AM24" i="40"/>
  <c r="AS24" i="40" s="1"/>
  <c r="BA16" i="45"/>
  <c r="AK16" i="45"/>
  <c r="S16" i="45"/>
  <c r="Q16" i="45"/>
  <c r="AU16" i="45"/>
  <c r="AE16" i="45"/>
  <c r="BA16" i="32"/>
  <c r="AK16" i="32"/>
  <c r="Q16" i="32"/>
  <c r="S16" i="32" s="1"/>
  <c r="AU16" i="32"/>
  <c r="AE16" i="32"/>
  <c r="AU16" i="34"/>
  <c r="AE16" i="34"/>
  <c r="BA16" i="34"/>
  <c r="AK16" i="34"/>
  <c r="Q16" i="34"/>
  <c r="S16" i="34" s="1"/>
  <c r="AG22" i="40"/>
  <c r="AG23" i="40"/>
  <c r="AG8" i="40"/>
  <c r="AI8" i="40" s="1"/>
  <c r="AG26" i="40"/>
  <c r="AG34" i="40"/>
  <c r="AI34" i="40" s="1"/>
  <c r="AG24" i="40"/>
  <c r="AI24" i="40" s="1"/>
  <c r="AI34" i="36"/>
  <c r="AY41" i="42"/>
  <c r="AU41" i="42"/>
  <c r="AO41" i="42"/>
  <c r="BA41" i="42" s="1"/>
  <c r="W30" i="46"/>
  <c r="Y30" i="46" s="1"/>
  <c r="W27" i="37"/>
  <c r="AC27" i="37" s="1"/>
  <c r="AC42" i="38"/>
  <c r="AE42" i="38"/>
  <c r="Q9" i="34"/>
  <c r="W31" i="42"/>
  <c r="AC31" i="42" s="1"/>
  <c r="AI40" i="34"/>
  <c r="S9" i="19"/>
  <c r="S15" i="19" s="1"/>
  <c r="E40" i="8" s="1"/>
  <c r="M15" i="19"/>
  <c r="E31" i="10" s="1"/>
  <c r="AM24" i="43"/>
  <c r="AS24" i="43" s="1"/>
  <c r="BG9" i="89"/>
  <c r="W12" i="35"/>
  <c r="Y12" i="35"/>
  <c r="AK12" i="35" s="1"/>
  <c r="Y30" i="36"/>
  <c r="AI30" i="36" s="1"/>
  <c r="W30" i="36"/>
  <c r="AC30" i="36" s="1"/>
  <c r="S13" i="45"/>
  <c r="Q13" i="45"/>
  <c r="Q13" i="32"/>
  <c r="Q13" i="34"/>
  <c r="Y25" i="32"/>
  <c r="AI25" i="32" s="1"/>
  <c r="W25" i="32"/>
  <c r="AC25" i="32" s="1"/>
  <c r="W42" i="40"/>
  <c r="W40" i="39"/>
  <c r="AY41" i="45"/>
  <c r="AS20" i="88"/>
  <c r="AS21" i="88"/>
  <c r="AS13" i="88"/>
  <c r="AS22" i="88"/>
  <c r="AS14" i="88"/>
  <c r="AS15" i="88"/>
  <c r="AS17" i="88"/>
  <c r="AS19" i="88"/>
  <c r="AS9" i="88"/>
  <c r="AS10" i="88"/>
  <c r="AS23" i="88"/>
  <c r="AS11" i="88"/>
  <c r="AS12" i="88"/>
  <c r="AS16" i="88"/>
  <c r="AS18" i="88"/>
  <c r="AS8" i="88"/>
  <c r="W24" i="42"/>
  <c r="AC24" i="42" s="1"/>
  <c r="AI32" i="43"/>
  <c r="AM25" i="43"/>
  <c r="AS25" i="43" s="1"/>
  <c r="AO25" i="43"/>
  <c r="AY25" i="43" s="1"/>
  <c r="W40" i="45"/>
  <c r="W30" i="35"/>
  <c r="AC30" i="35" s="1"/>
  <c r="Y27" i="40"/>
  <c r="AK27" i="40" s="1"/>
  <c r="W27" i="40"/>
  <c r="AI33" i="44"/>
  <c r="AU18" i="31"/>
  <c r="AE18" i="31"/>
  <c r="BA18" i="31"/>
  <c r="AK18" i="31"/>
  <c r="Q18" i="31"/>
  <c r="BA18" i="36"/>
  <c r="AK18" i="36"/>
  <c r="S18" i="36"/>
  <c r="Q18" i="36"/>
  <c r="AU18" i="36"/>
  <c r="AE18" i="36"/>
  <c r="AS23" i="33"/>
  <c r="Y43" i="42"/>
  <c r="AK43" i="42" s="1"/>
  <c r="AE43" i="42"/>
  <c r="AC43" i="42"/>
  <c r="W28" i="37"/>
  <c r="AC28" i="37" s="1"/>
  <c r="Y52" i="54"/>
  <c r="Q52" i="54"/>
  <c r="W52" i="54" s="1"/>
  <c r="AE43" i="41"/>
  <c r="Y19" i="90"/>
  <c r="Y11" i="90"/>
  <c r="Y23" i="90"/>
  <c r="Y20" i="90"/>
  <c r="Y12" i="90"/>
  <c r="Y21" i="90"/>
  <c r="Y13" i="90"/>
  <c r="Y22" i="90"/>
  <c r="Y14" i="90"/>
  <c r="Y15" i="90"/>
  <c r="Y16" i="90"/>
  <c r="Y8" i="90"/>
  <c r="Y17" i="90"/>
  <c r="Y9" i="90"/>
  <c r="Y18" i="90"/>
  <c r="Y10" i="90"/>
  <c r="BG23" i="90"/>
  <c r="AI31" i="35"/>
  <c r="AI42" i="35"/>
  <c r="AM26" i="42"/>
  <c r="AU26" i="42" s="1"/>
  <c r="W40" i="42"/>
  <c r="AM23" i="35"/>
  <c r="AU23" i="35" s="1"/>
  <c r="BA37" i="42"/>
  <c r="AK37" i="42"/>
  <c r="S37" i="42"/>
  <c r="Q37" i="42"/>
  <c r="AU37" i="42"/>
  <c r="AE37" i="42"/>
  <c r="BA15" i="41"/>
  <c r="AK15" i="41"/>
  <c r="Q15" i="41"/>
  <c r="AU15" i="41"/>
  <c r="AE15" i="41"/>
  <c r="Q15" i="43"/>
  <c r="S15" i="43" s="1"/>
  <c r="AU15" i="43"/>
  <c r="AE15" i="43"/>
  <c r="BA15" i="43"/>
  <c r="AK15" i="43"/>
  <c r="Y32" i="41"/>
  <c r="AI32" i="41" s="1"/>
  <c r="W32" i="41"/>
  <c r="AC32" i="41" s="1"/>
  <c r="BO15" i="51"/>
  <c r="BS15" i="51" s="1"/>
  <c r="AY15" i="51"/>
  <c r="AI15" i="51"/>
  <c r="AM15" i="51" s="1"/>
  <c r="Q15" i="51"/>
  <c r="W15" i="51" s="1"/>
  <c r="BG15" i="51"/>
  <c r="AQ15" i="51"/>
  <c r="AA15" i="51"/>
  <c r="AW12" i="44"/>
  <c r="AW21" i="44"/>
  <c r="AW13" i="44"/>
  <c r="AW9" i="44"/>
  <c r="AW10" i="44"/>
  <c r="CC10" i="79"/>
  <c r="CE10" i="79" s="1"/>
  <c r="AO33" i="33"/>
  <c r="AY33" i="33" s="1"/>
  <c r="AM33" i="33"/>
  <c r="AS33" i="33" s="1"/>
  <c r="AM29" i="45"/>
  <c r="AS29" i="45" s="1"/>
  <c r="W30" i="37"/>
  <c r="AC30" i="37" s="1"/>
  <c r="W33" i="38"/>
  <c r="AC33" i="38" s="1"/>
  <c r="Y33" i="38"/>
  <c r="AI33" i="38" s="1"/>
  <c r="AI28" i="45"/>
  <c r="AI27" i="45"/>
  <c r="AI31" i="45"/>
  <c r="W37" i="41"/>
  <c r="AC37" i="41" s="1"/>
  <c r="Y37" i="37"/>
  <c r="AI37" i="37" s="1"/>
  <c r="W37" i="37"/>
  <c r="AC37" i="37" s="1"/>
  <c r="I44" i="31"/>
  <c r="AM37" i="30"/>
  <c r="AS37" i="30" s="1"/>
  <c r="AM37" i="36"/>
  <c r="AS37" i="36" s="1"/>
  <c r="AO37" i="33"/>
  <c r="AY37" i="33" s="1"/>
  <c r="AM37" i="33"/>
  <c r="AS37" i="33" s="1"/>
  <c r="Y37" i="46"/>
  <c r="W37" i="46"/>
  <c r="AU41" i="33"/>
  <c r="AO41" i="33"/>
  <c r="BA41" i="33" s="1"/>
  <c r="AY40" i="33"/>
  <c r="S28" i="31"/>
  <c r="W32" i="35"/>
  <c r="AC32" i="35" s="1"/>
  <c r="AY31" i="44"/>
  <c r="AY40" i="44"/>
  <c r="Y43" i="37"/>
  <c r="AK43" i="37" s="1"/>
  <c r="AC43" i="37"/>
  <c r="AE43" i="37"/>
  <c r="W29" i="40"/>
  <c r="AC29" i="40" s="1"/>
  <c r="BA11" i="35"/>
  <c r="AK11" i="35"/>
  <c r="Q11" i="35"/>
  <c r="AU11" i="35"/>
  <c r="AE11" i="35"/>
  <c r="AU11" i="41"/>
  <c r="AE11" i="41"/>
  <c r="BA11" i="41"/>
  <c r="AK11" i="41"/>
  <c r="Q11" i="41"/>
  <c r="S33" i="41"/>
  <c r="S27" i="32"/>
  <c r="AG22" i="37"/>
  <c r="AG24" i="37"/>
  <c r="AG8" i="37"/>
  <c r="AI8" i="37" s="1"/>
  <c r="AG26" i="37"/>
  <c r="AG34" i="37"/>
  <c r="AG23" i="37"/>
  <c r="AI23" i="37" s="1"/>
  <c r="Y43" i="38"/>
  <c r="AK43" i="38" s="1"/>
  <c r="AC43" i="38"/>
  <c r="AE43" i="38"/>
  <c r="AE8" i="39"/>
  <c r="Y8" i="39"/>
  <c r="AC8" i="39"/>
  <c r="K58" i="74"/>
  <c r="I62" i="54" s="1"/>
  <c r="M62" i="54" s="1"/>
  <c r="AI28" i="33"/>
  <c r="AI29" i="33"/>
  <c r="M21" i="56"/>
  <c r="AY42" i="35"/>
  <c r="W12" i="43"/>
  <c r="W33" i="34"/>
  <c r="AC33" i="34" s="1"/>
  <c r="Y33" i="34"/>
  <c r="AI33" i="34" s="1"/>
  <c r="AY25" i="37"/>
  <c r="AY42" i="34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W23" i="39"/>
  <c r="Y23" i="39" s="1"/>
  <c r="AK23" i="39" s="1"/>
  <c r="BA17" i="42"/>
  <c r="AK17" i="42"/>
  <c r="Q17" i="42"/>
  <c r="AU17" i="42"/>
  <c r="AE17" i="42"/>
  <c r="BA17" i="30"/>
  <c r="AK17" i="30"/>
  <c r="Q17" i="30"/>
  <c r="AU17" i="30"/>
  <c r="AE17" i="30"/>
  <c r="AI44" i="46"/>
  <c r="Y8" i="7" s="1"/>
  <c r="Y25" i="41"/>
  <c r="AI25" i="41" s="1"/>
  <c r="W25" i="41"/>
  <c r="AC25" i="41" s="1"/>
  <c r="Y8" i="52"/>
  <c r="AG12" i="43"/>
  <c r="AG21" i="43"/>
  <c r="AG13" i="43"/>
  <c r="AG10" i="43"/>
  <c r="AG9" i="43"/>
  <c r="W27" i="33"/>
  <c r="W23" i="45"/>
  <c r="AU8" i="39"/>
  <c r="AO8" i="39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AI17" i="91"/>
  <c r="AI9" i="91"/>
  <c r="K18" i="73"/>
  <c r="I44" i="23" s="1"/>
  <c r="M44" i="23" s="1"/>
  <c r="S44" i="23" s="1"/>
  <c r="I18" i="73"/>
  <c r="I44" i="25" s="1"/>
  <c r="M44" i="25" s="1"/>
  <c r="S44" i="25" s="1"/>
  <c r="AS54" i="56"/>
  <c r="Y54" i="56"/>
  <c r="AM54" i="56"/>
  <c r="Q54" i="56"/>
  <c r="W54" i="56" s="1"/>
  <c r="AI54" i="56"/>
  <c r="AC54" i="56"/>
  <c r="Q9" i="35"/>
  <c r="S28" i="42"/>
  <c r="W25" i="35"/>
  <c r="AC25" i="35" s="1"/>
  <c r="I50" i="26"/>
  <c r="E31" i="12" s="1"/>
  <c r="E38" i="12" s="1"/>
  <c r="E41" i="12" s="1"/>
  <c r="G52" i="10" s="1"/>
  <c r="G54" i="10" s="1"/>
  <c r="M44" i="26"/>
  <c r="M50" i="26" s="1"/>
  <c r="AM42" i="34"/>
  <c r="AO42" i="34"/>
  <c r="BA42" i="34" s="1"/>
  <c r="Q14" i="39"/>
  <c r="Q14" i="45"/>
  <c r="S14" i="45"/>
  <c r="W29" i="32"/>
  <c r="AC29" i="32" s="1"/>
  <c r="I45" i="52"/>
  <c r="M45" i="52" s="1"/>
  <c r="K19" i="74"/>
  <c r="I30" i="50" s="1"/>
  <c r="M30" i="50" s="1"/>
  <c r="I48" i="52"/>
  <c r="M48" i="52" s="1"/>
  <c r="K22" i="74"/>
  <c r="I33" i="50" s="1"/>
  <c r="M33" i="50" s="1"/>
  <c r="W26" i="33"/>
  <c r="AY8" i="42"/>
  <c r="AM23" i="37"/>
  <c r="AO23" i="37" s="1"/>
  <c r="AY23" i="37" s="1"/>
  <c r="AE8" i="43"/>
  <c r="Y8" i="43"/>
  <c r="AC8" i="43"/>
  <c r="AS59" i="56"/>
  <c r="Y59" i="56"/>
  <c r="AM59" i="56"/>
  <c r="Q59" i="56"/>
  <c r="W59" i="56" s="1"/>
  <c r="AI59" i="56"/>
  <c r="AC59" i="56"/>
  <c r="Q9" i="45"/>
  <c r="S9" i="45" s="1"/>
  <c r="AM31" i="31"/>
  <c r="AS31" i="31" s="1"/>
  <c r="AS26" i="44"/>
  <c r="Y41" i="32"/>
  <c r="AI41" i="32" s="1"/>
  <c r="AC41" i="32"/>
  <c r="W28" i="35"/>
  <c r="AC28" i="35" s="1"/>
  <c r="Y28" i="35"/>
  <c r="AI28" i="35" s="1"/>
  <c r="W24" i="39"/>
  <c r="AC24" i="39" s="1"/>
  <c r="AM32" i="40"/>
  <c r="AS32" i="40" s="1"/>
  <c r="AS26" i="42"/>
  <c r="AU19" i="44"/>
  <c r="AE19" i="44"/>
  <c r="BA19" i="44"/>
  <c r="AK19" i="44"/>
  <c r="S19" i="44"/>
  <c r="Q19" i="44"/>
  <c r="BA19" i="46"/>
  <c r="AK19" i="46"/>
  <c r="Q19" i="46"/>
  <c r="AU19" i="46"/>
  <c r="AE19" i="46"/>
  <c r="BA19" i="33"/>
  <c r="AK19" i="33"/>
  <c r="S19" i="33"/>
  <c r="Q19" i="33"/>
  <c r="AU19" i="33"/>
  <c r="AE19" i="33"/>
  <c r="AI41" i="40"/>
  <c r="AI30" i="40"/>
  <c r="W26" i="41"/>
  <c r="AM34" i="45"/>
  <c r="AU34" i="45" s="1"/>
  <c r="AM60" i="56"/>
  <c r="Q60" i="56"/>
  <c r="W60" i="56" s="1"/>
  <c r="AI60" i="56"/>
  <c r="AC60" i="56"/>
  <c r="AS60" i="56"/>
  <c r="Y60" i="56"/>
  <c r="Y29" i="38"/>
  <c r="AI29" i="38" s="1"/>
  <c r="W29" i="38"/>
  <c r="AC29" i="38" s="1"/>
  <c r="Y28" i="38"/>
  <c r="AI28" i="38" s="1"/>
  <c r="W28" i="38"/>
  <c r="AC28" i="38" s="1"/>
  <c r="AQ8" i="52"/>
  <c r="AM33" i="31"/>
  <c r="AS33" i="31" s="1"/>
  <c r="AO33" i="31"/>
  <c r="AY33" i="31" s="1"/>
  <c r="AI43" i="36"/>
  <c r="AY9" i="77"/>
  <c r="BA9" i="77" s="1"/>
  <c r="E78" i="74" s="1"/>
  <c r="AY19" i="77"/>
  <c r="BA19" i="77" s="1"/>
  <c r="E88" i="74" s="1"/>
  <c r="AY18" i="77"/>
  <c r="BA18" i="77" s="1"/>
  <c r="E87" i="74" s="1"/>
  <c r="AY20" i="77"/>
  <c r="BA20" i="77" s="1"/>
  <c r="E89" i="74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S26" i="39"/>
  <c r="Y25" i="39"/>
  <c r="AI25" i="39" s="1"/>
  <c r="W25" i="39"/>
  <c r="AC25" i="39" s="1"/>
  <c r="S34" i="40"/>
  <c r="CG23" i="79"/>
  <c r="CY23" i="84"/>
  <c r="CI23" i="79" s="1"/>
  <c r="CM23" i="79" s="1"/>
  <c r="CO23" i="79" s="1"/>
  <c r="W12" i="30" s="1"/>
  <c r="BA16" i="41"/>
  <c r="AK16" i="41"/>
  <c r="Q16" i="41"/>
  <c r="AU16" i="41"/>
  <c r="AE16" i="41"/>
  <c r="BA16" i="43"/>
  <c r="AK16" i="43"/>
  <c r="Q16" i="43"/>
  <c r="S16" i="43" s="1"/>
  <c r="AU16" i="43"/>
  <c r="AE16" i="43"/>
  <c r="BA16" i="31"/>
  <c r="AK16" i="31"/>
  <c r="Q16" i="31"/>
  <c r="AU16" i="31"/>
  <c r="AE16" i="31"/>
  <c r="CE78" i="52"/>
  <c r="CE79" i="52" s="1"/>
  <c r="Y23" i="32"/>
  <c r="AK23" i="32" s="1"/>
  <c r="W23" i="32"/>
  <c r="W30" i="33"/>
  <c r="AC30" i="33" s="1"/>
  <c r="S30" i="46"/>
  <c r="S27" i="37"/>
  <c r="W30" i="38"/>
  <c r="AC30" i="38" s="1"/>
  <c r="Y27" i="30"/>
  <c r="W27" i="30"/>
  <c r="AC27" i="30" s="1"/>
  <c r="S31" i="42"/>
  <c r="AI43" i="34"/>
  <c r="AG22" i="44"/>
  <c r="AG24" i="44"/>
  <c r="AI24" i="44" s="1"/>
  <c r="AG8" i="44"/>
  <c r="AI8" i="44" s="1"/>
  <c r="AG34" i="44"/>
  <c r="AI34" i="44" s="1"/>
  <c r="AG26" i="44"/>
  <c r="AG23" i="44"/>
  <c r="Y34" i="43"/>
  <c r="AK34" i="43" s="1"/>
  <c r="W34" i="43"/>
  <c r="W29" i="34"/>
  <c r="AC29" i="34" s="1"/>
  <c r="W28" i="34"/>
  <c r="AC28" i="34" s="1"/>
  <c r="S12" i="35"/>
  <c r="AS8" i="32"/>
  <c r="I44" i="45"/>
  <c r="M36" i="45"/>
  <c r="AW21" i="42"/>
  <c r="AW13" i="42"/>
  <c r="CC12" i="79"/>
  <c r="CE12" i="79" s="1"/>
  <c r="AW10" i="42"/>
  <c r="AW12" i="42"/>
  <c r="AW9" i="42"/>
  <c r="S30" i="36"/>
  <c r="W26" i="40"/>
  <c r="Q13" i="41"/>
  <c r="Q13" i="43"/>
  <c r="S13" i="43" s="1"/>
  <c r="BA13" i="31"/>
  <c r="AK13" i="31"/>
  <c r="Q13" i="31"/>
  <c r="AU13" i="31"/>
  <c r="AE13" i="31"/>
  <c r="AM25" i="32"/>
  <c r="AS25" i="32" s="1"/>
  <c r="AM42" i="40"/>
  <c r="AO40" i="39"/>
  <c r="BA40" i="39" s="1"/>
  <c r="AM40" i="39"/>
  <c r="AI29" i="42"/>
  <c r="AY43" i="45"/>
  <c r="AY40" i="45"/>
  <c r="Y40" i="44"/>
  <c r="AK40" i="44" s="1"/>
  <c r="W40" i="44"/>
  <c r="AO23" i="79"/>
  <c r="AM24" i="42"/>
  <c r="AS24" i="42" s="1"/>
  <c r="AO24" i="42"/>
  <c r="AY24" i="42" s="1"/>
  <c r="AI25" i="43"/>
  <c r="AI28" i="43"/>
  <c r="AI31" i="43"/>
  <c r="Y26" i="43"/>
  <c r="AK26" i="43" s="1"/>
  <c r="W26" i="43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S30" i="35"/>
  <c r="I31" i="24"/>
  <c r="M8" i="24"/>
  <c r="AM27" i="40"/>
  <c r="AI42" i="44"/>
  <c r="AM42" i="44"/>
  <c r="BA18" i="45"/>
  <c r="AK18" i="45"/>
  <c r="Q18" i="45"/>
  <c r="S18" i="45" s="1"/>
  <c r="AU18" i="45"/>
  <c r="AE18" i="45"/>
  <c r="AU18" i="32"/>
  <c r="AE18" i="32"/>
  <c r="BA18" i="32"/>
  <c r="AK18" i="32"/>
  <c r="Q18" i="32"/>
  <c r="W29" i="41"/>
  <c r="AC29" i="41" s="1"/>
  <c r="Y41" i="42"/>
  <c r="AK41" i="42" s="1"/>
  <c r="AE41" i="42"/>
  <c r="AC41" i="42"/>
  <c r="AS41" i="37"/>
  <c r="AY8" i="36"/>
  <c r="S28" i="37"/>
  <c r="AS41" i="44"/>
  <c r="AI43" i="31"/>
  <c r="Y12" i="34"/>
  <c r="AK12" i="34" s="1"/>
  <c r="W12" i="34"/>
  <c r="Y26" i="44"/>
  <c r="AK26" i="44" s="1"/>
  <c r="W26" i="44"/>
  <c r="AU37" i="44"/>
  <c r="AE37" i="44"/>
  <c r="BA37" i="44"/>
  <c r="AK37" i="44"/>
  <c r="S37" i="44"/>
  <c r="Q37" i="44"/>
  <c r="Y43" i="44"/>
  <c r="AK43" i="44" s="1"/>
  <c r="AC43" i="44"/>
  <c r="AE43" i="44"/>
  <c r="BA15" i="37"/>
  <c r="AK15" i="37"/>
  <c r="S15" i="37"/>
  <c r="Q15" i="37"/>
  <c r="AU15" i="37"/>
  <c r="AE15" i="37"/>
  <c r="AU15" i="39"/>
  <c r="AE15" i="39"/>
  <c r="BA15" i="39"/>
  <c r="AK15" i="39"/>
  <c r="S15" i="39"/>
  <c r="Q15" i="39"/>
  <c r="S32" i="41"/>
  <c r="K66" i="96"/>
  <c r="I13" i="49" s="1"/>
  <c r="M13" i="49" s="1"/>
  <c r="Q13" i="49" s="1"/>
  <c r="W13" i="49" s="1"/>
  <c r="AA15" i="48"/>
  <c r="Q15" i="48"/>
  <c r="Q29" i="48" s="1"/>
  <c r="E17" i="10" s="1"/>
  <c r="AI15" i="48"/>
  <c r="AI29" i="48" s="1"/>
  <c r="E19" i="10" s="1"/>
  <c r="M29" i="48"/>
  <c r="AI43" i="38"/>
  <c r="AI31" i="38"/>
  <c r="W24" i="33"/>
  <c r="AC24" i="33" s="1"/>
  <c r="Y24" i="33"/>
  <c r="AI24" i="33" s="1"/>
  <c r="W12" i="45"/>
  <c r="Y12" i="45" s="1"/>
  <c r="AK12" i="45" s="1"/>
  <c r="W42" i="31"/>
  <c r="AC42" i="31" s="1"/>
  <c r="W33" i="46"/>
  <c r="Y33" i="46" s="1"/>
  <c r="S33" i="38"/>
  <c r="W23" i="38"/>
  <c r="AC23" i="38" s="1"/>
  <c r="S9" i="33"/>
  <c r="Q9" i="33"/>
  <c r="AI37" i="45"/>
  <c r="S37" i="41"/>
  <c r="S37" i="37"/>
  <c r="BA36" i="31"/>
  <c r="AK36" i="31"/>
  <c r="Q36" i="31"/>
  <c r="AU36" i="31"/>
  <c r="AE36" i="31"/>
  <c r="M44" i="31"/>
  <c r="BA9" i="30"/>
  <c r="AK9" i="30"/>
  <c r="Q9" i="30"/>
  <c r="AU9" i="30"/>
  <c r="AE9" i="30"/>
  <c r="Y37" i="39"/>
  <c r="AI37" i="39" s="1"/>
  <c r="W37" i="39"/>
  <c r="AC37" i="39" s="1"/>
  <c r="W37" i="43"/>
  <c r="AC37" i="43" s="1"/>
  <c r="AM37" i="46"/>
  <c r="AO37" i="46" s="1"/>
  <c r="AM9" i="45" l="1"/>
  <c r="AO16" i="32"/>
  <c r="AY16" i="32" s="1"/>
  <c r="AM16" i="32"/>
  <c r="AS16" i="32" s="1"/>
  <c r="AO14" i="34"/>
  <c r="AM14" i="34"/>
  <c r="AU12" i="34"/>
  <c r="AS12" i="34"/>
  <c r="AO12" i="34"/>
  <c r="BA12" i="34" s="1"/>
  <c r="BA12" i="32"/>
  <c r="AY12" i="32"/>
  <c r="AM15" i="43"/>
  <c r="AS15" i="43" s="1"/>
  <c r="AO16" i="34"/>
  <c r="AY16" i="34" s="1"/>
  <c r="AM16" i="34"/>
  <c r="AS16" i="34" s="1"/>
  <c r="AS12" i="37"/>
  <c r="AO12" i="37"/>
  <c r="AO11" i="31"/>
  <c r="AY11" i="31" s="1"/>
  <c r="AM11" i="31"/>
  <c r="AS11" i="31" s="1"/>
  <c r="AK42" i="42"/>
  <c r="AI42" i="42"/>
  <c r="AM17" i="36"/>
  <c r="AS17" i="36" s="1"/>
  <c r="AM9" i="46"/>
  <c r="AO9" i="46" s="1"/>
  <c r="AM11" i="44"/>
  <c r="AS11" i="44" s="1"/>
  <c r="BA43" i="32"/>
  <c r="AY43" i="32"/>
  <c r="BA23" i="41"/>
  <c r="AY23" i="41"/>
  <c r="AM11" i="32"/>
  <c r="AS11" i="32" s="1"/>
  <c r="AK40" i="32"/>
  <c r="AI40" i="32"/>
  <c r="AU34" i="35"/>
  <c r="AO34" i="35"/>
  <c r="BA34" i="35" s="1"/>
  <c r="AS34" i="35"/>
  <c r="BA43" i="41"/>
  <c r="AY43" i="41"/>
  <c r="AO14" i="42"/>
  <c r="AM14" i="42"/>
  <c r="AY26" i="34"/>
  <c r="BA26" i="34"/>
  <c r="AM13" i="43"/>
  <c r="AM18" i="45"/>
  <c r="AS18" i="45" s="1"/>
  <c r="AM16" i="43"/>
  <c r="AS16" i="43" s="1"/>
  <c r="AC12" i="30"/>
  <c r="Y12" i="30"/>
  <c r="I8" i="7"/>
  <c r="AI48" i="46"/>
  <c r="AM14" i="31"/>
  <c r="AS14" i="31" s="1"/>
  <c r="AM19" i="35"/>
  <c r="AS19" i="35" s="1"/>
  <c r="AS12" i="45"/>
  <c r="AU12" i="45"/>
  <c r="AO12" i="45"/>
  <c r="BA12" i="45" s="1"/>
  <c r="AM15" i="40"/>
  <c r="AS15" i="40" s="1"/>
  <c r="AO17" i="44"/>
  <c r="AY17" i="44" s="1"/>
  <c r="AM17" i="44"/>
  <c r="AS17" i="44" s="1"/>
  <c r="AO19" i="41"/>
  <c r="AY19" i="41" s="1"/>
  <c r="AM19" i="41"/>
  <c r="AS19" i="41" s="1"/>
  <c r="AM18" i="44"/>
  <c r="AS18" i="44" s="1"/>
  <c r="AO17" i="35"/>
  <c r="AY17" i="35" s="1"/>
  <c r="AM17" i="35"/>
  <c r="AS17" i="35" s="1"/>
  <c r="AO13" i="46"/>
  <c r="AM13" i="46"/>
  <c r="AO15" i="42"/>
  <c r="AY15" i="42" s="1"/>
  <c r="AM15" i="42"/>
  <c r="AS15" i="42" s="1"/>
  <c r="AM14" i="37"/>
  <c r="AS14" i="37" s="1"/>
  <c r="AK27" i="39"/>
  <c r="AI27" i="39"/>
  <c r="AO28" i="37"/>
  <c r="AY28" i="37" s="1"/>
  <c r="AM28" i="37"/>
  <c r="AS28" i="37" s="1"/>
  <c r="Y29" i="41"/>
  <c r="AI29" i="41" s="1"/>
  <c r="K10" i="96"/>
  <c r="E13" i="95" s="1"/>
  <c r="G13" i="95" s="1"/>
  <c r="I10" i="96"/>
  <c r="E12" i="95" s="1"/>
  <c r="G12" i="95" s="1"/>
  <c r="K28" i="95"/>
  <c r="I164" i="11" s="1"/>
  <c r="K85" i="95"/>
  <c r="I174" i="11" s="1"/>
  <c r="I22" i="96"/>
  <c r="E70" i="95" s="1"/>
  <c r="G70" i="95" s="1"/>
  <c r="M10" i="94"/>
  <c r="K10" i="94"/>
  <c r="I46" i="46" s="1"/>
  <c r="M46" i="46" s="1"/>
  <c r="K18" i="94"/>
  <c r="I46" i="38" s="1"/>
  <c r="M46" i="38" s="1"/>
  <c r="K26" i="94"/>
  <c r="I46" i="31" s="1"/>
  <c r="M46" i="31" s="1"/>
  <c r="K34" i="94"/>
  <c r="I171" i="11" s="1"/>
  <c r="AS40" i="39"/>
  <c r="AU40" i="39"/>
  <c r="AO25" i="32"/>
  <c r="AY25" i="32" s="1"/>
  <c r="Y28" i="34"/>
  <c r="AI28" i="34" s="1"/>
  <c r="Y24" i="39"/>
  <c r="Y29" i="32"/>
  <c r="AI29" i="32" s="1"/>
  <c r="BA8" i="39"/>
  <c r="Y37" i="42"/>
  <c r="AI37" i="42" s="1"/>
  <c r="W37" i="42"/>
  <c r="AC37" i="42" s="1"/>
  <c r="AO23" i="35"/>
  <c r="BA23" i="35" s="1"/>
  <c r="Y28" i="37"/>
  <c r="AI28" i="37" s="1"/>
  <c r="Y18" i="36"/>
  <c r="AI18" i="36" s="1"/>
  <c r="W18" i="36"/>
  <c r="AC18" i="36" s="1"/>
  <c r="Y30" i="35"/>
  <c r="AI30" i="35" s="1"/>
  <c r="Y24" i="42"/>
  <c r="AC12" i="35"/>
  <c r="AE12" i="35"/>
  <c r="Y27" i="37"/>
  <c r="AI27" i="37" s="1"/>
  <c r="AC47" i="56"/>
  <c r="AI47" i="56" s="1"/>
  <c r="AS47" i="56"/>
  <c r="AM47" i="56"/>
  <c r="Q47" i="56"/>
  <c r="W47" i="56" s="1"/>
  <c r="AU42" i="38"/>
  <c r="AO42" i="38"/>
  <c r="AS42" i="38"/>
  <c r="Y32" i="40"/>
  <c r="AI32" i="40" s="1"/>
  <c r="AM12" i="44"/>
  <c r="AI26" i="35"/>
  <c r="BA38" i="46"/>
  <c r="AK38" i="46"/>
  <c r="Q38" i="46"/>
  <c r="AU38" i="46"/>
  <c r="AE38" i="46"/>
  <c r="AC27" i="32"/>
  <c r="AE27" i="32"/>
  <c r="AO33" i="36"/>
  <c r="AY33" i="36" s="1"/>
  <c r="AM33" i="36"/>
  <c r="AS33" i="36" s="1"/>
  <c r="Y37" i="32"/>
  <c r="AI37" i="32" s="1"/>
  <c r="W37" i="32"/>
  <c r="AC37" i="32" s="1"/>
  <c r="AS34" i="45"/>
  <c r="Y18" i="40"/>
  <c r="AI18" i="40" s="1"/>
  <c r="W18" i="40"/>
  <c r="AC18" i="40" s="1"/>
  <c r="AO33" i="42"/>
  <c r="AY33" i="42" s="1"/>
  <c r="AM33" i="42"/>
  <c r="AS33" i="42" s="1"/>
  <c r="K55" i="96"/>
  <c r="I29" i="53" s="1"/>
  <c r="K17" i="73"/>
  <c r="I41" i="23" s="1"/>
  <c r="M41" i="23" s="1"/>
  <c r="S41" i="23" s="1"/>
  <c r="AO33" i="39"/>
  <c r="AY33" i="39" s="1"/>
  <c r="AM33" i="39"/>
  <c r="AS33" i="39" s="1"/>
  <c r="Y36" i="50"/>
  <c r="Q36" i="50"/>
  <c r="W36" i="50" s="1"/>
  <c r="AK8" i="41"/>
  <c r="Y30" i="32"/>
  <c r="AI30" i="32" s="1"/>
  <c r="AU39" i="37"/>
  <c r="AE39" i="37"/>
  <c r="BA39" i="37"/>
  <c r="AK39" i="37"/>
  <c r="S39" i="37"/>
  <c r="Q39" i="37"/>
  <c r="Y37" i="35"/>
  <c r="AI37" i="35" s="1"/>
  <c r="Y31" i="41"/>
  <c r="AI31" i="41" s="1"/>
  <c r="M44" i="36"/>
  <c r="BA36" i="36"/>
  <c r="AK36" i="36"/>
  <c r="S36" i="36"/>
  <c r="Q36" i="36"/>
  <c r="AU36" i="36"/>
  <c r="AE36" i="36"/>
  <c r="AO28" i="43"/>
  <c r="AY28" i="43" s="1"/>
  <c r="AO30" i="45"/>
  <c r="AY30" i="45" s="1"/>
  <c r="W13" i="42"/>
  <c r="AS42" i="42"/>
  <c r="AU42" i="42"/>
  <c r="AI42" i="34"/>
  <c r="BI81" i="52"/>
  <c r="BG81" i="52"/>
  <c r="BM81" i="52" s="1"/>
  <c r="W16" i="42"/>
  <c r="AC16" i="42" s="1"/>
  <c r="Y26" i="36"/>
  <c r="AI26" i="36" s="1"/>
  <c r="AA39" i="55"/>
  <c r="Q39" i="55"/>
  <c r="W39" i="55" s="1"/>
  <c r="AI39" i="55"/>
  <c r="Q39" i="41"/>
  <c r="AU39" i="41"/>
  <c r="AE39" i="41"/>
  <c r="BA39" i="41"/>
  <c r="AK39" i="41"/>
  <c r="S39" i="41"/>
  <c r="AO41" i="35"/>
  <c r="AY41" i="35" s="1"/>
  <c r="AS41" i="35"/>
  <c r="K13" i="73"/>
  <c r="I29" i="23" s="1"/>
  <c r="M29" i="23" s="1"/>
  <c r="S29" i="23" s="1"/>
  <c r="K77" i="96"/>
  <c r="I24" i="22" s="1"/>
  <c r="AU42" i="35"/>
  <c r="AS42" i="35"/>
  <c r="AM37" i="38"/>
  <c r="AS37" i="38" s="1"/>
  <c r="AM40" i="34"/>
  <c r="Y29" i="56"/>
  <c r="Y28" i="36"/>
  <c r="AI28" i="36" s="1"/>
  <c r="M18" i="17"/>
  <c r="I30" i="17"/>
  <c r="AM34" i="31"/>
  <c r="AS34" i="31" s="1"/>
  <c r="AO34" i="31"/>
  <c r="AY34" i="31" s="1"/>
  <c r="AC40" i="35"/>
  <c r="AE40" i="35"/>
  <c r="Y14" i="40"/>
  <c r="W14" i="40"/>
  <c r="AO29" i="44"/>
  <c r="AY29" i="44" s="1"/>
  <c r="Y17" i="45"/>
  <c r="AI17" i="45" s="1"/>
  <c r="W17" i="45"/>
  <c r="AC17" i="45" s="1"/>
  <c r="Q36" i="40"/>
  <c r="M44" i="40"/>
  <c r="S36" i="40"/>
  <c r="BA38" i="39"/>
  <c r="AK38" i="39"/>
  <c r="AE38" i="39"/>
  <c r="AU38" i="39"/>
  <c r="Q38" i="39"/>
  <c r="BA8" i="41"/>
  <c r="W11" i="38"/>
  <c r="AC11" i="38" s="1"/>
  <c r="Y37" i="34"/>
  <c r="AI37" i="34" s="1"/>
  <c r="Y34" i="38"/>
  <c r="AI34" i="38" s="1"/>
  <c r="AO30" i="40"/>
  <c r="AY30" i="40" s="1"/>
  <c r="AU27" i="43"/>
  <c r="AS27" i="43"/>
  <c r="Y29" i="54"/>
  <c r="AU42" i="32"/>
  <c r="AS42" i="32"/>
  <c r="AO42" i="32"/>
  <c r="K14" i="73"/>
  <c r="I32" i="23" s="1"/>
  <c r="M32" i="23" s="1"/>
  <c r="S32" i="23" s="1"/>
  <c r="AY81" i="52"/>
  <c r="BA81" i="52" s="1"/>
  <c r="AW81" i="52"/>
  <c r="BC81" i="52" s="1"/>
  <c r="AY41" i="39"/>
  <c r="AU26" i="40"/>
  <c r="AS26" i="40"/>
  <c r="K43" i="74"/>
  <c r="I43" i="54" s="1"/>
  <c r="M43" i="54" s="1"/>
  <c r="Y16" i="30"/>
  <c r="W16" i="30"/>
  <c r="AC16" i="30" s="1"/>
  <c r="S36" i="43"/>
  <c r="Q36" i="43"/>
  <c r="M44" i="43"/>
  <c r="BC24" i="91"/>
  <c r="BC25" i="91" s="1"/>
  <c r="AQ24" i="91"/>
  <c r="AQ25" i="91" s="1"/>
  <c r="AG24" i="91"/>
  <c r="AG25" i="91" s="1"/>
  <c r="W24" i="91"/>
  <c r="W25" i="91" s="1"/>
  <c r="I24" i="91"/>
  <c r="I25" i="91" s="1"/>
  <c r="AI12" i="32"/>
  <c r="M10" i="50"/>
  <c r="Q55" i="54"/>
  <c r="W55" i="54" s="1"/>
  <c r="K44" i="74"/>
  <c r="I45" i="54" s="1"/>
  <c r="M45" i="54" s="1"/>
  <c r="AM30" i="44"/>
  <c r="AS30" i="44" s="1"/>
  <c r="W11" i="40"/>
  <c r="AC11" i="40" s="1"/>
  <c r="Y18" i="39"/>
  <c r="AI18" i="39" s="1"/>
  <c r="W18" i="39"/>
  <c r="AC18" i="39" s="1"/>
  <c r="W13" i="35"/>
  <c r="AO23" i="44"/>
  <c r="K12" i="73"/>
  <c r="I26" i="23" s="1"/>
  <c r="M26" i="23" s="1"/>
  <c r="S26" i="23" s="1"/>
  <c r="AO25" i="40"/>
  <c r="AY25" i="40" s="1"/>
  <c r="AM25" i="40"/>
  <c r="AS25" i="40" s="1"/>
  <c r="Y30" i="42"/>
  <c r="AI30" i="42" s="1"/>
  <c r="AM26" i="35"/>
  <c r="AI41" i="39"/>
  <c r="BA38" i="40"/>
  <c r="AK38" i="40"/>
  <c r="S38" i="40"/>
  <c r="Q38" i="40"/>
  <c r="AU38" i="40"/>
  <c r="AE38" i="40"/>
  <c r="AI41" i="33"/>
  <c r="Y63" i="54"/>
  <c r="Y24" i="38"/>
  <c r="AI24" i="38" s="1"/>
  <c r="AY12" i="34"/>
  <c r="Y37" i="31"/>
  <c r="AI37" i="31" s="1"/>
  <c r="W37" i="31"/>
  <c r="AC37" i="31" s="1"/>
  <c r="AC34" i="32"/>
  <c r="AE34" i="32"/>
  <c r="AO29" i="36"/>
  <c r="AY29" i="36" s="1"/>
  <c r="AU26" i="43"/>
  <c r="AS26" i="43"/>
  <c r="Y32" i="42"/>
  <c r="AI32" i="42" s="1"/>
  <c r="M47" i="54"/>
  <c r="AI12" i="33"/>
  <c r="Y24" i="31"/>
  <c r="AO28" i="38"/>
  <c r="AY28" i="38" s="1"/>
  <c r="Y19" i="42"/>
  <c r="AI19" i="42" s="1"/>
  <c r="W19" i="42"/>
  <c r="AC19" i="42" s="1"/>
  <c r="AI34" i="43"/>
  <c r="BA8" i="42"/>
  <c r="W14" i="35"/>
  <c r="I44" i="46"/>
  <c r="AU43" i="36"/>
  <c r="AS43" i="36"/>
  <c r="AU42" i="39"/>
  <c r="AS42" i="39"/>
  <c r="BM87" i="52"/>
  <c r="AW87" i="52"/>
  <c r="CA87" i="52"/>
  <c r="CE87" i="52" s="1"/>
  <c r="AS87" i="52"/>
  <c r="AC87" i="52"/>
  <c r="BW87" i="52"/>
  <c r="BG87" i="52"/>
  <c r="Y87" i="52"/>
  <c r="BC87" i="52"/>
  <c r="AM87" i="52"/>
  <c r="AQ87" i="52" s="1"/>
  <c r="CG87" i="52"/>
  <c r="BQ87" i="52"/>
  <c r="AI87" i="52"/>
  <c r="Q87" i="52"/>
  <c r="W87" i="52" s="1"/>
  <c r="AO32" i="35"/>
  <c r="AY32" i="35" s="1"/>
  <c r="AO30" i="34"/>
  <c r="AY30" i="34" s="1"/>
  <c r="AO29" i="34"/>
  <c r="AY29" i="34" s="1"/>
  <c r="W9" i="30"/>
  <c r="AC9" i="30" s="1"/>
  <c r="AE15" i="48"/>
  <c r="AE29" i="48" s="1"/>
  <c r="E26" i="8" s="1"/>
  <c r="AA29" i="48"/>
  <c r="E18" i="10" s="1"/>
  <c r="Y18" i="32"/>
  <c r="AI18" i="32" s="1"/>
  <c r="W18" i="32"/>
  <c r="AC18" i="32" s="1"/>
  <c r="I11" i="96"/>
  <c r="E14" i="95" s="1"/>
  <c r="G14" i="95" s="1"/>
  <c r="I18" i="96"/>
  <c r="E29" i="95" s="1"/>
  <c r="G29" i="95" s="1"/>
  <c r="I8" i="96"/>
  <c r="E8" i="95" s="1"/>
  <c r="M72" i="95"/>
  <c r="K72" i="95"/>
  <c r="I32" i="21" s="1"/>
  <c r="M32" i="21" s="1"/>
  <c r="K11" i="94"/>
  <c r="I46" i="45" s="1"/>
  <c r="M46" i="45" s="1"/>
  <c r="K19" i="94"/>
  <c r="I46" i="37" s="1"/>
  <c r="M46" i="37" s="1"/>
  <c r="K27" i="94"/>
  <c r="I46" i="30" s="1"/>
  <c r="M46" i="30" s="1"/>
  <c r="K29" i="96"/>
  <c r="I29" i="96"/>
  <c r="E35" i="94" s="1"/>
  <c r="G35" i="94" s="1"/>
  <c r="Y16" i="31"/>
  <c r="AI16" i="31" s="1"/>
  <c r="W16" i="31"/>
  <c r="AC16" i="31" s="1"/>
  <c r="AC26" i="33"/>
  <c r="AE26" i="33"/>
  <c r="AO14" i="45"/>
  <c r="AM14" i="45"/>
  <c r="W14" i="39"/>
  <c r="Y14" i="39" s="1"/>
  <c r="W17" i="42"/>
  <c r="AC17" i="42" s="1"/>
  <c r="BA38" i="30"/>
  <c r="AK38" i="30"/>
  <c r="S38" i="30"/>
  <c r="Q38" i="30"/>
  <c r="AU38" i="30"/>
  <c r="AE38" i="30"/>
  <c r="AM37" i="42"/>
  <c r="AS37" i="42" s="1"/>
  <c r="AC40" i="42"/>
  <c r="AE40" i="42"/>
  <c r="AM18" i="36"/>
  <c r="AS18" i="36" s="1"/>
  <c r="AC40" i="45"/>
  <c r="AE40" i="45"/>
  <c r="AC40" i="39"/>
  <c r="AE40" i="39"/>
  <c r="AM30" i="56"/>
  <c r="AS30" i="56" s="1"/>
  <c r="Q30" i="56"/>
  <c r="W30" i="56" s="1"/>
  <c r="AC30" i="56"/>
  <c r="AI30" i="56" s="1"/>
  <c r="W9" i="43"/>
  <c r="Y9" i="43"/>
  <c r="AK9" i="43" s="1"/>
  <c r="BA36" i="30"/>
  <c r="AK36" i="30"/>
  <c r="S36" i="30"/>
  <c r="Q36" i="30"/>
  <c r="M44" i="30"/>
  <c r="AU36" i="30"/>
  <c r="AE36" i="30"/>
  <c r="AY34" i="35"/>
  <c r="Y46" i="54"/>
  <c r="Q46" i="54"/>
  <c r="W46" i="54" s="1"/>
  <c r="AU39" i="46"/>
  <c r="AE39" i="46"/>
  <c r="BA39" i="46"/>
  <c r="AK39" i="46"/>
  <c r="Q39" i="46"/>
  <c r="Y27" i="32"/>
  <c r="AM40" i="46"/>
  <c r="AO40" i="46" s="1"/>
  <c r="AO37" i="35"/>
  <c r="AY37" i="35" s="1"/>
  <c r="AM37" i="35"/>
  <c r="AS37" i="35" s="1"/>
  <c r="Y37" i="30"/>
  <c r="AM31" i="41"/>
  <c r="AS31" i="41" s="1"/>
  <c r="AO37" i="32"/>
  <c r="AY37" i="32" s="1"/>
  <c r="AM37" i="32"/>
  <c r="AS37" i="32" s="1"/>
  <c r="AC23" i="35"/>
  <c r="AE23" i="35"/>
  <c r="AM40" i="41"/>
  <c r="AO40" i="41" s="1"/>
  <c r="AM12" i="46"/>
  <c r="AO12" i="46" s="1"/>
  <c r="AM32" i="32"/>
  <c r="AS32" i="32" s="1"/>
  <c r="AO13" i="36"/>
  <c r="AY13" i="36" s="1"/>
  <c r="AM13" i="36"/>
  <c r="AS13" i="36" s="1"/>
  <c r="AM29" i="35"/>
  <c r="AS29" i="35" s="1"/>
  <c r="M18" i="13"/>
  <c r="M30" i="13" s="1"/>
  <c r="I30" i="13"/>
  <c r="E33" i="12" s="1"/>
  <c r="AO23" i="31"/>
  <c r="AY23" i="31" s="1"/>
  <c r="AM23" i="31"/>
  <c r="AS23" i="31" s="1"/>
  <c r="AC27" i="35"/>
  <c r="AE27" i="35"/>
  <c r="CA51" i="52"/>
  <c r="CE51" i="52" s="1"/>
  <c r="AS51" i="52"/>
  <c r="AC51" i="52"/>
  <c r="BW51" i="52"/>
  <c r="BG51" i="52"/>
  <c r="Y51" i="52"/>
  <c r="BC51" i="52"/>
  <c r="AM51" i="52"/>
  <c r="AQ51" i="52" s="1"/>
  <c r="CG51" i="52"/>
  <c r="BQ51" i="52"/>
  <c r="AI51" i="52"/>
  <c r="Q51" i="52"/>
  <c r="W51" i="52" s="1"/>
  <c r="BM51" i="52"/>
  <c r="AW51" i="52"/>
  <c r="AM23" i="40"/>
  <c r="AO23" i="40" s="1"/>
  <c r="BO22" i="51"/>
  <c r="AY22" i="51"/>
  <c r="AI22" i="51"/>
  <c r="Q22" i="51"/>
  <c r="BG22" i="51"/>
  <c r="AQ22" i="51"/>
  <c r="AU22" i="51" s="1"/>
  <c r="AA22" i="51"/>
  <c r="AS43" i="39"/>
  <c r="AU43" i="39"/>
  <c r="AI40" i="44"/>
  <c r="AY12" i="45"/>
  <c r="S13" i="42"/>
  <c r="AO42" i="42"/>
  <c r="Y34" i="37"/>
  <c r="BI80" i="52"/>
  <c r="BG80" i="52"/>
  <c r="BM80" i="52" s="1"/>
  <c r="AM16" i="42"/>
  <c r="AS16" i="42" s="1"/>
  <c r="AO16" i="42"/>
  <c r="AY16" i="42" s="1"/>
  <c r="AO28" i="46"/>
  <c r="AM28" i="46"/>
  <c r="W19" i="39"/>
  <c r="AC19" i="39" s="1"/>
  <c r="M44" i="33"/>
  <c r="Q36" i="33"/>
  <c r="AS34" i="41"/>
  <c r="AU34" i="41"/>
  <c r="AI24" i="42"/>
  <c r="BA38" i="35"/>
  <c r="AK38" i="35"/>
  <c r="Q38" i="35"/>
  <c r="AU38" i="35"/>
  <c r="AE38" i="35"/>
  <c r="AY42" i="37"/>
  <c r="AU41" i="31"/>
  <c r="AO41" i="31"/>
  <c r="AS41" i="31"/>
  <c r="I44" i="42"/>
  <c r="AO23" i="42"/>
  <c r="AM23" i="42"/>
  <c r="AI27" i="42"/>
  <c r="Y56" i="56"/>
  <c r="AY12" i="39"/>
  <c r="AI27" i="40"/>
  <c r="Y19" i="31"/>
  <c r="AI19" i="31" s="1"/>
  <c r="W19" i="31"/>
  <c r="AC19" i="31" s="1"/>
  <c r="AC27" i="41"/>
  <c r="AE27" i="41"/>
  <c r="AS21" i="52"/>
  <c r="AO17" i="45"/>
  <c r="AY17" i="45" s="1"/>
  <c r="AM17" i="45"/>
  <c r="AS17" i="45" s="1"/>
  <c r="Y17" i="39"/>
  <c r="AI17" i="39" s="1"/>
  <c r="W17" i="39"/>
  <c r="AC17" i="39" s="1"/>
  <c r="AU39" i="39"/>
  <c r="AK39" i="39"/>
  <c r="AE39" i="39"/>
  <c r="BA39" i="39"/>
  <c r="S39" i="39"/>
  <c r="Q39" i="39"/>
  <c r="AC23" i="34"/>
  <c r="AE23" i="34"/>
  <c r="Y25" i="38"/>
  <c r="AI25" i="38" s="1"/>
  <c r="AM11" i="38"/>
  <c r="AS11" i="38" s="1"/>
  <c r="AC40" i="34"/>
  <c r="AE40" i="34"/>
  <c r="W15" i="44"/>
  <c r="AC15" i="44" s="1"/>
  <c r="Y15" i="44"/>
  <c r="AI15" i="44" s="1"/>
  <c r="AY80" i="52"/>
  <c r="AW80" i="52"/>
  <c r="BC80" i="52" s="1"/>
  <c r="AI12" i="45"/>
  <c r="AC26" i="45"/>
  <c r="AE26" i="45"/>
  <c r="AO16" i="30"/>
  <c r="AM16" i="30"/>
  <c r="AS16" i="30" s="1"/>
  <c r="Y19" i="32"/>
  <c r="AI19" i="32" s="1"/>
  <c r="W19" i="32"/>
  <c r="AC19" i="32" s="1"/>
  <c r="Q57" i="54"/>
  <c r="W57" i="54" s="1"/>
  <c r="Y57" i="54"/>
  <c r="M11" i="52"/>
  <c r="AU43" i="38"/>
  <c r="AS43" i="38"/>
  <c r="AO43" i="38"/>
  <c r="AU38" i="36"/>
  <c r="AE38" i="36"/>
  <c r="BA38" i="36"/>
  <c r="AK38" i="36"/>
  <c r="Q38" i="36"/>
  <c r="AC40" i="32"/>
  <c r="AE40" i="32"/>
  <c r="Y36" i="44"/>
  <c r="W36" i="44"/>
  <c r="AM18" i="39"/>
  <c r="AS18" i="39" s="1"/>
  <c r="AO31" i="35"/>
  <c r="AY31" i="35" s="1"/>
  <c r="AM31" i="35"/>
  <c r="AS31" i="35" s="1"/>
  <c r="AO13" i="35"/>
  <c r="BA13" i="35" s="1"/>
  <c r="AM13" i="35"/>
  <c r="AI40" i="36"/>
  <c r="BA8" i="43"/>
  <c r="AO41" i="30"/>
  <c r="AS41" i="30"/>
  <c r="AY16" i="30"/>
  <c r="Y31" i="44"/>
  <c r="AI31" i="44" s="1"/>
  <c r="AM33" i="37"/>
  <c r="AS33" i="37" s="1"/>
  <c r="BA39" i="40"/>
  <c r="AK39" i="40"/>
  <c r="Q39" i="40"/>
  <c r="AU39" i="40"/>
  <c r="AE39" i="40"/>
  <c r="AC40" i="37"/>
  <c r="AE40" i="37"/>
  <c r="AC27" i="44"/>
  <c r="AE27" i="44"/>
  <c r="W15" i="33"/>
  <c r="AC15" i="33" s="1"/>
  <c r="AM37" i="31"/>
  <c r="AS37" i="31" s="1"/>
  <c r="AC34" i="42"/>
  <c r="AE34" i="42"/>
  <c r="Y13" i="39"/>
  <c r="AK13" i="39" s="1"/>
  <c r="W13" i="39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BE9" i="75"/>
  <c r="E35" i="74" s="1"/>
  <c r="AO9" i="75"/>
  <c r="I18" i="27" s="1"/>
  <c r="Y9" i="75"/>
  <c r="I9" i="75"/>
  <c r="I15" i="25" s="1"/>
  <c r="Y34" i="31"/>
  <c r="AC27" i="45"/>
  <c r="AE27" i="45"/>
  <c r="AO19" i="42"/>
  <c r="AY19" i="42" s="1"/>
  <c r="AM19" i="42"/>
  <c r="AS19" i="42" s="1"/>
  <c r="AI26" i="43"/>
  <c r="AM14" i="35"/>
  <c r="BA36" i="46"/>
  <c r="AK36" i="46"/>
  <c r="Q36" i="46"/>
  <c r="AU36" i="46"/>
  <c r="AE36" i="46"/>
  <c r="M44" i="46"/>
  <c r="AI12" i="38"/>
  <c r="AS23" i="39"/>
  <c r="AU23" i="39"/>
  <c r="AY41" i="33"/>
  <c r="Y55" i="50"/>
  <c r="Q55" i="50"/>
  <c r="W55" i="50" s="1"/>
  <c r="Q58" i="50"/>
  <c r="W58" i="50" s="1"/>
  <c r="Y58" i="50"/>
  <c r="AU40" i="44"/>
  <c r="AS40" i="44"/>
  <c r="AU34" i="43"/>
  <c r="AS34" i="43"/>
  <c r="K9" i="96"/>
  <c r="E11" i="95" s="1"/>
  <c r="G11" i="95" s="1"/>
  <c r="I9" i="96"/>
  <c r="E10" i="95" s="1"/>
  <c r="G10" i="95" s="1"/>
  <c r="W36" i="31"/>
  <c r="Y36" i="31"/>
  <c r="S18" i="32"/>
  <c r="I12" i="96"/>
  <c r="E16" i="95" s="1"/>
  <c r="G16" i="95" s="1"/>
  <c r="M78" i="95"/>
  <c r="K78" i="95"/>
  <c r="I169" i="11" s="1"/>
  <c r="K81" i="98"/>
  <c r="O41" i="98"/>
  <c r="M73" i="95"/>
  <c r="K73" i="95"/>
  <c r="I168" i="11" s="1"/>
  <c r="K12" i="94"/>
  <c r="I46" i="44" s="1"/>
  <c r="M46" i="44" s="1"/>
  <c r="M20" i="94"/>
  <c r="K20" i="94"/>
  <c r="I46" i="36" s="1"/>
  <c r="M46" i="36" s="1"/>
  <c r="M28" i="94"/>
  <c r="K28" i="94"/>
  <c r="I35" i="24" s="1"/>
  <c r="M35" i="24" s="1"/>
  <c r="S35" i="24" s="1"/>
  <c r="K30" i="96"/>
  <c r="E36" i="94" s="1"/>
  <c r="G36" i="94" s="1"/>
  <c r="I30" i="96"/>
  <c r="AS42" i="40"/>
  <c r="AU42" i="40"/>
  <c r="Y13" i="41"/>
  <c r="AK13" i="41" s="1"/>
  <c r="W13" i="41"/>
  <c r="Y30" i="33"/>
  <c r="AI30" i="33" s="1"/>
  <c r="S16" i="31"/>
  <c r="AG12" i="30"/>
  <c r="AI12" i="30" s="1"/>
  <c r="AG13" i="30"/>
  <c r="AG10" i="30"/>
  <c r="AG9" i="30"/>
  <c r="AG21" i="30"/>
  <c r="Y19" i="46"/>
  <c r="W19" i="46"/>
  <c r="Y26" i="33"/>
  <c r="S14" i="39"/>
  <c r="Y25" i="35"/>
  <c r="AI25" i="35" s="1"/>
  <c r="S17" i="42"/>
  <c r="AU39" i="30"/>
  <c r="AE39" i="30"/>
  <c r="BA39" i="30"/>
  <c r="AK39" i="30"/>
  <c r="Q39" i="30"/>
  <c r="S39" i="30" s="1"/>
  <c r="Y29" i="40"/>
  <c r="AI29" i="40" s="1"/>
  <c r="Y32" i="35"/>
  <c r="AI32" i="35" s="1"/>
  <c r="Y30" i="37"/>
  <c r="AI30" i="37" s="1"/>
  <c r="W15" i="41"/>
  <c r="AC15" i="41" s="1"/>
  <c r="Y40" i="42"/>
  <c r="Y40" i="45"/>
  <c r="Y40" i="39"/>
  <c r="Y13" i="32"/>
  <c r="AK13" i="32" s="1"/>
  <c r="W13" i="32"/>
  <c r="Y9" i="34"/>
  <c r="W9" i="34"/>
  <c r="AO24" i="40"/>
  <c r="AY24" i="40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AM9" i="43"/>
  <c r="AO9" i="43" s="1"/>
  <c r="AC34" i="45"/>
  <c r="AE34" i="45"/>
  <c r="I44" i="30"/>
  <c r="AM25" i="45"/>
  <c r="AS25" i="45" s="1"/>
  <c r="AC42" i="34"/>
  <c r="AE42" i="34"/>
  <c r="AI23" i="35"/>
  <c r="AM30" i="32"/>
  <c r="AS30" i="32" s="1"/>
  <c r="AO30" i="32"/>
  <c r="AY30" i="32" s="1"/>
  <c r="AM37" i="40"/>
  <c r="AS37" i="40" s="1"/>
  <c r="Y15" i="45"/>
  <c r="AI15" i="45" s="1"/>
  <c r="W15" i="45"/>
  <c r="AC15" i="45" s="1"/>
  <c r="Y23" i="35"/>
  <c r="AK23" i="35" s="1"/>
  <c r="AO12" i="41"/>
  <c r="BA12" i="41" s="1"/>
  <c r="AM12" i="41"/>
  <c r="M44" i="39"/>
  <c r="S36" i="39"/>
  <c r="Q36" i="39"/>
  <c r="AK8" i="44"/>
  <c r="AM12" i="33"/>
  <c r="CA79" i="52"/>
  <c r="CG79" i="52" s="1"/>
  <c r="BY79" i="52"/>
  <c r="AM34" i="37"/>
  <c r="AS34" i="37" s="1"/>
  <c r="Y25" i="30"/>
  <c r="AI25" i="30" s="1"/>
  <c r="Y31" i="32"/>
  <c r="AI31" i="32" s="1"/>
  <c r="Y27" i="35"/>
  <c r="AC23" i="43"/>
  <c r="AE23" i="43"/>
  <c r="AM39" i="56"/>
  <c r="Q39" i="56"/>
  <c r="W39" i="56" s="1"/>
  <c r="AI39" i="56"/>
  <c r="AC39" i="56"/>
  <c r="AS39" i="56"/>
  <c r="Y39" i="56"/>
  <c r="AM33" i="40"/>
  <c r="AS33" i="40" s="1"/>
  <c r="Y9" i="41"/>
  <c r="AK9" i="41" s="1"/>
  <c r="W9" i="41"/>
  <c r="AM27" i="46"/>
  <c r="AO27" i="46" s="1"/>
  <c r="BO23" i="51"/>
  <c r="AY23" i="51"/>
  <c r="AI23" i="51"/>
  <c r="Q23" i="51"/>
  <c r="BG23" i="51"/>
  <c r="AQ23" i="51"/>
  <c r="AU23" i="51" s="1"/>
  <c r="AA23" i="51"/>
  <c r="AS23" i="34"/>
  <c r="AU23" i="34"/>
  <c r="Y29" i="30"/>
  <c r="AI9" i="34"/>
  <c r="Y11" i="43"/>
  <c r="AI11" i="43" s="1"/>
  <c r="W11" i="43"/>
  <c r="AC11" i="43" s="1"/>
  <c r="Y15" i="31"/>
  <c r="AI15" i="31" s="1"/>
  <c r="W15" i="31"/>
  <c r="AC15" i="31" s="1"/>
  <c r="AO43" i="39"/>
  <c r="AU43" i="42"/>
  <c r="AO43" i="42"/>
  <c r="AS43" i="42"/>
  <c r="AO33" i="43"/>
  <c r="AY33" i="43" s="1"/>
  <c r="Y9" i="40"/>
  <c r="AK9" i="40" s="1"/>
  <c r="W9" i="40"/>
  <c r="BI85" i="52"/>
  <c r="BK85" i="52" s="1"/>
  <c r="BG85" i="52"/>
  <c r="BM85" i="52" s="1"/>
  <c r="AC34" i="40"/>
  <c r="AE34" i="40"/>
  <c r="Y9" i="31"/>
  <c r="W9" i="31"/>
  <c r="AC9" i="31" s="1"/>
  <c r="AM29" i="46"/>
  <c r="AO29" i="46" s="1"/>
  <c r="S19" i="39"/>
  <c r="I44" i="33"/>
  <c r="AO30" i="42"/>
  <c r="AY30" i="42" s="1"/>
  <c r="AO34" i="41"/>
  <c r="AC23" i="40"/>
  <c r="AE23" i="40"/>
  <c r="W9" i="38"/>
  <c r="Y9" i="38" s="1"/>
  <c r="BA39" i="35"/>
  <c r="AK39" i="35"/>
  <c r="S39" i="35"/>
  <c r="Q39" i="35"/>
  <c r="AU39" i="35"/>
  <c r="AE39" i="35"/>
  <c r="AM34" i="34"/>
  <c r="AM25" i="38"/>
  <c r="AS25" i="38" s="1"/>
  <c r="AO25" i="38"/>
  <c r="AY25" i="38" s="1"/>
  <c r="Y12" i="37"/>
  <c r="AI12" i="37" s="1"/>
  <c r="AM37" i="34"/>
  <c r="AS37" i="34" s="1"/>
  <c r="AO23" i="46"/>
  <c r="AM23" i="46"/>
  <c r="AC12" i="39"/>
  <c r="AE12" i="39"/>
  <c r="AC27" i="56"/>
  <c r="AS27" i="56"/>
  <c r="Y27" i="56"/>
  <c r="AM27" i="56"/>
  <c r="Q27" i="56"/>
  <c r="W27" i="56" s="1"/>
  <c r="AI27" i="56"/>
  <c r="AI41" i="42"/>
  <c r="W13" i="44"/>
  <c r="Y33" i="43"/>
  <c r="AI33" i="43" s="1"/>
  <c r="M44" i="37"/>
  <c r="BA36" i="37"/>
  <c r="AK36" i="37"/>
  <c r="Q36" i="37"/>
  <c r="AU36" i="37"/>
  <c r="AE36" i="37"/>
  <c r="AO24" i="37"/>
  <c r="AY24" i="37" s="1"/>
  <c r="Y27" i="41"/>
  <c r="Y17" i="32"/>
  <c r="AI17" i="32" s="1"/>
  <c r="W17" i="32"/>
  <c r="AC17" i="32" s="1"/>
  <c r="Y23" i="36"/>
  <c r="AI23" i="36" s="1"/>
  <c r="W36" i="42"/>
  <c r="AC40" i="36"/>
  <c r="AE40" i="36"/>
  <c r="AM15" i="44"/>
  <c r="AS15" i="44" s="1"/>
  <c r="W15" i="38"/>
  <c r="AC15" i="38" s="1"/>
  <c r="Y32" i="33"/>
  <c r="AI32" i="33" s="1"/>
  <c r="AK81" i="52"/>
  <c r="AK82" i="52"/>
  <c r="AK83" i="52"/>
  <c r="AK84" i="52"/>
  <c r="AK85" i="52"/>
  <c r="AK80" i="52"/>
  <c r="W13" i="30"/>
  <c r="AC13" i="30" s="1"/>
  <c r="AU43" i="37"/>
  <c r="AO43" i="37"/>
  <c r="AS43" i="37"/>
  <c r="Y26" i="45"/>
  <c r="AK26" i="45" s="1"/>
  <c r="W9" i="36"/>
  <c r="Y9" i="36" s="1"/>
  <c r="AC40" i="31"/>
  <c r="AE40" i="31"/>
  <c r="S19" i="32"/>
  <c r="Y33" i="30"/>
  <c r="Y24" i="37"/>
  <c r="AI24" i="37" s="1"/>
  <c r="Q26" i="50"/>
  <c r="W26" i="50" s="1"/>
  <c r="Y32" i="37"/>
  <c r="AI32" i="37" s="1"/>
  <c r="AO33" i="45"/>
  <c r="AY33" i="45" s="1"/>
  <c r="AM33" i="45"/>
  <c r="AS33" i="45" s="1"/>
  <c r="Q39" i="36"/>
  <c r="AU39" i="36"/>
  <c r="AE39" i="36"/>
  <c r="BA39" i="36"/>
  <c r="AK39" i="36"/>
  <c r="AO11" i="40"/>
  <c r="AY11" i="40" s="1"/>
  <c r="AM11" i="40"/>
  <c r="AS11" i="40" s="1"/>
  <c r="AO36" i="44"/>
  <c r="AM36" i="44"/>
  <c r="AM24" i="32"/>
  <c r="AM42" i="43"/>
  <c r="AO42" i="43" s="1"/>
  <c r="Y27" i="36"/>
  <c r="AI27" i="36" s="1"/>
  <c r="AI26" i="32"/>
  <c r="AO27" i="45"/>
  <c r="AM27" i="45"/>
  <c r="W19" i="36"/>
  <c r="AC19" i="36" s="1"/>
  <c r="Y9" i="39"/>
  <c r="AK9" i="39" s="1"/>
  <c r="W9" i="39"/>
  <c r="AU40" i="43"/>
  <c r="AS40" i="43"/>
  <c r="BA38" i="34"/>
  <c r="AK38" i="34"/>
  <c r="Q38" i="34"/>
  <c r="AU38" i="34"/>
  <c r="AE38" i="34"/>
  <c r="Y40" i="37"/>
  <c r="AO24" i="41"/>
  <c r="AY24" i="41" s="1"/>
  <c r="AO15" i="33"/>
  <c r="AY15" i="33" s="1"/>
  <c r="AM15" i="33"/>
  <c r="AS15" i="33" s="1"/>
  <c r="Y15" i="46"/>
  <c r="W15" i="46"/>
  <c r="AO13" i="39"/>
  <c r="BA13" i="39" s="1"/>
  <c r="AM13" i="39"/>
  <c r="AI12" i="39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AK8" i="45"/>
  <c r="Y19" i="30"/>
  <c r="AI19" i="30" s="1"/>
  <c r="W19" i="30"/>
  <c r="AC19" i="30" s="1"/>
  <c r="W14" i="41"/>
  <c r="AC40" i="43"/>
  <c r="AE40" i="43"/>
  <c r="AI23" i="39"/>
  <c r="Q57" i="50"/>
  <c r="W57" i="50" s="1"/>
  <c r="Y57" i="50"/>
  <c r="CG89" i="52"/>
  <c r="BQ89" i="52"/>
  <c r="Q89" i="52"/>
  <c r="W89" i="52" s="1"/>
  <c r="BM89" i="52"/>
  <c r="AW89" i="52"/>
  <c r="BC89" i="52" s="1"/>
  <c r="CA89" i="52"/>
  <c r="CE89" i="52" s="1"/>
  <c r="AC89" i="52"/>
  <c r="AI89" i="52" s="1"/>
  <c r="BW89" i="52"/>
  <c r="BG89" i="52"/>
  <c r="Y89" i="52"/>
  <c r="AM89" i="52"/>
  <c r="AQ89" i="52" s="1"/>
  <c r="BW92" i="52"/>
  <c r="BG92" i="52"/>
  <c r="Y92" i="52"/>
  <c r="BC92" i="52"/>
  <c r="AM92" i="52"/>
  <c r="AQ92" i="52" s="1"/>
  <c r="CG92" i="52"/>
  <c r="BQ92" i="52"/>
  <c r="AI92" i="52"/>
  <c r="Q92" i="52"/>
  <c r="W92" i="52" s="1"/>
  <c r="BM92" i="52"/>
  <c r="AW92" i="52"/>
  <c r="CA92" i="52"/>
  <c r="CE92" i="52" s="1"/>
  <c r="AS92" i="52"/>
  <c r="AC92" i="52"/>
  <c r="Y23" i="38"/>
  <c r="AI23" i="38" s="1"/>
  <c r="Y18" i="45"/>
  <c r="AI18" i="45" s="1"/>
  <c r="W18" i="45"/>
  <c r="AC18" i="45" s="1"/>
  <c r="AU27" i="40"/>
  <c r="AS27" i="40"/>
  <c r="Y37" i="43"/>
  <c r="AI37" i="43" s="1"/>
  <c r="AO32" i="41"/>
  <c r="AY32" i="41" s="1"/>
  <c r="AM32" i="41"/>
  <c r="AS32" i="41" s="1"/>
  <c r="Y37" i="44"/>
  <c r="AI37" i="44" s="1"/>
  <c r="W37" i="44"/>
  <c r="AC37" i="44" s="1"/>
  <c r="AO27" i="40"/>
  <c r="I13" i="96"/>
  <c r="E18" i="95" s="1"/>
  <c r="G18" i="95" s="1"/>
  <c r="I25" i="96"/>
  <c r="E79" i="95" s="1"/>
  <c r="G79" i="95" s="1"/>
  <c r="I23" i="96"/>
  <c r="E74" i="95" s="1"/>
  <c r="G74" i="95" s="1"/>
  <c r="M13" i="94"/>
  <c r="K13" i="94"/>
  <c r="I46" i="43" s="1"/>
  <c r="M46" i="43" s="1"/>
  <c r="K21" i="94"/>
  <c r="I46" i="35" s="1"/>
  <c r="M46" i="35" s="1"/>
  <c r="K29" i="94"/>
  <c r="I35" i="22" s="1"/>
  <c r="M35" i="22" s="1"/>
  <c r="S35" i="22" s="1"/>
  <c r="K38" i="94"/>
  <c r="I172" i="11" s="1"/>
  <c r="AO42" i="40"/>
  <c r="W13" i="31"/>
  <c r="AC13" i="31" s="1"/>
  <c r="Y13" i="31"/>
  <c r="AI13" i="31" s="1"/>
  <c r="AC26" i="40"/>
  <c r="AE26" i="40"/>
  <c r="Y29" i="34"/>
  <c r="AI29" i="34" s="1"/>
  <c r="Y30" i="38"/>
  <c r="AI30" i="38" s="1"/>
  <c r="AM34" i="40"/>
  <c r="AO34" i="40" s="1"/>
  <c r="K89" i="74"/>
  <c r="I63" i="50" s="1"/>
  <c r="M63" i="50" s="1"/>
  <c r="I89" i="74"/>
  <c r="I97" i="52" s="1"/>
  <c r="M97" i="52" s="1"/>
  <c r="AO34" i="45"/>
  <c r="BA34" i="45" s="1"/>
  <c r="S19" i="46"/>
  <c r="AO31" i="31"/>
  <c r="AY31" i="31" s="1"/>
  <c r="AK8" i="43"/>
  <c r="Y33" i="50"/>
  <c r="Q33" i="50"/>
  <c r="W33" i="50" s="1"/>
  <c r="AM28" i="42"/>
  <c r="AS28" i="42" s="1"/>
  <c r="AC23" i="45"/>
  <c r="AE23" i="45"/>
  <c r="W17" i="30"/>
  <c r="AC17" i="30" s="1"/>
  <c r="Y17" i="30"/>
  <c r="AI17" i="30" s="1"/>
  <c r="AU38" i="42"/>
  <c r="AE38" i="42"/>
  <c r="BA38" i="42"/>
  <c r="AK38" i="42"/>
  <c r="S38" i="42"/>
  <c r="Q38" i="42"/>
  <c r="Y62" i="54"/>
  <c r="Q62" i="54"/>
  <c r="W62" i="54" s="1"/>
  <c r="AO27" i="32"/>
  <c r="AM27" i="32"/>
  <c r="AO37" i="36"/>
  <c r="AY37" i="36" s="1"/>
  <c r="Y37" i="41"/>
  <c r="AI37" i="41" s="1"/>
  <c r="S15" i="41"/>
  <c r="W24" i="90"/>
  <c r="W25" i="90" s="1"/>
  <c r="I24" i="90"/>
  <c r="I25" i="90" s="1"/>
  <c r="BC24" i="90"/>
  <c r="BC25" i="90" s="1"/>
  <c r="AQ24" i="90"/>
  <c r="AQ25" i="90" s="1"/>
  <c r="AG24" i="90"/>
  <c r="AG25" i="90" s="1"/>
  <c r="AC42" i="40"/>
  <c r="AE42" i="40"/>
  <c r="S13" i="32"/>
  <c r="AO24" i="43"/>
  <c r="AY24" i="43" s="1"/>
  <c r="Y31" i="42"/>
  <c r="AI31" i="42" s="1"/>
  <c r="Q8" i="7"/>
  <c r="AY48" i="46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Y34" i="45"/>
  <c r="AK34" i="45" s="1"/>
  <c r="W19" i="37"/>
  <c r="AC19" i="37" s="1"/>
  <c r="AS27" i="35"/>
  <c r="AU27" i="35"/>
  <c r="Q31" i="50"/>
  <c r="W31" i="50" s="1"/>
  <c r="Y31" i="50"/>
  <c r="W14" i="43"/>
  <c r="W17" i="46"/>
  <c r="Y17" i="46" s="1"/>
  <c r="Y33" i="41"/>
  <c r="AI33" i="41" s="1"/>
  <c r="Y37" i="33"/>
  <c r="AI37" i="33" s="1"/>
  <c r="Y36" i="32"/>
  <c r="W36" i="32"/>
  <c r="Y33" i="33"/>
  <c r="AI33" i="33" s="1"/>
  <c r="S15" i="45"/>
  <c r="AC26" i="42"/>
  <c r="AE26" i="42"/>
  <c r="AM28" i="30"/>
  <c r="AS28" i="30" s="1"/>
  <c r="AG24" i="88"/>
  <c r="AG25" i="88" s="1"/>
  <c r="W24" i="88"/>
  <c r="W25" i="88" s="1"/>
  <c r="I24" i="88"/>
  <c r="I25" i="88" s="1"/>
  <c r="BC24" i="88"/>
  <c r="BC25" i="88" s="1"/>
  <c r="AQ24" i="88"/>
  <c r="AQ25" i="88" s="1"/>
  <c r="W18" i="34"/>
  <c r="AC18" i="34" s="1"/>
  <c r="Y29" i="36"/>
  <c r="AI29" i="36" s="1"/>
  <c r="W13" i="38"/>
  <c r="AC13" i="38" s="1"/>
  <c r="Y24" i="43"/>
  <c r="AI24" i="43" s="1"/>
  <c r="AK8" i="40"/>
  <c r="AM32" i="43"/>
  <c r="AS32" i="43" s="1"/>
  <c r="Y23" i="43"/>
  <c r="AK23" i="43" s="1"/>
  <c r="K41" i="74"/>
  <c r="I39" i="54" s="1"/>
  <c r="M39" i="54" s="1"/>
  <c r="W14" i="32"/>
  <c r="Y14" i="32"/>
  <c r="S9" i="41"/>
  <c r="AC34" i="33"/>
  <c r="AE34" i="33"/>
  <c r="AO25" i="36"/>
  <c r="AY25" i="36" s="1"/>
  <c r="AY23" i="34"/>
  <c r="BA23" i="34"/>
  <c r="AM11" i="43"/>
  <c r="AS11" i="43" s="1"/>
  <c r="BA23" i="33"/>
  <c r="AY23" i="33"/>
  <c r="AM15" i="31"/>
  <c r="AS15" i="31" s="1"/>
  <c r="AC12" i="41"/>
  <c r="AE12" i="41"/>
  <c r="AI43" i="44"/>
  <c r="Y13" i="40"/>
  <c r="AK13" i="40" s="1"/>
  <c r="W13" i="40"/>
  <c r="AO9" i="40"/>
  <c r="AM9" i="40"/>
  <c r="BI84" i="52"/>
  <c r="BG84" i="52"/>
  <c r="BM84" i="52" s="1"/>
  <c r="AI27" i="30"/>
  <c r="AO9" i="31"/>
  <c r="AY9" i="31" s="1"/>
  <c r="AM9" i="31"/>
  <c r="AS9" i="31" s="1"/>
  <c r="AS33" i="56"/>
  <c r="Y33" i="56"/>
  <c r="AM33" i="56"/>
  <c r="Q33" i="56"/>
  <c r="W33" i="56" s="1"/>
  <c r="AC33" i="56"/>
  <c r="AI33" i="56" s="1"/>
  <c r="W19" i="45"/>
  <c r="AC19" i="45" s="1"/>
  <c r="AM34" i="39"/>
  <c r="Y27" i="50"/>
  <c r="Q27" i="50"/>
  <c r="W27" i="50" s="1"/>
  <c r="AS27" i="41"/>
  <c r="AU27" i="41"/>
  <c r="Y23" i="40"/>
  <c r="AK23" i="40" s="1"/>
  <c r="AC26" i="34"/>
  <c r="AE26" i="34"/>
  <c r="S9" i="38"/>
  <c r="W17" i="41"/>
  <c r="AC17" i="41" s="1"/>
  <c r="Y25" i="36"/>
  <c r="AI25" i="36" s="1"/>
  <c r="AO29" i="43"/>
  <c r="AY29" i="43" s="1"/>
  <c r="AM29" i="43"/>
  <c r="AS29" i="43" s="1"/>
  <c r="W11" i="34"/>
  <c r="AC11" i="34" s="1"/>
  <c r="AM40" i="36"/>
  <c r="Y27" i="54"/>
  <c r="Q27" i="54"/>
  <c r="W27" i="54" s="1"/>
  <c r="AM12" i="36"/>
  <c r="AS12" i="36" s="1"/>
  <c r="W16" i="44"/>
  <c r="AC16" i="44" s="1"/>
  <c r="I44" i="37"/>
  <c r="Q8" i="49"/>
  <c r="AS23" i="37"/>
  <c r="AM14" i="40"/>
  <c r="AO14" i="40" s="1"/>
  <c r="AK8" i="42"/>
  <c r="AO17" i="32"/>
  <c r="AY17" i="32" s="1"/>
  <c r="AM17" i="32"/>
  <c r="AS17" i="32" s="1"/>
  <c r="AC34" i="34"/>
  <c r="AE34" i="34"/>
  <c r="AM32" i="45"/>
  <c r="AS32" i="45" s="1"/>
  <c r="AO32" i="45"/>
  <c r="AY32" i="45" s="1"/>
  <c r="BA8" i="44"/>
  <c r="AO36" i="42"/>
  <c r="AM36" i="42"/>
  <c r="AS40" i="30"/>
  <c r="AU40" i="30"/>
  <c r="AI43" i="37"/>
  <c r="Y18" i="35"/>
  <c r="AI18" i="35" s="1"/>
  <c r="W18" i="35"/>
  <c r="AC18" i="35" s="1"/>
  <c r="S13" i="30"/>
  <c r="AO9" i="36"/>
  <c r="AY9" i="36" s="1"/>
  <c r="AM9" i="36"/>
  <c r="BW41" i="52"/>
  <c r="BG41" i="52"/>
  <c r="BC41" i="52"/>
  <c r="AM41" i="52"/>
  <c r="AQ41" i="52" s="1"/>
  <c r="BQ41" i="52"/>
  <c r="Q41" i="52"/>
  <c r="W41" i="52" s="1"/>
  <c r="BM41" i="52"/>
  <c r="AW41" i="52"/>
  <c r="CA41" i="52"/>
  <c r="CE41" i="52" s="1"/>
  <c r="AS41" i="52"/>
  <c r="AC41" i="52"/>
  <c r="AI41" i="52" s="1"/>
  <c r="Y14" i="33"/>
  <c r="W14" i="33"/>
  <c r="AI9" i="40"/>
  <c r="Y17" i="31"/>
  <c r="AI17" i="31" s="1"/>
  <c r="W17" i="31"/>
  <c r="AC17" i="31" s="1"/>
  <c r="W17" i="43"/>
  <c r="AC17" i="43" s="1"/>
  <c r="BA38" i="31"/>
  <c r="AK38" i="31"/>
  <c r="Q38" i="31"/>
  <c r="Q44" i="31" s="1"/>
  <c r="AU38" i="31"/>
  <c r="AE38" i="31"/>
  <c r="AC40" i="30"/>
  <c r="AE40" i="30"/>
  <c r="AO32" i="38"/>
  <c r="AY32" i="38" s="1"/>
  <c r="AM32" i="38"/>
  <c r="AS32" i="38" s="1"/>
  <c r="AM27" i="39"/>
  <c r="AO27" i="39"/>
  <c r="W16" i="35"/>
  <c r="AC16" i="35" s="1"/>
  <c r="W16" i="33"/>
  <c r="AC16" i="33" s="1"/>
  <c r="Y16" i="33"/>
  <c r="AI16" i="33" s="1"/>
  <c r="M18" i="15"/>
  <c r="M30" i="15" s="1"/>
  <c r="E36" i="10" s="1"/>
  <c r="I30" i="15"/>
  <c r="AI24" i="45"/>
  <c r="AO28" i="33"/>
  <c r="AY28" i="33" s="1"/>
  <c r="AM28" i="33"/>
  <c r="AS28" i="33" s="1"/>
  <c r="AY41" i="30"/>
  <c r="S19" i="36"/>
  <c r="AM40" i="38"/>
  <c r="AS40" i="38" s="1"/>
  <c r="Q37" i="50"/>
  <c r="W37" i="50" s="1"/>
  <c r="Y37" i="50"/>
  <c r="AO40" i="43"/>
  <c r="AM17" i="40"/>
  <c r="AS17" i="40" s="1"/>
  <c r="AU39" i="34"/>
  <c r="AE39" i="34"/>
  <c r="BA39" i="34"/>
  <c r="AK39" i="34"/>
  <c r="S39" i="34"/>
  <c r="Q39" i="34"/>
  <c r="Y24" i="34"/>
  <c r="AI24" i="34" s="1"/>
  <c r="AY8" i="38"/>
  <c r="Y11" i="46"/>
  <c r="W11" i="46"/>
  <c r="AI43" i="45"/>
  <c r="Y15" i="35"/>
  <c r="AI15" i="35" s="1"/>
  <c r="W15" i="35"/>
  <c r="AC15" i="35" s="1"/>
  <c r="Y32" i="38"/>
  <c r="AI32" i="38" s="1"/>
  <c r="Y18" i="41"/>
  <c r="AI18" i="41" s="1"/>
  <c r="W18" i="41"/>
  <c r="AC18" i="41" s="1"/>
  <c r="AI27" i="44"/>
  <c r="AC42" i="43"/>
  <c r="AE42" i="43"/>
  <c r="AI12" i="35"/>
  <c r="Y25" i="31"/>
  <c r="AI25" i="31" s="1"/>
  <c r="Y16" i="39"/>
  <c r="AI16" i="39" s="1"/>
  <c r="W16" i="39"/>
  <c r="AC16" i="39" s="1"/>
  <c r="W16" i="37"/>
  <c r="AC16" i="37" s="1"/>
  <c r="BA19" i="75"/>
  <c r="I62" i="11" s="1"/>
  <c r="AK19" i="75"/>
  <c r="I60" i="11" s="1"/>
  <c r="U19" i="75"/>
  <c r="I46" i="23" s="1"/>
  <c r="M46" i="23" s="1"/>
  <c r="S46" i="23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Y19" i="75"/>
  <c r="AO19" i="75"/>
  <c r="I28" i="27" s="1"/>
  <c r="M28" i="27" s="1"/>
  <c r="I19" i="75"/>
  <c r="I45" i="25" s="1"/>
  <c r="M45" i="25" s="1"/>
  <c r="S45" i="25" s="1"/>
  <c r="W26" i="30"/>
  <c r="S19" i="30"/>
  <c r="AI41" i="41"/>
  <c r="Y40" i="38"/>
  <c r="AI40" i="38" s="1"/>
  <c r="AI8" i="43"/>
  <c r="S14" i="41"/>
  <c r="Y29" i="44"/>
  <c r="AI29" i="44" s="1"/>
  <c r="Y54" i="54"/>
  <c r="Q54" i="54"/>
  <c r="W54" i="54" s="1"/>
  <c r="Y40" i="43"/>
  <c r="AU38" i="44"/>
  <c r="AE38" i="44"/>
  <c r="BA38" i="44"/>
  <c r="AK38" i="44"/>
  <c r="Q38" i="44"/>
  <c r="Q44" i="44" s="1"/>
  <c r="Y24" i="41"/>
  <c r="AI24" i="41" s="1"/>
  <c r="AO29" i="41"/>
  <c r="AY29" i="41" s="1"/>
  <c r="Y91" i="52"/>
  <c r="BC91" i="52"/>
  <c r="AM91" i="52"/>
  <c r="AQ91" i="52" s="1"/>
  <c r="CG91" i="52"/>
  <c r="BQ91" i="52"/>
  <c r="AI91" i="52"/>
  <c r="Q91" i="52"/>
  <c r="W91" i="52" s="1"/>
  <c r="BM91" i="52"/>
  <c r="AW91" i="52"/>
  <c r="CA91" i="52"/>
  <c r="CE91" i="52" s="1"/>
  <c r="AS91" i="52"/>
  <c r="AC91" i="52"/>
  <c r="BW91" i="52"/>
  <c r="BG91" i="52"/>
  <c r="Y60" i="50"/>
  <c r="Q60" i="50"/>
  <c r="W60" i="50" s="1"/>
  <c r="Q56" i="50"/>
  <c r="W56" i="50" s="1"/>
  <c r="Y56" i="50"/>
  <c r="AO32" i="31"/>
  <c r="AY32" i="31" s="1"/>
  <c r="AO29" i="32"/>
  <c r="AY29" i="32" s="1"/>
  <c r="AU40" i="42"/>
  <c r="AS40" i="42"/>
  <c r="Y17" i="50"/>
  <c r="Q17" i="50"/>
  <c r="W17" i="50" s="1"/>
  <c r="AO29" i="40"/>
  <c r="AY29" i="40" s="1"/>
  <c r="S36" i="31"/>
  <c r="S9" i="30"/>
  <c r="AM33" i="38"/>
  <c r="AS33" i="38" s="1"/>
  <c r="AO33" i="38"/>
  <c r="AY33" i="38" s="1"/>
  <c r="AM37" i="37"/>
  <c r="AS37" i="37" s="1"/>
  <c r="W9" i="33"/>
  <c r="Y15" i="39"/>
  <c r="AI15" i="39" s="1"/>
  <c r="W15" i="39"/>
  <c r="AC15" i="39" s="1"/>
  <c r="Y15" i="37"/>
  <c r="AI15" i="37" s="1"/>
  <c r="W15" i="37"/>
  <c r="AC15" i="37" s="1"/>
  <c r="AO37" i="44"/>
  <c r="AY37" i="44" s="1"/>
  <c r="AM37" i="44"/>
  <c r="AS37" i="44" s="1"/>
  <c r="AC26" i="44"/>
  <c r="AE26" i="44"/>
  <c r="M31" i="24"/>
  <c r="G32" i="10" s="1"/>
  <c r="S8" i="24"/>
  <c r="S31" i="24" s="1"/>
  <c r="I38" i="8" s="1"/>
  <c r="K14" i="96"/>
  <c r="E21" i="95" s="1"/>
  <c r="G21" i="95" s="1"/>
  <c r="I14" i="96"/>
  <c r="E20" i="95" s="1"/>
  <c r="G20" i="95" s="1"/>
  <c r="K26" i="96"/>
  <c r="E82" i="95" s="1"/>
  <c r="G82" i="95" s="1"/>
  <c r="I26" i="96"/>
  <c r="E81" i="95" s="1"/>
  <c r="G81" i="95" s="1"/>
  <c r="I19" i="96"/>
  <c r="E31" i="95" s="1"/>
  <c r="G31" i="95" s="1"/>
  <c r="M84" i="95"/>
  <c r="K84" i="95"/>
  <c r="I173" i="11" s="1"/>
  <c r="M14" i="94"/>
  <c r="K14" i="94"/>
  <c r="I46" i="42" s="1"/>
  <c r="M46" i="42" s="1"/>
  <c r="M22" i="94"/>
  <c r="K22" i="94"/>
  <c r="I46" i="34" s="1"/>
  <c r="M46" i="34" s="1"/>
  <c r="E30" i="94"/>
  <c r="G30" i="94" s="1"/>
  <c r="E33" i="94"/>
  <c r="G33" i="94" s="1"/>
  <c r="M37" i="94"/>
  <c r="K37" i="94"/>
  <c r="AY40" i="39"/>
  <c r="S13" i="31"/>
  <c r="Y26" i="40"/>
  <c r="AK26" i="40" s="1"/>
  <c r="M44" i="45"/>
  <c r="S36" i="45"/>
  <c r="Q36" i="45"/>
  <c r="AC34" i="43"/>
  <c r="AE34" i="43"/>
  <c r="AM27" i="37"/>
  <c r="AS27" i="37" s="1"/>
  <c r="AC23" i="32"/>
  <c r="AE23" i="32"/>
  <c r="K87" i="74"/>
  <c r="I61" i="50" s="1"/>
  <c r="M61" i="50" s="1"/>
  <c r="I87" i="74"/>
  <c r="I95" i="52" s="1"/>
  <c r="M95" i="52" s="1"/>
  <c r="Y19" i="33"/>
  <c r="AI19" i="33" s="1"/>
  <c r="W19" i="33"/>
  <c r="AC19" i="33" s="1"/>
  <c r="Y48" i="52"/>
  <c r="BC48" i="52"/>
  <c r="AM48" i="52"/>
  <c r="AQ48" i="52" s="1"/>
  <c r="CG48" i="52"/>
  <c r="BQ48" i="52"/>
  <c r="AI48" i="52"/>
  <c r="Q48" i="52"/>
  <c r="W48" i="52" s="1"/>
  <c r="BM48" i="52"/>
  <c r="AW48" i="52"/>
  <c r="CA48" i="52"/>
  <c r="CE48" i="52" s="1"/>
  <c r="AS48" i="52"/>
  <c r="AC48" i="52"/>
  <c r="BW48" i="52"/>
  <c r="BG48" i="52"/>
  <c r="Y23" i="45"/>
  <c r="AK23" i="45" s="1"/>
  <c r="S17" i="30"/>
  <c r="AU39" i="42"/>
  <c r="AE39" i="42"/>
  <c r="BA39" i="42"/>
  <c r="AK39" i="42"/>
  <c r="S39" i="42"/>
  <c r="S44" i="42" s="1"/>
  <c r="Q39" i="42"/>
  <c r="AO33" i="41"/>
  <c r="AY33" i="41" s="1"/>
  <c r="AM33" i="41"/>
  <c r="AS33" i="41" s="1"/>
  <c r="AO29" i="45"/>
  <c r="AY29" i="45" s="1"/>
  <c r="AO26" i="42"/>
  <c r="W18" i="31"/>
  <c r="AC18" i="31" s="1"/>
  <c r="Y42" i="40"/>
  <c r="Y13" i="34"/>
  <c r="AK13" i="34" s="1"/>
  <c r="W13" i="34"/>
  <c r="AC26" i="39"/>
  <c r="AE26" i="39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Y33" i="31"/>
  <c r="AI33" i="31" s="1"/>
  <c r="S19" i="37"/>
  <c r="AO27" i="35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AM8" i="31"/>
  <c r="AM8" i="35"/>
  <c r="S14" i="43"/>
  <c r="S8" i="22"/>
  <c r="Y28" i="42"/>
  <c r="AI28" i="42" s="1"/>
  <c r="AO34" i="33"/>
  <c r="AM34" i="33"/>
  <c r="S17" i="46"/>
  <c r="W11" i="39"/>
  <c r="AC11" i="39" s="1"/>
  <c r="AO30" i="39"/>
  <c r="AY30" i="39" s="1"/>
  <c r="AM30" i="39"/>
  <c r="AS30" i="39" s="1"/>
  <c r="S36" i="32"/>
  <c r="Y15" i="32"/>
  <c r="AI15" i="32" s="1"/>
  <c r="W15" i="32"/>
  <c r="AC15" i="32" s="1"/>
  <c r="Y26" i="42"/>
  <c r="AK26" i="42" s="1"/>
  <c r="S18" i="34"/>
  <c r="AO34" i="44"/>
  <c r="AM34" i="44"/>
  <c r="AI43" i="42"/>
  <c r="S13" i="38"/>
  <c r="W16" i="36"/>
  <c r="AC16" i="36" s="1"/>
  <c r="BA42" i="36"/>
  <c r="AY42" i="36"/>
  <c r="W9" i="32"/>
  <c r="Y9" i="32" s="1"/>
  <c r="Y32" i="39"/>
  <c r="AI32" i="39" s="1"/>
  <c r="Q9" i="53"/>
  <c r="Y34" i="33"/>
  <c r="Y26" i="38"/>
  <c r="AI26" i="38" s="1"/>
  <c r="Y30" i="39"/>
  <c r="AI30" i="39" s="1"/>
  <c r="BC24" i="92"/>
  <c r="BC25" i="92" s="1"/>
  <c r="AQ24" i="92"/>
  <c r="AQ25" i="92" s="1"/>
  <c r="AG24" i="92"/>
  <c r="AG25" i="92" s="1"/>
  <c r="W24" i="92"/>
  <c r="W25" i="92" s="1"/>
  <c r="I24" i="92"/>
  <c r="I25" i="92" s="1"/>
  <c r="W15" i="36"/>
  <c r="AC15" i="36" s="1"/>
  <c r="AO25" i="42"/>
  <c r="AY25" i="42" s="1"/>
  <c r="Y28" i="30"/>
  <c r="Y12" i="41"/>
  <c r="AK12" i="41" s="1"/>
  <c r="AC40" i="41"/>
  <c r="AE40" i="41"/>
  <c r="AS40" i="33"/>
  <c r="AU40" i="33"/>
  <c r="BI83" i="52"/>
  <c r="BG83" i="52"/>
  <c r="BM83" i="52" s="1"/>
  <c r="AI37" i="30"/>
  <c r="W16" i="40"/>
  <c r="AC16" i="40" s="1"/>
  <c r="I70" i="74"/>
  <c r="I35" i="52" s="1"/>
  <c r="M35" i="52" s="1"/>
  <c r="K38" i="74"/>
  <c r="I33" i="54" s="1"/>
  <c r="M33" i="54" s="1"/>
  <c r="S19" i="45"/>
  <c r="AU42" i="37"/>
  <c r="AS42" i="37"/>
  <c r="AS42" i="52"/>
  <c r="AC42" i="52"/>
  <c r="BW42" i="52"/>
  <c r="BG42" i="52"/>
  <c r="Y42" i="52"/>
  <c r="BC42" i="52"/>
  <c r="AM42" i="52"/>
  <c r="AQ42" i="52" s="1"/>
  <c r="CG42" i="52"/>
  <c r="BQ42" i="52"/>
  <c r="AI42" i="52"/>
  <c r="Q42" i="52"/>
  <c r="W42" i="52" s="1"/>
  <c r="BM42" i="52"/>
  <c r="AW42" i="52"/>
  <c r="CA42" i="52"/>
  <c r="CE42" i="52" s="1"/>
  <c r="AO27" i="41"/>
  <c r="Y26" i="34"/>
  <c r="S17" i="41"/>
  <c r="S11" i="34"/>
  <c r="Y32" i="34"/>
  <c r="AI32" i="34" s="1"/>
  <c r="Y29" i="31"/>
  <c r="AI29" i="31" s="1"/>
  <c r="AO42" i="45"/>
  <c r="AM42" i="45"/>
  <c r="W15" i="34"/>
  <c r="AC15" i="34" s="1"/>
  <c r="AM32" i="33"/>
  <c r="AS32" i="33" s="1"/>
  <c r="Y18" i="42"/>
  <c r="AI18" i="42" s="1"/>
  <c r="W18" i="42"/>
  <c r="AC18" i="42" s="1"/>
  <c r="AU43" i="33"/>
  <c r="AO43" i="33"/>
  <c r="AS43" i="33"/>
  <c r="AO26" i="31"/>
  <c r="AY26" i="31" s="1"/>
  <c r="AM26" i="31"/>
  <c r="AS26" i="31" s="1"/>
  <c r="S16" i="44"/>
  <c r="S19" i="31"/>
  <c r="Y19" i="43"/>
  <c r="AI19" i="43" s="1"/>
  <c r="W19" i="43"/>
  <c r="AC19" i="43" s="1"/>
  <c r="AO33" i="30"/>
  <c r="AY33" i="30" s="1"/>
  <c r="Y14" i="30"/>
  <c r="AI14" i="30" s="1"/>
  <c r="W14" i="30"/>
  <c r="AC14" i="30" s="1"/>
  <c r="AO31" i="43"/>
  <c r="AY31" i="43" s="1"/>
  <c r="Y31" i="30"/>
  <c r="AI31" i="30" s="1"/>
  <c r="S17" i="39"/>
  <c r="Q38" i="32"/>
  <c r="AU38" i="32"/>
  <c r="AE38" i="32"/>
  <c r="BA38" i="32"/>
  <c r="AK38" i="32"/>
  <c r="S38" i="32"/>
  <c r="Y34" i="34"/>
  <c r="Q28" i="54"/>
  <c r="W28" i="54" s="1"/>
  <c r="Q54" i="50"/>
  <c r="W54" i="50" s="1"/>
  <c r="Y11" i="36"/>
  <c r="AI11" i="36" s="1"/>
  <c r="W11" i="36"/>
  <c r="AC11" i="36" s="1"/>
  <c r="AM40" i="32"/>
  <c r="AO40" i="32" s="1"/>
  <c r="AC42" i="45"/>
  <c r="AE42" i="45"/>
  <c r="AO40" i="30"/>
  <c r="BA40" i="30" s="1"/>
  <c r="AC42" i="41"/>
  <c r="AE42" i="41"/>
  <c r="W18" i="46"/>
  <c r="Y18" i="46" s="1"/>
  <c r="Y12" i="36"/>
  <c r="AI12" i="36" s="1"/>
  <c r="Y26" i="37"/>
  <c r="AY85" i="52"/>
  <c r="BA85" i="52" s="1"/>
  <c r="AW85" i="52"/>
  <c r="BC85" i="52" s="1"/>
  <c r="AY26" i="40"/>
  <c r="Y14" i="46"/>
  <c r="W14" i="46"/>
  <c r="Y14" i="44"/>
  <c r="W14" i="44"/>
  <c r="AI13" i="40"/>
  <c r="AO17" i="31"/>
  <c r="AY17" i="31" s="1"/>
  <c r="AM17" i="31"/>
  <c r="AS17" i="31" s="1"/>
  <c r="AM17" i="43"/>
  <c r="AS17" i="43" s="1"/>
  <c r="BA39" i="31"/>
  <c r="AK39" i="31"/>
  <c r="Q39" i="31"/>
  <c r="S39" i="31" s="1"/>
  <c r="AU39" i="31"/>
  <c r="AE39" i="31"/>
  <c r="Y11" i="42"/>
  <c r="AI11" i="42" s="1"/>
  <c r="W11" i="42"/>
  <c r="AC11" i="42" s="1"/>
  <c r="W15" i="30"/>
  <c r="AC15" i="30" s="1"/>
  <c r="AM34" i="32"/>
  <c r="Y18" i="37"/>
  <c r="AI18" i="37" s="1"/>
  <c r="W18" i="37"/>
  <c r="AC18" i="37" s="1"/>
  <c r="AO28" i="45"/>
  <c r="AY28" i="45" s="1"/>
  <c r="AM28" i="45"/>
  <c r="AS28" i="45" s="1"/>
  <c r="AM30" i="41"/>
  <c r="AS30" i="41" s="1"/>
  <c r="Y13" i="33"/>
  <c r="AK13" i="33" s="1"/>
  <c r="W13" i="33"/>
  <c r="AO32" i="44"/>
  <c r="AY32" i="44" s="1"/>
  <c r="AM32" i="44"/>
  <c r="AS32" i="44" s="1"/>
  <c r="AM32" i="42"/>
  <c r="AS32" i="42" s="1"/>
  <c r="AM16" i="35"/>
  <c r="AS16" i="35" s="1"/>
  <c r="AM16" i="33"/>
  <c r="AS16" i="33" s="1"/>
  <c r="AO12" i="42"/>
  <c r="BA12" i="42" s="1"/>
  <c r="AM12" i="42"/>
  <c r="AC40" i="40"/>
  <c r="AE40" i="40"/>
  <c r="AU8" i="45"/>
  <c r="AO8" i="45"/>
  <c r="AW52" i="52"/>
  <c r="BC52" i="52" s="1"/>
  <c r="CA52" i="52"/>
  <c r="CE52" i="52" s="1"/>
  <c r="AC52" i="52"/>
  <c r="BW52" i="52"/>
  <c r="BG52" i="52"/>
  <c r="BM52" i="52" s="1"/>
  <c r="AM52" i="52"/>
  <c r="AQ52" i="52" s="1"/>
  <c r="CG52" i="52"/>
  <c r="BQ52" i="52"/>
  <c r="AI52" i="52"/>
  <c r="Q52" i="52"/>
  <c r="W52" i="52" s="1"/>
  <c r="Y17" i="40"/>
  <c r="AI17" i="40" s="1"/>
  <c r="W17" i="40"/>
  <c r="AC17" i="40" s="1"/>
  <c r="W17" i="34"/>
  <c r="AC17" i="34" s="1"/>
  <c r="Y33" i="35"/>
  <c r="AI33" i="35" s="1"/>
  <c r="AY43" i="31"/>
  <c r="AU43" i="43"/>
  <c r="AS43" i="43"/>
  <c r="AO43" i="43"/>
  <c r="AO11" i="46"/>
  <c r="AM11" i="46"/>
  <c r="AI41" i="45"/>
  <c r="AO15" i="35"/>
  <c r="AY15" i="35" s="1"/>
  <c r="AM15" i="35"/>
  <c r="AS15" i="35" s="1"/>
  <c r="AS8" i="45"/>
  <c r="AO18" i="41"/>
  <c r="AY18" i="41" s="1"/>
  <c r="AM18" i="41"/>
  <c r="AS18" i="41" s="1"/>
  <c r="AI9" i="39"/>
  <c r="AM16" i="39"/>
  <c r="AS16" i="39" s="1"/>
  <c r="AM16" i="37"/>
  <c r="AS16" i="37" s="1"/>
  <c r="AO16" i="37"/>
  <c r="AY16" i="37" s="1"/>
  <c r="AC23" i="44"/>
  <c r="AE23" i="44"/>
  <c r="AS20" i="75"/>
  <c r="I29" i="26" s="1"/>
  <c r="M29" i="26" s="1"/>
  <c r="AC20" i="75"/>
  <c r="M20" i="75"/>
  <c r="I48" i="23" s="1"/>
  <c r="M48" i="23" s="1"/>
  <c r="S48" i="23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BE20" i="75"/>
  <c r="E46" i="74" s="1"/>
  <c r="Q20" i="75"/>
  <c r="I49" i="25" s="1"/>
  <c r="M49" i="25" s="1"/>
  <c r="S49" i="25" s="1"/>
  <c r="I20" i="75"/>
  <c r="I48" i="25" s="1"/>
  <c r="M48" i="25" s="1"/>
  <c r="S48" i="25" s="1"/>
  <c r="AW20" i="75"/>
  <c r="I29" i="11" s="1"/>
  <c r="M29" i="11" s="1"/>
  <c r="AO20" i="75"/>
  <c r="I29" i="27" s="1"/>
  <c r="M29" i="27" s="1"/>
  <c r="AG20" i="75"/>
  <c r="E20" i="73" s="1"/>
  <c r="Y20" i="75"/>
  <c r="AC27" i="34"/>
  <c r="AE27" i="34"/>
  <c r="AU43" i="34"/>
  <c r="AS43" i="34"/>
  <c r="AO43" i="34"/>
  <c r="AI23" i="43"/>
  <c r="BA26" i="33"/>
  <c r="AY26" i="33"/>
  <c r="Q39" i="44"/>
  <c r="AU39" i="44"/>
  <c r="AE39" i="44"/>
  <c r="BA39" i="44"/>
  <c r="AK39" i="44"/>
  <c r="S39" i="44"/>
  <c r="Y63" i="56"/>
  <c r="AI26" i="39"/>
  <c r="Y31" i="54"/>
  <c r="AO28" i="34"/>
  <c r="AY28" i="34" s="1"/>
  <c r="Y12" i="50"/>
  <c r="Q12" i="50"/>
  <c r="W12" i="50" s="1"/>
  <c r="CA94" i="52"/>
  <c r="CE94" i="52" s="1"/>
  <c r="AS94" i="52"/>
  <c r="AC94" i="52"/>
  <c r="BW94" i="52"/>
  <c r="BG94" i="52"/>
  <c r="Y94" i="52"/>
  <c r="BC94" i="52"/>
  <c r="AM94" i="52"/>
  <c r="AQ94" i="52" s="1"/>
  <c r="CG94" i="52"/>
  <c r="BQ94" i="52"/>
  <c r="AI94" i="52"/>
  <c r="Q94" i="52"/>
  <c r="W94" i="52" s="1"/>
  <c r="BM94" i="52"/>
  <c r="AW94" i="52"/>
  <c r="AO30" i="37"/>
  <c r="AY30" i="37" s="1"/>
  <c r="BC90" i="52"/>
  <c r="AM90" i="52"/>
  <c r="AQ90" i="52" s="1"/>
  <c r="CG90" i="52"/>
  <c r="BQ90" i="52"/>
  <c r="AI90" i="52"/>
  <c r="Q90" i="52"/>
  <c r="W90" i="52" s="1"/>
  <c r="BM90" i="52"/>
  <c r="AW90" i="52"/>
  <c r="CA90" i="52"/>
  <c r="CE90" i="52" s="1"/>
  <c r="AS90" i="52"/>
  <c r="AC90" i="52"/>
  <c r="BW90" i="52"/>
  <c r="BG90" i="52"/>
  <c r="Y90" i="52"/>
  <c r="Q21" i="50"/>
  <c r="W21" i="50" s="1"/>
  <c r="Y21" i="50"/>
  <c r="BC23" i="52"/>
  <c r="AM23" i="52"/>
  <c r="AQ23" i="52" s="1"/>
  <c r="BQ23" i="52"/>
  <c r="Q23" i="52"/>
  <c r="W23" i="52" s="1"/>
  <c r="BM23" i="52"/>
  <c r="AW23" i="52"/>
  <c r="CA23" i="52"/>
  <c r="CE23" i="52" s="1"/>
  <c r="AS23" i="52"/>
  <c r="AC23" i="52"/>
  <c r="AI23" i="52" s="1"/>
  <c r="BW23" i="52"/>
  <c r="BG23" i="52"/>
  <c r="Y23" i="52"/>
  <c r="AU12" i="43"/>
  <c r="AS12" i="43"/>
  <c r="AM37" i="41"/>
  <c r="AS37" i="41" s="1"/>
  <c r="AO9" i="33"/>
  <c r="BA9" i="33" s="1"/>
  <c r="AM9" i="33"/>
  <c r="AM15" i="39"/>
  <c r="AS15" i="39" s="1"/>
  <c r="AM15" i="37"/>
  <c r="AS15" i="37" s="1"/>
  <c r="AU42" i="44"/>
  <c r="AS42" i="44"/>
  <c r="I15" i="96"/>
  <c r="E22" i="95" s="1"/>
  <c r="G22" i="95" s="1"/>
  <c r="U18" i="97"/>
  <c r="U19" i="97"/>
  <c r="G44" i="97"/>
  <c r="G36" i="97"/>
  <c r="G28" i="97"/>
  <c r="G20" i="97"/>
  <c r="G43" i="97"/>
  <c r="G35" i="97"/>
  <c r="G27" i="97"/>
  <c r="G42" i="97"/>
  <c r="G34" i="97"/>
  <c r="G26" i="97"/>
  <c r="G41" i="97"/>
  <c r="G33" i="97"/>
  <c r="G25" i="97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G45" i="97"/>
  <c r="G37" i="97"/>
  <c r="G29" i="97"/>
  <c r="G21" i="97"/>
  <c r="G19" i="97"/>
  <c r="AC19" i="97" s="1"/>
  <c r="E34" i="95" s="1"/>
  <c r="G34" i="95" s="1"/>
  <c r="M83" i="95"/>
  <c r="K83" i="95"/>
  <c r="I170" i="11" s="1"/>
  <c r="K15" i="94"/>
  <c r="I46" i="41" s="1"/>
  <c r="M46" i="41" s="1"/>
  <c r="M15" i="94"/>
  <c r="K23" i="94"/>
  <c r="I46" i="33" s="1"/>
  <c r="M46" i="33" s="1"/>
  <c r="K31" i="94"/>
  <c r="I36" i="22" s="1"/>
  <c r="M36" i="22" s="1"/>
  <c r="S36" i="22" s="1"/>
  <c r="K31" i="96"/>
  <c r="E40" i="94" s="1"/>
  <c r="G40" i="94" s="1"/>
  <c r="I31" i="96"/>
  <c r="E39" i="94" s="1"/>
  <c r="G39" i="94" s="1"/>
  <c r="AW22" i="30"/>
  <c r="AW24" i="30"/>
  <c r="AW8" i="30"/>
  <c r="AS23" i="79"/>
  <c r="AU23" i="79" s="1"/>
  <c r="AW34" i="30"/>
  <c r="AW26" i="30"/>
  <c r="AW23" i="30"/>
  <c r="S13" i="41"/>
  <c r="AM30" i="36"/>
  <c r="AS30" i="36" s="1"/>
  <c r="AO30" i="46"/>
  <c r="AM30" i="46"/>
  <c r="Y16" i="41"/>
  <c r="AI16" i="41" s="1"/>
  <c r="W16" i="41"/>
  <c r="AC16" i="41" s="1"/>
  <c r="K88" i="74"/>
  <c r="I62" i="50" s="1"/>
  <c r="M62" i="50" s="1"/>
  <c r="I88" i="74"/>
  <c r="I96" i="52" s="1"/>
  <c r="M96" i="52" s="1"/>
  <c r="AC26" i="41"/>
  <c r="AE26" i="41"/>
  <c r="AM19" i="33"/>
  <c r="AS19" i="33" s="1"/>
  <c r="Q30" i="50"/>
  <c r="W30" i="50" s="1"/>
  <c r="W9" i="35"/>
  <c r="AC27" i="33"/>
  <c r="AE27" i="33"/>
  <c r="AC12" i="43"/>
  <c r="AE12" i="43"/>
  <c r="Y11" i="41"/>
  <c r="AI11" i="41" s="1"/>
  <c r="W11" i="41"/>
  <c r="AC11" i="41" s="1"/>
  <c r="W11" i="35"/>
  <c r="AC11" i="35" s="1"/>
  <c r="S18" i="31"/>
  <c r="AC27" i="40"/>
  <c r="AE27" i="40"/>
  <c r="S13" i="34"/>
  <c r="S9" i="34"/>
  <c r="AI23" i="40"/>
  <c r="W16" i="45"/>
  <c r="AC16" i="45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AO25" i="30"/>
  <c r="AY25" i="30" s="1"/>
  <c r="AO31" i="32"/>
  <c r="AY31" i="32" s="1"/>
  <c r="AM31" i="32"/>
  <c r="AS31" i="32" s="1"/>
  <c r="AY12" i="41"/>
  <c r="Q14" i="50"/>
  <c r="W14" i="50" s="1"/>
  <c r="AY23" i="35"/>
  <c r="AO32" i="39"/>
  <c r="AY32" i="39" s="1"/>
  <c r="AM32" i="39"/>
  <c r="AS32" i="39" s="1"/>
  <c r="AO31" i="30"/>
  <c r="AM31" i="30"/>
  <c r="AS31" i="30" s="1"/>
  <c r="AI34" i="31"/>
  <c r="AI24" i="31"/>
  <c r="Y17" i="33"/>
  <c r="AI17" i="33" s="1"/>
  <c r="W17" i="33"/>
  <c r="AC17" i="33" s="1"/>
  <c r="BA36" i="38"/>
  <c r="AK36" i="38"/>
  <c r="S36" i="38"/>
  <c r="Q36" i="38"/>
  <c r="AU36" i="38"/>
  <c r="AE36" i="38"/>
  <c r="M44" i="38"/>
  <c r="AM30" i="31"/>
  <c r="AS30" i="31" s="1"/>
  <c r="S11" i="39"/>
  <c r="AM31" i="39"/>
  <c r="AS31" i="39" s="1"/>
  <c r="Y28" i="31"/>
  <c r="AI28" i="31" s="1"/>
  <c r="AO15" i="32"/>
  <c r="AY15" i="32" s="1"/>
  <c r="AM15" i="32"/>
  <c r="AS15" i="32" s="1"/>
  <c r="Y52" i="56"/>
  <c r="S18" i="40"/>
  <c r="O80" i="52"/>
  <c r="O81" i="52"/>
  <c r="O82" i="52"/>
  <c r="O83" i="52"/>
  <c r="O84" i="52"/>
  <c r="O85" i="52"/>
  <c r="G70" i="96"/>
  <c r="I70" i="96" s="1"/>
  <c r="G69" i="96"/>
  <c r="I69" i="96" s="1"/>
  <c r="AO16" i="36"/>
  <c r="AY16" i="36" s="1"/>
  <c r="AM16" i="36"/>
  <c r="AS16" i="36" s="1"/>
  <c r="AM26" i="36"/>
  <c r="AS26" i="36" s="1"/>
  <c r="AM9" i="32"/>
  <c r="AO9" i="32" s="1"/>
  <c r="AC12" i="44"/>
  <c r="AE12" i="44"/>
  <c r="AE8" i="35"/>
  <c r="Y8" i="35"/>
  <c r="AC8" i="35"/>
  <c r="W17" i="37"/>
  <c r="AC17" i="37" s="1"/>
  <c r="AO25" i="33"/>
  <c r="AY25" i="33" s="1"/>
  <c r="AM15" i="36"/>
  <c r="AS15" i="36" s="1"/>
  <c r="Y18" i="38"/>
  <c r="AI18" i="38" s="1"/>
  <c r="W18" i="38"/>
  <c r="AC18" i="38" s="1"/>
  <c r="Y40" i="41"/>
  <c r="AI33" i="30"/>
  <c r="AO16" i="40"/>
  <c r="AY16" i="40" s="1"/>
  <c r="AM16" i="40"/>
  <c r="AS16" i="40" s="1"/>
  <c r="K71" i="74"/>
  <c r="I24" i="50" s="1"/>
  <c r="M24" i="50" s="1"/>
  <c r="I71" i="74"/>
  <c r="I36" i="52" s="1"/>
  <c r="M36" i="52" s="1"/>
  <c r="AM40" i="35"/>
  <c r="AO40" i="35" s="1"/>
  <c r="AU8" i="32"/>
  <c r="AO8" i="32"/>
  <c r="AY8" i="32" s="1"/>
  <c r="Y28" i="50"/>
  <c r="Q28" i="50"/>
  <c r="W28" i="50" s="1"/>
  <c r="AM24" i="45"/>
  <c r="AS24" i="45" s="1"/>
  <c r="AO24" i="45"/>
  <c r="AY24" i="45" s="1"/>
  <c r="AC35" i="56"/>
  <c r="AI35" i="56" s="1"/>
  <c r="AM35" i="56"/>
  <c r="AS35" i="56" s="1"/>
  <c r="Q35" i="56"/>
  <c r="W35" i="56" s="1"/>
  <c r="AM12" i="40"/>
  <c r="AU43" i="44"/>
  <c r="AS43" i="44"/>
  <c r="AO43" i="44"/>
  <c r="S15" i="34"/>
  <c r="AO18" i="42"/>
  <c r="AY18" i="42" s="1"/>
  <c r="AM18" i="42"/>
  <c r="AS18" i="42" s="1"/>
  <c r="AM24" i="44"/>
  <c r="AS24" i="44" s="1"/>
  <c r="AO13" i="44"/>
  <c r="BA13" i="44" s="1"/>
  <c r="AM13" i="44"/>
  <c r="AM28" i="39"/>
  <c r="AS28" i="39" s="1"/>
  <c r="Y16" i="46"/>
  <c r="W16" i="46"/>
  <c r="AO19" i="43"/>
  <c r="AY19" i="43" s="1"/>
  <c r="AM19" i="43"/>
  <c r="AS19" i="43" s="1"/>
  <c r="Y34" i="50"/>
  <c r="Q34" i="50"/>
  <c r="W34" i="50" s="1"/>
  <c r="AO14" i="30"/>
  <c r="AM14" i="30"/>
  <c r="AS14" i="30" s="1"/>
  <c r="AM32" i="30"/>
  <c r="AS32" i="30" s="1"/>
  <c r="BA39" i="32"/>
  <c r="AK39" i="32"/>
  <c r="Q39" i="32"/>
  <c r="AU39" i="32"/>
  <c r="AE39" i="32"/>
  <c r="AM29" i="37"/>
  <c r="AS29" i="37" s="1"/>
  <c r="AO11" i="36"/>
  <c r="AY11" i="36" s="1"/>
  <c r="AM11" i="36"/>
  <c r="AS11" i="36" s="1"/>
  <c r="S15" i="38"/>
  <c r="AO18" i="46"/>
  <c r="AM18" i="46"/>
  <c r="AC23" i="42"/>
  <c r="AE23" i="42"/>
  <c r="Y46" i="56"/>
  <c r="AI37" i="56"/>
  <c r="AC37" i="56"/>
  <c r="AS37" i="56"/>
  <c r="Y37" i="56"/>
  <c r="AM37" i="56"/>
  <c r="Q37" i="56"/>
  <c r="W37" i="56" s="1"/>
  <c r="AY84" i="52"/>
  <c r="AW84" i="52"/>
  <c r="BC84" i="52" s="1"/>
  <c r="Y28" i="39"/>
  <c r="AI28" i="39" s="1"/>
  <c r="AO27" i="36"/>
  <c r="AY27" i="36" s="1"/>
  <c r="AM27" i="36"/>
  <c r="AS27" i="36" s="1"/>
  <c r="AS40" i="40"/>
  <c r="AU40" i="40"/>
  <c r="W19" i="34"/>
  <c r="AC19" i="34" s="1"/>
  <c r="AI13" i="32"/>
  <c r="AO14" i="46"/>
  <c r="AM14" i="46"/>
  <c r="AM14" i="44"/>
  <c r="AI9" i="41"/>
  <c r="AM33" i="35"/>
  <c r="AS33" i="35" s="1"/>
  <c r="BA38" i="43"/>
  <c r="AK38" i="43"/>
  <c r="Q38" i="43"/>
  <c r="AU38" i="43"/>
  <c r="AE38" i="43"/>
  <c r="AM24" i="34"/>
  <c r="AS24" i="34" s="1"/>
  <c r="AO24" i="34"/>
  <c r="AY24" i="34" s="1"/>
  <c r="AO11" i="42"/>
  <c r="AY11" i="42" s="1"/>
  <c r="AM11" i="42"/>
  <c r="AS11" i="42" s="1"/>
  <c r="W9" i="44"/>
  <c r="AC27" i="43"/>
  <c r="AE27" i="43"/>
  <c r="AI40" i="35"/>
  <c r="W9" i="42"/>
  <c r="AM13" i="33"/>
  <c r="AO13" i="33" s="1"/>
  <c r="AO25" i="31"/>
  <c r="AY25" i="31" s="1"/>
  <c r="AM25" i="31"/>
  <c r="AS25" i="31" s="1"/>
  <c r="AI34" i="45"/>
  <c r="AO24" i="31"/>
  <c r="AY24" i="31" s="1"/>
  <c r="AM24" i="31"/>
  <c r="AS24" i="31" s="1"/>
  <c r="AY14" i="30"/>
  <c r="AO9" i="39"/>
  <c r="BA9" i="39" s="1"/>
  <c r="AM9" i="39"/>
  <c r="Y32" i="50"/>
  <c r="Q32" i="50"/>
  <c r="W32" i="50" s="1"/>
  <c r="Y14" i="37"/>
  <c r="AI14" i="37" s="1"/>
  <c r="W14" i="37"/>
  <c r="AC14" i="37" s="1"/>
  <c r="W11" i="33"/>
  <c r="AC11" i="33" s="1"/>
  <c r="S15" i="46"/>
  <c r="W18" i="43"/>
  <c r="AC18" i="43" s="1"/>
  <c r="Y28" i="40"/>
  <c r="AI28" i="40" s="1"/>
  <c r="M82" i="98"/>
  <c r="Q41" i="98"/>
  <c r="Q82" i="98" s="1"/>
  <c r="Y8" i="30"/>
  <c r="AC8" i="30"/>
  <c r="Y13" i="37"/>
  <c r="AI13" i="37" s="1"/>
  <c r="W13" i="37"/>
  <c r="AC13" i="37" s="1"/>
  <c r="AC27" i="39"/>
  <c r="AE27" i="39"/>
  <c r="Q30" i="54"/>
  <c r="W30" i="54" s="1"/>
  <c r="Y30" i="54"/>
  <c r="AC12" i="42"/>
  <c r="AE12" i="42"/>
  <c r="Y35" i="50"/>
  <c r="Q35" i="50"/>
  <c r="W35" i="50" s="1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5" i="89"/>
  <c r="Y16" i="89"/>
  <c r="Y8" i="89"/>
  <c r="BG23" i="89"/>
  <c r="W17" i="38"/>
  <c r="AC17" i="38" s="1"/>
  <c r="BA38" i="38"/>
  <c r="AK38" i="38"/>
  <c r="S38" i="38"/>
  <c r="Q38" i="38"/>
  <c r="AU38" i="38"/>
  <c r="AE38" i="38"/>
  <c r="AY40" i="31"/>
  <c r="AI34" i="39"/>
  <c r="BC15" i="52"/>
  <c r="AM15" i="52"/>
  <c r="AQ15" i="52" s="1"/>
  <c r="CG15" i="52"/>
  <c r="BQ15" i="52"/>
  <c r="AI15" i="52"/>
  <c r="Q15" i="52"/>
  <c r="W15" i="52" s="1"/>
  <c r="BM15" i="52"/>
  <c r="AW15" i="52"/>
  <c r="CA15" i="52"/>
  <c r="CE15" i="52" s="1"/>
  <c r="AS15" i="52"/>
  <c r="AC15" i="52"/>
  <c r="BW15" i="52"/>
  <c r="BG15" i="52"/>
  <c r="Y15" i="52"/>
  <c r="Y18" i="50"/>
  <c r="Q18" i="50"/>
  <c r="W18" i="50" s="1"/>
  <c r="AM23" i="32"/>
  <c r="AO33" i="34"/>
  <c r="AY33" i="34" s="1"/>
  <c r="AU27" i="33"/>
  <c r="AS27" i="33"/>
  <c r="AO25" i="34"/>
  <c r="AY25" i="34" s="1"/>
  <c r="BC31" i="52"/>
  <c r="AM31" i="52"/>
  <c r="AQ31" i="52" s="1"/>
  <c r="CG31" i="52"/>
  <c r="BQ31" i="52"/>
  <c r="AI31" i="52"/>
  <c r="Q31" i="52"/>
  <c r="W31" i="52" s="1"/>
  <c r="BM31" i="52"/>
  <c r="AW31" i="52"/>
  <c r="CA31" i="52"/>
  <c r="CE31" i="52" s="1"/>
  <c r="AS31" i="52"/>
  <c r="AC31" i="52"/>
  <c r="BW31" i="52"/>
  <c r="BG31" i="52"/>
  <c r="Y31" i="52"/>
  <c r="AS40" i="45"/>
  <c r="AU40" i="45"/>
  <c r="AM23" i="45"/>
  <c r="AC12" i="45"/>
  <c r="AE12" i="45"/>
  <c r="Y42" i="31"/>
  <c r="AI42" i="31" s="1"/>
  <c r="AC12" i="34"/>
  <c r="AE12" i="34"/>
  <c r="AO42" i="44"/>
  <c r="AO30" i="35"/>
  <c r="AY30" i="35" s="1"/>
  <c r="AM30" i="35"/>
  <c r="AS30" i="35" s="1"/>
  <c r="K16" i="96"/>
  <c r="E25" i="95" s="1"/>
  <c r="G25" i="95" s="1"/>
  <c r="I16" i="96"/>
  <c r="E24" i="95" s="1"/>
  <c r="G24" i="95" s="1"/>
  <c r="O32" i="97"/>
  <c r="O24" i="97"/>
  <c r="O31" i="97"/>
  <c r="O23" i="97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M68" i="95"/>
  <c r="K68" i="95"/>
  <c r="I34" i="13" s="1"/>
  <c r="K27" i="96"/>
  <c r="I27" i="96"/>
  <c r="E8" i="94" s="1"/>
  <c r="M16" i="94"/>
  <c r="K16" i="94"/>
  <c r="I46" i="40" s="1"/>
  <c r="M46" i="40" s="1"/>
  <c r="K24" i="94"/>
  <c r="I46" i="32" s="1"/>
  <c r="M46" i="32" s="1"/>
  <c r="E32" i="94"/>
  <c r="G32" i="94" s="1"/>
  <c r="AC26" i="43"/>
  <c r="AE26" i="43"/>
  <c r="AC40" i="44"/>
  <c r="AE40" i="44"/>
  <c r="AI23" i="44"/>
  <c r="S16" i="41"/>
  <c r="AM26" i="39"/>
  <c r="I78" i="74"/>
  <c r="I86" i="52" s="1"/>
  <c r="M86" i="52" s="1"/>
  <c r="Y26" i="41"/>
  <c r="AK26" i="41" s="1"/>
  <c r="W19" i="44"/>
  <c r="AC19" i="44" s="1"/>
  <c r="AO32" i="40"/>
  <c r="AY32" i="40" s="1"/>
  <c r="Q45" i="52"/>
  <c r="W45" i="52" s="1"/>
  <c r="BM45" i="52"/>
  <c r="AW45" i="52"/>
  <c r="BC45" i="52" s="1"/>
  <c r="CA45" i="52"/>
  <c r="CE45" i="52" s="1"/>
  <c r="AC45" i="52"/>
  <c r="AI45" i="52" s="1"/>
  <c r="BW45" i="52"/>
  <c r="BG45" i="52"/>
  <c r="Y45" i="52"/>
  <c r="AM45" i="52"/>
  <c r="AQ45" i="52" s="1"/>
  <c r="CG45" i="52"/>
  <c r="BQ45" i="52"/>
  <c r="Y14" i="45"/>
  <c r="W14" i="45"/>
  <c r="AU42" i="34"/>
  <c r="AS42" i="34"/>
  <c r="S9" i="35"/>
  <c r="Y27" i="33"/>
  <c r="Y12" i="43"/>
  <c r="AK12" i="43" s="1"/>
  <c r="AC21" i="56"/>
  <c r="AI21" i="56" s="1"/>
  <c r="AM21" i="56"/>
  <c r="Q21" i="56"/>
  <c r="AI34" i="37"/>
  <c r="S11" i="41"/>
  <c r="S11" i="35"/>
  <c r="AO37" i="30"/>
  <c r="AY37" i="30" s="1"/>
  <c r="Y13" i="45"/>
  <c r="AK13" i="45" s="1"/>
  <c r="W13" i="45"/>
  <c r="AM16" i="45"/>
  <c r="AS16" i="45" s="1"/>
  <c r="AO16" i="45"/>
  <c r="AY16" i="45" s="1"/>
  <c r="AS25" i="56"/>
  <c r="AM25" i="56"/>
  <c r="Q25" i="56"/>
  <c r="W25" i="56" s="1"/>
  <c r="AC25" i="56"/>
  <c r="AI25" i="56" s="1"/>
  <c r="AU43" i="45"/>
  <c r="AS43" i="45"/>
  <c r="AU43" i="31"/>
  <c r="AS43" i="31"/>
  <c r="AM23" i="30"/>
  <c r="AS23" i="30" s="1"/>
  <c r="AS18" i="52"/>
  <c r="AC18" i="52"/>
  <c r="BG18" i="52"/>
  <c r="Y18" i="52"/>
  <c r="AM18" i="52"/>
  <c r="AQ18" i="52" s="1"/>
  <c r="CG18" i="52"/>
  <c r="BQ18" i="52"/>
  <c r="BW18" i="52" s="1"/>
  <c r="AI18" i="52"/>
  <c r="Q18" i="52"/>
  <c r="W18" i="52" s="1"/>
  <c r="BM18" i="52"/>
  <c r="AW18" i="52"/>
  <c r="BC18" i="52" s="1"/>
  <c r="CA18" i="52"/>
  <c r="CE18" i="52" s="1"/>
  <c r="AC26" i="35"/>
  <c r="AE26" i="35"/>
  <c r="AI26" i="41"/>
  <c r="AM17" i="33"/>
  <c r="AS17" i="33" s="1"/>
  <c r="AU38" i="33"/>
  <c r="AE38" i="33"/>
  <c r="BA38" i="33"/>
  <c r="AK38" i="33"/>
  <c r="S38" i="33"/>
  <c r="Q38" i="33"/>
  <c r="AM29" i="30"/>
  <c r="AS29" i="30" s="1"/>
  <c r="W11" i="45"/>
  <c r="AC11" i="45" s="1"/>
  <c r="BA8" i="33"/>
  <c r="AY8" i="33"/>
  <c r="AO32" i="46"/>
  <c r="AM32" i="46"/>
  <c r="Y13" i="36"/>
  <c r="W13" i="36"/>
  <c r="AC13" i="36" s="1"/>
  <c r="AY12" i="37"/>
  <c r="W16" i="38"/>
  <c r="AC16" i="38" s="1"/>
  <c r="M18" i="16"/>
  <c r="I30" i="16"/>
  <c r="BA8" i="40"/>
  <c r="Q29" i="50"/>
  <c r="W29" i="50" s="1"/>
  <c r="Y29" i="50"/>
  <c r="S14" i="32"/>
  <c r="Y12" i="44"/>
  <c r="AK12" i="44" s="1"/>
  <c r="AS23" i="35"/>
  <c r="AO12" i="31"/>
  <c r="AY12" i="31" s="1"/>
  <c r="AM12" i="31"/>
  <c r="AS12" i="31" s="1"/>
  <c r="AO27" i="38"/>
  <c r="AY27" i="38" s="1"/>
  <c r="AM27" i="38"/>
  <c r="AS27" i="38" s="1"/>
  <c r="Y8" i="31"/>
  <c r="AI8" i="31" s="1"/>
  <c r="AC8" i="31"/>
  <c r="AM17" i="37"/>
  <c r="AS17" i="37" s="1"/>
  <c r="AI12" i="34"/>
  <c r="AM32" i="34"/>
  <c r="AS32" i="34" s="1"/>
  <c r="AS41" i="56"/>
  <c r="Y41" i="56"/>
  <c r="AM41" i="56"/>
  <c r="Q41" i="56"/>
  <c r="W41" i="56" s="1"/>
  <c r="AI41" i="56"/>
  <c r="AC41" i="56"/>
  <c r="AO31" i="36"/>
  <c r="AY31" i="36" s="1"/>
  <c r="AM18" i="38"/>
  <c r="AS18" i="38" s="1"/>
  <c r="AC34" i="44"/>
  <c r="AE34" i="44"/>
  <c r="AC12" i="33"/>
  <c r="AE12" i="33"/>
  <c r="AM13" i="40"/>
  <c r="AI29" i="30"/>
  <c r="AI16" i="30"/>
  <c r="I61" i="74"/>
  <c r="I13" i="52" s="1"/>
  <c r="M13" i="52" s="1"/>
  <c r="CA43" i="52"/>
  <c r="CE43" i="52" s="1"/>
  <c r="AS43" i="52"/>
  <c r="AC43" i="52"/>
  <c r="BW43" i="52"/>
  <c r="BG43" i="52"/>
  <c r="Y43" i="52"/>
  <c r="BC43" i="52"/>
  <c r="AM43" i="52"/>
  <c r="AQ43" i="52" s="1"/>
  <c r="CG43" i="52"/>
  <c r="BQ43" i="52"/>
  <c r="AI43" i="52"/>
  <c r="Q43" i="52"/>
  <c r="W43" i="52" s="1"/>
  <c r="BM43" i="52"/>
  <c r="AW43" i="52"/>
  <c r="Y14" i="38"/>
  <c r="AI14" i="38" s="1"/>
  <c r="W14" i="38"/>
  <c r="AC14" i="38" s="1"/>
  <c r="Y14" i="36"/>
  <c r="AI14" i="36" s="1"/>
  <c r="W14" i="36"/>
  <c r="AC14" i="36" s="1"/>
  <c r="Y16" i="50"/>
  <c r="Q16" i="50"/>
  <c r="W16" i="50" s="1"/>
  <c r="Y59" i="50"/>
  <c r="Q59" i="50"/>
  <c r="W59" i="50" s="1"/>
  <c r="W9" i="37"/>
  <c r="K39" i="74"/>
  <c r="I35" i="54" s="1"/>
  <c r="M35" i="54" s="1"/>
  <c r="AC23" i="41"/>
  <c r="AE23" i="41"/>
  <c r="AO23" i="36"/>
  <c r="AY23" i="36" s="1"/>
  <c r="AO28" i="44"/>
  <c r="AY28" i="44" s="1"/>
  <c r="AC27" i="42"/>
  <c r="AE27" i="42"/>
  <c r="Q23" i="54"/>
  <c r="W23" i="54" s="1"/>
  <c r="AC23" i="33"/>
  <c r="AE23" i="33"/>
  <c r="Q36" i="34"/>
  <c r="M44" i="34"/>
  <c r="AM42" i="41"/>
  <c r="AO42" i="41" s="1"/>
  <c r="Y18" i="30"/>
  <c r="AI18" i="30" s="1"/>
  <c r="W18" i="30"/>
  <c r="AC18" i="30" s="1"/>
  <c r="AO26" i="37"/>
  <c r="AY26" i="37" s="1"/>
  <c r="AM26" i="37"/>
  <c r="AS26" i="37" s="1"/>
  <c r="AO25" i="44"/>
  <c r="AY25" i="44" s="1"/>
  <c r="AM25" i="44"/>
  <c r="AS25" i="44" s="1"/>
  <c r="S16" i="46"/>
  <c r="AS40" i="31"/>
  <c r="AU40" i="31"/>
  <c r="AC34" i="39"/>
  <c r="AE34" i="39"/>
  <c r="AA40" i="55"/>
  <c r="Q40" i="55"/>
  <c r="W40" i="55" s="1"/>
  <c r="AI40" i="55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AO34" i="36"/>
  <c r="AY34" i="36" s="1"/>
  <c r="AM34" i="36"/>
  <c r="AS34" i="36" s="1"/>
  <c r="AM32" i="37"/>
  <c r="AS32" i="37" s="1"/>
  <c r="AO32" i="37"/>
  <c r="AY32" i="37" s="1"/>
  <c r="AY8" i="39"/>
  <c r="AO32" i="36"/>
  <c r="AY32" i="36" s="1"/>
  <c r="AU38" i="45"/>
  <c r="AE38" i="45"/>
  <c r="BA38" i="45"/>
  <c r="AK38" i="45"/>
  <c r="Q38" i="45"/>
  <c r="S38" i="45" s="1"/>
  <c r="Y29" i="43"/>
  <c r="AI29" i="43" s="1"/>
  <c r="AM26" i="46"/>
  <c r="AO26" i="46" s="1"/>
  <c r="M44" i="42"/>
  <c r="AO23" i="38"/>
  <c r="AY23" i="38" s="1"/>
  <c r="S18" i="35"/>
  <c r="W18" i="33"/>
  <c r="AC18" i="33" s="1"/>
  <c r="Q37" i="54"/>
  <c r="W37" i="54" s="1"/>
  <c r="Y37" i="54"/>
  <c r="AY83" i="52"/>
  <c r="BA83" i="52" s="1"/>
  <c r="AW83" i="52"/>
  <c r="BC83" i="52" s="1"/>
  <c r="AO33" i="32"/>
  <c r="AY33" i="32" s="1"/>
  <c r="AM33" i="32"/>
  <c r="AS33" i="32" s="1"/>
  <c r="M18" i="18"/>
  <c r="I30" i="18"/>
  <c r="BA40" i="40"/>
  <c r="AY40" i="40"/>
  <c r="AM19" i="34"/>
  <c r="AS19" i="34" s="1"/>
  <c r="AM14" i="33"/>
  <c r="AI13" i="41"/>
  <c r="AC34" i="35"/>
  <c r="AE34" i="35"/>
  <c r="AU39" i="43"/>
  <c r="AE39" i="43"/>
  <c r="BA39" i="43"/>
  <c r="AK39" i="43"/>
  <c r="Q39" i="43"/>
  <c r="S39" i="43" s="1"/>
  <c r="Y11" i="30"/>
  <c r="AI11" i="30" s="1"/>
  <c r="W11" i="30"/>
  <c r="AC11" i="30" s="1"/>
  <c r="AO27" i="44"/>
  <c r="AM27" i="44"/>
  <c r="AO9" i="44"/>
  <c r="BA9" i="44" s="1"/>
  <c r="AM9" i="44"/>
  <c r="AO9" i="42"/>
  <c r="BA9" i="42" s="1"/>
  <c r="AM9" i="42"/>
  <c r="AC40" i="33"/>
  <c r="AE40" i="33"/>
  <c r="M44" i="41"/>
  <c r="S36" i="41"/>
  <c r="Q36" i="41"/>
  <c r="M13" i="11"/>
  <c r="I133" i="11"/>
  <c r="I134" i="11" s="1"/>
  <c r="E46" i="10" s="1"/>
  <c r="AI26" i="45"/>
  <c r="AO26" i="30"/>
  <c r="AM26" i="30"/>
  <c r="AS26" i="30" s="1"/>
  <c r="Y25" i="37"/>
  <c r="AI25" i="37" s="1"/>
  <c r="AY40" i="30"/>
  <c r="AY30" i="30"/>
  <c r="W19" i="38"/>
  <c r="AC19" i="38" s="1"/>
  <c r="AO27" i="34"/>
  <c r="AM27" i="34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Y30" i="43"/>
  <c r="AI30" i="43" s="1"/>
  <c r="AO31" i="37"/>
  <c r="AY31" i="37" s="1"/>
  <c r="Y33" i="45"/>
  <c r="AI33" i="45" s="1"/>
  <c r="Y30" i="44"/>
  <c r="AI30" i="44" s="1"/>
  <c r="S11" i="33"/>
  <c r="Y30" i="30"/>
  <c r="AI30" i="30" s="1"/>
  <c r="AI43" i="35"/>
  <c r="AM18" i="43"/>
  <c r="AS18" i="43" s="1"/>
  <c r="AG22" i="30"/>
  <c r="AG24" i="30"/>
  <c r="AI24" i="30" s="1"/>
  <c r="AG8" i="30"/>
  <c r="AI8" i="30" s="1"/>
  <c r="AG34" i="30"/>
  <c r="AI34" i="30" s="1"/>
  <c r="AG26" i="30"/>
  <c r="AG23" i="30"/>
  <c r="AI23" i="30" s="1"/>
  <c r="AO13" i="37"/>
  <c r="AY13" i="37" s="1"/>
  <c r="AM13" i="37"/>
  <c r="AS13" i="37" s="1"/>
  <c r="Y25" i="54"/>
  <c r="Q25" i="54"/>
  <c r="W25" i="54" s="1"/>
  <c r="AK8" i="32"/>
  <c r="AY8" i="43"/>
  <c r="AU26" i="41"/>
  <c r="AS26" i="41"/>
  <c r="AI40" i="40"/>
  <c r="Y19" i="40"/>
  <c r="AI19" i="40" s="1"/>
  <c r="W19" i="40"/>
  <c r="AC19" i="40" s="1"/>
  <c r="AS23" i="43"/>
  <c r="AU23" i="43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W8" i="55"/>
  <c r="AM17" i="38"/>
  <c r="AS17" i="38" s="1"/>
  <c r="AO17" i="38"/>
  <c r="AY17" i="38" s="1"/>
  <c r="AU39" i="38"/>
  <c r="AE39" i="38"/>
  <c r="BA39" i="38"/>
  <c r="AK39" i="38"/>
  <c r="S39" i="38"/>
  <c r="Q39" i="38"/>
  <c r="AI8" i="39"/>
  <c r="Y11" i="37"/>
  <c r="AI11" i="37" s="1"/>
  <c r="W11" i="37"/>
  <c r="AC11" i="37" s="1"/>
  <c r="AM27" i="30"/>
  <c r="Y20" i="50"/>
  <c r="Q20" i="50"/>
  <c r="W20" i="50" s="1"/>
  <c r="BW25" i="52"/>
  <c r="BG25" i="52"/>
  <c r="Y25" i="52"/>
  <c r="BC25" i="52"/>
  <c r="AM25" i="52"/>
  <c r="AQ25" i="52" s="1"/>
  <c r="CG25" i="52"/>
  <c r="BQ25" i="52"/>
  <c r="AI25" i="52"/>
  <c r="Q25" i="52"/>
  <c r="W25" i="52" s="1"/>
  <c r="BM25" i="52"/>
  <c r="AW25" i="52"/>
  <c r="CA25" i="52"/>
  <c r="CE25" i="52" s="1"/>
  <c r="AS25" i="52"/>
  <c r="AC25" i="52"/>
  <c r="K17" i="96"/>
  <c r="E27" i="95" s="1"/>
  <c r="G27" i="95" s="1"/>
  <c r="I17" i="96"/>
  <c r="E26" i="95" s="1"/>
  <c r="G26" i="95" s="1"/>
  <c r="AA46" i="97"/>
  <c r="AA38" i="97"/>
  <c r="AA45" i="97"/>
  <c r="AA44" i="97"/>
  <c r="AA43" i="97"/>
  <c r="AA42" i="97"/>
  <c r="AA41" i="97"/>
  <c r="AA48" i="97"/>
  <c r="AA40" i="97"/>
  <c r="AA47" i="97"/>
  <c r="AA39" i="97"/>
  <c r="M69" i="95"/>
  <c r="K69" i="95"/>
  <c r="I34" i="16" s="1"/>
  <c r="M34" i="16" s="1"/>
  <c r="K28" i="96"/>
  <c r="E9" i="94" s="1"/>
  <c r="G9" i="94" s="1"/>
  <c r="I28" i="96"/>
  <c r="K17" i="94"/>
  <c r="I46" i="39" s="1"/>
  <c r="M46" i="39" s="1"/>
  <c r="M25" i="94"/>
  <c r="K25" i="94"/>
  <c r="I30" i="51" s="1"/>
  <c r="M30" i="51" s="1"/>
  <c r="Y13" i="43"/>
  <c r="AK13" i="43" s="1"/>
  <c r="W13" i="43"/>
  <c r="AY12" i="42"/>
  <c r="AM12" i="35"/>
  <c r="AO12" i="35" s="1"/>
  <c r="AI26" i="44"/>
  <c r="AO31" i="42"/>
  <c r="AY31" i="42" s="1"/>
  <c r="AM31" i="42"/>
  <c r="AS31" i="42" s="1"/>
  <c r="Y16" i="43"/>
  <c r="AI16" i="43" s="1"/>
  <c r="W16" i="43"/>
  <c r="AC16" i="43" s="1"/>
  <c r="M16" i="21"/>
  <c r="I28" i="21"/>
  <c r="AM19" i="44"/>
  <c r="AS19" i="44" s="1"/>
  <c r="Y9" i="45"/>
  <c r="AK9" i="45" s="1"/>
  <c r="W9" i="45"/>
  <c r="AI9" i="43"/>
  <c r="AC23" i="39"/>
  <c r="AE23" i="39"/>
  <c r="AK8" i="39"/>
  <c r="AI26" i="37"/>
  <c r="AM28" i="31"/>
  <c r="AS28" i="31" s="1"/>
  <c r="W15" i="43"/>
  <c r="AC15" i="43" s="1"/>
  <c r="AO13" i="45"/>
  <c r="BA13" i="45" s="1"/>
  <c r="AM13" i="45"/>
  <c r="Y16" i="34"/>
  <c r="AI16" i="34" s="1"/>
  <c r="W16" i="34"/>
  <c r="AC16" i="34" s="1"/>
  <c r="W16" i="32"/>
  <c r="AC16" i="32" s="1"/>
  <c r="Y51" i="56"/>
  <c r="AM51" i="56"/>
  <c r="AS51" i="56" s="1"/>
  <c r="Q51" i="56"/>
  <c r="W51" i="56" s="1"/>
  <c r="AI51" i="56"/>
  <c r="AC51" i="56"/>
  <c r="W14" i="31"/>
  <c r="AC14" i="31" s="1"/>
  <c r="AI34" i="41"/>
  <c r="AI8" i="35"/>
  <c r="AS43" i="32"/>
  <c r="AU43" i="32"/>
  <c r="AU39" i="33"/>
  <c r="AE39" i="33"/>
  <c r="BA39" i="33"/>
  <c r="AK39" i="33"/>
  <c r="Q39" i="33"/>
  <c r="S39" i="33" s="1"/>
  <c r="Y21" i="54"/>
  <c r="Q21" i="54"/>
  <c r="AM26" i="38"/>
  <c r="AS26" i="38" s="1"/>
  <c r="AO11" i="45"/>
  <c r="AY11" i="45" s="1"/>
  <c r="AM11" i="45"/>
  <c r="AS11" i="45" s="1"/>
  <c r="AO37" i="45"/>
  <c r="AY37" i="45" s="1"/>
  <c r="AM37" i="45"/>
  <c r="AS37" i="45" s="1"/>
  <c r="M29" i="55"/>
  <c r="I41" i="55"/>
  <c r="AM16" i="38"/>
  <c r="AS16" i="38" s="1"/>
  <c r="W19" i="41"/>
  <c r="AC19" i="41" s="1"/>
  <c r="Y19" i="35"/>
  <c r="AI19" i="35" s="1"/>
  <c r="W19" i="35"/>
  <c r="AC19" i="35" s="1"/>
  <c r="Q36" i="35"/>
  <c r="M44" i="35"/>
  <c r="S36" i="35"/>
  <c r="AW44" i="52"/>
  <c r="BC44" i="52" s="1"/>
  <c r="CA44" i="52"/>
  <c r="CE44" i="52" s="1"/>
  <c r="AC44" i="52"/>
  <c r="BW44" i="52"/>
  <c r="BG44" i="52"/>
  <c r="BM44" i="52" s="1"/>
  <c r="Y44" i="52"/>
  <c r="AM44" i="52"/>
  <c r="AQ44" i="52" s="1"/>
  <c r="CG44" i="52"/>
  <c r="BQ44" i="52"/>
  <c r="AI44" i="52"/>
  <c r="Q44" i="52"/>
  <c r="W44" i="52" s="1"/>
  <c r="Y14" i="34"/>
  <c r="W14" i="34"/>
  <c r="AU38" i="37"/>
  <c r="AE38" i="37"/>
  <c r="BA38" i="37"/>
  <c r="AK38" i="37"/>
  <c r="Q38" i="37"/>
  <c r="AI13" i="34"/>
  <c r="AS23" i="41"/>
  <c r="AU23" i="41"/>
  <c r="Y11" i="31"/>
  <c r="AI11" i="31" s="1"/>
  <c r="W11" i="31"/>
  <c r="AC11" i="31" s="1"/>
  <c r="AO27" i="42"/>
  <c r="AM27" i="42"/>
  <c r="Y41" i="54"/>
  <c r="Q41" i="54"/>
  <c r="W41" i="54" s="1"/>
  <c r="W18" i="44"/>
  <c r="AC18" i="44" s="1"/>
  <c r="AU24" i="51"/>
  <c r="I16" i="8" s="1"/>
  <c r="I17" i="8" s="1"/>
  <c r="BI82" i="52"/>
  <c r="BG82" i="52"/>
  <c r="BM82" i="52" s="1"/>
  <c r="AI28" i="30"/>
  <c r="I72" i="74"/>
  <c r="I37" i="52" s="1"/>
  <c r="M37" i="52" s="1"/>
  <c r="AC12" i="32"/>
  <c r="AE12" i="32"/>
  <c r="AO14" i="38"/>
  <c r="AY14" i="38" s="1"/>
  <c r="AM14" i="38"/>
  <c r="AS14" i="38" s="1"/>
  <c r="AM14" i="36"/>
  <c r="AS14" i="36" s="1"/>
  <c r="W17" i="35"/>
  <c r="AC17" i="35" s="1"/>
  <c r="AO24" i="35"/>
  <c r="AY24" i="35" s="1"/>
  <c r="AM24" i="35"/>
  <c r="AS24" i="35" s="1"/>
  <c r="AU38" i="41"/>
  <c r="AE38" i="41"/>
  <c r="BA38" i="41"/>
  <c r="AK38" i="41"/>
  <c r="Q38" i="41"/>
  <c r="S38" i="41" s="1"/>
  <c r="AO40" i="37"/>
  <c r="AM40" i="37"/>
  <c r="AO9" i="37"/>
  <c r="AY9" i="37" s="1"/>
  <c r="AM9" i="37"/>
  <c r="Y11" i="32"/>
  <c r="AI11" i="32" s="1"/>
  <c r="W11" i="32"/>
  <c r="AC11" i="32" s="1"/>
  <c r="AM34" i="38"/>
  <c r="AS34" i="38" s="1"/>
  <c r="W15" i="40"/>
  <c r="AC15" i="40" s="1"/>
  <c r="Y15" i="40"/>
  <c r="AI15" i="40" s="1"/>
  <c r="AU43" i="41"/>
  <c r="AS43" i="41"/>
  <c r="AO18" i="30"/>
  <c r="AY18" i="30" s="1"/>
  <c r="AM18" i="30"/>
  <c r="AS18" i="30" s="1"/>
  <c r="AM29" i="33"/>
  <c r="AS29" i="33" s="1"/>
  <c r="W13" i="46"/>
  <c r="Y13" i="46" s="1"/>
  <c r="AC42" i="42"/>
  <c r="AE42" i="42"/>
  <c r="AY13" i="35"/>
  <c r="AM26" i="45"/>
  <c r="AO26" i="45" s="1"/>
  <c r="AY13" i="39"/>
  <c r="AC34" i="41"/>
  <c r="AE34" i="41"/>
  <c r="W14" i="42"/>
  <c r="AI43" i="32"/>
  <c r="AU39" i="45"/>
  <c r="AE39" i="45"/>
  <c r="BA39" i="45"/>
  <c r="AK39" i="45"/>
  <c r="Q39" i="45"/>
  <c r="AI43" i="33"/>
  <c r="Y37" i="38"/>
  <c r="AI37" i="38" s="1"/>
  <c r="AO29" i="39"/>
  <c r="AY29" i="39" s="1"/>
  <c r="S18" i="33"/>
  <c r="AS12" i="39"/>
  <c r="AY82" i="52"/>
  <c r="BA82" i="52" s="1"/>
  <c r="AW82" i="52"/>
  <c r="BC82" i="52" s="1"/>
  <c r="Y25" i="44"/>
  <c r="AI25" i="44" s="1"/>
  <c r="AC43" i="56"/>
  <c r="AS43" i="56"/>
  <c r="Y43" i="56"/>
  <c r="AM43" i="56"/>
  <c r="Q43" i="56"/>
  <c r="W43" i="56" s="1"/>
  <c r="AI43" i="56"/>
  <c r="AM28" i="41"/>
  <c r="AS28" i="41" s="1"/>
  <c r="BO8" i="51"/>
  <c r="AY8" i="51"/>
  <c r="AI8" i="51"/>
  <c r="Q8" i="51"/>
  <c r="BG8" i="51"/>
  <c r="AQ8" i="51"/>
  <c r="AA8" i="51"/>
  <c r="AU42" i="33"/>
  <c r="AS42" i="33"/>
  <c r="AO42" i="33"/>
  <c r="Y32" i="30"/>
  <c r="AI32" i="30" s="1"/>
  <c r="AC45" i="56"/>
  <c r="AS45" i="56"/>
  <c r="Y45" i="56"/>
  <c r="AM45" i="56"/>
  <c r="Q45" i="56"/>
  <c r="W45" i="56" s="1"/>
  <c r="AI45" i="56"/>
  <c r="W17" i="36"/>
  <c r="AC17" i="36" s="1"/>
  <c r="Y34" i="35"/>
  <c r="AK34" i="35" s="1"/>
  <c r="S11" i="30"/>
  <c r="AC12" i="40"/>
  <c r="AE12" i="40"/>
  <c r="W9" i="46"/>
  <c r="Y9" i="46"/>
  <c r="AM26" i="32"/>
  <c r="S15" i="30"/>
  <c r="W15" i="42"/>
  <c r="AC15" i="42" s="1"/>
  <c r="AI41" i="31"/>
  <c r="AO31" i="33"/>
  <c r="AY31" i="33" s="1"/>
  <c r="S18" i="37"/>
  <c r="AM34" i="42"/>
  <c r="AO34" i="42" s="1"/>
  <c r="Y40" i="33"/>
  <c r="I44" i="41"/>
  <c r="AI23" i="32"/>
  <c r="AI23" i="45"/>
  <c r="AY31" i="30"/>
  <c r="S19" i="38"/>
  <c r="AI23" i="33"/>
  <c r="AM24" i="36"/>
  <c r="AS24" i="36" s="1"/>
  <c r="S17" i="34"/>
  <c r="AO31" i="45"/>
  <c r="AY31" i="45" s="1"/>
  <c r="W11" i="44"/>
  <c r="AC11" i="44" s="1"/>
  <c r="AC26" i="32"/>
  <c r="AE26" i="32"/>
  <c r="AI13" i="36"/>
  <c r="Y24" i="32"/>
  <c r="AI24" i="32" s="1"/>
  <c r="AI9" i="31"/>
  <c r="AI12" i="31"/>
  <c r="Y32" i="44"/>
  <c r="AI32" i="44" s="1"/>
  <c r="AW12" i="30"/>
  <c r="CC23" i="79"/>
  <c r="CE23" i="79" s="1"/>
  <c r="AM12" i="30" s="1"/>
  <c r="AW9" i="30"/>
  <c r="AW13" i="30"/>
  <c r="AW10" i="30"/>
  <c r="AW21" i="30"/>
  <c r="Q51" i="54"/>
  <c r="W51" i="54" s="1"/>
  <c r="Y51" i="54"/>
  <c r="AO26" i="41"/>
  <c r="S19" i="40"/>
  <c r="AO23" i="43"/>
  <c r="Y33" i="37"/>
  <c r="AI33" i="37" s="1"/>
  <c r="Y24" i="36"/>
  <c r="AI24" i="36" s="1"/>
  <c r="Y17" i="44"/>
  <c r="AI17" i="44" s="1"/>
  <c r="W17" i="44"/>
  <c r="AC17" i="44" s="1"/>
  <c r="AY43" i="36"/>
  <c r="BA43" i="36"/>
  <c r="AI24" i="39"/>
  <c r="S11" i="37"/>
  <c r="AI29" i="52"/>
  <c r="Q29" i="52"/>
  <c r="W29" i="52" s="1"/>
  <c r="BM29" i="52"/>
  <c r="AW29" i="52"/>
  <c r="CA29" i="52"/>
  <c r="CE29" i="52" s="1"/>
  <c r="AS29" i="52"/>
  <c r="AC29" i="52"/>
  <c r="BW29" i="52"/>
  <c r="BG29" i="52"/>
  <c r="Y29" i="52"/>
  <c r="BC29" i="52"/>
  <c r="AM29" i="52"/>
  <c r="AQ29" i="52" s="1"/>
  <c r="CG29" i="52"/>
  <c r="BQ29" i="52"/>
  <c r="AS12" i="32"/>
  <c r="AU12" i="32"/>
  <c r="Y53" i="50"/>
  <c r="Q53" i="50"/>
  <c r="W53" i="50" s="1"/>
  <c r="AS26" i="34"/>
  <c r="AU26" i="34"/>
  <c r="AO37" i="39"/>
  <c r="AY37" i="39" s="1"/>
  <c r="BA42" i="41" l="1"/>
  <c r="AY42" i="41"/>
  <c r="AS12" i="30"/>
  <c r="AO12" i="30"/>
  <c r="AY12" i="30" s="1"/>
  <c r="BA12" i="35"/>
  <c r="AY12" i="35"/>
  <c r="AO39" i="31"/>
  <c r="AY39" i="31" s="1"/>
  <c r="AM39" i="31"/>
  <c r="AS39" i="31" s="1"/>
  <c r="AI9" i="38"/>
  <c r="AO39" i="30"/>
  <c r="AY39" i="30" s="1"/>
  <c r="AM39" i="30"/>
  <c r="AS39" i="30" s="1"/>
  <c r="BA9" i="43"/>
  <c r="AY9" i="43"/>
  <c r="AM38" i="41"/>
  <c r="AS38" i="41" s="1"/>
  <c r="BA34" i="42"/>
  <c r="AY34" i="42"/>
  <c r="BA26" i="45"/>
  <c r="AY26" i="45"/>
  <c r="AO39" i="33"/>
  <c r="AY39" i="33" s="1"/>
  <c r="AM39" i="33"/>
  <c r="AS39" i="33" s="1"/>
  <c r="BA40" i="35"/>
  <c r="AY40" i="35"/>
  <c r="AY14" i="40"/>
  <c r="BA14" i="40"/>
  <c r="AI9" i="36"/>
  <c r="AM39" i="43"/>
  <c r="AS39" i="43" s="1"/>
  <c r="BA9" i="32"/>
  <c r="AY9" i="32"/>
  <c r="BA23" i="40"/>
  <c r="AY23" i="40"/>
  <c r="AK14" i="39"/>
  <c r="AI14" i="39"/>
  <c r="BA13" i="33"/>
  <c r="AY13" i="33"/>
  <c r="AM38" i="45"/>
  <c r="AS38" i="45" s="1"/>
  <c r="BA40" i="32"/>
  <c r="AY40" i="32"/>
  <c r="AK9" i="32"/>
  <c r="AI9" i="32"/>
  <c r="BA34" i="40"/>
  <c r="AY34" i="40"/>
  <c r="BA40" i="41"/>
  <c r="AY40" i="41"/>
  <c r="BA42" i="43"/>
  <c r="AY42" i="43"/>
  <c r="AM19" i="40"/>
  <c r="AS19" i="40" s="1"/>
  <c r="BA26" i="41"/>
  <c r="AY26" i="41"/>
  <c r="Y17" i="35"/>
  <c r="AI17" i="35" s="1"/>
  <c r="K72" i="74"/>
  <c r="I25" i="50" s="1"/>
  <c r="M25" i="50" s="1"/>
  <c r="Y18" i="44"/>
  <c r="AI18" i="44" s="1"/>
  <c r="AS13" i="45"/>
  <c r="AU13" i="45"/>
  <c r="AO19" i="44"/>
  <c r="AY19" i="44" s="1"/>
  <c r="M17" i="94"/>
  <c r="K26" i="95"/>
  <c r="I51" i="55" s="1"/>
  <c r="M51" i="55" s="1"/>
  <c r="M26" i="95"/>
  <c r="Y19" i="38"/>
  <c r="AI19" i="38" s="1"/>
  <c r="AS14" i="33"/>
  <c r="AU14" i="33"/>
  <c r="M30" i="18"/>
  <c r="E27" i="10" s="1"/>
  <c r="S18" i="18"/>
  <c r="S30" i="18" s="1"/>
  <c r="E32" i="8" s="1"/>
  <c r="Y18" i="33"/>
  <c r="AI18" i="33" s="1"/>
  <c r="AM16" i="46"/>
  <c r="AO16" i="46" s="1"/>
  <c r="AO29" i="30"/>
  <c r="AY29" i="30" s="1"/>
  <c r="AO17" i="33"/>
  <c r="AY17" i="33" s="1"/>
  <c r="AS45" i="52"/>
  <c r="Y19" i="44"/>
  <c r="AI19" i="44" s="1"/>
  <c r="M24" i="94"/>
  <c r="AU23" i="32"/>
  <c r="AO23" i="32"/>
  <c r="AS23" i="32"/>
  <c r="Y18" i="43"/>
  <c r="AI18" i="43" s="1"/>
  <c r="AC9" i="44"/>
  <c r="AE9" i="44"/>
  <c r="AY9" i="39"/>
  <c r="AU12" i="40"/>
  <c r="AS12" i="40"/>
  <c r="AO26" i="36"/>
  <c r="AY26" i="36" s="1"/>
  <c r="U82" i="52"/>
  <c r="W82" i="52" s="1"/>
  <c r="Q82" i="52"/>
  <c r="Y82" i="52" s="1"/>
  <c r="M10" i="31"/>
  <c r="I35" i="31"/>
  <c r="M10" i="36"/>
  <c r="I35" i="36"/>
  <c r="Y11" i="35"/>
  <c r="AI11" i="35" s="1"/>
  <c r="AC9" i="35"/>
  <c r="AE9" i="35"/>
  <c r="AO30" i="36"/>
  <c r="AY30" i="36" s="1"/>
  <c r="Q46" i="41"/>
  <c r="AC18" i="97"/>
  <c r="E33" i="95" s="1"/>
  <c r="G33" i="95" s="1"/>
  <c r="AC47" i="97"/>
  <c r="E63" i="95" s="1"/>
  <c r="G63" i="95" s="1"/>
  <c r="AC26" i="97"/>
  <c r="E41" i="95" s="1"/>
  <c r="G41" i="95" s="1"/>
  <c r="AC36" i="97"/>
  <c r="E51" i="95" s="1"/>
  <c r="G51" i="95" s="1"/>
  <c r="AO37" i="41"/>
  <c r="AY37" i="41" s="1"/>
  <c r="Y17" i="34"/>
  <c r="AI17" i="34" s="1"/>
  <c r="AO16" i="35"/>
  <c r="AY16" i="35" s="1"/>
  <c r="AO30" i="41"/>
  <c r="AY30" i="41" s="1"/>
  <c r="Y54" i="50"/>
  <c r="Y15" i="34"/>
  <c r="AI15" i="34" s="1"/>
  <c r="BA27" i="41"/>
  <c r="AY27" i="4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W9" i="53"/>
  <c r="Y16" i="36"/>
  <c r="AI16" i="36" s="1"/>
  <c r="AO8" i="31"/>
  <c r="AS8" i="31"/>
  <c r="BA27" i="35"/>
  <c r="AY27" i="35"/>
  <c r="AU21" i="30"/>
  <c r="AE21" i="30"/>
  <c r="BA21" i="30"/>
  <c r="AK21" i="30"/>
  <c r="S21" i="30"/>
  <c r="Q21" i="30"/>
  <c r="BC39" i="52"/>
  <c r="AM39" i="52"/>
  <c r="CG39" i="52"/>
  <c r="BQ39" i="52"/>
  <c r="AI39" i="52"/>
  <c r="Q39" i="52"/>
  <c r="BM39" i="52"/>
  <c r="AW39" i="52"/>
  <c r="BA39" i="52" s="1"/>
  <c r="CA39" i="52"/>
  <c r="AS39" i="52"/>
  <c r="AC39" i="52"/>
  <c r="BW39" i="52"/>
  <c r="BG39" i="52"/>
  <c r="Y39" i="52"/>
  <c r="AO27" i="37"/>
  <c r="AY27" i="37" s="1"/>
  <c r="K30" i="94"/>
  <c r="I36" i="24" s="1"/>
  <c r="M36" i="24" s="1"/>
  <c r="S36" i="24" s="1"/>
  <c r="K19" i="96"/>
  <c r="E32" i="95" s="1"/>
  <c r="G32" i="95" s="1"/>
  <c r="AC9" i="33"/>
  <c r="AE9" i="33"/>
  <c r="AO17" i="40"/>
  <c r="AY17" i="40" s="1"/>
  <c r="S38" i="31"/>
  <c r="AC14" i="33"/>
  <c r="AE14" i="33"/>
  <c r="Y11" i="34"/>
  <c r="AI11" i="34" s="1"/>
  <c r="AC13" i="40"/>
  <c r="AE13" i="40"/>
  <c r="Y18" i="34"/>
  <c r="AI18" i="34" s="1"/>
  <c r="Y19" i="37"/>
  <c r="AI19" i="37" s="1"/>
  <c r="BA20" i="38"/>
  <c r="AK20" i="38"/>
  <c r="S20" i="38"/>
  <c r="Q20" i="38"/>
  <c r="AU20" i="38"/>
  <c r="AE20" i="38"/>
  <c r="S20" i="44"/>
  <c r="Q20" i="44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S46" i="43"/>
  <c r="Q46" i="43"/>
  <c r="AY27" i="40"/>
  <c r="BA27" i="40"/>
  <c r="AS89" i="52"/>
  <c r="Y26" i="50"/>
  <c r="AO80" i="52"/>
  <c r="AQ80" i="52" s="1"/>
  <c r="AM80" i="52"/>
  <c r="AS80" i="52" s="1"/>
  <c r="Y15" i="38"/>
  <c r="AI15" i="38" s="1"/>
  <c r="AO37" i="34"/>
  <c r="AY37" i="34" s="1"/>
  <c r="W39" i="35"/>
  <c r="AC39" i="35" s="1"/>
  <c r="BA43" i="42"/>
  <c r="AY43" i="42"/>
  <c r="AO33" i="40"/>
  <c r="AY33" i="40" s="1"/>
  <c r="BY85" i="52"/>
  <c r="BY80" i="52"/>
  <c r="BY81" i="52"/>
  <c r="BY82" i="52"/>
  <c r="BY83" i="52"/>
  <c r="BY84" i="52"/>
  <c r="Q22" i="32"/>
  <c r="Q22" i="34"/>
  <c r="Y15" i="41"/>
  <c r="AI15" i="41" s="1"/>
  <c r="AM14" i="39"/>
  <c r="AO14" i="39" s="1"/>
  <c r="M12" i="94"/>
  <c r="K12" i="96"/>
  <c r="E17" i="95" s="1"/>
  <c r="G17" i="95" s="1"/>
  <c r="I35" i="74"/>
  <c r="I26" i="56" s="1"/>
  <c r="AO18" i="39"/>
  <c r="AY18" i="39" s="1"/>
  <c r="CA11" i="52"/>
  <c r="AS11" i="52"/>
  <c r="AC11" i="52"/>
  <c r="BG11" i="52"/>
  <c r="BC11" i="52"/>
  <c r="AM11" i="52"/>
  <c r="CG11" i="52"/>
  <c r="BQ11" i="52"/>
  <c r="BW11" i="52" s="1"/>
  <c r="AI11" i="52"/>
  <c r="Q11" i="52"/>
  <c r="Y11" i="52" s="1"/>
  <c r="BM11" i="52"/>
  <c r="AW11" i="52"/>
  <c r="M98" i="52"/>
  <c r="BA42" i="42"/>
  <c r="AY42" i="42"/>
  <c r="Y30" i="56"/>
  <c r="Y38" i="30"/>
  <c r="AI38" i="30" s="1"/>
  <c r="W38" i="30"/>
  <c r="AC38" i="30" s="1"/>
  <c r="M35" i="94"/>
  <c r="K35" i="94"/>
  <c r="I52" i="27" s="1"/>
  <c r="M52" i="27" s="1"/>
  <c r="I34" i="10"/>
  <c r="S32" i="21"/>
  <c r="M37" i="8" s="1"/>
  <c r="Y55" i="54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W38" i="39"/>
  <c r="AC38" i="39" s="1"/>
  <c r="Y38" i="39"/>
  <c r="AI38" i="39" s="1"/>
  <c r="AC14" i="40"/>
  <c r="AE14" i="40"/>
  <c r="S18" i="17"/>
  <c r="S30" i="17" s="1"/>
  <c r="E33" i="8" s="1"/>
  <c r="M30" i="17"/>
  <c r="E28" i="10" s="1"/>
  <c r="BK81" i="52"/>
  <c r="BA42" i="38"/>
  <c r="AY42" i="38"/>
  <c r="S46" i="46"/>
  <c r="Q46" i="46"/>
  <c r="K12" i="95"/>
  <c r="I44" i="55" s="1"/>
  <c r="M44" i="55" s="1"/>
  <c r="AO14" i="37"/>
  <c r="AY14" i="37" s="1"/>
  <c r="AO18" i="44"/>
  <c r="AY18" i="44" s="1"/>
  <c r="AO17" i="36"/>
  <c r="AY17" i="36" s="1"/>
  <c r="AM19" i="38"/>
  <c r="AS19" i="38" s="1"/>
  <c r="BS8" i="51"/>
  <c r="AC14" i="34"/>
  <c r="AE14" i="34"/>
  <c r="AO36" i="35"/>
  <c r="AM36" i="35"/>
  <c r="AS12" i="35"/>
  <c r="AU12" i="35"/>
  <c r="M27" i="95"/>
  <c r="K27" i="95"/>
  <c r="I53" i="53" s="1"/>
  <c r="M53" i="53" s="1"/>
  <c r="Q53" i="53" s="1"/>
  <c r="W53" i="53" s="1"/>
  <c r="AM11" i="33"/>
  <c r="AS11" i="33" s="1"/>
  <c r="AS9" i="44"/>
  <c r="AU9" i="44"/>
  <c r="AO14" i="33"/>
  <c r="AM18" i="35"/>
  <c r="AS18" i="35" s="1"/>
  <c r="AM14" i="32"/>
  <c r="AO14" i="32" s="1"/>
  <c r="Y16" i="38"/>
  <c r="AI16" i="38" s="1"/>
  <c r="W38" i="33"/>
  <c r="AC38" i="33" s="1"/>
  <c r="AI34" i="35"/>
  <c r="AY9" i="42"/>
  <c r="S46" i="40"/>
  <c r="Q46" i="40"/>
  <c r="M24" i="95"/>
  <c r="K24" i="95"/>
  <c r="I50" i="55" s="1"/>
  <c r="M50" i="55" s="1"/>
  <c r="Y17" i="38"/>
  <c r="AI17" i="38" s="1"/>
  <c r="Y9" i="44"/>
  <c r="AO33" i="35"/>
  <c r="AY33" i="35" s="1"/>
  <c r="Y19" i="34"/>
  <c r="AI19" i="34" s="1"/>
  <c r="BA84" i="52"/>
  <c r="AO29" i="37"/>
  <c r="AY29" i="37" s="1"/>
  <c r="AO32" i="30"/>
  <c r="AY32" i="30" s="1"/>
  <c r="AO24" i="44"/>
  <c r="AY24" i="44" s="1"/>
  <c r="AO12" i="40"/>
  <c r="AW36" i="52"/>
  <c r="CA36" i="52"/>
  <c r="CE36" i="52" s="1"/>
  <c r="AS36" i="52"/>
  <c r="AC36" i="52"/>
  <c r="BG36" i="52"/>
  <c r="BM36" i="52" s="1"/>
  <c r="BC36" i="52"/>
  <c r="AM36" i="52"/>
  <c r="AQ36" i="52" s="1"/>
  <c r="CG36" i="52"/>
  <c r="BQ36" i="52"/>
  <c r="BW36" i="52" s="1"/>
  <c r="AI36" i="52"/>
  <c r="Q36" i="52"/>
  <c r="W36" i="52" s="1"/>
  <c r="AO15" i="36"/>
  <c r="AY15" i="36" s="1"/>
  <c r="U81" i="52"/>
  <c r="Q81" i="52"/>
  <c r="Y81" i="52" s="1"/>
  <c r="AO31" i="39"/>
  <c r="AY31" i="39" s="1"/>
  <c r="W36" i="38"/>
  <c r="Y36" i="38" s="1"/>
  <c r="Q44" i="38"/>
  <c r="M10" i="45"/>
  <c r="I35" i="45"/>
  <c r="M10" i="32"/>
  <c r="I35" i="32"/>
  <c r="AO9" i="34"/>
  <c r="AM9" i="34"/>
  <c r="Y9" i="35"/>
  <c r="Q96" i="52"/>
  <c r="W96" i="52" s="1"/>
  <c r="AW96" i="52"/>
  <c r="BC96" i="52" s="1"/>
  <c r="CA96" i="52"/>
  <c r="CE96" i="52" s="1"/>
  <c r="AC96" i="52"/>
  <c r="AI96" i="52" s="1"/>
  <c r="BW96" i="52"/>
  <c r="BG96" i="52"/>
  <c r="BM96" i="52" s="1"/>
  <c r="Y96" i="52"/>
  <c r="AM96" i="52"/>
  <c r="AQ96" i="52" s="1"/>
  <c r="CG96" i="52"/>
  <c r="BQ96" i="52"/>
  <c r="AO13" i="41"/>
  <c r="AM13" i="41"/>
  <c r="K39" i="94"/>
  <c r="I57" i="55" s="1"/>
  <c r="M57" i="55" s="1"/>
  <c r="M39" i="94"/>
  <c r="AC22" i="97"/>
  <c r="E37" i="95" s="1"/>
  <c r="G37" i="95" s="1"/>
  <c r="AC24" i="97"/>
  <c r="E39" i="95" s="1"/>
  <c r="G39" i="95" s="1"/>
  <c r="AC34" i="97"/>
  <c r="E49" i="95" s="1"/>
  <c r="G49" i="95" s="1"/>
  <c r="AC44" i="97"/>
  <c r="E60" i="95" s="1"/>
  <c r="G60" i="95" s="1"/>
  <c r="AO15" i="37"/>
  <c r="AY15" i="37" s="1"/>
  <c r="I46" i="74"/>
  <c r="I49" i="56" s="1"/>
  <c r="M49" i="56" s="1"/>
  <c r="Y52" i="52"/>
  <c r="BA8" i="45"/>
  <c r="AS12" i="42"/>
  <c r="AU12" i="42"/>
  <c r="AO32" i="42"/>
  <c r="AY32" i="42" s="1"/>
  <c r="AC14" i="44"/>
  <c r="AE14" i="44"/>
  <c r="Y28" i="54"/>
  <c r="Y38" i="32"/>
  <c r="AI38" i="32" s="1"/>
  <c r="W38" i="32"/>
  <c r="AC38" i="32" s="1"/>
  <c r="BA43" i="33"/>
  <c r="AY43" i="33"/>
  <c r="AS42" i="45"/>
  <c r="AU42" i="45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AM13" i="38"/>
  <c r="AS13" i="38" s="1"/>
  <c r="AU34" i="33"/>
  <c r="AS34" i="33"/>
  <c r="AO19" i="37"/>
  <c r="AY19" i="37" s="1"/>
  <c r="AM19" i="37"/>
  <c r="AS19" i="37" s="1"/>
  <c r="Q21" i="44"/>
  <c r="S21" i="44" s="1"/>
  <c r="AU21" i="46"/>
  <c r="AE21" i="46"/>
  <c r="BA21" i="46"/>
  <c r="AK21" i="46"/>
  <c r="Q21" i="46"/>
  <c r="AC13" i="34"/>
  <c r="AE13" i="34"/>
  <c r="AM17" i="30"/>
  <c r="AS17" i="30" s="1"/>
  <c r="S46" i="34"/>
  <c r="Q46" i="34"/>
  <c r="K81" i="95"/>
  <c r="I56" i="55" s="1"/>
  <c r="M56" i="55" s="1"/>
  <c r="Y9" i="33"/>
  <c r="K45" i="74"/>
  <c r="I48" i="54" s="1"/>
  <c r="M48" i="54" s="1"/>
  <c r="I45" i="74"/>
  <c r="I48" i="56" s="1"/>
  <c r="M48" i="56" s="1"/>
  <c r="Y39" i="34"/>
  <c r="AI39" i="34" s="1"/>
  <c r="W39" i="34"/>
  <c r="AC39" i="34" s="1"/>
  <c r="BA40" i="43"/>
  <c r="AY40" i="43"/>
  <c r="AK14" i="33"/>
  <c r="AI14" i="33"/>
  <c r="AS9" i="36"/>
  <c r="AM9" i="38"/>
  <c r="AO9" i="38" s="1"/>
  <c r="AO9" i="41"/>
  <c r="AM9" i="41"/>
  <c r="BO16" i="88"/>
  <c r="CA16" i="88" s="1"/>
  <c r="BO17" i="88"/>
  <c r="CA17" i="88" s="1"/>
  <c r="BO18" i="88"/>
  <c r="CA18" i="88" s="1"/>
  <c r="BO20" i="88"/>
  <c r="CA20" i="88" s="1"/>
  <c r="BO12" i="88"/>
  <c r="CA12" i="88" s="1"/>
  <c r="BO21" i="88"/>
  <c r="CA21" i="88" s="1"/>
  <c r="BO22" i="88"/>
  <c r="CA22" i="88" s="1"/>
  <c r="BO14" i="88"/>
  <c r="CA14" i="88" s="1"/>
  <c r="BO13" i="88"/>
  <c r="CA13" i="88" s="1"/>
  <c r="BO15" i="88"/>
  <c r="CA15" i="88" s="1"/>
  <c r="BO8" i="88"/>
  <c r="BO9" i="88"/>
  <c r="CA9" i="88" s="1"/>
  <c r="BO19" i="88"/>
  <c r="CA19" i="88" s="1"/>
  <c r="BO10" i="88"/>
  <c r="CA10" i="88" s="1"/>
  <c r="BO11" i="88"/>
  <c r="CA11" i="88" s="1"/>
  <c r="Q20" i="34"/>
  <c r="S20" i="34" s="1"/>
  <c r="S20" i="40"/>
  <c r="Q20" i="40"/>
  <c r="AO13" i="32"/>
  <c r="AM13" i="32"/>
  <c r="AM15" i="41"/>
  <c r="AS15" i="41" s="1"/>
  <c r="Y38" i="42"/>
  <c r="AI38" i="42" s="1"/>
  <c r="W38" i="42"/>
  <c r="AC38" i="42" s="1"/>
  <c r="AI12" i="43"/>
  <c r="AY42" i="40"/>
  <c r="BA42" i="40"/>
  <c r="AC9" i="39"/>
  <c r="AE9" i="39"/>
  <c r="AU27" i="45"/>
  <c r="AS27" i="45"/>
  <c r="AS36" i="44"/>
  <c r="AU36" i="44"/>
  <c r="AO85" i="52"/>
  <c r="AM85" i="52"/>
  <c r="AS85" i="52" s="1"/>
  <c r="AO15" i="44"/>
  <c r="AY15" i="44" s="1"/>
  <c r="AO39" i="35"/>
  <c r="AY39" i="35" s="1"/>
  <c r="AM39" i="35"/>
  <c r="AS39" i="35" s="1"/>
  <c r="BA34" i="41"/>
  <c r="AY34" i="41"/>
  <c r="AK27" i="35"/>
  <c r="AI27" i="35"/>
  <c r="Q44" i="39"/>
  <c r="W36" i="39"/>
  <c r="Q22" i="43"/>
  <c r="BA22" i="31"/>
  <c r="AK22" i="31"/>
  <c r="S22" i="31"/>
  <c r="Q22" i="31"/>
  <c r="AU22" i="31"/>
  <c r="AE22" i="31"/>
  <c r="AC9" i="34"/>
  <c r="AE9" i="34"/>
  <c r="AK26" i="33"/>
  <c r="AI26" i="33"/>
  <c r="AO18" i="32"/>
  <c r="AY18" i="32" s="1"/>
  <c r="AM18" i="32"/>
  <c r="AS18" i="32" s="1"/>
  <c r="M15" i="23"/>
  <c r="AO33" i="37"/>
  <c r="AY33" i="37" s="1"/>
  <c r="AC36" i="44"/>
  <c r="AE36" i="44"/>
  <c r="AO11" i="38"/>
  <c r="AY11" i="38" s="1"/>
  <c r="AO13" i="42"/>
  <c r="AM13" i="42"/>
  <c r="AO38" i="30"/>
  <c r="AY38" i="30" s="1"/>
  <c r="AM38" i="30"/>
  <c r="AS38" i="30" s="1"/>
  <c r="AS14" i="45"/>
  <c r="AU14" i="45"/>
  <c r="Y47" i="54"/>
  <c r="Q47" i="54"/>
  <c r="W47" i="54" s="1"/>
  <c r="AI12" i="4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AI14" i="40"/>
  <c r="AK14" i="40"/>
  <c r="M13" i="95"/>
  <c r="K13" i="95"/>
  <c r="I46" i="53" s="1"/>
  <c r="M46" i="53" s="1"/>
  <c r="Q46" i="53" s="1"/>
  <c r="W46" i="53" s="1"/>
  <c r="AS14" i="34"/>
  <c r="AU14" i="34"/>
  <c r="AO11" i="30"/>
  <c r="AY11" i="30" s="1"/>
  <c r="AM11" i="30"/>
  <c r="AS11" i="30" s="1"/>
  <c r="W39" i="45"/>
  <c r="AC39" i="45" s="1"/>
  <c r="AC14" i="42"/>
  <c r="AE14" i="42"/>
  <c r="AO14" i="36"/>
  <c r="AY14" i="36" s="1"/>
  <c r="W38" i="37"/>
  <c r="AC38" i="37" s="1"/>
  <c r="AK14" i="34"/>
  <c r="AI14" i="34"/>
  <c r="S16" i="21"/>
  <c r="S28" i="21" s="1"/>
  <c r="E37" i="8" s="1"/>
  <c r="M28" i="21"/>
  <c r="E34" i="10" s="1"/>
  <c r="K9" i="94"/>
  <c r="I24" i="49" s="1"/>
  <c r="M24" i="49" s="1"/>
  <c r="Q24" i="49" s="1"/>
  <c r="W24" i="49" s="1"/>
  <c r="AS27" i="30"/>
  <c r="AO27" i="30"/>
  <c r="AY27" i="30" s="1"/>
  <c r="Y35" i="54"/>
  <c r="Q35" i="54"/>
  <c r="W35" i="54" s="1"/>
  <c r="AM38" i="33"/>
  <c r="AS38" i="33" s="1"/>
  <c r="AK27" i="33"/>
  <c r="AI27" i="33"/>
  <c r="CA86" i="52"/>
  <c r="CE86" i="52" s="1"/>
  <c r="AC86" i="52"/>
  <c r="BW86" i="52"/>
  <c r="BG86" i="52"/>
  <c r="Y86" i="52"/>
  <c r="AM86" i="52"/>
  <c r="AQ86" i="52" s="1"/>
  <c r="CG86" i="52"/>
  <c r="BQ86" i="52"/>
  <c r="AI86" i="52"/>
  <c r="Q86" i="52"/>
  <c r="W86" i="52" s="1"/>
  <c r="BM86" i="52"/>
  <c r="AW86" i="52"/>
  <c r="BC86" i="52" s="1"/>
  <c r="K25" i="95"/>
  <c r="I52" i="53" s="1"/>
  <c r="M52" i="53" s="1"/>
  <c r="Q52" i="53" s="1"/>
  <c r="W52" i="53" s="1"/>
  <c r="AO15" i="46"/>
  <c r="AM15" i="46"/>
  <c r="AC9" i="42"/>
  <c r="AE9" i="42"/>
  <c r="Y24" i="50"/>
  <c r="Q24" i="50"/>
  <c r="W24" i="50" s="1"/>
  <c r="U80" i="52"/>
  <c r="W80" i="52" s="1"/>
  <c r="Q80" i="52"/>
  <c r="Y80" i="52" s="1"/>
  <c r="AM11" i="39"/>
  <c r="AS11" i="39" s="1"/>
  <c r="AO11" i="39"/>
  <c r="AY11" i="39" s="1"/>
  <c r="AO36" i="38"/>
  <c r="AM36" i="38"/>
  <c r="S44" i="38"/>
  <c r="M10" i="41"/>
  <c r="I35" i="41"/>
  <c r="M10" i="43"/>
  <c r="I35" i="43"/>
  <c r="Y30" i="50"/>
  <c r="Y62" i="50"/>
  <c r="Q62" i="50"/>
  <c r="W62" i="50" s="1"/>
  <c r="K40" i="94"/>
  <c r="I59" i="53" s="1"/>
  <c r="M59" i="53" s="1"/>
  <c r="Q59" i="53" s="1"/>
  <c r="W59" i="53" s="1"/>
  <c r="AC30" i="97"/>
  <c r="E45" i="95" s="1"/>
  <c r="G45" i="95" s="1"/>
  <c r="AC32" i="97"/>
  <c r="E47" i="95" s="1"/>
  <c r="G47" i="95" s="1"/>
  <c r="AC42" i="97"/>
  <c r="E21" i="96" s="1"/>
  <c r="CG23" i="52"/>
  <c r="AM39" i="44"/>
  <c r="AS39" i="44" s="1"/>
  <c r="BA43" i="43"/>
  <c r="AY43" i="43"/>
  <c r="AK14" i="44"/>
  <c r="AI14" i="44"/>
  <c r="AO17" i="39"/>
  <c r="AY17" i="39" s="1"/>
  <c r="AM17" i="39"/>
  <c r="AS17" i="39" s="1"/>
  <c r="BA42" i="45"/>
  <c r="AY42" i="45"/>
  <c r="AO19" i="45"/>
  <c r="AY19" i="45" s="1"/>
  <c r="AM19" i="45"/>
  <c r="AS19" i="45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AM36" i="32"/>
  <c r="AO36" i="32" s="1"/>
  <c r="AY34" i="33"/>
  <c r="BA34" i="33"/>
  <c r="S21" i="40"/>
  <c r="Q21" i="40"/>
  <c r="S21" i="42"/>
  <c r="Q21" i="42"/>
  <c r="K82" i="95"/>
  <c r="I58" i="53" s="1"/>
  <c r="M58" i="53" s="1"/>
  <c r="Q58" i="53" s="1"/>
  <c r="W58" i="53" s="1"/>
  <c r="M82" i="95"/>
  <c r="AK40" i="43"/>
  <c r="AI40" i="43"/>
  <c r="AO19" i="30"/>
  <c r="AY19" i="30" s="1"/>
  <c r="AM19" i="30"/>
  <c r="AS19" i="30" s="1"/>
  <c r="AO39" i="34"/>
  <c r="AY39" i="34" s="1"/>
  <c r="AM39" i="34"/>
  <c r="AS39" i="34" s="1"/>
  <c r="CG41" i="52"/>
  <c r="AS34" i="39"/>
  <c r="AU34" i="39"/>
  <c r="AK14" i="32"/>
  <c r="AI14" i="32"/>
  <c r="BQ17" i="88"/>
  <c r="CC17" i="88" s="1"/>
  <c r="BQ18" i="88"/>
  <c r="CC18" i="88" s="1"/>
  <c r="BQ19" i="88"/>
  <c r="CC19" i="88" s="1"/>
  <c r="BQ21" i="88"/>
  <c r="CC21" i="88" s="1"/>
  <c r="BQ13" i="88"/>
  <c r="CC13" i="88" s="1"/>
  <c r="BQ22" i="88"/>
  <c r="CC22" i="88" s="1"/>
  <c r="BQ15" i="88"/>
  <c r="CC15" i="88" s="1"/>
  <c r="BQ8" i="88"/>
  <c r="BQ20" i="88"/>
  <c r="CC20" i="88" s="1"/>
  <c r="BQ12" i="88"/>
  <c r="CC12" i="88" s="1"/>
  <c r="BQ9" i="88"/>
  <c r="CC9" i="88" s="1"/>
  <c r="BQ10" i="88"/>
  <c r="CC10" i="88" s="1"/>
  <c r="BQ14" i="88"/>
  <c r="CC14" i="88" s="1"/>
  <c r="BQ11" i="88"/>
  <c r="CC11" i="88" s="1"/>
  <c r="BQ16" i="88"/>
  <c r="CC16" i="88" s="1"/>
  <c r="AM15" i="45"/>
  <c r="AS15" i="45" s="1"/>
  <c r="S20" i="43"/>
  <c r="Q20" i="43"/>
  <c r="BA20" i="31"/>
  <c r="AK20" i="31"/>
  <c r="S20" i="31"/>
  <c r="Q20" i="31"/>
  <c r="AU20" i="31"/>
  <c r="AE20" i="31"/>
  <c r="AU20" i="36"/>
  <c r="AE20" i="36"/>
  <c r="BA20" i="36"/>
  <c r="AK20" i="36"/>
  <c r="S20" i="36"/>
  <c r="Q20" i="36"/>
  <c r="AO38" i="42"/>
  <c r="AY38" i="42" s="1"/>
  <c r="AM38" i="42"/>
  <c r="AS38" i="42" s="1"/>
  <c r="K74" i="95"/>
  <c r="I54" i="55" s="1"/>
  <c r="M54" i="55" s="1"/>
  <c r="Y38" i="34"/>
  <c r="AI38" i="34" s="1"/>
  <c r="W38" i="34"/>
  <c r="AC38" i="34" s="1"/>
  <c r="BA27" i="45"/>
  <c r="AY27" i="45"/>
  <c r="BA36" i="44"/>
  <c r="AY36" i="44"/>
  <c r="W39" i="36"/>
  <c r="AC39" i="36" s="1"/>
  <c r="AI9" i="45"/>
  <c r="AO84" i="52"/>
  <c r="AM84" i="52"/>
  <c r="AS84" i="52" s="1"/>
  <c r="Y36" i="37"/>
  <c r="W36" i="37"/>
  <c r="Q44" i="37"/>
  <c r="AC13" i="44"/>
  <c r="AE13" i="44"/>
  <c r="BA43" i="39"/>
  <c r="AY43" i="39"/>
  <c r="AS12" i="33"/>
  <c r="AU12" i="33"/>
  <c r="Q22" i="39"/>
  <c r="Q22" i="45"/>
  <c r="S22" i="45" s="1"/>
  <c r="AK9" i="34"/>
  <c r="AY13" i="44"/>
  <c r="AO16" i="31"/>
  <c r="AY16" i="31" s="1"/>
  <c r="AM16" i="31"/>
  <c r="AS16" i="31" s="1"/>
  <c r="M36" i="94"/>
  <c r="K36" i="94"/>
  <c r="I52" i="26" s="1"/>
  <c r="M52" i="26" s="1"/>
  <c r="AI36" i="31"/>
  <c r="AS14" i="35"/>
  <c r="AU14" i="35"/>
  <c r="AK36" i="44"/>
  <c r="AI36" i="44"/>
  <c r="AY14" i="45"/>
  <c r="BA14" i="45"/>
  <c r="Q46" i="30"/>
  <c r="G8" i="95"/>
  <c r="AU26" i="35"/>
  <c r="AO26" i="35"/>
  <c r="AS26" i="35"/>
  <c r="M24" i="22"/>
  <c r="I31" i="22"/>
  <c r="AU12" i="44"/>
  <c r="AS12" i="44"/>
  <c r="M70" i="95"/>
  <c r="K70" i="95"/>
  <c r="I34" i="18" s="1"/>
  <c r="M34" i="18" s="1"/>
  <c r="AY14" i="34"/>
  <c r="BA14" i="34"/>
  <c r="Y11" i="44"/>
  <c r="AI11" i="44" s="1"/>
  <c r="Y15" i="42"/>
  <c r="AI15" i="42" s="1"/>
  <c r="AK40" i="33"/>
  <c r="AI40" i="33"/>
  <c r="AO15" i="30"/>
  <c r="AY15" i="30" s="1"/>
  <c r="AM15" i="30"/>
  <c r="AS15" i="30" s="1"/>
  <c r="AO28" i="41"/>
  <c r="AY28" i="41" s="1"/>
  <c r="S39" i="45"/>
  <c r="Y14" i="42"/>
  <c r="AS9" i="37"/>
  <c r="AS27" i="42"/>
  <c r="AU27" i="42"/>
  <c r="S38" i="37"/>
  <c r="Y19" i="41"/>
  <c r="AI19" i="41" s="1"/>
  <c r="AO26" i="38"/>
  <c r="AY26" i="38" s="1"/>
  <c r="Y14" i="31"/>
  <c r="AI14" i="31" s="1"/>
  <c r="Y15" i="43"/>
  <c r="AI15" i="43" s="1"/>
  <c r="AC13" i="43"/>
  <c r="AE13" i="43"/>
  <c r="I29" i="10"/>
  <c r="S34" i="16"/>
  <c r="M34" i="8" s="1"/>
  <c r="AU27" i="44"/>
  <c r="AS27" i="44"/>
  <c r="AO19" i="34"/>
  <c r="AY19" i="34" s="1"/>
  <c r="Y23" i="54"/>
  <c r="AO18" i="38"/>
  <c r="AY18" i="38" s="1"/>
  <c r="AO32" i="34"/>
  <c r="AY32" i="34" s="1"/>
  <c r="AC13" i="45"/>
  <c r="AE13" i="45"/>
  <c r="W21" i="56"/>
  <c r="AM9" i="35"/>
  <c r="K78" i="74"/>
  <c r="I52" i="50" s="1"/>
  <c r="M52" i="50" s="1"/>
  <c r="E41" i="94"/>
  <c r="G8" i="94"/>
  <c r="AU23" i="45"/>
  <c r="AO23" i="45"/>
  <c r="AS23" i="45"/>
  <c r="AQ24" i="89"/>
  <c r="AQ25" i="89" s="1"/>
  <c r="AG24" i="89"/>
  <c r="AG25" i="89" s="1"/>
  <c r="W24" i="89"/>
  <c r="W25" i="89" s="1"/>
  <c r="I24" i="89"/>
  <c r="I25" i="89" s="1"/>
  <c r="BC24" i="89"/>
  <c r="BC25" i="89" s="1"/>
  <c r="AU9" i="39"/>
  <c r="AS9" i="39"/>
  <c r="Y9" i="42"/>
  <c r="I20" i="51"/>
  <c r="K69" i="96"/>
  <c r="I16" i="49" s="1"/>
  <c r="AO18" i="40"/>
  <c r="AY18" i="40" s="1"/>
  <c r="AM18" i="40"/>
  <c r="AS18" i="40" s="1"/>
  <c r="M10" i="37"/>
  <c r="I35" i="37"/>
  <c r="M10" i="39"/>
  <c r="I35" i="39"/>
  <c r="AM13" i="34"/>
  <c r="AY26" i="30"/>
  <c r="M31" i="94"/>
  <c r="K34" i="95"/>
  <c r="I22" i="49" s="1"/>
  <c r="M22" i="49" s="1"/>
  <c r="Q22" i="49" s="1"/>
  <c r="W22" i="49" s="1"/>
  <c r="AC38" i="97"/>
  <c r="AC40" i="97"/>
  <c r="E55" i="95" s="1"/>
  <c r="G55" i="95" s="1"/>
  <c r="AC27" i="97"/>
  <c r="E42" i="95" s="1"/>
  <c r="G42" i="95" s="1"/>
  <c r="AO15" i="39"/>
  <c r="AY15" i="39" s="1"/>
  <c r="AO17" i="43"/>
  <c r="AY17" i="43" s="1"/>
  <c r="AK34" i="34"/>
  <c r="AI34" i="34"/>
  <c r="AO19" i="31"/>
  <c r="AY19" i="31" s="1"/>
  <c r="AM19" i="31"/>
  <c r="AS19" i="31" s="1"/>
  <c r="Y33" i="54"/>
  <c r="Q33" i="54"/>
  <c r="W33" i="54" s="1"/>
  <c r="BK83" i="52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AU34" i="44"/>
  <c r="AS34" i="44"/>
  <c r="Q21" i="36"/>
  <c r="AU21" i="36"/>
  <c r="AE21" i="36"/>
  <c r="BA21" i="36"/>
  <c r="AK21" i="36"/>
  <c r="AU21" i="38"/>
  <c r="AE21" i="38"/>
  <c r="BA21" i="38"/>
  <c r="AK21" i="38"/>
  <c r="S21" i="38"/>
  <c r="Q21" i="38"/>
  <c r="AK42" i="40"/>
  <c r="AI42" i="40"/>
  <c r="Y39" i="42"/>
  <c r="AI39" i="42" s="1"/>
  <c r="W39" i="42"/>
  <c r="AC39" i="42" s="1"/>
  <c r="AW95" i="52"/>
  <c r="BC95" i="52" s="1"/>
  <c r="CA95" i="52"/>
  <c r="CE95" i="52" s="1"/>
  <c r="AC95" i="52"/>
  <c r="BG95" i="52"/>
  <c r="BM95" i="52" s="1"/>
  <c r="Y95" i="52"/>
  <c r="AM95" i="52"/>
  <c r="AQ95" i="52" s="1"/>
  <c r="CG95" i="52"/>
  <c r="BQ95" i="52"/>
  <c r="BW95" i="52" s="1"/>
  <c r="AI95" i="52"/>
  <c r="Q95" i="52"/>
  <c r="W95" i="52" s="1"/>
  <c r="AM13" i="31"/>
  <c r="AS13" i="31" s="1"/>
  <c r="S46" i="42"/>
  <c r="Q46" i="42"/>
  <c r="M20" i="95"/>
  <c r="K20" i="95"/>
  <c r="I48" i="55" s="1"/>
  <c r="M48" i="55" s="1"/>
  <c r="AO37" i="37"/>
  <c r="AY37" i="37" s="1"/>
  <c r="Y16" i="37"/>
  <c r="AI16" i="37" s="1"/>
  <c r="Y17" i="43"/>
  <c r="AI17" i="43" s="1"/>
  <c r="AI13" i="45"/>
  <c r="AS36" i="42"/>
  <c r="AU36" i="42"/>
  <c r="AO12" i="36"/>
  <c r="AY12" i="36" s="1"/>
  <c r="AO34" i="39"/>
  <c r="BK84" i="52"/>
  <c r="AO11" i="43"/>
  <c r="AY11" i="43" s="1"/>
  <c r="AC14" i="32"/>
  <c r="AE14" i="32"/>
  <c r="BI20" i="88"/>
  <c r="BI21" i="88"/>
  <c r="BI13" i="88"/>
  <c r="BI22" i="88"/>
  <c r="BI14" i="88"/>
  <c r="BI15" i="88"/>
  <c r="BI17" i="88"/>
  <c r="BI19" i="88"/>
  <c r="BI16" i="88"/>
  <c r="BI9" i="88"/>
  <c r="BI10" i="88"/>
  <c r="BI11" i="88"/>
  <c r="BI18" i="88"/>
  <c r="BI12" i="88"/>
  <c r="BI8" i="88"/>
  <c r="S20" i="39"/>
  <c r="Q20" i="39"/>
  <c r="S20" i="45"/>
  <c r="Q20" i="45"/>
  <c r="Q20" i="32"/>
  <c r="AO19" i="46"/>
  <c r="AM19" i="46"/>
  <c r="M38" i="94"/>
  <c r="K23" i="96"/>
  <c r="E75" i="95" s="1"/>
  <c r="G75" i="95" s="1"/>
  <c r="K21" i="73"/>
  <c r="I53" i="23" s="1"/>
  <c r="M53" i="23" s="1"/>
  <c r="S53" i="23" s="1"/>
  <c r="I21" i="73"/>
  <c r="I53" i="25" s="1"/>
  <c r="M53" i="25" s="1"/>
  <c r="S53" i="25" s="1"/>
  <c r="K47" i="74"/>
  <c r="I50" i="54" s="1"/>
  <c r="M50" i="54" s="1"/>
  <c r="I47" i="74"/>
  <c r="I50" i="56" s="1"/>
  <c r="M50" i="56" s="1"/>
  <c r="S38" i="34"/>
  <c r="AY8" i="45"/>
  <c r="AM19" i="32"/>
  <c r="AS19" i="32" s="1"/>
  <c r="AO83" i="52"/>
  <c r="AQ83" i="52" s="1"/>
  <c r="AM83" i="52"/>
  <c r="AS83" i="52" s="1"/>
  <c r="S36" i="37"/>
  <c r="Y13" i="44"/>
  <c r="AC9" i="40"/>
  <c r="AE9" i="40"/>
  <c r="AO12" i="33"/>
  <c r="AM36" i="39"/>
  <c r="AO36" i="39"/>
  <c r="AO37" i="40"/>
  <c r="AY37" i="40" s="1"/>
  <c r="Q22" i="35"/>
  <c r="S22" i="35" s="1"/>
  <c r="S22" i="41"/>
  <c r="Q22" i="41"/>
  <c r="AC13" i="32"/>
  <c r="AE13" i="32"/>
  <c r="O81" i="98"/>
  <c r="S81" i="98" s="1"/>
  <c r="S41" i="98"/>
  <c r="E24" i="96" s="1"/>
  <c r="BA44" i="46"/>
  <c r="AE44" i="46"/>
  <c r="AU44" i="46"/>
  <c r="AK44" i="46"/>
  <c r="AO14" i="35"/>
  <c r="M18" i="26"/>
  <c r="M43" i="26" s="1"/>
  <c r="I43" i="26"/>
  <c r="E30" i="12" s="1"/>
  <c r="E37" i="12" s="1"/>
  <c r="E40" i="12" s="1"/>
  <c r="AC13" i="39"/>
  <c r="AE13" i="39"/>
  <c r="AO37" i="31"/>
  <c r="AY37" i="31" s="1"/>
  <c r="AS13" i="35"/>
  <c r="AU13" i="35"/>
  <c r="BA80" i="52"/>
  <c r="AU23" i="42"/>
  <c r="AS23" i="42"/>
  <c r="Y19" i="39"/>
  <c r="AI19" i="39" s="1"/>
  <c r="AO32" i="32"/>
  <c r="AY32" i="32" s="1"/>
  <c r="AC9" i="43"/>
  <c r="AE9" i="43"/>
  <c r="AO37" i="42"/>
  <c r="AY37" i="42" s="1"/>
  <c r="M27" i="94"/>
  <c r="K8" i="96"/>
  <c r="E9" i="95" s="1"/>
  <c r="G9" i="95" s="1"/>
  <c r="AI13" i="39"/>
  <c r="Y11" i="40"/>
  <c r="AI11" i="40" s="1"/>
  <c r="Q10" i="50"/>
  <c r="Y10" i="50" s="1"/>
  <c r="Q43" i="54"/>
  <c r="W43" i="54" s="1"/>
  <c r="Y43" i="54"/>
  <c r="BA42" i="32"/>
  <c r="AY42" i="32"/>
  <c r="S38" i="39"/>
  <c r="W39" i="41"/>
  <c r="AC39" i="41" s="1"/>
  <c r="Y16" i="42"/>
  <c r="AI16" i="42" s="1"/>
  <c r="Y36" i="36"/>
  <c r="Q44" i="36"/>
  <c r="W36" i="36"/>
  <c r="Y39" i="37"/>
  <c r="AI39" i="37" s="1"/>
  <c r="W39" i="37"/>
  <c r="AC39" i="37" s="1"/>
  <c r="AO12" i="44"/>
  <c r="M34" i="94"/>
  <c r="K22" i="96"/>
  <c r="E71" i="95" s="1"/>
  <c r="G71" i="95" s="1"/>
  <c r="AO19" i="35"/>
  <c r="AY19" i="35" s="1"/>
  <c r="AO16" i="43"/>
  <c r="AY16" i="43" s="1"/>
  <c r="AS14" i="42"/>
  <c r="AU14" i="42"/>
  <c r="AO11" i="44"/>
  <c r="AY11" i="44" s="1"/>
  <c r="AO15" i="43"/>
  <c r="AY15" i="43" s="1"/>
  <c r="BA27" i="42"/>
  <c r="AY27" i="42"/>
  <c r="BA27" i="44"/>
  <c r="AY27" i="44"/>
  <c r="Y36" i="34"/>
  <c r="W36" i="34"/>
  <c r="Q44" i="34"/>
  <c r="AC9" i="37"/>
  <c r="AS13" i="40"/>
  <c r="AU13" i="40"/>
  <c r="AS26" i="39"/>
  <c r="AU26" i="39"/>
  <c r="W38" i="43"/>
  <c r="AC38" i="43" s="1"/>
  <c r="AS14" i="44"/>
  <c r="AU14" i="44"/>
  <c r="Y39" i="32"/>
  <c r="AI39" i="32" s="1"/>
  <c r="W39" i="32"/>
  <c r="AC39" i="32" s="1"/>
  <c r="AO15" i="34"/>
  <c r="AY15" i="34" s="1"/>
  <c r="AM15" i="34"/>
  <c r="AS15" i="34" s="1"/>
  <c r="BA8" i="32"/>
  <c r="I21" i="51"/>
  <c r="M21" i="51" s="1"/>
  <c r="K70" i="96"/>
  <c r="I17" i="49" s="1"/>
  <c r="M17" i="49" s="1"/>
  <c r="Q17" i="49" s="1"/>
  <c r="W17" i="49" s="1"/>
  <c r="M10" i="46"/>
  <c r="I35" i="46"/>
  <c r="M10" i="33"/>
  <c r="I35" i="33"/>
  <c r="M10" i="35"/>
  <c r="I35" i="35"/>
  <c r="AC21" i="97"/>
  <c r="E36" i="95" s="1"/>
  <c r="G36" i="95" s="1"/>
  <c r="AC46" i="97"/>
  <c r="E62" i="95" s="1"/>
  <c r="G62" i="95" s="1"/>
  <c r="AC48" i="97"/>
  <c r="E20" i="96" s="1"/>
  <c r="AC35" i="97"/>
  <c r="E50" i="95" s="1"/>
  <c r="G50" i="95" s="1"/>
  <c r="M22" i="95"/>
  <c r="K22" i="95"/>
  <c r="I49" i="55" s="1"/>
  <c r="M49" i="55" s="1"/>
  <c r="BA43" i="34"/>
  <c r="AY43" i="34"/>
  <c r="I20" i="73"/>
  <c r="I50" i="25" s="1"/>
  <c r="M50" i="25" s="1"/>
  <c r="S50" i="25" s="1"/>
  <c r="AS40" i="32"/>
  <c r="AU40" i="32"/>
  <c r="AO38" i="32"/>
  <c r="AY38" i="32" s="1"/>
  <c r="AM38" i="32"/>
  <c r="AS38" i="32" s="1"/>
  <c r="AO16" i="44"/>
  <c r="AY16" i="44" s="1"/>
  <c r="AM16" i="44"/>
  <c r="AS16" i="44" s="1"/>
  <c r="CA35" i="52"/>
  <c r="CE35" i="52" s="1"/>
  <c r="AS35" i="52"/>
  <c r="AC35" i="52"/>
  <c r="BG35" i="52"/>
  <c r="BC35" i="52"/>
  <c r="AM35" i="52"/>
  <c r="AQ35" i="52" s="1"/>
  <c r="CG35" i="52"/>
  <c r="BQ35" i="52"/>
  <c r="BW35" i="52" s="1"/>
  <c r="AI35" i="52"/>
  <c r="Q35" i="52"/>
  <c r="W35" i="52" s="1"/>
  <c r="BM35" i="52"/>
  <c r="AW35" i="52"/>
  <c r="AY9" i="33"/>
  <c r="AC9" i="32"/>
  <c r="AE9" i="32"/>
  <c r="BA34" i="44"/>
  <c r="AY34" i="44"/>
  <c r="S21" i="45"/>
  <c r="Q21" i="45"/>
  <c r="Q21" i="32"/>
  <c r="S21" i="32" s="1"/>
  <c r="S21" i="34"/>
  <c r="Q21" i="34"/>
  <c r="AO39" i="42"/>
  <c r="AY39" i="42" s="1"/>
  <c r="AM39" i="42"/>
  <c r="AS39" i="42" s="1"/>
  <c r="Y61" i="50"/>
  <c r="Q61" i="50"/>
  <c r="W61" i="50" s="1"/>
  <c r="M21" i="95"/>
  <c r="K21" i="95"/>
  <c r="I50" i="53" s="1"/>
  <c r="M50" i="53" s="1"/>
  <c r="Q50" i="53" s="1"/>
  <c r="W50" i="53" s="1"/>
  <c r="W38" i="44"/>
  <c r="AC38" i="44" s="1"/>
  <c r="AC26" i="30"/>
  <c r="Y26" i="30"/>
  <c r="AO13" i="30"/>
  <c r="AM13" i="30"/>
  <c r="AS13" i="30" s="1"/>
  <c r="AY36" i="42"/>
  <c r="AY44" i="42" s="1"/>
  <c r="AG12" i="7" s="1"/>
  <c r="BA36" i="42"/>
  <c r="W8" i="49"/>
  <c r="Y39" i="54"/>
  <c r="Q39" i="54"/>
  <c r="W39" i="54" s="1"/>
  <c r="BK21" i="88"/>
  <c r="BW21" i="88" s="1"/>
  <c r="BK22" i="88"/>
  <c r="BW22" i="88" s="1"/>
  <c r="BK14" i="88"/>
  <c r="BW14" i="88" s="1"/>
  <c r="BK15" i="88"/>
  <c r="BW15" i="88" s="1"/>
  <c r="BK16" i="88"/>
  <c r="BW16" i="88" s="1"/>
  <c r="BK18" i="88"/>
  <c r="BW18" i="88" s="1"/>
  <c r="BK19" i="88"/>
  <c r="BW19" i="88" s="1"/>
  <c r="BK20" i="88"/>
  <c r="BW20" i="88" s="1"/>
  <c r="BK12" i="88"/>
  <c r="BW12" i="88" s="1"/>
  <c r="BK10" i="88"/>
  <c r="BW10" i="88" s="1"/>
  <c r="BK13" i="88"/>
  <c r="BW13" i="88" s="1"/>
  <c r="BK11" i="88"/>
  <c r="BW11" i="88" s="1"/>
  <c r="BK17" i="88"/>
  <c r="BW17" i="88" s="1"/>
  <c r="BK8" i="88"/>
  <c r="BK9" i="88"/>
  <c r="BW9" i="88" s="1"/>
  <c r="S20" i="35"/>
  <c r="Q20" i="35"/>
  <c r="S20" i="41"/>
  <c r="Q20" i="4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K79" i="95"/>
  <c r="I55" i="55" s="1"/>
  <c r="M55" i="55" s="1"/>
  <c r="BA43" i="37"/>
  <c r="AY43" i="37"/>
  <c r="AO82" i="52"/>
  <c r="AQ82" i="52" s="1"/>
  <c r="AM82" i="52"/>
  <c r="AS82" i="52" s="1"/>
  <c r="AK27" i="41"/>
  <c r="AI27" i="41"/>
  <c r="AU34" i="34"/>
  <c r="AS34" i="34"/>
  <c r="AS9" i="43"/>
  <c r="AU9" i="43"/>
  <c r="Y40" i="52"/>
  <c r="BC40" i="52"/>
  <c r="AM40" i="52"/>
  <c r="CG40" i="52"/>
  <c r="BQ40" i="52"/>
  <c r="AI40" i="52"/>
  <c r="Q40" i="52"/>
  <c r="BM40" i="52"/>
  <c r="AW40" i="52"/>
  <c r="BA40" i="52" s="1"/>
  <c r="CA40" i="52"/>
  <c r="AS40" i="52"/>
  <c r="AC40" i="52"/>
  <c r="BW40" i="52"/>
  <c r="BG40" i="52"/>
  <c r="Q22" i="37"/>
  <c r="AU22" i="37"/>
  <c r="AE22" i="37"/>
  <c r="BA22" i="37"/>
  <c r="AK22" i="37"/>
  <c r="S22" i="37"/>
  <c r="AC36" i="31"/>
  <c r="Y39" i="40"/>
  <c r="AI39" i="40" s="1"/>
  <c r="W39" i="40"/>
  <c r="AC39" i="40" s="1"/>
  <c r="BA43" i="38"/>
  <c r="AY43" i="38"/>
  <c r="BA23" i="42"/>
  <c r="AY23" i="42"/>
  <c r="W38" i="35"/>
  <c r="AC38" i="35" s="1"/>
  <c r="Y38" i="35"/>
  <c r="AI38" i="35" s="1"/>
  <c r="AK27" i="32"/>
  <c r="AI27" i="32"/>
  <c r="AY9" i="44"/>
  <c r="S46" i="37"/>
  <c r="Q46" i="37"/>
  <c r="M29" i="95"/>
  <c r="K29" i="95"/>
  <c r="I52" i="55" s="1"/>
  <c r="M52" i="55" s="1"/>
  <c r="AY34" i="45"/>
  <c r="Q44" i="40"/>
  <c r="W36" i="40"/>
  <c r="Y36" i="40" s="1"/>
  <c r="AU40" i="34"/>
  <c r="AS40" i="34"/>
  <c r="AI26" i="42"/>
  <c r="AC13" i="42"/>
  <c r="AE13" i="42"/>
  <c r="AM36" i="36"/>
  <c r="AO36" i="36" s="1"/>
  <c r="AO39" i="37"/>
  <c r="AY39" i="37" s="1"/>
  <c r="AM39" i="37"/>
  <c r="AS39" i="37" s="1"/>
  <c r="M29" i="53"/>
  <c r="I41" i="53"/>
  <c r="I43" i="53"/>
  <c r="Y38" i="46"/>
  <c r="W38" i="46"/>
  <c r="Y47" i="56"/>
  <c r="S46" i="31"/>
  <c r="Q46" i="31"/>
  <c r="AY14" i="42"/>
  <c r="BA14" i="42"/>
  <c r="AM11" i="37"/>
  <c r="AS11" i="37" s="1"/>
  <c r="AU26" i="32"/>
  <c r="AS26" i="32"/>
  <c r="AO26" i="32"/>
  <c r="AY13" i="30"/>
  <c r="Y17" i="36"/>
  <c r="AI17" i="36" s="1"/>
  <c r="AS40" i="37"/>
  <c r="AU40" i="37"/>
  <c r="BK82" i="52"/>
  <c r="AS44" i="52"/>
  <c r="AO16" i="38"/>
  <c r="AY16" i="38" s="1"/>
  <c r="W21" i="54"/>
  <c r="Y16" i="32"/>
  <c r="AI16" i="32" s="1"/>
  <c r="AO28" i="31"/>
  <c r="AY28" i="31" s="1"/>
  <c r="AC9" i="45"/>
  <c r="AE9" i="45"/>
  <c r="BO30" i="51"/>
  <c r="AY30" i="51"/>
  <c r="AI30" i="51"/>
  <c r="Q30" i="51"/>
  <c r="BG30" i="51"/>
  <c r="AQ30" i="51"/>
  <c r="AU30" i="51" s="1"/>
  <c r="AA30" i="51"/>
  <c r="AO18" i="43"/>
  <c r="AY18" i="43" s="1"/>
  <c r="AU27" i="34"/>
  <c r="AS27" i="34"/>
  <c r="Q44" i="41"/>
  <c r="W36" i="41"/>
  <c r="S36" i="34"/>
  <c r="Y9" i="37"/>
  <c r="AO13" i="40"/>
  <c r="Y11" i="45"/>
  <c r="AI11" i="45" s="1"/>
  <c r="AO23" i="30"/>
  <c r="AY23" i="30" s="1"/>
  <c r="Y21" i="56"/>
  <c r="AO26" i="39"/>
  <c r="E35" i="12"/>
  <c r="M34" i="13"/>
  <c r="BA42" i="44"/>
  <c r="AY42" i="44"/>
  <c r="W38" i="38"/>
  <c r="AC38" i="38" s="1"/>
  <c r="Y11" i="33"/>
  <c r="AI11" i="33" s="1"/>
  <c r="S38" i="43"/>
  <c r="AO14" i="44"/>
  <c r="AM15" i="38"/>
  <c r="AS15" i="38" s="1"/>
  <c r="S39" i="32"/>
  <c r="S44" i="32" s="1"/>
  <c r="AO28" i="39"/>
  <c r="AY28" i="39" s="1"/>
  <c r="BA43" i="44"/>
  <c r="AY43" i="44"/>
  <c r="Y35" i="56"/>
  <c r="AK40" i="41"/>
  <c r="AI40" i="41"/>
  <c r="Y17" i="37"/>
  <c r="AI17" i="37" s="1"/>
  <c r="U85" i="52"/>
  <c r="W85" i="52" s="1"/>
  <c r="Q85" i="52"/>
  <c r="Y85" i="52" s="1"/>
  <c r="AO30" i="31"/>
  <c r="AY30" i="31" s="1"/>
  <c r="M10" i="42"/>
  <c r="I35" i="42"/>
  <c r="M10" i="30"/>
  <c r="I35" i="30"/>
  <c r="CG14" i="52"/>
  <c r="BQ14" i="52"/>
  <c r="AI14" i="52"/>
  <c r="Q14" i="52"/>
  <c r="BM14" i="52"/>
  <c r="AW14" i="52"/>
  <c r="BA14" i="52" s="1"/>
  <c r="CA14" i="52"/>
  <c r="AS14" i="52"/>
  <c r="AC14" i="52"/>
  <c r="BW14" i="52"/>
  <c r="BG14" i="52"/>
  <c r="Y14" i="52"/>
  <c r="BC14" i="52"/>
  <c r="AM14" i="52"/>
  <c r="AO19" i="33"/>
  <c r="AY19" i="33" s="1"/>
  <c r="AM8" i="30"/>
  <c r="AM34" i="30"/>
  <c r="M23" i="94"/>
  <c r="AC29" i="97"/>
  <c r="E44" i="95" s="1"/>
  <c r="G44" i="95" s="1"/>
  <c r="AC23" i="97"/>
  <c r="E38" i="95" s="1"/>
  <c r="G38" i="95" s="1"/>
  <c r="AC25" i="97"/>
  <c r="E40" i="95" s="1"/>
  <c r="G40" i="95" s="1"/>
  <c r="AC43" i="97"/>
  <c r="E59" i="95" s="1"/>
  <c r="G59" i="95" s="1"/>
  <c r="K15" i="96"/>
  <c r="E23" i="95" s="1"/>
  <c r="G23" i="95" s="1"/>
  <c r="AS9" i="33"/>
  <c r="AU9" i="33"/>
  <c r="AO16" i="39"/>
  <c r="AY16" i="39" s="1"/>
  <c r="AS52" i="52"/>
  <c r="AO16" i="33"/>
  <c r="AY16" i="33" s="1"/>
  <c r="AC13" i="33"/>
  <c r="AE13" i="33"/>
  <c r="AU34" i="32"/>
  <c r="AO34" i="32"/>
  <c r="AS34" i="32"/>
  <c r="AO32" i="33"/>
  <c r="AY32" i="33" s="1"/>
  <c r="AM11" i="34"/>
  <c r="AS11" i="34" s="1"/>
  <c r="K70" i="74"/>
  <c r="I23" i="50" s="1"/>
  <c r="M23" i="50" s="1"/>
  <c r="Y15" i="36"/>
  <c r="AI15" i="36" s="1"/>
  <c r="Y11" i="39"/>
  <c r="AI11" i="39" s="1"/>
  <c r="Q21" i="41"/>
  <c r="S21" i="41" s="1"/>
  <c r="Q21" i="43"/>
  <c r="BA21" i="31"/>
  <c r="AK21" i="31"/>
  <c r="S21" i="31"/>
  <c r="Q21" i="31"/>
  <c r="AU21" i="31"/>
  <c r="AE21" i="31"/>
  <c r="Y18" i="31"/>
  <c r="AI18" i="31" s="1"/>
  <c r="Y36" i="45"/>
  <c r="W36" i="45"/>
  <c r="Q44" i="45"/>
  <c r="S38" i="44"/>
  <c r="AI13" i="33"/>
  <c r="AO40" i="38"/>
  <c r="AY40" i="38" s="1"/>
  <c r="Y16" i="35"/>
  <c r="AI16" i="35" s="1"/>
  <c r="Y41" i="52"/>
  <c r="Y19" i="45"/>
  <c r="AI19" i="45" s="1"/>
  <c r="AS9" i="40"/>
  <c r="AU9" i="40"/>
  <c r="Y13" i="38"/>
  <c r="AI13" i="38" s="1"/>
  <c r="BM22" i="88"/>
  <c r="BY22" i="88" s="1"/>
  <c r="BM15" i="88"/>
  <c r="BY15" i="88" s="1"/>
  <c r="BM16" i="88"/>
  <c r="BY16" i="88" s="1"/>
  <c r="BM17" i="88"/>
  <c r="BY17" i="88" s="1"/>
  <c r="BM19" i="88"/>
  <c r="BY19" i="88" s="1"/>
  <c r="BM20" i="88"/>
  <c r="BY20" i="88" s="1"/>
  <c r="BM21" i="88"/>
  <c r="BY21" i="88" s="1"/>
  <c r="BM13" i="88"/>
  <c r="BY13" i="88" s="1"/>
  <c r="BM11" i="88"/>
  <c r="BY11" i="88" s="1"/>
  <c r="BM18" i="88"/>
  <c r="BY18" i="88" s="1"/>
  <c r="BM12" i="88"/>
  <c r="BY12" i="88" s="1"/>
  <c r="BM8" i="88"/>
  <c r="BM9" i="88"/>
  <c r="BY9" i="88" s="1"/>
  <c r="BM14" i="88"/>
  <c r="BY14" i="88" s="1"/>
  <c r="BM10" i="88"/>
  <c r="BY10" i="88" s="1"/>
  <c r="W44" i="32"/>
  <c r="AC36" i="32"/>
  <c r="AC44" i="32" s="1"/>
  <c r="U24" i="7" s="1"/>
  <c r="AE36" i="32"/>
  <c r="CG38" i="52"/>
  <c r="BQ38" i="52"/>
  <c r="AI38" i="52"/>
  <c r="Q38" i="52"/>
  <c r="BM38" i="52"/>
  <c r="AW38" i="52"/>
  <c r="BA38" i="52" s="1"/>
  <c r="CA38" i="52"/>
  <c r="AS38" i="52"/>
  <c r="AC38" i="52"/>
  <c r="BW38" i="52"/>
  <c r="BG38" i="52"/>
  <c r="Y38" i="52"/>
  <c r="BC38" i="52"/>
  <c r="AM38" i="52"/>
  <c r="BA20" i="37"/>
  <c r="AK20" i="37"/>
  <c r="S20" i="37"/>
  <c r="AU20" i="37"/>
  <c r="AE20" i="37"/>
  <c r="Q20" i="37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AS27" i="32"/>
  <c r="AU27" i="32"/>
  <c r="AO28" i="42"/>
  <c r="AY28" i="42" s="1"/>
  <c r="CG97" i="52"/>
  <c r="BQ97" i="52"/>
  <c r="Q97" i="52"/>
  <c r="W97" i="52" s="1"/>
  <c r="AW97" i="52"/>
  <c r="BC97" i="52" s="1"/>
  <c r="CA97" i="52"/>
  <c r="CE97" i="52" s="1"/>
  <c r="AC97" i="52"/>
  <c r="AI97" i="52" s="1"/>
  <c r="BW97" i="52"/>
  <c r="BG97" i="52"/>
  <c r="BM97" i="52" s="1"/>
  <c r="Y97" i="52"/>
  <c r="AM97" i="52"/>
  <c r="AQ97" i="52" s="1"/>
  <c r="M29" i="94"/>
  <c r="K25" i="96"/>
  <c r="E80" i="95" s="1"/>
  <c r="G80" i="95" s="1"/>
  <c r="AS13" i="39"/>
  <c r="AU13" i="39"/>
  <c r="Y19" i="36"/>
  <c r="AI19" i="36" s="1"/>
  <c r="S39" i="36"/>
  <c r="AO81" i="52"/>
  <c r="AM81" i="52"/>
  <c r="AS81" i="52" s="1"/>
  <c r="Q44" i="42"/>
  <c r="AO34" i="34"/>
  <c r="AM19" i="39"/>
  <c r="AS19" i="39" s="1"/>
  <c r="AC9" i="41"/>
  <c r="AE9" i="41"/>
  <c r="AS12" i="41"/>
  <c r="AU12" i="41"/>
  <c r="AO25" i="45"/>
  <c r="AY25" i="45" s="1"/>
  <c r="S22" i="44"/>
  <c r="Q22" i="44"/>
  <c r="AU22" i="46"/>
  <c r="AE22" i="46"/>
  <c r="BA22" i="46"/>
  <c r="AK22" i="46"/>
  <c r="S22" i="46"/>
  <c r="Q22" i="46"/>
  <c r="Q22" i="33"/>
  <c r="S22" i="33"/>
  <c r="AK40" i="39"/>
  <c r="AI40" i="39"/>
  <c r="AM17" i="42"/>
  <c r="AS17" i="42" s="1"/>
  <c r="AC13" i="41"/>
  <c r="AE13" i="41"/>
  <c r="S46" i="36"/>
  <c r="Q46" i="36"/>
  <c r="M10" i="95"/>
  <c r="K10" i="95"/>
  <c r="I43" i="55" s="1"/>
  <c r="M43" i="55" s="1"/>
  <c r="M15" i="25"/>
  <c r="S15" i="25" s="1"/>
  <c r="I9" i="73"/>
  <c r="I17" i="25" s="1"/>
  <c r="M17" i="25" s="1"/>
  <c r="Y15" i="33"/>
  <c r="AI15" i="33" s="1"/>
  <c r="S39" i="40"/>
  <c r="Y39" i="39"/>
  <c r="AI39" i="39" s="1"/>
  <c r="W39" i="39"/>
  <c r="AC39" i="39" s="1"/>
  <c r="S38" i="35"/>
  <c r="BK80" i="52"/>
  <c r="BK98" i="52" s="1"/>
  <c r="E18" i="8" s="1"/>
  <c r="AO31" i="41"/>
  <c r="AY31" i="41" s="1"/>
  <c r="Y36" i="30"/>
  <c r="W36" i="30"/>
  <c r="Q44" i="30"/>
  <c r="Y17" i="42"/>
  <c r="AI17" i="42" s="1"/>
  <c r="M19" i="94"/>
  <c r="K18" i="96"/>
  <c r="E30" i="95" s="1"/>
  <c r="G30" i="95" s="1"/>
  <c r="Y9" i="30"/>
  <c r="W38" i="40"/>
  <c r="AC38" i="40" s="1"/>
  <c r="Y38" i="40"/>
  <c r="AI38" i="40" s="1"/>
  <c r="BA23" i="44"/>
  <c r="AY23" i="44"/>
  <c r="AO30" i="44"/>
  <c r="AY30" i="44" s="1"/>
  <c r="BI15" i="91"/>
  <c r="BI16" i="91"/>
  <c r="BI8" i="91"/>
  <c r="BI17" i="91"/>
  <c r="BI9" i="91"/>
  <c r="BI18" i="91"/>
  <c r="BI10" i="91"/>
  <c r="BI19" i="91"/>
  <c r="BI11" i="91"/>
  <c r="BI20" i="91"/>
  <c r="BI12" i="91"/>
  <c r="BI21" i="91"/>
  <c r="BI13" i="91"/>
  <c r="BI22" i="91"/>
  <c r="BI14" i="91"/>
  <c r="Y36" i="43"/>
  <c r="W36" i="43"/>
  <c r="Q44" i="43"/>
  <c r="Y11" i="38"/>
  <c r="AI11" i="38" s="1"/>
  <c r="AO40" i="34"/>
  <c r="Y13" i="42"/>
  <c r="S38" i="46"/>
  <c r="M26" i="94"/>
  <c r="M85" i="95"/>
  <c r="AO15" i="40"/>
  <c r="AY15" i="40" s="1"/>
  <c r="AO14" i="31"/>
  <c r="AY14" i="31" s="1"/>
  <c r="AO18" i="45"/>
  <c r="AY18" i="45" s="1"/>
  <c r="AO11" i="32"/>
  <c r="AY11" i="32" s="1"/>
  <c r="AU34" i="42"/>
  <c r="AS34" i="42"/>
  <c r="BA23" i="43"/>
  <c r="AY23" i="43"/>
  <c r="AM18" i="37"/>
  <c r="AS18" i="37" s="1"/>
  <c r="AO18" i="37"/>
  <c r="AY18" i="37" s="1"/>
  <c r="BA42" i="33"/>
  <c r="AY42" i="33"/>
  <c r="W8" i="51"/>
  <c r="AO18" i="33"/>
  <c r="AY18" i="33" s="1"/>
  <c r="AM18" i="33"/>
  <c r="AS18" i="33" s="1"/>
  <c r="BA40" i="37"/>
  <c r="AY40" i="37"/>
  <c r="Y39" i="38"/>
  <c r="AI39" i="38" s="1"/>
  <c r="W39" i="38"/>
  <c r="AC39" i="38" s="1"/>
  <c r="AI26" i="30"/>
  <c r="BA27" i="34"/>
  <c r="AY27" i="34"/>
  <c r="AO36" i="41"/>
  <c r="AM36" i="41"/>
  <c r="S44" i="41"/>
  <c r="AS9" i="42"/>
  <c r="AU9" i="42"/>
  <c r="Q13" i="52"/>
  <c r="W13" i="52" s="1"/>
  <c r="AW13" i="52"/>
  <c r="BC13" i="52" s="1"/>
  <c r="CA13" i="52"/>
  <c r="CE13" i="52" s="1"/>
  <c r="AC13" i="52"/>
  <c r="AI13" i="52" s="1"/>
  <c r="BG13" i="52"/>
  <c r="BM13" i="52" s="1"/>
  <c r="Y13" i="52"/>
  <c r="AM13" i="52"/>
  <c r="AQ13" i="52" s="1"/>
  <c r="CG13" i="52"/>
  <c r="BQ13" i="52"/>
  <c r="BW13" i="52" s="1"/>
  <c r="Y25" i="56"/>
  <c r="AM11" i="35"/>
  <c r="AS11" i="35" s="1"/>
  <c r="AS21" i="56"/>
  <c r="AC14" i="45"/>
  <c r="AE14" i="45"/>
  <c r="AM16" i="41"/>
  <c r="AS16" i="41" s="1"/>
  <c r="M32" i="94"/>
  <c r="K32" i="94"/>
  <c r="I37" i="24" s="1"/>
  <c r="M37" i="24" s="1"/>
  <c r="S37" i="24" s="1"/>
  <c r="AM38" i="38"/>
  <c r="AS38" i="38" s="1"/>
  <c r="AS13" i="44"/>
  <c r="AU13" i="44"/>
  <c r="AS9" i="32"/>
  <c r="AU9" i="32"/>
  <c r="U84" i="52"/>
  <c r="Q84" i="52"/>
  <c r="Y84" i="52" s="1"/>
  <c r="Y14" i="50"/>
  <c r="M10" i="38"/>
  <c r="I35" i="38"/>
  <c r="M10" i="44"/>
  <c r="I35" i="44"/>
  <c r="Y16" i="45"/>
  <c r="AI16" i="45" s="1"/>
  <c r="AO18" i="31"/>
  <c r="AY18" i="31" s="1"/>
  <c r="AM18" i="31"/>
  <c r="AS18" i="31" s="1"/>
  <c r="Q46" i="33"/>
  <c r="S46" i="33" s="1"/>
  <c r="AC37" i="97"/>
  <c r="E52" i="95" s="1"/>
  <c r="G52" i="95" s="1"/>
  <c r="AC31" i="97"/>
  <c r="E46" i="95" s="1"/>
  <c r="G46" i="95" s="1"/>
  <c r="AC33" i="97"/>
  <c r="E48" i="95" s="1"/>
  <c r="G48" i="95" s="1"/>
  <c r="AC20" i="97"/>
  <c r="E35" i="95" s="1"/>
  <c r="G35" i="95" s="1"/>
  <c r="AM17" i="41"/>
  <c r="AS17" i="41" s="1"/>
  <c r="AK34" i="33"/>
  <c r="AI34" i="33"/>
  <c r="AM18" i="34"/>
  <c r="AS18" i="34" s="1"/>
  <c r="AO14" i="43"/>
  <c r="AM14" i="43"/>
  <c r="AU21" i="37"/>
  <c r="AE21" i="37"/>
  <c r="Q21" i="37"/>
  <c r="BA21" i="37"/>
  <c r="AK21" i="37"/>
  <c r="S21" i="37"/>
  <c r="Q21" i="39"/>
  <c r="BA26" i="42"/>
  <c r="AY26" i="42"/>
  <c r="AO36" i="45"/>
  <c r="AM36" i="45"/>
  <c r="S44" i="45"/>
  <c r="AM9" i="30"/>
  <c r="AS9" i="30" s="1"/>
  <c r="AM14" i="41"/>
  <c r="K19" i="73"/>
  <c r="I47" i="23" s="1"/>
  <c r="M47" i="23" s="1"/>
  <c r="S47" i="23" s="1"/>
  <c r="I19" i="73"/>
  <c r="I47" i="25" s="1"/>
  <c r="M47" i="25" s="1"/>
  <c r="S47" i="25" s="1"/>
  <c r="BA27" i="39"/>
  <c r="AY27" i="39"/>
  <c r="AU40" i="36"/>
  <c r="AS40" i="36"/>
  <c r="BA9" i="40"/>
  <c r="AY9" i="40"/>
  <c r="Y44" i="32"/>
  <c r="AK36" i="32"/>
  <c r="AI36" i="32"/>
  <c r="AI44" i="32" s="1"/>
  <c r="Y24" i="7" s="1"/>
  <c r="AC14" i="43"/>
  <c r="AE14" i="43"/>
  <c r="BA20" i="46"/>
  <c r="AK20" i="46"/>
  <c r="S20" i="46"/>
  <c r="Q20" i="46"/>
  <c r="AU20" i="46"/>
  <c r="AE20" i="46"/>
  <c r="S20" i="33"/>
  <c r="Q20" i="33"/>
  <c r="AI26" i="4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BA27" i="32"/>
  <c r="AY27" i="32"/>
  <c r="Q63" i="50"/>
  <c r="W63" i="50" s="1"/>
  <c r="S46" i="35"/>
  <c r="Q46" i="35"/>
  <c r="K18" i="95"/>
  <c r="I47" i="55" s="1"/>
  <c r="M47" i="55" s="1"/>
  <c r="AC14" i="41"/>
  <c r="AE14" i="41"/>
  <c r="AU42" i="43"/>
  <c r="AS42" i="43"/>
  <c r="W44" i="42"/>
  <c r="G12" i="28" s="1"/>
  <c r="AC36" i="42"/>
  <c r="AC44" i="42" s="1"/>
  <c r="U12" i="7" s="1"/>
  <c r="AE36" i="42"/>
  <c r="AC9" i="38"/>
  <c r="Q22" i="40"/>
  <c r="Q22" i="42"/>
  <c r="AU22" i="30"/>
  <c r="AE22" i="30"/>
  <c r="BA22" i="30"/>
  <c r="AK22" i="30"/>
  <c r="Q22" i="30"/>
  <c r="S22" i="30" s="1"/>
  <c r="AK40" i="45"/>
  <c r="AI40" i="45"/>
  <c r="AI9" i="30"/>
  <c r="K11" i="95"/>
  <c r="I45" i="53" s="1"/>
  <c r="M45" i="53" s="1"/>
  <c r="Q45" i="53" s="1"/>
  <c r="W45" i="53" s="1"/>
  <c r="Y36" i="46"/>
  <c r="Y44" i="46" s="1"/>
  <c r="M8" i="28" s="1"/>
  <c r="W36" i="46"/>
  <c r="Q44" i="46"/>
  <c r="W38" i="36"/>
  <c r="AC38" i="36" s="1"/>
  <c r="AO39" i="39"/>
  <c r="AY39" i="39" s="1"/>
  <c r="AM39" i="39"/>
  <c r="AS39" i="39" s="1"/>
  <c r="W36" i="33"/>
  <c r="Q44" i="33"/>
  <c r="Y39" i="46"/>
  <c r="W39" i="46"/>
  <c r="AM36" i="30"/>
  <c r="S44" i="30"/>
  <c r="AI13" i="43"/>
  <c r="Q46" i="45"/>
  <c r="K14" i="95"/>
  <c r="I45" i="55" s="1"/>
  <c r="M45" i="55" s="1"/>
  <c r="AC14" i="35"/>
  <c r="AE14" i="35"/>
  <c r="AM38" i="40"/>
  <c r="AS38" i="40" s="1"/>
  <c r="AC13" i="35"/>
  <c r="AE13" i="35"/>
  <c r="Y45" i="54"/>
  <c r="Q45" i="54"/>
  <c r="W45" i="54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AM36" i="43"/>
  <c r="S44" i="43"/>
  <c r="S44" i="40"/>
  <c r="AM36" i="40"/>
  <c r="AO39" i="41"/>
  <c r="AY39" i="41" s="1"/>
  <c r="AM39" i="41"/>
  <c r="AS39" i="41" s="1"/>
  <c r="AM24" i="30"/>
  <c r="S46" i="38"/>
  <c r="Q46" i="38"/>
  <c r="AS13" i="43"/>
  <c r="AU13" i="43"/>
  <c r="AS9" i="45"/>
  <c r="AU9" i="45"/>
  <c r="AO17" i="34"/>
  <c r="AY17" i="34" s="1"/>
  <c r="AM17" i="34"/>
  <c r="AS17" i="34" s="1"/>
  <c r="AO24" i="36"/>
  <c r="AY24" i="36" s="1"/>
  <c r="AM8" i="51"/>
  <c r="AU26" i="45"/>
  <c r="AS26" i="45"/>
  <c r="AO29" i="33"/>
  <c r="AY29" i="33" s="1"/>
  <c r="AO34" i="38"/>
  <c r="AY34" i="38" s="1"/>
  <c r="W38" i="41"/>
  <c r="AC38" i="41" s="1"/>
  <c r="Q37" i="52"/>
  <c r="W37" i="52" s="1"/>
  <c r="BM37" i="52"/>
  <c r="AW37" i="52"/>
  <c r="BC37" i="52" s="1"/>
  <c r="CA37" i="52"/>
  <c r="CE37" i="52" s="1"/>
  <c r="AS37" i="52"/>
  <c r="AC37" i="52"/>
  <c r="AI37" i="52" s="1"/>
  <c r="BW37" i="52"/>
  <c r="BG37" i="52"/>
  <c r="Y37" i="52"/>
  <c r="AM37" i="52"/>
  <c r="AQ37" i="52" s="1"/>
  <c r="CG37" i="52"/>
  <c r="BQ37" i="52"/>
  <c r="Q44" i="35"/>
  <c r="Y36" i="35"/>
  <c r="W36" i="35"/>
  <c r="AA29" i="55"/>
  <c r="AA41" i="55" s="1"/>
  <c r="G10" i="10" s="1"/>
  <c r="Q29" i="55"/>
  <c r="AI29" i="55"/>
  <c r="AI41" i="55" s="1"/>
  <c r="G13" i="10" s="1"/>
  <c r="M41" i="55"/>
  <c r="W39" i="33"/>
  <c r="AC39" i="33" s="1"/>
  <c r="S46" i="39"/>
  <c r="Q46" i="39"/>
  <c r="AM39" i="38"/>
  <c r="AS39" i="38" s="1"/>
  <c r="W39" i="43"/>
  <c r="AC39" i="43" s="1"/>
  <c r="W38" i="45"/>
  <c r="AC38" i="45" s="1"/>
  <c r="AS42" i="41"/>
  <c r="AU42" i="41"/>
  <c r="K61" i="74"/>
  <c r="I11" i="50" s="1"/>
  <c r="AO17" i="37"/>
  <c r="AY17" i="37" s="1"/>
  <c r="S18" i="16"/>
  <c r="S30" i="16" s="1"/>
  <c r="E34" i="8" s="1"/>
  <c r="M30" i="16"/>
  <c r="E29" i="10" s="1"/>
  <c r="AM11" i="41"/>
  <c r="AS11" i="41" s="1"/>
  <c r="AI14" i="45"/>
  <c r="AK14" i="45"/>
  <c r="Q46" i="32"/>
  <c r="S46" i="32"/>
  <c r="AS13" i="33"/>
  <c r="AU13" i="33"/>
  <c r="AS40" i="35"/>
  <c r="AU40" i="35"/>
  <c r="AK8" i="35"/>
  <c r="U83" i="52"/>
  <c r="Q83" i="52"/>
  <c r="Y83" i="52" s="1"/>
  <c r="M10" i="34"/>
  <c r="I35" i="34"/>
  <c r="M10" i="40"/>
  <c r="I35" i="40"/>
  <c r="AC45" i="97"/>
  <c r="E61" i="95" s="1"/>
  <c r="G61" i="95" s="1"/>
  <c r="AC39" i="97"/>
  <c r="AC41" i="97"/>
  <c r="E56" i="95" s="1"/>
  <c r="G56" i="95" s="1"/>
  <c r="AC28" i="97"/>
  <c r="E43" i="95" s="1"/>
  <c r="G43" i="95" s="1"/>
  <c r="W39" i="44"/>
  <c r="AC39" i="44" s="1"/>
  <c r="Y15" i="30"/>
  <c r="AI15" i="30" s="1"/>
  <c r="Y39" i="31"/>
  <c r="AI39" i="31" s="1"/>
  <c r="W39" i="31"/>
  <c r="AC39" i="31" s="1"/>
  <c r="AK26" i="34"/>
  <c r="AI26" i="34"/>
  <c r="Y16" i="40"/>
  <c r="AI16" i="40" s="1"/>
  <c r="AY13" i="45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BI15" i="92"/>
  <c r="BI16" i="92"/>
  <c r="BI8" i="92"/>
  <c r="AM17" i="46"/>
  <c r="AO17" i="46"/>
  <c r="AU8" i="35"/>
  <c r="AO8" i="35"/>
  <c r="AS8" i="35"/>
  <c r="Q21" i="33"/>
  <c r="S21" i="33" s="1"/>
  <c r="S21" i="35"/>
  <c r="Q21" i="35"/>
  <c r="K33" i="94"/>
  <c r="I37" i="22" s="1"/>
  <c r="M37" i="22" s="1"/>
  <c r="S37" i="22" s="1"/>
  <c r="K31" i="95"/>
  <c r="I25" i="51" s="1"/>
  <c r="AM36" i="31"/>
  <c r="AO36" i="31" s="1"/>
  <c r="S44" i="31"/>
  <c r="AI12" i="44"/>
  <c r="AM19" i="36"/>
  <c r="AS19" i="36" s="1"/>
  <c r="AU27" i="39"/>
  <c r="AS27" i="39"/>
  <c r="Y38" i="31"/>
  <c r="AI38" i="31" s="1"/>
  <c r="W38" i="31"/>
  <c r="AC38" i="31" s="1"/>
  <c r="AS14" i="40"/>
  <c r="AU14" i="40"/>
  <c r="Y16" i="44"/>
  <c r="AI16" i="44" s="1"/>
  <c r="AO40" i="36"/>
  <c r="Y17" i="41"/>
  <c r="AI17" i="41" s="1"/>
  <c r="AO15" i="31"/>
  <c r="AY15" i="31" s="1"/>
  <c r="AO32" i="43"/>
  <c r="AY32" i="43" s="1"/>
  <c r="AO28" i="30"/>
  <c r="AY28" i="30" s="1"/>
  <c r="Q44" i="32"/>
  <c r="Y14" i="43"/>
  <c r="S20" i="42"/>
  <c r="Q20" i="42"/>
  <c r="BA20" i="30"/>
  <c r="AK20" i="30"/>
  <c r="Q20" i="30"/>
  <c r="AU20" i="30"/>
  <c r="AE20" i="30"/>
  <c r="BI21" i="90"/>
  <c r="BI13" i="90"/>
  <c r="BI22" i="90"/>
  <c r="BI14" i="90"/>
  <c r="BI15" i="90"/>
  <c r="BI16" i="90"/>
  <c r="BI8" i="90"/>
  <c r="BI17" i="90"/>
  <c r="BI9" i="90"/>
  <c r="BI18" i="90"/>
  <c r="BI10" i="90"/>
  <c r="BI19" i="90"/>
  <c r="BI11" i="90"/>
  <c r="BI20" i="90"/>
  <c r="BI12" i="90"/>
  <c r="AU34" i="40"/>
  <c r="AS34" i="40"/>
  <c r="M21" i="94"/>
  <c r="K13" i="96"/>
  <c r="E19" i="95" s="1"/>
  <c r="G19" i="95" s="1"/>
  <c r="Y14" i="41"/>
  <c r="AK40" i="37"/>
  <c r="AI40" i="37"/>
  <c r="AS24" i="32"/>
  <c r="AO24" i="32"/>
  <c r="AY24" i="32" s="1"/>
  <c r="AC9" i="36"/>
  <c r="Y13" i="30"/>
  <c r="AI13" i="30" s="1"/>
  <c r="Y36" i="42"/>
  <c r="AO34" i="37"/>
  <c r="AY34" i="37" s="1"/>
  <c r="BA22" i="36"/>
  <c r="AK22" i="36"/>
  <c r="S22" i="36"/>
  <c r="Q22" i="36"/>
  <c r="AU22" i="36"/>
  <c r="AE22" i="36"/>
  <c r="AU22" i="38"/>
  <c r="AE22" i="38"/>
  <c r="BA22" i="38"/>
  <c r="AK22" i="38"/>
  <c r="S22" i="38"/>
  <c r="Q22" i="38"/>
  <c r="AK40" i="42"/>
  <c r="AI40" i="42"/>
  <c r="W39" i="30"/>
  <c r="AC39" i="30" s="1"/>
  <c r="S46" i="44"/>
  <c r="Q46" i="44"/>
  <c r="M16" i="95"/>
  <c r="K16" i="95"/>
  <c r="I46" i="55" s="1"/>
  <c r="M46" i="55" s="1"/>
  <c r="S36" i="46"/>
  <c r="M18" i="27"/>
  <c r="M43" i="27" s="1"/>
  <c r="E26" i="10" s="1"/>
  <c r="I43" i="27"/>
  <c r="S38" i="36"/>
  <c r="S44" i="36" s="1"/>
  <c r="I98" i="52"/>
  <c r="K98" i="52" s="1"/>
  <c r="BA41" i="31"/>
  <c r="AY41" i="31"/>
  <c r="S36" i="33"/>
  <c r="AU23" i="40"/>
  <c r="AS23" i="40"/>
  <c r="AO29" i="35"/>
  <c r="AY29" i="35" s="1"/>
  <c r="AU40" i="41"/>
  <c r="AS40" i="41"/>
  <c r="S39" i="46"/>
  <c r="AO18" i="36"/>
  <c r="AY18" i="36" s="1"/>
  <c r="AC14" i="39"/>
  <c r="AE14" i="39"/>
  <c r="M11" i="94"/>
  <c r="K11" i="96"/>
  <c r="E15" i="95" s="1"/>
  <c r="G15" i="95" s="1"/>
  <c r="Y14" i="35"/>
  <c r="Y13" i="35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AO37" i="38"/>
  <c r="AY37" i="38" s="1"/>
  <c r="M18" i="94"/>
  <c r="M28" i="95"/>
  <c r="AO13" i="43"/>
  <c r="AO9" i="45"/>
  <c r="AM22" i="30" l="1"/>
  <c r="AS22" i="30" s="1"/>
  <c r="AO46" i="33"/>
  <c r="AM46" i="33"/>
  <c r="AY36" i="36"/>
  <c r="AM21" i="41"/>
  <c r="AI36" i="38"/>
  <c r="AO22" i="45"/>
  <c r="AM22" i="45"/>
  <c r="AM20" i="34"/>
  <c r="AO21" i="44"/>
  <c r="AM21" i="44"/>
  <c r="AY14" i="32"/>
  <c r="BA14" i="32"/>
  <c r="AY36" i="31"/>
  <c r="AO21" i="32"/>
  <c r="AM21" i="32"/>
  <c r="BA36" i="32"/>
  <c r="AY36" i="32"/>
  <c r="AY14" i="39"/>
  <c r="BA14" i="39"/>
  <c r="AY9" i="38"/>
  <c r="Y44" i="40"/>
  <c r="AI36" i="40"/>
  <c r="AI44" i="40" s="1"/>
  <c r="Y14" i="7" s="1"/>
  <c r="AK36" i="40"/>
  <c r="AO21" i="33"/>
  <c r="AM21" i="33"/>
  <c r="AM22" i="35"/>
  <c r="AO22" i="35" s="1"/>
  <c r="Y20" i="30"/>
  <c r="AI20" i="30" s="1"/>
  <c r="W20" i="30"/>
  <c r="AC20" i="30" s="1"/>
  <c r="BA40" i="36"/>
  <c r="AY40" i="36"/>
  <c r="BS11" i="92"/>
  <c r="BU11" i="92"/>
  <c r="BA11" i="3" s="1"/>
  <c r="G540" i="1" s="1"/>
  <c r="AY13" i="43"/>
  <c r="BA13" i="43"/>
  <c r="M15" i="95"/>
  <c r="K15" i="95"/>
  <c r="I47" i="53" s="1"/>
  <c r="M47" i="53" s="1"/>
  <c r="Q47" i="53" s="1"/>
  <c r="W47" i="53" s="1"/>
  <c r="AO46" i="44"/>
  <c r="AM46" i="44"/>
  <c r="W22" i="38"/>
  <c r="AC22" i="38" s="1"/>
  <c r="W22" i="36"/>
  <c r="AC22" i="36" s="1"/>
  <c r="BS18" i="90"/>
  <c r="BU18" i="90"/>
  <c r="BS13" i="90"/>
  <c r="BU13" i="90"/>
  <c r="W20" i="42"/>
  <c r="M33" i="94"/>
  <c r="BS13" i="92"/>
  <c r="BU13" i="92"/>
  <c r="BA13" i="3" s="1"/>
  <c r="G598" i="1" s="1"/>
  <c r="BS9" i="92"/>
  <c r="BU9" i="92"/>
  <c r="BA9" i="3" s="1"/>
  <c r="G482" i="1" s="1"/>
  <c r="Y39" i="43"/>
  <c r="AI39" i="43" s="1"/>
  <c r="W44" i="35"/>
  <c r="AC36" i="35"/>
  <c r="AC44" i="35" s="1"/>
  <c r="U19" i="7" s="1"/>
  <c r="AE36" i="35"/>
  <c r="BK23" i="91"/>
  <c r="W44" i="46"/>
  <c r="G8" i="28" s="1"/>
  <c r="M18" i="95"/>
  <c r="Y63" i="50"/>
  <c r="AO9" i="30"/>
  <c r="AY9" i="30" s="1"/>
  <c r="W21" i="37"/>
  <c r="AC21" i="37" s="1"/>
  <c r="AM44" i="41"/>
  <c r="AS36" i="41"/>
  <c r="AS44" i="41" s="1"/>
  <c r="AC13" i="7" s="1"/>
  <c r="AU36" i="41"/>
  <c r="BA40" i="34"/>
  <c r="AY40" i="34"/>
  <c r="BS21" i="91"/>
  <c r="BU21" i="91"/>
  <c r="BS17" i="91"/>
  <c r="BU17" i="91"/>
  <c r="K9" i="73"/>
  <c r="I17" i="23" s="1"/>
  <c r="W46" i="36"/>
  <c r="AO17" i="42"/>
  <c r="AY17" i="42" s="1"/>
  <c r="W22" i="33"/>
  <c r="Y22" i="33" s="1"/>
  <c r="AQ81" i="52"/>
  <c r="Y20" i="37"/>
  <c r="AI20" i="37" s="1"/>
  <c r="W20" i="37"/>
  <c r="AC20" i="37" s="1"/>
  <c r="W21" i="31"/>
  <c r="AC21" i="31" s="1"/>
  <c r="Y21" i="31"/>
  <c r="AI21" i="31" s="1"/>
  <c r="AO8" i="30"/>
  <c r="AS8" i="30"/>
  <c r="AO15" i="38"/>
  <c r="AY15" i="38" s="1"/>
  <c r="AM36" i="34"/>
  <c r="S44" i="34"/>
  <c r="M79" i="95"/>
  <c r="W20" i="41"/>
  <c r="W20" i="35"/>
  <c r="Y20" i="35" s="1"/>
  <c r="Y38" i="44"/>
  <c r="Y35" i="52"/>
  <c r="Q49" i="55"/>
  <c r="W49" i="55" s="1"/>
  <c r="AI49" i="55"/>
  <c r="AA49" i="55"/>
  <c r="Q10" i="35"/>
  <c r="S10" i="35" s="1"/>
  <c r="M35" i="35"/>
  <c r="Y38" i="43"/>
  <c r="AI38" i="43" s="1"/>
  <c r="Y39" i="41"/>
  <c r="AI39" i="41" s="1"/>
  <c r="AO19" i="32"/>
  <c r="AY19" i="32" s="1"/>
  <c r="Y20" i="32"/>
  <c r="W20" i="32"/>
  <c r="BS11" i="88"/>
  <c r="BU11" i="88"/>
  <c r="BS22" i="88"/>
  <c r="BU22" i="88"/>
  <c r="BA34" i="39"/>
  <c r="AY34" i="39"/>
  <c r="Y21" i="36"/>
  <c r="AI21" i="36" s="1"/>
  <c r="W21" i="36"/>
  <c r="AC21" i="36" s="1"/>
  <c r="BQ15" i="89"/>
  <c r="CC15" i="89" s="1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G41" i="94"/>
  <c r="K8" i="94"/>
  <c r="I27" i="10"/>
  <c r="S34" i="18"/>
  <c r="M32" i="8" s="1"/>
  <c r="AQ84" i="52"/>
  <c r="Y20" i="36"/>
  <c r="AI20" i="36" s="1"/>
  <c r="W20" i="36"/>
  <c r="AC20" i="36" s="1"/>
  <c r="W20" i="31"/>
  <c r="AC20" i="31" s="1"/>
  <c r="BO23" i="92"/>
  <c r="BG25" i="3" s="1"/>
  <c r="G949" i="1" s="1"/>
  <c r="K47" i="95"/>
  <c r="I45" i="34" s="1"/>
  <c r="AS86" i="52"/>
  <c r="Y39" i="45"/>
  <c r="AI39" i="45" s="1"/>
  <c r="W22" i="31"/>
  <c r="AC22" i="31" s="1"/>
  <c r="W46" i="34"/>
  <c r="Y46" i="34" s="1"/>
  <c r="AO17" i="30"/>
  <c r="AY17" i="30" s="1"/>
  <c r="M49" i="95"/>
  <c r="K49" i="95"/>
  <c r="I45" i="32" s="1"/>
  <c r="AS96" i="52"/>
  <c r="AS9" i="34"/>
  <c r="AU9" i="34"/>
  <c r="Y38" i="33"/>
  <c r="AI38" i="33" s="1"/>
  <c r="M12" i="95"/>
  <c r="CE11" i="52"/>
  <c r="CC82" i="52"/>
  <c r="CA82" i="52"/>
  <c r="CG82" i="52" s="1"/>
  <c r="Y39" i="35"/>
  <c r="AI39" i="35" s="1"/>
  <c r="M30" i="94"/>
  <c r="Y21" i="30"/>
  <c r="AI21" i="30" s="1"/>
  <c r="W21" i="30"/>
  <c r="AC21" i="30" s="1"/>
  <c r="BK23" i="92"/>
  <c r="BC25" i="3" s="1"/>
  <c r="G947" i="1" s="1"/>
  <c r="K33" i="95"/>
  <c r="I26" i="51" s="1"/>
  <c r="M26" i="51" s="1"/>
  <c r="AO22" i="38"/>
  <c r="AY22" i="38" s="1"/>
  <c r="AM22" i="38"/>
  <c r="AS22" i="38" s="1"/>
  <c r="AO20" i="42"/>
  <c r="AM20" i="42"/>
  <c r="BS21" i="92"/>
  <c r="BU21" i="92"/>
  <c r="BA21" i="3" s="1"/>
  <c r="G830" i="1" s="1"/>
  <c r="BS17" i="92"/>
  <c r="BU17" i="92"/>
  <c r="BA17" i="3" s="1"/>
  <c r="G714" i="1" s="1"/>
  <c r="Q10" i="40"/>
  <c r="M35" i="40"/>
  <c r="W46" i="32"/>
  <c r="Y44" i="35"/>
  <c r="AI36" i="35"/>
  <c r="AI44" i="35" s="1"/>
  <c r="Y19" i="7" s="1"/>
  <c r="AK36" i="35"/>
  <c r="AS36" i="43"/>
  <c r="AU36" i="43"/>
  <c r="W44" i="33"/>
  <c r="AC36" i="33"/>
  <c r="AC44" i="33" s="1"/>
  <c r="U21" i="7" s="1"/>
  <c r="AE36" i="33"/>
  <c r="W21" i="39"/>
  <c r="AY36" i="41"/>
  <c r="BA36" i="41"/>
  <c r="BS12" i="91"/>
  <c r="BU12" i="91"/>
  <c r="BI23" i="91"/>
  <c r="BS8" i="91"/>
  <c r="I90" i="25"/>
  <c r="AO46" i="36"/>
  <c r="AM46" i="36"/>
  <c r="Y22" i="46"/>
  <c r="W22" i="46"/>
  <c r="W22" i="44"/>
  <c r="AM39" i="36"/>
  <c r="AS39" i="36" s="1"/>
  <c r="AM21" i="31"/>
  <c r="AS21" i="31" s="1"/>
  <c r="AO21" i="31"/>
  <c r="AY21" i="31" s="1"/>
  <c r="K23" i="95"/>
  <c r="I51" i="53" s="1"/>
  <c r="M51" i="53" s="1"/>
  <c r="Q51" i="53" s="1"/>
  <c r="W51" i="53" s="1"/>
  <c r="BA10" i="30"/>
  <c r="AK10" i="30"/>
  <c r="Q10" i="30"/>
  <c r="AU10" i="30"/>
  <c r="AE10" i="30"/>
  <c r="M35" i="30"/>
  <c r="BA14" i="44"/>
  <c r="AY14" i="44"/>
  <c r="W44" i="41"/>
  <c r="AC36" i="41"/>
  <c r="AC44" i="41" s="1"/>
  <c r="U13" i="7" s="1"/>
  <c r="AE36" i="41"/>
  <c r="BA26" i="32"/>
  <c r="AY26" i="32"/>
  <c r="W22" i="37"/>
  <c r="AC22" i="37" s="1"/>
  <c r="AM20" i="41"/>
  <c r="AO20" i="41" s="1"/>
  <c r="AM20" i="35"/>
  <c r="AO20" i="35" s="1"/>
  <c r="W21" i="34"/>
  <c r="W44" i="34"/>
  <c r="AC36" i="34"/>
  <c r="AC44" i="34" s="1"/>
  <c r="U20" i="7" s="1"/>
  <c r="AE36" i="34"/>
  <c r="AM38" i="39"/>
  <c r="AS38" i="39" s="1"/>
  <c r="AO38" i="39"/>
  <c r="AY38" i="39" s="1"/>
  <c r="W22" i="41"/>
  <c r="W20" i="45"/>
  <c r="W20" i="39"/>
  <c r="BS10" i="88"/>
  <c r="BU10" i="88"/>
  <c r="BS13" i="88"/>
  <c r="BU13" i="88"/>
  <c r="Q48" i="55"/>
  <c r="W48" i="55" s="1"/>
  <c r="AA48" i="55"/>
  <c r="AI48" i="55"/>
  <c r="AO13" i="31"/>
  <c r="AY13" i="31" s="1"/>
  <c r="BI19" i="89"/>
  <c r="BI11" i="89"/>
  <c r="BI20" i="89"/>
  <c r="BI12" i="89"/>
  <c r="BI21" i="89"/>
  <c r="BI13" i="89"/>
  <c r="BI22" i="89"/>
  <c r="BI14" i="89"/>
  <c r="BI15" i="89"/>
  <c r="BI16" i="89"/>
  <c r="BI8" i="89"/>
  <c r="BI17" i="89"/>
  <c r="BI9" i="89"/>
  <c r="BI18" i="89"/>
  <c r="BI10" i="89"/>
  <c r="AK14" i="42"/>
  <c r="AI14" i="42"/>
  <c r="AI44" i="31"/>
  <c r="Y25" i="7" s="1"/>
  <c r="AM20" i="36"/>
  <c r="AS20" i="36" s="1"/>
  <c r="AO20" i="31"/>
  <c r="AY20" i="31" s="1"/>
  <c r="AM20" i="31"/>
  <c r="AS20" i="31" s="1"/>
  <c r="Y21" i="42"/>
  <c r="W21" i="42"/>
  <c r="W21" i="40"/>
  <c r="K45" i="95"/>
  <c r="I45" i="36" s="1"/>
  <c r="S10" i="43"/>
  <c r="Q10" i="43"/>
  <c r="M35" i="43"/>
  <c r="AC44" i="44"/>
  <c r="U10" i="7" s="1"/>
  <c r="AO22" i="31"/>
  <c r="AY22" i="31" s="1"/>
  <c r="AM22" i="31"/>
  <c r="AS22" i="31" s="1"/>
  <c r="W20" i="40"/>
  <c r="Y20" i="40" s="1"/>
  <c r="AC48" i="56"/>
  <c r="Y48" i="56"/>
  <c r="AM48" i="56"/>
  <c r="AS48" i="56" s="1"/>
  <c r="Q48" i="56"/>
  <c r="W48" i="56" s="1"/>
  <c r="AI48" i="56"/>
  <c r="AM46" i="34"/>
  <c r="M39" i="95"/>
  <c r="K39" i="95"/>
  <c r="I45" i="42" s="1"/>
  <c r="BA9" i="34"/>
  <c r="AY9" i="34"/>
  <c r="W46" i="40"/>
  <c r="Y46" i="40" s="1"/>
  <c r="AQ11" i="52"/>
  <c r="AM98" i="52"/>
  <c r="E15" i="10" s="1"/>
  <c r="CC81" i="52"/>
  <c r="CE81" i="52" s="1"/>
  <c r="CA81" i="52"/>
  <c r="CG81" i="52" s="1"/>
  <c r="BK23" i="90"/>
  <c r="AO38" i="31"/>
  <c r="AY38" i="31" s="1"/>
  <c r="AM38" i="31"/>
  <c r="AS38" i="31" s="1"/>
  <c r="AM21" i="30"/>
  <c r="AS21" i="30" s="1"/>
  <c r="AY8" i="31"/>
  <c r="W46" i="41"/>
  <c r="AO22" i="36"/>
  <c r="AY22" i="36" s="1"/>
  <c r="AM22" i="36"/>
  <c r="AS22" i="36" s="1"/>
  <c r="BS9" i="90"/>
  <c r="BU9" i="90"/>
  <c r="AM36" i="46"/>
  <c r="AO36" i="46" s="1"/>
  <c r="S44" i="46"/>
  <c r="BS17" i="90"/>
  <c r="BU17" i="90"/>
  <c r="BS12" i="92"/>
  <c r="BU12" i="92"/>
  <c r="BA12" i="3" s="1"/>
  <c r="G569" i="1" s="1"/>
  <c r="Y39" i="44"/>
  <c r="AI39" i="44" s="1"/>
  <c r="M11" i="50"/>
  <c r="I64" i="50"/>
  <c r="Y38" i="41"/>
  <c r="AI38" i="41" s="1"/>
  <c r="AS24" i="30"/>
  <c r="AO24" i="30"/>
  <c r="AY24" i="30" s="1"/>
  <c r="AO36" i="43"/>
  <c r="AI45" i="55"/>
  <c r="AA45" i="55"/>
  <c r="Q45" i="55"/>
  <c r="W45" i="55" s="1"/>
  <c r="Y36" i="33"/>
  <c r="Y22" i="42"/>
  <c r="W22" i="42"/>
  <c r="S21" i="39"/>
  <c r="AO17" i="41"/>
  <c r="AY17" i="41" s="1"/>
  <c r="S10" i="44"/>
  <c r="Q10" i="44"/>
  <c r="M35" i="44"/>
  <c r="AO38" i="38"/>
  <c r="AY38" i="38" s="1"/>
  <c r="BS20" i="91"/>
  <c r="BU20" i="91"/>
  <c r="BS16" i="91"/>
  <c r="BU16" i="91"/>
  <c r="M30" i="95"/>
  <c r="K30" i="95"/>
  <c r="I54" i="53" s="1"/>
  <c r="M54" i="53" s="1"/>
  <c r="Q54" i="53" s="1"/>
  <c r="W54" i="53" s="1"/>
  <c r="AM38" i="35"/>
  <c r="AS38" i="35" s="1"/>
  <c r="AO38" i="35"/>
  <c r="AY38" i="35" s="1"/>
  <c r="AM22" i="46"/>
  <c r="AO22" i="46" s="1"/>
  <c r="AO22" i="44"/>
  <c r="AM22" i="44"/>
  <c r="BM23" i="88"/>
  <c r="Q23" i="50"/>
  <c r="W23" i="50" s="1"/>
  <c r="Y23" i="50"/>
  <c r="K59" i="95"/>
  <c r="I165" i="11" s="1"/>
  <c r="BA98" i="52"/>
  <c r="E16" i="8" s="1"/>
  <c r="E17" i="8" s="1"/>
  <c r="AO38" i="43"/>
  <c r="AY38" i="43" s="1"/>
  <c r="AM38" i="43"/>
  <c r="AS38" i="43" s="1"/>
  <c r="BA26" i="39"/>
  <c r="AY26" i="39"/>
  <c r="Y36" i="41"/>
  <c r="AC44" i="31"/>
  <c r="U25" i="7" s="1"/>
  <c r="AO44" i="42"/>
  <c r="AO21" i="34"/>
  <c r="AM21" i="34"/>
  <c r="K50" i="95"/>
  <c r="I27" i="51" s="1"/>
  <c r="M27" i="51" s="1"/>
  <c r="M50" i="95"/>
  <c r="S10" i="33"/>
  <c r="Q10" i="33"/>
  <c r="M35" i="33"/>
  <c r="Y44" i="34"/>
  <c r="AI36" i="34"/>
  <c r="AI44" i="34" s="1"/>
  <c r="Y20" i="7" s="1"/>
  <c r="AK36" i="34"/>
  <c r="AO22" i="41"/>
  <c r="AM22" i="41"/>
  <c r="AM38" i="34"/>
  <c r="AS38" i="34" s="1"/>
  <c r="AO20" i="45"/>
  <c r="AM20" i="45"/>
  <c r="AM20" i="39"/>
  <c r="BS9" i="88"/>
  <c r="BU9" i="88"/>
  <c r="BS21" i="88"/>
  <c r="BU21" i="88"/>
  <c r="AS13" i="34"/>
  <c r="AU13" i="34"/>
  <c r="M16" i="49"/>
  <c r="I18" i="49"/>
  <c r="I20" i="49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6" i="89"/>
  <c r="BW16" i="89" s="1"/>
  <c r="BK8" i="89"/>
  <c r="BK17" i="89"/>
  <c r="BW17" i="89" s="1"/>
  <c r="BK9" i="89"/>
  <c r="BW9" i="89" s="1"/>
  <c r="BK18" i="89"/>
  <c r="BW18" i="89" s="1"/>
  <c r="BK10" i="89"/>
  <c r="BW10" i="89" s="1"/>
  <c r="BK19" i="89"/>
  <c r="BW19" i="89" s="1"/>
  <c r="BK11" i="89"/>
  <c r="BW11" i="89" s="1"/>
  <c r="Y52" i="50"/>
  <c r="Q52" i="50"/>
  <c r="W52" i="50" s="1"/>
  <c r="AM39" i="45"/>
  <c r="AS39" i="45" s="1"/>
  <c r="W46" i="30"/>
  <c r="Y46" i="30" s="1"/>
  <c r="Y44" i="31"/>
  <c r="Y22" i="39"/>
  <c r="W22" i="39"/>
  <c r="AO21" i="42"/>
  <c r="AM21" i="42"/>
  <c r="AM21" i="40"/>
  <c r="BQ23" i="91"/>
  <c r="W44" i="44"/>
  <c r="W44" i="39"/>
  <c r="AC36" i="39"/>
  <c r="AC44" i="39" s="1"/>
  <c r="U15" i="7" s="1"/>
  <c r="AE36" i="39"/>
  <c r="AM20" i="40"/>
  <c r="AO20" i="40"/>
  <c r="Q48" i="54"/>
  <c r="W48" i="54" s="1"/>
  <c r="BM23" i="92"/>
  <c r="BE25" i="3" s="1"/>
  <c r="G948" i="1" s="1"/>
  <c r="M37" i="95"/>
  <c r="K37" i="95"/>
  <c r="I45" i="44" s="1"/>
  <c r="AK9" i="44"/>
  <c r="AI9" i="44"/>
  <c r="AM46" i="40"/>
  <c r="AO46" i="40"/>
  <c r="M26" i="56"/>
  <c r="I64" i="56"/>
  <c r="W22" i="32"/>
  <c r="Y22" i="32"/>
  <c r="CC80" i="52"/>
  <c r="CE80" i="52" s="1"/>
  <c r="CA80" i="52"/>
  <c r="CG80" i="52" s="1"/>
  <c r="S46" i="41"/>
  <c r="AO38" i="45"/>
  <c r="AY38" i="45" s="1"/>
  <c r="BS21" i="90"/>
  <c r="BU21" i="90"/>
  <c r="AM36" i="33"/>
  <c r="S44" i="33"/>
  <c r="AI46" i="55"/>
  <c r="AA46" i="55"/>
  <c r="Q46" i="55"/>
  <c r="W46" i="55" s="1"/>
  <c r="BS12" i="90"/>
  <c r="BU12" i="90"/>
  <c r="BI23" i="90"/>
  <c r="BS8" i="90"/>
  <c r="W21" i="35"/>
  <c r="Y21" i="35" s="1"/>
  <c r="BI23" i="92"/>
  <c r="BA25" i="3" s="1"/>
  <c r="G946" i="1" s="1"/>
  <c r="BS8" i="92"/>
  <c r="BS20" i="92"/>
  <c r="BU20" i="92"/>
  <c r="BA20" i="3" s="1"/>
  <c r="G801" i="1" s="1"/>
  <c r="K43" i="95"/>
  <c r="I45" i="38" s="1"/>
  <c r="S10" i="34"/>
  <c r="Q10" i="34"/>
  <c r="M35" i="34"/>
  <c r="AO39" i="38"/>
  <c r="AY39" i="38" s="1"/>
  <c r="Y39" i="33"/>
  <c r="AI39" i="33" s="1"/>
  <c r="M14" i="95"/>
  <c r="M11" i="95"/>
  <c r="W46" i="35"/>
  <c r="Y46" i="35"/>
  <c r="BQ23" i="90"/>
  <c r="W20" i="33"/>
  <c r="W20" i="46"/>
  <c r="Y20" i="46" s="1"/>
  <c r="M22" i="28"/>
  <c r="AK44" i="32"/>
  <c r="AM44" i="45"/>
  <c r="AS36" i="45"/>
  <c r="AS44" i="45" s="1"/>
  <c r="AC9" i="7" s="1"/>
  <c r="AU36" i="45"/>
  <c r="AS14" i="43"/>
  <c r="AU14" i="43"/>
  <c r="K35" i="95"/>
  <c r="I45" i="46" s="1"/>
  <c r="W84" i="52"/>
  <c r="AO11" i="35"/>
  <c r="AY11" i="35" s="1"/>
  <c r="W44" i="43"/>
  <c r="AC36" i="43"/>
  <c r="AC44" i="43" s="1"/>
  <c r="U11" i="7" s="1"/>
  <c r="AE36" i="43"/>
  <c r="BS11" i="91"/>
  <c r="BU11" i="91"/>
  <c r="BS15" i="91"/>
  <c r="BU15" i="91"/>
  <c r="AA43" i="55"/>
  <c r="Q43" i="55"/>
  <c r="W43" i="55" s="1"/>
  <c r="AI43" i="55"/>
  <c r="AM22" i="33"/>
  <c r="AO22" i="33" s="1"/>
  <c r="AO19" i="39"/>
  <c r="AY19" i="39" s="1"/>
  <c r="AM20" i="37"/>
  <c r="AS20" i="37" s="1"/>
  <c r="W44" i="45"/>
  <c r="AC36" i="45"/>
  <c r="AC44" i="45" s="1"/>
  <c r="U9" i="7" s="1"/>
  <c r="AE36" i="45"/>
  <c r="AO11" i="34"/>
  <c r="AY11" i="34" s="1"/>
  <c r="K40" i="95"/>
  <c r="I45" i="41" s="1"/>
  <c r="Q10" i="42"/>
  <c r="M35" i="42"/>
  <c r="Y46" i="31"/>
  <c r="W46" i="31"/>
  <c r="Q52" i="55"/>
  <c r="W52" i="55" s="1"/>
  <c r="AA52" i="55"/>
  <c r="AI52" i="55"/>
  <c r="W44" i="31"/>
  <c r="W21" i="45"/>
  <c r="I20" i="96"/>
  <c r="E64" i="95" s="1"/>
  <c r="G64" i="95" s="1"/>
  <c r="W44" i="36"/>
  <c r="AC36" i="36"/>
  <c r="AC44" i="36" s="1"/>
  <c r="U18" i="7" s="1"/>
  <c r="I24" i="96"/>
  <c r="E76" i="95" s="1"/>
  <c r="G76" i="95" s="1"/>
  <c r="AK13" i="44"/>
  <c r="AI13" i="44"/>
  <c r="AI50" i="56"/>
  <c r="AC50" i="56"/>
  <c r="AS50" i="56"/>
  <c r="Y50" i="56"/>
  <c r="AM50" i="56"/>
  <c r="Q50" i="56"/>
  <c r="W50" i="56" s="1"/>
  <c r="S20" i="32"/>
  <c r="BS16" i="88"/>
  <c r="BU16" i="88"/>
  <c r="BS20" i="88"/>
  <c r="BU20" i="88"/>
  <c r="AS44" i="42"/>
  <c r="AC12" i="7" s="1"/>
  <c r="W46" i="42"/>
  <c r="Y46" i="42" s="1"/>
  <c r="S21" i="36"/>
  <c r="BQ23" i="92"/>
  <c r="BI25" i="3" s="1"/>
  <c r="G950" i="1" s="1"/>
  <c r="K42" i="95"/>
  <c r="I45" i="39" s="1"/>
  <c r="AO13" i="34"/>
  <c r="M20" i="51"/>
  <c r="I24" i="51"/>
  <c r="BM21" i="89"/>
  <c r="BY21" i="89" s="1"/>
  <c r="BM13" i="89"/>
  <c r="BY13" i="89" s="1"/>
  <c r="BM22" i="89"/>
  <c r="BY22" i="89" s="1"/>
  <c r="BM14" i="89"/>
  <c r="BY14" i="89" s="1"/>
  <c r="BM15" i="89"/>
  <c r="BY15" i="89" s="1"/>
  <c r="BM16" i="89"/>
  <c r="BY16" i="89" s="1"/>
  <c r="BM8" i="89"/>
  <c r="BM17" i="89"/>
  <c r="BY17" i="89" s="1"/>
  <c r="BM9" i="89"/>
  <c r="BY9" i="89" s="1"/>
  <c r="BM18" i="89"/>
  <c r="BY18" i="89" s="1"/>
  <c r="BM10" i="89"/>
  <c r="BY10" i="89" s="1"/>
  <c r="BM19" i="89"/>
  <c r="BY19" i="89" s="1"/>
  <c r="BM11" i="89"/>
  <c r="BY11" i="89" s="1"/>
  <c r="BM20" i="89"/>
  <c r="BY20" i="89" s="1"/>
  <c r="BM12" i="89"/>
  <c r="BY12" i="89" s="1"/>
  <c r="S46" i="30"/>
  <c r="S22" i="39"/>
  <c r="Y39" i="36"/>
  <c r="AI39" i="36" s="1"/>
  <c r="M74" i="95"/>
  <c r="AO15" i="45"/>
  <c r="AY15" i="45" s="1"/>
  <c r="BQ23" i="88"/>
  <c r="M40" i="94"/>
  <c r="Q10" i="41"/>
  <c r="M35" i="41"/>
  <c r="M25" i="95"/>
  <c r="Y38" i="37"/>
  <c r="AI38" i="37" s="1"/>
  <c r="Y36" i="39"/>
  <c r="AO15" i="41"/>
  <c r="AY15" i="41" s="1"/>
  <c r="AS9" i="41"/>
  <c r="AU9" i="41"/>
  <c r="AK9" i="33"/>
  <c r="AI9" i="33"/>
  <c r="S10" i="32"/>
  <c r="Q10" i="32"/>
  <c r="M35" i="32"/>
  <c r="W81" i="52"/>
  <c r="Y36" i="52"/>
  <c r="BA12" i="40"/>
  <c r="AY12" i="40"/>
  <c r="AO18" i="35"/>
  <c r="AY18" i="35" s="1"/>
  <c r="AM44" i="35"/>
  <c r="AS36" i="35"/>
  <c r="AS44" i="35" s="1"/>
  <c r="AC19" i="7" s="1"/>
  <c r="AU36" i="35"/>
  <c r="AO19" i="38"/>
  <c r="AY19" i="38" s="1"/>
  <c r="W46" i="46"/>
  <c r="AE46" i="46" s="1"/>
  <c r="BO23" i="91"/>
  <c r="AW98" i="52"/>
  <c r="E14" i="10" s="1"/>
  <c r="K35" i="74"/>
  <c r="I26" i="54" s="1"/>
  <c r="S22" i="32"/>
  <c r="CC85" i="52"/>
  <c r="CA85" i="52"/>
  <c r="CG85" i="52" s="1"/>
  <c r="W46" i="43"/>
  <c r="Y46" i="43" s="1"/>
  <c r="BS16" i="90"/>
  <c r="BU16" i="90"/>
  <c r="AM44" i="31"/>
  <c r="AS36" i="31"/>
  <c r="AS44" i="31" s="1"/>
  <c r="AC25" i="7" s="1"/>
  <c r="W46" i="45"/>
  <c r="AM44" i="30"/>
  <c r="AS36" i="30"/>
  <c r="AS44" i="30" s="1"/>
  <c r="AC26" i="7" s="1"/>
  <c r="AM46" i="35"/>
  <c r="AO46" i="35" s="1"/>
  <c r="AO20" i="33"/>
  <c r="AM20" i="33"/>
  <c r="AM20" i="46"/>
  <c r="AO20" i="46" s="1"/>
  <c r="AY36" i="45"/>
  <c r="BA36" i="45"/>
  <c r="BA14" i="43"/>
  <c r="AY14" i="43"/>
  <c r="K48" i="95"/>
  <c r="I45" i="33" s="1"/>
  <c r="BA10" i="38"/>
  <c r="AK10" i="38"/>
  <c r="S10" i="38"/>
  <c r="Q10" i="38"/>
  <c r="AU10" i="38"/>
  <c r="AE10" i="38"/>
  <c r="M35" i="38"/>
  <c r="Y44" i="43"/>
  <c r="AI36" i="43"/>
  <c r="AI44" i="43" s="1"/>
  <c r="Y11" i="7" s="1"/>
  <c r="AK36" i="43"/>
  <c r="BS19" i="91"/>
  <c r="BU19" i="91"/>
  <c r="AI36" i="45"/>
  <c r="AK36" i="45"/>
  <c r="Y21" i="43"/>
  <c r="W21" i="43"/>
  <c r="K38" i="95"/>
  <c r="I45" i="43" s="1"/>
  <c r="AO46" i="31"/>
  <c r="AM46" i="31"/>
  <c r="Q29" i="53"/>
  <c r="M41" i="53"/>
  <c r="K41" i="53" s="1"/>
  <c r="K42" i="53" s="1"/>
  <c r="M42" i="53" s="1"/>
  <c r="AO22" i="37"/>
  <c r="AY22" i="37" s="1"/>
  <c r="AM22" i="37"/>
  <c r="AS22" i="37" s="1"/>
  <c r="AM21" i="45"/>
  <c r="M62" i="95"/>
  <c r="K62" i="95"/>
  <c r="I166" i="11" s="1"/>
  <c r="BA10" i="46"/>
  <c r="AK10" i="46"/>
  <c r="S10" i="46"/>
  <c r="Q10" i="46"/>
  <c r="AU10" i="46"/>
  <c r="AE10" i="46"/>
  <c r="M35" i="46"/>
  <c r="K9" i="95"/>
  <c r="I44" i="53" s="1"/>
  <c r="E45" i="10"/>
  <c r="E47" i="10" s="1"/>
  <c r="AO44" i="39"/>
  <c r="AY36" i="39"/>
  <c r="AY44" i="39" s="1"/>
  <c r="AG15" i="7" s="1"/>
  <c r="BA36" i="39"/>
  <c r="AO36" i="37"/>
  <c r="AM36" i="37"/>
  <c r="S44" i="37"/>
  <c r="Q50" i="54"/>
  <c r="W50" i="54" s="1"/>
  <c r="Y50" i="54"/>
  <c r="BS19" i="88"/>
  <c r="BU19" i="88"/>
  <c r="AM44" i="42"/>
  <c r="AO46" i="42"/>
  <c r="AM46" i="42"/>
  <c r="K55" i="95"/>
  <c r="I33" i="24" s="1"/>
  <c r="M33" i="24" s="1"/>
  <c r="S33" i="24" s="1"/>
  <c r="AK9" i="42"/>
  <c r="AI9" i="42"/>
  <c r="BO22" i="89"/>
  <c r="CA22" i="89" s="1"/>
  <c r="BO14" i="89"/>
  <c r="CA14" i="89" s="1"/>
  <c r="BO15" i="89"/>
  <c r="CA15" i="89" s="1"/>
  <c r="BO16" i="89"/>
  <c r="CA16" i="89" s="1"/>
  <c r="BO8" i="89"/>
  <c r="BO17" i="89"/>
  <c r="CA17" i="89" s="1"/>
  <c r="BO9" i="89"/>
  <c r="CA9" i="89" s="1"/>
  <c r="BO18" i="89"/>
  <c r="CA18" i="89" s="1"/>
  <c r="BO10" i="89"/>
  <c r="CA10" i="89" s="1"/>
  <c r="BO19" i="89"/>
  <c r="CA19" i="89" s="1"/>
  <c r="BO11" i="89"/>
  <c r="CA11" i="89" s="1"/>
  <c r="BO20" i="89"/>
  <c r="CA20" i="89" s="1"/>
  <c r="BO12" i="89"/>
  <c r="CA12" i="89" s="1"/>
  <c r="BO21" i="89"/>
  <c r="CA21" i="89" s="1"/>
  <c r="BO13" i="89"/>
  <c r="CA13" i="89" s="1"/>
  <c r="AS9" i="35"/>
  <c r="AU9" i="35"/>
  <c r="AM38" i="37"/>
  <c r="AS38" i="37" s="1"/>
  <c r="BA26" i="35"/>
  <c r="AY26" i="35"/>
  <c r="Q54" i="55"/>
  <c r="W54" i="55" s="1"/>
  <c r="AA54" i="55"/>
  <c r="AI54" i="55"/>
  <c r="Y22" i="43"/>
  <c r="W22" i="43"/>
  <c r="BA9" i="41"/>
  <c r="AY9" i="41"/>
  <c r="Q56" i="55"/>
  <c r="W56" i="55" s="1"/>
  <c r="AA56" i="55"/>
  <c r="AI56" i="55"/>
  <c r="W21" i="46"/>
  <c r="Y21" i="46" s="1"/>
  <c r="AM49" i="56"/>
  <c r="Q49" i="56"/>
  <c r="W49" i="56" s="1"/>
  <c r="AI49" i="56"/>
  <c r="AC49" i="56"/>
  <c r="AS49" i="56"/>
  <c r="AS14" i="32"/>
  <c r="AU14" i="32"/>
  <c r="AY14" i="33"/>
  <c r="BA14" i="33"/>
  <c r="AO44" i="35"/>
  <c r="AY36" i="35"/>
  <c r="AY44" i="35" s="1"/>
  <c r="AG19" i="7" s="1"/>
  <c r="BA36" i="35"/>
  <c r="AM46" i="46"/>
  <c r="AU46" i="46" s="1"/>
  <c r="BG98" i="52"/>
  <c r="E16" i="10" s="1"/>
  <c r="K17" i="95"/>
  <c r="I48" i="53" s="1"/>
  <c r="M48" i="53" s="1"/>
  <c r="Q48" i="53" s="1"/>
  <c r="W48" i="53" s="1"/>
  <c r="Y22" i="34"/>
  <c r="W22" i="34"/>
  <c r="AM46" i="43"/>
  <c r="BA23" i="32"/>
  <c r="AY23" i="32"/>
  <c r="M56" i="95"/>
  <c r="K56" i="95"/>
  <c r="I33" i="22" s="1"/>
  <c r="M33" i="22" s="1"/>
  <c r="S33" i="22" s="1"/>
  <c r="AM46" i="32"/>
  <c r="BA9" i="45"/>
  <c r="AY9" i="45"/>
  <c r="AO39" i="46"/>
  <c r="AM39" i="46"/>
  <c r="Y39" i="30"/>
  <c r="AI39" i="30" s="1"/>
  <c r="BS11" i="90"/>
  <c r="BU11" i="90"/>
  <c r="BS15" i="90"/>
  <c r="BU15" i="90"/>
  <c r="S20" i="30"/>
  <c r="AO19" i="36"/>
  <c r="AY19" i="36" s="1"/>
  <c r="M25" i="51"/>
  <c r="BS15" i="92"/>
  <c r="BU15" i="92"/>
  <c r="BA15" i="3" s="1"/>
  <c r="G656" i="1" s="1"/>
  <c r="BS19" i="92"/>
  <c r="BU19" i="92"/>
  <c r="BA19" i="3" s="1"/>
  <c r="G772" i="1" s="1"/>
  <c r="E67" i="95"/>
  <c r="G67" i="95" s="1"/>
  <c r="E54" i="95"/>
  <c r="G54" i="95" s="1"/>
  <c r="W83" i="52"/>
  <c r="AS36" i="40"/>
  <c r="AU36" i="40"/>
  <c r="S46" i="45"/>
  <c r="AO36" i="30"/>
  <c r="S22" i="42"/>
  <c r="Y22" i="40"/>
  <c r="W22" i="40"/>
  <c r="AS14" i="41"/>
  <c r="AU14" i="41"/>
  <c r="AO21" i="37"/>
  <c r="AY21" i="37" s="1"/>
  <c r="AM21" i="37"/>
  <c r="AS21" i="37" s="1"/>
  <c r="K46" i="95"/>
  <c r="I45" i="35" s="1"/>
  <c r="AS13" i="52"/>
  <c r="BS14" i="91"/>
  <c r="BU14" i="91"/>
  <c r="BS10" i="91"/>
  <c r="BU10" i="91"/>
  <c r="AO39" i="40"/>
  <c r="AY39" i="40" s="1"/>
  <c r="AM39" i="40"/>
  <c r="AS39" i="40" s="1"/>
  <c r="BA34" i="34"/>
  <c r="AY34" i="34"/>
  <c r="K80" i="95"/>
  <c r="I57" i="53" s="1"/>
  <c r="M57" i="53" s="1"/>
  <c r="Q57" i="53" s="1"/>
  <c r="W57" i="53" s="1"/>
  <c r="AS97" i="52"/>
  <c r="BO23" i="90"/>
  <c r="S21" i="43"/>
  <c r="M44" i="95"/>
  <c r="K44" i="95"/>
  <c r="I45" i="37" s="1"/>
  <c r="Y38" i="38"/>
  <c r="AI38" i="38" s="1"/>
  <c r="AO11" i="37"/>
  <c r="AY11" i="37" s="1"/>
  <c r="W46" i="37"/>
  <c r="BM23" i="90"/>
  <c r="BK23" i="88"/>
  <c r="K20" i="73"/>
  <c r="I50" i="23" s="1"/>
  <c r="M50" i="23" s="1"/>
  <c r="S50" i="23" s="1"/>
  <c r="K36" i="95"/>
  <c r="I45" i="45" s="1"/>
  <c r="M71" i="95"/>
  <c r="K71" i="95"/>
  <c r="I34" i="17" s="1"/>
  <c r="M34" i="17" s="1"/>
  <c r="AI36" i="36"/>
  <c r="AM44" i="39"/>
  <c r="AS36" i="39"/>
  <c r="AS44" i="39" s="1"/>
  <c r="AC15" i="7" s="1"/>
  <c r="AU36" i="39"/>
  <c r="BI23" i="88"/>
  <c r="BS8" i="88"/>
  <c r="BS17" i="88"/>
  <c r="BU17" i="88"/>
  <c r="AS95" i="52"/>
  <c r="W21" i="38"/>
  <c r="AC21" i="38" s="1"/>
  <c r="E66" i="95"/>
  <c r="G66" i="95" s="1"/>
  <c r="E53" i="95"/>
  <c r="G53" i="95" s="1"/>
  <c r="S10" i="39"/>
  <c r="Q10" i="39"/>
  <c r="M35" i="39"/>
  <c r="AO9" i="35"/>
  <c r="W44" i="37"/>
  <c r="AC36" i="37"/>
  <c r="AC44" i="37" s="1"/>
  <c r="U17" i="7" s="1"/>
  <c r="AO39" i="44"/>
  <c r="AY39" i="44" s="1"/>
  <c r="AM44" i="38"/>
  <c r="AS36" i="38"/>
  <c r="AS44" i="38" s="1"/>
  <c r="AC16" i="7" s="1"/>
  <c r="AO38" i="33"/>
  <c r="AY38" i="33" s="1"/>
  <c r="M9" i="94"/>
  <c r="AS13" i="42"/>
  <c r="AU13" i="42"/>
  <c r="S15" i="23"/>
  <c r="S22" i="43"/>
  <c r="AQ85" i="52"/>
  <c r="AS13" i="32"/>
  <c r="AU13" i="32"/>
  <c r="M81" i="95"/>
  <c r="S21" i="46"/>
  <c r="AO13" i="38"/>
  <c r="AY13" i="38" s="1"/>
  <c r="K46" i="74"/>
  <c r="I49" i="54" s="1"/>
  <c r="M49" i="54" s="1"/>
  <c r="Q57" i="55"/>
  <c r="W57" i="55" s="1"/>
  <c r="AI57" i="55"/>
  <c r="AA57" i="55"/>
  <c r="Q10" i="45"/>
  <c r="M35" i="45"/>
  <c r="Q50" i="55"/>
  <c r="W50" i="55" s="1"/>
  <c r="AA50" i="55"/>
  <c r="AI50" i="55"/>
  <c r="AO11" i="33"/>
  <c r="AY11" i="33" s="1"/>
  <c r="S44" i="35"/>
  <c r="W11" i="52"/>
  <c r="W98" i="52" s="1"/>
  <c r="E9" i="8" s="1"/>
  <c r="Q98" i="52"/>
  <c r="E9" i="10" s="1"/>
  <c r="S22" i="34"/>
  <c r="M51" i="95"/>
  <c r="K51" i="95"/>
  <c r="I45" i="31" s="1"/>
  <c r="BA10" i="36"/>
  <c r="AK10" i="36"/>
  <c r="Q10" i="36"/>
  <c r="S10" i="36" s="1"/>
  <c r="AU10" i="36"/>
  <c r="AE10" i="36"/>
  <c r="M35" i="36"/>
  <c r="Q25" i="50"/>
  <c r="W25" i="50" s="1"/>
  <c r="AO19" i="40"/>
  <c r="AY19" i="40" s="1"/>
  <c r="BS20" i="90"/>
  <c r="BU20" i="90"/>
  <c r="AM21" i="35"/>
  <c r="AK13" i="35"/>
  <c r="AI13" i="35"/>
  <c r="Y46" i="44"/>
  <c r="W46" i="44"/>
  <c r="Y44" i="42"/>
  <c r="AK36" i="42"/>
  <c r="AI36" i="42"/>
  <c r="AI44" i="42" s="1"/>
  <c r="Y12" i="7" s="1"/>
  <c r="AK14" i="41"/>
  <c r="AI14" i="41"/>
  <c r="BS19" i="90"/>
  <c r="BU19" i="90"/>
  <c r="BS14" i="90"/>
  <c r="BU14" i="90"/>
  <c r="AK14" i="43"/>
  <c r="AI14" i="43"/>
  <c r="M31" i="95"/>
  <c r="BA8" i="35"/>
  <c r="AY8" i="35"/>
  <c r="BS14" i="92"/>
  <c r="BU14" i="92"/>
  <c r="BA14" i="3" s="1"/>
  <c r="G627" i="1" s="1"/>
  <c r="BS10" i="92"/>
  <c r="BU10" i="92"/>
  <c r="BA10" i="3" s="1"/>
  <c r="G511" i="1" s="1"/>
  <c r="M61" i="95"/>
  <c r="K61" i="95"/>
  <c r="I51" i="26" s="1"/>
  <c r="AO11" i="41"/>
  <c r="AY11" i="41" s="1"/>
  <c r="Y38" i="45"/>
  <c r="AI38" i="45" s="1"/>
  <c r="W46" i="39"/>
  <c r="Y46" i="39" s="1"/>
  <c r="W29" i="55"/>
  <c r="W41" i="55" s="1"/>
  <c r="I8" i="8" s="1"/>
  <c r="Q41" i="55"/>
  <c r="G8" i="10" s="1"/>
  <c r="Y46" i="38"/>
  <c r="W46" i="38"/>
  <c r="AO36" i="40"/>
  <c r="AO38" i="40"/>
  <c r="AY38" i="40" s="1"/>
  <c r="Y38" i="36"/>
  <c r="AI38" i="36" s="1"/>
  <c r="S22" i="40"/>
  <c r="AO14" i="41"/>
  <c r="AO18" i="34"/>
  <c r="AY18" i="34" s="1"/>
  <c r="M52" i="95"/>
  <c r="K52" i="95"/>
  <c r="I45" i="30" s="1"/>
  <c r="AO16" i="41"/>
  <c r="AY16" i="41" s="1"/>
  <c r="AM38" i="46"/>
  <c r="AO38" i="46" s="1"/>
  <c r="BS22" i="91"/>
  <c r="BU22" i="91"/>
  <c r="BS18" i="91"/>
  <c r="BU18" i="91"/>
  <c r="W44" i="30"/>
  <c r="AC36" i="30"/>
  <c r="AC44" i="30" s="1"/>
  <c r="U26" i="7" s="1"/>
  <c r="G22" i="28"/>
  <c r="AE44" i="32"/>
  <c r="AO39" i="32"/>
  <c r="AY39" i="32" s="1"/>
  <c r="AM39" i="32"/>
  <c r="AS39" i="32" s="1"/>
  <c r="AY13" i="40"/>
  <c r="BA13" i="40"/>
  <c r="AM46" i="37"/>
  <c r="BO21" i="51"/>
  <c r="BS21" i="51" s="1"/>
  <c r="AY21" i="51"/>
  <c r="AI21" i="51"/>
  <c r="AM21" i="51" s="1"/>
  <c r="Q21" i="51"/>
  <c r="W21" i="51" s="1"/>
  <c r="BG21" i="51"/>
  <c r="AQ21" i="51"/>
  <c r="AA21" i="51"/>
  <c r="BA14" i="35"/>
  <c r="AY14" i="35"/>
  <c r="S44" i="39"/>
  <c r="BS12" i="88"/>
  <c r="BU12" i="88"/>
  <c r="BS15" i="88"/>
  <c r="BU15" i="88"/>
  <c r="AO21" i="38"/>
  <c r="AY21" i="38" s="1"/>
  <c r="AM21" i="38"/>
  <c r="AS21" i="38" s="1"/>
  <c r="M34" i="95"/>
  <c r="BA23" i="45"/>
  <c r="AY23" i="45"/>
  <c r="AE44" i="42"/>
  <c r="S24" i="22"/>
  <c r="S31" i="22" s="1"/>
  <c r="I39" i="8" s="1"/>
  <c r="M31" i="22"/>
  <c r="G33" i="10" s="1"/>
  <c r="M8" i="95"/>
  <c r="K8" i="95"/>
  <c r="Y44" i="37"/>
  <c r="AI36" i="37"/>
  <c r="AI44" i="37" s="1"/>
  <c r="Y17" i="7" s="1"/>
  <c r="W20" i="43"/>
  <c r="AO44" i="38"/>
  <c r="AY36" i="38"/>
  <c r="AY44" i="38" s="1"/>
  <c r="AG16" i="7" s="1"/>
  <c r="BA13" i="42"/>
  <c r="AY13" i="42"/>
  <c r="BA13" i="32"/>
  <c r="AY13" i="32"/>
  <c r="AS13" i="41"/>
  <c r="AU13" i="41"/>
  <c r="AK9" i="35"/>
  <c r="AI9" i="35"/>
  <c r="AC98" i="52"/>
  <c r="E11" i="10" s="1"/>
  <c r="CC84" i="52"/>
  <c r="CE84" i="52" s="1"/>
  <c r="CA84" i="52"/>
  <c r="CG84" i="52" s="1"/>
  <c r="Y20" i="44"/>
  <c r="W20" i="44"/>
  <c r="W20" i="38"/>
  <c r="AC20" i="38" s="1"/>
  <c r="K32" i="95"/>
  <c r="I21" i="49" s="1"/>
  <c r="M41" i="95"/>
  <c r="K41" i="95"/>
  <c r="I45" i="40" s="1"/>
  <c r="Q51" i="55"/>
  <c r="W51" i="55" s="1"/>
  <c r="AI51" i="55"/>
  <c r="AA51" i="55"/>
  <c r="AO39" i="43"/>
  <c r="AY39" i="43" s="1"/>
  <c r="AO38" i="41"/>
  <c r="AY38" i="41" s="1"/>
  <c r="BS16" i="92"/>
  <c r="BU16" i="92"/>
  <c r="BA16" i="3" s="1"/>
  <c r="G685" i="1" s="1"/>
  <c r="BM23" i="91"/>
  <c r="AI14" i="35"/>
  <c r="AK14" i="35"/>
  <c r="AM38" i="36"/>
  <c r="AS38" i="36" s="1"/>
  <c r="M19" i="95"/>
  <c r="K19" i="95"/>
  <c r="I49" i="53" s="1"/>
  <c r="M49" i="53" s="1"/>
  <c r="Q49" i="53" s="1"/>
  <c r="W49" i="53" s="1"/>
  <c r="BS10" i="90"/>
  <c r="BU10" i="90"/>
  <c r="BS22" i="90"/>
  <c r="BU22" i="90"/>
  <c r="W21" i="33"/>
  <c r="BS22" i="92"/>
  <c r="BU22" i="92"/>
  <c r="BA24" i="3" s="1"/>
  <c r="G917" i="1" s="1"/>
  <c r="BS18" i="92"/>
  <c r="BU18" i="92"/>
  <c r="BA18" i="3" s="1"/>
  <c r="G743" i="1" s="1"/>
  <c r="AM46" i="39"/>
  <c r="AO46" i="38"/>
  <c r="AM46" i="38"/>
  <c r="Y22" i="30"/>
  <c r="AI22" i="30" s="1"/>
  <c r="W22" i="30"/>
  <c r="AC22" i="30" s="1"/>
  <c r="Q47" i="55"/>
  <c r="W47" i="55" s="1"/>
  <c r="AI47" i="55"/>
  <c r="AA47" i="55"/>
  <c r="W46" i="33"/>
  <c r="Y46" i="33" s="1"/>
  <c r="AK13" i="42"/>
  <c r="AI13" i="42"/>
  <c r="BS13" i="91"/>
  <c r="BU13" i="91"/>
  <c r="BS9" i="91"/>
  <c r="BU9" i="91"/>
  <c r="Y44" i="30"/>
  <c r="AI36" i="30"/>
  <c r="AI44" i="30" s="1"/>
  <c r="Y26" i="7" s="1"/>
  <c r="S17" i="25"/>
  <c r="S90" i="25" s="1"/>
  <c r="E38" i="8" s="1"/>
  <c r="M90" i="25"/>
  <c r="E32" i="10" s="1"/>
  <c r="AO38" i="44"/>
  <c r="AM38" i="44"/>
  <c r="S44" i="44"/>
  <c r="Y21" i="41"/>
  <c r="W21" i="41"/>
  <c r="BA34" i="32"/>
  <c r="AY34" i="32"/>
  <c r="AS34" i="30"/>
  <c r="AO34" i="30"/>
  <c r="AY34" i="30" s="1"/>
  <c r="AI9" i="37"/>
  <c r="AS36" i="36"/>
  <c r="W44" i="40"/>
  <c r="AC36" i="40"/>
  <c r="AC44" i="40" s="1"/>
  <c r="U14" i="7" s="1"/>
  <c r="AE36" i="40"/>
  <c r="Q55" i="55"/>
  <c r="W55" i="55" s="1"/>
  <c r="AI55" i="55"/>
  <c r="AA55" i="55"/>
  <c r="Y21" i="32"/>
  <c r="W21" i="32"/>
  <c r="BA12" i="44"/>
  <c r="AY12" i="44"/>
  <c r="W10" i="50"/>
  <c r="Y22" i="35"/>
  <c r="W22" i="35"/>
  <c r="BA12" i="33"/>
  <c r="AY12" i="33"/>
  <c r="M75" i="95"/>
  <c r="K75" i="95"/>
  <c r="I56" i="53" s="1"/>
  <c r="M56" i="53" s="1"/>
  <c r="Q56" i="53" s="1"/>
  <c r="W56" i="53" s="1"/>
  <c r="BS18" i="88"/>
  <c r="BU18" i="88"/>
  <c r="BS14" i="88"/>
  <c r="BU14" i="88"/>
  <c r="BA10" i="37"/>
  <c r="AK10" i="37"/>
  <c r="S10" i="37"/>
  <c r="Q10" i="37"/>
  <c r="AU10" i="37"/>
  <c r="AE10" i="37"/>
  <c r="M35" i="37"/>
  <c r="Y22" i="45"/>
  <c r="W22" i="45"/>
  <c r="AO20" i="43"/>
  <c r="AM20" i="43"/>
  <c r="AM44" i="32"/>
  <c r="AS36" i="32"/>
  <c r="AS44" i="32" s="1"/>
  <c r="AC24" i="7" s="1"/>
  <c r="AU36" i="32"/>
  <c r="I21" i="96"/>
  <c r="E57" i="95" s="1"/>
  <c r="G57" i="95" s="1"/>
  <c r="W20" i="34"/>
  <c r="BO23" i="88"/>
  <c r="AS9" i="38"/>
  <c r="Y21" i="44"/>
  <c r="W21" i="44"/>
  <c r="K60" i="95"/>
  <c r="I51" i="27" s="1"/>
  <c r="BA13" i="41"/>
  <c r="AY13" i="41"/>
  <c r="W44" i="38"/>
  <c r="AC36" i="38"/>
  <c r="AC44" i="38" s="1"/>
  <c r="U16" i="7" s="1"/>
  <c r="AA44" i="55"/>
  <c r="Q44" i="55"/>
  <c r="W44" i="55" s="1"/>
  <c r="AI44" i="55"/>
  <c r="BQ98" i="52"/>
  <c r="E20" i="10" s="1"/>
  <c r="AS14" i="39"/>
  <c r="AU14" i="39"/>
  <c r="CC83" i="52"/>
  <c r="CE83" i="52" s="1"/>
  <c r="CA83" i="52"/>
  <c r="CG83" i="52" s="1"/>
  <c r="AO20" i="44"/>
  <c r="AM20" i="44"/>
  <c r="AM20" i="38"/>
  <c r="AS20" i="38" s="1"/>
  <c r="K63" i="95"/>
  <c r="I167" i="11" s="1"/>
  <c r="AU10" i="31"/>
  <c r="AE10" i="31"/>
  <c r="BA10" i="31"/>
  <c r="AK10" i="31"/>
  <c r="Q10" i="31"/>
  <c r="S10" i="31" s="1"/>
  <c r="M35" i="31"/>
  <c r="AO10" i="31" l="1"/>
  <c r="AM10" i="31"/>
  <c r="S35" i="31"/>
  <c r="AO44" i="46"/>
  <c r="Y8" i="28" s="1"/>
  <c r="AI46" i="34"/>
  <c r="AK46" i="34"/>
  <c r="AY46" i="35"/>
  <c r="BA46" i="35"/>
  <c r="AI46" i="43"/>
  <c r="AK46" i="43"/>
  <c r="AI20" i="35"/>
  <c r="AK20" i="35"/>
  <c r="AI46" i="33"/>
  <c r="AK46" i="33"/>
  <c r="AI46" i="39"/>
  <c r="AK46" i="39"/>
  <c r="AI20" i="40"/>
  <c r="AK20" i="40"/>
  <c r="AI46" i="42"/>
  <c r="AK46" i="42"/>
  <c r="AY20" i="35"/>
  <c r="BA20" i="35"/>
  <c r="AM10" i="35"/>
  <c r="S35" i="35"/>
  <c r="AI21" i="35"/>
  <c r="AK21" i="35"/>
  <c r="AY20" i="41"/>
  <c r="BA20" i="41"/>
  <c r="AO10" i="36"/>
  <c r="AM10" i="36"/>
  <c r="S35" i="36"/>
  <c r="AI46" i="30"/>
  <c r="AK46" i="30"/>
  <c r="AY22" i="35"/>
  <c r="BA22" i="35"/>
  <c r="AY22" i="33"/>
  <c r="BA22" i="33"/>
  <c r="AI22" i="33"/>
  <c r="AK22" i="33"/>
  <c r="AI46" i="40"/>
  <c r="AK46" i="40"/>
  <c r="G16" i="28"/>
  <c r="AE44" i="38"/>
  <c r="AC21" i="33"/>
  <c r="AE21" i="33"/>
  <c r="M21" i="49"/>
  <c r="AU35" i="31"/>
  <c r="AK35" i="31"/>
  <c r="BA35" i="31"/>
  <c r="AE35" i="31"/>
  <c r="M63" i="95"/>
  <c r="AC22" i="35"/>
  <c r="AE22" i="35"/>
  <c r="AC21" i="32"/>
  <c r="AE21" i="32"/>
  <c r="AS44" i="36"/>
  <c r="AC18" i="7" s="1"/>
  <c r="AC21" i="41"/>
  <c r="AE21" i="41"/>
  <c r="M24" i="28"/>
  <c r="AK44" i="30"/>
  <c r="Y21" i="33"/>
  <c r="AO38" i="36"/>
  <c r="M32" i="95"/>
  <c r="AC46" i="44"/>
  <c r="AE46" i="44"/>
  <c r="K66" i="95"/>
  <c r="M66" i="95" s="1"/>
  <c r="M36" i="95"/>
  <c r="AO46" i="45"/>
  <c r="AM46" i="45"/>
  <c r="Y15" i="28"/>
  <c r="BA44" i="39"/>
  <c r="W10" i="46"/>
  <c r="W35" i="46" s="1"/>
  <c r="Q35" i="46"/>
  <c r="AC21" i="43"/>
  <c r="AE21" i="43"/>
  <c r="S24" i="28"/>
  <c r="AU44" i="30"/>
  <c r="Y46" i="46"/>
  <c r="AK46" i="46" s="1"/>
  <c r="Y44" i="39"/>
  <c r="AI36" i="39"/>
  <c r="AI44" i="39" s="1"/>
  <c r="Y15" i="7" s="1"/>
  <c r="AK36" i="39"/>
  <c r="AM46" i="30"/>
  <c r="AO46" i="30" s="1"/>
  <c r="K24" i="96"/>
  <c r="E77" i="95" s="1"/>
  <c r="G77" i="95" s="1"/>
  <c r="G23" i="28"/>
  <c r="AE44" i="31"/>
  <c r="Y48" i="54"/>
  <c r="AS20" i="45"/>
  <c r="AU20" i="45"/>
  <c r="Y44" i="41"/>
  <c r="AI36" i="41"/>
  <c r="AI44" i="41" s="1"/>
  <c r="Y13" i="7" s="1"/>
  <c r="AK36" i="41"/>
  <c r="M59" i="95"/>
  <c r="I47" i="42"/>
  <c r="I48" i="42" s="1"/>
  <c r="M45" i="42"/>
  <c r="M45" i="95"/>
  <c r="AO20" i="36"/>
  <c r="AY20" i="36" s="1"/>
  <c r="BS17" i="89"/>
  <c r="BU17" i="89"/>
  <c r="BS12" i="89"/>
  <c r="BU12" i="89"/>
  <c r="G20" i="28"/>
  <c r="AE44" i="34"/>
  <c r="G13" i="28"/>
  <c r="AE44" i="41"/>
  <c r="AO39" i="36"/>
  <c r="AY39" i="36" s="1"/>
  <c r="BQ23" i="89"/>
  <c r="G19" i="28"/>
  <c r="AE44" i="35"/>
  <c r="Y22" i="36"/>
  <c r="AI22" i="36" s="1"/>
  <c r="AO44" i="31"/>
  <c r="AS22" i="45"/>
  <c r="AU22" i="45"/>
  <c r="K21" i="96"/>
  <c r="E58" i="95" s="1"/>
  <c r="G58" i="95" s="1"/>
  <c r="AY46" i="38"/>
  <c r="BA46" i="38"/>
  <c r="AI21" i="32"/>
  <c r="AK21" i="32"/>
  <c r="AS46" i="39"/>
  <c r="AU46" i="39"/>
  <c r="Y16" i="28"/>
  <c r="BA44" i="38"/>
  <c r="AS46" i="37"/>
  <c r="AU46" i="37"/>
  <c r="AI46" i="44"/>
  <c r="AK46" i="44"/>
  <c r="Q49" i="54"/>
  <c r="W49" i="54" s="1"/>
  <c r="AM22" i="43"/>
  <c r="AS46" i="32"/>
  <c r="AU46" i="32"/>
  <c r="AS46" i="43"/>
  <c r="AU46" i="43"/>
  <c r="AC22" i="43"/>
  <c r="AE22" i="43"/>
  <c r="BO23" i="89"/>
  <c r="AO10" i="46"/>
  <c r="AM10" i="46"/>
  <c r="S35" i="46"/>
  <c r="AI21" i="43"/>
  <c r="AK21" i="43"/>
  <c r="M11" i="28"/>
  <c r="AK44" i="43"/>
  <c r="I47" i="33"/>
  <c r="I48" i="33" s="1"/>
  <c r="M45" i="33"/>
  <c r="AC46" i="45"/>
  <c r="AE46" i="45"/>
  <c r="BM23" i="89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AC20" i="33"/>
  <c r="AE20" i="33"/>
  <c r="I47" i="38"/>
  <c r="I48" i="38" s="1"/>
  <c r="M45" i="38"/>
  <c r="AM44" i="33"/>
  <c r="AS36" i="33"/>
  <c r="AS44" i="33" s="1"/>
  <c r="AC21" i="7" s="1"/>
  <c r="AU36" i="33"/>
  <c r="AY20" i="40"/>
  <c r="BA20" i="40"/>
  <c r="AS21" i="40"/>
  <c r="AU21" i="40"/>
  <c r="AC46" i="30"/>
  <c r="AE46" i="30"/>
  <c r="AY20" i="45"/>
  <c r="BA20" i="45"/>
  <c r="M20" i="28"/>
  <c r="AK44" i="34"/>
  <c r="AQ98" i="52"/>
  <c r="E19" i="8" s="1"/>
  <c r="AC21" i="40"/>
  <c r="AE21" i="40"/>
  <c r="BI23" i="89"/>
  <c r="BS8" i="89"/>
  <c r="BS20" i="89"/>
  <c r="BU20" i="89"/>
  <c r="AC22" i="41"/>
  <c r="AE22" i="41"/>
  <c r="AC22" i="44"/>
  <c r="AE22" i="44"/>
  <c r="AC21" i="39"/>
  <c r="AE21" i="39"/>
  <c r="AS44" i="43"/>
  <c r="AC11" i="7" s="1"/>
  <c r="W10" i="40"/>
  <c r="Q35" i="40"/>
  <c r="BO26" i="51"/>
  <c r="BS26" i="51" s="1"/>
  <c r="AY26" i="51"/>
  <c r="AI26" i="51"/>
  <c r="AM26" i="51" s="1"/>
  <c r="Q26" i="51"/>
  <c r="W26" i="51" s="1"/>
  <c r="BG26" i="51"/>
  <c r="AQ26" i="51"/>
  <c r="AA26" i="51"/>
  <c r="I29" i="51"/>
  <c r="M29" i="51" s="1"/>
  <c r="K41" i="94"/>
  <c r="E28" i="12" s="1"/>
  <c r="AC20" i="42"/>
  <c r="AE20" i="42"/>
  <c r="AS21" i="33"/>
  <c r="AU21" i="33"/>
  <c r="AY22" i="45"/>
  <c r="BA22" i="45"/>
  <c r="AC20" i="34"/>
  <c r="AE20" i="34"/>
  <c r="AM44" i="36"/>
  <c r="S22" i="28"/>
  <c r="AU44" i="32"/>
  <c r="AO46" i="39"/>
  <c r="Y20" i="38"/>
  <c r="AI20" i="38" s="1"/>
  <c r="AC20" i="43"/>
  <c r="AE20" i="43"/>
  <c r="AO46" i="37"/>
  <c r="G24" i="28"/>
  <c r="AE44" i="30"/>
  <c r="AO44" i="40"/>
  <c r="AY36" i="40"/>
  <c r="AY44" i="40" s="1"/>
  <c r="AG14" i="7" s="1"/>
  <c r="BA36" i="40"/>
  <c r="Y10" i="45"/>
  <c r="W10" i="45"/>
  <c r="Q35" i="45"/>
  <c r="S16" i="28"/>
  <c r="AU44" i="38"/>
  <c r="Y21" i="38"/>
  <c r="AI21" i="38" s="1"/>
  <c r="S15" i="28"/>
  <c r="AU44" i="39"/>
  <c r="M80" i="95"/>
  <c r="AS44" i="40"/>
  <c r="AC14" i="7" s="1"/>
  <c r="AO46" i="32"/>
  <c r="AO46" i="43"/>
  <c r="AO46" i="46"/>
  <c r="BA46" i="46" s="1"/>
  <c r="AI22" i="43"/>
  <c r="AK22" i="43"/>
  <c r="Q42" i="53"/>
  <c r="M43" i="53"/>
  <c r="BA35" i="38"/>
  <c r="AE35" i="38"/>
  <c r="AU35" i="38"/>
  <c r="AK35" i="38"/>
  <c r="M48" i="95"/>
  <c r="Y46" i="45"/>
  <c r="CE85" i="52"/>
  <c r="BA13" i="34"/>
  <c r="AY13" i="34"/>
  <c r="G18" i="28"/>
  <c r="AE44" i="36"/>
  <c r="W10" i="42"/>
  <c r="Q35" i="42"/>
  <c r="G11" i="28"/>
  <c r="AE44" i="43"/>
  <c r="Y20" i="33"/>
  <c r="M43" i="95"/>
  <c r="AO36" i="33"/>
  <c r="AI22" i="32"/>
  <c r="AK22" i="32"/>
  <c r="AS20" i="40"/>
  <c r="AU20" i="40"/>
  <c r="AO21" i="40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M21" i="39"/>
  <c r="AO44" i="43"/>
  <c r="AY36" i="43"/>
  <c r="AY44" i="43" s="1"/>
  <c r="AG11" i="7" s="1"/>
  <c r="BA36" i="43"/>
  <c r="AO21" i="30"/>
  <c r="AY21" i="30" s="1"/>
  <c r="AS46" i="34"/>
  <c r="AU46" i="34"/>
  <c r="Y21" i="40"/>
  <c r="BS16" i="89"/>
  <c r="BU16" i="89"/>
  <c r="BS11" i="89"/>
  <c r="BU11" i="89"/>
  <c r="Y22" i="41"/>
  <c r="AC21" i="34"/>
  <c r="AE21" i="34"/>
  <c r="Y22" i="37"/>
  <c r="AI22" i="37" s="1"/>
  <c r="Y22" i="44"/>
  <c r="Y21" i="39"/>
  <c r="AM44" i="43"/>
  <c r="S10" i="40"/>
  <c r="M33" i="95"/>
  <c r="CE82" i="52"/>
  <c r="Y22" i="31"/>
  <c r="AI22" i="31" s="1"/>
  <c r="Y20" i="31"/>
  <c r="AI20" i="31" s="1"/>
  <c r="M8" i="94"/>
  <c r="M41" i="94" s="1"/>
  <c r="AM44" i="34"/>
  <c r="AS36" i="34"/>
  <c r="AS44" i="34" s="1"/>
  <c r="AC20" i="7" s="1"/>
  <c r="AU36" i="34"/>
  <c r="AC46" i="36"/>
  <c r="AE46" i="36"/>
  <c r="Y20" i="42"/>
  <c r="Y22" i="38"/>
  <c r="AI22" i="38" s="1"/>
  <c r="AY21" i="33"/>
  <c r="BA21" i="33"/>
  <c r="AY44" i="32"/>
  <c r="AG24" i="7" s="1"/>
  <c r="G14" i="28"/>
  <c r="AE44" i="40"/>
  <c r="BA35" i="37"/>
  <c r="AE35" i="37"/>
  <c r="AU35" i="37"/>
  <c r="AK35" i="37"/>
  <c r="AI22" i="35"/>
  <c r="AK22" i="35"/>
  <c r="AI21" i="41"/>
  <c r="AK21" i="41"/>
  <c r="AO20" i="38"/>
  <c r="AY20" i="38" s="1"/>
  <c r="M51" i="27"/>
  <c r="M53" i="27" s="1"/>
  <c r="I26" i="10" s="1"/>
  <c r="I53" i="27"/>
  <c r="Y20" i="34"/>
  <c r="AS20" i="44"/>
  <c r="AU20" i="44"/>
  <c r="M60" i="95"/>
  <c r="AS20" i="43"/>
  <c r="AU20" i="43"/>
  <c r="AS38" i="44"/>
  <c r="AS44" i="44" s="1"/>
  <c r="AC10" i="7" s="1"/>
  <c r="AM44" i="44"/>
  <c r="AC20" i="44"/>
  <c r="AE20" i="44"/>
  <c r="Y20" i="43"/>
  <c r="M45" i="30"/>
  <c r="I47" i="30"/>
  <c r="I48" i="30" s="1"/>
  <c r="AC46" i="38"/>
  <c r="AE46" i="38"/>
  <c r="I53" i="26"/>
  <c r="E32" i="12" s="1"/>
  <c r="E39" i="12" s="1"/>
  <c r="M51" i="26"/>
  <c r="M53" i="26" s="1"/>
  <c r="Y25" i="50"/>
  <c r="M45" i="31"/>
  <c r="I47" i="31"/>
  <c r="I48" i="31" s="1"/>
  <c r="S10" i="45"/>
  <c r="AO21" i="46"/>
  <c r="AM21" i="46"/>
  <c r="Y10" i="39"/>
  <c r="W10" i="39"/>
  <c r="Q35" i="39"/>
  <c r="AI44" i="36"/>
  <c r="Y18" i="7" s="1"/>
  <c r="I47" i="37"/>
  <c r="I48" i="37" s="1"/>
  <c r="M45" i="37"/>
  <c r="AM44" i="40"/>
  <c r="AC22" i="34"/>
  <c r="AE22" i="34"/>
  <c r="Y49" i="56"/>
  <c r="AO38" i="37"/>
  <c r="AY38" i="37" s="1"/>
  <c r="M55" i="95"/>
  <c r="M9" i="95"/>
  <c r="W29" i="53"/>
  <c r="W41" i="53" s="1"/>
  <c r="Q41" i="53"/>
  <c r="AI44" i="45"/>
  <c r="Y9" i="7" s="1"/>
  <c r="AS20" i="33"/>
  <c r="AU20" i="33"/>
  <c r="AM22" i="32"/>
  <c r="AO22" i="32" s="1"/>
  <c r="W10" i="32"/>
  <c r="Q35" i="32"/>
  <c r="M42" i="95"/>
  <c r="S10" i="42"/>
  <c r="G9" i="28"/>
  <c r="AE44" i="45"/>
  <c r="AC22" i="32"/>
  <c r="AE22" i="32"/>
  <c r="AS21" i="42"/>
  <c r="AU21" i="42"/>
  <c r="AO39" i="45"/>
  <c r="AO38" i="34"/>
  <c r="AY38" i="34" s="1"/>
  <c r="AS21" i="34"/>
  <c r="AU21" i="34"/>
  <c r="AO46" i="34"/>
  <c r="Y10" i="43"/>
  <c r="W10" i="43"/>
  <c r="Q35" i="43"/>
  <c r="AC21" i="42"/>
  <c r="AE21" i="42"/>
  <c r="BS15" i="89"/>
  <c r="BU15" i="89"/>
  <c r="BS19" i="89"/>
  <c r="BU19" i="89"/>
  <c r="Y21" i="34"/>
  <c r="BA35" i="30"/>
  <c r="AE35" i="30"/>
  <c r="AU35" i="30"/>
  <c r="AK35" i="30"/>
  <c r="M23" i="95"/>
  <c r="AS20" i="42"/>
  <c r="AU20" i="42"/>
  <c r="CA98" i="52"/>
  <c r="E24" i="10" s="1"/>
  <c r="AC20" i="32"/>
  <c r="AE20" i="32"/>
  <c r="AI38" i="44"/>
  <c r="AI44" i="44" s="1"/>
  <c r="Y10" i="7" s="1"/>
  <c r="Y44" i="44"/>
  <c r="AO36" i="34"/>
  <c r="Y46" i="36"/>
  <c r="AS46" i="44"/>
  <c r="AU46" i="44"/>
  <c r="AI22" i="45"/>
  <c r="AK22" i="45"/>
  <c r="AC46" i="33"/>
  <c r="AE46" i="33"/>
  <c r="Y10" i="31"/>
  <c r="W10" i="31"/>
  <c r="Q35" i="31"/>
  <c r="AY20" i="44"/>
  <c r="BA20" i="44"/>
  <c r="AC21" i="44"/>
  <c r="AE21" i="44"/>
  <c r="AY20" i="43"/>
  <c r="BA20" i="43"/>
  <c r="W10" i="37"/>
  <c r="Y10" i="37" s="1"/>
  <c r="Q35" i="37"/>
  <c r="AY38" i="44"/>
  <c r="AY44" i="44" s="1"/>
  <c r="AG10" i="7" s="1"/>
  <c r="AO44" i="44"/>
  <c r="AI20" i="44"/>
  <c r="AK20" i="44"/>
  <c r="AI46" i="38"/>
  <c r="AK46" i="38"/>
  <c r="AS21" i="35"/>
  <c r="AU21" i="35"/>
  <c r="AK35" i="36"/>
  <c r="BA35" i="36"/>
  <c r="AE35" i="36"/>
  <c r="AU35" i="36"/>
  <c r="AM10" i="39"/>
  <c r="S35" i="39"/>
  <c r="Y44" i="36"/>
  <c r="AC22" i="40"/>
  <c r="AE22" i="40"/>
  <c r="BO25" i="51"/>
  <c r="AY25" i="51"/>
  <c r="AI25" i="51"/>
  <c r="Q25" i="51"/>
  <c r="BG25" i="51"/>
  <c r="AQ25" i="51"/>
  <c r="AA25" i="51"/>
  <c r="AI22" i="34"/>
  <c r="AK22" i="34"/>
  <c r="AS46" i="42"/>
  <c r="AU46" i="42"/>
  <c r="AM44" i="37"/>
  <c r="AS36" i="37"/>
  <c r="AS44" i="37" s="1"/>
  <c r="AC17" i="7" s="1"/>
  <c r="M44" i="53"/>
  <c r="AS46" i="31"/>
  <c r="AU46" i="31"/>
  <c r="Y44" i="45"/>
  <c r="AY20" i="33"/>
  <c r="BA20" i="33"/>
  <c r="S23" i="28"/>
  <c r="AU44" i="31"/>
  <c r="M26" i="54"/>
  <c r="I64" i="54"/>
  <c r="I66" i="54" s="1"/>
  <c r="S19" i="28"/>
  <c r="AU44" i="35"/>
  <c r="AO10" i="32"/>
  <c r="AM10" i="32"/>
  <c r="S35" i="32"/>
  <c r="M45" i="39"/>
  <c r="I47" i="39"/>
  <c r="I48" i="39" s="1"/>
  <c r="M64" i="95"/>
  <c r="K64" i="95"/>
  <c r="I53" i="55" s="1"/>
  <c r="M53" i="55" s="1"/>
  <c r="S9" i="28"/>
  <c r="AU44" i="45"/>
  <c r="AI46" i="35"/>
  <c r="AK46" i="35"/>
  <c r="M45" i="44"/>
  <c r="I47" i="44"/>
  <c r="I48" i="44" s="1"/>
  <c r="AY21" i="42"/>
  <c r="BA21" i="42"/>
  <c r="BK23" i="89"/>
  <c r="AY21" i="34"/>
  <c r="BA21" i="34"/>
  <c r="AC22" i="42"/>
  <c r="AE22" i="42"/>
  <c r="AC46" i="40"/>
  <c r="AE46" i="40"/>
  <c r="AC20" i="40"/>
  <c r="AE20" i="40"/>
  <c r="AO10" i="43"/>
  <c r="AM10" i="43"/>
  <c r="S35" i="43"/>
  <c r="AI21" i="42"/>
  <c r="AK21" i="42"/>
  <c r="BS14" i="89"/>
  <c r="BU14" i="89"/>
  <c r="AC20" i="39"/>
  <c r="AE20" i="39"/>
  <c r="AY20" i="42"/>
  <c r="BA20" i="42"/>
  <c r="CE98" i="52"/>
  <c r="E28" i="8" s="1"/>
  <c r="M45" i="32"/>
  <c r="I47" i="32"/>
  <c r="I48" i="32" s="1"/>
  <c r="AI20" i="32"/>
  <c r="AK20" i="32"/>
  <c r="M17" i="23"/>
  <c r="I90" i="23"/>
  <c r="AY46" i="44"/>
  <c r="BA46" i="44"/>
  <c r="AO44" i="32"/>
  <c r="AS21" i="44"/>
  <c r="AU21" i="44"/>
  <c r="AI44" i="38"/>
  <c r="Y16" i="7" s="1"/>
  <c r="AS46" i="33"/>
  <c r="AU46" i="33"/>
  <c r="AI21" i="44"/>
  <c r="AK21" i="44"/>
  <c r="AC22" i="45"/>
  <c r="AE22" i="45"/>
  <c r="AO10" i="37"/>
  <c r="AM10" i="37"/>
  <c r="S35" i="37"/>
  <c r="M45" i="40"/>
  <c r="I47" i="40"/>
  <c r="I48" i="40" s="1"/>
  <c r="M17" i="28"/>
  <c r="AK44" i="37"/>
  <c r="AO21" i="35"/>
  <c r="G17" i="28"/>
  <c r="AE44" i="37"/>
  <c r="I28" i="10"/>
  <c r="S34" i="17"/>
  <c r="M33" i="8" s="1"/>
  <c r="AO21" i="43"/>
  <c r="AM21" i="43"/>
  <c r="AI22" i="40"/>
  <c r="AK22" i="40"/>
  <c r="M54" i="95"/>
  <c r="K54" i="95"/>
  <c r="I32" i="22" s="1"/>
  <c r="M17" i="95"/>
  <c r="Y19" i="28"/>
  <c r="BA44" i="35"/>
  <c r="AY46" i="42"/>
  <c r="BA46" i="42"/>
  <c r="AO44" i="37"/>
  <c r="AY36" i="37"/>
  <c r="AY44" i="37" s="1"/>
  <c r="AG17" i="7" s="1"/>
  <c r="BA35" i="46"/>
  <c r="AE35" i="46"/>
  <c r="AU35" i="46"/>
  <c r="AK35" i="46"/>
  <c r="AY46" i="31"/>
  <c r="BA46" i="31"/>
  <c r="Y10" i="38"/>
  <c r="W10" i="38"/>
  <c r="Q35" i="38"/>
  <c r="K20" i="96"/>
  <c r="E65" i="95" s="1"/>
  <c r="G65" i="95" s="1"/>
  <c r="AC46" i="31"/>
  <c r="AE46" i="31"/>
  <c r="AO20" i="37"/>
  <c r="AY20" i="37" s="1"/>
  <c r="AC46" i="35"/>
  <c r="AE46" i="35"/>
  <c r="Y10" i="34"/>
  <c r="W10" i="34"/>
  <c r="Q35" i="34"/>
  <c r="AI26" i="56"/>
  <c r="AC26" i="56"/>
  <c r="AC64" i="56" s="1"/>
  <c r="E10" i="10" s="1"/>
  <c r="AS26" i="56"/>
  <c r="Y26" i="56"/>
  <c r="AM26" i="56"/>
  <c r="AM64" i="56" s="1"/>
  <c r="E13" i="10" s="1"/>
  <c r="Q26" i="56"/>
  <c r="M64" i="56"/>
  <c r="G15" i="28"/>
  <c r="AE44" i="39"/>
  <c r="AC22" i="39"/>
  <c r="AE22" i="39"/>
  <c r="AS22" i="41"/>
  <c r="AU22" i="41"/>
  <c r="W10" i="33"/>
  <c r="Q35" i="33"/>
  <c r="Y12" i="28"/>
  <c r="BA44" i="42"/>
  <c r="AS22" i="44"/>
  <c r="AU22" i="44"/>
  <c r="Y10" i="44"/>
  <c r="W10" i="44"/>
  <c r="Q35" i="44"/>
  <c r="AI22" i="42"/>
  <c r="AK22" i="42"/>
  <c r="AC46" i="41"/>
  <c r="AE46" i="41"/>
  <c r="BS10" i="89"/>
  <c r="BU10" i="89"/>
  <c r="BS22" i="89"/>
  <c r="BU22" i="89"/>
  <c r="Y20" i="39"/>
  <c r="AS46" i="36"/>
  <c r="AU46" i="36"/>
  <c r="M19" i="28"/>
  <c r="AK44" i="35"/>
  <c r="AC20" i="35"/>
  <c r="AE20" i="35"/>
  <c r="S13" i="28"/>
  <c r="AU44" i="41"/>
  <c r="M14" i="28"/>
  <c r="AK44" i="40"/>
  <c r="AS21" i="32"/>
  <c r="AU21" i="32"/>
  <c r="AY21" i="44"/>
  <c r="BA21" i="44"/>
  <c r="Y44" i="38"/>
  <c r="AY46" i="33"/>
  <c r="BA46" i="33"/>
  <c r="AS46" i="38"/>
  <c r="AU46" i="38"/>
  <c r="I42" i="55"/>
  <c r="AY14" i="41"/>
  <c r="BA14" i="41"/>
  <c r="AM22" i="34"/>
  <c r="BA9" i="35"/>
  <c r="AY9" i="35"/>
  <c r="AC46" i="37"/>
  <c r="AE46" i="37"/>
  <c r="M45" i="35"/>
  <c r="I47" i="35"/>
  <c r="I48" i="35" s="1"/>
  <c r="AM22" i="42"/>
  <c r="K67" i="95"/>
  <c r="M67" i="95" s="1"/>
  <c r="S12" i="28"/>
  <c r="AU44" i="42"/>
  <c r="AS21" i="45"/>
  <c r="AU21" i="45"/>
  <c r="I47" i="43"/>
  <c r="I48" i="43" s="1"/>
  <c r="M45" i="43"/>
  <c r="AO10" i="38"/>
  <c r="AM10" i="38"/>
  <c r="S35" i="38"/>
  <c r="AS46" i="35"/>
  <c r="AU46" i="35"/>
  <c r="W10" i="41"/>
  <c r="Q35" i="41"/>
  <c r="AM21" i="36"/>
  <c r="AS21" i="36" s="1"/>
  <c r="AM20" i="32"/>
  <c r="AC21" i="45"/>
  <c r="AE21" i="45"/>
  <c r="AI46" i="31"/>
  <c r="AK46" i="31"/>
  <c r="M45" i="41"/>
  <c r="I47" i="41"/>
  <c r="I48" i="41" s="1"/>
  <c r="I47" i="46"/>
  <c r="I48" i="46" s="1"/>
  <c r="M45" i="46"/>
  <c r="AM10" i="34"/>
  <c r="S35" i="34"/>
  <c r="AY46" i="40"/>
  <c r="BA46" i="40"/>
  <c r="G10" i="28"/>
  <c r="G25" i="28" s="1"/>
  <c r="G31" i="28" s="1"/>
  <c r="U27" i="7" s="1"/>
  <c r="AE44" i="44"/>
  <c r="AI22" i="39"/>
  <c r="AK22" i="39"/>
  <c r="AS20" i="39"/>
  <c r="AU20" i="39"/>
  <c r="AY22" i="41"/>
  <c r="BA22" i="41"/>
  <c r="AM10" i="33"/>
  <c r="S35" i="33"/>
  <c r="AY22" i="44"/>
  <c r="BA22" i="44"/>
  <c r="AM10" i="44"/>
  <c r="AO10" i="44" s="1"/>
  <c r="S35" i="44"/>
  <c r="Y44" i="33"/>
  <c r="AI36" i="33"/>
  <c r="AI44" i="33" s="1"/>
  <c r="Y21" i="7" s="1"/>
  <c r="AK36" i="33"/>
  <c r="I66" i="50"/>
  <c r="Y46" i="41"/>
  <c r="BS18" i="89"/>
  <c r="BU18" i="89"/>
  <c r="BS13" i="89"/>
  <c r="BU13" i="89"/>
  <c r="AC20" i="45"/>
  <c r="AE20" i="45"/>
  <c r="AS20" i="35"/>
  <c r="AU20" i="35"/>
  <c r="Y10" i="30"/>
  <c r="W10" i="30"/>
  <c r="Q35" i="30"/>
  <c r="AY46" i="36"/>
  <c r="BA46" i="36"/>
  <c r="AY44" i="41"/>
  <c r="AG13" i="7" s="1"/>
  <c r="AC46" i="32"/>
  <c r="AE46" i="32"/>
  <c r="I47" i="34"/>
  <c r="I48" i="34" s="1"/>
  <c r="M45" i="34"/>
  <c r="W10" i="35"/>
  <c r="Q35" i="35"/>
  <c r="AC20" i="41"/>
  <c r="AE20" i="41"/>
  <c r="AY21" i="32"/>
  <c r="BA21" i="32"/>
  <c r="AS20" i="34"/>
  <c r="AU20" i="34"/>
  <c r="AS21" i="41"/>
  <c r="AU21" i="41"/>
  <c r="M57" i="95"/>
  <c r="K57" i="95"/>
  <c r="I34" i="24" s="1"/>
  <c r="M34" i="24" s="1"/>
  <c r="S34" i="24" s="1"/>
  <c r="AO22" i="40"/>
  <c r="AM22" i="40"/>
  <c r="AC46" i="39"/>
  <c r="AE46" i="39"/>
  <c r="M12" i="28"/>
  <c r="AK44" i="42"/>
  <c r="W10" i="36"/>
  <c r="Q35" i="36"/>
  <c r="K53" i="95"/>
  <c r="I32" i="24" s="1"/>
  <c r="I47" i="45"/>
  <c r="I48" i="45" s="1"/>
  <c r="M45" i="45"/>
  <c r="Y46" i="37"/>
  <c r="M46" i="95"/>
  <c r="AO44" i="30"/>
  <c r="AY36" i="30"/>
  <c r="AY44" i="30" s="1"/>
  <c r="AG26" i="7" s="1"/>
  <c r="AM20" i="30"/>
  <c r="AS20" i="30" s="1"/>
  <c r="AO21" i="45"/>
  <c r="M38" i="95"/>
  <c r="AC46" i="43"/>
  <c r="AE46" i="43"/>
  <c r="S10" i="41"/>
  <c r="AO22" i="39"/>
  <c r="AM22" i="39"/>
  <c r="AC46" i="42"/>
  <c r="AE46" i="42"/>
  <c r="K76" i="95"/>
  <c r="I28" i="51" s="1"/>
  <c r="Y21" i="45"/>
  <c r="M40" i="95"/>
  <c r="AS22" i="33"/>
  <c r="AU22" i="33"/>
  <c r="M35" i="95"/>
  <c r="AC21" i="35"/>
  <c r="AE21" i="35"/>
  <c r="AM46" i="41"/>
  <c r="AS46" i="40"/>
  <c r="AU46" i="40"/>
  <c r="M23" i="28"/>
  <c r="AK44" i="31"/>
  <c r="Q16" i="49"/>
  <c r="M18" i="49"/>
  <c r="K18" i="49" s="1"/>
  <c r="K19" i="49" s="1"/>
  <c r="M19" i="49" s="1"/>
  <c r="Q19" i="49" s="1"/>
  <c r="W19" i="49" s="1"/>
  <c r="M20" i="49"/>
  <c r="AO20" i="39"/>
  <c r="I176" i="11"/>
  <c r="I177" i="11" s="1"/>
  <c r="I60" i="10" s="1"/>
  <c r="Q11" i="50"/>
  <c r="Y11" i="50" s="1"/>
  <c r="M64" i="50"/>
  <c r="K64" i="50" s="1"/>
  <c r="K65" i="50" s="1"/>
  <c r="M65" i="50" s="1"/>
  <c r="Q65" i="50" s="1"/>
  <c r="W65" i="50" s="1"/>
  <c r="AM44" i="46"/>
  <c r="S8" i="28" s="1"/>
  <c r="I47" i="36"/>
  <c r="I48" i="36" s="1"/>
  <c r="M45" i="36"/>
  <c r="BS9" i="89"/>
  <c r="BU9" i="89"/>
  <c r="BS21" i="89"/>
  <c r="BU21" i="89"/>
  <c r="Y20" i="45"/>
  <c r="AS20" i="41"/>
  <c r="AU20" i="41"/>
  <c r="S10" i="30"/>
  <c r="AO44" i="41"/>
  <c r="G21" i="28"/>
  <c r="AE44" i="33"/>
  <c r="Y46" i="32"/>
  <c r="AC46" i="34"/>
  <c r="AE46" i="34"/>
  <c r="M47" i="95"/>
  <c r="Y20" i="41"/>
  <c r="AY8" i="30"/>
  <c r="AC22" i="33"/>
  <c r="AE22" i="33"/>
  <c r="Y21" i="37"/>
  <c r="AI21" i="37" s="1"/>
  <c r="AS22" i="35"/>
  <c r="AU22" i="35"/>
  <c r="AY44" i="31"/>
  <c r="AG25" i="7" s="1"/>
  <c r="AO20" i="34"/>
  <c r="AO21" i="41"/>
  <c r="AO22" i="30"/>
  <c r="AY22" i="30" s="1"/>
  <c r="AY10" i="44" l="1"/>
  <c r="AY35" i="44" s="1"/>
  <c r="AO35" i="44"/>
  <c r="BA10" i="44"/>
  <c r="AY22" i="32"/>
  <c r="BA22" i="32"/>
  <c r="AY46" i="30"/>
  <c r="BA46" i="30"/>
  <c r="AI10" i="37"/>
  <c r="AI35" i="37" s="1"/>
  <c r="Y35" i="37"/>
  <c r="AY10" i="37"/>
  <c r="AY35" i="37" s="1"/>
  <c r="AO35" i="37"/>
  <c r="M28" i="51"/>
  <c r="I31" i="51"/>
  <c r="Y24" i="28"/>
  <c r="BA44" i="30"/>
  <c r="AI46" i="41"/>
  <c r="AK46" i="41"/>
  <c r="M47" i="41"/>
  <c r="Q45" i="41"/>
  <c r="AO21" i="36"/>
  <c r="AY21" i="36" s="1"/>
  <c r="S45" i="35"/>
  <c r="Q45" i="35"/>
  <c r="M47" i="35"/>
  <c r="AS21" i="43"/>
  <c r="AU21" i="43"/>
  <c r="S17" i="23"/>
  <c r="S90" i="23" s="1"/>
  <c r="E39" i="8" s="1"/>
  <c r="M90" i="23"/>
  <c r="E33" i="10" s="1"/>
  <c r="AS10" i="43"/>
  <c r="AM35" i="43"/>
  <c r="AU10" i="43"/>
  <c r="Q44" i="53"/>
  <c r="AC10" i="31"/>
  <c r="AC35" i="31" s="1"/>
  <c r="W35" i="31"/>
  <c r="AI21" i="34"/>
  <c r="AK21" i="34"/>
  <c r="AC10" i="43"/>
  <c r="AC35" i="43" s="1"/>
  <c r="W35" i="43"/>
  <c r="AE10" i="43"/>
  <c r="M47" i="37"/>
  <c r="BA45" i="37"/>
  <c r="AK45" i="37"/>
  <c r="Q45" i="37"/>
  <c r="AU45" i="37"/>
  <c r="AE45" i="37"/>
  <c r="AM10" i="45"/>
  <c r="S35" i="45"/>
  <c r="AI21" i="39"/>
  <c r="AK21" i="39"/>
  <c r="AY46" i="32"/>
  <c r="BA46" i="32"/>
  <c r="AY46" i="37"/>
  <c r="BA46" i="37"/>
  <c r="S21" i="28"/>
  <c r="AU44" i="33"/>
  <c r="Y49" i="54"/>
  <c r="Y10" i="46"/>
  <c r="Y35" i="46" s="1"/>
  <c r="AY21" i="41"/>
  <c r="BA21" i="41"/>
  <c r="AI46" i="32"/>
  <c r="AK46" i="32"/>
  <c r="M76" i="95"/>
  <c r="AS10" i="38"/>
  <c r="AS35" i="38" s="1"/>
  <c r="AM35" i="38"/>
  <c r="AI20" i="39"/>
  <c r="AK20" i="39"/>
  <c r="AY21" i="43"/>
  <c r="BA21" i="43"/>
  <c r="Y22" i="28"/>
  <c r="BA44" i="32"/>
  <c r="AY10" i="43"/>
  <c r="BA10" i="43"/>
  <c r="AS10" i="32"/>
  <c r="AM35" i="32"/>
  <c r="AU10" i="32"/>
  <c r="AI10" i="31"/>
  <c r="AI35" i="31" s="1"/>
  <c r="Y35" i="31"/>
  <c r="AI46" i="36"/>
  <c r="AK46" i="36"/>
  <c r="AI10" i="43"/>
  <c r="Y35" i="43"/>
  <c r="AK10" i="43"/>
  <c r="BA45" i="30"/>
  <c r="AK45" i="30"/>
  <c r="Q45" i="30"/>
  <c r="AU45" i="30"/>
  <c r="AE45" i="30"/>
  <c r="M47" i="30"/>
  <c r="AI22" i="44"/>
  <c r="AK22" i="44"/>
  <c r="Y11" i="28"/>
  <c r="BA44" i="43"/>
  <c r="AI20" i="33"/>
  <c r="AK20" i="33"/>
  <c r="AC10" i="45"/>
  <c r="AC35" i="45" s="1"/>
  <c r="W35" i="45"/>
  <c r="AE10" i="45"/>
  <c r="S18" i="28"/>
  <c r="AU44" i="36"/>
  <c r="M47" i="38"/>
  <c r="BA45" i="38"/>
  <c r="AK45" i="38"/>
  <c r="Q45" i="38"/>
  <c r="AU45" i="38"/>
  <c r="AE45" i="38"/>
  <c r="K58" i="95"/>
  <c r="I34" i="22" s="1"/>
  <c r="M34" i="22" s="1"/>
  <c r="S34" i="22" s="1"/>
  <c r="M58" i="95"/>
  <c r="W16" i="49"/>
  <c r="Q18" i="49"/>
  <c r="Q20" i="49"/>
  <c r="G25" i="10" s="1"/>
  <c r="AS10" i="44"/>
  <c r="AS35" i="44" s="1"/>
  <c r="AM35" i="44"/>
  <c r="AU10" i="44"/>
  <c r="AY20" i="34"/>
  <c r="BA20" i="34"/>
  <c r="AI20" i="45"/>
  <c r="AK20" i="45"/>
  <c r="AY20" i="39"/>
  <c r="BA20" i="39"/>
  <c r="AS46" i="41"/>
  <c r="AU46" i="41"/>
  <c r="AI46" i="37"/>
  <c r="AK46" i="37"/>
  <c r="AC10" i="35"/>
  <c r="AC35" i="35" s="1"/>
  <c r="W35" i="35"/>
  <c r="AE10" i="35"/>
  <c r="AC10" i="41"/>
  <c r="AC35" i="41" s="1"/>
  <c r="W35" i="41"/>
  <c r="AE10" i="41"/>
  <c r="AY10" i="38"/>
  <c r="AY35" i="38" s="1"/>
  <c r="AO35" i="38"/>
  <c r="M16" i="28"/>
  <c r="AK44" i="38"/>
  <c r="M65" i="95"/>
  <c r="K65" i="95"/>
  <c r="I55" i="53" s="1"/>
  <c r="AY10" i="32"/>
  <c r="BA10" i="32"/>
  <c r="S17" i="28"/>
  <c r="AU44" i="37"/>
  <c r="M18" i="28"/>
  <c r="AK44" i="36"/>
  <c r="AO44" i="34"/>
  <c r="AY36" i="34"/>
  <c r="AY44" i="34" s="1"/>
  <c r="AG20" i="7" s="1"/>
  <c r="BA36" i="34"/>
  <c r="AY46" i="34"/>
  <c r="BA46" i="34"/>
  <c r="AS22" i="32"/>
  <c r="AU22" i="32"/>
  <c r="BA45" i="31"/>
  <c r="AK45" i="31"/>
  <c r="S45" i="31"/>
  <c r="Q45" i="31"/>
  <c r="AU45" i="31"/>
  <c r="AE45" i="31"/>
  <c r="M47" i="31"/>
  <c r="AI20" i="43"/>
  <c r="AK20" i="43"/>
  <c r="AI20" i="42"/>
  <c r="AK20" i="42"/>
  <c r="AS21" i="39"/>
  <c r="AU21" i="39"/>
  <c r="AO44" i="33"/>
  <c r="AY36" i="33"/>
  <c r="AY44" i="33" s="1"/>
  <c r="AG21" i="7" s="1"/>
  <c r="BA36" i="33"/>
  <c r="AI46" i="45"/>
  <c r="AK46" i="45"/>
  <c r="Q43" i="53"/>
  <c r="G23" i="10" s="1"/>
  <c r="W42" i="53"/>
  <c r="W43" i="53" s="1"/>
  <c r="I27" i="8" s="1"/>
  <c r="AI10" i="45"/>
  <c r="Y35" i="45"/>
  <c r="AK10" i="45"/>
  <c r="M13" i="28"/>
  <c r="AK44" i="41"/>
  <c r="K77" i="95"/>
  <c r="I23" i="49" s="1"/>
  <c r="AY38" i="36"/>
  <c r="AY44" i="36" s="1"/>
  <c r="AG18" i="7" s="1"/>
  <c r="AO44" i="36"/>
  <c r="G86" i="95"/>
  <c r="AO10" i="30"/>
  <c r="AM10" i="30"/>
  <c r="S35" i="30"/>
  <c r="AC10" i="36"/>
  <c r="AC35" i="36" s="1"/>
  <c r="W35" i="36"/>
  <c r="Q45" i="36"/>
  <c r="M47" i="36"/>
  <c r="BA45" i="36"/>
  <c r="AK45" i="36"/>
  <c r="AE45" i="36"/>
  <c r="AU45" i="36"/>
  <c r="AI21" i="45"/>
  <c r="AK21" i="45"/>
  <c r="AO46" i="41"/>
  <c r="AY21" i="45"/>
  <c r="BA21" i="45"/>
  <c r="M47" i="45"/>
  <c r="Q45" i="45"/>
  <c r="AS22" i="40"/>
  <c r="AU22" i="40"/>
  <c r="Y10" i="35"/>
  <c r="AS10" i="34"/>
  <c r="AU10" i="34"/>
  <c r="AM35" i="34"/>
  <c r="Y10" i="41"/>
  <c r="M47" i="43"/>
  <c r="S45" i="43"/>
  <c r="Q45" i="43"/>
  <c r="M42" i="55"/>
  <c r="I58" i="55"/>
  <c r="AC10" i="33"/>
  <c r="AC35" i="33" s="1"/>
  <c r="W35" i="33"/>
  <c r="AE10" i="33"/>
  <c r="AC10" i="34"/>
  <c r="AC35" i="34" s="1"/>
  <c r="W35" i="34"/>
  <c r="AE10" i="34"/>
  <c r="M9" i="28"/>
  <c r="AK44" i="45"/>
  <c r="M10" i="28"/>
  <c r="AK44" i="44"/>
  <c r="AI21" i="40"/>
  <c r="AK21" i="40"/>
  <c r="AO21" i="39"/>
  <c r="BO29" i="51"/>
  <c r="BS29" i="51" s="1"/>
  <c r="AY29" i="51"/>
  <c r="AI29" i="51"/>
  <c r="AM29" i="51" s="1"/>
  <c r="Q29" i="51"/>
  <c r="W29" i="51" s="1"/>
  <c r="BG29" i="51"/>
  <c r="AQ29" i="51"/>
  <c r="AA29" i="51"/>
  <c r="AM35" i="46"/>
  <c r="AS46" i="45"/>
  <c r="AU46" i="45"/>
  <c r="AI21" i="33"/>
  <c r="AK21" i="33"/>
  <c r="Y13" i="28"/>
  <c r="BA44" i="41"/>
  <c r="M66" i="50"/>
  <c r="O18" i="49"/>
  <c r="AS22" i="39"/>
  <c r="AU22" i="39"/>
  <c r="AY22" i="40"/>
  <c r="BA22" i="40"/>
  <c r="AO10" i="34"/>
  <c r="AC10" i="44"/>
  <c r="AC35" i="44" s="1"/>
  <c r="W35" i="44"/>
  <c r="AE10" i="44"/>
  <c r="Y10" i="33"/>
  <c r="W26" i="56"/>
  <c r="W64" i="56" s="1"/>
  <c r="E8" i="8" s="1"/>
  <c r="E10" i="8" s="1"/>
  <c r="Q64" i="56"/>
  <c r="E8" i="10" s="1"/>
  <c r="AI10" i="34"/>
  <c r="Y35" i="34"/>
  <c r="AK10" i="34"/>
  <c r="AC10" i="38"/>
  <c r="AC35" i="38" s="1"/>
  <c r="W35" i="38"/>
  <c r="M32" i="22"/>
  <c r="I38" i="22"/>
  <c r="S45" i="40"/>
  <c r="Q45" i="40"/>
  <c r="M47" i="40"/>
  <c r="M47" i="32"/>
  <c r="Q45" i="32"/>
  <c r="Q53" i="55"/>
  <c r="W53" i="55" s="1"/>
  <c r="AI53" i="55"/>
  <c r="AA53" i="55"/>
  <c r="W25" i="51"/>
  <c r="AS10" i="39"/>
  <c r="AS35" i="39" s="1"/>
  <c r="AM35" i="39"/>
  <c r="AU10" i="39"/>
  <c r="Y10" i="28"/>
  <c r="BA44" i="44"/>
  <c r="E86" i="95"/>
  <c r="AC10" i="39"/>
  <c r="AC35" i="39" s="1"/>
  <c r="W35" i="39"/>
  <c r="AE10" i="39"/>
  <c r="AC10" i="40"/>
  <c r="AC35" i="40" s="1"/>
  <c r="W35" i="40"/>
  <c r="AE10" i="40"/>
  <c r="W20" i="51"/>
  <c r="W24" i="51" s="1"/>
  <c r="I9" i="8" s="1"/>
  <c r="I10" i="8" s="1"/>
  <c r="Q24" i="51"/>
  <c r="G9" i="10" s="1"/>
  <c r="M47" i="33"/>
  <c r="Q45" i="33"/>
  <c r="AO35" i="46"/>
  <c r="AS46" i="30"/>
  <c r="AU46" i="30"/>
  <c r="AY46" i="45"/>
  <c r="BA46" i="45"/>
  <c r="Q21" i="49"/>
  <c r="AI20" i="41"/>
  <c r="AK20" i="41"/>
  <c r="M32" i="24"/>
  <c r="I38" i="24"/>
  <c r="M47" i="34"/>
  <c r="Q45" i="34"/>
  <c r="M21" i="28"/>
  <c r="AK44" i="33"/>
  <c r="AS10" i="33"/>
  <c r="AS35" i="33" s="1"/>
  <c r="AM35" i="33"/>
  <c r="AU10" i="33"/>
  <c r="M47" i="46"/>
  <c r="BA45" i="46"/>
  <c r="AK45" i="46"/>
  <c r="S45" i="46"/>
  <c r="Q45" i="46"/>
  <c r="AU45" i="46"/>
  <c r="AE45" i="46"/>
  <c r="AS20" i="32"/>
  <c r="AU20" i="32"/>
  <c r="AS22" i="42"/>
  <c r="AU22" i="42"/>
  <c r="AS22" i="34"/>
  <c r="AU22" i="34"/>
  <c r="AI10" i="44"/>
  <c r="AI35" i="44" s="1"/>
  <c r="AK10" i="44"/>
  <c r="Y35" i="44"/>
  <c r="AI10" i="38"/>
  <c r="AI35" i="38" s="1"/>
  <c r="Y35" i="38"/>
  <c r="AM25" i="51"/>
  <c r="AO10" i="39"/>
  <c r="AI10" i="39"/>
  <c r="AI35" i="39" s="1"/>
  <c r="Y35" i="39"/>
  <c r="AK10" i="39"/>
  <c r="S10" i="28"/>
  <c r="S25" i="28" s="1"/>
  <c r="AU44" i="44"/>
  <c r="AI20" i="34"/>
  <c r="AK20" i="34"/>
  <c r="AI22" i="41"/>
  <c r="AK22" i="41"/>
  <c r="AY21" i="40"/>
  <c r="BA21" i="40"/>
  <c r="Y14" i="28"/>
  <c r="BA44" i="40"/>
  <c r="AY46" i="39"/>
  <c r="BA46" i="39"/>
  <c r="Y10" i="40"/>
  <c r="AM20" i="51"/>
  <c r="AM24" i="51" s="1"/>
  <c r="I19" i="8" s="1"/>
  <c r="AI24" i="51"/>
  <c r="G15" i="10" s="1"/>
  <c r="M47" i="42"/>
  <c r="S45" i="42"/>
  <c r="Q45" i="42"/>
  <c r="AS10" i="35"/>
  <c r="AS35" i="35" s="1"/>
  <c r="AM35" i="35"/>
  <c r="AU10" i="35"/>
  <c r="AO10" i="41"/>
  <c r="AM10" i="41"/>
  <c r="S35" i="41"/>
  <c r="AO20" i="30"/>
  <c r="AY20" i="30" s="1"/>
  <c r="M53" i="95"/>
  <c r="Y10" i="36"/>
  <c r="AC10" i="30"/>
  <c r="AC35" i="30" s="1"/>
  <c r="W35" i="30"/>
  <c r="AO10" i="33"/>
  <c r="AO20" i="32"/>
  <c r="AO22" i="42"/>
  <c r="AO22" i="34"/>
  <c r="Y17" i="28"/>
  <c r="BA44" i="37"/>
  <c r="AY21" i="35"/>
  <c r="BA21" i="35"/>
  <c r="AS10" i="37"/>
  <c r="AS35" i="37" s="1"/>
  <c r="AM35" i="37"/>
  <c r="Q26" i="54"/>
  <c r="M64" i="54"/>
  <c r="AY39" i="45"/>
  <c r="AY44" i="45" s="1"/>
  <c r="AG9" i="7" s="1"/>
  <c r="AO44" i="45"/>
  <c r="AM10" i="42"/>
  <c r="S35" i="42"/>
  <c r="AC10" i="32"/>
  <c r="AC35" i="32" s="1"/>
  <c r="W35" i="32"/>
  <c r="AE10" i="32"/>
  <c r="AM10" i="40"/>
  <c r="S35" i="40"/>
  <c r="AC10" i="42"/>
  <c r="AC35" i="42" s="1"/>
  <c r="W35" i="42"/>
  <c r="AE10" i="42"/>
  <c r="AS22" i="43"/>
  <c r="AU22" i="43"/>
  <c r="Y23" i="28"/>
  <c r="BA44" i="31"/>
  <c r="AS10" i="36"/>
  <c r="AS35" i="36" s="1"/>
  <c r="AM35" i="36"/>
  <c r="AO10" i="35"/>
  <c r="AS10" i="31"/>
  <c r="AS35" i="31" s="1"/>
  <c r="AM35" i="31"/>
  <c r="W11" i="50"/>
  <c r="W64" i="50" s="1"/>
  <c r="W66" i="50" s="1"/>
  <c r="E29" i="8" s="1"/>
  <c r="Q64" i="50"/>
  <c r="Q66" i="50" s="1"/>
  <c r="E25" i="10" s="1"/>
  <c r="AY22" i="39"/>
  <c r="BA22" i="39"/>
  <c r="AI10" i="30"/>
  <c r="AI35" i="30" s="1"/>
  <c r="Y35" i="30"/>
  <c r="Q45" i="44"/>
  <c r="M47" i="44"/>
  <c r="Q45" i="39"/>
  <c r="M47" i="39"/>
  <c r="BS25" i="51"/>
  <c r="AC10" i="37"/>
  <c r="AC35" i="37" s="1"/>
  <c r="W35" i="37"/>
  <c r="Y10" i="32"/>
  <c r="S14" i="28"/>
  <c r="AU44" i="40"/>
  <c r="S20" i="28"/>
  <c r="AU44" i="34"/>
  <c r="S11" i="28"/>
  <c r="AU44" i="43"/>
  <c r="Y10" i="42"/>
  <c r="AY46" i="43"/>
  <c r="BA46" i="43"/>
  <c r="G26" i="28"/>
  <c r="G37" i="10" s="1"/>
  <c r="BS20" i="51"/>
  <c r="BS24" i="51" s="1"/>
  <c r="I28" i="8" s="1"/>
  <c r="BO24" i="51"/>
  <c r="G24" i="10" s="1"/>
  <c r="AO22" i="43"/>
  <c r="AO35" i="43" s="1"/>
  <c r="M15" i="28"/>
  <c r="AK44" i="39"/>
  <c r="E8" i="28"/>
  <c r="AY10" i="36"/>
  <c r="AY35" i="36" s="1"/>
  <c r="AO35" i="36"/>
  <c r="AY10" i="31"/>
  <c r="AY35" i="31" s="1"/>
  <c r="AO35" i="31"/>
  <c r="W11" i="28" l="1"/>
  <c r="BA35" i="43"/>
  <c r="S31" i="28"/>
  <c r="AC27" i="7" s="1"/>
  <c r="S26" i="28"/>
  <c r="G39" i="10" s="1"/>
  <c r="M18" i="7"/>
  <c r="Y9" i="28"/>
  <c r="BA44" i="45"/>
  <c r="Q17" i="28"/>
  <c r="AY20" i="32"/>
  <c r="BA20" i="32"/>
  <c r="M48" i="42"/>
  <c r="I10" i="7"/>
  <c r="M21" i="7"/>
  <c r="Q47" i="33"/>
  <c r="Q48" i="33" s="1"/>
  <c r="W45" i="33"/>
  <c r="E14" i="28"/>
  <c r="AE35" i="40"/>
  <c r="Y64" i="50"/>
  <c r="Q8" i="28"/>
  <c r="E21" i="28"/>
  <c r="AE35" i="33"/>
  <c r="AM45" i="43"/>
  <c r="S47" i="43"/>
  <c r="S48" i="43" s="1"/>
  <c r="AI10" i="35"/>
  <c r="AI35" i="35" s="1"/>
  <c r="Y35" i="35"/>
  <c r="AK10" i="35"/>
  <c r="Q47" i="36"/>
  <c r="Q48" i="36" s="1"/>
  <c r="W45" i="36"/>
  <c r="Y45" i="36"/>
  <c r="K9" i="28"/>
  <c r="AK35" i="45"/>
  <c r="Y21" i="28"/>
  <c r="BA44" i="33"/>
  <c r="M48" i="31"/>
  <c r="M55" i="53"/>
  <c r="I60" i="53"/>
  <c r="I62" i="53" s="1"/>
  <c r="Q16" i="7"/>
  <c r="E19" i="7"/>
  <c r="W18" i="49"/>
  <c r="W20" i="49"/>
  <c r="I29" i="8" s="1"/>
  <c r="AI35" i="43"/>
  <c r="Q22" i="28"/>
  <c r="AU35" i="32"/>
  <c r="E23" i="28"/>
  <c r="AS35" i="43"/>
  <c r="Q47" i="35"/>
  <c r="Q48" i="35" s="1"/>
  <c r="Y45" i="35"/>
  <c r="W45" i="35"/>
  <c r="I17" i="7"/>
  <c r="AI10" i="42"/>
  <c r="AI35" i="42" s="1"/>
  <c r="Y35" i="42"/>
  <c r="AK10" i="42"/>
  <c r="Y45" i="39"/>
  <c r="W45" i="39"/>
  <c r="Q47" i="39"/>
  <c r="Q48" i="39" s="1"/>
  <c r="E12" i="28"/>
  <c r="AE35" i="42"/>
  <c r="M17" i="7"/>
  <c r="AY10" i="33"/>
  <c r="AY35" i="33" s="1"/>
  <c r="AO35" i="33"/>
  <c r="BA10" i="33"/>
  <c r="AS10" i="41"/>
  <c r="AS35" i="41" s="1"/>
  <c r="AU10" i="41"/>
  <c r="AM35" i="41"/>
  <c r="Y45" i="46"/>
  <c r="Y47" i="46" s="1"/>
  <c r="O8" i="28" s="1"/>
  <c r="W45" i="46"/>
  <c r="W47" i="46" s="1"/>
  <c r="Q47" i="46"/>
  <c r="Q48" i="46" s="1"/>
  <c r="M48" i="34"/>
  <c r="S45" i="33"/>
  <c r="E14" i="7"/>
  <c r="M48" i="40"/>
  <c r="M38" i="22"/>
  <c r="I33" i="10" s="1"/>
  <c r="S32" i="22"/>
  <c r="S38" i="22" s="1"/>
  <c r="M39" i="8" s="1"/>
  <c r="AI10" i="33"/>
  <c r="AI35" i="33" s="1"/>
  <c r="AK10" i="33"/>
  <c r="Y35" i="33"/>
  <c r="E21" i="7"/>
  <c r="M48" i="45"/>
  <c r="E18" i="28"/>
  <c r="AI35" i="45"/>
  <c r="AS35" i="32"/>
  <c r="E25" i="7"/>
  <c r="S47" i="35"/>
  <c r="S48" i="35" s="1"/>
  <c r="AM45" i="35"/>
  <c r="E12" i="7"/>
  <c r="AY10" i="41"/>
  <c r="AY35" i="41" s="1"/>
  <c r="AO35" i="41"/>
  <c r="BA10" i="41"/>
  <c r="AM45" i="46"/>
  <c r="AM47" i="46" s="1"/>
  <c r="U8" i="28" s="1"/>
  <c r="S47" i="46"/>
  <c r="S48" i="46" s="1"/>
  <c r="Q47" i="32"/>
  <c r="Q48" i="32" s="1"/>
  <c r="Y45" i="32"/>
  <c r="W45" i="32"/>
  <c r="E16" i="28"/>
  <c r="AY21" i="39"/>
  <c r="BA21" i="39"/>
  <c r="M25" i="28"/>
  <c r="E18" i="7"/>
  <c r="M23" i="49"/>
  <c r="I25" i="49"/>
  <c r="I30" i="8"/>
  <c r="E13" i="28"/>
  <c r="AE35" i="41"/>
  <c r="M48" i="38"/>
  <c r="Q47" i="30"/>
  <c r="Q48" i="30" s="1"/>
  <c r="W45" i="30"/>
  <c r="AS10" i="45"/>
  <c r="AS35" i="45" s="1"/>
  <c r="AM35" i="45"/>
  <c r="AU10" i="45"/>
  <c r="M48" i="37"/>
  <c r="M48" i="41"/>
  <c r="BO28" i="51"/>
  <c r="AY28" i="51"/>
  <c r="AY31" i="51" s="1"/>
  <c r="I16" i="10" s="1"/>
  <c r="AI28" i="51"/>
  <c r="Q28" i="51"/>
  <c r="BG28" i="51"/>
  <c r="BG31" i="51" s="1"/>
  <c r="I20" i="10" s="1"/>
  <c r="AQ28" i="51"/>
  <c r="AQ31" i="51" s="1"/>
  <c r="I14" i="10" s="1"/>
  <c r="AA28" i="51"/>
  <c r="AA31" i="51" s="1"/>
  <c r="I11" i="10" s="1"/>
  <c r="M31" i="51"/>
  <c r="S45" i="39"/>
  <c r="E17" i="7"/>
  <c r="E22" i="28"/>
  <c r="AE35" i="32"/>
  <c r="E24" i="28"/>
  <c r="AI10" i="40"/>
  <c r="AI35" i="40" s="1"/>
  <c r="Y35" i="40"/>
  <c r="AK10" i="40"/>
  <c r="K15" i="28"/>
  <c r="AK35" i="39"/>
  <c r="M38" i="24"/>
  <c r="I32" i="10" s="1"/>
  <c r="S32" i="24"/>
  <c r="S38" i="24" s="1"/>
  <c r="M38" i="8" s="1"/>
  <c r="Q15" i="28"/>
  <c r="AU35" i="39"/>
  <c r="S45" i="32"/>
  <c r="E16" i="7"/>
  <c r="E10" i="28"/>
  <c r="AE35" i="44"/>
  <c r="M48" i="43"/>
  <c r="M77" i="95"/>
  <c r="Y45" i="31"/>
  <c r="W45" i="31"/>
  <c r="Q47" i="31"/>
  <c r="Q48" i="31" s="1"/>
  <c r="E13" i="7"/>
  <c r="S45" i="30"/>
  <c r="K23" i="28"/>
  <c r="Q16" i="28"/>
  <c r="AO10" i="45"/>
  <c r="W44" i="53"/>
  <c r="W17" i="28"/>
  <c r="Q25" i="7"/>
  <c r="W18" i="28"/>
  <c r="Q23" i="28"/>
  <c r="AS10" i="40"/>
  <c r="AS35" i="40" s="1"/>
  <c r="AM35" i="40"/>
  <c r="AU10" i="40"/>
  <c r="E24" i="7"/>
  <c r="K64" i="54"/>
  <c r="K65" i="54" s="1"/>
  <c r="M65" i="54" s="1"/>
  <c r="Q65" i="54" s="1"/>
  <c r="W65" i="54" s="1"/>
  <c r="E26" i="7"/>
  <c r="Q47" i="42"/>
  <c r="Q48" i="42" s="1"/>
  <c r="W45" i="42"/>
  <c r="I15" i="7"/>
  <c r="K16" i="28"/>
  <c r="M48" i="33"/>
  <c r="E15" i="28"/>
  <c r="AE35" i="39"/>
  <c r="M15" i="7"/>
  <c r="Q47" i="40"/>
  <c r="Q48" i="40" s="1"/>
  <c r="Y45" i="40"/>
  <c r="W45" i="40"/>
  <c r="E10" i="7"/>
  <c r="AA42" i="55"/>
  <c r="Q42" i="55"/>
  <c r="M58" i="55"/>
  <c r="AI42" i="55"/>
  <c r="AI58" i="55" s="1"/>
  <c r="I13" i="10" s="1"/>
  <c r="AI10" i="41"/>
  <c r="AI35" i="41" s="1"/>
  <c r="Y35" i="41"/>
  <c r="AK10" i="41"/>
  <c r="AY46" i="41"/>
  <c r="BA46" i="41"/>
  <c r="S45" i="36"/>
  <c r="AS10" i="30"/>
  <c r="AS35" i="30" s="1"/>
  <c r="AM35" i="30"/>
  <c r="AO45" i="31"/>
  <c r="AM45" i="31"/>
  <c r="S47" i="31"/>
  <c r="S48" i="31" s="1"/>
  <c r="Q10" i="28"/>
  <c r="AU35" i="44"/>
  <c r="I25" i="7"/>
  <c r="M16" i="7"/>
  <c r="E11" i="28"/>
  <c r="AE35" i="43"/>
  <c r="Q17" i="7"/>
  <c r="M25" i="7"/>
  <c r="AO10" i="40"/>
  <c r="W26" i="54"/>
  <c r="W64" i="54" s="1"/>
  <c r="W66" i="54" s="1"/>
  <c r="E27" i="8" s="1"/>
  <c r="E30" i="8" s="1"/>
  <c r="Q64" i="54"/>
  <c r="Q66" i="54" s="1"/>
  <c r="E23" i="10" s="1"/>
  <c r="AI10" i="36"/>
  <c r="AI35" i="36" s="1"/>
  <c r="Y35" i="36"/>
  <c r="AO45" i="42"/>
  <c r="AM45" i="42"/>
  <c r="S47" i="42"/>
  <c r="S48" i="42" s="1"/>
  <c r="I16" i="7"/>
  <c r="AK47" i="46"/>
  <c r="AE47" i="46"/>
  <c r="AU47" i="46"/>
  <c r="M48" i="46"/>
  <c r="W45" i="34"/>
  <c r="Q47" i="34"/>
  <c r="Q48" i="34" s="1"/>
  <c r="W8" i="28"/>
  <c r="E15" i="7"/>
  <c r="S47" i="40"/>
  <c r="S48" i="40" s="1"/>
  <c r="AO45" i="40"/>
  <c r="AM45" i="40"/>
  <c r="K20" i="28"/>
  <c r="AK35" i="34"/>
  <c r="AY10" i="34"/>
  <c r="AO35" i="34"/>
  <c r="BA10" i="34"/>
  <c r="E20" i="28"/>
  <c r="AE35" i="34"/>
  <c r="Q20" i="28"/>
  <c r="AU35" i="34"/>
  <c r="Q47" i="45"/>
  <c r="Q48" i="45" s="1"/>
  <c r="W45" i="45"/>
  <c r="AY10" i="30"/>
  <c r="AY35" i="30" s="1"/>
  <c r="AO35" i="30"/>
  <c r="AO35" i="32"/>
  <c r="M10" i="7"/>
  <c r="K8" i="28"/>
  <c r="Y48" i="46"/>
  <c r="E11" i="7"/>
  <c r="M48" i="35"/>
  <c r="AY22" i="43"/>
  <c r="AY35" i="43" s="1"/>
  <c r="BA22" i="43"/>
  <c r="E17" i="28"/>
  <c r="K24" i="28"/>
  <c r="M48" i="39"/>
  <c r="Y45" i="44"/>
  <c r="W45" i="44"/>
  <c r="Q47" i="44"/>
  <c r="Q48" i="44" s="1"/>
  <c r="AY10" i="35"/>
  <c r="AY35" i="35" s="1"/>
  <c r="BA10" i="35"/>
  <c r="AO35" i="35"/>
  <c r="Y26" i="54"/>
  <c r="AY22" i="34"/>
  <c r="BA22" i="34"/>
  <c r="M86" i="95"/>
  <c r="Q19" i="28"/>
  <c r="AU35" i="35"/>
  <c r="K10" i="28"/>
  <c r="AK35" i="44"/>
  <c r="S45" i="34"/>
  <c r="M48" i="32"/>
  <c r="AI35" i="34"/>
  <c r="O64" i="50"/>
  <c r="E20" i="7"/>
  <c r="S45" i="45"/>
  <c r="Y20" i="28"/>
  <c r="BA44" i="34"/>
  <c r="AY35" i="32"/>
  <c r="K86" i="95"/>
  <c r="E27" i="12" s="1"/>
  <c r="E42" i="12" s="1"/>
  <c r="Y45" i="38"/>
  <c r="W45" i="38"/>
  <c r="Q47" i="38"/>
  <c r="Q48" i="38" s="1"/>
  <c r="E9" i="28"/>
  <c r="AE35" i="45"/>
  <c r="Q47" i="37"/>
  <c r="Q48" i="37" s="1"/>
  <c r="W45" i="37"/>
  <c r="Q47" i="41"/>
  <c r="Q48" i="41" s="1"/>
  <c r="W45" i="41"/>
  <c r="Y45" i="41" s="1"/>
  <c r="W10" i="28"/>
  <c r="BA35" i="44"/>
  <c r="W23" i="28"/>
  <c r="Q18" i="7"/>
  <c r="M48" i="44"/>
  <c r="I26" i="7"/>
  <c r="AS10" i="42"/>
  <c r="AS35" i="42" s="1"/>
  <c r="AM35" i="42"/>
  <c r="AU10" i="42"/>
  <c r="AI10" i="32"/>
  <c r="AI35" i="32" s="1"/>
  <c r="Y35" i="32"/>
  <c r="AK10" i="32"/>
  <c r="S45" i="44"/>
  <c r="Q18" i="28"/>
  <c r="AO10" i="42"/>
  <c r="AY22" i="42"/>
  <c r="BA22" i="42"/>
  <c r="M19" i="7"/>
  <c r="AY10" i="39"/>
  <c r="AY35" i="39" s="1"/>
  <c r="AO35" i="39"/>
  <c r="BA10" i="39"/>
  <c r="Q21" i="28"/>
  <c r="AU35" i="33"/>
  <c r="W21" i="49"/>
  <c r="W45" i="43"/>
  <c r="Q47" i="43"/>
  <c r="Q48" i="43" s="1"/>
  <c r="AS35" i="34"/>
  <c r="M48" i="36"/>
  <c r="Y18" i="28"/>
  <c r="BA44" i="36"/>
  <c r="W16" i="28"/>
  <c r="E19" i="28"/>
  <c r="E25" i="28" s="1"/>
  <c r="E31" i="28" s="1"/>
  <c r="E27" i="7" s="1"/>
  <c r="AE35" i="35"/>
  <c r="S45" i="38"/>
  <c r="E9" i="7"/>
  <c r="M48" i="30"/>
  <c r="K11" i="28"/>
  <c r="AK35" i="43"/>
  <c r="S45" i="37"/>
  <c r="Q11" i="28"/>
  <c r="AU35" i="43"/>
  <c r="S45" i="41"/>
  <c r="K17" i="28"/>
  <c r="Q10" i="7"/>
  <c r="Y47" i="41" l="1"/>
  <c r="AI45" i="41"/>
  <c r="AI47" i="41" s="1"/>
  <c r="AO13" i="7" s="1"/>
  <c r="AK45" i="41"/>
  <c r="Q11" i="7"/>
  <c r="W47" i="43"/>
  <c r="AC45" i="43"/>
  <c r="AC47" i="43" s="1"/>
  <c r="AE45" i="43"/>
  <c r="W15" i="28"/>
  <c r="BA35" i="39"/>
  <c r="Q15" i="7"/>
  <c r="S47" i="44"/>
  <c r="S48" i="44" s="1"/>
  <c r="AO45" i="44"/>
  <c r="AM45" i="44"/>
  <c r="W47" i="38"/>
  <c r="AC45" i="38"/>
  <c r="AC47" i="38" s="1"/>
  <c r="W47" i="44"/>
  <c r="AC45" i="44"/>
  <c r="AC47" i="44" s="1"/>
  <c r="AE45" i="44"/>
  <c r="AY35" i="34"/>
  <c r="AK48" i="46"/>
  <c r="AM47" i="42"/>
  <c r="AS45" i="42"/>
  <c r="AS47" i="42" s="1"/>
  <c r="AS12" i="7" s="1"/>
  <c r="AU45" i="42"/>
  <c r="AM47" i="31"/>
  <c r="AS45" i="31"/>
  <c r="AS47" i="31" s="1"/>
  <c r="K13" i="28"/>
  <c r="Y48" i="41"/>
  <c r="AK35" i="41"/>
  <c r="W47" i="40"/>
  <c r="AC45" i="40"/>
  <c r="AC47" i="40" s="1"/>
  <c r="AE45" i="40"/>
  <c r="W47" i="31"/>
  <c r="AC45" i="31"/>
  <c r="AC47" i="31" s="1"/>
  <c r="K14" i="28"/>
  <c r="AK35" i="40"/>
  <c r="AM28" i="51"/>
  <c r="AM31" i="51" s="1"/>
  <c r="M19" i="8" s="1"/>
  <c r="AI31" i="51"/>
  <c r="I15" i="10" s="1"/>
  <c r="M9" i="7"/>
  <c r="M24" i="7"/>
  <c r="Q13" i="28"/>
  <c r="AU35" i="41"/>
  <c r="K12" i="28"/>
  <c r="AK35" i="42"/>
  <c r="M11" i="7"/>
  <c r="Y25" i="28"/>
  <c r="W47" i="37"/>
  <c r="AC45" i="37"/>
  <c r="AC47" i="37" s="1"/>
  <c r="Y47" i="38"/>
  <c r="AI45" i="38"/>
  <c r="AI47" i="38" s="1"/>
  <c r="AO45" i="34"/>
  <c r="AM45" i="34"/>
  <c r="S47" i="34"/>
  <c r="S48" i="34" s="1"/>
  <c r="Y47" i="44"/>
  <c r="AI45" i="44"/>
  <c r="AI47" i="44" s="1"/>
  <c r="AK45" i="44"/>
  <c r="W22" i="28"/>
  <c r="BA35" i="32"/>
  <c r="AO47" i="42"/>
  <c r="AY45" i="42"/>
  <c r="AY47" i="42" s="1"/>
  <c r="AW12" i="7" s="1"/>
  <c r="BA45" i="42"/>
  <c r="AO47" i="31"/>
  <c r="AY45" i="31"/>
  <c r="AY47" i="31" s="1"/>
  <c r="I13" i="7"/>
  <c r="Y47" i="40"/>
  <c r="AI45" i="40"/>
  <c r="AI47" i="40" s="1"/>
  <c r="AO14" i="7" s="1"/>
  <c r="AK45" i="40"/>
  <c r="W47" i="42"/>
  <c r="AC45" i="42"/>
  <c r="AC47" i="42" s="1"/>
  <c r="AE45" i="42"/>
  <c r="Y47" i="31"/>
  <c r="AI45" i="31"/>
  <c r="AI47" i="31" s="1"/>
  <c r="I14" i="7"/>
  <c r="AI48" i="40"/>
  <c r="W47" i="30"/>
  <c r="AC45" i="30"/>
  <c r="AC47" i="30" s="1"/>
  <c r="M31" i="28"/>
  <c r="Y27" i="7" s="1"/>
  <c r="M26" i="28"/>
  <c r="G38" i="10" s="1"/>
  <c r="I9" i="7"/>
  <c r="I12" i="7"/>
  <c r="AM47" i="43"/>
  <c r="AS45" i="43"/>
  <c r="AS47" i="43" s="1"/>
  <c r="AS11" i="7" s="1"/>
  <c r="AU45" i="43"/>
  <c r="AY10" i="42"/>
  <c r="AY35" i="42" s="1"/>
  <c r="AO35" i="42"/>
  <c r="BA10" i="42"/>
  <c r="AM45" i="38"/>
  <c r="S47" i="38"/>
  <c r="S48" i="38" s="1"/>
  <c r="K22" i="28"/>
  <c r="AK35" i="32"/>
  <c r="I59" i="10"/>
  <c r="I61" i="10" s="1"/>
  <c r="E43" i="12"/>
  <c r="E20" i="9" s="1"/>
  <c r="K18" i="28"/>
  <c r="Y48" i="36"/>
  <c r="AK48" i="36" s="1"/>
  <c r="Q24" i="28"/>
  <c r="Y45" i="42"/>
  <c r="AM45" i="39"/>
  <c r="S47" i="39"/>
  <c r="S48" i="39" s="1"/>
  <c r="BS28" i="51"/>
  <c r="BS31" i="51" s="1"/>
  <c r="M28" i="8" s="1"/>
  <c r="BO31" i="51"/>
  <c r="I24" i="10" s="1"/>
  <c r="Y45" i="30"/>
  <c r="AM47" i="35"/>
  <c r="AS45" i="35"/>
  <c r="AS47" i="35" s="1"/>
  <c r="AU45" i="35"/>
  <c r="M13" i="7"/>
  <c r="Y47" i="36"/>
  <c r="AI45" i="36"/>
  <c r="AI47" i="36" s="1"/>
  <c r="AO18" i="7" s="1"/>
  <c r="AO45" i="43"/>
  <c r="M20" i="7"/>
  <c r="Y45" i="37"/>
  <c r="I20" i="7"/>
  <c r="AM45" i="37"/>
  <c r="S47" i="37"/>
  <c r="S48" i="37" s="1"/>
  <c r="I24" i="7"/>
  <c r="Q24" i="7"/>
  <c r="W24" i="28"/>
  <c r="I18" i="7"/>
  <c r="AI48" i="36"/>
  <c r="M26" i="7"/>
  <c r="Q14" i="28"/>
  <c r="AU35" i="40"/>
  <c r="E26" i="28"/>
  <c r="E37" i="10" s="1"/>
  <c r="AK48" i="41"/>
  <c r="AO45" i="46"/>
  <c r="AO47" i="46" s="1"/>
  <c r="AO45" i="35"/>
  <c r="K21" i="28"/>
  <c r="AK35" i="33"/>
  <c r="W47" i="36"/>
  <c r="AC45" i="36"/>
  <c r="AC47" i="36" s="1"/>
  <c r="W19" i="28"/>
  <c r="BA35" i="35"/>
  <c r="Q26" i="7"/>
  <c r="AM47" i="40"/>
  <c r="AM48" i="40" s="1"/>
  <c r="AU48" i="40" s="1"/>
  <c r="AS45" i="40"/>
  <c r="AS47" i="40" s="1"/>
  <c r="AS14" i="7" s="1"/>
  <c r="AU45" i="40"/>
  <c r="S47" i="36"/>
  <c r="S48" i="36" s="1"/>
  <c r="AM45" i="36"/>
  <c r="AO45" i="36" s="1"/>
  <c r="Q58" i="55"/>
  <c r="I8" i="10" s="1"/>
  <c r="W42" i="55"/>
  <c r="M14" i="7"/>
  <c r="AS48" i="40"/>
  <c r="S47" i="30"/>
  <c r="S48" i="30" s="1"/>
  <c r="AO45" i="30"/>
  <c r="AM45" i="30"/>
  <c r="W21" i="28"/>
  <c r="BA35" i="33"/>
  <c r="Q12" i="28"/>
  <c r="AM48" i="42"/>
  <c r="AU35" i="42"/>
  <c r="W47" i="45"/>
  <c r="AC45" i="45"/>
  <c r="AC47" i="45" s="1"/>
  <c r="AE45" i="45"/>
  <c r="AO47" i="40"/>
  <c r="AY45" i="40"/>
  <c r="AY47" i="40" s="1"/>
  <c r="AW14" i="7" s="1"/>
  <c r="BA45" i="40"/>
  <c r="I27" i="49"/>
  <c r="K25" i="49"/>
  <c r="K26" i="49" s="1"/>
  <c r="M26" i="49" s="1"/>
  <c r="Q26" i="49" s="1"/>
  <c r="W26" i="49" s="1"/>
  <c r="I21" i="7"/>
  <c r="Q21" i="7"/>
  <c r="W47" i="39"/>
  <c r="AC45" i="39"/>
  <c r="AC47" i="39" s="1"/>
  <c r="AE45" i="39"/>
  <c r="W47" i="35"/>
  <c r="AC45" i="35"/>
  <c r="AC47" i="35" s="1"/>
  <c r="AE45" i="35"/>
  <c r="W47" i="33"/>
  <c r="AC45" i="33"/>
  <c r="AC47" i="33" s="1"/>
  <c r="AE45" i="33"/>
  <c r="AU48" i="42"/>
  <c r="M12" i="7"/>
  <c r="AS48" i="42"/>
  <c r="W47" i="41"/>
  <c r="AC45" i="41"/>
  <c r="AC47" i="41" s="1"/>
  <c r="AE45" i="41"/>
  <c r="AM45" i="45"/>
  <c r="S47" i="45"/>
  <c r="S48" i="45" s="1"/>
  <c r="Q19" i="7"/>
  <c r="AK48" i="35"/>
  <c r="Y45" i="45"/>
  <c r="W47" i="34"/>
  <c r="AC45" i="34"/>
  <c r="AC47" i="34" s="1"/>
  <c r="AE45" i="34"/>
  <c r="S47" i="32"/>
  <c r="S48" i="32" s="1"/>
  <c r="AM45" i="32"/>
  <c r="Q23" i="49"/>
  <c r="M25" i="49"/>
  <c r="W47" i="32"/>
  <c r="AC45" i="32"/>
  <c r="AC47" i="32" s="1"/>
  <c r="AE45" i="32"/>
  <c r="W13" i="28"/>
  <c r="BA35" i="41"/>
  <c r="I8" i="28"/>
  <c r="W48" i="46"/>
  <c r="AE48" i="46" s="1"/>
  <c r="Y47" i="39"/>
  <c r="AI45" i="39"/>
  <c r="AI47" i="39" s="1"/>
  <c r="AK45" i="39"/>
  <c r="Y47" i="35"/>
  <c r="AI45" i="35"/>
  <c r="AI47" i="35" s="1"/>
  <c r="AO19" i="7" s="1"/>
  <c r="AK45" i="35"/>
  <c r="I11" i="7"/>
  <c r="Q55" i="53"/>
  <c r="M60" i="53"/>
  <c r="K19" i="28"/>
  <c r="K25" i="28" s="1"/>
  <c r="Y48" i="35"/>
  <c r="AK35" i="35"/>
  <c r="AM48" i="46"/>
  <c r="AU48" i="46" s="1"/>
  <c r="Y45" i="33"/>
  <c r="S47" i="41"/>
  <c r="S48" i="41" s="1"/>
  <c r="AM45" i="41"/>
  <c r="Y45" i="43"/>
  <c r="W20" i="28"/>
  <c r="BA35" i="34"/>
  <c r="Y45" i="34"/>
  <c r="AY10" i="40"/>
  <c r="AY35" i="40" s="1"/>
  <c r="AO35" i="40"/>
  <c r="BA10" i="40"/>
  <c r="M66" i="54"/>
  <c r="AY10" i="45"/>
  <c r="AY35" i="45" s="1"/>
  <c r="BA10" i="45"/>
  <c r="AO35" i="45"/>
  <c r="W28" i="51"/>
  <c r="W31" i="51" s="1"/>
  <c r="M9" i="8" s="1"/>
  <c r="Q31" i="51"/>
  <c r="I9" i="10" s="1"/>
  <c r="Q9" i="28"/>
  <c r="AU35" i="45"/>
  <c r="Y47" i="32"/>
  <c r="AI45" i="32"/>
  <c r="AI47" i="32" s="1"/>
  <c r="AO24" i="7" s="1"/>
  <c r="AK45" i="32"/>
  <c r="Q13" i="7"/>
  <c r="AM45" i="33"/>
  <c r="S47" i="33"/>
  <c r="S48" i="33" s="1"/>
  <c r="I19" i="7"/>
  <c r="AI48" i="35"/>
  <c r="Q25" i="28"/>
  <c r="Q31" i="28" s="1"/>
  <c r="M27" i="7" s="1"/>
  <c r="K31" i="28" l="1"/>
  <c r="I27" i="7" s="1"/>
  <c r="K26" i="28"/>
  <c r="E38" i="10" s="1"/>
  <c r="AO47" i="36"/>
  <c r="AY45" i="36"/>
  <c r="AY47" i="36" s="1"/>
  <c r="AO15" i="7"/>
  <c r="AI48" i="39"/>
  <c r="AM47" i="33"/>
  <c r="AS45" i="33"/>
  <c r="AS47" i="33" s="1"/>
  <c r="AU45" i="33"/>
  <c r="Y47" i="43"/>
  <c r="AI45" i="43"/>
  <c r="AI47" i="43" s="1"/>
  <c r="AK45" i="43"/>
  <c r="AK15" i="7"/>
  <c r="AC48" i="39"/>
  <c r="AO45" i="33"/>
  <c r="Y47" i="33"/>
  <c r="AI45" i="33"/>
  <c r="AI47" i="33" s="1"/>
  <c r="AK45" i="33"/>
  <c r="AK24" i="7"/>
  <c r="AC48" i="32"/>
  <c r="AK13" i="7"/>
  <c r="AC48" i="41"/>
  <c r="I15" i="28"/>
  <c r="W48" i="39"/>
  <c r="AE48" i="39" s="1"/>
  <c r="AE47" i="39"/>
  <c r="I9" i="28"/>
  <c r="I25" i="28" s="1"/>
  <c r="I31" i="28" s="1"/>
  <c r="AK27" i="7" s="1"/>
  <c r="AE47" i="45"/>
  <c r="W48" i="45"/>
  <c r="AE48" i="45" s="1"/>
  <c r="U19" i="28"/>
  <c r="AM48" i="35"/>
  <c r="AU48" i="35" s="1"/>
  <c r="AU47" i="35"/>
  <c r="W12" i="28"/>
  <c r="AO48" i="42"/>
  <c r="BA48" i="42" s="1"/>
  <c r="BA35" i="42"/>
  <c r="O23" i="28"/>
  <c r="Y48" i="31"/>
  <c r="AK48" i="31" s="1"/>
  <c r="AK47" i="31"/>
  <c r="AI48" i="41"/>
  <c r="AM47" i="34"/>
  <c r="AS45" i="34"/>
  <c r="AS47" i="34" s="1"/>
  <c r="AU45" i="34"/>
  <c r="Q20" i="7"/>
  <c r="AY48" i="34"/>
  <c r="I16" i="28"/>
  <c r="AE47" i="38"/>
  <c r="W48" i="38"/>
  <c r="AE48" i="38" s="1"/>
  <c r="AK11" i="7"/>
  <c r="AC48" i="43"/>
  <c r="AM47" i="41"/>
  <c r="AS45" i="41"/>
  <c r="AS47" i="41" s="1"/>
  <c r="AU45" i="41"/>
  <c r="I22" i="28"/>
  <c r="W48" i="32"/>
  <c r="AE48" i="32" s="1"/>
  <c r="AE47" i="32"/>
  <c r="I13" i="28"/>
  <c r="AE47" i="41"/>
  <c r="W48" i="41"/>
  <c r="AE48" i="41" s="1"/>
  <c r="AK21" i="7"/>
  <c r="AC48" i="33"/>
  <c r="O18" i="28"/>
  <c r="AK47" i="36"/>
  <c r="Q12" i="7"/>
  <c r="AY48" i="42"/>
  <c r="AO47" i="34"/>
  <c r="AY45" i="34"/>
  <c r="AY47" i="34" s="1"/>
  <c r="AW20" i="7" s="1"/>
  <c r="BA45" i="34"/>
  <c r="AK25" i="7"/>
  <c r="AC48" i="31"/>
  <c r="AK14" i="7"/>
  <c r="AC48" i="40"/>
  <c r="I11" i="28"/>
  <c r="AE47" i="43"/>
  <c r="W48" i="43"/>
  <c r="AE48" i="43" s="1"/>
  <c r="O22" i="28"/>
  <c r="AK47" i="32"/>
  <c r="AM47" i="45"/>
  <c r="AS45" i="45"/>
  <c r="AS47" i="45" s="1"/>
  <c r="AU45" i="45"/>
  <c r="Q14" i="7"/>
  <c r="AY48" i="40"/>
  <c r="M27" i="49"/>
  <c r="AO47" i="35"/>
  <c r="AY45" i="35"/>
  <c r="AY47" i="35" s="1"/>
  <c r="BA45" i="35"/>
  <c r="AI48" i="32"/>
  <c r="Y47" i="30"/>
  <c r="AI45" i="30"/>
  <c r="AI47" i="30" s="1"/>
  <c r="Y47" i="42"/>
  <c r="AI45" i="42"/>
  <c r="AI47" i="42" s="1"/>
  <c r="AK45" i="42"/>
  <c r="Y48" i="32"/>
  <c r="AK48" i="32" s="1"/>
  <c r="AW25" i="7"/>
  <c r="AY48" i="31"/>
  <c r="AO16" i="7"/>
  <c r="AI48" i="38"/>
  <c r="I23" i="28"/>
  <c r="AE47" i="31"/>
  <c r="W48" i="31"/>
  <c r="AE48" i="31" s="1"/>
  <c r="I14" i="28"/>
  <c r="W48" i="40"/>
  <c r="AE48" i="40" s="1"/>
  <c r="AE47" i="40"/>
  <c r="I19" i="28"/>
  <c r="AE47" i="35"/>
  <c r="W48" i="35"/>
  <c r="AE48" i="35" s="1"/>
  <c r="W14" i="28"/>
  <c r="AO48" i="40"/>
  <c r="BA48" i="40" s="1"/>
  <c r="BA35" i="40"/>
  <c r="AK20" i="7"/>
  <c r="AC48" i="34"/>
  <c r="I21" i="28"/>
  <c r="W48" i="33"/>
  <c r="AE48" i="33" s="1"/>
  <c r="AE47" i="33"/>
  <c r="W9" i="28"/>
  <c r="BA35" i="45"/>
  <c r="Y47" i="34"/>
  <c r="AI45" i="34"/>
  <c r="AI47" i="34" s="1"/>
  <c r="AK45" i="34"/>
  <c r="O19" i="28"/>
  <c r="AK47" i="35"/>
  <c r="W23" i="49"/>
  <c r="W25" i="49" s="1"/>
  <c r="W27" i="49" s="1"/>
  <c r="M29" i="8" s="1"/>
  <c r="Q25" i="49"/>
  <c r="Q27" i="49" s="1"/>
  <c r="I25" i="10" s="1"/>
  <c r="I20" i="28"/>
  <c r="W48" i="34"/>
  <c r="AE48" i="34" s="1"/>
  <c r="AE47" i="34"/>
  <c r="AA8" i="28"/>
  <c r="BA47" i="46"/>
  <c r="AO48" i="46"/>
  <c r="BA48" i="46" s="1"/>
  <c r="AK12" i="7"/>
  <c r="AC48" i="42"/>
  <c r="AA23" i="28"/>
  <c r="BA47" i="31"/>
  <c r="AO48" i="31"/>
  <c r="BA48" i="31" s="1"/>
  <c r="O16" i="28"/>
  <c r="Y48" i="38"/>
  <c r="AK48" i="38" s="1"/>
  <c r="AK47" i="38"/>
  <c r="U12" i="28"/>
  <c r="AU47" i="42"/>
  <c r="AM47" i="44"/>
  <c r="AS45" i="44"/>
  <c r="AS47" i="44" s="1"/>
  <c r="AU45" i="44"/>
  <c r="AM47" i="32"/>
  <c r="AS45" i="32"/>
  <c r="AS47" i="32" s="1"/>
  <c r="AU45" i="32"/>
  <c r="Y47" i="45"/>
  <c r="AI45" i="45"/>
  <c r="AI47" i="45" s="1"/>
  <c r="AK45" i="45"/>
  <c r="AK19" i="7"/>
  <c r="AC48" i="35"/>
  <c r="AA58" i="55"/>
  <c r="I10" i="10" s="1"/>
  <c r="W58" i="55"/>
  <c r="M8" i="8" s="1"/>
  <c r="M10" i="8" s="1"/>
  <c r="U14" i="28"/>
  <c r="AU47" i="40"/>
  <c r="AK18" i="7"/>
  <c r="AC48" i="36"/>
  <c r="Q26" i="28"/>
  <c r="E39" i="10" s="1"/>
  <c r="I12" i="28"/>
  <c r="AE47" i="42"/>
  <c r="W48" i="42"/>
  <c r="AE48" i="42" s="1"/>
  <c r="AK17" i="7"/>
  <c r="AC48" i="37"/>
  <c r="AK10" i="7"/>
  <c r="AC48" i="44"/>
  <c r="AO47" i="44"/>
  <c r="AY45" i="44"/>
  <c r="AY47" i="44" s="1"/>
  <c r="BA45" i="44"/>
  <c r="AA14" i="28"/>
  <c r="BA47" i="40"/>
  <c r="I18" i="28"/>
  <c r="W48" i="36"/>
  <c r="AE48" i="36" s="1"/>
  <c r="AE47" i="36"/>
  <c r="AM47" i="37"/>
  <c r="AS45" i="37"/>
  <c r="AS47" i="37" s="1"/>
  <c r="Y47" i="37"/>
  <c r="AI45" i="37"/>
  <c r="AI47" i="37" s="1"/>
  <c r="AM47" i="38"/>
  <c r="AS45" i="38"/>
  <c r="AS47" i="38" s="1"/>
  <c r="AO10" i="7"/>
  <c r="AI48" i="44"/>
  <c r="I17" i="28"/>
  <c r="AE47" i="37"/>
  <c r="W48" i="37"/>
  <c r="AE48" i="37" s="1"/>
  <c r="I10" i="28"/>
  <c r="AE47" i="44"/>
  <c r="W48" i="44"/>
  <c r="AE48" i="44" s="1"/>
  <c r="Q9" i="7"/>
  <c r="AO45" i="41"/>
  <c r="W55" i="53"/>
  <c r="W60" i="53" s="1"/>
  <c r="Q60" i="53"/>
  <c r="O15" i="28"/>
  <c r="Y48" i="39"/>
  <c r="AK48" i="39" s="1"/>
  <c r="AK47" i="39"/>
  <c r="AO45" i="45"/>
  <c r="AM47" i="30"/>
  <c r="AS45" i="30"/>
  <c r="AS47" i="30" s="1"/>
  <c r="AO45" i="37"/>
  <c r="AM47" i="39"/>
  <c r="AS45" i="39"/>
  <c r="AS47" i="39" s="1"/>
  <c r="AU45" i="39"/>
  <c r="AO45" i="38"/>
  <c r="U11" i="28"/>
  <c r="AU47" i="43"/>
  <c r="AM48" i="43"/>
  <c r="AU48" i="43" s="1"/>
  <c r="AK26" i="7"/>
  <c r="AC48" i="30"/>
  <c r="O10" i="28"/>
  <c r="Y48" i="44"/>
  <c r="AK48" i="44" s="1"/>
  <c r="AK47" i="44"/>
  <c r="Y31" i="28"/>
  <c r="AG27" i="7" s="1"/>
  <c r="Y26" i="28"/>
  <c r="G40" i="10" s="1"/>
  <c r="G42" i="10" s="1"/>
  <c r="AS25" i="7"/>
  <c r="AS48" i="31"/>
  <c r="O13" i="28"/>
  <c r="AK47" i="41"/>
  <c r="K60" i="53"/>
  <c r="K61" i="53" s="1"/>
  <c r="M61" i="53" s="1"/>
  <c r="Q61" i="53" s="1"/>
  <c r="W61" i="53" s="1"/>
  <c r="AO45" i="32"/>
  <c r="AK9" i="7"/>
  <c r="AC48" i="45"/>
  <c r="AO47" i="30"/>
  <c r="AY45" i="30"/>
  <c r="AY47" i="30" s="1"/>
  <c r="AM47" i="36"/>
  <c r="AS45" i="36"/>
  <c r="AS47" i="36" s="1"/>
  <c r="AO47" i="43"/>
  <c r="AY45" i="43"/>
  <c r="AY47" i="43" s="1"/>
  <c r="BA45" i="43"/>
  <c r="AS19" i="7"/>
  <c r="AS48" i="35"/>
  <c r="AO45" i="39"/>
  <c r="I24" i="28"/>
  <c r="W48" i="30"/>
  <c r="AE48" i="30" s="1"/>
  <c r="AE47" i="30"/>
  <c r="AO25" i="7"/>
  <c r="AI48" i="31"/>
  <c r="O14" i="28"/>
  <c r="AK47" i="40"/>
  <c r="AA12" i="28"/>
  <c r="BA47" i="42"/>
  <c r="AS48" i="43"/>
  <c r="Y48" i="40"/>
  <c r="AK48" i="40" s="1"/>
  <c r="U23" i="28"/>
  <c r="AM48" i="31"/>
  <c r="AU48" i="31" s="1"/>
  <c r="AU47" i="31"/>
  <c r="AK16" i="7"/>
  <c r="AC48" i="38"/>
  <c r="E12" i="9" l="1"/>
  <c r="G50" i="10"/>
  <c r="G55" i="10" s="1"/>
  <c r="G56" i="10" s="1"/>
  <c r="K56" i="10" s="1"/>
  <c r="AS18" i="7"/>
  <c r="AS48" i="36"/>
  <c r="U18" i="28"/>
  <c r="AM48" i="36"/>
  <c r="AU48" i="36" s="1"/>
  <c r="AU47" i="36"/>
  <c r="AO47" i="38"/>
  <c r="AY45" i="38"/>
  <c r="AY47" i="38" s="1"/>
  <c r="AO17" i="7"/>
  <c r="AI48" i="37"/>
  <c r="O17" i="28"/>
  <c r="AK47" i="37"/>
  <c r="Y48" i="37"/>
  <c r="AK48" i="37" s="1"/>
  <c r="O20" i="28"/>
  <c r="AK47" i="34"/>
  <c r="Y48" i="34"/>
  <c r="AK48" i="34" s="1"/>
  <c r="O12" i="28"/>
  <c r="AK47" i="42"/>
  <c r="Y48" i="42"/>
  <c r="AK48" i="42" s="1"/>
  <c r="AO47" i="33"/>
  <c r="AY45" i="33"/>
  <c r="AY47" i="33" s="1"/>
  <c r="BA45" i="33"/>
  <c r="U21" i="28"/>
  <c r="AM48" i="33"/>
  <c r="AU48" i="33" s="1"/>
  <c r="AU47" i="33"/>
  <c r="AS16" i="7"/>
  <c r="AS48" i="38"/>
  <c r="AS17" i="7"/>
  <c r="AS48" i="37"/>
  <c r="AO26" i="7"/>
  <c r="AI48" i="30"/>
  <c r="O25" i="49"/>
  <c r="AS20" i="7"/>
  <c r="AS48" i="34"/>
  <c r="AW11" i="7"/>
  <c r="AY48" i="43"/>
  <c r="U15" i="28"/>
  <c r="AU47" i="39"/>
  <c r="AM48" i="39"/>
  <c r="AU48" i="39" s="1"/>
  <c r="O24" i="28"/>
  <c r="Y48" i="30"/>
  <c r="AK48" i="30" s="1"/>
  <c r="AK47" i="30"/>
  <c r="U20" i="28"/>
  <c r="AU47" i="34"/>
  <c r="AM48" i="34"/>
  <c r="AU48" i="34" s="1"/>
  <c r="W62" i="53"/>
  <c r="M27" i="8" s="1"/>
  <c r="M30" i="8" s="1"/>
  <c r="AS15" i="7"/>
  <c r="AS48" i="39"/>
  <c r="U17" i="28"/>
  <c r="AM48" i="37"/>
  <c r="AU48" i="37" s="1"/>
  <c r="AU47" i="37"/>
  <c r="AS10" i="7"/>
  <c r="AS48" i="44"/>
  <c r="AA11" i="28"/>
  <c r="BA47" i="43"/>
  <c r="AO48" i="43"/>
  <c r="BA48" i="43" s="1"/>
  <c r="AO47" i="32"/>
  <c r="AY45" i="32"/>
  <c r="AY47" i="32" s="1"/>
  <c r="BA45" i="32"/>
  <c r="AO47" i="37"/>
  <c r="AY45" i="37"/>
  <c r="AY47" i="37" s="1"/>
  <c r="Q62" i="53"/>
  <c r="I23" i="10" s="1"/>
  <c r="AW10" i="7"/>
  <c r="AY48" i="44"/>
  <c r="AO9" i="7"/>
  <c r="AI48" i="45"/>
  <c r="U10" i="28"/>
  <c r="AM48" i="44"/>
  <c r="AU48" i="44" s="1"/>
  <c r="AU47" i="44"/>
  <c r="W25" i="28"/>
  <c r="I26" i="28"/>
  <c r="I37" i="10" s="1"/>
  <c r="AA10" i="28"/>
  <c r="BA47" i="44"/>
  <c r="AO48" i="44"/>
  <c r="BA48" i="44" s="1"/>
  <c r="O9" i="28"/>
  <c r="Y48" i="45"/>
  <c r="AK48" i="45" s="1"/>
  <c r="AK47" i="45"/>
  <c r="AA20" i="28"/>
  <c r="BA47" i="34"/>
  <c r="AO48" i="34"/>
  <c r="BA48" i="34" s="1"/>
  <c r="AO11" i="7"/>
  <c r="AI48" i="43"/>
  <c r="AW18" i="7"/>
  <c r="AY48" i="36"/>
  <c r="AS26" i="7"/>
  <c r="AS48" i="30"/>
  <c r="U16" i="28"/>
  <c r="AU47" i="38"/>
  <c r="AM48" i="38"/>
  <c r="AU48" i="38" s="1"/>
  <c r="AW19" i="7"/>
  <c r="AY48" i="35"/>
  <c r="AS13" i="7"/>
  <c r="AS48" i="41"/>
  <c r="O11" i="28"/>
  <c r="Y48" i="43"/>
  <c r="AK48" i="43" s="1"/>
  <c r="AK47" i="43"/>
  <c r="AA18" i="28"/>
  <c r="AO48" i="36"/>
  <c r="BA48" i="36" s="1"/>
  <c r="BA47" i="36"/>
  <c r="M62" i="53"/>
  <c r="AW26" i="7"/>
  <c r="AY48" i="30"/>
  <c r="U24" i="28"/>
  <c r="AU47" i="30"/>
  <c r="AM48" i="30"/>
  <c r="AU48" i="30" s="1"/>
  <c r="AS24" i="7"/>
  <c r="AS48" i="32"/>
  <c r="AA19" i="28"/>
  <c r="BA47" i="35"/>
  <c r="AO48" i="35"/>
  <c r="BA48" i="35" s="1"/>
  <c r="AS9" i="7"/>
  <c r="AS48" i="45"/>
  <c r="U13" i="28"/>
  <c r="AU47" i="41"/>
  <c r="AM48" i="41"/>
  <c r="AU48" i="41" s="1"/>
  <c r="AO21" i="7"/>
  <c r="AI48" i="33"/>
  <c r="AO47" i="41"/>
  <c r="AY45" i="41"/>
  <c r="AY47" i="41" s="1"/>
  <c r="BA45" i="41"/>
  <c r="AO47" i="39"/>
  <c r="AY45" i="39"/>
  <c r="AY47" i="39" s="1"/>
  <c r="BA45" i="39"/>
  <c r="AA24" i="28"/>
  <c r="BA47" i="30"/>
  <c r="AO48" i="30"/>
  <c r="BA48" i="30" s="1"/>
  <c r="AO47" i="45"/>
  <c r="AY45" i="45"/>
  <c r="AY47" i="45" s="1"/>
  <c r="BA45" i="45"/>
  <c r="U22" i="28"/>
  <c r="AM48" i="32"/>
  <c r="AU48" i="32" s="1"/>
  <c r="AU47" i="32"/>
  <c r="AO20" i="7"/>
  <c r="AI48" i="34"/>
  <c r="AO12" i="7"/>
  <c r="AI48" i="42"/>
  <c r="U9" i="28"/>
  <c r="AU47" i="45"/>
  <c r="AM48" i="45"/>
  <c r="AU48" i="45" s="1"/>
  <c r="O21" i="28"/>
  <c r="AK47" i="33"/>
  <c r="Y48" i="33"/>
  <c r="AK48" i="33" s="1"/>
  <c r="AS21" i="7"/>
  <c r="AS48" i="33"/>
  <c r="U25" i="28" l="1"/>
  <c r="U31" i="28" s="1"/>
  <c r="AS27" i="7" s="1"/>
  <c r="AW9" i="7"/>
  <c r="AY48" i="45"/>
  <c r="AA9" i="28"/>
  <c r="BA47" i="45"/>
  <c r="AO48" i="45"/>
  <c r="BA48" i="45" s="1"/>
  <c r="AW24" i="7"/>
  <c r="AY48" i="32"/>
  <c r="AW21" i="7"/>
  <c r="AY48" i="33"/>
  <c r="AW13" i="7"/>
  <c r="AY48" i="41"/>
  <c r="AA13" i="28"/>
  <c r="BA47" i="41"/>
  <c r="AO48" i="41"/>
  <c r="BA48" i="41" s="1"/>
  <c r="O25" i="28"/>
  <c r="O31" i="28" s="1"/>
  <c r="AO27" i="7" s="1"/>
  <c r="AA22" i="28"/>
  <c r="BA47" i="32"/>
  <c r="AO48" i="32"/>
  <c r="BA48" i="32" s="1"/>
  <c r="AA21" i="28"/>
  <c r="BA47" i="33"/>
  <c r="AO48" i="33"/>
  <c r="BA48" i="33" s="1"/>
  <c r="W31" i="28"/>
  <c r="Q27" i="7" s="1"/>
  <c r="W26" i="28"/>
  <c r="E40" i="10" s="1"/>
  <c r="E42" i="10" s="1"/>
  <c r="U26" i="28"/>
  <c r="I39" i="10" s="1"/>
  <c r="AW17" i="7"/>
  <c r="AY48" i="37"/>
  <c r="AW16" i="7"/>
  <c r="AY48" i="38"/>
  <c r="AA17" i="28"/>
  <c r="BA47" i="37"/>
  <c r="AO48" i="37"/>
  <c r="BA48" i="37" s="1"/>
  <c r="AA16" i="28"/>
  <c r="BA47" i="38"/>
  <c r="AO48" i="38"/>
  <c r="BA48" i="38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1" i="11"/>
  <c r="M141" i="11" s="1"/>
  <c r="K143" i="11"/>
  <c r="M143" i="11" s="1"/>
  <c r="K135" i="11"/>
  <c r="M135" i="11" s="1"/>
  <c r="M162" i="11" s="1"/>
  <c r="K145" i="11"/>
  <c r="M145" i="11" s="1"/>
  <c r="K137" i="11"/>
  <c r="M137" i="11" s="1"/>
  <c r="K139" i="11"/>
  <c r="M139" i="11" s="1"/>
  <c r="AW15" i="7"/>
  <c r="AY48" i="39"/>
  <c r="AA15" i="28"/>
  <c r="BA47" i="39"/>
  <c r="AO48" i="39"/>
  <c r="BA48" i="39" s="1"/>
  <c r="E11" i="9" l="1"/>
  <c r="E43" i="10"/>
  <c r="E48" i="10" s="1"/>
  <c r="E49" i="10" s="1"/>
  <c r="K49" i="10" s="1"/>
  <c r="O26" i="28"/>
  <c r="I38" i="10" s="1"/>
  <c r="AA25" i="28"/>
  <c r="E9" i="9"/>
  <c r="E15" i="9" s="1"/>
  <c r="M163" i="11"/>
  <c r="K31" i="8" l="1"/>
  <c r="G19" i="6" s="1"/>
  <c r="G42" i="1" s="1"/>
  <c r="K22" i="8"/>
  <c r="G13" i="6" s="1"/>
  <c r="G24" i="1" s="1"/>
  <c r="K18" i="8"/>
  <c r="K14" i="8"/>
  <c r="G9" i="6" s="1"/>
  <c r="G12" i="1" s="1"/>
  <c r="BC8" i="7"/>
  <c r="AC8" i="5" s="1"/>
  <c r="G86" i="1" s="1"/>
  <c r="BC19" i="7"/>
  <c r="BC12" i="7"/>
  <c r="AC12" i="5" s="1"/>
  <c r="G138" i="1" s="1"/>
  <c r="BC17" i="7"/>
  <c r="AC17" i="5" s="1"/>
  <c r="G203" i="1" s="1"/>
  <c r="BC15" i="7"/>
  <c r="AC15" i="5" s="1"/>
  <c r="G177" i="1" s="1"/>
  <c r="BC23" i="7"/>
  <c r="AC23" i="5" s="1"/>
  <c r="G281" i="1" s="1"/>
  <c r="BC10" i="7"/>
  <c r="AC10" i="5" s="1"/>
  <c r="G112" i="1" s="1"/>
  <c r="BC22" i="7"/>
  <c r="AC22" i="5" s="1"/>
  <c r="G268" i="1" s="1"/>
  <c r="BC11" i="7"/>
  <c r="AC11" i="5" s="1"/>
  <c r="G125" i="1" s="1"/>
  <c r="BC16" i="7"/>
  <c r="AC16" i="5" s="1"/>
  <c r="G190" i="1" s="1"/>
  <c r="BC14" i="7"/>
  <c r="AC14" i="5" s="1"/>
  <c r="G164" i="1" s="1"/>
  <c r="BC20" i="7"/>
  <c r="AC20" i="5" s="1"/>
  <c r="G242" i="1" s="1"/>
  <c r="BC18" i="7"/>
  <c r="AC18" i="5" s="1"/>
  <c r="G216" i="1" s="1"/>
  <c r="BC13" i="7"/>
  <c r="AC13" i="5" s="1"/>
  <c r="G151" i="1" s="1"/>
  <c r="AE8" i="7"/>
  <c r="S8" i="5" s="1"/>
  <c r="G81" i="1" s="1"/>
  <c r="BC25" i="7"/>
  <c r="AC25" i="5" s="1"/>
  <c r="G307" i="1" s="1"/>
  <c r="BC21" i="7"/>
  <c r="AC21" i="5" s="1"/>
  <c r="G255" i="1" s="1"/>
  <c r="BC24" i="7"/>
  <c r="AC24" i="5" s="1"/>
  <c r="G294" i="1" s="1"/>
  <c r="W8" i="7"/>
  <c r="G8" i="5" s="1"/>
  <c r="G75" i="1" s="1"/>
  <c r="K37" i="8"/>
  <c r="G27" i="6" s="1"/>
  <c r="G66" i="1" s="1"/>
  <c r="K34" i="8"/>
  <c r="G22" i="6" s="1"/>
  <c r="G51" i="1" s="1"/>
  <c r="BC9" i="7"/>
  <c r="AC9" i="5" s="1"/>
  <c r="G99" i="1" s="1"/>
  <c r="BC27" i="7"/>
  <c r="AC27" i="5" s="1"/>
  <c r="G333" i="1" s="1"/>
  <c r="AA8" i="7"/>
  <c r="M8" i="5" s="1"/>
  <c r="G78" i="1" s="1"/>
  <c r="K33" i="8"/>
  <c r="G21" i="6" s="1"/>
  <c r="G48" i="1" s="1"/>
  <c r="AI8" i="7"/>
  <c r="Y8" i="5" s="1"/>
  <c r="G84" i="1" s="1"/>
  <c r="K32" i="8"/>
  <c r="G20" i="6" s="1"/>
  <c r="G45" i="1" s="1"/>
  <c r="K38" i="8"/>
  <c r="G25" i="6" s="1"/>
  <c r="G60" i="1" s="1"/>
  <c r="K17" i="8"/>
  <c r="G10" i="6" s="1"/>
  <c r="G15" i="1" s="1"/>
  <c r="W24" i="7"/>
  <c r="G24" i="5" s="1"/>
  <c r="G283" i="1" s="1"/>
  <c r="AI12" i="7"/>
  <c r="Y12" i="5" s="1"/>
  <c r="G136" i="1" s="1"/>
  <c r="W12" i="7"/>
  <c r="G12" i="5" s="1"/>
  <c r="G127" i="1" s="1"/>
  <c r="AA24" i="7"/>
  <c r="M24" i="5" s="1"/>
  <c r="G286" i="1" s="1"/>
  <c r="AA26" i="7"/>
  <c r="M26" i="5" s="1"/>
  <c r="G312" i="1" s="1"/>
  <c r="AI16" i="7"/>
  <c r="Y16" i="5" s="1"/>
  <c r="G188" i="1" s="1"/>
  <c r="AE12" i="7"/>
  <c r="S12" i="5" s="1"/>
  <c r="G133" i="1" s="1"/>
  <c r="AE24" i="7"/>
  <c r="S24" i="5" s="1"/>
  <c r="G289" i="1" s="1"/>
  <c r="W18" i="7"/>
  <c r="G18" i="5" s="1"/>
  <c r="G205" i="1" s="1"/>
  <c r="W17" i="7"/>
  <c r="G17" i="5" s="1"/>
  <c r="G192" i="1" s="1"/>
  <c r="AE13" i="7"/>
  <c r="S13" i="5" s="1"/>
  <c r="G146" i="1" s="1"/>
  <c r="W13" i="7"/>
  <c r="G13" i="5" s="1"/>
  <c r="G140" i="1" s="1"/>
  <c r="W26" i="7"/>
  <c r="G26" i="5" s="1"/>
  <c r="G309" i="1" s="1"/>
  <c r="AE16" i="7"/>
  <c r="S16" i="5" s="1"/>
  <c r="G185" i="1" s="1"/>
  <c r="W11" i="7"/>
  <c r="G11" i="5" s="1"/>
  <c r="G114" i="1" s="1"/>
  <c r="AI19" i="7"/>
  <c r="W15" i="7"/>
  <c r="G15" i="5" s="1"/>
  <c r="G166" i="1" s="1"/>
  <c r="AE15" i="7"/>
  <c r="S15" i="5" s="1"/>
  <c r="G172" i="1" s="1"/>
  <c r="W9" i="7"/>
  <c r="G9" i="5" s="1"/>
  <c r="G88" i="1" s="1"/>
  <c r="AI15" i="7"/>
  <c r="Y15" i="5" s="1"/>
  <c r="G175" i="1" s="1"/>
  <c r="AA11" i="7"/>
  <c r="M11" i="5" s="1"/>
  <c r="G117" i="1" s="1"/>
  <c r="AA20" i="7"/>
  <c r="M20" i="5" s="1"/>
  <c r="G234" i="1" s="1"/>
  <c r="W16" i="7"/>
  <c r="G16" i="5" s="1"/>
  <c r="G179" i="1" s="1"/>
  <c r="AE25" i="7"/>
  <c r="S25" i="5" s="1"/>
  <c r="G302" i="1" s="1"/>
  <c r="AE9" i="7"/>
  <c r="S9" i="5" s="1"/>
  <c r="G94" i="1" s="1"/>
  <c r="W19" i="7"/>
  <c r="AA25" i="7"/>
  <c r="M25" i="5" s="1"/>
  <c r="G299" i="1" s="1"/>
  <c r="AA14" i="7"/>
  <c r="M14" i="5" s="1"/>
  <c r="G156" i="1" s="1"/>
  <c r="K39" i="8"/>
  <c r="G26" i="6" s="1"/>
  <c r="G63" i="1" s="1"/>
  <c r="AA17" i="7"/>
  <c r="M17" i="5" s="1"/>
  <c r="G195" i="1" s="1"/>
  <c r="W21" i="7"/>
  <c r="G21" i="5" s="1"/>
  <c r="G244" i="1" s="1"/>
  <c r="AE26" i="7"/>
  <c r="S26" i="5" s="1"/>
  <c r="G315" i="1" s="1"/>
  <c r="W25" i="7"/>
  <c r="G25" i="5" s="1"/>
  <c r="G296" i="1" s="1"/>
  <c r="W10" i="7"/>
  <c r="G10" i="5" s="1"/>
  <c r="G101" i="1" s="1"/>
  <c r="W20" i="7"/>
  <c r="G20" i="5" s="1"/>
  <c r="G231" i="1" s="1"/>
  <c r="AA12" i="7"/>
  <c r="M12" i="5" s="1"/>
  <c r="G130" i="1" s="1"/>
  <c r="AE19" i="7"/>
  <c r="S19" i="5" s="1"/>
  <c r="AA19" i="7"/>
  <c r="M19" i="5" s="1"/>
  <c r="W14" i="7"/>
  <c r="G14" i="5" s="1"/>
  <c r="G153" i="1" s="1"/>
  <c r="AA18" i="7"/>
  <c r="M18" i="5" s="1"/>
  <c r="G208" i="1" s="1"/>
  <c r="AI25" i="7"/>
  <c r="Y25" i="5" s="1"/>
  <c r="G305" i="1" s="1"/>
  <c r="AA21" i="7"/>
  <c r="M21" i="5" s="1"/>
  <c r="G247" i="1" s="1"/>
  <c r="AA16" i="7"/>
  <c r="M16" i="5" s="1"/>
  <c r="G182" i="1" s="1"/>
  <c r="AI24" i="7"/>
  <c r="Y24" i="5" s="1"/>
  <c r="G292" i="1" s="1"/>
  <c r="AE11" i="7"/>
  <c r="S11" i="5" s="1"/>
  <c r="G120" i="1" s="1"/>
  <c r="AI26" i="7"/>
  <c r="Y26" i="5" s="1"/>
  <c r="G318" i="1" s="1"/>
  <c r="AE21" i="7"/>
  <c r="S21" i="5" s="1"/>
  <c r="G250" i="1" s="1"/>
  <c r="W27" i="7"/>
  <c r="G27" i="5" s="1"/>
  <c r="G322" i="1" s="1"/>
  <c r="AI11" i="7"/>
  <c r="Y11" i="5" s="1"/>
  <c r="G123" i="1" s="1"/>
  <c r="AE17" i="7"/>
  <c r="S17" i="5" s="1"/>
  <c r="G198" i="1" s="1"/>
  <c r="AA10" i="7"/>
  <c r="M10" i="5" s="1"/>
  <c r="G104" i="1" s="1"/>
  <c r="AI10" i="7"/>
  <c r="Y10" i="5" s="1"/>
  <c r="G110" i="1" s="1"/>
  <c r="AE20" i="7"/>
  <c r="S20" i="5" s="1"/>
  <c r="G237" i="1" s="1"/>
  <c r="AI13" i="7"/>
  <c r="Y13" i="5" s="1"/>
  <c r="G149" i="1" s="1"/>
  <c r="AE18" i="7"/>
  <c r="S18" i="5" s="1"/>
  <c r="G211" i="1" s="1"/>
  <c r="AI17" i="7"/>
  <c r="Y17" i="5" s="1"/>
  <c r="G201" i="1" s="1"/>
  <c r="AI14" i="7"/>
  <c r="Y14" i="5" s="1"/>
  <c r="G162" i="1" s="1"/>
  <c r="AA15" i="7"/>
  <c r="M15" i="5" s="1"/>
  <c r="G169" i="1" s="1"/>
  <c r="AA13" i="7"/>
  <c r="M13" i="5" s="1"/>
  <c r="G143" i="1" s="1"/>
  <c r="AA9" i="7"/>
  <c r="M9" i="5" s="1"/>
  <c r="G91" i="1" s="1"/>
  <c r="AE14" i="7"/>
  <c r="S14" i="5" s="1"/>
  <c r="G159" i="1" s="1"/>
  <c r="AE10" i="7"/>
  <c r="S10" i="5" s="1"/>
  <c r="G107" i="1" s="1"/>
  <c r="AI21" i="7"/>
  <c r="Y21" i="5" s="1"/>
  <c r="G253" i="1" s="1"/>
  <c r="K19" i="8"/>
  <c r="G12" i="6" s="1"/>
  <c r="G21" i="1" s="1"/>
  <c r="AI20" i="7"/>
  <c r="Y20" i="5" s="1"/>
  <c r="G240" i="1" s="1"/>
  <c r="AI18" i="7"/>
  <c r="Y18" i="5" s="1"/>
  <c r="G214" i="1" s="1"/>
  <c r="AI9" i="7"/>
  <c r="Y9" i="5" s="1"/>
  <c r="G97" i="1" s="1"/>
  <c r="K10" i="8"/>
  <c r="G8" i="6" s="1"/>
  <c r="G9" i="1" s="1"/>
  <c r="K30" i="8"/>
  <c r="G18" i="6" s="1"/>
  <c r="G39" i="1" s="1"/>
  <c r="AE27" i="7"/>
  <c r="S27" i="5" s="1"/>
  <c r="G328" i="1" s="1"/>
  <c r="AA27" i="7"/>
  <c r="M27" i="5" s="1"/>
  <c r="G325" i="1" s="1"/>
  <c r="AI27" i="7"/>
  <c r="Y27" i="5" s="1"/>
  <c r="G331" i="1" s="1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AA31" i="28"/>
  <c r="AW27" i="7" s="1"/>
  <c r="AA26" i="28"/>
  <c r="I40" i="10" s="1"/>
  <c r="I42" i="10" s="1"/>
  <c r="G221" i="1" l="1"/>
  <c r="M28" i="5"/>
  <c r="G338" i="1" s="1"/>
  <c r="G224" i="1"/>
  <c r="S28" i="5"/>
  <c r="G341" i="1" s="1"/>
  <c r="AC19" i="5"/>
  <c r="E13" i="9"/>
  <c r="I57" i="10"/>
  <c r="I62" i="10" s="1"/>
  <c r="I63" i="10" s="1"/>
  <c r="K63" i="10" s="1"/>
  <c r="G19" i="5"/>
  <c r="E8" i="9"/>
  <c r="M134" i="11"/>
  <c r="Y19" i="5"/>
  <c r="G229" i="1" l="1"/>
  <c r="AC28" i="5"/>
  <c r="G346" i="1" s="1"/>
  <c r="E18" i="9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G227" i="1"/>
  <c r="Y28" i="5"/>
  <c r="G344" i="1" s="1"/>
  <c r="E14" i="9"/>
  <c r="G218" i="1"/>
  <c r="G28" i="5"/>
  <c r="G335" i="1" s="1"/>
  <c r="G31" i="8" l="1"/>
  <c r="E19" i="6" s="1"/>
  <c r="G41" i="1" s="1"/>
  <c r="G24" i="8"/>
  <c r="E17" i="6" s="1"/>
  <c r="G35" i="1" s="1"/>
  <c r="G25" i="8"/>
  <c r="E14" i="6" s="1"/>
  <c r="G26" i="1" s="1"/>
  <c r="G23" i="8"/>
  <c r="E15" i="6" s="1"/>
  <c r="G29" i="1" s="1"/>
  <c r="G36" i="8"/>
  <c r="E28" i="6" s="1"/>
  <c r="G68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O8" i="7"/>
  <c r="Q8" i="5" s="1"/>
  <c r="G80" i="1" s="1"/>
  <c r="G41" i="8"/>
  <c r="E29" i="6" s="1"/>
  <c r="G71" i="1" s="1"/>
  <c r="G40" i="8"/>
  <c r="E24" i="6" s="1"/>
  <c r="G56" i="1" s="1"/>
  <c r="S8" i="7"/>
  <c r="W8" i="5" s="1"/>
  <c r="G83" i="1" s="1"/>
  <c r="G26" i="8"/>
  <c r="E16" i="6" s="1"/>
  <c r="G32" i="1" s="1"/>
  <c r="K8" i="7"/>
  <c r="K8" i="5" s="1"/>
  <c r="G77" i="1" s="1"/>
  <c r="G37" i="8"/>
  <c r="E27" i="6" s="1"/>
  <c r="G65" i="1" s="1"/>
  <c r="G32" i="8"/>
  <c r="E20" i="6" s="1"/>
  <c r="G44" i="1" s="1"/>
  <c r="G34" i="8"/>
  <c r="E22" i="6" s="1"/>
  <c r="G50" i="1" s="1"/>
  <c r="G18" i="8"/>
  <c r="E11" i="6" s="1"/>
  <c r="G17" i="1" s="1"/>
  <c r="G33" i="8"/>
  <c r="E21" i="6" s="1"/>
  <c r="G47" i="1" s="1"/>
  <c r="G38" i="8"/>
  <c r="E25" i="6" s="1"/>
  <c r="G59" i="1" s="1"/>
  <c r="G17" i="8"/>
  <c r="E10" i="6" s="1"/>
  <c r="G14" i="1" s="1"/>
  <c r="G19" i="8"/>
  <c r="E12" i="6" s="1"/>
  <c r="G20" i="1" s="1"/>
  <c r="G10" i="8"/>
  <c r="E8" i="6" s="1"/>
  <c r="G8" i="1" s="1"/>
  <c r="G39" i="8"/>
  <c r="E26" i="6" s="1"/>
  <c r="G62" i="1" s="1"/>
  <c r="G27" i="7"/>
  <c r="E27" i="5" s="1"/>
  <c r="G321" i="1" s="1"/>
  <c r="S17" i="7"/>
  <c r="W17" i="5" s="1"/>
  <c r="G200" i="1" s="1"/>
  <c r="G11" i="7"/>
  <c r="E11" i="5" s="1"/>
  <c r="G113" i="1" s="1"/>
  <c r="G20" i="7"/>
  <c r="E20" i="5" s="1"/>
  <c r="G230" i="1" s="1"/>
  <c r="O18" i="7"/>
  <c r="Q18" i="5" s="1"/>
  <c r="G210" i="1" s="1"/>
  <c r="K25" i="7"/>
  <c r="K25" i="5" s="1"/>
  <c r="G298" i="1" s="1"/>
  <c r="K17" i="7"/>
  <c r="K17" i="5" s="1"/>
  <c r="G194" i="1" s="1"/>
  <c r="G21" i="7"/>
  <c r="E21" i="5" s="1"/>
  <c r="G243" i="1" s="1"/>
  <c r="S16" i="7"/>
  <c r="W16" i="5" s="1"/>
  <c r="G187" i="1" s="1"/>
  <c r="O25" i="7"/>
  <c r="Q25" i="5" s="1"/>
  <c r="G301" i="1" s="1"/>
  <c r="G17" i="7"/>
  <c r="E17" i="5" s="1"/>
  <c r="G191" i="1" s="1"/>
  <c r="O17" i="7"/>
  <c r="Q17" i="5" s="1"/>
  <c r="G197" i="1" s="1"/>
  <c r="K15" i="7"/>
  <c r="K15" i="5" s="1"/>
  <c r="G168" i="1" s="1"/>
  <c r="G12" i="7"/>
  <c r="E12" i="5" s="1"/>
  <c r="G126" i="1" s="1"/>
  <c r="O21" i="7"/>
  <c r="Q21" i="5" s="1"/>
  <c r="G249" i="1" s="1"/>
  <c r="K10" i="7"/>
  <c r="K10" i="5" s="1"/>
  <c r="G103" i="1" s="1"/>
  <c r="O15" i="7"/>
  <c r="Q15" i="5" s="1"/>
  <c r="G171" i="1" s="1"/>
  <c r="G25" i="7"/>
  <c r="E25" i="5" s="1"/>
  <c r="G295" i="1" s="1"/>
  <c r="G30" i="8"/>
  <c r="E18" i="6" s="1"/>
  <c r="G38" i="1" s="1"/>
  <c r="G14" i="7"/>
  <c r="E14" i="5" s="1"/>
  <c r="G152" i="1" s="1"/>
  <c r="K26" i="7"/>
  <c r="K26" i="5" s="1"/>
  <c r="G311" i="1" s="1"/>
  <c r="G9" i="7"/>
  <c r="E9" i="5" s="1"/>
  <c r="G87" i="1" s="1"/>
  <c r="G19" i="7"/>
  <c r="O19" i="7"/>
  <c r="Q19" i="5" s="1"/>
  <c r="S18" i="7"/>
  <c r="W18" i="5" s="1"/>
  <c r="G213" i="1" s="1"/>
  <c r="O10" i="7"/>
  <c r="Q10" i="5" s="1"/>
  <c r="G106" i="1" s="1"/>
  <c r="G18" i="7"/>
  <c r="E18" i="5" s="1"/>
  <c r="G204" i="1" s="1"/>
  <c r="G24" i="7"/>
  <c r="E24" i="5" s="1"/>
  <c r="G282" i="1" s="1"/>
  <c r="S25" i="7"/>
  <c r="W25" i="5" s="1"/>
  <c r="G304" i="1" s="1"/>
  <c r="G26" i="7"/>
  <c r="E26" i="5" s="1"/>
  <c r="G308" i="1" s="1"/>
  <c r="O16" i="7"/>
  <c r="Q16" i="5" s="1"/>
  <c r="G184" i="1" s="1"/>
  <c r="G15" i="7"/>
  <c r="E15" i="5" s="1"/>
  <c r="G165" i="1" s="1"/>
  <c r="K16" i="7"/>
  <c r="K16" i="5" s="1"/>
  <c r="G181" i="1" s="1"/>
  <c r="G16" i="7"/>
  <c r="E16" i="5" s="1"/>
  <c r="G178" i="1" s="1"/>
  <c r="G13" i="7"/>
  <c r="E13" i="5" s="1"/>
  <c r="G139" i="1" s="1"/>
  <c r="S10" i="7"/>
  <c r="W10" i="5" s="1"/>
  <c r="G109" i="1" s="1"/>
  <c r="G10" i="7"/>
  <c r="E10" i="5" s="1"/>
  <c r="G100" i="1" s="1"/>
  <c r="K12" i="7"/>
  <c r="K12" i="5" s="1"/>
  <c r="G129" i="1" s="1"/>
  <c r="O11" i="7"/>
  <c r="Q11" i="5" s="1"/>
  <c r="G119" i="1" s="1"/>
  <c r="O14" i="7"/>
  <c r="Q14" i="5" s="1"/>
  <c r="G158" i="1" s="1"/>
  <c r="O13" i="7"/>
  <c r="Q13" i="5" s="1"/>
  <c r="G145" i="1" s="1"/>
  <c r="O24" i="7"/>
  <c r="Q24" i="5" s="1"/>
  <c r="G288" i="1" s="1"/>
  <c r="S19" i="7"/>
  <c r="W19" i="5" s="1"/>
  <c r="O9" i="7"/>
  <c r="Q9" i="5" s="1"/>
  <c r="G93" i="1" s="1"/>
  <c r="K13" i="7"/>
  <c r="K13" i="5" s="1"/>
  <c r="G142" i="1" s="1"/>
  <c r="O12" i="7"/>
  <c r="Q12" i="5" s="1"/>
  <c r="G132" i="1" s="1"/>
  <c r="K11" i="7"/>
  <c r="K11" i="5" s="1"/>
  <c r="G116" i="1" s="1"/>
  <c r="K9" i="7"/>
  <c r="K9" i="5" s="1"/>
  <c r="G90" i="1" s="1"/>
  <c r="O27" i="7"/>
  <c r="Q27" i="5" s="1"/>
  <c r="G327" i="1" s="1"/>
  <c r="K18" i="7"/>
  <c r="K18" i="5" s="1"/>
  <c r="G207" i="1" s="1"/>
  <c r="O26" i="7"/>
  <c r="Q26" i="5" s="1"/>
  <c r="G314" i="1" s="1"/>
  <c r="S24" i="7"/>
  <c r="W24" i="5" s="1"/>
  <c r="G291" i="1" s="1"/>
  <c r="S13" i="7"/>
  <c r="W13" i="5" s="1"/>
  <c r="G148" i="1" s="1"/>
  <c r="K19" i="7"/>
  <c r="K19" i="5" s="1"/>
  <c r="K14" i="7"/>
  <c r="K14" i="5" s="1"/>
  <c r="G155" i="1" s="1"/>
  <c r="S15" i="7"/>
  <c r="W15" i="5" s="1"/>
  <c r="G174" i="1" s="1"/>
  <c r="S21" i="7"/>
  <c r="W21" i="5" s="1"/>
  <c r="G252" i="1" s="1"/>
  <c r="S11" i="7"/>
  <c r="W11" i="5" s="1"/>
  <c r="G122" i="1" s="1"/>
  <c r="K24" i="7"/>
  <c r="K24" i="5" s="1"/>
  <c r="G285" i="1" s="1"/>
  <c r="K21" i="7"/>
  <c r="K21" i="5" s="1"/>
  <c r="G246" i="1" s="1"/>
  <c r="K20" i="7"/>
  <c r="K20" i="5" s="1"/>
  <c r="G233" i="1" s="1"/>
  <c r="O20" i="7"/>
  <c r="Q20" i="5" s="1"/>
  <c r="G236" i="1" s="1"/>
  <c r="S26" i="7"/>
  <c r="W26" i="5" s="1"/>
  <c r="G317" i="1" s="1"/>
  <c r="S20" i="7"/>
  <c r="W20" i="5" s="1"/>
  <c r="G239" i="1" s="1"/>
  <c r="K27" i="7"/>
  <c r="K27" i="5" s="1"/>
  <c r="G324" i="1" s="1"/>
  <c r="S9" i="7"/>
  <c r="W9" i="5" s="1"/>
  <c r="G96" i="1" s="1"/>
  <c r="S12" i="7"/>
  <c r="W12" i="5" s="1"/>
  <c r="G135" i="1" s="1"/>
  <c r="S14" i="7"/>
  <c r="W14" i="5" s="1"/>
  <c r="G161" i="1" s="1"/>
  <c r="S27" i="7"/>
  <c r="W27" i="5" s="1"/>
  <c r="G330" i="1" s="1"/>
  <c r="E10" i="9"/>
  <c r="M177" i="11"/>
  <c r="G220" i="1" l="1"/>
  <c r="K28" i="5"/>
  <c r="G337" i="1" s="1"/>
  <c r="G226" i="1"/>
  <c r="W28" i="5"/>
  <c r="G343" i="1" s="1"/>
  <c r="E17" i="9"/>
  <c r="E16" i="9"/>
  <c r="G223" i="1"/>
  <c r="Q28" i="5"/>
  <c r="G340" i="1" s="1"/>
  <c r="E19" i="5"/>
  <c r="E21" i="9" l="1"/>
  <c r="E19" i="9"/>
  <c r="E26" i="2" s="1"/>
  <c r="G969" i="1" s="1"/>
  <c r="O31" i="8"/>
  <c r="I19" i="6" s="1"/>
  <c r="G43" i="1" s="1"/>
  <c r="O22" i="8"/>
  <c r="I13" i="6" s="1"/>
  <c r="G25" i="1" s="1"/>
  <c r="O18" i="8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4" i="8"/>
  <c r="I22" i="6" s="1"/>
  <c r="G52" i="1" s="1"/>
  <c r="O37" i="8"/>
  <c r="I27" i="6" s="1"/>
  <c r="G67" i="1" s="1"/>
  <c r="O32" i="8"/>
  <c r="I20" i="6" s="1"/>
  <c r="G46" i="1" s="1"/>
  <c r="O33" i="8"/>
  <c r="I21" i="6" s="1"/>
  <c r="G49" i="1" s="1"/>
  <c r="O17" i="8"/>
  <c r="I10" i="6" s="1"/>
  <c r="G16" i="1" s="1"/>
  <c r="O39" i="8"/>
  <c r="I26" i="6" s="1"/>
  <c r="G64" i="1" s="1"/>
  <c r="O38" i="8"/>
  <c r="I25" i="6" s="1"/>
  <c r="G61" i="1" s="1"/>
  <c r="AQ18" i="7"/>
  <c r="O18" i="5" s="1"/>
  <c r="G209" i="1" s="1"/>
  <c r="AY12" i="7"/>
  <c r="AA12" i="5" s="1"/>
  <c r="G137" i="1" s="1"/>
  <c r="O19" i="8"/>
  <c r="I12" i="6" s="1"/>
  <c r="G22" i="1" s="1"/>
  <c r="AU14" i="7"/>
  <c r="U14" i="5" s="1"/>
  <c r="G160" i="1" s="1"/>
  <c r="AU11" i="7"/>
  <c r="U11" i="5" s="1"/>
  <c r="G121" i="1" s="1"/>
  <c r="AQ24" i="7"/>
  <c r="O24" i="5" s="1"/>
  <c r="G287" i="1" s="1"/>
  <c r="AU12" i="7"/>
  <c r="U12" i="5" s="1"/>
  <c r="G134" i="1" s="1"/>
  <c r="AQ19" i="7"/>
  <c r="AQ13" i="7"/>
  <c r="O13" i="5" s="1"/>
  <c r="G144" i="1" s="1"/>
  <c r="AQ14" i="7"/>
  <c r="O14" i="5" s="1"/>
  <c r="G157" i="1" s="1"/>
  <c r="AY14" i="7"/>
  <c r="AA14" i="5" s="1"/>
  <c r="G163" i="1" s="1"/>
  <c r="AM18" i="7"/>
  <c r="I18" i="5" s="1"/>
  <c r="G206" i="1" s="1"/>
  <c r="AM19" i="7"/>
  <c r="AQ25" i="7"/>
  <c r="O25" i="5" s="1"/>
  <c r="G300" i="1" s="1"/>
  <c r="AM9" i="7"/>
  <c r="I9" i="5" s="1"/>
  <c r="G89" i="1" s="1"/>
  <c r="AM27" i="7"/>
  <c r="I27" i="5" s="1"/>
  <c r="G323" i="1" s="1"/>
  <c r="AM17" i="7"/>
  <c r="I17" i="5" s="1"/>
  <c r="G193" i="1" s="1"/>
  <c r="AM11" i="7"/>
  <c r="I11" i="5" s="1"/>
  <c r="G115" i="1" s="1"/>
  <c r="AQ16" i="7"/>
  <c r="O16" i="5" s="1"/>
  <c r="G183" i="1" s="1"/>
  <c r="AM13" i="7"/>
  <c r="I13" i="5" s="1"/>
  <c r="G141" i="1" s="1"/>
  <c r="O10" i="8"/>
  <c r="I8" i="6" s="1"/>
  <c r="G10" i="1" s="1"/>
  <c r="AM14" i="7"/>
  <c r="I14" i="5" s="1"/>
  <c r="G154" i="1" s="1"/>
  <c r="AU25" i="7"/>
  <c r="U25" i="5" s="1"/>
  <c r="G303" i="1" s="1"/>
  <c r="AY25" i="7"/>
  <c r="AA25" i="5" s="1"/>
  <c r="G306" i="1" s="1"/>
  <c r="AM12" i="7"/>
  <c r="I12" i="5" s="1"/>
  <c r="G128" i="1" s="1"/>
  <c r="AQ10" i="7"/>
  <c r="O10" i="5" s="1"/>
  <c r="G105" i="1" s="1"/>
  <c r="AM24" i="7"/>
  <c r="I24" i="5" s="1"/>
  <c r="G284" i="1" s="1"/>
  <c r="AU19" i="7"/>
  <c r="AM20" i="7"/>
  <c r="I20" i="5" s="1"/>
  <c r="G232" i="1" s="1"/>
  <c r="AM25" i="7"/>
  <c r="I25" i="5" s="1"/>
  <c r="G297" i="1" s="1"/>
  <c r="AM15" i="7"/>
  <c r="I15" i="5" s="1"/>
  <c r="G167" i="1" s="1"/>
  <c r="AY20" i="7"/>
  <c r="AA20" i="5" s="1"/>
  <c r="G241" i="1" s="1"/>
  <c r="AM21" i="7"/>
  <c r="I21" i="5" s="1"/>
  <c r="G245" i="1" s="1"/>
  <c r="AM10" i="7"/>
  <c r="I10" i="5" s="1"/>
  <c r="G102" i="1" s="1"/>
  <c r="AQ15" i="7"/>
  <c r="O15" i="5" s="1"/>
  <c r="G170" i="1" s="1"/>
  <c r="AM16" i="7"/>
  <c r="I16" i="5" s="1"/>
  <c r="G180" i="1" s="1"/>
  <c r="AM26" i="7"/>
  <c r="I26" i="5" s="1"/>
  <c r="G310" i="1" s="1"/>
  <c r="AQ12" i="7"/>
  <c r="O12" i="5" s="1"/>
  <c r="G131" i="1" s="1"/>
  <c r="AY11" i="7"/>
  <c r="AA11" i="5" s="1"/>
  <c r="G124" i="1" s="1"/>
  <c r="AY19" i="7"/>
  <c r="AA19" i="5" s="1"/>
  <c r="AQ17" i="7"/>
  <c r="O17" i="5" s="1"/>
  <c r="G196" i="1" s="1"/>
  <c r="AU16" i="7"/>
  <c r="U16" i="5" s="1"/>
  <c r="G186" i="1" s="1"/>
  <c r="AU18" i="7"/>
  <c r="U18" i="5" s="1"/>
  <c r="G212" i="1" s="1"/>
  <c r="AQ11" i="7"/>
  <c r="O11" i="5" s="1"/>
  <c r="G118" i="1" s="1"/>
  <c r="AU13" i="7"/>
  <c r="U13" i="5" s="1"/>
  <c r="G147" i="1" s="1"/>
  <c r="AU9" i="7"/>
  <c r="U9" i="5" s="1"/>
  <c r="G95" i="1" s="1"/>
  <c r="AQ26" i="7"/>
  <c r="O26" i="5" s="1"/>
  <c r="G313" i="1" s="1"/>
  <c r="AU26" i="7"/>
  <c r="U26" i="5" s="1"/>
  <c r="G316" i="1" s="1"/>
  <c r="AQ9" i="7"/>
  <c r="O9" i="5" s="1"/>
  <c r="G92" i="1" s="1"/>
  <c r="AY18" i="7"/>
  <c r="AA18" i="5" s="1"/>
  <c r="G215" i="1" s="1"/>
  <c r="AQ21" i="7"/>
  <c r="O21" i="5" s="1"/>
  <c r="G248" i="1" s="1"/>
  <c r="AU21" i="7"/>
  <c r="U21" i="5" s="1"/>
  <c r="G251" i="1" s="1"/>
  <c r="AU24" i="7"/>
  <c r="U24" i="5" s="1"/>
  <c r="G290" i="1" s="1"/>
  <c r="O30" i="8"/>
  <c r="I18" i="6" s="1"/>
  <c r="G40" i="1" s="1"/>
  <c r="AU10" i="7"/>
  <c r="U10" i="5" s="1"/>
  <c r="G108" i="1" s="1"/>
  <c r="AU17" i="7"/>
  <c r="U17" i="5" s="1"/>
  <c r="G199" i="1" s="1"/>
  <c r="AQ20" i="7"/>
  <c r="O20" i="5" s="1"/>
  <c r="G235" i="1" s="1"/>
  <c r="AU20" i="7"/>
  <c r="U20" i="5" s="1"/>
  <c r="G238" i="1" s="1"/>
  <c r="AY10" i="7"/>
  <c r="AA10" i="5" s="1"/>
  <c r="G111" i="1" s="1"/>
  <c r="AU15" i="7"/>
  <c r="U15" i="5" s="1"/>
  <c r="G173" i="1" s="1"/>
  <c r="AY26" i="7"/>
  <c r="AA26" i="5" s="1"/>
  <c r="G319" i="1" s="1"/>
  <c r="AY15" i="7"/>
  <c r="AA15" i="5" s="1"/>
  <c r="G176" i="1" s="1"/>
  <c r="AQ27" i="7"/>
  <c r="O27" i="5" s="1"/>
  <c r="G326" i="1" s="1"/>
  <c r="AY16" i="7"/>
  <c r="AA16" i="5" s="1"/>
  <c r="G189" i="1" s="1"/>
  <c r="AY24" i="7"/>
  <c r="AA24" i="5" s="1"/>
  <c r="G293" i="1" s="1"/>
  <c r="AY21" i="7"/>
  <c r="AA21" i="5" s="1"/>
  <c r="G254" i="1" s="1"/>
  <c r="AY9" i="7"/>
  <c r="AA9" i="5" s="1"/>
  <c r="G98" i="1" s="1"/>
  <c r="AY17" i="7"/>
  <c r="AA17" i="5" s="1"/>
  <c r="G202" i="1" s="1"/>
  <c r="AY13" i="7"/>
  <c r="AA13" i="5" s="1"/>
  <c r="G150" i="1" s="1"/>
  <c r="AU27" i="7"/>
  <c r="U27" i="5" s="1"/>
  <c r="G329" i="1" s="1"/>
  <c r="AY27" i="7"/>
  <c r="AA27" i="5" s="1"/>
  <c r="G332" i="1" s="1"/>
  <c r="G217" i="1"/>
  <c r="E28" i="5"/>
  <c r="G334" i="1" s="1"/>
  <c r="I19" i="5" l="1"/>
  <c r="U19" i="5"/>
  <c r="G228" i="1"/>
  <c r="AA28" i="5"/>
  <c r="G345" i="1" s="1"/>
  <c r="O19" i="5"/>
  <c r="E24" i="9"/>
  <c r="E27" i="2" s="1"/>
  <c r="G970" i="1" s="1"/>
  <c r="E22" i="9"/>
  <c r="E23" i="9" s="1"/>
  <c r="G225" i="1" l="1"/>
  <c r="U28" i="5"/>
  <c r="G342" i="1" s="1"/>
  <c r="G222" i="1"/>
  <c r="O28" i="5"/>
  <c r="G339" i="1" s="1"/>
  <c r="G219" i="1"/>
  <c r="I28" i="5"/>
  <c r="G336" i="1" s="1"/>
</calcChain>
</file>

<file path=xl/sharedStrings.xml><?xml version="1.0" encoding="utf-8"?>
<sst xmlns="http://schemas.openxmlformats.org/spreadsheetml/2006/main" count="90973" uniqueCount="47981">
  <si>
    <t>CN 2017 Run: 03/06/2019 05:07:35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</si>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</sst>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0BC01-E95B-4121-881C-40EC9011EE7F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114900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1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C8BB7-160A-4781-95D9-27625BE094A1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2803.087</v>
      </c>
      <c r="F8" s="16" t="s">
        <v>175</v>
      </c>
      <c r="G8" s="15">
        <v>2041.364</v>
      </c>
      <c r="H8" s="16" t="s">
        <v>176</v>
      </c>
      <c r="I8" s="15">
        <v>2292.6550000000002</v>
      </c>
      <c r="J8" s="16" t="s">
        <v>177</v>
      </c>
      <c r="K8" s="15">
        <v>2509.6170000000002</v>
      </c>
      <c r="L8" s="16" t="s">
        <v>178</v>
      </c>
      <c r="M8" s="15">
        <v>1970.797</v>
      </c>
      <c r="N8" s="16" t="s">
        <v>179</v>
      </c>
      <c r="O8" s="17">
        <f>IF(RUN_YEARS &gt; 1,(A1L101C1 + A1L101C2) / 2, 0)</f>
        <v>2422.2255</v>
      </c>
      <c r="P8" s="16" t="s">
        <v>180</v>
      </c>
      <c r="Q8" s="17">
        <f>IF(RUN_YEARS &gt; 2,(A1L101C1 + A1L101C2 + A1L101C3) / 3, 0)</f>
        <v>2379.0353333333333</v>
      </c>
      <c r="R8" s="16" t="s">
        <v>181</v>
      </c>
      <c r="S8" s="17">
        <f>IF(RUN_YEARS &gt; 3,(A1L101C1 + A1L101C2 + A1L101C3 + A1L101C4) / 4, 0)</f>
        <v>2411.68075</v>
      </c>
      <c r="T8" s="16" t="s">
        <v>182</v>
      </c>
      <c r="U8" s="17">
        <f>IF(RUN_YEARS &gt; 4,(A1L101C1 + A1L101C2 + A1L101C3 + A1L101C4 + A1L101C5) / 5, 0)</f>
        <v>2323.5039999999999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4618.7740000000003</v>
      </c>
      <c r="F9" s="16" t="s">
        <v>175</v>
      </c>
      <c r="G9" s="15">
        <v>4684.82</v>
      </c>
      <c r="H9" s="16" t="s">
        <v>176</v>
      </c>
      <c r="I9" s="15">
        <v>4642.9639999999999</v>
      </c>
      <c r="J9" s="16" t="s">
        <v>177</v>
      </c>
      <c r="K9" s="15">
        <v>4454.45</v>
      </c>
      <c r="L9" s="16" t="s">
        <v>178</v>
      </c>
      <c r="M9" s="15">
        <v>4583.7240000000002</v>
      </c>
      <c r="N9" s="16" t="s">
        <v>183</v>
      </c>
      <c r="O9" s="17">
        <f>IF(RUN_YEARS &gt; 1,(A1L102C1 + A1L102C2) / 2, 0)</f>
        <v>4651.7970000000005</v>
      </c>
      <c r="P9" s="16" t="s">
        <v>184</v>
      </c>
      <c r="Q9" s="17">
        <f>IF(RUN_YEARS &gt; 2,(A1L102C1 + A1L102C2 + A1L102C3) / 3, 0)</f>
        <v>4648.8526666666667</v>
      </c>
      <c r="R9" s="16" t="s">
        <v>185</v>
      </c>
      <c r="S9" s="17">
        <f>IF(RUN_YEARS &gt; 3,(A1L102C1 + A1L102C2 + A1L102C3 + A1L102C4) / 4, 0)</f>
        <v>4600.2520000000004</v>
      </c>
      <c r="T9" s="16" t="s">
        <v>186</v>
      </c>
      <c r="U9" s="17">
        <f>IF(RUN_YEARS &gt; 4,(A1L102C1 + A1L102C2 + A1L102C3 + A1L102C4 + A1L102C5) / 5, 0)</f>
        <v>4596.9464000000007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9299.7610000000004</v>
      </c>
      <c r="F10" s="16" t="s">
        <v>175</v>
      </c>
      <c r="G10" s="15">
        <v>9239.8680000000004</v>
      </c>
      <c r="H10" s="16" t="s">
        <v>176</v>
      </c>
      <c r="I10" s="15">
        <v>10436.682000000001</v>
      </c>
      <c r="J10" s="16" t="s">
        <v>177</v>
      </c>
      <c r="K10" s="15">
        <v>10574.323</v>
      </c>
      <c r="L10" s="16" t="s">
        <v>178</v>
      </c>
      <c r="M10" s="15">
        <v>10201.102999999999</v>
      </c>
      <c r="N10" s="16" t="s">
        <v>187</v>
      </c>
      <c r="O10" s="17">
        <f>IF(RUN_YEARS &gt; 1,(A1L103C1 + A1L103C2) / 2, 0)</f>
        <v>9269.8145000000004</v>
      </c>
      <c r="P10" s="16" t="s">
        <v>188</v>
      </c>
      <c r="Q10" s="17">
        <f>IF(RUN_YEARS &gt; 2,(A1L103C1 + A1L103C2 + A1L103C3) / 3, 0)</f>
        <v>9658.7703333333338</v>
      </c>
      <c r="R10" s="16" t="s">
        <v>189</v>
      </c>
      <c r="S10" s="17">
        <f>IF(RUN_YEARS &gt; 3,(A1L103C1 + A1L103C2 + A1L103C3 + A1L103C4) / 4, 0)</f>
        <v>9887.6585000000014</v>
      </c>
      <c r="T10" s="16" t="s">
        <v>190</v>
      </c>
      <c r="U10" s="17">
        <f>IF(RUN_YEARS &gt; 4,(A1L103C1 + A1L103C2 + A1L103C3 + A1L103C4 + A1L103C5) / 5, 0)</f>
        <v>9950.3474000000024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16721.621999999999</v>
      </c>
      <c r="F11" s="16" t="s">
        <v>175</v>
      </c>
      <c r="G11" s="15">
        <v>15966.052</v>
      </c>
      <c r="H11" s="16" t="s">
        <v>176</v>
      </c>
      <c r="I11" s="15">
        <v>17372.300999999999</v>
      </c>
      <c r="J11" s="16" t="s">
        <v>177</v>
      </c>
      <c r="K11" s="15">
        <v>17538.39</v>
      </c>
      <c r="L11" s="16" t="s">
        <v>178</v>
      </c>
      <c r="M11" s="15">
        <v>16755.624</v>
      </c>
      <c r="N11" s="16" t="s">
        <v>191</v>
      </c>
      <c r="O11" s="17">
        <f>IF(RUN_YEARS &gt; 1,(A1L104C1 + A1L104C2) / 2, 0)</f>
        <v>16343.837</v>
      </c>
      <c r="P11" s="16" t="s">
        <v>192</v>
      </c>
      <c r="Q11" s="17">
        <f>IF(RUN_YEARS &gt; 2,(A1L104C1 + A1L104C2 + A1L104C3) / 3, 0)</f>
        <v>16686.658333333333</v>
      </c>
      <c r="R11" s="16" t="s">
        <v>193</v>
      </c>
      <c r="S11" s="17">
        <f>IF(RUN_YEARS &gt; 3,(A1L104C1 + A1L104C2 + A1L104C3 + A1L104C4) / 4, 0)</f>
        <v>16899.591249999998</v>
      </c>
      <c r="T11" s="16" t="s">
        <v>194</v>
      </c>
      <c r="U11" s="17">
        <f>IF(RUN_YEARS &gt; 4,(A1L104C1 + A1L104C2 + A1L104C3 + A1L104C4 + A1L104C5) / 5, 0)</f>
        <v>16870.797799999997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7140.7849999999999</v>
      </c>
      <c r="F12" s="16" t="s">
        <v>175</v>
      </c>
      <c r="G12" s="15">
        <v>5271.0159999999996</v>
      </c>
      <c r="H12" s="16" t="s">
        <v>176</v>
      </c>
      <c r="I12" s="15">
        <v>5608.482</v>
      </c>
      <c r="J12" s="16" t="s">
        <v>177</v>
      </c>
      <c r="K12" s="15">
        <v>6534.8329999999996</v>
      </c>
      <c r="L12" s="16" t="s">
        <v>178</v>
      </c>
      <c r="M12" s="15">
        <v>5266.3310000000001</v>
      </c>
      <c r="N12" s="16" t="s">
        <v>195</v>
      </c>
      <c r="O12" s="17">
        <f>IF(RUN_YEARS &gt; 1,(A1L105C1 + A1L105C2) / 2, 0)</f>
        <v>6205.9004999999997</v>
      </c>
      <c r="P12" s="16" t="s">
        <v>196</v>
      </c>
      <c r="Q12" s="17">
        <f>IF(RUN_YEARS &gt; 2,(A1L105C1 + A1L105C2 + A1L105C3) / 3, 0)</f>
        <v>6006.7609999999995</v>
      </c>
      <c r="R12" s="16" t="s">
        <v>197</v>
      </c>
      <c r="S12" s="17">
        <f>IF(RUN_YEARS &gt; 3,(A1L105C1 + A1L105C2 + A1L105C3 + A1L105C4) / 4, 0)</f>
        <v>6138.7789999999995</v>
      </c>
      <c r="T12" s="16" t="s">
        <v>198</v>
      </c>
      <c r="U12" s="17">
        <f>IF(RUN_YEARS &gt; 4,(A1L105C1 + A1L105C2 + A1L105C3 + A1L105C4 + A1L105C5) / 5, 0)</f>
        <v>5964.2893999999997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7797.38</v>
      </c>
      <c r="F13" s="16" t="s">
        <v>175</v>
      </c>
      <c r="G13" s="15">
        <v>7686.6930000000002</v>
      </c>
      <c r="H13" s="16" t="s">
        <v>176</v>
      </c>
      <c r="I13" s="15">
        <v>7893.0010000000002</v>
      </c>
      <c r="J13" s="16" t="s">
        <v>177</v>
      </c>
      <c r="K13" s="15">
        <v>7671.1540000000005</v>
      </c>
      <c r="L13" s="16" t="s">
        <v>178</v>
      </c>
      <c r="M13" s="15">
        <v>7653.2049999999999</v>
      </c>
      <c r="N13" s="16" t="s">
        <v>199</v>
      </c>
      <c r="O13" s="17">
        <f>IF(RUN_YEARS &gt; 1,(A1L106C1 + A1L106C2) / 2, 0)</f>
        <v>7742.0365000000002</v>
      </c>
      <c r="P13" s="16" t="s">
        <v>200</v>
      </c>
      <c r="Q13" s="17">
        <f>IF(RUN_YEARS &gt; 2,(A1L106C1 + A1L106C2 + A1L106C3) / 3, 0)</f>
        <v>7792.3580000000002</v>
      </c>
      <c r="R13" s="16" t="s">
        <v>201</v>
      </c>
      <c r="S13" s="17">
        <f>IF(RUN_YEARS &gt; 3,(A1L106C1 + A1L106C2 + A1L106C3 + A1L106C4) / 4, 0)</f>
        <v>7762.0570000000007</v>
      </c>
      <c r="T13" s="16" t="s">
        <v>202</v>
      </c>
      <c r="U13" s="17">
        <f>IF(RUN_YEARS &gt; 4,(A1L106C1 + A1L106C2 + A1L106C3 + A1L106C4 + A1L106C5) / 5, 0)</f>
        <v>7740.2866000000013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20338.945</v>
      </c>
      <c r="F14" s="16" t="s">
        <v>175</v>
      </c>
      <c r="G14" s="15">
        <v>19844.063999999998</v>
      </c>
      <c r="H14" s="16" t="s">
        <v>176</v>
      </c>
      <c r="I14" s="15">
        <v>22413.499</v>
      </c>
      <c r="J14" s="16" t="s">
        <v>177</v>
      </c>
      <c r="K14" s="15">
        <v>23653.492999999999</v>
      </c>
      <c r="L14" s="16" t="s">
        <v>178</v>
      </c>
      <c r="M14" s="15">
        <v>22957.508999999998</v>
      </c>
      <c r="N14" s="16" t="s">
        <v>203</v>
      </c>
      <c r="O14" s="17">
        <f>IF(RUN_YEARS &gt; 1,(A1L107C1 + A1L107C2) / 2, 0)</f>
        <v>20091.504499999999</v>
      </c>
      <c r="P14" s="16" t="s">
        <v>204</v>
      </c>
      <c r="Q14" s="17">
        <f>IF(RUN_YEARS &gt; 2,(A1L107C1 + A1L107C2 + A1L107C3) / 3, 0)</f>
        <v>20865.502666666667</v>
      </c>
      <c r="R14" s="16" t="s">
        <v>205</v>
      </c>
      <c r="S14" s="17">
        <f>IF(RUN_YEARS &gt; 3,(A1L107C1 + A1L107C2 + A1L107C3 + A1L107C4) / 4, 0)</f>
        <v>21562.500250000001</v>
      </c>
      <c r="T14" s="16" t="s">
        <v>206</v>
      </c>
      <c r="U14" s="17">
        <f>IF(RUN_YEARS &gt; 4,(A1L107C1 + A1L107C2 + A1L107C3 + A1L107C4 + A1L107C5) / 5, 0)</f>
        <v>21841.502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35277.11</v>
      </c>
      <c r="F15" s="16" t="s">
        <v>175</v>
      </c>
      <c r="G15" s="15">
        <v>32801.773000000001</v>
      </c>
      <c r="H15" s="16" t="s">
        <v>176</v>
      </c>
      <c r="I15" s="15">
        <v>35914.982000000004</v>
      </c>
      <c r="J15" s="16" t="s">
        <v>177</v>
      </c>
      <c r="K15" s="15">
        <v>37859.480000000003</v>
      </c>
      <c r="L15" s="16" t="s">
        <v>178</v>
      </c>
      <c r="M15" s="15">
        <v>35877.044999999998</v>
      </c>
      <c r="N15" s="16" t="s">
        <v>207</v>
      </c>
      <c r="O15" s="17">
        <f>IF(RUN_YEARS &gt; 1,(A1L108C1 + A1L108C2) / 2, 0)</f>
        <v>34039.441500000001</v>
      </c>
      <c r="P15" s="16" t="s">
        <v>208</v>
      </c>
      <c r="Q15" s="17">
        <f>IF(RUN_YEARS &gt; 2,(A1L108C1 + A1L108C2 + A1L108C3) / 3, 0)</f>
        <v>34664.621666666666</v>
      </c>
      <c r="R15" s="16" t="s">
        <v>209</v>
      </c>
      <c r="S15" s="17">
        <f>IF(RUN_YEARS &gt; 3,(A1L108C1 + A1L108C2 + A1L108C3 + A1L108C4) / 4, 0)</f>
        <v>35463.33625</v>
      </c>
      <c r="T15" s="16" t="s">
        <v>210</v>
      </c>
      <c r="U15" s="17">
        <f>IF(RUN_YEARS &gt; 4,(A1L108C1 + A1L108C2 + A1L108C3 + A1L108C4 + A1L108C5) / 5, 0)</f>
        <v>35546.078000000001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2433.02</v>
      </c>
      <c r="F16" s="16" t="s">
        <v>175</v>
      </c>
      <c r="G16" s="15">
        <v>2176.9740000000002</v>
      </c>
      <c r="H16" s="16" t="s">
        <v>176</v>
      </c>
      <c r="I16" s="15">
        <v>2615.5970000000002</v>
      </c>
      <c r="J16" s="16" t="s">
        <v>177</v>
      </c>
      <c r="K16" s="15">
        <v>2940.5030000000002</v>
      </c>
      <c r="L16" s="16" t="s">
        <v>178</v>
      </c>
      <c r="M16" s="15">
        <v>2631.8870000000002</v>
      </c>
      <c r="N16" s="16" t="s">
        <v>211</v>
      </c>
      <c r="O16" s="17">
        <f>IF(RUN_YEARS &gt; 1,(A1L109C1 + A1L109C2) / 2, 0)</f>
        <v>2304.9970000000003</v>
      </c>
      <c r="P16" s="16" t="s">
        <v>212</v>
      </c>
      <c r="Q16" s="17">
        <f>IF(RUN_YEARS &gt; 2,(A1L109C1 + A1L109C2 + A1L109C3) / 3, 0)</f>
        <v>2408.5303333333336</v>
      </c>
      <c r="R16" s="16" t="s">
        <v>213</v>
      </c>
      <c r="S16" s="17">
        <f>IF(RUN_YEARS &gt; 3,(A1L109C1 + A1L109C2 + A1L109C3 + A1L109C4) / 4, 0)</f>
        <v>2541.5235000000002</v>
      </c>
      <c r="T16" s="16" t="s">
        <v>214</v>
      </c>
      <c r="U16" s="17">
        <f>IF(RUN_YEARS &gt; 4,(A1L109C1 + A1L109C2 + A1L109C3 + A1L109C4 + A1L109C5) / 5, 0)</f>
        <v>2559.5962000000004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3215.5709999999999</v>
      </c>
      <c r="F17" s="16" t="s">
        <v>175</v>
      </c>
      <c r="G17" s="15">
        <v>3022.38</v>
      </c>
      <c r="H17" s="16" t="s">
        <v>176</v>
      </c>
      <c r="I17" s="15">
        <v>3327.4580000000001</v>
      </c>
      <c r="J17" s="16" t="s">
        <v>177</v>
      </c>
      <c r="K17" s="15">
        <v>3841.922</v>
      </c>
      <c r="L17" s="16" t="s">
        <v>178</v>
      </c>
      <c r="M17" s="15">
        <v>3963.027</v>
      </c>
      <c r="N17" s="16" t="s">
        <v>215</v>
      </c>
      <c r="O17" s="17">
        <f>IF(RUN_YEARS &gt; 1,(A1L110C1 + A1L110C2) / 2, 0)</f>
        <v>3118.9755</v>
      </c>
      <c r="P17" s="16" t="s">
        <v>216</v>
      </c>
      <c r="Q17" s="17">
        <f>IF(RUN_YEARS &gt; 2,(A1L110C1 + A1L110C2 + A1L110C3) / 3, 0)</f>
        <v>3188.4696666666664</v>
      </c>
      <c r="R17" s="16" t="s">
        <v>217</v>
      </c>
      <c r="S17" s="17">
        <f>IF(RUN_YEARS &gt; 3,(A1L110C1 + A1L110C2 + A1L110C3 + A1L110C4) / 4, 0)</f>
        <v>3351.83275</v>
      </c>
      <c r="T17" s="16" t="s">
        <v>218</v>
      </c>
      <c r="U17" s="17">
        <f>IF(RUN_YEARS &gt; 4,(A1L110C1 + A1L110C2 + A1L110C3 + A1L110C4 + A1L110C5) / 5, 0)</f>
        <v>3474.0716000000002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5648.5910000000003</v>
      </c>
      <c r="F18" s="16" t="s">
        <v>220</v>
      </c>
      <c r="G18" s="17">
        <f>(A1L109C2 + A1L110C2)</f>
        <v>5199.3540000000003</v>
      </c>
      <c r="H18" s="16" t="s">
        <v>221</v>
      </c>
      <c r="I18" s="17">
        <f>(A1L109C3 + A1L110C3)</f>
        <v>5943.0550000000003</v>
      </c>
      <c r="J18" s="16" t="s">
        <v>222</v>
      </c>
      <c r="K18" s="17">
        <f>(A1L109C4 + A1L110C4)</f>
        <v>6782.4250000000002</v>
      </c>
      <c r="L18" s="16" t="s">
        <v>223</v>
      </c>
      <c r="M18" s="17">
        <f>(A1L109C5 + A1L110C5)</f>
        <v>6594.9140000000007</v>
      </c>
      <c r="N18" s="16" t="s">
        <v>224</v>
      </c>
      <c r="O18" s="17">
        <f>IF(RUN_YEARS &gt; 1,(A1L111C1 + A1L111C2) / 2, 0)</f>
        <v>5423.9724999999999</v>
      </c>
      <c r="P18" s="16" t="s">
        <v>225</v>
      </c>
      <c r="Q18" s="17">
        <f>IF(RUN_YEARS &gt; 2,(A1L111C1 + A1L111C2 + A1L111C3) / 3, 0)</f>
        <v>5597</v>
      </c>
      <c r="R18" s="16" t="s">
        <v>226</v>
      </c>
      <c r="S18" s="17">
        <f>IF(RUN_YEARS &gt; 3,(A1L111C1 + A1L111C2 + A1L111C3 + A1L111C4) / 4, 0)</f>
        <v>5893.3562499999998</v>
      </c>
      <c r="T18" s="16" t="s">
        <v>227</v>
      </c>
      <c r="U18" s="17">
        <f>IF(RUN_YEARS &gt; 4,(A1L111C1 + A1L111C2 + A1L111C3 + A1L111C4 + A1L111C5) / 5, 0)</f>
        <v>6033.6678000000002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40925.701000000001</v>
      </c>
      <c r="F19" s="16" t="s">
        <v>175</v>
      </c>
      <c r="G19" s="15">
        <v>38001.127</v>
      </c>
      <c r="H19" s="16" t="s">
        <v>176</v>
      </c>
      <c r="I19" s="15">
        <v>41858.036999999997</v>
      </c>
      <c r="J19" s="16" t="s">
        <v>177</v>
      </c>
      <c r="K19" s="15">
        <v>44641.904999999999</v>
      </c>
      <c r="L19" s="16" t="s">
        <v>178</v>
      </c>
      <c r="M19" s="15">
        <v>42471.959000000003</v>
      </c>
      <c r="N19" s="16" t="s">
        <v>228</v>
      </c>
      <c r="O19" s="17">
        <f>IF(RUN_YEARS &gt; 1,(A1L112C1 + A1L112C2) / 2, 0)</f>
        <v>39463.414000000004</v>
      </c>
      <c r="P19" s="16" t="s">
        <v>229</v>
      </c>
      <c r="Q19" s="17">
        <f>IF(RUN_YEARS &gt; 2,(A1L112C1 + A1L112C2 + A1L112C3) / 3, 0)</f>
        <v>40261.621666666666</v>
      </c>
      <c r="R19" s="16" t="s">
        <v>230</v>
      </c>
      <c r="S19" s="17">
        <f>IF(RUN_YEARS &gt; 3,(A1L112C1 + A1L112C2 + A1L112C3 + A1L112C4) / 4, 0)</f>
        <v>41356.692500000005</v>
      </c>
      <c r="T19" s="16" t="s">
        <v>231</v>
      </c>
      <c r="U19" s="17">
        <f>IF(RUN_YEARS &gt; 4,(A1L112C1 + A1L112C2 + A1L112C3 + A1L112C4 + A1L112C5) / 5, 0)</f>
        <v>41579.745800000004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4</v>
      </c>
      <c r="F20" s="16" t="s">
        <v>175</v>
      </c>
      <c r="G20" s="15">
        <v>1</v>
      </c>
      <c r="H20" s="16" t="s">
        <v>176</v>
      </c>
      <c r="I20" s="15">
        <v>1</v>
      </c>
      <c r="J20" s="16" t="s">
        <v>177</v>
      </c>
      <c r="K20" s="15">
        <v>1</v>
      </c>
      <c r="L20" s="16" t="s">
        <v>178</v>
      </c>
      <c r="M20" s="15">
        <v>5</v>
      </c>
      <c r="N20" s="16" t="s">
        <v>232</v>
      </c>
      <c r="O20" s="17">
        <f>IF(RUN_YEARS &gt; 1,(A1L113C1 + A1L113C2) / 2, 0)</f>
        <v>2.5</v>
      </c>
      <c r="P20" s="16" t="s">
        <v>233</v>
      </c>
      <c r="Q20" s="17">
        <f>IF(RUN_YEARS &gt; 2,(A1L113C1 + A1L113C2 + A1L113C3) / 3, 0)</f>
        <v>2</v>
      </c>
      <c r="R20" s="16" t="s">
        <v>234</v>
      </c>
      <c r="S20" s="17">
        <f>IF(RUN_YEARS &gt; 3,(A1L113C1 + A1L113C2 + A1L113C3 + A1L113C4) / 4, 0)</f>
        <v>1.75</v>
      </c>
      <c r="T20" s="16" t="s">
        <v>235</v>
      </c>
      <c r="U20" s="17">
        <f>IF(RUN_YEARS &gt; 4,(A1L113C1 + A1L113C2 + A1L113C3 + A1L113C4 + A1L113C5) / 5, 0)</f>
        <v>2.4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1490455</v>
      </c>
      <c r="F21" s="16" t="s">
        <v>175</v>
      </c>
      <c r="G21" s="15">
        <v>1358396</v>
      </c>
      <c r="H21" s="16" t="s">
        <v>176</v>
      </c>
      <c r="I21" s="15">
        <v>1462276</v>
      </c>
      <c r="J21" s="16" t="s">
        <v>177</v>
      </c>
      <c r="K21" s="15">
        <v>1552435</v>
      </c>
      <c r="L21" s="16" t="s">
        <v>178</v>
      </c>
      <c r="M21" s="15">
        <v>1424190</v>
      </c>
      <c r="N21" s="16" t="s">
        <v>236</v>
      </c>
      <c r="O21" s="17">
        <f>IF(RUN_YEARS &gt; 1,(A1L114C1 + A1L114C2) / 2, 0)</f>
        <v>1424425.5</v>
      </c>
      <c r="P21" s="16" t="s">
        <v>237</v>
      </c>
      <c r="Q21" s="17">
        <f>IF(RUN_YEARS &gt; 2,(A1L114C1 + A1L114C2 + A1L114C3) / 3, 0)</f>
        <v>1437042.3333333333</v>
      </c>
      <c r="R21" s="16" t="s">
        <v>238</v>
      </c>
      <c r="S21" s="17">
        <f>IF(RUN_YEARS &gt; 3,(A1L114C1 + A1L114C2 + A1L114C3 + A1L114C4) / 4, 0)</f>
        <v>1465890.5</v>
      </c>
      <c r="T21" s="16" t="s">
        <v>239</v>
      </c>
      <c r="U21" s="17">
        <f>IF(RUN_YEARS &gt; 4,(A1L114C1 + A1L114C2 + A1L114C3 + A1L114C4 + A1L114C5) / 5, 0)</f>
        <v>1457550.4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338174</v>
      </c>
      <c r="F22" s="16" t="s">
        <v>175</v>
      </c>
      <c r="G22" s="15">
        <v>243432</v>
      </c>
      <c r="H22" s="16" t="s">
        <v>176</v>
      </c>
      <c r="I22" s="15">
        <v>268366</v>
      </c>
      <c r="J22" s="16" t="s">
        <v>177</v>
      </c>
      <c r="K22" s="15">
        <v>300236</v>
      </c>
      <c r="L22" s="16" t="s">
        <v>178</v>
      </c>
      <c r="M22" s="15">
        <v>242111</v>
      </c>
      <c r="N22" s="16" t="s">
        <v>240</v>
      </c>
      <c r="O22" s="17">
        <f>IF(RUN_YEARS &gt; 1,(A1L115C1 + A1L115C2) / 2, 0)</f>
        <v>290803</v>
      </c>
      <c r="P22" s="16" t="s">
        <v>241</v>
      </c>
      <c r="Q22" s="17">
        <f>IF(RUN_YEARS &gt; 2,(A1L115C1 + A1L115C2 + A1L115C3) / 3, 0)</f>
        <v>283324</v>
      </c>
      <c r="R22" s="16" t="s">
        <v>242</v>
      </c>
      <c r="S22" s="17">
        <f>IF(RUN_YEARS &gt; 3,(A1L115C1 + A1L115C2 + A1L115C3 + A1L115C4) / 4, 0)</f>
        <v>287552</v>
      </c>
      <c r="T22" s="16" t="s">
        <v>243</v>
      </c>
      <c r="U22" s="17">
        <f>IF(RUN_YEARS &gt; 4,(A1L115C1 + A1L115C2 + A1L115C3 + A1L115C4 + A1L115C5) / 5, 0)</f>
        <v>278463.8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210107</v>
      </c>
      <c r="F23" s="16" t="s">
        <v>175</v>
      </c>
      <c r="G23" s="15">
        <v>188870</v>
      </c>
      <c r="H23" s="16" t="s">
        <v>176</v>
      </c>
      <c r="I23" s="15">
        <v>180173</v>
      </c>
      <c r="J23" s="16" t="s">
        <v>177</v>
      </c>
      <c r="K23" s="15">
        <v>189281</v>
      </c>
      <c r="L23" s="16" t="s">
        <v>178</v>
      </c>
      <c r="M23" s="15">
        <v>172504</v>
      </c>
      <c r="N23" s="16" t="s">
        <v>244</v>
      </c>
      <c r="O23" s="17">
        <f>IF(RUN_YEARS &gt; 1,(A1L116C1 + A1L116C2) / 2, 0)</f>
        <v>199488.5</v>
      </c>
      <c r="P23" s="16" t="s">
        <v>245</v>
      </c>
      <c r="Q23" s="17">
        <f>IF(RUN_YEARS &gt; 2,(A1L116C1 + A1L116C2 + A1L116C3) / 3, 0)</f>
        <v>193050</v>
      </c>
      <c r="R23" s="16" t="s">
        <v>246</v>
      </c>
      <c r="S23" s="17">
        <f>IF(RUN_YEARS &gt; 3,(A1L116C1 + A1L116C2 + A1L116C3 + A1L116C4) / 4, 0)</f>
        <v>192107.75</v>
      </c>
      <c r="T23" s="16" t="s">
        <v>247</v>
      </c>
      <c r="U23" s="17">
        <f>IF(RUN_YEARS &gt; 4,(A1L116C1 + A1L116C2 + A1L116C3 + A1L116C4 + A1L116C5) / 5, 0)</f>
        <v>188187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942174</v>
      </c>
      <c r="F24" s="16" t="s">
        <v>175</v>
      </c>
      <c r="G24" s="15">
        <v>926094</v>
      </c>
      <c r="H24" s="16" t="s">
        <v>176</v>
      </c>
      <c r="I24" s="15">
        <v>1013737</v>
      </c>
      <c r="J24" s="16" t="s">
        <v>177</v>
      </c>
      <c r="K24" s="15">
        <v>1062918</v>
      </c>
      <c r="L24" s="16" t="s">
        <v>178</v>
      </c>
      <c r="M24" s="15">
        <v>1009575</v>
      </c>
      <c r="N24" s="16" t="s">
        <v>248</v>
      </c>
      <c r="O24" s="17">
        <f>IF(RUN_YEARS &gt; 1,(A1L117C1 + A1L117C2) / 2, 0)</f>
        <v>934134</v>
      </c>
      <c r="P24" s="16" t="s">
        <v>249</v>
      </c>
      <c r="Q24" s="17">
        <f>IF(RUN_YEARS &gt; 2,(A1L117C1 + A1L117C2 + A1L117C3) / 3, 0)</f>
        <v>960668.33333333337</v>
      </c>
      <c r="R24" s="16" t="s">
        <v>250</v>
      </c>
      <c r="S24" s="17">
        <f>IF(RUN_YEARS &gt; 3,(A1L117C1 + A1L117C2 + A1L117C3 + A1L117C4) / 4, 0)</f>
        <v>986230.75</v>
      </c>
      <c r="T24" s="16" t="s">
        <v>251</v>
      </c>
      <c r="U24" s="17">
        <f>IF(RUN_YEARS &gt; 4,(A1L117C1 + A1L117C2 + A1L117C3 + A1L117C4 + A1L117C5) / 5, 0)</f>
        <v>990899.6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7103723</v>
      </c>
      <c r="F25" s="16" t="s">
        <v>175</v>
      </c>
      <c r="G25" s="15">
        <v>6604906</v>
      </c>
      <c r="H25" s="16" t="s">
        <v>176</v>
      </c>
      <c r="I25" s="15">
        <v>7212288</v>
      </c>
      <c r="J25" s="16" t="s">
        <v>177</v>
      </c>
      <c r="K25" s="15">
        <v>7569846</v>
      </c>
      <c r="L25" s="16" t="s">
        <v>178</v>
      </c>
      <c r="M25" s="15">
        <v>7149579</v>
      </c>
      <c r="N25" s="16" t="s">
        <v>252</v>
      </c>
      <c r="O25" s="17">
        <f>IF(RUN_YEARS &gt; 1,(A1L118C1 + A1L118C2) / 2, 0)</f>
        <v>6854314.5</v>
      </c>
      <c r="P25" s="16" t="s">
        <v>253</v>
      </c>
      <c r="Q25" s="17">
        <f>IF(RUN_YEARS &gt; 2,(A1L118C1 + A1L118C2 + A1L118C3) / 3, 0)</f>
        <v>6973639</v>
      </c>
      <c r="R25" s="16" t="s">
        <v>254</v>
      </c>
      <c r="S25" s="17">
        <f>IF(RUN_YEARS &gt; 3,(A1L118C1 + A1L118C2 + A1L118C3 + A1L118C4) / 4, 0)</f>
        <v>7122690.75</v>
      </c>
      <c r="T25" s="16" t="s">
        <v>255</v>
      </c>
      <c r="U25" s="17">
        <f>IF(RUN_YEARS &gt; 4,(A1L118C1 + A1L118C2 + A1L118C3 + A1L118C4 + A1L118C5) / 5, 0)</f>
        <v>7128068.4000000004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28115438</v>
      </c>
      <c r="F26" s="16" t="s">
        <v>175</v>
      </c>
      <c r="G26" s="15">
        <v>19772844</v>
      </c>
      <c r="H26" s="16" t="s">
        <v>176</v>
      </c>
      <c r="I26" s="15">
        <v>21622919</v>
      </c>
      <c r="J26" s="16" t="s">
        <v>177</v>
      </c>
      <c r="K26" s="15">
        <v>23056371</v>
      </c>
      <c r="L26" s="16" t="s">
        <v>178</v>
      </c>
      <c r="M26" s="15">
        <v>17687268</v>
      </c>
      <c r="N26" s="16" t="s">
        <v>256</v>
      </c>
      <c r="O26" s="17">
        <f>IF(RUN_YEARS &gt; 1,(A1L119C1 + A1L119C2) / 2, 0)</f>
        <v>23944141</v>
      </c>
      <c r="P26" s="16" t="s">
        <v>257</v>
      </c>
      <c r="Q26" s="17">
        <f>IF(RUN_YEARS &gt; 2,(A1L119C1 + A1L119C2 + A1L119C3) / 3, 0)</f>
        <v>23170400.333333332</v>
      </c>
      <c r="R26" s="16" t="s">
        <v>258</v>
      </c>
      <c r="S26" s="17">
        <f>IF(RUN_YEARS &gt; 3,(A1L119C1 + A1L119C2 + A1L119C3 + A1L119C4) / 4, 0)</f>
        <v>23141893</v>
      </c>
      <c r="T26" s="16" t="s">
        <v>259</v>
      </c>
      <c r="U26" s="17">
        <f>IF(RUN_YEARS &gt; 4,(A1L119C1 + A1L119C2 + A1L119C3 + A1L119C4 + A1L119C5) / 5, 0)</f>
        <v>22050968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16690274</v>
      </c>
      <c r="F27" s="16" t="s">
        <v>175</v>
      </c>
      <c r="G27" s="15">
        <v>15164298</v>
      </c>
      <c r="H27" s="16" t="s">
        <v>176</v>
      </c>
      <c r="I27" s="15">
        <v>14213879</v>
      </c>
      <c r="J27" s="16" t="s">
        <v>177</v>
      </c>
      <c r="K27" s="15">
        <v>15403402</v>
      </c>
      <c r="L27" s="16" t="s">
        <v>178</v>
      </c>
      <c r="M27" s="15">
        <v>14739035</v>
      </c>
      <c r="N27" s="16" t="s">
        <v>260</v>
      </c>
      <c r="O27" s="17">
        <f>IF(RUN_YEARS &gt; 1,(A1L120C1 + A1L120C2) / 2, 0)</f>
        <v>15927286</v>
      </c>
      <c r="P27" s="16" t="s">
        <v>261</v>
      </c>
      <c r="Q27" s="17">
        <f>IF(RUN_YEARS &gt; 2,(A1L120C1 + A1L120C2 + A1L120C3) / 3, 0)</f>
        <v>15356150.333333334</v>
      </c>
      <c r="R27" s="16" t="s">
        <v>262</v>
      </c>
      <c r="S27" s="17">
        <f>IF(RUN_YEARS &gt; 3,(A1L120C1 + A1L120C2 + A1L120C3 + A1L120C4) / 4, 0)</f>
        <v>15367963.25</v>
      </c>
      <c r="T27" s="16" t="s">
        <v>263</v>
      </c>
      <c r="U27" s="17">
        <f>IF(RUN_YEARS &gt; 4,(A1L120C1 + A1L120C2 + A1L120C3 + A1L120C4 + A1L120C5) / 5, 0)</f>
        <v>15242177.6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77792771</v>
      </c>
      <c r="F28" s="16" t="s">
        <v>175</v>
      </c>
      <c r="G28" s="15">
        <v>76036539</v>
      </c>
      <c r="H28" s="16" t="s">
        <v>176</v>
      </c>
      <c r="I28" s="15">
        <v>82569675</v>
      </c>
      <c r="J28" s="16" t="s">
        <v>177</v>
      </c>
      <c r="K28" s="15">
        <v>86714319</v>
      </c>
      <c r="L28" s="16" t="s">
        <v>178</v>
      </c>
      <c r="M28" s="15">
        <v>81602629</v>
      </c>
      <c r="N28" s="16" t="s">
        <v>264</v>
      </c>
      <c r="O28" s="17">
        <f>IF(RUN_YEARS &gt; 1,(A1L121C1 + A1L121C2) / 2, 0)</f>
        <v>76914655</v>
      </c>
      <c r="P28" s="16" t="s">
        <v>265</v>
      </c>
      <c r="Q28" s="17">
        <f>IF(RUN_YEARS &gt; 2,(A1L121C1 + A1L121C2 + A1L121C3) / 3, 0)</f>
        <v>78799661.666666672</v>
      </c>
      <c r="R28" s="16" t="s">
        <v>266</v>
      </c>
      <c r="S28" s="17">
        <f>IF(RUN_YEARS &gt; 3,(A1L121C1 + A1L121C2 + A1L121C3 + A1L121C4) / 4, 0)</f>
        <v>80778326</v>
      </c>
      <c r="T28" s="16" t="s">
        <v>267</v>
      </c>
      <c r="U28" s="17">
        <f>IF(RUN_YEARS &gt; 4,(A1L121C1 + A1L121C2 + A1L121C3 + A1L121C4 + A1L121C5) / 5, 0)</f>
        <v>80943186.599999994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122598483</v>
      </c>
      <c r="F29" s="16" t="s">
        <v>269</v>
      </c>
      <c r="G29" s="17">
        <f>SUM(A1L119C2:A1L121C2)</f>
        <v>110973681</v>
      </c>
      <c r="H29" s="16" t="s">
        <v>270</v>
      </c>
      <c r="I29" s="17">
        <f>SUM(A1L119C3:A1L121C3)</f>
        <v>118406473</v>
      </c>
      <c r="J29" s="16" t="s">
        <v>271</v>
      </c>
      <c r="K29" s="17">
        <f>SUM(A1L119C4:A1L121C4)</f>
        <v>125174092</v>
      </c>
      <c r="L29" s="16" t="s">
        <v>272</v>
      </c>
      <c r="M29" s="17">
        <f>SUM(A1L119C5:A1L121C5)</f>
        <v>114028932</v>
      </c>
      <c r="N29" s="16" t="s">
        <v>273</v>
      </c>
      <c r="O29" s="17">
        <f>IF(RUN_YEARS &gt; 1,(A1L122C1 + A1L122C2) / 2, 0)</f>
        <v>116786082</v>
      </c>
      <c r="P29" s="16" t="s">
        <v>274</v>
      </c>
      <c r="Q29" s="17">
        <f>IF(RUN_YEARS &gt; 2,(A1L122C1 + A1L122C2 + A1L122C3) / 3, 0)</f>
        <v>117326212.33333333</v>
      </c>
      <c r="R29" s="16" t="s">
        <v>275</v>
      </c>
      <c r="S29" s="17">
        <f>IF(RUN_YEARS &gt; 3,(A1L122C1 + A1L122C2 + A1L122C3 + A1L122C4) / 4, 0)</f>
        <v>119288182.25</v>
      </c>
      <c r="T29" s="16" t="s">
        <v>276</v>
      </c>
      <c r="U29" s="17">
        <f>IF(RUN_YEARS &gt; 4,(A1L122C1 + A1L122C2 + A1L122C3 + A1L122C4 + A1L122C5) / 5, 0)</f>
        <v>118236332.2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130733042</v>
      </c>
      <c r="F30" s="16" t="s">
        <v>175</v>
      </c>
      <c r="G30" s="15">
        <v>118764578</v>
      </c>
      <c r="H30" s="16" t="s">
        <v>176</v>
      </c>
      <c r="I30" s="15">
        <v>126831211</v>
      </c>
      <c r="J30" s="16" t="s">
        <v>177</v>
      </c>
      <c r="K30" s="15">
        <v>133716667</v>
      </c>
      <c r="L30" s="16" t="s">
        <v>178</v>
      </c>
      <c r="M30" s="15">
        <v>122137649</v>
      </c>
      <c r="N30" s="16" t="s">
        <v>277</v>
      </c>
      <c r="O30" s="17">
        <f>IF(RUN_YEARS &gt; 1,(A1L123C1 + A1L123C2) / 2, 0)</f>
        <v>124748810</v>
      </c>
      <c r="P30" s="16" t="s">
        <v>278</v>
      </c>
      <c r="Q30" s="17">
        <f>IF(RUN_YEARS &gt; 2,(A1L123C1 + A1L123C2 + A1L123C3) / 3, 0)</f>
        <v>125442943.66666667</v>
      </c>
      <c r="R30" s="16" t="s">
        <v>279</v>
      </c>
      <c r="S30" s="17">
        <f>IF(RUN_YEARS &gt; 3,(A1L123C1 + A1L123C2 + A1L123C3 + A1L123C4) / 4, 0)</f>
        <v>127511374.5</v>
      </c>
      <c r="T30" s="16" t="s">
        <v>280</v>
      </c>
      <c r="U30" s="17">
        <f>IF(RUN_YEARS &gt; 4,(A1L123C1 + A1L123C2 + A1L123C3 + A1L123C4 + A1L123C5) / 5, 0)</f>
        <v>126436629.40000001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185472</v>
      </c>
      <c r="F31" s="16" t="s">
        <v>175</v>
      </c>
      <c r="G31" s="15">
        <v>174008</v>
      </c>
      <c r="H31" s="16" t="s">
        <v>176</v>
      </c>
      <c r="I31" s="15">
        <v>192763</v>
      </c>
      <c r="J31" s="16" t="s">
        <v>177</v>
      </c>
      <c r="K31" s="15">
        <v>214297</v>
      </c>
      <c r="L31" s="16" t="s">
        <v>178</v>
      </c>
      <c r="M31" s="15">
        <v>192583</v>
      </c>
      <c r="N31" s="16" t="s">
        <v>281</v>
      </c>
      <c r="O31" s="17">
        <f>IF(RUN_YEARS &gt; 1,(A1L124C1 + A1L124C2) / 2, 0)</f>
        <v>179740</v>
      </c>
      <c r="P31" s="16" t="s">
        <v>282</v>
      </c>
      <c r="Q31" s="17">
        <f>IF(RUN_YEARS &gt; 2,(A1L124C1 + A1L124C2 + A1L124C3) / 3, 0)</f>
        <v>184081</v>
      </c>
      <c r="R31" s="16" t="s">
        <v>283</v>
      </c>
      <c r="S31" s="17">
        <f>IF(RUN_YEARS &gt; 3,(A1L124C1 + A1L124C2 + A1L124C3 + A1L124C4) / 4, 0)</f>
        <v>191635</v>
      </c>
      <c r="T31" s="16" t="s">
        <v>284</v>
      </c>
      <c r="U31" s="17">
        <f>IF(RUN_YEARS &gt; 4,(A1L124C1 + A1L124C2 + A1L124C3 + A1L124C4 + A1L124C5) / 5, 0)</f>
        <v>191824.6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17.248999999999999</v>
      </c>
      <c r="F32" s="16" t="s">
        <v>175</v>
      </c>
      <c r="G32" s="15">
        <v>24.027999999999999</v>
      </c>
      <c r="H32" s="16" t="s">
        <v>176</v>
      </c>
      <c r="I32" s="15">
        <v>1545.9549999999999</v>
      </c>
      <c r="J32" s="16" t="s">
        <v>177</v>
      </c>
      <c r="K32" s="15">
        <v>705.66099999999994</v>
      </c>
      <c r="L32" s="16" t="s">
        <v>178</v>
      </c>
      <c r="M32" s="15">
        <v>18.114000000000001</v>
      </c>
      <c r="N32" s="16" t="s">
        <v>285</v>
      </c>
      <c r="O32" s="17">
        <f>IF(RUN_YEARS &gt; 1,(A1L125C1 + A1L125C2) / 2, 0)</f>
        <v>20.638500000000001</v>
      </c>
      <c r="P32" s="16" t="s">
        <v>286</v>
      </c>
      <c r="Q32" s="17">
        <f>IF(RUN_YEARS &gt; 2,(A1L125C1 + A1L125C2 + A1L125C3) / 3, 0)</f>
        <v>529.07733333333329</v>
      </c>
      <c r="R32" s="16" t="s">
        <v>287</v>
      </c>
      <c r="S32" s="17">
        <f>IF(RUN_YEARS &gt; 3,(A1L125C1 + A1L125C2 + A1L125C3 + A1L125C4) / 4, 0)</f>
        <v>573.22325000000001</v>
      </c>
      <c r="T32" s="16" t="s">
        <v>288</v>
      </c>
      <c r="U32" s="17">
        <f>IF(RUN_YEARS &gt; 4,(A1L125C1 + A1L125C2 + A1L125C3 + A1L125C4 + A1L125C5) / 5, 0)</f>
        <v>462.20140000000004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29044.444</v>
      </c>
      <c r="F33" s="16" t="s">
        <v>175</v>
      </c>
      <c r="G33" s="15">
        <v>29484.699000000001</v>
      </c>
      <c r="H33" s="16" t="s">
        <v>176</v>
      </c>
      <c r="I33" s="15">
        <v>26943.173999999999</v>
      </c>
      <c r="J33" s="16" t="s">
        <v>177</v>
      </c>
      <c r="K33" s="15">
        <v>31310.714</v>
      </c>
      <c r="L33" s="16" t="s">
        <v>178</v>
      </c>
      <c r="M33" s="15">
        <v>32577.202000000001</v>
      </c>
      <c r="N33" s="16" t="s">
        <v>289</v>
      </c>
      <c r="O33" s="17">
        <f>IF(RUN_YEARS &gt; 1,(A1L126C1 + A1L126C2) / 2, 0)</f>
        <v>29264.571499999998</v>
      </c>
      <c r="P33" s="16" t="s">
        <v>290</v>
      </c>
      <c r="Q33" s="17">
        <f>IF(RUN_YEARS &gt; 2,(A1L126C1 + A1L126C2 + A1L126C3) / 3, 0)</f>
        <v>28490.772333333331</v>
      </c>
      <c r="R33" s="16" t="s">
        <v>291</v>
      </c>
      <c r="S33" s="17">
        <f>IF(RUN_YEARS &gt; 3,(A1L126C1 + A1L126C2 + A1L126C3 + A1L126C4) / 4, 0)</f>
        <v>29195.757749999997</v>
      </c>
      <c r="T33" s="16" t="s">
        <v>292</v>
      </c>
      <c r="U33" s="17">
        <f>IF(RUN_YEARS &gt; 4,(A1L126C1 + A1L126C2 + A1L126C3 + A1L126C4 + A1L126C5) / 5, 0)</f>
        <v>29872.046599999994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521.73800000000006</v>
      </c>
      <c r="F34" s="16" t="s">
        <v>175</v>
      </c>
      <c r="G34" s="15">
        <v>499.03899999999999</v>
      </c>
      <c r="H34" s="16" t="s">
        <v>176</v>
      </c>
      <c r="I34" s="15">
        <v>832.50900000000001</v>
      </c>
      <c r="J34" s="16" t="s">
        <v>177</v>
      </c>
      <c r="K34" s="15">
        <v>737.88699999999994</v>
      </c>
      <c r="L34" s="16" t="s">
        <v>178</v>
      </c>
      <c r="M34" s="15">
        <v>771.57</v>
      </c>
      <c r="N34" s="16" t="s">
        <v>293</v>
      </c>
      <c r="O34" s="17">
        <f>IF(RUN_YEARS &gt; 1,(A1L127C1 + A1L127C2) / 2, 0)</f>
        <v>510.38850000000002</v>
      </c>
      <c r="P34" s="16" t="s">
        <v>294</v>
      </c>
      <c r="Q34" s="17">
        <f>IF(RUN_YEARS &gt; 2,(A1L127C1 + A1L127C2 + A1L127C3) / 3, 0)</f>
        <v>617.76200000000006</v>
      </c>
      <c r="R34" s="16" t="s">
        <v>295</v>
      </c>
      <c r="S34" s="17">
        <f>IF(RUN_YEARS &gt; 3,(A1L127C1 + A1L127C2 + A1L127C3 + A1L127C4) / 4, 0)</f>
        <v>647.79324999999994</v>
      </c>
      <c r="T34" s="16" t="s">
        <v>296</v>
      </c>
      <c r="U34" s="17">
        <f>IF(RUN_YEARS &gt; 4,(A1L127C1 + A1L127C2 + A1L127C3 + A1L127C4 + A1L127C5) / 5, 0)</f>
        <v>672.54859999999996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781.13900000000001</v>
      </c>
      <c r="F36" s="16" t="s">
        <v>175</v>
      </c>
      <c r="G36" s="15">
        <v>738.34299999999996</v>
      </c>
      <c r="H36" s="16" t="s">
        <v>176</v>
      </c>
      <c r="I36" s="15">
        <v>809.41700000000003</v>
      </c>
      <c r="J36" s="16" t="s">
        <v>177</v>
      </c>
      <c r="K36" s="15">
        <v>840.25800000000004</v>
      </c>
      <c r="L36" s="16" t="s">
        <v>178</v>
      </c>
      <c r="M36" s="15">
        <v>797.05700000000002</v>
      </c>
      <c r="N36" s="16" t="s">
        <v>301</v>
      </c>
      <c r="O36" s="17">
        <f>IF(RUN_YEARS &gt; 1,(A1L129C1 + A1L129C2) / 2, 0)</f>
        <v>759.74099999999999</v>
      </c>
      <c r="P36" s="16" t="s">
        <v>302</v>
      </c>
      <c r="Q36" s="17">
        <f>IF(RUN_YEARS &gt; 2,(A1L129C1 + A1L129C2 + A1L129C3) / 3, 0)</f>
        <v>776.29966666666667</v>
      </c>
      <c r="R36" s="16" t="s">
        <v>303</v>
      </c>
      <c r="S36" s="17">
        <f>IF(RUN_YEARS &gt; 3,(A1L129C1 + A1L129C2 + A1L129C3 + A1L129C4) / 4, 0)</f>
        <v>792.28925000000004</v>
      </c>
      <c r="T36" s="16" t="s">
        <v>304</v>
      </c>
      <c r="U36" s="17">
        <f>IF(RUN_YEARS &gt; 4,(A1L129C1 + A1L129C2 + A1L129C3 + A1L129C4 + A1L129C5) / 5, 0)</f>
        <v>793.24279999999999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240.2</v>
      </c>
      <c r="F37" s="16" t="s">
        <v>175</v>
      </c>
      <c r="G37" s="15">
        <v>221.13399999999999</v>
      </c>
      <c r="H37" s="16" t="s">
        <v>176</v>
      </c>
      <c r="I37" s="15">
        <v>256.43200000000002</v>
      </c>
      <c r="J37" s="16" t="s">
        <v>177</v>
      </c>
      <c r="K37" s="15">
        <v>284.58</v>
      </c>
      <c r="L37" s="16" t="s">
        <v>178</v>
      </c>
      <c r="M37" s="15">
        <v>262.71899999999999</v>
      </c>
      <c r="N37" s="16" t="s">
        <v>305</v>
      </c>
      <c r="O37" s="17">
        <f>IF(RUN_YEARS &gt; 1,(A1L130C1 + A1L130C2) / 2, 0)</f>
        <v>230.66699999999997</v>
      </c>
      <c r="P37" s="16" t="s">
        <v>306</v>
      </c>
      <c r="Q37" s="17">
        <f>IF(RUN_YEARS &gt; 2,(A1L130C1 + A1L130C2 + A1L130C3) / 3, 0)</f>
        <v>239.25533333333331</v>
      </c>
      <c r="R37" s="16" t="s">
        <v>307</v>
      </c>
      <c r="S37" s="17">
        <f>IF(RUN_YEARS &gt; 3,(A1L130C1 + A1L130C2 + A1L130C3 + A1L130C4) / 4, 0)</f>
        <v>250.5865</v>
      </c>
      <c r="T37" s="16" t="s">
        <v>308</v>
      </c>
      <c r="U37" s="17">
        <f>IF(RUN_YEARS &gt; 4,(A1L130C1 + A1L130C2 + A1L130C3 + A1L130C4 + A1L130C5) / 5, 0)</f>
        <v>253.01300000000001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540.93900000000008</v>
      </c>
      <c r="F38" s="16" t="s">
        <v>310</v>
      </c>
      <c r="G38" s="17">
        <f>(A1L129C2 - A1L130C2)</f>
        <v>517.20899999999995</v>
      </c>
      <c r="H38" s="16" t="s">
        <v>311</v>
      </c>
      <c r="I38" s="17">
        <f>(A1L129C3 - A1L130C3)</f>
        <v>552.98500000000001</v>
      </c>
      <c r="J38" s="16" t="s">
        <v>312</v>
      </c>
      <c r="K38" s="17">
        <f>(A1L129C4 - A1L130C4)</f>
        <v>555.67800000000011</v>
      </c>
      <c r="L38" s="16" t="s">
        <v>313</v>
      </c>
      <c r="M38" s="17">
        <f>(A1L129C5 - A1L130C5)</f>
        <v>534.33799999999997</v>
      </c>
      <c r="N38" s="16" t="s">
        <v>314</v>
      </c>
      <c r="O38" s="17">
        <f>IF(RUN_YEARS &gt; 1,(A1L131C1 + A1L131C2) / 2, 0)</f>
        <v>529.07400000000007</v>
      </c>
      <c r="P38" s="16" t="s">
        <v>315</v>
      </c>
      <c r="Q38" s="17">
        <f>IF(RUN_YEARS &gt; 2,(A1L131C1 + A1L131C2 + A1L131C3) / 3, 0)</f>
        <v>537.04433333333338</v>
      </c>
      <c r="R38" s="16" t="s">
        <v>316</v>
      </c>
      <c r="S38" s="17">
        <f>IF(RUN_YEARS &gt; 3,(A1L131C1 + A1L131C2 + A1L131C3 + A1L131C4) / 4, 0)</f>
        <v>541.70275000000015</v>
      </c>
      <c r="T38" s="16" t="s">
        <v>317</v>
      </c>
      <c r="U38" s="17">
        <f>IF(RUN_YEARS &gt; 4,(A1L131C1 + A1L131C2 + A1L131C3 + A1L131C4 + A1L131C5) / 5, 0)</f>
        <v>540.22980000000007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350.08499999999998</v>
      </c>
      <c r="F39" s="16" t="s">
        <v>175</v>
      </c>
      <c r="G39" s="15">
        <v>333.71800000000002</v>
      </c>
      <c r="H39" s="16" t="s">
        <v>176</v>
      </c>
      <c r="I39" s="15">
        <v>366.15699999999998</v>
      </c>
      <c r="J39" s="16" t="s">
        <v>177</v>
      </c>
      <c r="K39" s="15">
        <v>420.46600000000001</v>
      </c>
      <c r="L39" s="16" t="s">
        <v>178</v>
      </c>
      <c r="M39" s="15">
        <v>429.55099999999999</v>
      </c>
      <c r="N39" s="16" t="s">
        <v>318</v>
      </c>
      <c r="O39" s="17">
        <f>IF(RUN_YEARS &gt; 1,(A1L132C1 + A1L132C2) / 2, 0)</f>
        <v>341.9015</v>
      </c>
      <c r="P39" s="16" t="s">
        <v>319</v>
      </c>
      <c r="Q39" s="17">
        <f>IF(RUN_YEARS &gt; 2,(A1L132C1 + A1L132C2 + A1L132C3) / 3, 0)</f>
        <v>349.98666666666668</v>
      </c>
      <c r="R39" s="16" t="s">
        <v>320</v>
      </c>
      <c r="S39" s="17">
        <f>IF(RUN_YEARS &gt; 3,(A1L132C1 + A1L132C2 + A1L132C3 + A1L132C4) / 4, 0)</f>
        <v>367.60649999999998</v>
      </c>
      <c r="T39" s="16" t="s">
        <v>321</v>
      </c>
      <c r="U39" s="17">
        <f>IF(RUN_YEARS &gt; 4,(A1L132C1 + A1L132C2 + A1L132C3 + A1L132C4 + A1L132C5) / 5, 0)</f>
        <v>379.99539999999996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590.28499999999997</v>
      </c>
      <c r="F40" s="16" t="s">
        <v>323</v>
      </c>
      <c r="G40" s="17">
        <f>(A1L130C2 + A1L132C2)</f>
        <v>554.85199999999998</v>
      </c>
      <c r="H40" s="16" t="s">
        <v>324</v>
      </c>
      <c r="I40" s="17">
        <f>(A1L130C3 + A1L132C3)</f>
        <v>622.58899999999994</v>
      </c>
      <c r="J40" s="16" t="s">
        <v>325</v>
      </c>
      <c r="K40" s="17">
        <f>(A1L130C4 + A1L132C4)</f>
        <v>705.04600000000005</v>
      </c>
      <c r="L40" s="16" t="s">
        <v>326</v>
      </c>
      <c r="M40" s="17">
        <f>(A1L130C5 + A1L132C5)</f>
        <v>692.27</v>
      </c>
      <c r="N40" s="16" t="s">
        <v>327</v>
      </c>
      <c r="O40" s="17">
        <f>IF(RUN_YEARS &gt; 1,(A1L133C1 + A1L133C2) / 2, 0)</f>
        <v>572.56849999999997</v>
      </c>
      <c r="P40" s="16" t="s">
        <v>328</v>
      </c>
      <c r="Q40" s="17">
        <f>IF(RUN_YEARS &gt; 2,(A1L133C1 + A1L133C2 + A1L133C3) / 3, 0)</f>
        <v>589.24199999999996</v>
      </c>
      <c r="R40" s="16" t="s">
        <v>329</v>
      </c>
      <c r="S40" s="17">
        <f>IF(RUN_YEARS &gt; 3,(A1L133C1 + A1L133C2 + A1L133C3 + A1L133C4) / 4, 0)</f>
        <v>618.19299999999998</v>
      </c>
      <c r="T40" s="16" t="s">
        <v>330</v>
      </c>
      <c r="U40" s="17">
        <f>IF(RUN_YEARS &gt; 4,(A1L133C1 + A1L133C2 + A1L133C3 + A1L133C4 + A1L133C5) / 5, 0)</f>
        <v>633.00839999999994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1031.6510000000001</v>
      </c>
      <c r="F41" s="16" t="s">
        <v>175</v>
      </c>
      <c r="G41" s="15">
        <v>952.22400000000005</v>
      </c>
      <c r="H41" s="16" t="s">
        <v>176</v>
      </c>
      <c r="I41" s="15">
        <v>1027.902</v>
      </c>
      <c r="J41" s="16" t="s">
        <v>177</v>
      </c>
      <c r="K41" s="15">
        <v>1201.145</v>
      </c>
      <c r="L41" s="16" t="s">
        <v>178</v>
      </c>
      <c r="M41" s="15">
        <v>1040.681</v>
      </c>
      <c r="N41" s="16" t="s">
        <v>331</v>
      </c>
      <c r="O41" s="17">
        <f>IF(RUN_YEARS &gt; 1,(A1L134C1 + A1L134C2) / 2, 0)</f>
        <v>991.9375</v>
      </c>
      <c r="P41" s="16" t="s">
        <v>332</v>
      </c>
      <c r="Q41" s="17">
        <f>IF(RUN_YEARS &gt; 2,(A1L134C1 + A1L134C2 + A1L134C3) / 3, 0)</f>
        <v>1003.9256666666666</v>
      </c>
      <c r="R41" s="16" t="s">
        <v>333</v>
      </c>
      <c r="S41" s="17">
        <f>IF(RUN_YEARS &gt; 3,(A1L134C1 + A1L134C2 + A1L134C3 + A1L134C4) / 4, 0)</f>
        <v>1053.2305000000001</v>
      </c>
      <c r="T41" s="16" t="s">
        <v>334</v>
      </c>
      <c r="U41" s="17">
        <f>IF(RUN_YEARS &gt; 4,(A1L134C1 + A1L134C2 + A1L134C3 + A1L134C4 + A1L134C5) / 5, 0)</f>
        <v>1050.7206000000001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2607.232</v>
      </c>
      <c r="F42" s="16" t="s">
        <v>175</v>
      </c>
      <c r="G42" s="15">
        <v>2440.3980000000001</v>
      </c>
      <c r="H42" s="16" t="s">
        <v>176</v>
      </c>
      <c r="I42" s="15">
        <v>2341.1819999999998</v>
      </c>
      <c r="J42" s="16" t="s">
        <v>177</v>
      </c>
      <c r="K42" s="15">
        <v>2551.89</v>
      </c>
      <c r="L42" s="16" t="s">
        <v>178</v>
      </c>
      <c r="M42" s="15">
        <v>2281.2600000000002</v>
      </c>
      <c r="N42" s="16" t="s">
        <v>335</v>
      </c>
      <c r="O42" s="17">
        <f>IF(RUN_YEARS &gt; 1,(A1L135C1 + A1L135C2) / 2, 0)</f>
        <v>2523.8150000000001</v>
      </c>
      <c r="P42" s="16" t="s">
        <v>336</v>
      </c>
      <c r="Q42" s="17">
        <f>IF(RUN_YEARS &gt; 2,(A1L135C1 + A1L135C2 + A1L135C3) / 3, 0)</f>
        <v>2462.9373333333333</v>
      </c>
      <c r="R42" s="16" t="s">
        <v>337</v>
      </c>
      <c r="S42" s="17">
        <f>IF(RUN_YEARS &gt; 3,(A1L135C1 + A1L135C2 + A1L135C3 + A1L135C4) / 4, 0)</f>
        <v>2485.1754999999998</v>
      </c>
      <c r="T42" s="16" t="s">
        <v>338</v>
      </c>
      <c r="U42" s="17">
        <f>IF(RUN_YEARS &gt; 4,(A1L135C1 + A1L135C2 + A1L135C3 + A1L135C4 + A1L135C5) / 5, 0)</f>
        <v>2444.3923999999997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2624.3310000000001</v>
      </c>
      <c r="F43" s="16" t="s">
        <v>175</v>
      </c>
      <c r="G43" s="15">
        <v>2610.58</v>
      </c>
      <c r="H43" s="16" t="s">
        <v>176</v>
      </c>
      <c r="I43" s="15">
        <v>2851.3119999999999</v>
      </c>
      <c r="J43" s="16" t="s">
        <v>177</v>
      </c>
      <c r="K43" s="15">
        <v>2998.9549999999999</v>
      </c>
      <c r="L43" s="16" t="s">
        <v>178</v>
      </c>
      <c r="M43" s="15">
        <v>2749.03</v>
      </c>
      <c r="N43" s="16" t="s">
        <v>339</v>
      </c>
      <c r="O43" s="17">
        <f>IF(RUN_YEARS &gt; 1,(A1L136C1 + A1L136C2) / 2, 0)</f>
        <v>2617.4555</v>
      </c>
      <c r="P43" s="16" t="s">
        <v>340</v>
      </c>
      <c r="Q43" s="17">
        <f>IF(RUN_YEARS &gt; 2,(A1L136C1 + A1L136C2 + A1L136C3) / 3, 0)</f>
        <v>2695.4076666666665</v>
      </c>
      <c r="R43" s="16" t="s">
        <v>341</v>
      </c>
      <c r="S43" s="17">
        <f>IF(RUN_YEARS &gt; 3,(A1L136C1 + A1L136C2 + A1L136C3 + A1L136C4) / 4, 0)</f>
        <v>2771.2945</v>
      </c>
      <c r="T43" s="16" t="s">
        <v>342</v>
      </c>
      <c r="U43" s="17">
        <f>IF(RUN_YEARS &gt; 4,(A1L136C1 + A1L136C2 + A1L136C3 + A1L136C4 + A1L136C5) / 5, 0)</f>
        <v>2766.8416000000002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6263.2139999999999</v>
      </c>
      <c r="F44" s="16" t="s">
        <v>344</v>
      </c>
      <c r="G44" s="17">
        <f>(A1L134C2 + A1L135C2 + A1L136C2)</f>
        <v>6003.2020000000002</v>
      </c>
      <c r="H44" s="16" t="s">
        <v>345</v>
      </c>
      <c r="I44" s="17">
        <f>(A1L134C3 + A1L135C3 + A1L136C3)</f>
        <v>6220.3959999999997</v>
      </c>
      <c r="J44" s="16" t="s">
        <v>346</v>
      </c>
      <c r="K44" s="17">
        <f>(A1L134C4 + A1L135C4 + A1L136C4)</f>
        <v>6751.99</v>
      </c>
      <c r="L44" s="16" t="s">
        <v>347</v>
      </c>
      <c r="M44" s="17">
        <f>(A1L134C5 + A1L135C5 + A1L136C5)</f>
        <v>6070.9710000000005</v>
      </c>
      <c r="N44" s="16" t="s">
        <v>348</v>
      </c>
      <c r="O44" s="17">
        <f>IF(RUN_YEARS &gt; 1,(A1L137C1 + A1L137C2) / 2, 0)</f>
        <v>6133.2080000000005</v>
      </c>
      <c r="P44" s="16" t="s">
        <v>349</v>
      </c>
      <c r="Q44" s="17">
        <f>IF(RUN_YEARS &gt; 2,(A1L137C1 + A1L137C2 + A1L137C3) / 3, 0)</f>
        <v>6162.2706666666672</v>
      </c>
      <c r="R44" s="16" t="s">
        <v>350</v>
      </c>
      <c r="S44" s="17">
        <f>IF(RUN_YEARS &gt; 3,(A1L137C1 + A1L137C2 + A1L137C3 + A1L137C4) / 4, 0)</f>
        <v>6309.7005000000008</v>
      </c>
      <c r="T44" s="16" t="s">
        <v>351</v>
      </c>
      <c r="U44" s="17">
        <f>IF(RUN_YEARS &gt; 4,(A1L137C1 + A1L137C2 + A1L137C3 + A1L137C4 + A1L137C5) / 5, 0)</f>
        <v>6261.9546000000009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1086.2670000000001</v>
      </c>
      <c r="F45" s="16" t="s">
        <v>175</v>
      </c>
      <c r="G45" s="15">
        <v>1010.124</v>
      </c>
      <c r="H45" s="16" t="s">
        <v>176</v>
      </c>
      <c r="I45" s="15">
        <v>1123.9659999999999</v>
      </c>
      <c r="J45" s="16" t="s">
        <v>177</v>
      </c>
      <c r="K45" s="15">
        <v>970.19</v>
      </c>
      <c r="L45" s="16" t="s">
        <v>178</v>
      </c>
      <c r="M45" s="15">
        <v>898.149</v>
      </c>
      <c r="N45" s="16" t="s">
        <v>352</v>
      </c>
      <c r="O45" s="17">
        <f>IF(RUN_YEARS &gt; 1,(A1L138C1 + A1L138C2) / 2, 0)</f>
        <v>1048.1955</v>
      </c>
      <c r="P45" s="16" t="s">
        <v>353</v>
      </c>
      <c r="Q45" s="17">
        <f>IF(RUN_YEARS &gt; 2,(A1L138C1 + A1L138C2 + A1L138C3) / 3, 0)</f>
        <v>1073.4523333333334</v>
      </c>
      <c r="R45" s="16" t="s">
        <v>354</v>
      </c>
      <c r="S45" s="17">
        <f>IF(RUN_YEARS &gt; 3,(A1L138C1 + A1L138C2 + A1L138C3 + A1L138C4) / 4, 0)</f>
        <v>1047.6367500000001</v>
      </c>
      <c r="T45" s="16" t="s">
        <v>355</v>
      </c>
      <c r="U45" s="17">
        <f>IF(RUN_YEARS &gt; 4,(A1L138C1 + A1L138C2 + A1L138C3 + A1L138C4 + A1L138C5) / 5, 0)</f>
        <v>1017.7392000000002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852.471</v>
      </c>
      <c r="F47" s="16" t="s">
        <v>361</v>
      </c>
      <c r="G47" s="15">
        <v>722.91399999999999</v>
      </c>
      <c r="H47" s="16" t="s">
        <v>362</v>
      </c>
      <c r="I47" s="15">
        <v>799.22500000000002</v>
      </c>
      <c r="J47" s="16" t="s">
        <v>363</v>
      </c>
      <c r="K47" s="15">
        <v>1327.7449999999999</v>
      </c>
      <c r="L47" s="16" t="s">
        <v>364</v>
      </c>
      <c r="M47" s="15">
        <v>1247.3219999999999</v>
      </c>
      <c r="N47" s="16" t="s">
        <v>365</v>
      </c>
      <c r="O47" s="17">
        <f>IF(RUN_YEARS &gt; 1,(A1L140C1 + A1L140C2) / 2, 0)</f>
        <v>787.6925</v>
      </c>
      <c r="P47" s="16" t="s">
        <v>366</v>
      </c>
      <c r="Q47" s="17">
        <f>IF(RUN_YEARS &gt; 2,(A1L140C1 + A1L140C2 + A1L140C3) / 3, 0)</f>
        <v>791.53666666666675</v>
      </c>
      <c r="R47" s="16" t="s">
        <v>367</v>
      </c>
      <c r="S47" s="17">
        <f>IF(RUN_YEARS &gt; 3,(A1L140C1 + A1L140C2 + A1L140C3 + A1L140C4) / 4, 0)</f>
        <v>925.58875</v>
      </c>
      <c r="T47" s="16" t="s">
        <v>368</v>
      </c>
      <c r="U47" s="17">
        <f>IF(RUN_YEARS &gt; 4,(A1L140C1 + A1L140C2 + A1L140C3 + A1L140C4 + A1L140C5) / 5, 0)</f>
        <v>989.93539999999996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665.76599999999996</v>
      </c>
      <c r="F48" s="16" t="s">
        <v>370</v>
      </c>
      <c r="G48" s="15">
        <v>583.34</v>
      </c>
      <c r="H48" s="16" t="s">
        <v>371</v>
      </c>
      <c r="I48" s="15">
        <v>611.57100000000003</v>
      </c>
      <c r="J48" s="16" t="s">
        <v>372</v>
      </c>
      <c r="K48" s="15">
        <v>506.09</v>
      </c>
      <c r="L48" s="16" t="s">
        <v>373</v>
      </c>
      <c r="M48" s="15">
        <v>440.98099999999999</v>
      </c>
      <c r="N48" s="16" t="s">
        <v>374</v>
      </c>
      <c r="O48" s="17">
        <f>IF(RUN_YEARS &gt; 1,(A1L141C1 + A1L141C2) / 2, 0)</f>
        <v>624.553</v>
      </c>
      <c r="P48" s="16" t="s">
        <v>375</v>
      </c>
      <c r="Q48" s="17">
        <f>IF(RUN_YEARS &gt; 2,(A1L141C1 + A1L141C2 + A1L141C3) / 3, 0)</f>
        <v>620.22566666666671</v>
      </c>
      <c r="R48" s="16" t="s">
        <v>376</v>
      </c>
      <c r="S48" s="17">
        <f>IF(RUN_YEARS &gt; 3,(A1L141C1 + A1L141C2 + A1L141C3 + A1L141C4) / 4, 0)</f>
        <v>591.69175000000007</v>
      </c>
      <c r="T48" s="16" t="s">
        <v>377</v>
      </c>
      <c r="U48" s="17">
        <f>IF(RUN_YEARS &gt; 4,(A1L141C1 + A1L141C2 + A1L141C3 + A1L141C4 + A1L141C5) / 5, 0)</f>
        <v>561.54960000000005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600.15099999999995</v>
      </c>
      <c r="F49" s="16" t="s">
        <v>379</v>
      </c>
      <c r="G49" s="15">
        <v>634.64700000000005</v>
      </c>
      <c r="H49" s="16" t="s">
        <v>380</v>
      </c>
      <c r="I49" s="15">
        <v>686.84500000000003</v>
      </c>
      <c r="J49" s="16" t="s">
        <v>381</v>
      </c>
      <c r="K49" s="15">
        <v>623.096</v>
      </c>
      <c r="L49" s="16" t="s">
        <v>382</v>
      </c>
      <c r="M49" s="15">
        <v>588.42700000000002</v>
      </c>
      <c r="N49" s="16" t="s">
        <v>383</v>
      </c>
      <c r="O49" s="17">
        <f>IF(RUN_YEARS &gt; 1,(A1L142C1 + A1L142C2) / 2, 0)</f>
        <v>617.399</v>
      </c>
      <c r="P49" s="16" t="s">
        <v>384</v>
      </c>
      <c r="Q49" s="17">
        <f>IF(RUN_YEARS &gt; 2,(A1L142C1 + A1L142C2 + A1L142C3) / 3, 0)</f>
        <v>640.54766666666671</v>
      </c>
      <c r="R49" s="16" t="s">
        <v>385</v>
      </c>
      <c r="S49" s="17">
        <f>IF(RUN_YEARS &gt; 3,(A1L142C1 + A1L142C2 + A1L142C3 + A1L142C4) / 4, 0)</f>
        <v>636.18475000000001</v>
      </c>
      <c r="T49" s="16" t="s">
        <v>386</v>
      </c>
      <c r="U49" s="17">
        <f>IF(RUN_YEARS &gt; 4,(A1L142C1 + A1L142C2 + A1L142C3 + A1L142C4 + A1L142C5) / 5, 0)</f>
        <v>626.63319999999999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471.613</v>
      </c>
      <c r="F50" s="16" t="s">
        <v>388</v>
      </c>
      <c r="G50" s="15">
        <v>472.18799999999999</v>
      </c>
      <c r="H50" s="16" t="s">
        <v>389</v>
      </c>
      <c r="I50" s="15">
        <v>528.33399999999995</v>
      </c>
      <c r="J50" s="16" t="s">
        <v>390</v>
      </c>
      <c r="K50" s="15">
        <v>282.89100000000002</v>
      </c>
      <c r="L50" s="16" t="s">
        <v>391</v>
      </c>
      <c r="M50" s="15">
        <v>244.44900000000001</v>
      </c>
      <c r="N50" s="16" t="s">
        <v>392</v>
      </c>
      <c r="O50" s="17">
        <f>IF(RUN_YEARS &gt; 1,(A1L143C1 + A1L143C2) / 2, 0)</f>
        <v>471.90049999999997</v>
      </c>
      <c r="P50" s="16" t="s">
        <v>393</v>
      </c>
      <c r="Q50" s="17">
        <f>IF(RUN_YEARS &gt; 2,(A1L143C1 + A1L143C2 + A1L143C3) / 3, 0)</f>
        <v>490.71166666666659</v>
      </c>
      <c r="R50" s="16" t="s">
        <v>394</v>
      </c>
      <c r="S50" s="17">
        <f>IF(RUN_YEARS &gt; 3,(A1L143C1 + A1L143C2 + A1L143C3 + A1L143C4) / 4, 0)</f>
        <v>438.75649999999996</v>
      </c>
      <c r="T50" s="16" t="s">
        <v>395</v>
      </c>
      <c r="U50" s="17">
        <f>IF(RUN_YEARS &gt; 4,(A1L143C1 + A1L143C2 + A1L143C3 + A1L143C4 + A1L143C5) / 5, 0)</f>
        <v>399.89499999999998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2970.8589999999999</v>
      </c>
      <c r="F51" s="16" t="s">
        <v>397</v>
      </c>
      <c r="G51" s="15">
        <f>(2 * A1L140C2) + A1L141C2 + A1L142C2</f>
        <v>2663.8150000000001</v>
      </c>
      <c r="H51" s="16" t="s">
        <v>398</v>
      </c>
      <c r="I51" s="15">
        <f>(2 * A1L140C3) + A1L141C3 + A1L142C3</f>
        <v>2896.866</v>
      </c>
      <c r="J51" s="16" t="s">
        <v>399</v>
      </c>
      <c r="K51" s="15">
        <f>(2 * A1L140C4) + A1L141C4 + A1L142C4</f>
        <v>3784.6759999999999</v>
      </c>
      <c r="L51" s="16" t="s">
        <v>400</v>
      </c>
      <c r="M51" s="15">
        <f>(2 * A1L140C5) + A1L141C5 + A1L142C5</f>
        <v>3524.0520000000001</v>
      </c>
      <c r="N51" s="16" t="s">
        <v>401</v>
      </c>
      <c r="O51" s="17">
        <f>IF(RUN_YEARS &gt; 1,(A1L144C1 + A1L144C2) / 2, 0)</f>
        <v>2817.337</v>
      </c>
      <c r="P51" s="16" t="s">
        <v>402</v>
      </c>
      <c r="Q51" s="17">
        <f>IF(RUN_YEARS &gt; 2,(A1L144C1 + A1L144C2 + A1L144C3) / 3, 0)</f>
        <v>2843.8466666666668</v>
      </c>
      <c r="R51" s="16" t="s">
        <v>403</v>
      </c>
      <c r="S51" s="17">
        <f>IF(RUN_YEARS &gt; 3,(A1L144C1 + A1L144C2 + A1L144C3 + A1L144C4) / 4, 0)</f>
        <v>3079.0540000000001</v>
      </c>
      <c r="T51" s="16" t="s">
        <v>404</v>
      </c>
      <c r="U51" s="17">
        <f>IF(RUN_YEARS &gt; 4,(A1L144C1 + A1L144C2 + A1L144C3 + A1L144C4 + A1L144C5) / 5, 0)</f>
        <v>3168.0536000000002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2590.0009999999997</v>
      </c>
      <c r="F52" s="16" t="s">
        <v>406</v>
      </c>
      <c r="G52" s="15">
        <f>SUM(A1L140C2:A1L143C2)</f>
        <v>2413.0889999999999</v>
      </c>
      <c r="H52" s="16" t="s">
        <v>407</v>
      </c>
      <c r="I52" s="15">
        <f>SUM(A1L140C3:A1L143C3)</f>
        <v>2625.9749999999999</v>
      </c>
      <c r="J52" s="16" t="s">
        <v>408</v>
      </c>
      <c r="K52" s="15">
        <f>SUM(A1L140C4:A1L143C4)</f>
        <v>2739.8219999999997</v>
      </c>
      <c r="L52" s="16" t="s">
        <v>409</v>
      </c>
      <c r="M52" s="15">
        <f>SUM(A1L140C5:A1L143C5)</f>
        <v>2521.1790000000001</v>
      </c>
      <c r="N52" s="16" t="s">
        <v>410</v>
      </c>
      <c r="O52" s="17">
        <f>IF(RUN_YEARS &gt; 1,(A1L145C1 + A1L145C2) / 2, 0)</f>
        <v>2501.5450000000001</v>
      </c>
      <c r="P52" s="16" t="s">
        <v>411</v>
      </c>
      <c r="Q52" s="17">
        <f>IF(RUN_YEARS &gt; 2,(A1L145C1 + A1L145C2 + A1L145C3) / 3, 0)</f>
        <v>2543.021666666667</v>
      </c>
      <c r="R52" s="16" t="s">
        <v>412</v>
      </c>
      <c r="S52" s="17">
        <f>IF(RUN_YEARS &gt; 3,(A1L145C1 + A1L145C2 + A1L145C3 + A1L145C4) / 4, 0)</f>
        <v>2592.2217500000002</v>
      </c>
      <c r="T52" s="16" t="s">
        <v>413</v>
      </c>
      <c r="U52" s="17">
        <f>IF(RUN_YEARS &gt; 4,(A1L145C1 + A1L145C2 + A1L145C3 + A1L145C4 + A1L145C5) / 5, 0)</f>
        <v>2578.0132000000003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2209.143</v>
      </c>
      <c r="F53" s="16" t="s">
        <v>415</v>
      </c>
      <c r="G53" s="15">
        <f>(2 * A1L143C2) + A1L141C2 + A1L142C2</f>
        <v>2162.3629999999998</v>
      </c>
      <c r="H53" s="16" t="s">
        <v>416</v>
      </c>
      <c r="I53" s="15">
        <f>(2 * A1L143C3) + A1L141C3 + A1L142C3</f>
        <v>2355.0839999999998</v>
      </c>
      <c r="J53" s="16" t="s">
        <v>417</v>
      </c>
      <c r="K53" s="15">
        <f>(2 * A1L143C4) + A1L141C4 + A1L142C4</f>
        <v>1694.9680000000001</v>
      </c>
      <c r="L53" s="16" t="s">
        <v>418</v>
      </c>
      <c r="M53" s="15">
        <f>(2 * A1L143C5) + A1L141C5 + A1L142C5</f>
        <v>1518.306</v>
      </c>
      <c r="N53" s="16" t="s">
        <v>419</v>
      </c>
      <c r="O53" s="17">
        <f>IF(RUN_YEARS &gt; 1,(A1L146C1 + A1L146C2) / 2, 0)</f>
        <v>2185.7529999999997</v>
      </c>
      <c r="P53" s="16" t="s">
        <v>420</v>
      </c>
      <c r="Q53" s="17">
        <f>IF(RUN_YEARS &gt; 2,(A1L146C1 + A1L146C2 + A1L146C3) / 3, 0)</f>
        <v>2242.1966666666663</v>
      </c>
      <c r="R53" s="16" t="s">
        <v>421</v>
      </c>
      <c r="S53" s="17">
        <f>IF(RUN_YEARS &gt; 3,(A1L146C1 + A1L146C2 + A1L146C3 + A1L146C4) / 4, 0)</f>
        <v>2105.3894999999998</v>
      </c>
      <c r="T53" s="16" t="s">
        <v>422</v>
      </c>
      <c r="U53" s="17">
        <f>IF(RUN_YEARS &gt; 4,(A1L146C1 + A1L146C2 + A1L146C3 + A1L146C4 + A1L146C5) / 5, 0)</f>
        <v>1987.9728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5.8730000000000002</v>
      </c>
      <c r="F54" s="16" t="s">
        <v>424</v>
      </c>
      <c r="G54" s="15">
        <v>5.9480000000000004</v>
      </c>
      <c r="H54" s="16" t="s">
        <v>425</v>
      </c>
      <c r="I54" s="15">
        <v>5.9269999999999996</v>
      </c>
      <c r="J54" s="16" t="s">
        <v>426</v>
      </c>
      <c r="K54" s="15">
        <v>6.0910000000000002</v>
      </c>
      <c r="L54" s="16" t="s">
        <v>427</v>
      </c>
      <c r="M54" s="15">
        <v>6.1120000000000001</v>
      </c>
      <c r="N54" s="16" t="s">
        <v>428</v>
      </c>
      <c r="O54" s="17">
        <f>IF(RUN_YEARS &gt; 1,(A1L147C1 + A1L147C2) / 2, 0)</f>
        <v>5.9105000000000008</v>
      </c>
      <c r="P54" s="16" t="s">
        <v>429</v>
      </c>
      <c r="Q54" s="17">
        <f>IF(RUN_YEARS &gt; 2,(A1L147C1 + A1L147C2 + A1L147C3) / 3, 0)</f>
        <v>5.9160000000000004</v>
      </c>
      <c r="R54" s="16" t="s">
        <v>430</v>
      </c>
      <c r="S54" s="17">
        <f>IF(RUN_YEARS &gt; 3,(A1L147C1 + A1L147C2 + A1L147C3 + A1L147C4) / 4, 0)</f>
        <v>5.9597500000000005</v>
      </c>
      <c r="T54" s="16" t="s">
        <v>431</v>
      </c>
      <c r="U54" s="17">
        <f>IF(RUN_YEARS &gt; 4,(A1L147C1 + A1L147C2 + A1L147C3 + A1L147C4 + A1L147C5) / 5, 0)</f>
        <v>5.9901999999999997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0.56000000000000005</v>
      </c>
      <c r="F55" s="16" t="s">
        <v>433</v>
      </c>
      <c r="G55" s="15">
        <v>0.56100000000000005</v>
      </c>
      <c r="H55" s="16" t="s">
        <v>434</v>
      </c>
      <c r="I55" s="15">
        <v>0.54300000000000004</v>
      </c>
      <c r="J55" s="16" t="s">
        <v>435</v>
      </c>
      <c r="K55" s="15">
        <v>0.53600000000000003</v>
      </c>
      <c r="L55" s="16" t="s">
        <v>436</v>
      </c>
      <c r="M55" s="15">
        <v>0.53700000000000003</v>
      </c>
      <c r="N55" s="16" t="s">
        <v>437</v>
      </c>
      <c r="O55" s="17">
        <f>IF(RUN_YEARS &gt; 1,(A1L148C1 + A1L148C2) / 2, 0)</f>
        <v>0.5605</v>
      </c>
      <c r="P55" s="16" t="s">
        <v>438</v>
      </c>
      <c r="Q55" s="17">
        <f>IF(RUN_YEARS &gt; 2,(A1L148C1 + A1L148C2 + A1L148C3) / 3, 0)</f>
        <v>0.55466666666666675</v>
      </c>
      <c r="R55" s="16" t="s">
        <v>439</v>
      </c>
      <c r="S55" s="17">
        <f>IF(RUN_YEARS &gt; 3,(A1L148C1 + A1L148C2 + A1L148C3 + A1L148C4) / 4, 0)</f>
        <v>0.55000000000000004</v>
      </c>
      <c r="T55" s="16" t="s">
        <v>440</v>
      </c>
      <c r="U55" s="17">
        <f>IF(RUN_YEARS &gt; 4,(A1L148C1 + A1L148C2 + A1L148C3 + A1L148C4 + A1L148C5) / 5, 0)</f>
        <v>0.5474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0.378</v>
      </c>
      <c r="F56" s="16" t="s">
        <v>442</v>
      </c>
      <c r="G56" s="15">
        <v>0.377</v>
      </c>
      <c r="H56" s="16" t="s">
        <v>443</v>
      </c>
      <c r="I56" s="15">
        <v>0.376</v>
      </c>
      <c r="J56" s="16" t="s">
        <v>444</v>
      </c>
      <c r="K56" s="15">
        <v>0.47499999999999998</v>
      </c>
      <c r="L56" s="16" t="s">
        <v>445</v>
      </c>
      <c r="M56" s="15">
        <v>0.51400000000000001</v>
      </c>
      <c r="N56" s="16" t="s">
        <v>446</v>
      </c>
      <c r="O56" s="17">
        <f>IF(RUN_YEARS &gt; 1,(A1L149C1 + A1L149C2) / 2, 0)</f>
        <v>0.3775</v>
      </c>
      <c r="P56" s="16" t="s">
        <v>447</v>
      </c>
      <c r="Q56" s="17">
        <f>IF(RUN_YEARS &gt; 2,(A1L149C1 + A1L149C2 + A1L149C3) / 3, 0)</f>
        <v>0.377</v>
      </c>
      <c r="R56" s="16" t="s">
        <v>448</v>
      </c>
      <c r="S56" s="17">
        <f>IF(RUN_YEARS &gt; 3,(A1L149C1 + A1L149C2 + A1L149C3 + A1L149C4) / 4, 0)</f>
        <v>0.40149999999999997</v>
      </c>
      <c r="T56" s="16" t="s">
        <v>449</v>
      </c>
      <c r="U56" s="17">
        <f>IF(RUN_YEARS &gt; 4,(A1L149C1 + A1L149C2 + A1L149C3 + A1L149C4 + A1L149C5) / 5, 0)</f>
        <v>0.42400000000000004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0.77100000000000002</v>
      </c>
      <c r="F57" s="16" t="s">
        <v>451</v>
      </c>
      <c r="G57" s="15">
        <v>0.78200000000000003</v>
      </c>
      <c r="H57" s="16" t="s">
        <v>452</v>
      </c>
      <c r="I57" s="15">
        <v>0.81399999999999995</v>
      </c>
      <c r="J57" s="16" t="s">
        <v>453</v>
      </c>
      <c r="K57" s="15">
        <v>0.78800000000000003</v>
      </c>
      <c r="L57" s="16" t="s">
        <v>454</v>
      </c>
      <c r="M57" s="15">
        <v>0.76500000000000001</v>
      </c>
      <c r="N57" s="16" t="s">
        <v>455</v>
      </c>
      <c r="O57" s="17">
        <f>IF(RUN_YEARS &gt; 1,(A1L150C1 + A1L150C2) / 2, 0)</f>
        <v>0.77649999999999997</v>
      </c>
      <c r="P57" s="16" t="s">
        <v>456</v>
      </c>
      <c r="Q57" s="17">
        <f>IF(RUN_YEARS &gt; 2,(A1L150C1 + A1L150C2 + A1L150C3) / 3, 0)</f>
        <v>0.78900000000000003</v>
      </c>
      <c r="R57" s="16" t="s">
        <v>457</v>
      </c>
      <c r="S57" s="17">
        <f>IF(RUN_YEARS &gt; 3,(A1L150C1 + A1L150C2 + A1L150C3 + A1L150C4) / 4, 0)</f>
        <v>0.78875000000000006</v>
      </c>
      <c r="T57" s="16" t="s">
        <v>458</v>
      </c>
      <c r="U57" s="17">
        <f>IF(RUN_YEARS &gt; 4,(A1L150C1 + A1L150C2 + A1L150C3 + A1L150C4 + A1L150C5) / 5, 0)</f>
        <v>0.78400000000000003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7.5819999999999999</v>
      </c>
      <c r="F58" s="16" t="s">
        <v>460</v>
      </c>
      <c r="G58" s="15">
        <f>SUM(A1L147C2:A1L150C2)</f>
        <v>7.6680000000000001</v>
      </c>
      <c r="H58" s="16" t="s">
        <v>461</v>
      </c>
      <c r="I58" s="15">
        <f>SUM(A1L147C3:A1L150C3)</f>
        <v>7.66</v>
      </c>
      <c r="J58" s="16" t="s">
        <v>462</v>
      </c>
      <c r="K58" s="15">
        <f>SUM(A1L147C4:A1L150C4)</f>
        <v>7.8900000000000006</v>
      </c>
      <c r="L58" s="16" t="s">
        <v>463</v>
      </c>
      <c r="M58" s="15">
        <f>SUM(A1L147C5:A1L150C5)</f>
        <v>7.9279999999999999</v>
      </c>
      <c r="N58" s="16" t="s">
        <v>464</v>
      </c>
      <c r="O58" s="17">
        <f>IF(RUN_YEARS &gt; 1,(A1L151C1 + A1L151C2) / 2, 0)</f>
        <v>7.625</v>
      </c>
      <c r="P58" s="16" t="s">
        <v>465</v>
      </c>
      <c r="Q58" s="17">
        <f>IF(RUN_YEARS &gt; 2,(A1L151C1 + A1L151C2 + A1L151C3) / 3, 0)</f>
        <v>7.6366666666666667</v>
      </c>
      <c r="R58" s="16" t="s">
        <v>466</v>
      </c>
      <c r="S58" s="17">
        <f>IF(RUN_YEARS &gt; 3,(A1L151C1 + A1L151C2 + A1L151C3 + A1L151C4) / 4, 0)</f>
        <v>7.7</v>
      </c>
      <c r="T58" s="16" t="s">
        <v>467</v>
      </c>
      <c r="U58" s="17">
        <f>IF(RUN_YEARS &gt; 4,(A1L151C1 + A1L151C2 + A1L151C3 + A1L151C4 + A1L151C5) / 5, 0)</f>
        <v>7.7456000000000005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1.984</v>
      </c>
      <c r="F59" s="16" t="s">
        <v>469</v>
      </c>
      <c r="G59" s="15">
        <v>1.9950000000000001</v>
      </c>
      <c r="H59" s="16" t="s">
        <v>470</v>
      </c>
      <c r="I59" s="15">
        <v>2.0009999999999999</v>
      </c>
      <c r="J59" s="16" t="s">
        <v>471</v>
      </c>
      <c r="K59" s="15">
        <v>2.0179999999999998</v>
      </c>
      <c r="L59" s="16" t="s">
        <v>472</v>
      </c>
      <c r="M59" s="15">
        <v>2.0110000000000001</v>
      </c>
      <c r="N59" s="16" t="s">
        <v>473</v>
      </c>
      <c r="O59" s="17">
        <f>IF(RUN_YEARS &gt; 1,(A1L152C1 + A1L152C2) / 2, 0)</f>
        <v>1.9895</v>
      </c>
      <c r="P59" s="16" t="s">
        <v>474</v>
      </c>
      <c r="Q59" s="17">
        <f>IF(RUN_YEARS &gt; 2,(A1L152C1 + A1L152C2 + A1L152C3) / 3, 0)</f>
        <v>1.9933333333333334</v>
      </c>
      <c r="R59" s="16" t="s">
        <v>475</v>
      </c>
      <c r="S59" s="17">
        <f>IF(RUN_YEARS &gt; 3,(A1L152C1 + A1L152C2 + A1L152C3 + A1L152C4) / 4, 0)</f>
        <v>1.9995000000000001</v>
      </c>
      <c r="T59" s="16" t="s">
        <v>476</v>
      </c>
      <c r="U59" s="17">
        <f>IF(RUN_YEARS &gt; 4,(A1L152C1 + A1L152C2 + A1L152C3 + A1L152C4 + A1L152C5) / 5, 0)</f>
        <v>2.0018000000000002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0.39200000000000002</v>
      </c>
      <c r="F60" s="16" t="s">
        <v>478</v>
      </c>
      <c r="G60" s="15">
        <v>0.38900000000000001</v>
      </c>
      <c r="H60" s="16" t="s">
        <v>479</v>
      </c>
      <c r="I60" s="15">
        <v>0.34699999999999998</v>
      </c>
      <c r="J60" s="16" t="s">
        <v>480</v>
      </c>
      <c r="K60" s="15">
        <v>0.32100000000000001</v>
      </c>
      <c r="L60" s="16" t="s">
        <v>481</v>
      </c>
      <c r="M60" s="15">
        <v>0.35699999999999998</v>
      </c>
      <c r="N60" s="16" t="s">
        <v>482</v>
      </c>
      <c r="O60" s="17">
        <f>IF(RUN_YEARS &gt; 1,(A1L153C1 + A1L153C2) / 2, 0)</f>
        <v>0.39050000000000001</v>
      </c>
      <c r="P60" s="16" t="s">
        <v>483</v>
      </c>
      <c r="Q60" s="17">
        <f>IF(RUN_YEARS &gt; 2,(A1L153C1 + A1L153C2 + A1L153C3) / 3, 0)</f>
        <v>0.37600000000000006</v>
      </c>
      <c r="R60" s="16" t="s">
        <v>484</v>
      </c>
      <c r="S60" s="17">
        <f>IF(RUN_YEARS &gt; 3,(A1L153C1 + A1L153C2 + A1L153C3 + A1L153C4) / 4, 0)</f>
        <v>0.36225000000000002</v>
      </c>
      <c r="T60" s="16" t="s">
        <v>485</v>
      </c>
      <c r="U60" s="17">
        <f>IF(RUN_YEARS &gt; 4,(A1L153C1 + A1L153C2 + A1L153C3 + A1L153C4 + A1L153C5) / 5, 0)</f>
        <v>0.36120000000000002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2.3759999999999999</v>
      </c>
      <c r="F61" s="16" t="s">
        <v>487</v>
      </c>
      <c r="G61" s="15">
        <f>A1L152C2 + A1L153C2</f>
        <v>2.3840000000000003</v>
      </c>
      <c r="H61" s="16" t="s">
        <v>488</v>
      </c>
      <c r="I61" s="15">
        <f>A1L152C3 + A1L153C3</f>
        <v>2.3479999999999999</v>
      </c>
      <c r="J61" s="16" t="s">
        <v>489</v>
      </c>
      <c r="K61" s="15">
        <f>A1L152C4 + A1L153C4</f>
        <v>2.339</v>
      </c>
      <c r="L61" s="16" t="s">
        <v>490</v>
      </c>
      <c r="M61" s="15">
        <f>A1L152C5 + A1L153C5</f>
        <v>2.3680000000000003</v>
      </c>
      <c r="N61" s="16" t="s">
        <v>491</v>
      </c>
      <c r="O61" s="17">
        <f>IF(RUN_YEARS &gt; 1,(A1L154C1 + A1L154C2) / 2, 0)</f>
        <v>2.38</v>
      </c>
      <c r="P61" s="16" t="s">
        <v>492</v>
      </c>
      <c r="Q61" s="17">
        <f>IF(RUN_YEARS &gt; 2,(A1L154C1 + A1L154C2 + A1L154C3) / 3, 0)</f>
        <v>2.3693333333333331</v>
      </c>
      <c r="R61" s="16" t="s">
        <v>493</v>
      </c>
      <c r="S61" s="17">
        <f>IF(RUN_YEARS &gt; 3,(A1L154C1 + A1L154C2 + A1L154C3 + A1L154C4) / 4, 0)</f>
        <v>2.3617499999999998</v>
      </c>
      <c r="T61" s="16" t="s">
        <v>494</v>
      </c>
      <c r="U61" s="17">
        <f>IF(RUN_YEARS &gt; 4,(A1L154C1 + A1L154C2 + A1L154C3 + A1L154C4 + A1L154C5) / 5, 0)</f>
        <v>2.363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7.9740000000000002</v>
      </c>
      <c r="F62" s="16" t="s">
        <v>496</v>
      </c>
      <c r="G62" s="15">
        <f>A1L151C2 + A1L153C2</f>
        <v>8.0570000000000004</v>
      </c>
      <c r="H62" s="16" t="s">
        <v>497</v>
      </c>
      <c r="I62" s="15">
        <f>A1L151C3 + A1L153C3</f>
        <v>8.0069999999999997</v>
      </c>
      <c r="J62" s="16" t="s">
        <v>498</v>
      </c>
      <c r="K62" s="15">
        <f>A1L151C4 + A1L153C4</f>
        <v>8.2110000000000003</v>
      </c>
      <c r="L62" s="16" t="s">
        <v>499</v>
      </c>
      <c r="M62" s="15">
        <f>A1L151C5 + A1L153C5</f>
        <v>8.2850000000000001</v>
      </c>
      <c r="N62" s="16" t="s">
        <v>500</v>
      </c>
      <c r="O62" s="17">
        <f>IF(RUN_YEARS &gt; 1,(A1L155C1 + A1L155C2) / 2, 0)</f>
        <v>8.0154999999999994</v>
      </c>
      <c r="P62" s="16" t="s">
        <v>501</v>
      </c>
      <c r="Q62" s="17">
        <f>IF(RUN_YEARS &gt; 2,(A1L155C1 + A1L155C2 + A1L155C3) / 3, 0)</f>
        <v>8.0126666666666662</v>
      </c>
      <c r="R62" s="16" t="s">
        <v>502</v>
      </c>
      <c r="S62" s="17">
        <f>IF(RUN_YEARS &gt; 3,(A1L155C1 + A1L155C2 + A1L155C3 + A1L155C4) / 4, 0)</f>
        <v>8.0622499999999988</v>
      </c>
      <c r="T62" s="16" t="s">
        <v>503</v>
      </c>
      <c r="U62" s="17">
        <f>IF(RUN_YEARS &gt; 4,(A1L155C1 + A1L155C2 + A1L155C3 + A1L155C4 + A1L155C5) / 5, 0)</f>
        <v>8.106799999999998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9.9580000000000002</v>
      </c>
      <c r="F63" s="16" t="s">
        <v>505</v>
      </c>
      <c r="G63" s="15">
        <v>10.052</v>
      </c>
      <c r="H63" s="16" t="s">
        <v>506</v>
      </c>
      <c r="I63" s="15">
        <v>10.007999999999999</v>
      </c>
      <c r="J63" s="16" t="s">
        <v>507</v>
      </c>
      <c r="K63" s="15">
        <v>10.228999999999999</v>
      </c>
      <c r="L63" s="16" t="s">
        <v>508</v>
      </c>
      <c r="M63" s="15">
        <v>10.295999999999999</v>
      </c>
      <c r="N63" s="16" t="s">
        <v>509</v>
      </c>
      <c r="O63" s="17">
        <f>IF(RUN_YEARS &gt; 1,(A1L156C1 + A1L156C2) / 2, 0)</f>
        <v>10.004999999999999</v>
      </c>
      <c r="P63" s="16" t="s">
        <v>510</v>
      </c>
      <c r="Q63" s="17">
        <f>IF(RUN_YEARS &gt; 2,(A1L156C1 + A1L156C2 + A1L156C3) / 3, 0)</f>
        <v>10.005999999999998</v>
      </c>
      <c r="R63" s="16" t="s">
        <v>511</v>
      </c>
      <c r="S63" s="17">
        <f>IF(RUN_YEARS &gt; 3,(A1L156C1 + A1L156C2 + A1L156C3 + A1L156C4) / 4, 0)</f>
        <v>10.06175</v>
      </c>
      <c r="T63" s="16" t="s">
        <v>512</v>
      </c>
      <c r="U63" s="17">
        <f>IF(RUN_YEARS &gt; 4,(A1L156C1 + A1L156C2 + A1L156C3 + A1L156C4 + A1L156C5) / 5, 0)</f>
        <v>10.108599999999999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51.128</v>
      </c>
      <c r="F66" s="16" t="s">
        <v>175</v>
      </c>
      <c r="G66" s="15">
        <v>51.024999999999999</v>
      </c>
      <c r="H66" s="16" t="s">
        <v>176</v>
      </c>
      <c r="I66" s="15">
        <v>57.415999999999997</v>
      </c>
      <c r="J66" s="16" t="s">
        <v>177</v>
      </c>
      <c r="K66" s="15">
        <v>60.17</v>
      </c>
      <c r="L66" s="16" t="s">
        <v>178</v>
      </c>
      <c r="M66" s="15">
        <v>60.988</v>
      </c>
      <c r="N66" s="16" t="s">
        <v>523</v>
      </c>
      <c r="O66" s="17">
        <f>IF(RUN_YEARS &gt; 1,(A1L159C1 + A1L159C2) / 2, 0)</f>
        <v>51.076499999999996</v>
      </c>
      <c r="P66" s="16" t="s">
        <v>524</v>
      </c>
      <c r="Q66" s="17">
        <f>IF(RUN_YEARS &gt; 2,(A1L159C1 + A1L159C2 + A1L159C3) / 3, 0)</f>
        <v>53.18966666666666</v>
      </c>
      <c r="R66" s="16" t="s">
        <v>525</v>
      </c>
      <c r="S66" s="17">
        <f>IF(RUN_YEARS &gt; 3,(A1L159C1 + A1L159C2 + A1L159C3 + A1L159C4) / 4, 0)</f>
        <v>54.934749999999994</v>
      </c>
      <c r="T66" s="16" t="s">
        <v>526</v>
      </c>
      <c r="U66" s="17">
        <f>IF(RUN_YEARS &gt; 4,(A1L159C1 + A1L159C2 + A1L159C3 + A1L159C4 + A1L159C5) / 5, 0)</f>
        <v>56.145399999999995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1086.2670000000001</v>
      </c>
      <c r="F67" s="16" t="s">
        <v>175</v>
      </c>
      <c r="G67" s="15">
        <v>1010.124</v>
      </c>
      <c r="H67" s="16" t="s">
        <v>176</v>
      </c>
      <c r="I67" s="15">
        <v>1123.9659999999999</v>
      </c>
      <c r="J67" s="16" t="s">
        <v>177</v>
      </c>
      <c r="K67" s="15">
        <v>970.19</v>
      </c>
      <c r="L67" s="16" t="s">
        <v>178</v>
      </c>
      <c r="M67" s="15">
        <v>898.149</v>
      </c>
      <c r="N67" s="16" t="s">
        <v>527</v>
      </c>
      <c r="O67" s="17">
        <f>IF(RUN_YEARS &gt; 1,(A1L160C1 + A1L160C2) / 2, 0)</f>
        <v>1048.1955</v>
      </c>
      <c r="P67" s="16" t="s">
        <v>528</v>
      </c>
      <c r="Q67" s="17">
        <f>IF(RUN_YEARS &gt; 2,(A1L160C1 + A1L160C2 + A1L160C3) / 3, 0)</f>
        <v>1073.4523333333334</v>
      </c>
      <c r="R67" s="16" t="s">
        <v>529</v>
      </c>
      <c r="S67" s="17">
        <f>IF(RUN_YEARS &gt; 3,(A1L160C1 + A1L160C2 + A1L160C3 + A1L160C4) / 4, 0)</f>
        <v>1047.6367500000001</v>
      </c>
      <c r="T67" s="16" t="s">
        <v>530</v>
      </c>
      <c r="U67" s="17">
        <f>IF(RUN_YEARS &gt; 4,(A1L160C1 + A1L160C2 + A1L160C3 + A1L160C4 + A1L160C5) / 5, 0)</f>
        <v>1017.7392000000002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CCD6D-6866-42F9-8923-E4667A5046AD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2124</v>
      </c>
      <c r="F9" s="16" t="s">
        <v>174</v>
      </c>
      <c r="G9" s="15">
        <v>2112</v>
      </c>
      <c r="H9" s="16" t="s">
        <v>647</v>
      </c>
      <c r="I9" s="17">
        <f>(A1L202C1 + A1L202C2)</f>
        <v>4236</v>
      </c>
      <c r="J9" s="16" t="s">
        <v>175</v>
      </c>
      <c r="K9" s="15">
        <v>1611</v>
      </c>
      <c r="L9" s="16" t="s">
        <v>175</v>
      </c>
      <c r="M9" s="15">
        <v>1554</v>
      </c>
      <c r="N9" s="16" t="s">
        <v>648</v>
      </c>
      <c r="O9" s="17">
        <f>(A1L202C4 + A1L202C5)</f>
        <v>3165</v>
      </c>
      <c r="P9" s="16" t="s">
        <v>176</v>
      </c>
      <c r="Q9" s="15">
        <v>1588</v>
      </c>
      <c r="R9" s="16" t="s">
        <v>176</v>
      </c>
      <c r="S9" s="15">
        <v>1587</v>
      </c>
      <c r="T9" s="16" t="s">
        <v>649</v>
      </c>
      <c r="U9" s="17">
        <f>(A1L202C7 + A1L202C8)</f>
        <v>3175</v>
      </c>
      <c r="V9" s="16" t="s">
        <v>177</v>
      </c>
      <c r="W9" s="15">
        <v>1794</v>
      </c>
      <c r="X9" s="16" t="s">
        <v>177</v>
      </c>
      <c r="Y9" s="15">
        <v>1753</v>
      </c>
      <c r="Z9" s="16" t="s">
        <v>650</v>
      </c>
      <c r="AA9" s="17">
        <f>(A1L202C10 + A1L202C11)</f>
        <v>3547</v>
      </c>
      <c r="AB9" s="16" t="s">
        <v>178</v>
      </c>
      <c r="AC9" s="15">
        <v>1958</v>
      </c>
      <c r="AD9" s="16" t="s">
        <v>178</v>
      </c>
      <c r="AE9" s="15">
        <v>1860</v>
      </c>
      <c r="AF9" s="16" t="s">
        <v>651</v>
      </c>
      <c r="AG9" s="17">
        <f>(A1L202C13 + A1L202C14)</f>
        <v>3818</v>
      </c>
      <c r="AH9" s="16" t="s">
        <v>652</v>
      </c>
      <c r="AI9" s="17">
        <f>IF(RUN_YEARS &gt; 1,(A1L202C1 + A1L202C4) / 2, 0)</f>
        <v>1867.5</v>
      </c>
      <c r="AJ9" s="16" t="s">
        <v>653</v>
      </c>
      <c r="AK9" s="17">
        <f>IF(RUN_YEARS &gt; 1,(A1L202C2 + A1L202C5) / 2, 0)</f>
        <v>1833</v>
      </c>
      <c r="AL9" s="16" t="s">
        <v>654</v>
      </c>
      <c r="AM9" s="17">
        <f>(A1L202C16 + A1L202C17)</f>
        <v>3700.5</v>
      </c>
      <c r="AN9" s="16" t="s">
        <v>655</v>
      </c>
      <c r="AO9" s="17">
        <f>IF(RUN_YEARS &gt; 2,(A1L202C1 + A1L202C4 + A1L202C7) / 3, 0)</f>
        <v>1774.3333333333333</v>
      </c>
      <c r="AP9" s="16" t="s">
        <v>656</v>
      </c>
      <c r="AQ9" s="17">
        <f>IF(RUN_YEARS &gt; 2,(A1L202C2 + A1L202C5 + A1L202C8) / 3, 0)</f>
        <v>1751</v>
      </c>
      <c r="AR9" s="16" t="s">
        <v>657</v>
      </c>
      <c r="AS9" s="17">
        <f>(A1L202C19 + A1L202C20)</f>
        <v>3525.333333333333</v>
      </c>
      <c r="AT9" s="16" t="s">
        <v>658</v>
      </c>
      <c r="AU9" s="17">
        <f>IF(RUN_YEARS &gt; 3,(A1L202C1 + A1L202C4 + A1L202C7 + A1L202C10) / 4, 0)</f>
        <v>1779.25</v>
      </c>
      <c r="AV9" s="16" t="s">
        <v>659</v>
      </c>
      <c r="AW9" s="17">
        <f>IF(RUN_YEARS &gt; 3,(A1L202C2 + A1L202C5 + A1L202C8 + A1L202C11) / 4, 0)</f>
        <v>1751.5</v>
      </c>
      <c r="AX9" s="16" t="s">
        <v>660</v>
      </c>
      <c r="AY9" s="17">
        <f>(A1L202C22 + A1L202C23)</f>
        <v>3530.75</v>
      </c>
      <c r="AZ9" s="16" t="s">
        <v>661</v>
      </c>
      <c r="BA9" s="17">
        <f>IF(RUN_YEARS &gt; 4,(A1L202C1 + A1L202C4 + A1L202C7 + A1L202C10 + A1L202C13) / 5, 0)</f>
        <v>1815</v>
      </c>
      <c r="BB9" s="16" t="s">
        <v>662</v>
      </c>
      <c r="BC9" s="17">
        <f>IF(RUN_YEARS &gt; 4,(A1L202C2 + A1L202C5 + A1L202C8 + A1L202C11 + A1L202C14) / 5, 0)</f>
        <v>1773.2</v>
      </c>
      <c r="BD9" s="16" t="s">
        <v>663</v>
      </c>
      <c r="BE9" s="17">
        <f>(A1L202C25 + A1L202C26)</f>
        <v>3588.2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40572</v>
      </c>
      <c r="F10" s="16" t="s">
        <v>174</v>
      </c>
      <c r="G10" s="15">
        <v>36466</v>
      </c>
      <c r="H10" s="16" t="s">
        <v>664</v>
      </c>
      <c r="I10" s="17">
        <f>(A1L203C1 + A1L203C2)</f>
        <v>77038</v>
      </c>
      <c r="J10" s="16" t="s">
        <v>175</v>
      </c>
      <c r="K10" s="15">
        <v>45052</v>
      </c>
      <c r="L10" s="16" t="s">
        <v>175</v>
      </c>
      <c r="M10" s="15">
        <v>37082</v>
      </c>
      <c r="N10" s="16" t="s">
        <v>665</v>
      </c>
      <c r="O10" s="17">
        <f>(A1L203C4 + A1L203C5)</f>
        <v>82134</v>
      </c>
      <c r="P10" s="16" t="s">
        <v>176</v>
      </c>
      <c r="Q10" s="15">
        <v>50006</v>
      </c>
      <c r="R10" s="16" t="s">
        <v>176</v>
      </c>
      <c r="S10" s="15">
        <v>42652</v>
      </c>
      <c r="T10" s="16" t="s">
        <v>666</v>
      </c>
      <c r="U10" s="17">
        <f>(A1L203C7 + A1L203C8)</f>
        <v>92658</v>
      </c>
      <c r="V10" s="16" t="s">
        <v>177</v>
      </c>
      <c r="W10" s="15">
        <v>54019</v>
      </c>
      <c r="X10" s="16" t="s">
        <v>177</v>
      </c>
      <c r="Y10" s="15">
        <v>44255</v>
      </c>
      <c r="Z10" s="16" t="s">
        <v>667</v>
      </c>
      <c r="AA10" s="17">
        <f>(A1L203C10 + A1L203C11)</f>
        <v>98274</v>
      </c>
      <c r="AB10" s="16" t="s">
        <v>178</v>
      </c>
      <c r="AC10" s="15">
        <v>59175</v>
      </c>
      <c r="AD10" s="16" t="s">
        <v>178</v>
      </c>
      <c r="AE10" s="15">
        <v>47458</v>
      </c>
      <c r="AF10" s="16" t="s">
        <v>668</v>
      </c>
      <c r="AG10" s="17">
        <f>(A1L203C13 + A1L203C14)</f>
        <v>106633</v>
      </c>
      <c r="AH10" s="16" t="s">
        <v>669</v>
      </c>
      <c r="AI10" s="17">
        <f>IF(RUN_YEARS &gt; 1,(A1L203C1 + A1L203C4) / 2, 0)</f>
        <v>42812</v>
      </c>
      <c r="AJ10" s="16" t="s">
        <v>670</v>
      </c>
      <c r="AK10" s="17">
        <f>IF(RUN_YEARS &gt; 1,(A1L203C2 + A1L203C5) / 2, 0)</f>
        <v>36774</v>
      </c>
      <c r="AL10" s="16" t="s">
        <v>671</v>
      </c>
      <c r="AM10" s="17">
        <f>(A1L203C16 + A1L203C17)</f>
        <v>79586</v>
      </c>
      <c r="AN10" s="16" t="s">
        <v>672</v>
      </c>
      <c r="AO10" s="17">
        <f>IF(RUN_YEARS &gt; 2,(A1L203C1 + A1L203C4 + A1L203C7) / 3, 0)</f>
        <v>45210</v>
      </c>
      <c r="AP10" s="16" t="s">
        <v>673</v>
      </c>
      <c r="AQ10" s="17">
        <f>IF(RUN_YEARS &gt; 2,(A1L203C2 + A1L203C5 + A1L203C8) / 3, 0)</f>
        <v>38733.333333333336</v>
      </c>
      <c r="AR10" s="16" t="s">
        <v>674</v>
      </c>
      <c r="AS10" s="17">
        <f>(A1L203C19 + A1L203C20)</f>
        <v>83943.333333333343</v>
      </c>
      <c r="AT10" s="16" t="s">
        <v>675</v>
      </c>
      <c r="AU10" s="17">
        <f>IF(RUN_YEARS &gt; 3,(A1L203C1 + A1L203C4 + A1L203C7 + A1L203C10) / 4, 0)</f>
        <v>47412.25</v>
      </c>
      <c r="AV10" s="16" t="s">
        <v>676</v>
      </c>
      <c r="AW10" s="17">
        <f>IF(RUN_YEARS &gt; 3,(A1L203C2 + A1L203C5 + A1L203C8 + A1L203C11) / 4, 0)</f>
        <v>40113.75</v>
      </c>
      <c r="AX10" s="16" t="s">
        <v>677</v>
      </c>
      <c r="AY10" s="17">
        <f>(A1L203C22 + A1L203C23)</f>
        <v>87526</v>
      </c>
      <c r="AZ10" s="16" t="s">
        <v>678</v>
      </c>
      <c r="BA10" s="17">
        <f>IF(RUN_YEARS &gt; 4,(A1L203C1 + A1L203C4 + A1L203C7 + A1L203C10 + A1L203C13) / 5, 0)</f>
        <v>49764.800000000003</v>
      </c>
      <c r="BB10" s="16" t="s">
        <v>679</v>
      </c>
      <c r="BC10" s="17">
        <f>IF(RUN_YEARS &gt; 4,(A1L203C2 + A1L203C5 + A1L203C8 + A1L203C11 + A1L203C14) / 5, 0)</f>
        <v>41582.6</v>
      </c>
      <c r="BD10" s="16" t="s">
        <v>680</v>
      </c>
      <c r="BE10" s="17">
        <f>(A1L203C25 + A1L203C26)</f>
        <v>91347.4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4770</v>
      </c>
      <c r="F11" s="16" t="s">
        <v>174</v>
      </c>
      <c r="G11" s="15">
        <v>4486</v>
      </c>
      <c r="H11" s="16" t="s">
        <v>681</v>
      </c>
      <c r="I11" s="17">
        <f>(A1L204C1 + A1L204C2)</f>
        <v>9256</v>
      </c>
      <c r="J11" s="16" t="s">
        <v>175</v>
      </c>
      <c r="K11" s="15">
        <v>5751</v>
      </c>
      <c r="L11" s="16" t="s">
        <v>175</v>
      </c>
      <c r="M11" s="15">
        <v>5562</v>
      </c>
      <c r="N11" s="16" t="s">
        <v>682</v>
      </c>
      <c r="O11" s="17">
        <f>(A1L204C4 + A1L204C5)</f>
        <v>11313</v>
      </c>
      <c r="P11" s="16" t="s">
        <v>176</v>
      </c>
      <c r="Q11" s="15">
        <v>6955</v>
      </c>
      <c r="R11" s="16" t="s">
        <v>176</v>
      </c>
      <c r="S11" s="15">
        <v>6938</v>
      </c>
      <c r="T11" s="16" t="s">
        <v>683</v>
      </c>
      <c r="U11" s="17">
        <f>(A1L204C7 + A1L204C8)</f>
        <v>13893</v>
      </c>
      <c r="V11" s="16" t="s">
        <v>177</v>
      </c>
      <c r="W11" s="15">
        <v>7402</v>
      </c>
      <c r="X11" s="16" t="s">
        <v>177</v>
      </c>
      <c r="Y11" s="15">
        <v>6873</v>
      </c>
      <c r="Z11" s="16" t="s">
        <v>684</v>
      </c>
      <c r="AA11" s="17">
        <f>(A1L204C10 + A1L204C11)</f>
        <v>14275</v>
      </c>
      <c r="AB11" s="16" t="s">
        <v>178</v>
      </c>
      <c r="AC11" s="15">
        <v>6939</v>
      </c>
      <c r="AD11" s="16" t="s">
        <v>178</v>
      </c>
      <c r="AE11" s="15">
        <v>7344</v>
      </c>
      <c r="AF11" s="16" t="s">
        <v>685</v>
      </c>
      <c r="AG11" s="17">
        <f>(A1L204C13 + A1L204C14)</f>
        <v>14283</v>
      </c>
      <c r="AH11" s="16" t="s">
        <v>686</v>
      </c>
      <c r="AI11" s="17">
        <f>IF(RUN_YEARS &gt; 1,(A1L204C1 + A1L204C4) / 2, 0)</f>
        <v>5260.5</v>
      </c>
      <c r="AJ11" s="16" t="s">
        <v>687</v>
      </c>
      <c r="AK11" s="17">
        <f>IF(RUN_YEARS &gt; 1,(A1L204C2 + A1L204C5) / 2, 0)</f>
        <v>5024</v>
      </c>
      <c r="AL11" s="16" t="s">
        <v>688</v>
      </c>
      <c r="AM11" s="17">
        <f>(A1L204C16 + A1L204C17)</f>
        <v>10284.5</v>
      </c>
      <c r="AN11" s="16" t="s">
        <v>689</v>
      </c>
      <c r="AO11" s="17">
        <f>IF(RUN_YEARS &gt; 2,(A1L204C1 + A1L204C4 + A1L204C7) / 3, 0)</f>
        <v>5825.333333333333</v>
      </c>
      <c r="AP11" s="16" t="s">
        <v>690</v>
      </c>
      <c r="AQ11" s="17">
        <f>IF(RUN_YEARS &gt; 2,(A1L204C2 + A1L204C5 + A1L204C8) / 3, 0)</f>
        <v>5662</v>
      </c>
      <c r="AR11" s="16" t="s">
        <v>691</v>
      </c>
      <c r="AS11" s="17">
        <f>(A1L204C19 + A1L204C20)</f>
        <v>11487.333333333332</v>
      </c>
      <c r="AT11" s="16" t="s">
        <v>692</v>
      </c>
      <c r="AU11" s="17">
        <f>IF(RUN_YEARS &gt; 3,(A1L204C1 + A1L204C4 + A1L204C7 + A1L204C10) / 4, 0)</f>
        <v>6219.5</v>
      </c>
      <c r="AV11" s="16" t="s">
        <v>693</v>
      </c>
      <c r="AW11" s="17">
        <f>IF(RUN_YEARS &gt; 3,(A1L204C2 + A1L204C5 + A1L204C8 + A1L204C11) / 4, 0)</f>
        <v>5964.75</v>
      </c>
      <c r="AX11" s="16" t="s">
        <v>694</v>
      </c>
      <c r="AY11" s="17">
        <f>(A1L204C22 + A1L204C23)</f>
        <v>12184.25</v>
      </c>
      <c r="AZ11" s="16" t="s">
        <v>695</v>
      </c>
      <c r="BA11" s="17">
        <f>IF(RUN_YEARS &gt; 4,(A1L204C1 + A1L204C4 + A1L204C7 + A1L204C10 + A1L204C13) / 5, 0)</f>
        <v>6363.4</v>
      </c>
      <c r="BB11" s="16" t="s">
        <v>696</v>
      </c>
      <c r="BC11" s="17">
        <f>IF(RUN_YEARS &gt; 4,(A1L204C2 + A1L204C5 + A1L204C8 + A1L204C11 + A1L204C14) / 5, 0)</f>
        <v>6240.6</v>
      </c>
      <c r="BD11" s="16" t="s">
        <v>697</v>
      </c>
      <c r="BE11" s="17">
        <f>(A1L204C25 + A1L204C26)</f>
        <v>12604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12123</v>
      </c>
      <c r="F12" s="16" t="s">
        <v>174</v>
      </c>
      <c r="G12" s="15">
        <v>12165</v>
      </c>
      <c r="H12" s="16" t="s">
        <v>698</v>
      </c>
      <c r="I12" s="17">
        <f>(A1L205C1 + A1L205C2)</f>
        <v>24288</v>
      </c>
      <c r="J12" s="16" t="s">
        <v>175</v>
      </c>
      <c r="K12" s="15">
        <v>11432</v>
      </c>
      <c r="L12" s="16" t="s">
        <v>175</v>
      </c>
      <c r="M12" s="15">
        <v>11761</v>
      </c>
      <c r="N12" s="16" t="s">
        <v>699</v>
      </c>
      <c r="O12" s="17">
        <f>(A1L205C4 + A1L205C5)</f>
        <v>23193</v>
      </c>
      <c r="P12" s="16" t="s">
        <v>176</v>
      </c>
      <c r="Q12" s="15">
        <v>16899</v>
      </c>
      <c r="R12" s="16" t="s">
        <v>176</v>
      </c>
      <c r="S12" s="15">
        <v>17139</v>
      </c>
      <c r="T12" s="16" t="s">
        <v>700</v>
      </c>
      <c r="U12" s="17">
        <f>(A1L205C7 + A1L205C8)</f>
        <v>34038</v>
      </c>
      <c r="V12" s="16" t="s">
        <v>177</v>
      </c>
      <c r="W12" s="15">
        <v>20917</v>
      </c>
      <c r="X12" s="16" t="s">
        <v>177</v>
      </c>
      <c r="Y12" s="15">
        <v>20896</v>
      </c>
      <c r="Z12" s="16" t="s">
        <v>701</v>
      </c>
      <c r="AA12" s="17">
        <f>(A1L205C10 + A1L205C11)</f>
        <v>41813</v>
      </c>
      <c r="AB12" s="16" t="s">
        <v>178</v>
      </c>
      <c r="AC12" s="15">
        <v>20738</v>
      </c>
      <c r="AD12" s="16" t="s">
        <v>178</v>
      </c>
      <c r="AE12" s="15">
        <v>23663</v>
      </c>
      <c r="AF12" s="16" t="s">
        <v>702</v>
      </c>
      <c r="AG12" s="17">
        <f>(A1L205C13 + A1L205C14)</f>
        <v>44401</v>
      </c>
      <c r="AH12" s="16" t="s">
        <v>703</v>
      </c>
      <c r="AI12" s="17">
        <f>IF(RUN_YEARS &gt; 1,(A1L205C1 + A1L205C4) / 2, 0)</f>
        <v>11777.5</v>
      </c>
      <c r="AJ12" s="16" t="s">
        <v>704</v>
      </c>
      <c r="AK12" s="17">
        <f>IF(RUN_YEARS &gt; 1,(A1L205C2 + A1L205C5) / 2, 0)</f>
        <v>11963</v>
      </c>
      <c r="AL12" s="16" t="s">
        <v>705</v>
      </c>
      <c r="AM12" s="17">
        <f>(A1L205C16 + A1L205C17)</f>
        <v>23740.5</v>
      </c>
      <c r="AN12" s="16" t="s">
        <v>706</v>
      </c>
      <c r="AO12" s="17">
        <f>IF(RUN_YEARS &gt; 2,(A1L205C1 + A1L205C4 + A1L205C7) / 3, 0)</f>
        <v>13484.666666666666</v>
      </c>
      <c r="AP12" s="16" t="s">
        <v>707</v>
      </c>
      <c r="AQ12" s="17">
        <f>IF(RUN_YEARS &gt; 2,(A1L205C2 + A1L205C5 + A1L205C8) / 3, 0)</f>
        <v>13688.333333333334</v>
      </c>
      <c r="AR12" s="16" t="s">
        <v>708</v>
      </c>
      <c r="AS12" s="17">
        <f>(A1L205C19 + A1L205C20)</f>
        <v>27173</v>
      </c>
      <c r="AT12" s="16" t="s">
        <v>709</v>
      </c>
      <c r="AU12" s="17">
        <f>IF(RUN_YEARS &gt; 3,(A1L205C1 + A1L205C4 + A1L205C7 + A1L205C10) / 4, 0)</f>
        <v>15342.75</v>
      </c>
      <c r="AV12" s="16" t="s">
        <v>710</v>
      </c>
      <c r="AW12" s="17">
        <f>IF(RUN_YEARS &gt; 3,(A1L205C2 + A1L205C5 + A1L205C8 + A1L205C11) / 4, 0)</f>
        <v>15490.25</v>
      </c>
      <c r="AX12" s="16" t="s">
        <v>711</v>
      </c>
      <c r="AY12" s="17">
        <f>(A1L205C22 + A1L205C23)</f>
        <v>30833</v>
      </c>
      <c r="AZ12" s="16" t="s">
        <v>712</v>
      </c>
      <c r="BA12" s="17">
        <f>IF(RUN_YEARS &gt; 4,(A1L205C1 + A1L205C4 + A1L205C7 + A1L205C10 + A1L205C13) / 5, 0)</f>
        <v>16421.8</v>
      </c>
      <c r="BB12" s="16" t="s">
        <v>713</v>
      </c>
      <c r="BC12" s="17">
        <f>IF(RUN_YEARS &gt; 4,(A1L205C2 + A1L205C5 + A1L205C8 + A1L205C11 + A1L205C14) / 5, 0)</f>
        <v>17124.8</v>
      </c>
      <c r="BD12" s="16" t="s">
        <v>714</v>
      </c>
      <c r="BE12" s="17">
        <f>(A1L205C25 + A1L205C26)</f>
        <v>33546.6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22241</v>
      </c>
      <c r="F13" s="16" t="s">
        <v>174</v>
      </c>
      <c r="G13" s="15">
        <v>22825</v>
      </c>
      <c r="H13" s="16" t="s">
        <v>715</v>
      </c>
      <c r="I13" s="17">
        <f>(A1L206C1 + A1L206C2)</f>
        <v>45066</v>
      </c>
      <c r="J13" s="16" t="s">
        <v>175</v>
      </c>
      <c r="K13" s="15">
        <v>23675</v>
      </c>
      <c r="L13" s="16" t="s">
        <v>175</v>
      </c>
      <c r="M13" s="15">
        <v>25361</v>
      </c>
      <c r="N13" s="16" t="s">
        <v>716</v>
      </c>
      <c r="O13" s="17">
        <f>(A1L206C4 + A1L206C5)</f>
        <v>49036</v>
      </c>
      <c r="P13" s="16" t="s">
        <v>176</v>
      </c>
      <c r="Q13" s="15">
        <v>26411</v>
      </c>
      <c r="R13" s="16" t="s">
        <v>176</v>
      </c>
      <c r="S13" s="15">
        <v>30135</v>
      </c>
      <c r="T13" s="16" t="s">
        <v>717</v>
      </c>
      <c r="U13" s="17">
        <f>(A1L206C7 + A1L206C8)</f>
        <v>56546</v>
      </c>
      <c r="V13" s="16" t="s">
        <v>177</v>
      </c>
      <c r="W13" s="15">
        <v>33439</v>
      </c>
      <c r="X13" s="16" t="s">
        <v>177</v>
      </c>
      <c r="Y13" s="15">
        <v>36665</v>
      </c>
      <c r="Z13" s="16" t="s">
        <v>718</v>
      </c>
      <c r="AA13" s="17">
        <f>(A1L206C10 + A1L206C11)</f>
        <v>70104</v>
      </c>
      <c r="AB13" s="16" t="s">
        <v>178</v>
      </c>
      <c r="AC13" s="15">
        <v>34716</v>
      </c>
      <c r="AD13" s="16" t="s">
        <v>178</v>
      </c>
      <c r="AE13" s="15">
        <v>38206</v>
      </c>
      <c r="AF13" s="16" t="s">
        <v>719</v>
      </c>
      <c r="AG13" s="17">
        <f>(A1L206C13 + A1L206C14)</f>
        <v>72922</v>
      </c>
      <c r="AH13" s="16" t="s">
        <v>720</v>
      </c>
      <c r="AI13" s="17">
        <f>IF(RUN_YEARS &gt; 1,(A1L206C1 + A1L206C4) / 2, 0)</f>
        <v>22958</v>
      </c>
      <c r="AJ13" s="16" t="s">
        <v>721</v>
      </c>
      <c r="AK13" s="17">
        <f>IF(RUN_YEARS &gt; 1,(A1L206C2 + A1L206C5) / 2, 0)</f>
        <v>24093</v>
      </c>
      <c r="AL13" s="16" t="s">
        <v>722</v>
      </c>
      <c r="AM13" s="17">
        <f>(A1L206C16 + A1L206C17)</f>
        <v>47051</v>
      </c>
      <c r="AN13" s="16" t="s">
        <v>723</v>
      </c>
      <c r="AO13" s="17">
        <f>IF(RUN_YEARS &gt; 2,(A1L206C1 + A1L206C4 + A1L206C7) / 3, 0)</f>
        <v>24109</v>
      </c>
      <c r="AP13" s="16" t="s">
        <v>724</v>
      </c>
      <c r="AQ13" s="17">
        <f>IF(RUN_YEARS &gt; 2,(A1L206C2 + A1L206C5 + A1L206C8) / 3, 0)</f>
        <v>26107</v>
      </c>
      <c r="AR13" s="16" t="s">
        <v>725</v>
      </c>
      <c r="AS13" s="17">
        <f>(A1L206C19 + A1L206C20)</f>
        <v>50216</v>
      </c>
      <c r="AT13" s="16" t="s">
        <v>726</v>
      </c>
      <c r="AU13" s="17">
        <f>IF(RUN_YEARS &gt; 3,(A1L206C1 + A1L206C4 + A1L206C7 + A1L206C10) / 4, 0)</f>
        <v>26441.5</v>
      </c>
      <c r="AV13" s="16" t="s">
        <v>727</v>
      </c>
      <c r="AW13" s="17">
        <f>IF(RUN_YEARS &gt; 3,(A1L206C2 + A1L206C5 + A1L206C8 + A1L206C11) / 4, 0)</f>
        <v>28746.5</v>
      </c>
      <c r="AX13" s="16" t="s">
        <v>728</v>
      </c>
      <c r="AY13" s="17">
        <f>(A1L206C22 + A1L206C23)</f>
        <v>55188</v>
      </c>
      <c r="AZ13" s="16" t="s">
        <v>729</v>
      </c>
      <c r="BA13" s="17">
        <f>IF(RUN_YEARS &gt; 4,(A1L206C1 + A1L206C4 + A1L206C7 + A1L206C10 + A1L206C13) / 5, 0)</f>
        <v>28096.400000000001</v>
      </c>
      <c r="BB13" s="16" t="s">
        <v>730</v>
      </c>
      <c r="BC13" s="17">
        <f>IF(RUN_YEARS &gt; 4,(A1L206C2 + A1L206C5 + A1L206C8 + A1L206C11 + A1L206C14) / 5, 0)</f>
        <v>30638.400000000001</v>
      </c>
      <c r="BD13" s="16" t="s">
        <v>731</v>
      </c>
      <c r="BE13" s="17">
        <f>(A1L206C25 + A1L206C26)</f>
        <v>58734.8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6289</v>
      </c>
      <c r="F14" s="16" t="s">
        <v>174</v>
      </c>
      <c r="G14" s="15">
        <v>6574</v>
      </c>
      <c r="H14" s="16" t="s">
        <v>732</v>
      </c>
      <c r="I14" s="17">
        <f>(A1L207C1 + A1L207C2)</f>
        <v>12863</v>
      </c>
      <c r="J14" s="16" t="s">
        <v>175</v>
      </c>
      <c r="K14" s="15">
        <v>6230</v>
      </c>
      <c r="L14" s="16" t="s">
        <v>175</v>
      </c>
      <c r="M14" s="15">
        <v>6489</v>
      </c>
      <c r="N14" s="16" t="s">
        <v>733</v>
      </c>
      <c r="O14" s="17">
        <f>(A1L207C4 + A1L207C5)</f>
        <v>12719</v>
      </c>
      <c r="P14" s="16" t="s">
        <v>176</v>
      </c>
      <c r="Q14" s="15">
        <v>6989</v>
      </c>
      <c r="R14" s="16" t="s">
        <v>176</v>
      </c>
      <c r="S14" s="15">
        <v>7057</v>
      </c>
      <c r="T14" s="16" t="s">
        <v>734</v>
      </c>
      <c r="U14" s="17">
        <f>(A1L207C7 + A1L207C8)</f>
        <v>14046</v>
      </c>
      <c r="V14" s="16" t="s">
        <v>177</v>
      </c>
      <c r="W14" s="15">
        <v>8954</v>
      </c>
      <c r="X14" s="16" t="s">
        <v>177</v>
      </c>
      <c r="Y14" s="15">
        <v>9088</v>
      </c>
      <c r="Z14" s="16" t="s">
        <v>735</v>
      </c>
      <c r="AA14" s="17">
        <f>(A1L207C10 + A1L207C11)</f>
        <v>18042</v>
      </c>
      <c r="AB14" s="16" t="s">
        <v>178</v>
      </c>
      <c r="AC14" s="15">
        <v>8851</v>
      </c>
      <c r="AD14" s="16" t="s">
        <v>178</v>
      </c>
      <c r="AE14" s="15">
        <v>8820</v>
      </c>
      <c r="AF14" s="16" t="s">
        <v>736</v>
      </c>
      <c r="AG14" s="17">
        <f>(A1L207C13 + A1L207C14)</f>
        <v>17671</v>
      </c>
      <c r="AH14" s="16" t="s">
        <v>737</v>
      </c>
      <c r="AI14" s="17">
        <f>IF(RUN_YEARS &gt; 1,(A1L207C1 + A1L207C4) / 2, 0)</f>
        <v>6259.5</v>
      </c>
      <c r="AJ14" s="16" t="s">
        <v>738</v>
      </c>
      <c r="AK14" s="17">
        <f>IF(RUN_YEARS &gt; 1,(A1L207C2 + A1L207C5) / 2, 0)</f>
        <v>6531.5</v>
      </c>
      <c r="AL14" s="16" t="s">
        <v>739</v>
      </c>
      <c r="AM14" s="17">
        <f>(A1L207C16 + A1L207C17)</f>
        <v>12791</v>
      </c>
      <c r="AN14" s="16" t="s">
        <v>740</v>
      </c>
      <c r="AO14" s="17">
        <f>IF(RUN_YEARS &gt; 2,(A1L207C1 + A1L207C4 + A1L207C7) / 3, 0)</f>
        <v>6502.666666666667</v>
      </c>
      <c r="AP14" s="16" t="s">
        <v>741</v>
      </c>
      <c r="AQ14" s="17">
        <f>IF(RUN_YEARS &gt; 2,(A1L207C2 + A1L207C5 + A1L207C8) / 3, 0)</f>
        <v>6706.666666666667</v>
      </c>
      <c r="AR14" s="16" t="s">
        <v>742</v>
      </c>
      <c r="AS14" s="17">
        <f>(A1L207C19 + A1L207C20)</f>
        <v>13209.333333333334</v>
      </c>
      <c r="AT14" s="16" t="s">
        <v>743</v>
      </c>
      <c r="AU14" s="17">
        <f>IF(RUN_YEARS &gt; 3,(A1L207C1 + A1L207C4 + A1L207C7 + A1L207C10) / 4, 0)</f>
        <v>7115.5</v>
      </c>
      <c r="AV14" s="16" t="s">
        <v>744</v>
      </c>
      <c r="AW14" s="17">
        <f>IF(RUN_YEARS &gt; 3,(A1L207C2 + A1L207C5 + A1L207C8 + A1L207C11) / 4, 0)</f>
        <v>7302</v>
      </c>
      <c r="AX14" s="16" t="s">
        <v>745</v>
      </c>
      <c r="AY14" s="17">
        <f>(A1L207C22 + A1L207C23)</f>
        <v>14417.5</v>
      </c>
      <c r="AZ14" s="16" t="s">
        <v>746</v>
      </c>
      <c r="BA14" s="17">
        <f>IF(RUN_YEARS &gt; 4,(A1L207C1 + A1L207C4 + A1L207C7 + A1L207C10 + A1L207C13) / 5, 0)</f>
        <v>7462.6</v>
      </c>
      <c r="BB14" s="16" t="s">
        <v>747</v>
      </c>
      <c r="BC14" s="17">
        <f>IF(RUN_YEARS &gt; 4,(A1L207C2 + A1L207C5 + A1L207C8 + A1L207C11 + A1L207C14) / 5, 0)</f>
        <v>7605.6</v>
      </c>
      <c r="BD14" s="16" t="s">
        <v>748</v>
      </c>
      <c r="BE14" s="17">
        <f>(A1L207C25 + A1L207C26)</f>
        <v>15068.2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27745</v>
      </c>
      <c r="F15" s="16" t="s">
        <v>174</v>
      </c>
      <c r="G15" s="15">
        <v>27921</v>
      </c>
      <c r="H15" s="16" t="s">
        <v>749</v>
      </c>
      <c r="I15" s="17">
        <f>(A1L208C1 + A1L208C2)</f>
        <v>55666</v>
      </c>
      <c r="J15" s="16" t="s">
        <v>175</v>
      </c>
      <c r="K15" s="15">
        <v>26676</v>
      </c>
      <c r="L15" s="16" t="s">
        <v>175</v>
      </c>
      <c r="M15" s="15">
        <v>27064</v>
      </c>
      <c r="N15" s="16" t="s">
        <v>750</v>
      </c>
      <c r="O15" s="17">
        <f>(A1L208C4 + A1L208C5)</f>
        <v>53740</v>
      </c>
      <c r="P15" s="16" t="s">
        <v>176</v>
      </c>
      <c r="Q15" s="15">
        <v>26565</v>
      </c>
      <c r="R15" s="16" t="s">
        <v>176</v>
      </c>
      <c r="S15" s="15">
        <v>26333</v>
      </c>
      <c r="T15" s="16" t="s">
        <v>751</v>
      </c>
      <c r="U15" s="17">
        <f>(A1L208C7 + A1L208C8)</f>
        <v>52898</v>
      </c>
      <c r="V15" s="16" t="s">
        <v>177</v>
      </c>
      <c r="W15" s="15">
        <v>36219</v>
      </c>
      <c r="X15" s="16" t="s">
        <v>177</v>
      </c>
      <c r="Y15" s="15">
        <v>35695</v>
      </c>
      <c r="Z15" s="16" t="s">
        <v>752</v>
      </c>
      <c r="AA15" s="17">
        <f>(A1L208C10 + A1L208C11)</f>
        <v>71914</v>
      </c>
      <c r="AB15" s="16" t="s">
        <v>178</v>
      </c>
      <c r="AC15" s="15">
        <v>34351</v>
      </c>
      <c r="AD15" s="16" t="s">
        <v>178</v>
      </c>
      <c r="AE15" s="15">
        <v>35138</v>
      </c>
      <c r="AF15" s="16" t="s">
        <v>753</v>
      </c>
      <c r="AG15" s="17">
        <f>(A1L208C13 + A1L208C14)</f>
        <v>69489</v>
      </c>
      <c r="AH15" s="16" t="s">
        <v>754</v>
      </c>
      <c r="AI15" s="17">
        <f>IF(RUN_YEARS &gt; 1,(A1L208C1 + A1L208C4) / 2, 0)</f>
        <v>27210.5</v>
      </c>
      <c r="AJ15" s="16" t="s">
        <v>755</v>
      </c>
      <c r="AK15" s="17">
        <f>IF(RUN_YEARS &gt; 1,(A1L208C2 + A1L208C5) / 2, 0)</f>
        <v>27492.5</v>
      </c>
      <c r="AL15" s="16" t="s">
        <v>756</v>
      </c>
      <c r="AM15" s="17">
        <f>(A1L208C16 + A1L208C17)</f>
        <v>54703</v>
      </c>
      <c r="AN15" s="16" t="s">
        <v>757</v>
      </c>
      <c r="AO15" s="17">
        <f>IF(RUN_YEARS &gt; 2,(A1L208C1 + A1L208C4 + A1L208C7) / 3, 0)</f>
        <v>26995.333333333332</v>
      </c>
      <c r="AP15" s="16" t="s">
        <v>758</v>
      </c>
      <c r="AQ15" s="17">
        <f>IF(RUN_YEARS &gt; 2,(A1L208C2 + A1L208C5 + A1L208C8) / 3, 0)</f>
        <v>27106</v>
      </c>
      <c r="AR15" s="16" t="s">
        <v>759</v>
      </c>
      <c r="AS15" s="17">
        <f>(A1L208C19 + A1L208C20)</f>
        <v>54101.333333333328</v>
      </c>
      <c r="AT15" s="16" t="s">
        <v>760</v>
      </c>
      <c r="AU15" s="17">
        <f>IF(RUN_YEARS &gt; 3,(A1L208C1 + A1L208C4 + A1L208C7 + A1L208C10) / 4, 0)</f>
        <v>29301.25</v>
      </c>
      <c r="AV15" s="16" t="s">
        <v>761</v>
      </c>
      <c r="AW15" s="17">
        <f>IF(RUN_YEARS &gt; 3,(A1L208C2 + A1L208C5 + A1L208C8 + A1L208C11) / 4, 0)</f>
        <v>29253.25</v>
      </c>
      <c r="AX15" s="16" t="s">
        <v>762</v>
      </c>
      <c r="AY15" s="17">
        <f>(A1L208C22 + A1L208C23)</f>
        <v>58554.5</v>
      </c>
      <c r="AZ15" s="16" t="s">
        <v>763</v>
      </c>
      <c r="BA15" s="17">
        <f>IF(RUN_YEARS &gt; 4,(A1L208C1 + A1L208C4 + A1L208C7 + A1L208C10 + A1L208C13) / 5, 0)</f>
        <v>30311.200000000001</v>
      </c>
      <c r="BB15" s="16" t="s">
        <v>764</v>
      </c>
      <c r="BC15" s="17">
        <f>IF(RUN_YEARS &gt; 4,(A1L208C2 + A1L208C5 + A1L208C8 + A1L208C11 + A1L208C14) / 5, 0)</f>
        <v>30430.2</v>
      </c>
      <c r="BD15" s="16" t="s">
        <v>765</v>
      </c>
      <c r="BE15" s="17">
        <f>(A1L208C25 + A1L208C26)</f>
        <v>60741.4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84</v>
      </c>
      <c r="F16" s="16" t="s">
        <v>174</v>
      </c>
      <c r="G16" s="15">
        <v>67</v>
      </c>
      <c r="H16" s="16" t="s">
        <v>766</v>
      </c>
      <c r="I16" s="17">
        <f>(A1L209C1 + A1L209C2)</f>
        <v>151</v>
      </c>
      <c r="J16" s="16" t="s">
        <v>175</v>
      </c>
      <c r="K16" s="15">
        <v>108</v>
      </c>
      <c r="L16" s="16" t="s">
        <v>175</v>
      </c>
      <c r="M16" s="15">
        <v>103</v>
      </c>
      <c r="N16" s="16" t="s">
        <v>767</v>
      </c>
      <c r="O16" s="17">
        <f>(A1L209C4 + A1L209C5)</f>
        <v>211</v>
      </c>
      <c r="P16" s="16" t="s">
        <v>176</v>
      </c>
      <c r="Q16" s="15">
        <v>146</v>
      </c>
      <c r="R16" s="16" t="s">
        <v>176</v>
      </c>
      <c r="S16" s="15">
        <v>128</v>
      </c>
      <c r="T16" s="16" t="s">
        <v>768</v>
      </c>
      <c r="U16" s="17">
        <f>(A1L209C7 + A1L209C8)</f>
        <v>274</v>
      </c>
      <c r="V16" s="16" t="s">
        <v>177</v>
      </c>
      <c r="W16" s="15">
        <v>186</v>
      </c>
      <c r="X16" s="16" t="s">
        <v>177</v>
      </c>
      <c r="Y16" s="15">
        <v>178</v>
      </c>
      <c r="Z16" s="16" t="s">
        <v>769</v>
      </c>
      <c r="AA16" s="17">
        <f>(A1L209C10 + A1L209C11)</f>
        <v>364</v>
      </c>
      <c r="AB16" s="16" t="s">
        <v>178</v>
      </c>
      <c r="AC16" s="15">
        <v>185</v>
      </c>
      <c r="AD16" s="16" t="s">
        <v>178</v>
      </c>
      <c r="AE16" s="15">
        <v>203</v>
      </c>
      <c r="AF16" s="16" t="s">
        <v>770</v>
      </c>
      <c r="AG16" s="17">
        <f>(A1L209C13 + A1L209C14)</f>
        <v>388</v>
      </c>
      <c r="AH16" s="16" t="s">
        <v>771</v>
      </c>
      <c r="AI16" s="17">
        <f>IF(RUN_YEARS &gt; 1,(A1L209C1 + A1L209C4) / 2, 0)</f>
        <v>96</v>
      </c>
      <c r="AJ16" s="16" t="s">
        <v>772</v>
      </c>
      <c r="AK16" s="17">
        <f>IF(RUN_YEARS &gt; 1,(A1L209C2 + A1L209C5) / 2, 0)</f>
        <v>85</v>
      </c>
      <c r="AL16" s="16" t="s">
        <v>773</v>
      </c>
      <c r="AM16" s="17">
        <f>(A1L209C16 + A1L209C17)</f>
        <v>181</v>
      </c>
      <c r="AN16" s="16" t="s">
        <v>774</v>
      </c>
      <c r="AO16" s="17">
        <f>IF(RUN_YEARS &gt; 2,(A1L209C1 + A1L209C4 + A1L209C7) / 3, 0)</f>
        <v>112.66666666666667</v>
      </c>
      <c r="AP16" s="16" t="s">
        <v>775</v>
      </c>
      <c r="AQ16" s="17">
        <f>IF(RUN_YEARS &gt; 2,(A1L209C2 + A1L209C5 + A1L209C8) / 3, 0)</f>
        <v>99.333333333333329</v>
      </c>
      <c r="AR16" s="16" t="s">
        <v>776</v>
      </c>
      <c r="AS16" s="17">
        <f>(A1L209C19 + A1L209C20)</f>
        <v>212</v>
      </c>
      <c r="AT16" s="16" t="s">
        <v>777</v>
      </c>
      <c r="AU16" s="17">
        <f>IF(RUN_YEARS &gt; 3,(A1L209C1 + A1L209C4 + A1L209C7 + A1L209C10) / 4, 0)</f>
        <v>131</v>
      </c>
      <c r="AV16" s="16" t="s">
        <v>778</v>
      </c>
      <c r="AW16" s="17">
        <f>IF(RUN_YEARS &gt; 3,(A1L209C2 + A1L209C5 + A1L209C8 + A1L209C11) / 4, 0)</f>
        <v>119</v>
      </c>
      <c r="AX16" s="16" t="s">
        <v>779</v>
      </c>
      <c r="AY16" s="17">
        <f>(A1L209C22 + A1L209C23)</f>
        <v>250</v>
      </c>
      <c r="AZ16" s="16" t="s">
        <v>780</v>
      </c>
      <c r="BA16" s="17">
        <f>IF(RUN_YEARS &gt; 4,(A1L209C1 + A1L209C4 + A1L209C7 + A1L209C10 + A1L209C13) / 5, 0)</f>
        <v>141.80000000000001</v>
      </c>
      <c r="BB16" s="16" t="s">
        <v>781</v>
      </c>
      <c r="BC16" s="17">
        <f>IF(RUN_YEARS &gt; 4,(A1L209C2 + A1L209C5 + A1L209C8 + A1L209C11 + A1L209C14) / 5, 0)</f>
        <v>135.80000000000001</v>
      </c>
      <c r="BD16" s="16" t="s">
        <v>782</v>
      </c>
      <c r="BE16" s="17">
        <f>(A1L209C25 + A1L209C26)</f>
        <v>277.60000000000002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32</v>
      </c>
      <c r="F17" s="16" t="s">
        <v>174</v>
      </c>
      <c r="G17" s="15">
        <v>36</v>
      </c>
      <c r="H17" s="16" t="s">
        <v>783</v>
      </c>
      <c r="I17" s="17">
        <f>(A1L210C1 + A1L210C2)</f>
        <v>68</v>
      </c>
      <c r="J17" s="16" t="s">
        <v>175</v>
      </c>
      <c r="K17" s="15">
        <v>45</v>
      </c>
      <c r="L17" s="16" t="s">
        <v>175</v>
      </c>
      <c r="M17" s="15">
        <v>48</v>
      </c>
      <c r="N17" s="16" t="s">
        <v>784</v>
      </c>
      <c r="O17" s="17">
        <f>(A1L210C4 + A1L210C5)</f>
        <v>93</v>
      </c>
      <c r="P17" s="16" t="s">
        <v>176</v>
      </c>
      <c r="Q17" s="15">
        <v>90</v>
      </c>
      <c r="R17" s="16" t="s">
        <v>176</v>
      </c>
      <c r="S17" s="15">
        <v>76</v>
      </c>
      <c r="T17" s="16" t="s">
        <v>785</v>
      </c>
      <c r="U17" s="17">
        <f>(A1L210C7 + A1L210C8)</f>
        <v>166</v>
      </c>
      <c r="V17" s="16" t="s">
        <v>177</v>
      </c>
      <c r="W17" s="15">
        <v>105</v>
      </c>
      <c r="X17" s="16" t="s">
        <v>177</v>
      </c>
      <c r="Y17" s="15">
        <v>101</v>
      </c>
      <c r="Z17" s="16" t="s">
        <v>786</v>
      </c>
      <c r="AA17" s="17">
        <f>(A1L210C10 + A1L210C11)</f>
        <v>206</v>
      </c>
      <c r="AB17" s="16" t="s">
        <v>178</v>
      </c>
      <c r="AC17" s="15">
        <v>128</v>
      </c>
      <c r="AD17" s="16" t="s">
        <v>178</v>
      </c>
      <c r="AE17" s="15">
        <v>147</v>
      </c>
      <c r="AF17" s="16" t="s">
        <v>787</v>
      </c>
      <c r="AG17" s="17">
        <f>(A1L210C13 + A1L210C14)</f>
        <v>275</v>
      </c>
      <c r="AH17" s="16" t="s">
        <v>788</v>
      </c>
      <c r="AI17" s="17">
        <f>IF(RUN_YEARS &gt; 1,(A1L210C1 + A1L210C4) / 2, 0)</f>
        <v>38.5</v>
      </c>
      <c r="AJ17" s="16" t="s">
        <v>789</v>
      </c>
      <c r="AK17" s="17">
        <f>IF(RUN_YEARS &gt; 1,(A1L210C2 + A1L210C5) / 2, 0)</f>
        <v>42</v>
      </c>
      <c r="AL17" s="16" t="s">
        <v>790</v>
      </c>
      <c r="AM17" s="17">
        <f>(A1L210C16 + A1L210C17)</f>
        <v>80.5</v>
      </c>
      <c r="AN17" s="16" t="s">
        <v>791</v>
      </c>
      <c r="AO17" s="17">
        <f>IF(RUN_YEARS &gt; 2,(A1L210C1 + A1L210C4 + A1L210C7) / 3, 0)</f>
        <v>55.666666666666664</v>
      </c>
      <c r="AP17" s="16" t="s">
        <v>792</v>
      </c>
      <c r="AQ17" s="17">
        <f>IF(RUN_YEARS &gt; 2,(A1L210C2 + A1L210C5 + A1L210C8) / 3, 0)</f>
        <v>53.333333333333336</v>
      </c>
      <c r="AR17" s="16" t="s">
        <v>793</v>
      </c>
      <c r="AS17" s="17">
        <f>(A1L210C19 + A1L210C20)</f>
        <v>109</v>
      </c>
      <c r="AT17" s="16" t="s">
        <v>794</v>
      </c>
      <c r="AU17" s="17">
        <f>IF(RUN_YEARS &gt; 3,(A1L210C1 + A1L210C4 + A1L210C7 + A1L210C10) / 4, 0)</f>
        <v>68</v>
      </c>
      <c r="AV17" s="16" t="s">
        <v>795</v>
      </c>
      <c r="AW17" s="17">
        <f>IF(RUN_YEARS &gt; 3,(A1L210C2 + A1L210C5 + A1L210C8 + A1L210C11) / 4, 0)</f>
        <v>65.25</v>
      </c>
      <c r="AX17" s="16" t="s">
        <v>796</v>
      </c>
      <c r="AY17" s="17">
        <f>(A1L210C22 + A1L210C23)</f>
        <v>133.25</v>
      </c>
      <c r="AZ17" s="16" t="s">
        <v>797</v>
      </c>
      <c r="BA17" s="17">
        <f>IF(RUN_YEARS &gt; 4,(A1L210C1 + A1L210C4 + A1L210C7 + A1L210C10 + A1L210C13) / 5, 0)</f>
        <v>80</v>
      </c>
      <c r="BB17" s="16" t="s">
        <v>798</v>
      </c>
      <c r="BC17" s="17">
        <f>IF(RUN_YEARS &gt; 4,(A1L210C2 + A1L210C5 + A1L210C8 + A1L210C11 + A1L210C14) / 5, 0)</f>
        <v>81.599999999999994</v>
      </c>
      <c r="BD17" s="16" t="s">
        <v>799</v>
      </c>
      <c r="BE17" s="17">
        <f>(A1L210C25 + A1L210C26)</f>
        <v>161.6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7474</v>
      </c>
      <c r="F18" s="16" t="s">
        <v>174</v>
      </c>
      <c r="G18" s="15">
        <v>390</v>
      </c>
      <c r="H18" s="16" t="s">
        <v>800</v>
      </c>
      <c r="I18" s="17">
        <f>(A1L211C1 + A1L211C2)</f>
        <v>7864</v>
      </c>
      <c r="J18" s="16" t="s">
        <v>175</v>
      </c>
      <c r="K18" s="15">
        <v>5790</v>
      </c>
      <c r="L18" s="16" t="s">
        <v>175</v>
      </c>
      <c r="M18" s="15">
        <v>338</v>
      </c>
      <c r="N18" s="16" t="s">
        <v>801</v>
      </c>
      <c r="O18" s="17">
        <f>(A1L211C4 + A1L211C5)</f>
        <v>6128</v>
      </c>
      <c r="P18" s="16" t="s">
        <v>176</v>
      </c>
      <c r="Q18" s="15">
        <v>5548</v>
      </c>
      <c r="R18" s="16" t="s">
        <v>176</v>
      </c>
      <c r="S18" s="15">
        <v>293</v>
      </c>
      <c r="T18" s="16" t="s">
        <v>802</v>
      </c>
      <c r="U18" s="17">
        <f>(A1L211C7 + A1L211C8)</f>
        <v>5841</v>
      </c>
      <c r="V18" s="16" t="s">
        <v>177</v>
      </c>
      <c r="W18" s="15">
        <v>5905</v>
      </c>
      <c r="X18" s="16" t="s">
        <v>177</v>
      </c>
      <c r="Y18" s="15">
        <v>633</v>
      </c>
      <c r="Z18" s="16" t="s">
        <v>803</v>
      </c>
      <c r="AA18" s="17">
        <f>(A1L211C10 + A1L211C11)</f>
        <v>6538</v>
      </c>
      <c r="AB18" s="16" t="s">
        <v>178</v>
      </c>
      <c r="AC18" s="15">
        <v>4421</v>
      </c>
      <c r="AD18" s="16" t="s">
        <v>178</v>
      </c>
      <c r="AE18" s="15">
        <v>333</v>
      </c>
      <c r="AF18" s="16" t="s">
        <v>804</v>
      </c>
      <c r="AG18" s="17">
        <f>(A1L211C13 + A1L211C14)</f>
        <v>4754</v>
      </c>
      <c r="AH18" s="16" t="s">
        <v>805</v>
      </c>
      <c r="AI18" s="17">
        <f>IF(RUN_YEARS &gt; 1,(A1L211C1 + A1L211C4) / 2, 0)</f>
        <v>6632</v>
      </c>
      <c r="AJ18" s="16" t="s">
        <v>806</v>
      </c>
      <c r="AK18" s="17">
        <f>IF(RUN_YEARS &gt; 1,(A1L211C2 + A1L211C5) / 2, 0)</f>
        <v>364</v>
      </c>
      <c r="AL18" s="16" t="s">
        <v>807</v>
      </c>
      <c r="AM18" s="17">
        <f>(A1L211C16 + A1L211C17)</f>
        <v>6996</v>
      </c>
      <c r="AN18" s="16" t="s">
        <v>808</v>
      </c>
      <c r="AO18" s="17">
        <f>IF(RUN_YEARS &gt; 2,(A1L211C1 + A1L211C4 + A1L211C7) / 3, 0)</f>
        <v>6270.666666666667</v>
      </c>
      <c r="AP18" s="16" t="s">
        <v>809</v>
      </c>
      <c r="AQ18" s="17">
        <f>IF(RUN_YEARS &gt; 2,(A1L211C2 + A1L211C5 + A1L211C8) / 3, 0)</f>
        <v>340.33333333333331</v>
      </c>
      <c r="AR18" s="16" t="s">
        <v>810</v>
      </c>
      <c r="AS18" s="17">
        <f>(A1L211C19 + A1L211C20)</f>
        <v>6611</v>
      </c>
      <c r="AT18" s="16" t="s">
        <v>811</v>
      </c>
      <c r="AU18" s="17">
        <f>IF(RUN_YEARS &gt; 3,(A1L211C1 + A1L211C4 + A1L211C7 + A1L211C10) / 4, 0)</f>
        <v>6179.25</v>
      </c>
      <c r="AV18" s="16" t="s">
        <v>812</v>
      </c>
      <c r="AW18" s="17">
        <f>IF(RUN_YEARS &gt; 3,(A1L211C2 + A1L211C5 + A1L211C8 + A1L211C11) / 4, 0)</f>
        <v>413.5</v>
      </c>
      <c r="AX18" s="16" t="s">
        <v>813</v>
      </c>
      <c r="AY18" s="17">
        <f>(A1L211C22 + A1L211C23)</f>
        <v>6592.75</v>
      </c>
      <c r="AZ18" s="16" t="s">
        <v>814</v>
      </c>
      <c r="BA18" s="17">
        <f>IF(RUN_YEARS &gt; 4,(A1L211C1 + A1L211C4 + A1L211C7 + A1L211C10 + A1L211C13) / 5, 0)</f>
        <v>5827.6</v>
      </c>
      <c r="BB18" s="16" t="s">
        <v>815</v>
      </c>
      <c r="BC18" s="17">
        <f>IF(RUN_YEARS &gt; 4,(A1L211C2 + A1L211C5 + A1L211C8 + A1L211C11 + A1L211C14) / 5, 0)</f>
        <v>397.4</v>
      </c>
      <c r="BD18" s="16" t="s">
        <v>816</v>
      </c>
      <c r="BE18" s="17">
        <f>(A1L211C25 + A1L211C26)</f>
        <v>6225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6783</v>
      </c>
      <c r="F19" s="16" t="s">
        <v>174</v>
      </c>
      <c r="G19" s="15">
        <v>4232</v>
      </c>
      <c r="H19" s="16" t="s">
        <v>817</v>
      </c>
      <c r="I19" s="17">
        <f>(A1L212C1 + A1L212C2)</f>
        <v>11015</v>
      </c>
      <c r="J19" s="16" t="s">
        <v>175</v>
      </c>
      <c r="K19" s="15">
        <v>6725</v>
      </c>
      <c r="L19" s="16" t="s">
        <v>175</v>
      </c>
      <c r="M19" s="15">
        <v>3632</v>
      </c>
      <c r="N19" s="16" t="s">
        <v>818</v>
      </c>
      <c r="O19" s="17">
        <f>(A1L212C4 + A1L212C5)</f>
        <v>10357</v>
      </c>
      <c r="P19" s="16" t="s">
        <v>176</v>
      </c>
      <c r="Q19" s="15">
        <v>6395</v>
      </c>
      <c r="R19" s="16" t="s">
        <v>176</v>
      </c>
      <c r="S19" s="15">
        <v>3080</v>
      </c>
      <c r="T19" s="16" t="s">
        <v>819</v>
      </c>
      <c r="U19" s="17">
        <f>(A1L212C7 + A1L212C8)</f>
        <v>9475</v>
      </c>
      <c r="V19" s="16" t="s">
        <v>177</v>
      </c>
      <c r="W19" s="15">
        <v>6097</v>
      </c>
      <c r="X19" s="16" t="s">
        <v>177</v>
      </c>
      <c r="Y19" s="15">
        <v>2641</v>
      </c>
      <c r="Z19" s="16" t="s">
        <v>820</v>
      </c>
      <c r="AA19" s="17">
        <f>(A1L212C10 + A1L212C11)</f>
        <v>8738</v>
      </c>
      <c r="AB19" s="16" t="s">
        <v>178</v>
      </c>
      <c r="AC19" s="15">
        <v>5956</v>
      </c>
      <c r="AD19" s="16" t="s">
        <v>178</v>
      </c>
      <c r="AE19" s="15">
        <v>2690</v>
      </c>
      <c r="AF19" s="16" t="s">
        <v>821</v>
      </c>
      <c r="AG19" s="17">
        <f>(A1L212C13 + A1L212C14)</f>
        <v>8646</v>
      </c>
      <c r="AH19" s="16" t="s">
        <v>822</v>
      </c>
      <c r="AI19" s="17">
        <f>IF(RUN_YEARS &gt; 1,(A1L212C1 + A1L212C4) / 2, 0)</f>
        <v>6754</v>
      </c>
      <c r="AJ19" s="16" t="s">
        <v>823</v>
      </c>
      <c r="AK19" s="17">
        <f>IF(RUN_YEARS &gt; 1,(A1L212C2 + A1L212C5) / 2, 0)</f>
        <v>3932</v>
      </c>
      <c r="AL19" s="16" t="s">
        <v>824</v>
      </c>
      <c r="AM19" s="17">
        <f>(A1L212C16 + A1L212C17)</f>
        <v>10686</v>
      </c>
      <c r="AN19" s="16" t="s">
        <v>825</v>
      </c>
      <c r="AO19" s="17">
        <f>IF(RUN_YEARS &gt; 2,(A1L212C1 + A1L212C4 + A1L212C7) / 3, 0)</f>
        <v>6634.333333333333</v>
      </c>
      <c r="AP19" s="16" t="s">
        <v>826</v>
      </c>
      <c r="AQ19" s="17">
        <f>IF(RUN_YEARS &gt; 2,(A1L212C2 + A1L212C5 + A1L212C8) / 3, 0)</f>
        <v>3648</v>
      </c>
      <c r="AR19" s="16" t="s">
        <v>827</v>
      </c>
      <c r="AS19" s="17">
        <f>(A1L212C19 + A1L212C20)</f>
        <v>10282.333333333332</v>
      </c>
      <c r="AT19" s="16" t="s">
        <v>828</v>
      </c>
      <c r="AU19" s="17">
        <f>IF(RUN_YEARS &gt; 3,(A1L212C1 + A1L212C4 + A1L212C7 + A1L212C10) / 4, 0)</f>
        <v>6500</v>
      </c>
      <c r="AV19" s="16" t="s">
        <v>829</v>
      </c>
      <c r="AW19" s="17">
        <f>IF(RUN_YEARS &gt; 3,(A1L212C2 + A1L212C5 + A1L212C8 + A1L212C11) / 4, 0)</f>
        <v>3396.25</v>
      </c>
      <c r="AX19" s="16" t="s">
        <v>830</v>
      </c>
      <c r="AY19" s="17">
        <f>(A1L212C22 + A1L212C23)</f>
        <v>9896.25</v>
      </c>
      <c r="AZ19" s="16" t="s">
        <v>831</v>
      </c>
      <c r="BA19" s="17">
        <f>IF(RUN_YEARS &gt; 4,(A1L212C1 + A1L212C4 + A1L212C7 + A1L212C10 + A1L212C13) / 5, 0)</f>
        <v>6391.2</v>
      </c>
      <c r="BB19" s="16" t="s">
        <v>832</v>
      </c>
      <c r="BC19" s="17">
        <f>IF(RUN_YEARS &gt; 4,(A1L212C2 + A1L212C5 + A1L212C8 + A1L212C11 + A1L212C14) / 5, 0)</f>
        <v>3255</v>
      </c>
      <c r="BD19" s="16" t="s">
        <v>833</v>
      </c>
      <c r="BE19" s="17">
        <f>(A1L212C25 + A1L212C26)</f>
        <v>9646.2000000000007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65</v>
      </c>
      <c r="F20" s="16" t="s">
        <v>174</v>
      </c>
      <c r="G20" s="15">
        <v>75</v>
      </c>
      <c r="H20" s="16" t="s">
        <v>834</v>
      </c>
      <c r="I20" s="17">
        <f>(A1L213C1 + A1L213C2)</f>
        <v>140</v>
      </c>
      <c r="J20" s="16" t="s">
        <v>175</v>
      </c>
      <c r="K20" s="15">
        <v>103</v>
      </c>
      <c r="L20" s="16" t="s">
        <v>175</v>
      </c>
      <c r="M20" s="15">
        <v>114</v>
      </c>
      <c r="N20" s="16" t="s">
        <v>835</v>
      </c>
      <c r="O20" s="17">
        <f>(A1L213C4 + A1L213C5)</f>
        <v>217</v>
      </c>
      <c r="P20" s="16" t="s">
        <v>176</v>
      </c>
      <c r="Q20" s="15">
        <v>35</v>
      </c>
      <c r="R20" s="16" t="s">
        <v>176</v>
      </c>
      <c r="S20" s="15">
        <v>51</v>
      </c>
      <c r="T20" s="16" t="s">
        <v>836</v>
      </c>
      <c r="U20" s="17">
        <f>(A1L213C7 + A1L213C8)</f>
        <v>86</v>
      </c>
      <c r="V20" s="16" t="s">
        <v>177</v>
      </c>
      <c r="W20" s="15">
        <v>32</v>
      </c>
      <c r="X20" s="16" t="s">
        <v>177</v>
      </c>
      <c r="Y20" s="15">
        <v>52</v>
      </c>
      <c r="Z20" s="16" t="s">
        <v>837</v>
      </c>
      <c r="AA20" s="17">
        <f>(A1L213C10 + A1L213C11)</f>
        <v>84</v>
      </c>
      <c r="AB20" s="16" t="s">
        <v>178</v>
      </c>
      <c r="AC20" s="15">
        <v>26</v>
      </c>
      <c r="AD20" s="16" t="s">
        <v>178</v>
      </c>
      <c r="AE20" s="15">
        <v>53</v>
      </c>
      <c r="AF20" s="16" t="s">
        <v>838</v>
      </c>
      <c r="AG20" s="17">
        <f>(A1L213C13 + A1L213C14)</f>
        <v>79</v>
      </c>
      <c r="AH20" s="16" t="s">
        <v>839</v>
      </c>
      <c r="AI20" s="17">
        <f>IF(RUN_YEARS &gt; 1,(A1L213C1 + A1L213C4) / 2, 0)</f>
        <v>84</v>
      </c>
      <c r="AJ20" s="16" t="s">
        <v>840</v>
      </c>
      <c r="AK20" s="17">
        <f>IF(RUN_YEARS &gt; 1,(A1L213C2 + A1L213C5) / 2, 0)</f>
        <v>94.5</v>
      </c>
      <c r="AL20" s="16" t="s">
        <v>841</v>
      </c>
      <c r="AM20" s="17">
        <f>(A1L213C16 + A1L213C17)</f>
        <v>178.5</v>
      </c>
      <c r="AN20" s="16" t="s">
        <v>842</v>
      </c>
      <c r="AO20" s="17">
        <f>IF(RUN_YEARS &gt; 2,(A1L213C1 + A1L213C4 + A1L213C7) / 3, 0)</f>
        <v>67.666666666666671</v>
      </c>
      <c r="AP20" s="16" t="s">
        <v>843</v>
      </c>
      <c r="AQ20" s="17">
        <f>IF(RUN_YEARS &gt; 2,(A1L213C2 + A1L213C5 + A1L213C8) / 3, 0)</f>
        <v>80</v>
      </c>
      <c r="AR20" s="16" t="s">
        <v>844</v>
      </c>
      <c r="AS20" s="17">
        <f>(A1L213C19 + A1L213C20)</f>
        <v>147.66666666666669</v>
      </c>
      <c r="AT20" s="16" t="s">
        <v>845</v>
      </c>
      <c r="AU20" s="17">
        <f>IF(RUN_YEARS &gt; 3,(A1L213C1 + A1L213C4 + A1L213C7 + A1L213C10) / 4, 0)</f>
        <v>58.75</v>
      </c>
      <c r="AV20" s="16" t="s">
        <v>846</v>
      </c>
      <c r="AW20" s="17">
        <f>IF(RUN_YEARS &gt; 3,(A1L213C2 + A1L213C5 + A1L213C8 + A1L213C11) / 4, 0)</f>
        <v>73</v>
      </c>
      <c r="AX20" s="16" t="s">
        <v>847</v>
      </c>
      <c r="AY20" s="17">
        <f>(A1L213C22 + A1L213C23)</f>
        <v>131.75</v>
      </c>
      <c r="AZ20" s="16" t="s">
        <v>848</v>
      </c>
      <c r="BA20" s="17">
        <f>IF(RUN_YEARS &gt; 4,(A1L213C1 + A1L213C4 + A1L213C7 + A1L213C10 + A1L213C13) / 5, 0)</f>
        <v>52.2</v>
      </c>
      <c r="BB20" s="16" t="s">
        <v>849</v>
      </c>
      <c r="BC20" s="17">
        <f>IF(RUN_YEARS &gt; 4,(A1L213C2 + A1L213C5 + A1L213C8 + A1L213C11 + A1L213C14) / 5, 0)</f>
        <v>69</v>
      </c>
      <c r="BD20" s="16" t="s">
        <v>850</v>
      </c>
      <c r="BE20" s="17">
        <f>(A1L213C25 + A1L213C26)</f>
        <v>121.2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41471</v>
      </c>
      <c r="F21" s="16" t="s">
        <v>174</v>
      </c>
      <c r="G21" s="15">
        <v>45099</v>
      </c>
      <c r="H21" s="16" t="s">
        <v>851</v>
      </c>
      <c r="I21" s="17">
        <f>(A1L214C1 + A1L214C2)</f>
        <v>86570</v>
      </c>
      <c r="J21" s="16" t="s">
        <v>175</v>
      </c>
      <c r="K21" s="15">
        <v>44229</v>
      </c>
      <c r="L21" s="16" t="s">
        <v>175</v>
      </c>
      <c r="M21" s="15">
        <v>48110</v>
      </c>
      <c r="N21" s="16" t="s">
        <v>852</v>
      </c>
      <c r="O21" s="17">
        <f>(A1L214C4 + A1L214C5)</f>
        <v>92339</v>
      </c>
      <c r="P21" s="16" t="s">
        <v>176</v>
      </c>
      <c r="Q21" s="15">
        <v>40460</v>
      </c>
      <c r="R21" s="16" t="s">
        <v>176</v>
      </c>
      <c r="S21" s="15">
        <v>43536</v>
      </c>
      <c r="T21" s="16" t="s">
        <v>853</v>
      </c>
      <c r="U21" s="17">
        <f>(A1L214C7 + A1L214C8)</f>
        <v>83996</v>
      </c>
      <c r="V21" s="16" t="s">
        <v>177</v>
      </c>
      <c r="W21" s="15">
        <v>37400</v>
      </c>
      <c r="X21" s="16" t="s">
        <v>177</v>
      </c>
      <c r="Y21" s="15">
        <v>38382</v>
      </c>
      <c r="Z21" s="16" t="s">
        <v>854</v>
      </c>
      <c r="AA21" s="17">
        <f>(A1L214C10 + A1L214C11)</f>
        <v>75782</v>
      </c>
      <c r="AB21" s="16" t="s">
        <v>178</v>
      </c>
      <c r="AC21" s="15">
        <v>35381</v>
      </c>
      <c r="AD21" s="16" t="s">
        <v>178</v>
      </c>
      <c r="AE21" s="15">
        <v>34682</v>
      </c>
      <c r="AF21" s="16" t="s">
        <v>855</v>
      </c>
      <c r="AG21" s="17">
        <f>(A1L214C13 + A1L214C14)</f>
        <v>70063</v>
      </c>
      <c r="AH21" s="16" t="s">
        <v>856</v>
      </c>
      <c r="AI21" s="17">
        <f>IF(RUN_YEARS &gt; 1,(A1L214C1 + A1L214C4) / 2, 0)</f>
        <v>42850</v>
      </c>
      <c r="AJ21" s="16" t="s">
        <v>857</v>
      </c>
      <c r="AK21" s="17">
        <f>IF(RUN_YEARS &gt; 1,(A1L214C2 + A1L214C5) / 2, 0)</f>
        <v>46604.5</v>
      </c>
      <c r="AL21" s="16" t="s">
        <v>858</v>
      </c>
      <c r="AM21" s="17">
        <f>(A1L214C16 + A1L214C17)</f>
        <v>89454.5</v>
      </c>
      <c r="AN21" s="16" t="s">
        <v>859</v>
      </c>
      <c r="AO21" s="17">
        <f>IF(RUN_YEARS &gt; 2,(A1L214C1 + A1L214C4 + A1L214C7) / 3, 0)</f>
        <v>42053.333333333336</v>
      </c>
      <c r="AP21" s="16" t="s">
        <v>860</v>
      </c>
      <c r="AQ21" s="17">
        <f>IF(RUN_YEARS &gt; 2,(A1L214C2 + A1L214C5 + A1L214C8) / 3, 0)</f>
        <v>45581.666666666664</v>
      </c>
      <c r="AR21" s="16" t="s">
        <v>861</v>
      </c>
      <c r="AS21" s="17">
        <f>(A1L214C19 + A1L214C20)</f>
        <v>87635</v>
      </c>
      <c r="AT21" s="16" t="s">
        <v>862</v>
      </c>
      <c r="AU21" s="17">
        <f>IF(RUN_YEARS &gt; 3,(A1L214C1 + A1L214C4 + A1L214C7 + A1L214C10) / 4, 0)</f>
        <v>40890</v>
      </c>
      <c r="AV21" s="16" t="s">
        <v>863</v>
      </c>
      <c r="AW21" s="17">
        <f>IF(RUN_YEARS &gt; 3,(A1L214C2 + A1L214C5 + A1L214C8 + A1L214C11) / 4, 0)</f>
        <v>43781.75</v>
      </c>
      <c r="AX21" s="16" t="s">
        <v>864</v>
      </c>
      <c r="AY21" s="17">
        <f>(A1L214C22 + A1L214C23)</f>
        <v>84671.75</v>
      </c>
      <c r="AZ21" s="16" t="s">
        <v>865</v>
      </c>
      <c r="BA21" s="17">
        <f>IF(RUN_YEARS &gt; 4,(A1L214C1 + A1L214C4 + A1L214C7 + A1L214C10 + A1L214C13) / 5, 0)</f>
        <v>39788.199999999997</v>
      </c>
      <c r="BB21" s="16" t="s">
        <v>866</v>
      </c>
      <c r="BC21" s="17">
        <f>IF(RUN_YEARS &gt; 4,(A1L214C2 + A1L214C5 + A1L214C8 + A1L214C11 + A1L214C14) / 5, 0)</f>
        <v>41961.8</v>
      </c>
      <c r="BD21" s="16" t="s">
        <v>867</v>
      </c>
      <c r="BE21" s="17">
        <f>(A1L214C25 + A1L214C26)</f>
        <v>81750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10931</v>
      </c>
      <c r="F22" s="16" t="s">
        <v>174</v>
      </c>
      <c r="G22" s="15">
        <v>1309</v>
      </c>
      <c r="H22" s="16" t="s">
        <v>868</v>
      </c>
      <c r="I22" s="17">
        <f>(A1L215C1 + A1L215C2)</f>
        <v>12240</v>
      </c>
      <c r="J22" s="16" t="s">
        <v>175</v>
      </c>
      <c r="K22" s="15">
        <v>6541</v>
      </c>
      <c r="L22" s="16" t="s">
        <v>175</v>
      </c>
      <c r="M22" s="15">
        <v>991</v>
      </c>
      <c r="N22" s="16" t="s">
        <v>869</v>
      </c>
      <c r="O22" s="17">
        <f>(A1L215C4 + A1L215C5)</f>
        <v>7532</v>
      </c>
      <c r="P22" s="16" t="s">
        <v>176</v>
      </c>
      <c r="Q22" s="15">
        <v>7736</v>
      </c>
      <c r="R22" s="16" t="s">
        <v>176</v>
      </c>
      <c r="S22" s="15">
        <v>997</v>
      </c>
      <c r="T22" s="16" t="s">
        <v>870</v>
      </c>
      <c r="U22" s="17">
        <f>(A1L215C7 + A1L215C8)</f>
        <v>8733</v>
      </c>
      <c r="V22" s="16" t="s">
        <v>177</v>
      </c>
      <c r="W22" s="15">
        <v>7930</v>
      </c>
      <c r="X22" s="16" t="s">
        <v>177</v>
      </c>
      <c r="Y22" s="15">
        <v>1185</v>
      </c>
      <c r="Z22" s="16" t="s">
        <v>871</v>
      </c>
      <c r="AA22" s="17">
        <f>(A1L215C10 + A1L215C11)</f>
        <v>9115</v>
      </c>
      <c r="AB22" s="16" t="s">
        <v>178</v>
      </c>
      <c r="AC22" s="15">
        <v>6618</v>
      </c>
      <c r="AD22" s="16" t="s">
        <v>178</v>
      </c>
      <c r="AE22" s="15">
        <v>1138</v>
      </c>
      <c r="AF22" s="16" t="s">
        <v>872</v>
      </c>
      <c r="AG22" s="17">
        <f>(A1L215C13 + A1L215C14)</f>
        <v>7756</v>
      </c>
      <c r="AH22" s="16" t="s">
        <v>873</v>
      </c>
      <c r="AI22" s="17">
        <f>IF(RUN_YEARS &gt; 1,(A1L215C1 + A1L215C4) / 2, 0)</f>
        <v>8736</v>
      </c>
      <c r="AJ22" s="16" t="s">
        <v>874</v>
      </c>
      <c r="AK22" s="17">
        <f>IF(RUN_YEARS &gt; 1,(A1L215C2 + A1L215C5) / 2, 0)</f>
        <v>1150</v>
      </c>
      <c r="AL22" s="16" t="s">
        <v>875</v>
      </c>
      <c r="AM22" s="17">
        <f>(A1L215C16 + A1L215C17)</f>
        <v>9886</v>
      </c>
      <c r="AN22" s="16" t="s">
        <v>876</v>
      </c>
      <c r="AO22" s="17">
        <f>IF(RUN_YEARS &gt; 2,(A1L215C1 + A1L215C4 + A1L215C7) / 3, 0)</f>
        <v>8402.6666666666661</v>
      </c>
      <c r="AP22" s="16" t="s">
        <v>877</v>
      </c>
      <c r="AQ22" s="17">
        <f>IF(RUN_YEARS &gt; 2,(A1L215C2 + A1L215C5 + A1L215C8) / 3, 0)</f>
        <v>1099</v>
      </c>
      <c r="AR22" s="16" t="s">
        <v>878</v>
      </c>
      <c r="AS22" s="17">
        <f>(A1L215C19 + A1L215C20)</f>
        <v>9501.6666666666661</v>
      </c>
      <c r="AT22" s="16" t="s">
        <v>879</v>
      </c>
      <c r="AU22" s="17">
        <f>IF(RUN_YEARS &gt; 3,(A1L215C1 + A1L215C4 + A1L215C7 + A1L215C10) / 4, 0)</f>
        <v>8284.5</v>
      </c>
      <c r="AV22" s="16" t="s">
        <v>880</v>
      </c>
      <c r="AW22" s="17">
        <f>IF(RUN_YEARS &gt; 3,(A1L215C2 + A1L215C5 + A1L215C8 + A1L215C11) / 4, 0)</f>
        <v>1120.5</v>
      </c>
      <c r="AX22" s="16" t="s">
        <v>881</v>
      </c>
      <c r="AY22" s="17">
        <f>(A1L215C22 + A1L215C23)</f>
        <v>9405</v>
      </c>
      <c r="AZ22" s="16" t="s">
        <v>882</v>
      </c>
      <c r="BA22" s="17">
        <f>IF(RUN_YEARS &gt; 4,(A1L215C1 + A1L215C4 + A1L215C7 + A1L215C10 + A1L215C13) / 5, 0)</f>
        <v>7951.2</v>
      </c>
      <c r="BB22" s="16" t="s">
        <v>883</v>
      </c>
      <c r="BC22" s="17">
        <f>IF(RUN_YEARS &gt; 4,(A1L215C2 + A1L215C5 + A1L215C8 + A1L215C11 + A1L215C14) / 5, 0)</f>
        <v>1124</v>
      </c>
      <c r="BD22" s="16" t="s">
        <v>884</v>
      </c>
      <c r="BE22" s="17">
        <f>(A1L215C25 + A1L215C26)</f>
        <v>9075.2000000000007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182704</v>
      </c>
      <c r="F23" s="16" t="s">
        <v>174</v>
      </c>
      <c r="G23" s="15">
        <v>163757</v>
      </c>
      <c r="H23" s="16" t="s">
        <v>885</v>
      </c>
      <c r="I23" s="17">
        <f>(A1L216C1 + A1L216C2)</f>
        <v>346461</v>
      </c>
      <c r="J23" s="16" t="s">
        <v>175</v>
      </c>
      <c r="K23" s="15">
        <v>183968</v>
      </c>
      <c r="L23" s="16" t="s">
        <v>175</v>
      </c>
      <c r="M23" s="15">
        <v>168209</v>
      </c>
      <c r="N23" s="16" t="s">
        <v>886</v>
      </c>
      <c r="O23" s="17">
        <f>(A1L216C4 + A1L216C5)</f>
        <v>352177</v>
      </c>
      <c r="P23" s="16" t="s">
        <v>176</v>
      </c>
      <c r="Q23" s="15">
        <v>195823</v>
      </c>
      <c r="R23" s="16" t="s">
        <v>176</v>
      </c>
      <c r="S23" s="15">
        <v>180002</v>
      </c>
      <c r="T23" s="16" t="s">
        <v>887</v>
      </c>
      <c r="U23" s="17">
        <f>(A1L216C7 + A1L216C8)</f>
        <v>375825</v>
      </c>
      <c r="V23" s="16" t="s">
        <v>177</v>
      </c>
      <c r="W23" s="15">
        <v>220399</v>
      </c>
      <c r="X23" s="16" t="s">
        <v>177</v>
      </c>
      <c r="Y23" s="15">
        <v>198397</v>
      </c>
      <c r="Z23" s="16" t="s">
        <v>888</v>
      </c>
      <c r="AA23" s="17">
        <f>(A1L216C10 + A1L216C11)</f>
        <v>418796</v>
      </c>
      <c r="AB23" s="16" t="s">
        <v>178</v>
      </c>
      <c r="AC23" s="15">
        <v>219443</v>
      </c>
      <c r="AD23" s="16" t="s">
        <v>178</v>
      </c>
      <c r="AE23" s="15">
        <v>201735</v>
      </c>
      <c r="AF23" s="16" t="s">
        <v>889</v>
      </c>
      <c r="AG23" s="17">
        <f>(A1L216C13 + A1L216C14)</f>
        <v>421178</v>
      </c>
      <c r="AH23" s="16" t="s">
        <v>890</v>
      </c>
      <c r="AI23" s="17">
        <f>IF(RUN_YEARS &gt; 1,(A1L216C1 + A1L216C4) / 2, 0)</f>
        <v>183336</v>
      </c>
      <c r="AJ23" s="16" t="s">
        <v>891</v>
      </c>
      <c r="AK23" s="17">
        <f>IF(RUN_YEARS &gt; 1,(A1L216C2 + A1L216C5) / 2, 0)</f>
        <v>165983</v>
      </c>
      <c r="AL23" s="16" t="s">
        <v>892</v>
      </c>
      <c r="AM23" s="17">
        <f>(A1L216C16 + A1L216C17)</f>
        <v>349319</v>
      </c>
      <c r="AN23" s="16" t="s">
        <v>893</v>
      </c>
      <c r="AO23" s="17">
        <f>IF(RUN_YEARS &gt; 2,(A1L216C1 + A1L216C4 + A1L216C7) / 3, 0)</f>
        <v>187498.33333333334</v>
      </c>
      <c r="AP23" s="16" t="s">
        <v>894</v>
      </c>
      <c r="AQ23" s="17">
        <f>IF(RUN_YEARS &gt; 2,(A1L216C2 + A1L216C5 + A1L216C8) / 3, 0)</f>
        <v>170656</v>
      </c>
      <c r="AR23" s="16" t="s">
        <v>895</v>
      </c>
      <c r="AS23" s="17">
        <f>(A1L216C19 + A1L216C20)</f>
        <v>358154.33333333337</v>
      </c>
      <c r="AT23" s="16" t="s">
        <v>896</v>
      </c>
      <c r="AU23" s="17">
        <f>IF(RUN_YEARS &gt; 3,(A1L216C1 + A1L216C4 + A1L216C7 + A1L216C10) / 4, 0)</f>
        <v>195723.5</v>
      </c>
      <c r="AV23" s="16" t="s">
        <v>897</v>
      </c>
      <c r="AW23" s="17">
        <f>IF(RUN_YEARS &gt; 3,(A1L216C2 + A1L216C5 + A1L216C8 + A1L216C11) / 4, 0)</f>
        <v>177591.25</v>
      </c>
      <c r="AX23" s="16" t="s">
        <v>898</v>
      </c>
      <c r="AY23" s="17">
        <f>(A1L216C22 + A1L216C23)</f>
        <v>373314.75</v>
      </c>
      <c r="AZ23" s="16" t="s">
        <v>899</v>
      </c>
      <c r="BA23" s="17">
        <f>IF(RUN_YEARS &gt; 4,(A1L216C1 + A1L216C4 + A1L216C7 + A1L216C10 + A1L216C13) / 5, 0)</f>
        <v>200467.4</v>
      </c>
      <c r="BB23" s="16" t="s">
        <v>900</v>
      </c>
      <c r="BC23" s="17">
        <f>IF(RUN_YEARS &gt; 4,(A1L216C2 + A1L216C5 + A1L216C8 + A1L216C11 + A1L216C14) / 5, 0)</f>
        <v>182420</v>
      </c>
      <c r="BD23" s="16" t="s">
        <v>901</v>
      </c>
      <c r="BE23" s="17">
        <f>(A1L216C25 + A1L216C26)</f>
        <v>382887.4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4BE9B-57F2-4A3A-996E-B77741DE237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1397</v>
      </c>
      <c r="F9" s="16" t="s">
        <v>174</v>
      </c>
      <c r="G9" s="15">
        <v>1279</v>
      </c>
      <c r="H9" s="16" t="s">
        <v>969</v>
      </c>
      <c r="I9" s="17">
        <f>(A1L218C1 + A1L218C2)</f>
        <v>2676</v>
      </c>
      <c r="J9" s="16" t="s">
        <v>175</v>
      </c>
      <c r="K9" s="15">
        <v>1173</v>
      </c>
      <c r="L9" s="16" t="s">
        <v>175</v>
      </c>
      <c r="M9" s="15">
        <v>1082</v>
      </c>
      <c r="N9" s="16" t="s">
        <v>970</v>
      </c>
      <c r="O9" s="17">
        <f>(A1L218C4 + A1L218C5)</f>
        <v>2255</v>
      </c>
      <c r="P9" s="16" t="s">
        <v>176</v>
      </c>
      <c r="Q9" s="15">
        <v>1526</v>
      </c>
      <c r="R9" s="16" t="s">
        <v>176</v>
      </c>
      <c r="S9" s="15">
        <v>1411</v>
      </c>
      <c r="T9" s="16" t="s">
        <v>971</v>
      </c>
      <c r="U9" s="17">
        <f>(A1L218C7 + A1L218C8)</f>
        <v>2937</v>
      </c>
      <c r="V9" s="16" t="s">
        <v>177</v>
      </c>
      <c r="W9" s="15">
        <v>1659</v>
      </c>
      <c r="X9" s="16" t="s">
        <v>177</v>
      </c>
      <c r="Y9" s="15">
        <v>1900</v>
      </c>
      <c r="Z9" s="16" t="s">
        <v>972</v>
      </c>
      <c r="AA9" s="17">
        <f>(A1L218C10 + A1L218C11)</f>
        <v>3559</v>
      </c>
      <c r="AB9" s="16" t="s">
        <v>178</v>
      </c>
      <c r="AC9" s="15">
        <v>1303</v>
      </c>
      <c r="AD9" s="16" t="s">
        <v>178</v>
      </c>
      <c r="AE9" s="15">
        <v>1717</v>
      </c>
      <c r="AF9" s="16" t="s">
        <v>973</v>
      </c>
      <c r="AG9" s="17">
        <f>(A1L218C13 + A1L218C14)</f>
        <v>3020</v>
      </c>
      <c r="AH9" s="16" t="s">
        <v>974</v>
      </c>
      <c r="AI9" s="17">
        <f>IF(RUN_YEARS &gt; 1,(A1L218C1 + A1L218C4) / 2, 0)</f>
        <v>1285</v>
      </c>
      <c r="AJ9" s="16" t="s">
        <v>975</v>
      </c>
      <c r="AK9" s="17">
        <f>IF(RUN_YEARS &gt; 1,(A1L218C2 + A1L218C5) / 2, 0)</f>
        <v>1180.5</v>
      </c>
      <c r="AL9" s="16" t="s">
        <v>976</v>
      </c>
      <c r="AM9" s="17">
        <f>(A1L218C16 + A1L218C17)</f>
        <v>2465.5</v>
      </c>
      <c r="AN9" s="16" t="s">
        <v>977</v>
      </c>
      <c r="AO9" s="17">
        <f>IF(RUN_YEARS &gt; 2,(A1L218C1 + A1L218C4 + A1L218C7) / 3, 0)</f>
        <v>1365.3333333333333</v>
      </c>
      <c r="AP9" s="16" t="s">
        <v>978</v>
      </c>
      <c r="AQ9" s="17">
        <f>IF(RUN_YEARS &gt; 2,(A1L218C2 + A1L218C5 + A1L218C8) / 3, 0)</f>
        <v>1257.3333333333333</v>
      </c>
      <c r="AR9" s="16" t="s">
        <v>979</v>
      </c>
      <c r="AS9" s="17">
        <f>(A1L218C19 + A1L218C20)</f>
        <v>2622.6666666666665</v>
      </c>
      <c r="AT9" s="16" t="s">
        <v>980</v>
      </c>
      <c r="AU9" s="17">
        <f>IF(RUN_YEARS &gt; 3,(A1L218C1 + A1L218C4 + A1L218C7 + A1L218C10) / 4, 0)</f>
        <v>1438.75</v>
      </c>
      <c r="AV9" s="16" t="s">
        <v>981</v>
      </c>
      <c r="AW9" s="17">
        <f>IF(RUN_YEARS &gt; 3,(A1L218C2 + A1L218C5 + A1L218C8 + A1L218C11) / 4, 0)</f>
        <v>1418</v>
      </c>
      <c r="AX9" s="16" t="s">
        <v>982</v>
      </c>
      <c r="AY9" s="17">
        <f>(A1L218C22 + A1L218C23)</f>
        <v>2856.75</v>
      </c>
      <c r="AZ9" s="16" t="s">
        <v>983</v>
      </c>
      <c r="BA9" s="17">
        <f>IF(RUN_YEARS &gt; 4,(A1L218C1 + A1L218C4 + A1L218C7 + A1L218C10 + A1L218C13) / 5, 0)</f>
        <v>1411.6</v>
      </c>
      <c r="BB9" s="16" t="s">
        <v>984</v>
      </c>
      <c r="BC9" s="17">
        <f>IF(RUN_YEARS &gt; 4,(A1L218C2 + A1L218C5 + A1L218C8 + A1L218C11 + A1L218C14) / 5, 0)</f>
        <v>1477.8</v>
      </c>
      <c r="BD9" s="16" t="s">
        <v>985</v>
      </c>
      <c r="BE9" s="17">
        <f>(A1L218C25 + A1L218C26)</f>
        <v>2889.3999999999996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11657</v>
      </c>
      <c r="F10" s="16" t="s">
        <v>174</v>
      </c>
      <c r="G10" s="15">
        <v>10980</v>
      </c>
      <c r="H10" s="16" t="s">
        <v>986</v>
      </c>
      <c r="I10" s="17">
        <f>(A1L219C1 + A1L219C2)</f>
        <v>22637</v>
      </c>
      <c r="J10" s="16" t="s">
        <v>175</v>
      </c>
      <c r="K10" s="15">
        <v>10148</v>
      </c>
      <c r="L10" s="16" t="s">
        <v>175</v>
      </c>
      <c r="M10" s="15">
        <v>8163</v>
      </c>
      <c r="N10" s="16" t="s">
        <v>987</v>
      </c>
      <c r="O10" s="17">
        <f>(A1L219C4 + A1L219C5)</f>
        <v>18311</v>
      </c>
      <c r="P10" s="16" t="s">
        <v>176</v>
      </c>
      <c r="Q10" s="15">
        <v>8725</v>
      </c>
      <c r="R10" s="16" t="s">
        <v>176</v>
      </c>
      <c r="S10" s="15">
        <v>6274</v>
      </c>
      <c r="T10" s="16" t="s">
        <v>988</v>
      </c>
      <c r="U10" s="17">
        <f>(A1L219C7 + A1L219C8)</f>
        <v>14999</v>
      </c>
      <c r="V10" s="16" t="s">
        <v>177</v>
      </c>
      <c r="W10" s="15">
        <v>7211</v>
      </c>
      <c r="X10" s="16" t="s">
        <v>177</v>
      </c>
      <c r="Y10" s="15">
        <v>5458</v>
      </c>
      <c r="Z10" s="16" t="s">
        <v>989</v>
      </c>
      <c r="AA10" s="17">
        <f>(A1L219C10 + A1L219C11)</f>
        <v>12669</v>
      </c>
      <c r="AB10" s="16" t="s">
        <v>178</v>
      </c>
      <c r="AC10" s="15">
        <v>4872</v>
      </c>
      <c r="AD10" s="16" t="s">
        <v>178</v>
      </c>
      <c r="AE10" s="15">
        <v>3734</v>
      </c>
      <c r="AF10" s="16" t="s">
        <v>990</v>
      </c>
      <c r="AG10" s="17">
        <f>(A1L219C13 + A1L219C14)</f>
        <v>8606</v>
      </c>
      <c r="AH10" s="16" t="s">
        <v>991</v>
      </c>
      <c r="AI10" s="17">
        <f>IF(RUN_YEARS &gt; 1,(A1L219C1 + A1L219C4) / 2, 0)</f>
        <v>10902.5</v>
      </c>
      <c r="AJ10" s="16" t="s">
        <v>992</v>
      </c>
      <c r="AK10" s="17">
        <f>IF(RUN_YEARS &gt; 1,(A1L219C2 + A1L219C5) / 2, 0)</f>
        <v>9571.5</v>
      </c>
      <c r="AL10" s="16" t="s">
        <v>993</v>
      </c>
      <c r="AM10" s="17">
        <f>(A1L219C16 + A1L219C17)</f>
        <v>20474</v>
      </c>
      <c r="AN10" s="16" t="s">
        <v>994</v>
      </c>
      <c r="AO10" s="17">
        <f>IF(RUN_YEARS &gt; 2,(A1L219C1 + A1L219C4 + A1L219C7) / 3, 0)</f>
        <v>10176.666666666666</v>
      </c>
      <c r="AP10" s="16" t="s">
        <v>995</v>
      </c>
      <c r="AQ10" s="17">
        <f>IF(RUN_YEARS &gt; 2,(A1L219C2 + A1L219C5 + A1L219C8) / 3, 0)</f>
        <v>8472.3333333333339</v>
      </c>
      <c r="AR10" s="16" t="s">
        <v>996</v>
      </c>
      <c r="AS10" s="17">
        <f>(A1L219C19 + A1L219C20)</f>
        <v>18649</v>
      </c>
      <c r="AT10" s="16" t="s">
        <v>997</v>
      </c>
      <c r="AU10" s="17">
        <f>IF(RUN_YEARS &gt; 3,(A1L219C1 + A1L219C4 + A1L219C7 + A1L219C10) / 4, 0)</f>
        <v>9435.25</v>
      </c>
      <c r="AV10" s="16" t="s">
        <v>998</v>
      </c>
      <c r="AW10" s="17">
        <f>IF(RUN_YEARS &gt; 3,(A1L219C2 + A1L219C5 + A1L219C8 + A1L219C11) / 4, 0)</f>
        <v>7718.75</v>
      </c>
      <c r="AX10" s="16" t="s">
        <v>999</v>
      </c>
      <c r="AY10" s="17">
        <f>(A1L219C22 + A1L219C23)</f>
        <v>17154</v>
      </c>
      <c r="AZ10" s="16" t="s">
        <v>1000</v>
      </c>
      <c r="BA10" s="17">
        <f>IF(RUN_YEARS &gt; 4,(A1L219C1 + A1L219C4 + A1L219C7 + A1L219C10 + A1L219C13) / 5, 0)</f>
        <v>8522.6</v>
      </c>
      <c r="BB10" s="16" t="s">
        <v>1001</v>
      </c>
      <c r="BC10" s="17">
        <f>IF(RUN_YEARS &gt; 4,(A1L219C2 + A1L219C5 + A1L219C8 + A1L219C11 + A1L219C14) / 5, 0)</f>
        <v>6921.8</v>
      </c>
      <c r="BD10" s="16" t="s">
        <v>1002</v>
      </c>
      <c r="BE10" s="17">
        <f>(A1L219C25 + A1L219C26)</f>
        <v>15444.400000000001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7569</v>
      </c>
      <c r="F11" s="16" t="s">
        <v>174</v>
      </c>
      <c r="G11" s="15">
        <v>8237</v>
      </c>
      <c r="H11" s="16" t="s">
        <v>1003</v>
      </c>
      <c r="I11" s="17">
        <f>(A1L220C1 + A1L220C2)</f>
        <v>15806</v>
      </c>
      <c r="J11" s="16" t="s">
        <v>175</v>
      </c>
      <c r="K11" s="15">
        <v>8948</v>
      </c>
      <c r="L11" s="16" t="s">
        <v>175</v>
      </c>
      <c r="M11" s="15">
        <v>9528</v>
      </c>
      <c r="N11" s="16" t="s">
        <v>1004</v>
      </c>
      <c r="O11" s="17">
        <f>(A1L220C4 + A1L220C5)</f>
        <v>18476</v>
      </c>
      <c r="P11" s="16" t="s">
        <v>176</v>
      </c>
      <c r="Q11" s="15">
        <v>16022</v>
      </c>
      <c r="R11" s="16" t="s">
        <v>176</v>
      </c>
      <c r="S11" s="15">
        <v>22813</v>
      </c>
      <c r="T11" s="16" t="s">
        <v>1005</v>
      </c>
      <c r="U11" s="17">
        <f>(A1L220C7 + A1L220C8)</f>
        <v>38835</v>
      </c>
      <c r="V11" s="16" t="s">
        <v>177</v>
      </c>
      <c r="W11" s="15">
        <v>17963</v>
      </c>
      <c r="X11" s="16" t="s">
        <v>177</v>
      </c>
      <c r="Y11" s="15">
        <v>18524</v>
      </c>
      <c r="Z11" s="16" t="s">
        <v>1006</v>
      </c>
      <c r="AA11" s="17">
        <f>(A1L220C10 + A1L220C11)</f>
        <v>36487</v>
      </c>
      <c r="AB11" s="16" t="s">
        <v>178</v>
      </c>
      <c r="AC11" s="15">
        <v>14817</v>
      </c>
      <c r="AD11" s="16" t="s">
        <v>178</v>
      </c>
      <c r="AE11" s="15">
        <v>15963</v>
      </c>
      <c r="AF11" s="16" t="s">
        <v>1007</v>
      </c>
      <c r="AG11" s="17">
        <f>(A1L220C13 + A1L220C14)</f>
        <v>30780</v>
      </c>
      <c r="AH11" s="16" t="s">
        <v>1008</v>
      </c>
      <c r="AI11" s="17">
        <f>IF(RUN_YEARS &gt; 1,(A1L220C1 + A1L220C4) / 2, 0)</f>
        <v>8258.5</v>
      </c>
      <c r="AJ11" s="16" t="s">
        <v>1009</v>
      </c>
      <c r="AK11" s="17">
        <f>IF(RUN_YEARS &gt; 1,(A1L220C2 + A1L220C5) / 2, 0)</f>
        <v>8882.5</v>
      </c>
      <c r="AL11" s="16" t="s">
        <v>1010</v>
      </c>
      <c r="AM11" s="17">
        <f>(A1L220C16 + A1L220C17)</f>
        <v>17141</v>
      </c>
      <c r="AN11" s="16" t="s">
        <v>1011</v>
      </c>
      <c r="AO11" s="17">
        <f>IF(RUN_YEARS &gt; 2,(A1L220C1 + A1L220C4 + A1L220C7) / 3, 0)</f>
        <v>10846.333333333334</v>
      </c>
      <c r="AP11" s="16" t="s">
        <v>1012</v>
      </c>
      <c r="AQ11" s="17">
        <f>IF(RUN_YEARS &gt; 2,(A1L220C2 + A1L220C5 + A1L220C8) / 3, 0)</f>
        <v>13526</v>
      </c>
      <c r="AR11" s="16" t="s">
        <v>1013</v>
      </c>
      <c r="AS11" s="17">
        <f>(A1L220C19 + A1L220C20)</f>
        <v>24372.333333333336</v>
      </c>
      <c r="AT11" s="16" t="s">
        <v>1014</v>
      </c>
      <c r="AU11" s="17">
        <f>IF(RUN_YEARS &gt; 3,(A1L220C1 + A1L220C4 + A1L220C7 + A1L220C10) / 4, 0)</f>
        <v>12625.5</v>
      </c>
      <c r="AV11" s="16" t="s">
        <v>1015</v>
      </c>
      <c r="AW11" s="17">
        <f>IF(RUN_YEARS &gt; 3,(A1L220C2 + A1L220C5 + A1L220C8 + A1L220C11) / 4, 0)</f>
        <v>14775.5</v>
      </c>
      <c r="AX11" s="16" t="s">
        <v>1016</v>
      </c>
      <c r="AY11" s="17">
        <f>(A1L220C22 + A1L220C23)</f>
        <v>27401</v>
      </c>
      <c r="AZ11" s="16" t="s">
        <v>1017</v>
      </c>
      <c r="BA11" s="17">
        <f>IF(RUN_YEARS &gt; 4,(A1L220C1 + A1L220C4 + A1L220C7 + A1L220C10 + A1L220C13) / 5, 0)</f>
        <v>13063.8</v>
      </c>
      <c r="BB11" s="16" t="s">
        <v>1018</v>
      </c>
      <c r="BC11" s="17">
        <f>IF(RUN_YEARS &gt; 4,(A1L220C2 + A1L220C5 + A1L220C8 + A1L220C11 + A1L220C14) / 5, 0)</f>
        <v>15013</v>
      </c>
      <c r="BD11" s="16" t="s">
        <v>1019</v>
      </c>
      <c r="BE11" s="17">
        <f>(A1L220C25 + A1L220C26)</f>
        <v>28076.799999999999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6007</v>
      </c>
      <c r="F12" s="16" t="s">
        <v>174</v>
      </c>
      <c r="G12" s="15">
        <v>6362</v>
      </c>
      <c r="H12" s="16" t="s">
        <v>1020</v>
      </c>
      <c r="I12" s="17">
        <f>(A1L221C1 + A1L221C2)</f>
        <v>12369</v>
      </c>
      <c r="J12" s="16" t="s">
        <v>175</v>
      </c>
      <c r="K12" s="15">
        <v>5418</v>
      </c>
      <c r="L12" s="16" t="s">
        <v>175</v>
      </c>
      <c r="M12" s="15">
        <v>5583</v>
      </c>
      <c r="N12" s="16" t="s">
        <v>1021</v>
      </c>
      <c r="O12" s="17">
        <f>(A1L221C4 + A1L221C5)</f>
        <v>11001</v>
      </c>
      <c r="P12" s="16" t="s">
        <v>176</v>
      </c>
      <c r="Q12" s="15">
        <v>5667</v>
      </c>
      <c r="R12" s="16" t="s">
        <v>176</v>
      </c>
      <c r="S12" s="15">
        <v>5441</v>
      </c>
      <c r="T12" s="16" t="s">
        <v>1022</v>
      </c>
      <c r="U12" s="17">
        <f>(A1L221C7 + A1L221C8)</f>
        <v>11108</v>
      </c>
      <c r="V12" s="16" t="s">
        <v>177</v>
      </c>
      <c r="W12" s="15">
        <v>4097</v>
      </c>
      <c r="X12" s="16" t="s">
        <v>177</v>
      </c>
      <c r="Y12" s="15">
        <v>4190</v>
      </c>
      <c r="Z12" s="16" t="s">
        <v>1023</v>
      </c>
      <c r="AA12" s="17">
        <f>(A1L221C10 + A1L221C11)</f>
        <v>8287</v>
      </c>
      <c r="AB12" s="16" t="s">
        <v>178</v>
      </c>
      <c r="AC12" s="15">
        <v>3969</v>
      </c>
      <c r="AD12" s="16" t="s">
        <v>178</v>
      </c>
      <c r="AE12" s="15">
        <v>4133</v>
      </c>
      <c r="AF12" s="16" t="s">
        <v>1024</v>
      </c>
      <c r="AG12" s="17">
        <f>(A1L221C13 + A1L221C14)</f>
        <v>8102</v>
      </c>
      <c r="AH12" s="16" t="s">
        <v>1025</v>
      </c>
      <c r="AI12" s="17">
        <f>IF(RUN_YEARS &gt; 1,(A1L221C1 + A1L221C4) / 2, 0)</f>
        <v>5712.5</v>
      </c>
      <c r="AJ12" s="16" t="s">
        <v>1026</v>
      </c>
      <c r="AK12" s="17">
        <f>IF(RUN_YEARS &gt; 1,(A1L221C2 + A1L221C5) / 2, 0)</f>
        <v>5972.5</v>
      </c>
      <c r="AL12" s="16" t="s">
        <v>1027</v>
      </c>
      <c r="AM12" s="17">
        <f>(A1L221C16 + A1L221C17)</f>
        <v>11685</v>
      </c>
      <c r="AN12" s="16" t="s">
        <v>1028</v>
      </c>
      <c r="AO12" s="17">
        <f>IF(RUN_YEARS &gt; 2,(A1L221C1 + A1L221C4 + A1L221C7) / 3, 0)</f>
        <v>5697.333333333333</v>
      </c>
      <c r="AP12" s="16" t="s">
        <v>1029</v>
      </c>
      <c r="AQ12" s="17">
        <f>IF(RUN_YEARS &gt; 2,(A1L221C2 + A1L221C5 + A1L221C8) / 3, 0)</f>
        <v>5795.333333333333</v>
      </c>
      <c r="AR12" s="16" t="s">
        <v>1030</v>
      </c>
      <c r="AS12" s="17">
        <f>(A1L221C19 + A1L221C20)</f>
        <v>11492.666666666666</v>
      </c>
      <c r="AT12" s="16" t="s">
        <v>1031</v>
      </c>
      <c r="AU12" s="17">
        <f>IF(RUN_YEARS &gt; 3,(A1L221C1 + A1L221C4 + A1L221C7 + A1L221C10) / 4, 0)</f>
        <v>5297.25</v>
      </c>
      <c r="AV12" s="16" t="s">
        <v>1032</v>
      </c>
      <c r="AW12" s="17">
        <f>IF(RUN_YEARS &gt; 3,(A1L221C2 + A1L221C5 + A1L221C8 + A1L221C11) / 4, 0)</f>
        <v>5394</v>
      </c>
      <c r="AX12" s="16" t="s">
        <v>1033</v>
      </c>
      <c r="AY12" s="17">
        <f>(A1L221C22 + A1L221C23)</f>
        <v>10691.25</v>
      </c>
      <c r="AZ12" s="16" t="s">
        <v>1034</v>
      </c>
      <c r="BA12" s="17">
        <f>IF(RUN_YEARS &gt; 4,(A1L221C1 + A1L221C4 + A1L221C7 + A1L221C10 + A1L221C13) / 5, 0)</f>
        <v>5031.6000000000004</v>
      </c>
      <c r="BB12" s="16" t="s">
        <v>1035</v>
      </c>
      <c r="BC12" s="17">
        <f>IF(RUN_YEARS &gt; 4,(A1L221C2 + A1L221C5 + A1L221C8 + A1L221C11 + A1L221C14) / 5, 0)</f>
        <v>5141.8</v>
      </c>
      <c r="BD12" s="16" t="s">
        <v>1036</v>
      </c>
      <c r="BE12" s="17">
        <f>(A1L221C25 + A1L221C26)</f>
        <v>10173.400000000001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186218</v>
      </c>
      <c r="F13" s="16" t="s">
        <v>174</v>
      </c>
      <c r="G13" s="15">
        <v>196795</v>
      </c>
      <c r="H13" s="16" t="s">
        <v>1037</v>
      </c>
      <c r="I13" s="17">
        <f>(A1L222C1 + A1L222C2)</f>
        <v>383013</v>
      </c>
      <c r="J13" s="16" t="s">
        <v>175</v>
      </c>
      <c r="K13" s="15">
        <v>155615</v>
      </c>
      <c r="L13" s="16" t="s">
        <v>175</v>
      </c>
      <c r="M13" s="15">
        <v>165326</v>
      </c>
      <c r="N13" s="16" t="s">
        <v>1038</v>
      </c>
      <c r="O13" s="17">
        <f>(A1L222C4 + A1L222C5)</f>
        <v>320941</v>
      </c>
      <c r="P13" s="16" t="s">
        <v>176</v>
      </c>
      <c r="Q13" s="15">
        <v>150521</v>
      </c>
      <c r="R13" s="16" t="s">
        <v>176</v>
      </c>
      <c r="S13" s="15">
        <v>163974</v>
      </c>
      <c r="T13" s="16" t="s">
        <v>1039</v>
      </c>
      <c r="U13" s="17">
        <f>(A1L222C7 + A1L222C8)</f>
        <v>314495</v>
      </c>
      <c r="V13" s="16" t="s">
        <v>177</v>
      </c>
      <c r="W13" s="15">
        <v>166426</v>
      </c>
      <c r="X13" s="16" t="s">
        <v>177</v>
      </c>
      <c r="Y13" s="15">
        <v>176546</v>
      </c>
      <c r="Z13" s="16" t="s">
        <v>1040</v>
      </c>
      <c r="AA13" s="17">
        <f>(A1L222C10 + A1L222C11)</f>
        <v>342972</v>
      </c>
      <c r="AB13" s="16" t="s">
        <v>178</v>
      </c>
      <c r="AC13" s="15">
        <v>130336</v>
      </c>
      <c r="AD13" s="16" t="s">
        <v>178</v>
      </c>
      <c r="AE13" s="15">
        <v>137489</v>
      </c>
      <c r="AF13" s="16" t="s">
        <v>1041</v>
      </c>
      <c r="AG13" s="17">
        <f>(A1L222C13 + A1L222C14)</f>
        <v>267825</v>
      </c>
      <c r="AH13" s="16" t="s">
        <v>1042</v>
      </c>
      <c r="AI13" s="17">
        <f>IF(RUN_YEARS &gt; 1,(A1L222C1 + A1L222C4) / 2, 0)</f>
        <v>170916.5</v>
      </c>
      <c r="AJ13" s="16" t="s">
        <v>1043</v>
      </c>
      <c r="AK13" s="17">
        <f>IF(RUN_YEARS &gt; 1,(A1L222C2 + A1L222C5) / 2, 0)</f>
        <v>181060.5</v>
      </c>
      <c r="AL13" s="16" t="s">
        <v>1044</v>
      </c>
      <c r="AM13" s="17">
        <f>(A1L222C16 + A1L222C17)</f>
        <v>351977</v>
      </c>
      <c r="AN13" s="16" t="s">
        <v>1045</v>
      </c>
      <c r="AO13" s="17">
        <f>IF(RUN_YEARS &gt; 2,(A1L222C1 + A1L222C4 + A1L222C7) / 3, 0)</f>
        <v>164118</v>
      </c>
      <c r="AP13" s="16" t="s">
        <v>1046</v>
      </c>
      <c r="AQ13" s="17">
        <f>IF(RUN_YEARS &gt; 2,(A1L222C2 + A1L222C5 + A1L222C8) / 3, 0)</f>
        <v>175365</v>
      </c>
      <c r="AR13" s="16" t="s">
        <v>1047</v>
      </c>
      <c r="AS13" s="17">
        <f>(A1L222C19 + A1L222C20)</f>
        <v>339483</v>
      </c>
      <c r="AT13" s="16" t="s">
        <v>1048</v>
      </c>
      <c r="AU13" s="17">
        <f>IF(RUN_YEARS &gt; 3,(A1L222C1 + A1L222C4 + A1L222C7 + A1L222C10) / 4, 0)</f>
        <v>164695</v>
      </c>
      <c r="AV13" s="16" t="s">
        <v>1049</v>
      </c>
      <c r="AW13" s="17">
        <f>IF(RUN_YEARS &gt; 3,(A1L222C2 + A1L222C5 + A1L222C8 + A1L222C11) / 4, 0)</f>
        <v>175660.25</v>
      </c>
      <c r="AX13" s="16" t="s">
        <v>1050</v>
      </c>
      <c r="AY13" s="17">
        <f>(A1L222C22 + A1L222C23)</f>
        <v>340355.25</v>
      </c>
      <c r="AZ13" s="16" t="s">
        <v>1051</v>
      </c>
      <c r="BA13" s="17">
        <f>IF(RUN_YEARS &gt; 4,(A1L222C1 + A1L222C4 + A1L222C7 + A1L222C10 + A1L222C13) / 5, 0)</f>
        <v>157823.20000000001</v>
      </c>
      <c r="BB13" s="16" t="s">
        <v>1052</v>
      </c>
      <c r="BC13" s="17">
        <f>IF(RUN_YEARS &gt; 4,(A1L222C2 + A1L222C5 + A1L222C8 + A1L222C11 + A1L222C14) / 5, 0)</f>
        <v>168026</v>
      </c>
      <c r="BD13" s="16" t="s">
        <v>1053</v>
      </c>
      <c r="BE13" s="17">
        <f>(A1L222C25 + A1L222C26)</f>
        <v>325849.2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6319</v>
      </c>
      <c r="F14" s="16" t="s">
        <v>174</v>
      </c>
      <c r="G14" s="15">
        <v>6174</v>
      </c>
      <c r="H14" s="16" t="s">
        <v>1054</v>
      </c>
      <c r="I14" s="17">
        <f>(A1L223C1 + A1L223C2)</f>
        <v>12493</v>
      </c>
      <c r="J14" s="16" t="s">
        <v>175</v>
      </c>
      <c r="K14" s="15">
        <v>5174</v>
      </c>
      <c r="L14" s="16" t="s">
        <v>175</v>
      </c>
      <c r="M14" s="15">
        <v>5186</v>
      </c>
      <c r="N14" s="16" t="s">
        <v>1055</v>
      </c>
      <c r="O14" s="17">
        <f>(A1L223C4 + A1L223C5)</f>
        <v>10360</v>
      </c>
      <c r="P14" s="16" t="s">
        <v>176</v>
      </c>
      <c r="Q14" s="15">
        <v>6374</v>
      </c>
      <c r="R14" s="16" t="s">
        <v>176</v>
      </c>
      <c r="S14" s="15">
        <v>6345</v>
      </c>
      <c r="T14" s="16" t="s">
        <v>1056</v>
      </c>
      <c r="U14" s="17">
        <f>(A1L223C7 + A1L223C8)</f>
        <v>12719</v>
      </c>
      <c r="V14" s="16" t="s">
        <v>177</v>
      </c>
      <c r="W14" s="15">
        <v>10577</v>
      </c>
      <c r="X14" s="16" t="s">
        <v>177</v>
      </c>
      <c r="Y14" s="15">
        <v>10742</v>
      </c>
      <c r="Z14" s="16" t="s">
        <v>1057</v>
      </c>
      <c r="AA14" s="17">
        <f>(A1L223C10 + A1L223C11)</f>
        <v>21319</v>
      </c>
      <c r="AB14" s="16" t="s">
        <v>178</v>
      </c>
      <c r="AC14" s="15">
        <v>10058</v>
      </c>
      <c r="AD14" s="16" t="s">
        <v>178</v>
      </c>
      <c r="AE14" s="15">
        <v>10361</v>
      </c>
      <c r="AF14" s="16" t="s">
        <v>1058</v>
      </c>
      <c r="AG14" s="17">
        <f>(A1L223C13 + A1L223C14)</f>
        <v>20419</v>
      </c>
      <c r="AH14" s="16" t="s">
        <v>1059</v>
      </c>
      <c r="AI14" s="17">
        <f>IF(RUN_YEARS &gt; 1,(A1L223C1 + A1L223C4) / 2, 0)</f>
        <v>5746.5</v>
      </c>
      <c r="AJ14" s="16" t="s">
        <v>1060</v>
      </c>
      <c r="AK14" s="17">
        <f>IF(RUN_YEARS &gt; 1,(A1L223C2 + A1L223C5) / 2, 0)</f>
        <v>5680</v>
      </c>
      <c r="AL14" s="16" t="s">
        <v>1061</v>
      </c>
      <c r="AM14" s="17">
        <f>(A1L223C16 + A1L223C17)</f>
        <v>11426.5</v>
      </c>
      <c r="AN14" s="16" t="s">
        <v>1062</v>
      </c>
      <c r="AO14" s="17">
        <f>IF(RUN_YEARS &gt; 2,(A1L223C1 + A1L223C4 + A1L223C7) / 3, 0)</f>
        <v>5955.666666666667</v>
      </c>
      <c r="AP14" s="16" t="s">
        <v>1063</v>
      </c>
      <c r="AQ14" s="17">
        <f>IF(RUN_YEARS &gt; 2,(A1L223C2 + A1L223C5 + A1L223C8) / 3, 0)</f>
        <v>5901.666666666667</v>
      </c>
      <c r="AR14" s="16" t="s">
        <v>1064</v>
      </c>
      <c r="AS14" s="17">
        <f>(A1L223C19 + A1L223C20)</f>
        <v>11857.333333333334</v>
      </c>
      <c r="AT14" s="16" t="s">
        <v>1065</v>
      </c>
      <c r="AU14" s="17">
        <f>IF(RUN_YEARS &gt; 3,(A1L223C1 + A1L223C4 + A1L223C7 + A1L223C10) / 4, 0)</f>
        <v>7111</v>
      </c>
      <c r="AV14" s="16" t="s">
        <v>1066</v>
      </c>
      <c r="AW14" s="17">
        <f>IF(RUN_YEARS &gt; 3,(A1L223C2 + A1L223C5 + A1L223C8 + A1L223C11) / 4, 0)</f>
        <v>7111.75</v>
      </c>
      <c r="AX14" s="16" t="s">
        <v>1067</v>
      </c>
      <c r="AY14" s="17">
        <f>(A1L223C22 + A1L223C23)</f>
        <v>14222.75</v>
      </c>
      <c r="AZ14" s="16" t="s">
        <v>1068</v>
      </c>
      <c r="BA14" s="17">
        <f>IF(RUN_YEARS &gt; 4,(A1L223C1 + A1L223C4 + A1L223C7 + A1L223C10 + A1L223C13) / 5, 0)</f>
        <v>7700.4</v>
      </c>
      <c r="BB14" s="16" t="s">
        <v>1069</v>
      </c>
      <c r="BC14" s="17">
        <f>IF(RUN_YEARS &gt; 4,(A1L223C2 + A1L223C5 + A1L223C8 + A1L223C11 + A1L223C14) / 5, 0)</f>
        <v>7761.6</v>
      </c>
      <c r="BD14" s="16" t="s">
        <v>1070</v>
      </c>
      <c r="BE14" s="17">
        <f>(A1L223C25 + A1L223C26)</f>
        <v>15462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46034</v>
      </c>
      <c r="F15" s="16" t="s">
        <v>174</v>
      </c>
      <c r="G15" s="15">
        <v>46040</v>
      </c>
      <c r="H15" s="16" t="s">
        <v>1071</v>
      </c>
      <c r="I15" s="17">
        <f>(A1L224C1 + A1L224C2)</f>
        <v>92074</v>
      </c>
      <c r="J15" s="16" t="s">
        <v>175</v>
      </c>
      <c r="K15" s="15">
        <v>33449</v>
      </c>
      <c r="L15" s="16" t="s">
        <v>175</v>
      </c>
      <c r="M15" s="15">
        <v>34602</v>
      </c>
      <c r="N15" s="16" t="s">
        <v>1072</v>
      </c>
      <c r="O15" s="17">
        <f>(A1L224C4 + A1L224C5)</f>
        <v>68051</v>
      </c>
      <c r="P15" s="16" t="s">
        <v>176</v>
      </c>
      <c r="Q15" s="15">
        <v>55447</v>
      </c>
      <c r="R15" s="16" t="s">
        <v>176</v>
      </c>
      <c r="S15" s="15">
        <v>56930</v>
      </c>
      <c r="T15" s="16" t="s">
        <v>1073</v>
      </c>
      <c r="U15" s="17">
        <f>(A1L224C7 + A1L224C8)</f>
        <v>112377</v>
      </c>
      <c r="V15" s="16" t="s">
        <v>177</v>
      </c>
      <c r="W15" s="15">
        <v>60603</v>
      </c>
      <c r="X15" s="16" t="s">
        <v>177</v>
      </c>
      <c r="Y15" s="15">
        <v>61480</v>
      </c>
      <c r="Z15" s="16" t="s">
        <v>1074</v>
      </c>
      <c r="AA15" s="17">
        <f>(A1L224C10 + A1L224C11)</f>
        <v>122083</v>
      </c>
      <c r="AB15" s="16" t="s">
        <v>178</v>
      </c>
      <c r="AC15" s="15">
        <v>48434</v>
      </c>
      <c r="AD15" s="16" t="s">
        <v>178</v>
      </c>
      <c r="AE15" s="15">
        <v>50023</v>
      </c>
      <c r="AF15" s="16" t="s">
        <v>1075</v>
      </c>
      <c r="AG15" s="17">
        <f>(A1L224C13 + A1L224C14)</f>
        <v>98457</v>
      </c>
      <c r="AH15" s="16" t="s">
        <v>1076</v>
      </c>
      <c r="AI15" s="17">
        <f>IF(RUN_YEARS &gt; 1,(A1L224C1 + A1L224C4) / 2, 0)</f>
        <v>39741.5</v>
      </c>
      <c r="AJ15" s="16" t="s">
        <v>1077</v>
      </c>
      <c r="AK15" s="17">
        <f>IF(RUN_YEARS &gt; 1,(A1L224C2 + A1L224C5) / 2, 0)</f>
        <v>40321</v>
      </c>
      <c r="AL15" s="16" t="s">
        <v>1078</v>
      </c>
      <c r="AM15" s="17">
        <f>(A1L224C16 + A1L224C17)</f>
        <v>80062.5</v>
      </c>
      <c r="AN15" s="16" t="s">
        <v>1079</v>
      </c>
      <c r="AO15" s="17">
        <f>IF(RUN_YEARS &gt; 2,(A1L224C1 + A1L224C4 + A1L224C7) / 3, 0)</f>
        <v>44976.666666666664</v>
      </c>
      <c r="AP15" s="16" t="s">
        <v>1080</v>
      </c>
      <c r="AQ15" s="17">
        <f>IF(RUN_YEARS &gt; 2,(A1L224C2 + A1L224C5 + A1L224C8) / 3, 0)</f>
        <v>45857.333333333336</v>
      </c>
      <c r="AR15" s="16" t="s">
        <v>1081</v>
      </c>
      <c r="AS15" s="17">
        <f>(A1L224C19 + A1L224C20)</f>
        <v>90834</v>
      </c>
      <c r="AT15" s="16" t="s">
        <v>1082</v>
      </c>
      <c r="AU15" s="17">
        <f>IF(RUN_YEARS &gt; 3,(A1L224C1 + A1L224C4 + A1L224C7 + A1L224C10) / 4, 0)</f>
        <v>48883.25</v>
      </c>
      <c r="AV15" s="16" t="s">
        <v>1083</v>
      </c>
      <c r="AW15" s="17">
        <f>IF(RUN_YEARS &gt; 3,(A1L224C2 + A1L224C5 + A1L224C8 + A1L224C11) / 4, 0)</f>
        <v>49763</v>
      </c>
      <c r="AX15" s="16" t="s">
        <v>1084</v>
      </c>
      <c r="AY15" s="17">
        <f>(A1L224C22 + A1L224C23)</f>
        <v>98646.25</v>
      </c>
      <c r="AZ15" s="16" t="s">
        <v>1085</v>
      </c>
      <c r="BA15" s="17">
        <f>IF(RUN_YEARS &gt; 4,(A1L224C1 + A1L224C4 + A1L224C7 + A1L224C10 + A1L224C13) / 5, 0)</f>
        <v>48793.4</v>
      </c>
      <c r="BB15" s="16" t="s">
        <v>1086</v>
      </c>
      <c r="BC15" s="17">
        <f>IF(RUN_YEARS &gt; 4,(A1L224C2 + A1L224C5 + A1L224C8 + A1L224C11 + A1L224C14) / 5, 0)</f>
        <v>49815</v>
      </c>
      <c r="BD15" s="16" t="s">
        <v>1087</v>
      </c>
      <c r="BE15" s="17">
        <f>(A1L224C25 + A1L224C26)</f>
        <v>98608.4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281</v>
      </c>
      <c r="F16" s="16" t="s">
        <v>174</v>
      </c>
      <c r="G16" s="15">
        <v>216</v>
      </c>
      <c r="H16" s="16" t="s">
        <v>1088</v>
      </c>
      <c r="I16" s="17">
        <f>(A1L225C1 + A1L225C2)</f>
        <v>497</v>
      </c>
      <c r="J16" s="16" t="s">
        <v>175</v>
      </c>
      <c r="K16" s="15">
        <v>239</v>
      </c>
      <c r="L16" s="16" t="s">
        <v>175</v>
      </c>
      <c r="M16" s="15">
        <v>177</v>
      </c>
      <c r="N16" s="16" t="s">
        <v>1089</v>
      </c>
      <c r="O16" s="17">
        <f>(A1L225C4 + A1L225C5)</f>
        <v>416</v>
      </c>
      <c r="P16" s="16" t="s">
        <v>176</v>
      </c>
      <c r="Q16" s="15">
        <v>192</v>
      </c>
      <c r="R16" s="16" t="s">
        <v>176</v>
      </c>
      <c r="S16" s="15">
        <v>91</v>
      </c>
      <c r="T16" s="16" t="s">
        <v>1090</v>
      </c>
      <c r="U16" s="17">
        <f>(A1L225C7 + A1L225C8)</f>
        <v>283</v>
      </c>
      <c r="V16" s="16" t="s">
        <v>177</v>
      </c>
      <c r="W16" s="15">
        <v>126</v>
      </c>
      <c r="X16" s="16" t="s">
        <v>177</v>
      </c>
      <c r="Y16" s="15">
        <v>52</v>
      </c>
      <c r="Z16" s="16" t="s">
        <v>1091</v>
      </c>
      <c r="AA16" s="17">
        <f>(A1L225C10 + A1L225C11)</f>
        <v>178</v>
      </c>
      <c r="AB16" s="16" t="s">
        <v>178</v>
      </c>
      <c r="AC16" s="15">
        <v>140</v>
      </c>
      <c r="AD16" s="16" t="s">
        <v>178</v>
      </c>
      <c r="AE16" s="15">
        <v>54</v>
      </c>
      <c r="AF16" s="16" t="s">
        <v>1092</v>
      </c>
      <c r="AG16" s="17">
        <f>(A1L225C13 + A1L225C14)</f>
        <v>194</v>
      </c>
      <c r="AH16" s="16" t="s">
        <v>1093</v>
      </c>
      <c r="AI16" s="17">
        <f>IF(RUN_YEARS &gt; 1,(A1L225C1 + A1L225C4) / 2, 0)</f>
        <v>260</v>
      </c>
      <c r="AJ16" s="16" t="s">
        <v>1094</v>
      </c>
      <c r="AK16" s="17">
        <f>IF(RUN_YEARS &gt; 1,(A1L225C2 + A1L225C5) / 2, 0)</f>
        <v>196.5</v>
      </c>
      <c r="AL16" s="16" t="s">
        <v>1095</v>
      </c>
      <c r="AM16" s="17">
        <f>(A1L225C16 + A1L225C17)</f>
        <v>456.5</v>
      </c>
      <c r="AN16" s="16" t="s">
        <v>1096</v>
      </c>
      <c r="AO16" s="17">
        <f>IF(RUN_YEARS &gt; 2,(A1L225C1 + A1L225C4 + A1L225C7) / 3, 0)</f>
        <v>237.33333333333334</v>
      </c>
      <c r="AP16" s="16" t="s">
        <v>1097</v>
      </c>
      <c r="AQ16" s="17">
        <f>IF(RUN_YEARS &gt; 2,(A1L225C2 + A1L225C5 + A1L225C8) / 3, 0)</f>
        <v>161.33333333333334</v>
      </c>
      <c r="AR16" s="16" t="s">
        <v>1098</v>
      </c>
      <c r="AS16" s="17">
        <f>(A1L225C19 + A1L225C20)</f>
        <v>398.66666666666669</v>
      </c>
      <c r="AT16" s="16" t="s">
        <v>1099</v>
      </c>
      <c r="AU16" s="17">
        <f>IF(RUN_YEARS &gt; 3,(A1L225C1 + A1L225C4 + A1L225C7 + A1L225C10) / 4, 0)</f>
        <v>209.5</v>
      </c>
      <c r="AV16" s="16" t="s">
        <v>1100</v>
      </c>
      <c r="AW16" s="17">
        <f>IF(RUN_YEARS &gt; 3,(A1L225C2 + A1L225C5 + A1L225C8 + A1L225C11) / 4, 0)</f>
        <v>134</v>
      </c>
      <c r="AX16" s="16" t="s">
        <v>1101</v>
      </c>
      <c r="AY16" s="17">
        <f>(A1L225C22 + A1L225C23)</f>
        <v>343.5</v>
      </c>
      <c r="AZ16" s="16" t="s">
        <v>1102</v>
      </c>
      <c r="BA16" s="17">
        <f>IF(RUN_YEARS &gt; 4,(A1L225C1 + A1L225C4 + A1L225C7 + A1L225C10 + A1L225C13) / 5, 0)</f>
        <v>195.6</v>
      </c>
      <c r="BB16" s="16" t="s">
        <v>1103</v>
      </c>
      <c r="BC16" s="17">
        <f>IF(RUN_YEARS &gt; 4,(A1L225C2 + A1L225C5 + A1L225C8 + A1L225C11 + A1L225C14) / 5, 0)</f>
        <v>118</v>
      </c>
      <c r="BD16" s="16" t="s">
        <v>1104</v>
      </c>
      <c r="BE16" s="17">
        <f>(A1L225C25 + A1L225C26)</f>
        <v>313.60000000000002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19</v>
      </c>
      <c r="F17" s="16" t="s">
        <v>174</v>
      </c>
      <c r="G17" s="15">
        <v>20</v>
      </c>
      <c r="H17" s="16" t="s">
        <v>1105</v>
      </c>
      <c r="I17" s="17">
        <f>(A1L226C1 + A1L226C2)</f>
        <v>39</v>
      </c>
      <c r="J17" s="16" t="s">
        <v>175</v>
      </c>
      <c r="K17" s="15">
        <v>21</v>
      </c>
      <c r="L17" s="16" t="s">
        <v>175</v>
      </c>
      <c r="M17" s="15">
        <v>22</v>
      </c>
      <c r="N17" s="16" t="s">
        <v>1106</v>
      </c>
      <c r="O17" s="17">
        <f>(A1L226C4 + A1L226C5)</f>
        <v>43</v>
      </c>
      <c r="P17" s="16" t="s">
        <v>176</v>
      </c>
      <c r="Q17" s="15">
        <v>18</v>
      </c>
      <c r="R17" s="16" t="s">
        <v>176</v>
      </c>
      <c r="S17" s="15">
        <v>26</v>
      </c>
      <c r="T17" s="16" t="s">
        <v>1107</v>
      </c>
      <c r="U17" s="17">
        <f>(A1L226C7 + A1L226C8)</f>
        <v>44</v>
      </c>
      <c r="V17" s="16" t="s">
        <v>177</v>
      </c>
      <c r="W17" s="15">
        <v>17</v>
      </c>
      <c r="X17" s="16" t="s">
        <v>177</v>
      </c>
      <c r="Y17" s="15">
        <v>18</v>
      </c>
      <c r="Z17" s="16" t="s">
        <v>1108</v>
      </c>
      <c r="AA17" s="17">
        <f>(A1L226C10 + A1L226C11)</f>
        <v>35</v>
      </c>
      <c r="AB17" s="16" t="s">
        <v>178</v>
      </c>
      <c r="AC17" s="15">
        <v>38</v>
      </c>
      <c r="AD17" s="16" t="s">
        <v>178</v>
      </c>
      <c r="AE17" s="15">
        <v>40</v>
      </c>
      <c r="AF17" s="16" t="s">
        <v>1109</v>
      </c>
      <c r="AG17" s="17">
        <f>(A1L226C13 + A1L226C14)</f>
        <v>78</v>
      </c>
      <c r="AH17" s="16" t="s">
        <v>1110</v>
      </c>
      <c r="AI17" s="17">
        <f>IF(RUN_YEARS &gt; 1,(A1L226C1 + A1L226C4) / 2, 0)</f>
        <v>20</v>
      </c>
      <c r="AJ17" s="16" t="s">
        <v>1111</v>
      </c>
      <c r="AK17" s="17">
        <f>IF(RUN_YEARS &gt; 1,(A1L226C2 + A1L226C5) / 2, 0)</f>
        <v>21</v>
      </c>
      <c r="AL17" s="16" t="s">
        <v>1112</v>
      </c>
      <c r="AM17" s="17">
        <f>(A1L226C16 + A1L226C17)</f>
        <v>41</v>
      </c>
      <c r="AN17" s="16" t="s">
        <v>1113</v>
      </c>
      <c r="AO17" s="17">
        <f>IF(RUN_YEARS &gt; 2,(A1L226C1 + A1L226C4 + A1L226C7) / 3, 0)</f>
        <v>19.333333333333332</v>
      </c>
      <c r="AP17" s="16" t="s">
        <v>1114</v>
      </c>
      <c r="AQ17" s="17">
        <f>IF(RUN_YEARS &gt; 2,(A1L226C2 + A1L226C5 + A1L226C8) / 3, 0)</f>
        <v>22.666666666666668</v>
      </c>
      <c r="AR17" s="16" t="s">
        <v>1115</v>
      </c>
      <c r="AS17" s="17">
        <f>(A1L226C19 + A1L226C20)</f>
        <v>42</v>
      </c>
      <c r="AT17" s="16" t="s">
        <v>1116</v>
      </c>
      <c r="AU17" s="17">
        <f>IF(RUN_YEARS &gt; 3,(A1L226C1 + A1L226C4 + A1L226C7 + A1L226C10) / 4, 0)</f>
        <v>18.75</v>
      </c>
      <c r="AV17" s="16" t="s">
        <v>1117</v>
      </c>
      <c r="AW17" s="17">
        <f>IF(RUN_YEARS &gt; 3,(A1L226C2 + A1L226C5 + A1L226C8 + A1L226C11) / 4, 0)</f>
        <v>21.5</v>
      </c>
      <c r="AX17" s="16" t="s">
        <v>1118</v>
      </c>
      <c r="AY17" s="17">
        <f>(A1L226C22 + A1L226C23)</f>
        <v>40.25</v>
      </c>
      <c r="AZ17" s="16" t="s">
        <v>1119</v>
      </c>
      <c r="BA17" s="17">
        <f>IF(RUN_YEARS &gt; 4,(A1L226C1 + A1L226C4 + A1L226C7 + A1L226C10 + A1L226C13) / 5, 0)</f>
        <v>22.6</v>
      </c>
      <c r="BB17" s="16" t="s">
        <v>1120</v>
      </c>
      <c r="BC17" s="17">
        <f>IF(RUN_YEARS &gt; 4,(A1L226C2 + A1L226C5 + A1L226C8 + A1L226C11 + A1L226C14) / 5, 0)</f>
        <v>25.2</v>
      </c>
      <c r="BD17" s="16" t="s">
        <v>1121</v>
      </c>
      <c r="BE17" s="17">
        <f>(A1L226C25 + A1L226C26)</f>
        <v>47.8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46543</v>
      </c>
      <c r="F18" s="16" t="s">
        <v>174</v>
      </c>
      <c r="G18" s="15">
        <v>2175</v>
      </c>
      <c r="H18" s="16" t="s">
        <v>1122</v>
      </c>
      <c r="I18" s="17">
        <f>(A1L227C1 + A1L227C2)</f>
        <v>48718</v>
      </c>
      <c r="J18" s="16" t="s">
        <v>175</v>
      </c>
      <c r="K18" s="15">
        <v>59181</v>
      </c>
      <c r="L18" s="16" t="s">
        <v>175</v>
      </c>
      <c r="M18" s="15">
        <v>3199</v>
      </c>
      <c r="N18" s="16" t="s">
        <v>1123</v>
      </c>
      <c r="O18" s="17">
        <f>(A1L227C4 + A1L227C5)</f>
        <v>62380</v>
      </c>
      <c r="P18" s="16" t="s">
        <v>176</v>
      </c>
      <c r="Q18" s="15">
        <v>64424</v>
      </c>
      <c r="R18" s="16" t="s">
        <v>176</v>
      </c>
      <c r="S18" s="15">
        <v>2928</v>
      </c>
      <c r="T18" s="16" t="s">
        <v>1124</v>
      </c>
      <c r="U18" s="17">
        <f>(A1L227C7 + A1L227C8)</f>
        <v>67352</v>
      </c>
      <c r="V18" s="16" t="s">
        <v>177</v>
      </c>
      <c r="W18" s="15">
        <v>52109</v>
      </c>
      <c r="X18" s="16" t="s">
        <v>177</v>
      </c>
      <c r="Y18" s="15">
        <v>4872</v>
      </c>
      <c r="Z18" s="16" t="s">
        <v>1125</v>
      </c>
      <c r="AA18" s="17">
        <f>(A1L227C10 + A1L227C11)</f>
        <v>56981</v>
      </c>
      <c r="AB18" s="16" t="s">
        <v>178</v>
      </c>
      <c r="AC18" s="15">
        <v>48618</v>
      </c>
      <c r="AD18" s="16" t="s">
        <v>178</v>
      </c>
      <c r="AE18" s="15">
        <v>3247</v>
      </c>
      <c r="AF18" s="16" t="s">
        <v>1126</v>
      </c>
      <c r="AG18" s="17">
        <f>(A1L227C13 + A1L227C14)</f>
        <v>51865</v>
      </c>
      <c r="AH18" s="16" t="s">
        <v>1127</v>
      </c>
      <c r="AI18" s="17">
        <f>IF(RUN_YEARS &gt; 1,(A1L227C1 + A1L227C4) / 2, 0)</f>
        <v>52862</v>
      </c>
      <c r="AJ18" s="16" t="s">
        <v>1128</v>
      </c>
      <c r="AK18" s="17">
        <f>IF(RUN_YEARS &gt; 1,(A1L227C2 + A1L227C5) / 2, 0)</f>
        <v>2687</v>
      </c>
      <c r="AL18" s="16" t="s">
        <v>1129</v>
      </c>
      <c r="AM18" s="17">
        <f>(A1L227C16 + A1L227C17)</f>
        <v>55549</v>
      </c>
      <c r="AN18" s="16" t="s">
        <v>1130</v>
      </c>
      <c r="AO18" s="17">
        <f>IF(RUN_YEARS &gt; 2,(A1L227C1 + A1L227C4 + A1L227C7) / 3, 0)</f>
        <v>56716</v>
      </c>
      <c r="AP18" s="16" t="s">
        <v>1131</v>
      </c>
      <c r="AQ18" s="17">
        <f>IF(RUN_YEARS &gt; 2,(A1L227C2 + A1L227C5 + A1L227C8) / 3, 0)</f>
        <v>2767.3333333333335</v>
      </c>
      <c r="AR18" s="16" t="s">
        <v>1132</v>
      </c>
      <c r="AS18" s="17">
        <f>(A1L227C19 + A1L227C20)</f>
        <v>59483.333333333336</v>
      </c>
      <c r="AT18" s="16" t="s">
        <v>1133</v>
      </c>
      <c r="AU18" s="17">
        <f>IF(RUN_YEARS &gt; 3,(A1L227C1 + A1L227C4 + A1L227C7 + A1L227C10) / 4, 0)</f>
        <v>55564.25</v>
      </c>
      <c r="AV18" s="16" t="s">
        <v>1134</v>
      </c>
      <c r="AW18" s="17">
        <f>IF(RUN_YEARS &gt; 3,(A1L227C2 + A1L227C5 + A1L227C8 + A1L227C11) / 4, 0)</f>
        <v>3293.5</v>
      </c>
      <c r="AX18" s="16" t="s">
        <v>1135</v>
      </c>
      <c r="AY18" s="17">
        <f>(A1L227C22 + A1L227C23)</f>
        <v>58857.75</v>
      </c>
      <c r="AZ18" s="16" t="s">
        <v>1136</v>
      </c>
      <c r="BA18" s="17">
        <f>IF(RUN_YEARS &gt; 4,(A1L227C1 + A1L227C4 + A1L227C7 + A1L227C10 + A1L227C13) / 5, 0)</f>
        <v>54175</v>
      </c>
      <c r="BB18" s="16" t="s">
        <v>1137</v>
      </c>
      <c r="BC18" s="17">
        <f>IF(RUN_YEARS &gt; 4,(A1L227C2 + A1L227C5 + A1L227C8 + A1L227C11 + A1L227C14) / 5, 0)</f>
        <v>3284.2</v>
      </c>
      <c r="BD18" s="16" t="s">
        <v>1138</v>
      </c>
      <c r="BE18" s="17">
        <f>(A1L227C25 + A1L227C26)</f>
        <v>57459.199999999997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58220</v>
      </c>
      <c r="F19" s="16" t="s">
        <v>174</v>
      </c>
      <c r="G19" s="15">
        <v>32294</v>
      </c>
      <c r="H19" s="16" t="s">
        <v>1139</v>
      </c>
      <c r="I19" s="17">
        <f>(A1L228C1 + A1L228C2)</f>
        <v>90514</v>
      </c>
      <c r="J19" s="16" t="s">
        <v>175</v>
      </c>
      <c r="K19" s="15">
        <v>57153</v>
      </c>
      <c r="L19" s="16" t="s">
        <v>175</v>
      </c>
      <c r="M19" s="15">
        <v>28001</v>
      </c>
      <c r="N19" s="16" t="s">
        <v>1140</v>
      </c>
      <c r="O19" s="17">
        <f>(A1L228C4 + A1L228C5)</f>
        <v>85154</v>
      </c>
      <c r="P19" s="16" t="s">
        <v>176</v>
      </c>
      <c r="Q19" s="15">
        <v>54371</v>
      </c>
      <c r="R19" s="16" t="s">
        <v>176</v>
      </c>
      <c r="S19" s="15">
        <v>24242</v>
      </c>
      <c r="T19" s="16" t="s">
        <v>1141</v>
      </c>
      <c r="U19" s="17">
        <f>(A1L228C7 + A1L228C8)</f>
        <v>78613</v>
      </c>
      <c r="V19" s="16" t="s">
        <v>177</v>
      </c>
      <c r="W19" s="15">
        <v>50366</v>
      </c>
      <c r="X19" s="16" t="s">
        <v>177</v>
      </c>
      <c r="Y19" s="15">
        <v>18609</v>
      </c>
      <c r="Z19" s="16" t="s">
        <v>1142</v>
      </c>
      <c r="AA19" s="17">
        <f>(A1L228C10 + A1L228C11)</f>
        <v>68975</v>
      </c>
      <c r="AB19" s="16" t="s">
        <v>178</v>
      </c>
      <c r="AC19" s="15">
        <v>45535</v>
      </c>
      <c r="AD19" s="16" t="s">
        <v>178</v>
      </c>
      <c r="AE19" s="15">
        <v>18865</v>
      </c>
      <c r="AF19" s="16" t="s">
        <v>1143</v>
      </c>
      <c r="AG19" s="17">
        <f>(A1L228C13 + A1L228C14)</f>
        <v>64400</v>
      </c>
      <c r="AH19" s="16" t="s">
        <v>1144</v>
      </c>
      <c r="AI19" s="17">
        <f>IF(RUN_YEARS &gt; 1,(A1L228C1 + A1L228C4) / 2, 0)</f>
        <v>57686.5</v>
      </c>
      <c r="AJ19" s="16" t="s">
        <v>1145</v>
      </c>
      <c r="AK19" s="17">
        <f>IF(RUN_YEARS &gt; 1,(A1L228C2 + A1L228C5) / 2, 0)</f>
        <v>30147.5</v>
      </c>
      <c r="AL19" s="16" t="s">
        <v>1146</v>
      </c>
      <c r="AM19" s="17">
        <f>(A1L228C16 + A1L228C17)</f>
        <v>87834</v>
      </c>
      <c r="AN19" s="16" t="s">
        <v>1147</v>
      </c>
      <c r="AO19" s="17">
        <f>IF(RUN_YEARS &gt; 2,(A1L228C1 + A1L228C4 + A1L228C7) / 3, 0)</f>
        <v>56581.333333333336</v>
      </c>
      <c r="AP19" s="16" t="s">
        <v>1148</v>
      </c>
      <c r="AQ19" s="17">
        <f>IF(RUN_YEARS &gt; 2,(A1L228C2 + A1L228C5 + A1L228C8) / 3, 0)</f>
        <v>28179</v>
      </c>
      <c r="AR19" s="16" t="s">
        <v>1149</v>
      </c>
      <c r="AS19" s="17">
        <f>(A1L228C19 + A1L228C20)</f>
        <v>84760.333333333343</v>
      </c>
      <c r="AT19" s="16" t="s">
        <v>1150</v>
      </c>
      <c r="AU19" s="17">
        <f>IF(RUN_YEARS &gt; 3,(A1L228C1 + A1L228C4 + A1L228C7 + A1L228C10) / 4, 0)</f>
        <v>55027.5</v>
      </c>
      <c r="AV19" s="16" t="s">
        <v>1151</v>
      </c>
      <c r="AW19" s="17">
        <f>IF(RUN_YEARS &gt; 3,(A1L228C2 + A1L228C5 + A1L228C8 + A1L228C11) / 4, 0)</f>
        <v>25786.5</v>
      </c>
      <c r="AX19" s="16" t="s">
        <v>1152</v>
      </c>
      <c r="AY19" s="17">
        <f>(A1L228C22 + A1L228C23)</f>
        <v>80814</v>
      </c>
      <c r="AZ19" s="16" t="s">
        <v>1153</v>
      </c>
      <c r="BA19" s="17">
        <f>IF(RUN_YEARS &gt; 4,(A1L228C1 + A1L228C4 + A1L228C7 + A1L228C10 + A1L228C13) / 5, 0)</f>
        <v>53129</v>
      </c>
      <c r="BB19" s="16" t="s">
        <v>1154</v>
      </c>
      <c r="BC19" s="17">
        <f>IF(RUN_YEARS &gt; 4,(A1L228C2 + A1L228C5 + A1L228C8 + A1L228C11 + A1L228C14) / 5, 0)</f>
        <v>24402.2</v>
      </c>
      <c r="BD19" s="16" t="s">
        <v>1155</v>
      </c>
      <c r="BE19" s="17">
        <f>(A1L228C25 + A1L228C26)</f>
        <v>77531.199999999997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186</v>
      </c>
      <c r="F20" s="16" t="s">
        <v>174</v>
      </c>
      <c r="G20" s="15">
        <v>191</v>
      </c>
      <c r="H20" s="16" t="s">
        <v>1156</v>
      </c>
      <c r="I20" s="17">
        <f>(A1L229C1 + A1L229C2)</f>
        <v>377</v>
      </c>
      <c r="J20" s="16" t="s">
        <v>175</v>
      </c>
      <c r="K20" s="15">
        <v>18</v>
      </c>
      <c r="L20" s="16" t="s">
        <v>175</v>
      </c>
      <c r="M20" s="15">
        <v>22</v>
      </c>
      <c r="N20" s="16" t="s">
        <v>1157</v>
      </c>
      <c r="O20" s="17">
        <f>(A1L229C4 + A1L229C5)</f>
        <v>40</v>
      </c>
      <c r="P20" s="16" t="s">
        <v>176</v>
      </c>
      <c r="Q20" s="15">
        <v>15</v>
      </c>
      <c r="R20" s="16" t="s">
        <v>176</v>
      </c>
      <c r="S20" s="15">
        <v>48</v>
      </c>
      <c r="T20" s="16" t="s">
        <v>1158</v>
      </c>
      <c r="U20" s="17">
        <f>(A1L229C7 + A1L229C8)</f>
        <v>63</v>
      </c>
      <c r="V20" s="16" t="s">
        <v>177</v>
      </c>
      <c r="W20" s="15">
        <v>1</v>
      </c>
      <c r="X20" s="16" t="s">
        <v>177</v>
      </c>
      <c r="Y20" s="15">
        <v>31</v>
      </c>
      <c r="Z20" s="16" t="s">
        <v>1159</v>
      </c>
      <c r="AA20" s="17">
        <f>(A1L229C10 + A1L229C11)</f>
        <v>32</v>
      </c>
      <c r="AB20" s="16" t="s">
        <v>178</v>
      </c>
      <c r="AC20" s="15">
        <v>21</v>
      </c>
      <c r="AD20" s="16" t="s">
        <v>178</v>
      </c>
      <c r="AE20" s="15">
        <v>48</v>
      </c>
      <c r="AF20" s="16" t="s">
        <v>1160</v>
      </c>
      <c r="AG20" s="17">
        <f>(A1L229C13 + A1L229C14)</f>
        <v>69</v>
      </c>
      <c r="AH20" s="16" t="s">
        <v>1161</v>
      </c>
      <c r="AI20" s="17">
        <f>IF(RUN_YEARS &gt; 1,(A1L229C1 + A1L229C4) / 2, 0)</f>
        <v>102</v>
      </c>
      <c r="AJ20" s="16" t="s">
        <v>1162</v>
      </c>
      <c r="AK20" s="17">
        <f>IF(RUN_YEARS &gt; 1,(A1L229C2 + A1L229C5) / 2, 0)</f>
        <v>106.5</v>
      </c>
      <c r="AL20" s="16" t="s">
        <v>1163</v>
      </c>
      <c r="AM20" s="17">
        <f>(A1L229C16 + A1L229C17)</f>
        <v>208.5</v>
      </c>
      <c r="AN20" s="16" t="s">
        <v>1164</v>
      </c>
      <c r="AO20" s="17">
        <f>IF(RUN_YEARS &gt; 2,(A1L229C1 + A1L229C4 + A1L229C7) / 3, 0)</f>
        <v>73</v>
      </c>
      <c r="AP20" s="16" t="s">
        <v>1165</v>
      </c>
      <c r="AQ20" s="17">
        <f>IF(RUN_YEARS &gt; 2,(A1L229C2 + A1L229C5 + A1L229C8) / 3, 0)</f>
        <v>87</v>
      </c>
      <c r="AR20" s="16" t="s">
        <v>1166</v>
      </c>
      <c r="AS20" s="17">
        <f>(A1L229C19 + A1L229C20)</f>
        <v>160</v>
      </c>
      <c r="AT20" s="16" t="s">
        <v>1167</v>
      </c>
      <c r="AU20" s="17">
        <f>IF(RUN_YEARS &gt; 3,(A1L229C1 + A1L229C4 + A1L229C7 + A1L229C10) / 4, 0)</f>
        <v>55</v>
      </c>
      <c r="AV20" s="16" t="s">
        <v>1168</v>
      </c>
      <c r="AW20" s="17">
        <f>IF(RUN_YEARS &gt; 3,(A1L229C2 + A1L229C5 + A1L229C8 + A1L229C11) / 4, 0)</f>
        <v>73</v>
      </c>
      <c r="AX20" s="16" t="s">
        <v>1169</v>
      </c>
      <c r="AY20" s="17">
        <f>(A1L229C22 + A1L229C23)</f>
        <v>128</v>
      </c>
      <c r="AZ20" s="16" t="s">
        <v>1170</v>
      </c>
      <c r="BA20" s="17">
        <f>IF(RUN_YEARS &gt; 4,(A1L229C1 + A1L229C4 + A1L229C7 + A1L229C10 + A1L229C13) / 5, 0)</f>
        <v>48.2</v>
      </c>
      <c r="BB20" s="16" t="s">
        <v>1171</v>
      </c>
      <c r="BC20" s="17">
        <f>IF(RUN_YEARS &gt; 4,(A1L229C2 + A1L229C5 + A1L229C8 + A1L229C11 + A1L229C14) / 5, 0)</f>
        <v>68</v>
      </c>
      <c r="BD20" s="16" t="s">
        <v>1172</v>
      </c>
      <c r="BE20" s="17">
        <f>(A1L229C25 + A1L229C26)</f>
        <v>116.2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6941</v>
      </c>
      <c r="F21" s="16" t="s">
        <v>174</v>
      </c>
      <c r="G21" s="15">
        <v>6694</v>
      </c>
      <c r="H21" s="16" t="s">
        <v>1173</v>
      </c>
      <c r="I21" s="17">
        <f>(A1L230C1 + A1L230C2)</f>
        <v>13635</v>
      </c>
      <c r="J21" s="16" t="s">
        <v>175</v>
      </c>
      <c r="K21" s="15">
        <v>4504</v>
      </c>
      <c r="L21" s="16" t="s">
        <v>175</v>
      </c>
      <c r="M21" s="15">
        <v>4140</v>
      </c>
      <c r="N21" s="16" t="s">
        <v>1174</v>
      </c>
      <c r="O21" s="17">
        <f>(A1L230C4 + A1L230C5)</f>
        <v>8644</v>
      </c>
      <c r="P21" s="16" t="s">
        <v>176</v>
      </c>
      <c r="Q21" s="15">
        <v>5424</v>
      </c>
      <c r="R21" s="16" t="s">
        <v>176</v>
      </c>
      <c r="S21" s="15">
        <v>5225</v>
      </c>
      <c r="T21" s="16" t="s">
        <v>1175</v>
      </c>
      <c r="U21" s="17">
        <f>(A1L230C7 + A1L230C8)</f>
        <v>10649</v>
      </c>
      <c r="V21" s="16" t="s">
        <v>177</v>
      </c>
      <c r="W21" s="15">
        <v>7799</v>
      </c>
      <c r="X21" s="16" t="s">
        <v>177</v>
      </c>
      <c r="Y21" s="15">
        <v>7165</v>
      </c>
      <c r="Z21" s="16" t="s">
        <v>1176</v>
      </c>
      <c r="AA21" s="17">
        <f>(A1L230C10 + A1L230C11)</f>
        <v>14964</v>
      </c>
      <c r="AB21" s="16" t="s">
        <v>178</v>
      </c>
      <c r="AC21" s="15">
        <v>9940</v>
      </c>
      <c r="AD21" s="16" t="s">
        <v>178</v>
      </c>
      <c r="AE21" s="15">
        <v>9771</v>
      </c>
      <c r="AF21" s="16" t="s">
        <v>1177</v>
      </c>
      <c r="AG21" s="17">
        <f>(A1L230C13 + A1L230C14)</f>
        <v>19711</v>
      </c>
      <c r="AH21" s="16" t="s">
        <v>1178</v>
      </c>
      <c r="AI21" s="17">
        <f>IF(RUN_YEARS &gt; 1,(A1L230C1 + A1L230C4) / 2, 0)</f>
        <v>5722.5</v>
      </c>
      <c r="AJ21" s="16" t="s">
        <v>1179</v>
      </c>
      <c r="AK21" s="17">
        <f>IF(RUN_YEARS &gt; 1,(A1L230C2 + A1L230C5) / 2, 0)</f>
        <v>5417</v>
      </c>
      <c r="AL21" s="16" t="s">
        <v>1180</v>
      </c>
      <c r="AM21" s="17">
        <f>(A1L230C16 + A1L230C17)</f>
        <v>11139.5</v>
      </c>
      <c r="AN21" s="16" t="s">
        <v>1181</v>
      </c>
      <c r="AO21" s="17">
        <f>IF(RUN_YEARS &gt; 2,(A1L230C1 + A1L230C4 + A1L230C7) / 3, 0)</f>
        <v>5623</v>
      </c>
      <c r="AP21" s="16" t="s">
        <v>1182</v>
      </c>
      <c r="AQ21" s="17">
        <f>IF(RUN_YEARS &gt; 2,(A1L230C2 + A1L230C5 + A1L230C8) / 3, 0)</f>
        <v>5353</v>
      </c>
      <c r="AR21" s="16" t="s">
        <v>1183</v>
      </c>
      <c r="AS21" s="17">
        <f>(A1L230C19 + A1L230C20)</f>
        <v>10976</v>
      </c>
      <c r="AT21" s="16" t="s">
        <v>1184</v>
      </c>
      <c r="AU21" s="17">
        <f>IF(RUN_YEARS &gt; 3,(A1L230C1 + A1L230C4 + A1L230C7 + A1L230C10) / 4, 0)</f>
        <v>6167</v>
      </c>
      <c r="AV21" s="16" t="s">
        <v>1185</v>
      </c>
      <c r="AW21" s="17">
        <f>IF(RUN_YEARS &gt; 3,(A1L230C2 + A1L230C5 + A1L230C8 + A1L230C11) / 4, 0)</f>
        <v>5806</v>
      </c>
      <c r="AX21" s="16" t="s">
        <v>1186</v>
      </c>
      <c r="AY21" s="17">
        <f>(A1L230C22 + A1L230C23)</f>
        <v>11973</v>
      </c>
      <c r="AZ21" s="16" t="s">
        <v>1187</v>
      </c>
      <c r="BA21" s="17">
        <f>IF(RUN_YEARS &gt; 4,(A1L230C1 + A1L230C4 + A1L230C7 + A1L230C10 + A1L230C13) / 5, 0)</f>
        <v>6921.6</v>
      </c>
      <c r="BB21" s="16" t="s">
        <v>1188</v>
      </c>
      <c r="BC21" s="17">
        <f>IF(RUN_YEARS &gt; 4,(A1L230C2 + A1L230C5 + A1L230C8 + A1L230C11 + A1L230C14) / 5, 0)</f>
        <v>6599</v>
      </c>
      <c r="BD21" s="16" t="s">
        <v>1189</v>
      </c>
      <c r="BE21" s="17">
        <f>(A1L230C25 + A1L230C26)</f>
        <v>13520.6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43953</v>
      </c>
      <c r="F22" s="16" t="s">
        <v>174</v>
      </c>
      <c r="G22" s="15">
        <v>45492</v>
      </c>
      <c r="H22" s="16" t="s">
        <v>1190</v>
      </c>
      <c r="I22" s="17">
        <f>(A1L231C1 + A1L231C2)</f>
        <v>89445</v>
      </c>
      <c r="J22" s="16" t="s">
        <v>175</v>
      </c>
      <c r="K22" s="15">
        <v>42612</v>
      </c>
      <c r="L22" s="16" t="s">
        <v>175</v>
      </c>
      <c r="M22" s="15">
        <v>44450</v>
      </c>
      <c r="N22" s="16" t="s">
        <v>1191</v>
      </c>
      <c r="O22" s="17">
        <f>(A1L231C4 + A1L231C5)</f>
        <v>87062</v>
      </c>
      <c r="P22" s="16" t="s">
        <v>176</v>
      </c>
      <c r="Q22" s="15">
        <v>46438</v>
      </c>
      <c r="R22" s="16" t="s">
        <v>176</v>
      </c>
      <c r="S22" s="15">
        <v>48748</v>
      </c>
      <c r="T22" s="16" t="s">
        <v>1192</v>
      </c>
      <c r="U22" s="17">
        <f>(A1L231C7 + A1L231C8)</f>
        <v>95186</v>
      </c>
      <c r="V22" s="16" t="s">
        <v>177</v>
      </c>
      <c r="W22" s="15">
        <v>47034</v>
      </c>
      <c r="X22" s="16" t="s">
        <v>177</v>
      </c>
      <c r="Y22" s="15">
        <v>49078</v>
      </c>
      <c r="Z22" s="16" t="s">
        <v>1193</v>
      </c>
      <c r="AA22" s="17">
        <f>(A1L231C10 + A1L231C11)</f>
        <v>96112</v>
      </c>
      <c r="AB22" s="16" t="s">
        <v>178</v>
      </c>
      <c r="AC22" s="15">
        <v>51190</v>
      </c>
      <c r="AD22" s="16" t="s">
        <v>178</v>
      </c>
      <c r="AE22" s="15">
        <v>53049</v>
      </c>
      <c r="AF22" s="16" t="s">
        <v>1194</v>
      </c>
      <c r="AG22" s="17">
        <f>(A1L231C13 + A1L231C14)</f>
        <v>104239</v>
      </c>
      <c r="AH22" s="16" t="s">
        <v>1195</v>
      </c>
      <c r="AI22" s="17">
        <f>IF(RUN_YEARS &gt; 1,(A1L231C1 + A1L231C4) / 2, 0)</f>
        <v>43282.5</v>
      </c>
      <c r="AJ22" s="16" t="s">
        <v>1196</v>
      </c>
      <c r="AK22" s="17">
        <f>IF(RUN_YEARS &gt; 1,(A1L231C2 + A1L231C5) / 2, 0)</f>
        <v>44971</v>
      </c>
      <c r="AL22" s="16" t="s">
        <v>1197</v>
      </c>
      <c r="AM22" s="17">
        <f>(A1L231C16 + A1L231C17)</f>
        <v>88253.5</v>
      </c>
      <c r="AN22" s="16" t="s">
        <v>1198</v>
      </c>
      <c r="AO22" s="17">
        <f>IF(RUN_YEARS &gt; 2,(A1L231C1 + A1L231C4 + A1L231C7) / 3, 0)</f>
        <v>44334.333333333336</v>
      </c>
      <c r="AP22" s="16" t="s">
        <v>1199</v>
      </c>
      <c r="AQ22" s="17">
        <f>IF(RUN_YEARS &gt; 2,(A1L231C2 + A1L231C5 + A1L231C8) / 3, 0)</f>
        <v>46230</v>
      </c>
      <c r="AR22" s="16" t="s">
        <v>1200</v>
      </c>
      <c r="AS22" s="17">
        <f>(A1L231C19 + A1L231C20)</f>
        <v>90564.333333333343</v>
      </c>
      <c r="AT22" s="16" t="s">
        <v>1201</v>
      </c>
      <c r="AU22" s="17">
        <f>IF(RUN_YEARS &gt; 3,(A1L231C1 + A1L231C4 + A1L231C7 + A1L231C10) / 4, 0)</f>
        <v>45009.25</v>
      </c>
      <c r="AV22" s="16" t="s">
        <v>1202</v>
      </c>
      <c r="AW22" s="17">
        <f>IF(RUN_YEARS &gt; 3,(A1L231C2 + A1L231C5 + A1L231C8 + A1L231C11) / 4, 0)</f>
        <v>46942</v>
      </c>
      <c r="AX22" s="16" t="s">
        <v>1203</v>
      </c>
      <c r="AY22" s="17">
        <f>(A1L231C22 + A1L231C23)</f>
        <v>91951.25</v>
      </c>
      <c r="AZ22" s="16" t="s">
        <v>1204</v>
      </c>
      <c r="BA22" s="17">
        <f>IF(RUN_YEARS &gt; 4,(A1L231C1 + A1L231C4 + A1L231C7 + A1L231C10 + A1L231C13) / 5, 0)</f>
        <v>46245.4</v>
      </c>
      <c r="BB22" s="16" t="s">
        <v>1205</v>
      </c>
      <c r="BC22" s="17">
        <f>IF(RUN_YEARS &gt; 4,(A1L231C2 + A1L231C5 + A1L231C8 + A1L231C11 + A1L231C14) / 5, 0)</f>
        <v>48163.4</v>
      </c>
      <c r="BD22" s="16" t="s">
        <v>1206</v>
      </c>
      <c r="BE22" s="17">
        <f>(A1L231C25 + A1L231C26)</f>
        <v>94408.8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123942</v>
      </c>
      <c r="F23" s="16" t="s">
        <v>174</v>
      </c>
      <c r="G23" s="15">
        <v>129903</v>
      </c>
      <c r="H23" s="16" t="s">
        <v>1207</v>
      </c>
      <c r="I23" s="17">
        <f>(A1L232C1 + A1L232C2)</f>
        <v>253845</v>
      </c>
      <c r="J23" s="16" t="s">
        <v>175</v>
      </c>
      <c r="K23" s="15">
        <v>113791</v>
      </c>
      <c r="L23" s="16" t="s">
        <v>175</v>
      </c>
      <c r="M23" s="15">
        <v>122614</v>
      </c>
      <c r="N23" s="16" t="s">
        <v>1208</v>
      </c>
      <c r="O23" s="17">
        <f>(A1L232C4 + A1L232C5)</f>
        <v>236405</v>
      </c>
      <c r="P23" s="16" t="s">
        <v>176</v>
      </c>
      <c r="Q23" s="15">
        <v>119573</v>
      </c>
      <c r="R23" s="16" t="s">
        <v>176</v>
      </c>
      <c r="S23" s="15">
        <v>125334</v>
      </c>
      <c r="T23" s="16" t="s">
        <v>1209</v>
      </c>
      <c r="U23" s="17">
        <f>(A1L232C7 + A1L232C8)</f>
        <v>244907</v>
      </c>
      <c r="V23" s="16" t="s">
        <v>177</v>
      </c>
      <c r="W23" s="15">
        <v>120322</v>
      </c>
      <c r="X23" s="16" t="s">
        <v>177</v>
      </c>
      <c r="Y23" s="15">
        <v>128093</v>
      </c>
      <c r="Z23" s="16" t="s">
        <v>1210</v>
      </c>
      <c r="AA23" s="17">
        <f>(A1L232C10 + A1L232C11)</f>
        <v>248415</v>
      </c>
      <c r="AB23" s="16" t="s">
        <v>178</v>
      </c>
      <c r="AC23" s="15">
        <v>125075</v>
      </c>
      <c r="AD23" s="16" t="s">
        <v>178</v>
      </c>
      <c r="AE23" s="15">
        <v>129810</v>
      </c>
      <c r="AF23" s="16" t="s">
        <v>1211</v>
      </c>
      <c r="AG23" s="17">
        <f>(A1L232C13 + A1L232C14)</f>
        <v>254885</v>
      </c>
      <c r="AH23" s="16" t="s">
        <v>1212</v>
      </c>
      <c r="AI23" s="17">
        <f>IF(RUN_YEARS &gt; 1,(A1L232C1 + A1L232C4) / 2, 0)</f>
        <v>118866.5</v>
      </c>
      <c r="AJ23" s="16" t="s">
        <v>1213</v>
      </c>
      <c r="AK23" s="17">
        <f>IF(RUN_YEARS &gt; 1,(A1L232C2 + A1L232C5) / 2, 0)</f>
        <v>126258.5</v>
      </c>
      <c r="AL23" s="16" t="s">
        <v>1214</v>
      </c>
      <c r="AM23" s="17">
        <f>(A1L232C16 + A1L232C17)</f>
        <v>245125</v>
      </c>
      <c r="AN23" s="16" t="s">
        <v>1215</v>
      </c>
      <c r="AO23" s="17">
        <f>IF(RUN_YEARS &gt; 2,(A1L232C1 + A1L232C4 + A1L232C7) / 3, 0)</f>
        <v>119102</v>
      </c>
      <c r="AP23" s="16" t="s">
        <v>1216</v>
      </c>
      <c r="AQ23" s="17">
        <f>IF(RUN_YEARS &gt; 2,(A1L232C2 + A1L232C5 + A1L232C8) / 3, 0)</f>
        <v>125950.33333333333</v>
      </c>
      <c r="AR23" s="16" t="s">
        <v>1217</v>
      </c>
      <c r="AS23" s="17">
        <f>(A1L232C19 + A1L232C20)</f>
        <v>245052.33333333331</v>
      </c>
      <c r="AT23" s="16" t="s">
        <v>1218</v>
      </c>
      <c r="AU23" s="17">
        <f>IF(RUN_YEARS &gt; 3,(A1L232C1 + A1L232C4 + A1L232C7 + A1L232C10) / 4, 0)</f>
        <v>119407</v>
      </c>
      <c r="AV23" s="16" t="s">
        <v>1219</v>
      </c>
      <c r="AW23" s="17">
        <f>IF(RUN_YEARS &gt; 3,(A1L232C2 + A1L232C5 + A1L232C8 + A1L232C11) / 4, 0)</f>
        <v>126486</v>
      </c>
      <c r="AX23" s="16" t="s">
        <v>1220</v>
      </c>
      <c r="AY23" s="17">
        <f>(A1L232C22 + A1L232C23)</f>
        <v>245893</v>
      </c>
      <c r="AZ23" s="16" t="s">
        <v>1221</v>
      </c>
      <c r="BA23" s="17">
        <f>IF(RUN_YEARS &gt; 4,(A1L232C1 + A1L232C4 + A1L232C7 + A1L232C10 + A1L232C13) / 5, 0)</f>
        <v>120540.6</v>
      </c>
      <c r="BB23" s="16" t="s">
        <v>1222</v>
      </c>
      <c r="BC23" s="17">
        <f>IF(RUN_YEARS &gt; 4,(A1L232C2 + A1L232C5 + A1L232C8 + A1L232C11 + A1L232C14) / 5, 0)</f>
        <v>127150.8</v>
      </c>
      <c r="BD23" s="16" t="s">
        <v>1223</v>
      </c>
      <c r="BE23" s="17">
        <f>(A1L232C25 + A1L232C26)</f>
        <v>247691.40000000002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83415</v>
      </c>
      <c r="F24" s="16" t="s">
        <v>174</v>
      </c>
      <c r="G24" s="15">
        <v>18191</v>
      </c>
      <c r="H24" s="16" t="s">
        <v>1224</v>
      </c>
      <c r="I24" s="17">
        <f>(A1L233C1 + A1L233C2)</f>
        <v>101606</v>
      </c>
      <c r="J24" s="16" t="s">
        <v>175</v>
      </c>
      <c r="K24" s="15">
        <v>58992</v>
      </c>
      <c r="L24" s="16" t="s">
        <v>175</v>
      </c>
      <c r="M24" s="15">
        <v>12834</v>
      </c>
      <c r="N24" s="16" t="s">
        <v>1225</v>
      </c>
      <c r="O24" s="17">
        <f>(A1L233C4 + A1L233C5)</f>
        <v>71826</v>
      </c>
      <c r="P24" s="16" t="s">
        <v>176</v>
      </c>
      <c r="Q24" s="15">
        <v>61233</v>
      </c>
      <c r="R24" s="16" t="s">
        <v>176</v>
      </c>
      <c r="S24" s="15">
        <v>16556</v>
      </c>
      <c r="T24" s="16" t="s">
        <v>1226</v>
      </c>
      <c r="U24" s="17">
        <f>(A1L233C7 + A1L233C8)</f>
        <v>77789</v>
      </c>
      <c r="V24" s="16" t="s">
        <v>177</v>
      </c>
      <c r="W24" s="15">
        <v>68059</v>
      </c>
      <c r="X24" s="16" t="s">
        <v>177</v>
      </c>
      <c r="Y24" s="15">
        <v>29350</v>
      </c>
      <c r="Z24" s="16" t="s">
        <v>1227</v>
      </c>
      <c r="AA24" s="17">
        <f>(A1L233C10 + A1L233C11)</f>
        <v>97409</v>
      </c>
      <c r="AB24" s="16" t="s">
        <v>178</v>
      </c>
      <c r="AC24" s="15">
        <v>49854</v>
      </c>
      <c r="AD24" s="16" t="s">
        <v>178</v>
      </c>
      <c r="AE24" s="15">
        <v>15543</v>
      </c>
      <c r="AF24" s="16" t="s">
        <v>1228</v>
      </c>
      <c r="AG24" s="17">
        <f>(A1L233C13 + A1L233C14)</f>
        <v>65397</v>
      </c>
      <c r="AH24" s="16" t="s">
        <v>1229</v>
      </c>
      <c r="AI24" s="17">
        <f>IF(RUN_YEARS &gt; 1,(A1L233C1 + A1L233C4) / 2, 0)</f>
        <v>71203.5</v>
      </c>
      <c r="AJ24" s="16" t="s">
        <v>1230</v>
      </c>
      <c r="AK24" s="17">
        <f>IF(RUN_YEARS &gt; 1,(A1L233C2 + A1L233C5) / 2, 0)</f>
        <v>15512.5</v>
      </c>
      <c r="AL24" s="16" t="s">
        <v>1231</v>
      </c>
      <c r="AM24" s="17">
        <f>(A1L233C16 + A1L233C17)</f>
        <v>86716</v>
      </c>
      <c r="AN24" s="16" t="s">
        <v>1232</v>
      </c>
      <c r="AO24" s="17">
        <f>IF(RUN_YEARS &gt; 2,(A1L233C1 + A1L233C4 + A1L233C7) / 3, 0)</f>
        <v>67880</v>
      </c>
      <c r="AP24" s="16" t="s">
        <v>1233</v>
      </c>
      <c r="AQ24" s="17">
        <f>IF(RUN_YEARS &gt; 2,(A1L233C2 + A1L233C5 + A1L233C8) / 3, 0)</f>
        <v>15860.333333333334</v>
      </c>
      <c r="AR24" s="16" t="s">
        <v>1234</v>
      </c>
      <c r="AS24" s="17">
        <f>(A1L233C19 + A1L233C20)</f>
        <v>83740.333333333328</v>
      </c>
      <c r="AT24" s="16" t="s">
        <v>1235</v>
      </c>
      <c r="AU24" s="17">
        <f>IF(RUN_YEARS &gt; 3,(A1L233C1 + A1L233C4 + A1L233C7 + A1L233C10) / 4, 0)</f>
        <v>67924.75</v>
      </c>
      <c r="AV24" s="16" t="s">
        <v>1236</v>
      </c>
      <c r="AW24" s="17">
        <f>IF(RUN_YEARS &gt; 3,(A1L233C2 + A1L233C5 + A1L233C8 + A1L233C11) / 4, 0)</f>
        <v>19232.75</v>
      </c>
      <c r="AX24" s="16" t="s">
        <v>1237</v>
      </c>
      <c r="AY24" s="17">
        <f>(A1L233C22 + A1L233C23)</f>
        <v>87157.5</v>
      </c>
      <c r="AZ24" s="16" t="s">
        <v>1238</v>
      </c>
      <c r="BA24" s="17">
        <f>IF(RUN_YEARS &gt; 4,(A1L233C1 + A1L233C4 + A1L233C7 + A1L233C10 + A1L233C13) / 5, 0)</f>
        <v>64310.6</v>
      </c>
      <c r="BB24" s="16" t="s">
        <v>1239</v>
      </c>
      <c r="BC24" s="17">
        <f>IF(RUN_YEARS &gt; 4,(A1L233C2 + A1L233C5 + A1L233C8 + A1L233C11 + A1L233C14) / 5, 0)</f>
        <v>18494.8</v>
      </c>
      <c r="BD24" s="16" t="s">
        <v>1240</v>
      </c>
      <c r="BE24" s="17">
        <f>(A1L233C25 + A1L233C26)</f>
        <v>82805.399999999994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251310</v>
      </c>
      <c r="F25" s="16" t="s">
        <v>1242</v>
      </c>
      <c r="G25" s="17">
        <f>(A1L231C2 + A1L232C2 + A1L233C2)</f>
        <v>193586</v>
      </c>
      <c r="H25" s="16" t="s">
        <v>1243</v>
      </c>
      <c r="I25" s="17">
        <f>(A1L234C1 + A1L234C2)</f>
        <v>444896</v>
      </c>
      <c r="J25" s="16" t="s">
        <v>1244</v>
      </c>
      <c r="K25" s="17">
        <f>(A1L231C4 + A1L232C4 + A1L233C4)</f>
        <v>215395</v>
      </c>
      <c r="L25" s="16" t="s">
        <v>1245</v>
      </c>
      <c r="M25" s="17">
        <f>(A1L231C5 + A1L232C5 + A1L233C5)</f>
        <v>179898</v>
      </c>
      <c r="N25" s="16" t="s">
        <v>1246</v>
      </c>
      <c r="O25" s="17">
        <f>(A1L234C4 + A1L234C5)</f>
        <v>395293</v>
      </c>
      <c r="P25" s="16" t="s">
        <v>1247</v>
      </c>
      <c r="Q25" s="17">
        <f>(A1L231C7 + A1L232C7 + A1L233C7)</f>
        <v>227244</v>
      </c>
      <c r="R25" s="16" t="s">
        <v>1248</v>
      </c>
      <c r="S25" s="17">
        <f>(A1L231C8 + A1L232C8 + A1L233C8)</f>
        <v>190638</v>
      </c>
      <c r="T25" s="16" t="s">
        <v>1249</v>
      </c>
      <c r="U25" s="17">
        <f>(A1L234C7 + A1L234C8)</f>
        <v>417882</v>
      </c>
      <c r="V25" s="16" t="s">
        <v>1250</v>
      </c>
      <c r="W25" s="17">
        <f>(A1L231C10 + A1L232C10 + A1L233C10)</f>
        <v>235415</v>
      </c>
      <c r="X25" s="16" t="s">
        <v>1251</v>
      </c>
      <c r="Y25" s="17">
        <f>(A1L231C11 + A1L232C11 + A1L233C11)</f>
        <v>206521</v>
      </c>
      <c r="Z25" s="16" t="s">
        <v>1252</v>
      </c>
      <c r="AA25" s="17">
        <f>(A1L234C10 + A1L234C11)</f>
        <v>441936</v>
      </c>
      <c r="AB25" s="16" t="s">
        <v>1253</v>
      </c>
      <c r="AC25" s="17">
        <f>(A1L231C13 + A1L232C13 + A1L233C13)</f>
        <v>226119</v>
      </c>
      <c r="AD25" s="16" t="s">
        <v>1254</v>
      </c>
      <c r="AE25" s="17">
        <f>(A1L231C14 + A1L232C14 + A1L233C14)</f>
        <v>198402</v>
      </c>
      <c r="AF25" s="16" t="s">
        <v>1255</v>
      </c>
      <c r="AG25" s="17">
        <f>(A1L234C13 + A1L234C14)</f>
        <v>424521</v>
      </c>
      <c r="AH25" s="16" t="s">
        <v>1256</v>
      </c>
      <c r="AI25" s="17">
        <f>IF(RUN_YEARS &gt; 1,(A1L234C1 + A1L234C4) / 2, 0)</f>
        <v>233352.5</v>
      </c>
      <c r="AJ25" s="16" t="s">
        <v>1257</v>
      </c>
      <c r="AK25" s="17">
        <f>IF(RUN_YEARS &gt; 1,(A1L234C2 + A1L234C5) / 2, 0)</f>
        <v>186742</v>
      </c>
      <c r="AL25" s="16" t="s">
        <v>1258</v>
      </c>
      <c r="AM25" s="17">
        <f>(A1L234C16 + A1L234C17)</f>
        <v>420094.5</v>
      </c>
      <c r="AN25" s="16" t="s">
        <v>1259</v>
      </c>
      <c r="AO25" s="17">
        <f>IF(RUN_YEARS &gt; 2,(A1L234C1 + A1L234C4 + A1L234C7) / 3, 0)</f>
        <v>231316.33333333334</v>
      </c>
      <c r="AP25" s="16" t="s">
        <v>1260</v>
      </c>
      <c r="AQ25" s="17">
        <f>IF(RUN_YEARS &gt; 2,(A1L234C2 + A1L234C5 + A1L234C8) / 3, 0)</f>
        <v>188040.66666666666</v>
      </c>
      <c r="AR25" s="16" t="s">
        <v>1261</v>
      </c>
      <c r="AS25" s="17">
        <f>(A1L234C19 + A1L234C20)</f>
        <v>419357</v>
      </c>
      <c r="AT25" s="16" t="s">
        <v>1262</v>
      </c>
      <c r="AU25" s="17">
        <f>IF(RUN_YEARS &gt; 3,(A1L234C1 + A1L234C4 + A1L234C7 + A1L234C10) / 4, 0)</f>
        <v>232341</v>
      </c>
      <c r="AV25" s="16" t="s">
        <v>1263</v>
      </c>
      <c r="AW25" s="17">
        <f>IF(RUN_YEARS &gt; 3,(A1L234C2 + A1L234C5 + A1L234C8 + A1L234C11) / 4, 0)</f>
        <v>192660.75</v>
      </c>
      <c r="AX25" s="16" t="s">
        <v>1264</v>
      </c>
      <c r="AY25" s="17">
        <f>(A1L234C22 + A1L234C23)</f>
        <v>425001.75</v>
      </c>
      <c r="AZ25" s="16" t="s">
        <v>1265</v>
      </c>
      <c r="BA25" s="17">
        <f>IF(RUN_YEARS &gt; 4,(A1L234C1 + A1L234C4 + A1L234C7 + A1L234C10 + A1L234C13) / 5, 0)</f>
        <v>231096.6</v>
      </c>
      <c r="BB25" s="16" t="s">
        <v>1266</v>
      </c>
      <c r="BC25" s="17">
        <f>IF(RUN_YEARS &gt; 4,(A1L234C2 + A1L234C5 + A1L234C8 + A1L234C11 + A1L234C14) / 5, 0)</f>
        <v>193809</v>
      </c>
      <c r="BD25" s="16" t="s">
        <v>1267</v>
      </c>
      <c r="BE25" s="17">
        <f>(A1L234C25 + A1L234C26)</f>
        <v>424905.6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628701</v>
      </c>
      <c r="F26" s="16" t="s">
        <v>174</v>
      </c>
      <c r="G26" s="15">
        <v>511043</v>
      </c>
      <c r="H26" s="16" t="s">
        <v>1268</v>
      </c>
      <c r="I26" s="17">
        <f>(A1L235C1 + A1L235C2)</f>
        <v>1139744</v>
      </c>
      <c r="J26" s="16" t="s">
        <v>175</v>
      </c>
      <c r="K26" s="15">
        <v>556436</v>
      </c>
      <c r="L26" s="16" t="s">
        <v>175</v>
      </c>
      <c r="M26" s="15">
        <v>444929</v>
      </c>
      <c r="N26" s="16" t="s">
        <v>1269</v>
      </c>
      <c r="O26" s="17">
        <f>(A1L235C4 + A1L235C5)</f>
        <v>1001365</v>
      </c>
      <c r="P26" s="16" t="s">
        <v>176</v>
      </c>
      <c r="Q26" s="15">
        <v>595970</v>
      </c>
      <c r="R26" s="16" t="s">
        <v>176</v>
      </c>
      <c r="S26" s="15">
        <v>486386</v>
      </c>
      <c r="T26" s="16" t="s">
        <v>1270</v>
      </c>
      <c r="U26" s="17">
        <f>(A1L235C7 + A1L235C8)</f>
        <v>1082356</v>
      </c>
      <c r="V26" s="16" t="s">
        <v>177</v>
      </c>
      <c r="W26" s="15">
        <v>614369</v>
      </c>
      <c r="X26" s="16" t="s">
        <v>177</v>
      </c>
      <c r="Y26" s="15">
        <v>516108</v>
      </c>
      <c r="Z26" s="16" t="s">
        <v>1271</v>
      </c>
      <c r="AA26" s="17">
        <f>(A1L235C10 + A1L235C11)</f>
        <v>1130477</v>
      </c>
      <c r="AB26" s="16" t="s">
        <v>178</v>
      </c>
      <c r="AC26" s="15">
        <v>544200</v>
      </c>
      <c r="AD26" s="16" t="s">
        <v>178</v>
      </c>
      <c r="AE26" s="15">
        <v>453847</v>
      </c>
      <c r="AF26" s="16" t="s">
        <v>1272</v>
      </c>
      <c r="AG26" s="17">
        <f>(A1L235C13 + A1L235C14)</f>
        <v>998047</v>
      </c>
      <c r="AH26" s="16" t="s">
        <v>1273</v>
      </c>
      <c r="AI26" s="17">
        <f>IF(RUN_YEARS &gt; 1,(A1L235C1 + A1L235C4) / 2, 0)</f>
        <v>592568.5</v>
      </c>
      <c r="AJ26" s="16" t="s">
        <v>1274</v>
      </c>
      <c r="AK26" s="17">
        <f>IF(RUN_YEARS &gt; 1,(A1L235C2 + A1L235C5) / 2, 0)</f>
        <v>477986</v>
      </c>
      <c r="AL26" s="16" t="s">
        <v>1275</v>
      </c>
      <c r="AM26" s="17">
        <f>(A1L235C16 + A1L235C17)</f>
        <v>1070554.5</v>
      </c>
      <c r="AN26" s="16" t="s">
        <v>1276</v>
      </c>
      <c r="AO26" s="17">
        <f>IF(RUN_YEARS &gt; 2,(A1L235C1 + A1L235C4 + A1L235C7) / 3, 0)</f>
        <v>593702.33333333337</v>
      </c>
      <c r="AP26" s="16" t="s">
        <v>1277</v>
      </c>
      <c r="AQ26" s="17">
        <f>IF(RUN_YEARS &gt; 2,(A1L235C2 + A1L235C5 + A1L235C8) / 3, 0)</f>
        <v>480786</v>
      </c>
      <c r="AR26" s="16" t="s">
        <v>1278</v>
      </c>
      <c r="AS26" s="17">
        <f>(A1L235C19 + A1L235C20)</f>
        <v>1074488.3333333335</v>
      </c>
      <c r="AT26" s="16" t="s">
        <v>1279</v>
      </c>
      <c r="AU26" s="17">
        <f>IF(RUN_YEARS &gt; 3,(A1L235C1 + A1L235C4 + A1L235C7 + A1L235C10) / 4, 0)</f>
        <v>598869</v>
      </c>
      <c r="AV26" s="16" t="s">
        <v>1280</v>
      </c>
      <c r="AW26" s="17">
        <f>IF(RUN_YEARS &gt; 3,(A1L235C2 + A1L235C5 + A1L235C8 + A1L235C11) / 4, 0)</f>
        <v>489616.5</v>
      </c>
      <c r="AX26" s="16" t="s">
        <v>1281</v>
      </c>
      <c r="AY26" s="17">
        <f>(A1L235C22 + A1L235C23)</f>
        <v>1088485.5</v>
      </c>
      <c r="AZ26" s="16" t="s">
        <v>1282</v>
      </c>
      <c r="BA26" s="17">
        <f>IF(RUN_YEARS &gt; 4,(A1L235C1 + A1L235C4 + A1L235C7 + A1L235C10 + A1L235C13) / 5, 0)</f>
        <v>587935.19999999995</v>
      </c>
      <c r="BB26" s="16" t="s">
        <v>1283</v>
      </c>
      <c r="BC26" s="17">
        <f>IF(RUN_YEARS &gt; 4,(A1L235C2 + A1L235C5 + A1L235C8 + A1L235C11 + A1L235C14) / 5, 0)</f>
        <v>482462.6</v>
      </c>
      <c r="BD26" s="16" t="s">
        <v>1284</v>
      </c>
      <c r="BE26" s="17">
        <f>(A1L235C25 + A1L235C26)</f>
        <v>1070397.7999999998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808CB-B911-4170-9F80-DDFEAB86EFC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3521</v>
      </c>
      <c r="F9" s="16" t="s">
        <v>1343</v>
      </c>
      <c r="G9" s="17">
        <f>(A1L202C2 + A1L218C2)</f>
        <v>3391</v>
      </c>
      <c r="H9" s="16" t="s">
        <v>1344</v>
      </c>
      <c r="I9" s="17">
        <f>(A1L237C1 + A1L237C2)</f>
        <v>6912</v>
      </c>
      <c r="J9" s="16" t="s">
        <v>1345</v>
      </c>
      <c r="K9" s="17">
        <f>(A1L202C4 + A1L218C4)</f>
        <v>2784</v>
      </c>
      <c r="L9" s="16" t="s">
        <v>1346</v>
      </c>
      <c r="M9" s="17">
        <f>(A1L202C5 + A1L218C5)</f>
        <v>2636</v>
      </c>
      <c r="N9" s="16" t="s">
        <v>1347</v>
      </c>
      <c r="O9" s="17">
        <f>(A1L237C4 + A1L237C5)</f>
        <v>5420</v>
      </c>
      <c r="P9" s="16" t="s">
        <v>1348</v>
      </c>
      <c r="Q9" s="17">
        <f>(A1L202C7 + A1L218C7)</f>
        <v>3114</v>
      </c>
      <c r="R9" s="16" t="s">
        <v>1349</v>
      </c>
      <c r="S9" s="17">
        <f>(A1L202C8 + A1L218C8)</f>
        <v>2998</v>
      </c>
      <c r="T9" s="16" t="s">
        <v>1350</v>
      </c>
      <c r="U9" s="17">
        <f>(A1L237C7 + A1L237C8)</f>
        <v>6112</v>
      </c>
      <c r="V9" s="16" t="s">
        <v>1351</v>
      </c>
      <c r="W9" s="17">
        <f>(A1L202C10 + A1L218C10)</f>
        <v>3453</v>
      </c>
      <c r="X9" s="16" t="s">
        <v>1352</v>
      </c>
      <c r="Y9" s="17">
        <f>(A1L202C11 + A1L218C11)</f>
        <v>3653</v>
      </c>
      <c r="Z9" s="16" t="s">
        <v>1353</v>
      </c>
      <c r="AA9" s="17">
        <f>(A1L237C10 + A1L237C11)</f>
        <v>7106</v>
      </c>
      <c r="AB9" s="16" t="s">
        <v>1354</v>
      </c>
      <c r="AC9" s="17">
        <f>(A1L202C13 + A1L218C13)</f>
        <v>3261</v>
      </c>
      <c r="AD9" s="16" t="s">
        <v>1355</v>
      </c>
      <c r="AE9" s="17">
        <f>(A1L202C14 + A1L218C14)</f>
        <v>3577</v>
      </c>
      <c r="AF9" s="16" t="s">
        <v>1356</v>
      </c>
      <c r="AG9" s="17">
        <f>(A1L237C13 + A1L237C14)</f>
        <v>6838</v>
      </c>
      <c r="AH9" s="16" t="s">
        <v>1357</v>
      </c>
      <c r="AI9" s="17">
        <f>IF(RUN_YEARS &gt; 1,(A1L237C1 + A1L237C4) / 2, 0)</f>
        <v>3152.5</v>
      </c>
      <c r="AJ9" s="16" t="s">
        <v>1358</v>
      </c>
      <c r="AK9" s="17">
        <f>IF(RUN_YEARS &gt; 1,(A1L237C2 + A1L237C5) / 2, 0)</f>
        <v>3013.5</v>
      </c>
      <c r="AL9" s="16" t="s">
        <v>1359</v>
      </c>
      <c r="AM9" s="17">
        <f>(A1L237C16 + A1L237C17)</f>
        <v>6166</v>
      </c>
      <c r="AN9" s="16" t="s">
        <v>1360</v>
      </c>
      <c r="AO9" s="17">
        <f>IF(RUN_YEARS &gt; 2,(A1L237C1 + A1L237C4 + A1L237C7) / 3, 0)</f>
        <v>3139.6666666666665</v>
      </c>
      <c r="AP9" s="16" t="s">
        <v>1361</v>
      </c>
      <c r="AQ9" s="17">
        <f>IF(RUN_YEARS &gt; 2,(A1L237C2 + A1L237C5 + A1L237C8) / 3, 0)</f>
        <v>3008.3333333333335</v>
      </c>
      <c r="AR9" s="16" t="s">
        <v>1362</v>
      </c>
      <c r="AS9" s="17">
        <f>(A1L237C19 + A1L237C20)</f>
        <v>6148</v>
      </c>
      <c r="AT9" s="16" t="s">
        <v>1363</v>
      </c>
      <c r="AU9" s="17">
        <f>IF(RUN_YEARS &gt; 3,(A1L237C1 + A1L237C4 + A1L237C7 + A1L237C10) / 4, 0)</f>
        <v>3218</v>
      </c>
      <c r="AV9" s="16" t="s">
        <v>1364</v>
      </c>
      <c r="AW9" s="17">
        <f>IF(RUN_YEARS &gt; 3,(A1L237C2 + A1L237C5 + A1L237C8 + A1L237C11) / 4, 0)</f>
        <v>3169.5</v>
      </c>
      <c r="AX9" s="16" t="s">
        <v>1365</v>
      </c>
      <c r="AY9" s="17">
        <f>(A1L237C22 + A1L237C23)</f>
        <v>6387.5</v>
      </c>
      <c r="AZ9" s="16" t="s">
        <v>1366</v>
      </c>
      <c r="BA9" s="17">
        <f>IF(RUN_YEARS &gt; 4,(A1L237C1 + A1L237C4 + A1L237C7 + A1L237C10 + A1L237C13) / 5, 0)</f>
        <v>3226.6</v>
      </c>
      <c r="BB9" s="16" t="s">
        <v>1367</v>
      </c>
      <c r="BC9" s="17">
        <f>IF(RUN_YEARS &gt; 4,(A1L237C2 + A1L237C5 + A1L237C8 + A1L237C11 + A1L237C14) / 5, 0)</f>
        <v>3251</v>
      </c>
      <c r="BD9" s="16" t="s">
        <v>1368</v>
      </c>
      <c r="BE9" s="17">
        <f>(A1L237C25 + A1L237C26)</f>
        <v>6477.6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52229</v>
      </c>
      <c r="F10" s="16" t="s">
        <v>1370</v>
      </c>
      <c r="G10" s="17">
        <f>(A1L203C2 + A1L219C2)</f>
        <v>47446</v>
      </c>
      <c r="H10" s="16" t="s">
        <v>1371</v>
      </c>
      <c r="I10" s="17">
        <f>(A1L238C1 + A1L238C2)</f>
        <v>99675</v>
      </c>
      <c r="J10" s="16" t="s">
        <v>1372</v>
      </c>
      <c r="K10" s="17">
        <f>(A1L203C4 + A1L219C4)</f>
        <v>55200</v>
      </c>
      <c r="L10" s="16" t="s">
        <v>1373</v>
      </c>
      <c r="M10" s="17">
        <f>(A1L203C5 + A1L219C5)</f>
        <v>45245</v>
      </c>
      <c r="N10" s="16" t="s">
        <v>1374</v>
      </c>
      <c r="O10" s="17">
        <f>(A1L238C4 + A1L238C5)</f>
        <v>100445</v>
      </c>
      <c r="P10" s="16" t="s">
        <v>1375</v>
      </c>
      <c r="Q10" s="17">
        <f>(A1L203C7 + A1L219C7)</f>
        <v>58731</v>
      </c>
      <c r="R10" s="16" t="s">
        <v>1376</v>
      </c>
      <c r="S10" s="17">
        <f>(A1L203C8 + A1L219C8)</f>
        <v>48926</v>
      </c>
      <c r="T10" s="16" t="s">
        <v>1377</v>
      </c>
      <c r="U10" s="17">
        <f>(A1L238C7 + A1L238C8)</f>
        <v>107657</v>
      </c>
      <c r="V10" s="16" t="s">
        <v>1378</v>
      </c>
      <c r="W10" s="17">
        <f>(A1L203C10 + A1L219C10)</f>
        <v>61230</v>
      </c>
      <c r="X10" s="16" t="s">
        <v>1379</v>
      </c>
      <c r="Y10" s="17">
        <f>(A1L203C11 + A1L219C11)</f>
        <v>49713</v>
      </c>
      <c r="Z10" s="16" t="s">
        <v>1380</v>
      </c>
      <c r="AA10" s="17">
        <f>(A1L238C10 + A1L238C11)</f>
        <v>110943</v>
      </c>
      <c r="AB10" s="16" t="s">
        <v>1381</v>
      </c>
      <c r="AC10" s="17">
        <f>(A1L203C13 + A1L219C13)</f>
        <v>64047</v>
      </c>
      <c r="AD10" s="16" t="s">
        <v>1382</v>
      </c>
      <c r="AE10" s="17">
        <f>(A1L203C14 + A1L219C14)</f>
        <v>51192</v>
      </c>
      <c r="AF10" s="16" t="s">
        <v>1383</v>
      </c>
      <c r="AG10" s="17">
        <f>(A1L238C13 + A1L238C14)</f>
        <v>115239</v>
      </c>
      <c r="AH10" s="16" t="s">
        <v>1384</v>
      </c>
      <c r="AI10" s="17">
        <f>IF(RUN_YEARS &gt; 1,(A1L238C1 + A1L238C4) / 2, 0)</f>
        <v>53714.5</v>
      </c>
      <c r="AJ10" s="16" t="s">
        <v>1385</v>
      </c>
      <c r="AK10" s="17">
        <f>IF(RUN_YEARS &gt; 1,(A1L238C2 + A1L238C5) / 2, 0)</f>
        <v>46345.5</v>
      </c>
      <c r="AL10" s="16" t="s">
        <v>1386</v>
      </c>
      <c r="AM10" s="17">
        <f>(A1L238C16 + A1L238C17)</f>
        <v>100060</v>
      </c>
      <c r="AN10" s="16" t="s">
        <v>1387</v>
      </c>
      <c r="AO10" s="17">
        <f>IF(RUN_YEARS &gt; 2,(A1L238C1 + A1L238C4 + A1L238C7) / 3, 0)</f>
        <v>55386.666666666664</v>
      </c>
      <c r="AP10" s="16" t="s">
        <v>1388</v>
      </c>
      <c r="AQ10" s="17">
        <f>IF(RUN_YEARS &gt; 2,(A1L238C2 + A1L238C5 + A1L238C8) / 3, 0)</f>
        <v>47205.666666666664</v>
      </c>
      <c r="AR10" s="16" t="s">
        <v>1389</v>
      </c>
      <c r="AS10" s="17">
        <f>(A1L238C19 + A1L238C20)</f>
        <v>102592.33333333333</v>
      </c>
      <c r="AT10" s="16" t="s">
        <v>1390</v>
      </c>
      <c r="AU10" s="17">
        <f>IF(RUN_YEARS &gt; 3,(A1L238C1 + A1L238C4 + A1L238C7 + A1L238C10) / 4, 0)</f>
        <v>56847.5</v>
      </c>
      <c r="AV10" s="16" t="s">
        <v>1391</v>
      </c>
      <c r="AW10" s="17">
        <f>IF(RUN_YEARS &gt; 3,(A1L238C2 + A1L238C5 + A1L238C8 + A1L238C11) / 4, 0)</f>
        <v>47832.5</v>
      </c>
      <c r="AX10" s="16" t="s">
        <v>1392</v>
      </c>
      <c r="AY10" s="17">
        <f>(A1L238C22 + A1L238C23)</f>
        <v>104680</v>
      </c>
      <c r="AZ10" s="16" t="s">
        <v>1393</v>
      </c>
      <c r="BA10" s="17">
        <f>IF(RUN_YEARS &gt; 4,(A1L238C1 + A1L238C4 + A1L238C7 + A1L238C10 + A1L238C13) / 5, 0)</f>
        <v>58287.4</v>
      </c>
      <c r="BB10" s="16" t="s">
        <v>1394</v>
      </c>
      <c r="BC10" s="17">
        <f>IF(RUN_YEARS &gt; 4,(A1L238C2 + A1L238C5 + A1L238C8 + A1L238C11 + A1L238C14) / 5, 0)</f>
        <v>48504.4</v>
      </c>
      <c r="BD10" s="16" t="s">
        <v>1395</v>
      </c>
      <c r="BE10" s="17">
        <f>(A1L238C25 + A1L238C26)</f>
        <v>106791.8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12339</v>
      </c>
      <c r="F11" s="16" t="s">
        <v>1397</v>
      </c>
      <c r="G11" s="17">
        <f>(A1L204C2 + A1L220C2)</f>
        <v>12723</v>
      </c>
      <c r="H11" s="16" t="s">
        <v>1398</v>
      </c>
      <c r="I11" s="17">
        <f>(A1L239C1 + A1L239C2)</f>
        <v>25062</v>
      </c>
      <c r="J11" s="16" t="s">
        <v>1399</v>
      </c>
      <c r="K11" s="17">
        <f>(A1L204C4 + A1L220C4)</f>
        <v>14699</v>
      </c>
      <c r="L11" s="16" t="s">
        <v>1400</v>
      </c>
      <c r="M11" s="17">
        <f>(A1L204C5 + A1L220C5)</f>
        <v>15090</v>
      </c>
      <c r="N11" s="16" t="s">
        <v>1401</v>
      </c>
      <c r="O11" s="17">
        <f>(A1L239C4 + A1L239C5)</f>
        <v>29789</v>
      </c>
      <c r="P11" s="16" t="s">
        <v>1402</v>
      </c>
      <c r="Q11" s="17">
        <f>(A1L204C7 + A1L220C7)</f>
        <v>22977</v>
      </c>
      <c r="R11" s="16" t="s">
        <v>1403</v>
      </c>
      <c r="S11" s="17">
        <f>(A1L204C8 + A1L220C8)</f>
        <v>29751</v>
      </c>
      <c r="T11" s="16" t="s">
        <v>1404</v>
      </c>
      <c r="U11" s="17">
        <f>(A1L239C7 + A1L239C8)</f>
        <v>52728</v>
      </c>
      <c r="V11" s="16" t="s">
        <v>1405</v>
      </c>
      <c r="W11" s="17">
        <f>(A1L204C10 + A1L220C10)</f>
        <v>25365</v>
      </c>
      <c r="X11" s="16" t="s">
        <v>1406</v>
      </c>
      <c r="Y11" s="17">
        <f>(A1L204C11 + A1L220C11)</f>
        <v>25397</v>
      </c>
      <c r="Z11" s="16" t="s">
        <v>1407</v>
      </c>
      <c r="AA11" s="17">
        <f>(A1L239C10 + A1L239C11)</f>
        <v>50762</v>
      </c>
      <c r="AB11" s="16" t="s">
        <v>1408</v>
      </c>
      <c r="AC11" s="17">
        <f>(A1L204C13 + A1L220C13)</f>
        <v>21756</v>
      </c>
      <c r="AD11" s="16" t="s">
        <v>1409</v>
      </c>
      <c r="AE11" s="17">
        <f>(A1L204C14 + A1L220C14)</f>
        <v>23307</v>
      </c>
      <c r="AF11" s="16" t="s">
        <v>1410</v>
      </c>
      <c r="AG11" s="17">
        <f>(A1L239C13 + A1L239C14)</f>
        <v>45063</v>
      </c>
      <c r="AH11" s="16" t="s">
        <v>1411</v>
      </c>
      <c r="AI11" s="17">
        <f>IF(RUN_YEARS &gt; 1,(A1L239C1 + A1L239C4) / 2, 0)</f>
        <v>13519</v>
      </c>
      <c r="AJ11" s="16" t="s">
        <v>1412</v>
      </c>
      <c r="AK11" s="17">
        <f>IF(RUN_YEARS &gt; 1,(A1L239C2 + A1L239C5) / 2, 0)</f>
        <v>13906.5</v>
      </c>
      <c r="AL11" s="16" t="s">
        <v>1413</v>
      </c>
      <c r="AM11" s="17">
        <f>(A1L239C16 + A1L239C17)</f>
        <v>27425.5</v>
      </c>
      <c r="AN11" s="16" t="s">
        <v>1414</v>
      </c>
      <c r="AO11" s="17">
        <f>IF(RUN_YEARS &gt; 2,(A1L239C1 + A1L239C4 + A1L239C7) / 3, 0)</f>
        <v>16671.666666666668</v>
      </c>
      <c r="AP11" s="16" t="s">
        <v>1415</v>
      </c>
      <c r="AQ11" s="17">
        <f>IF(RUN_YEARS &gt; 2,(A1L239C2 + A1L239C5 + A1L239C8) / 3, 0)</f>
        <v>19188</v>
      </c>
      <c r="AR11" s="16" t="s">
        <v>1416</v>
      </c>
      <c r="AS11" s="17">
        <f>(A1L239C19 + A1L239C20)</f>
        <v>35859.666666666672</v>
      </c>
      <c r="AT11" s="16" t="s">
        <v>1417</v>
      </c>
      <c r="AU11" s="17">
        <f>IF(RUN_YEARS &gt; 3,(A1L239C1 + A1L239C4 + A1L239C7 + A1L239C10) / 4, 0)</f>
        <v>18845</v>
      </c>
      <c r="AV11" s="16" t="s">
        <v>1418</v>
      </c>
      <c r="AW11" s="17">
        <f>IF(RUN_YEARS &gt; 3,(A1L239C2 + A1L239C5 + A1L239C8 + A1L239C11) / 4, 0)</f>
        <v>20740.25</v>
      </c>
      <c r="AX11" s="16" t="s">
        <v>1419</v>
      </c>
      <c r="AY11" s="17">
        <f>(A1L239C22 + A1L239C23)</f>
        <v>39585.25</v>
      </c>
      <c r="AZ11" s="16" t="s">
        <v>1420</v>
      </c>
      <c r="BA11" s="17">
        <f>IF(RUN_YEARS &gt; 4,(A1L239C1 + A1L239C4 + A1L239C7 + A1L239C10 + A1L239C13) / 5, 0)</f>
        <v>19427.2</v>
      </c>
      <c r="BB11" s="16" t="s">
        <v>1421</v>
      </c>
      <c r="BC11" s="17">
        <f>IF(RUN_YEARS &gt; 4,(A1L239C2 + A1L239C5 + A1L239C8 + A1L239C11 + A1L239C14) / 5, 0)</f>
        <v>21253.599999999999</v>
      </c>
      <c r="BD11" s="16" t="s">
        <v>1422</v>
      </c>
      <c r="BE11" s="17">
        <f>(A1L239C25 + A1L239C26)</f>
        <v>40680.800000000003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18130</v>
      </c>
      <c r="F12" s="16" t="s">
        <v>1424</v>
      </c>
      <c r="G12" s="17">
        <f>(A1L205C2 + A1L221C2)</f>
        <v>18527</v>
      </c>
      <c r="H12" s="16" t="s">
        <v>1425</v>
      </c>
      <c r="I12" s="17">
        <f>(A1L240C1 + A1L240C2)</f>
        <v>36657</v>
      </c>
      <c r="J12" s="16" t="s">
        <v>1426</v>
      </c>
      <c r="K12" s="17">
        <f>(A1L205C4 + A1L221C4)</f>
        <v>16850</v>
      </c>
      <c r="L12" s="16" t="s">
        <v>1427</v>
      </c>
      <c r="M12" s="17">
        <f>(A1L205C5 + A1L221C5)</f>
        <v>17344</v>
      </c>
      <c r="N12" s="16" t="s">
        <v>1428</v>
      </c>
      <c r="O12" s="17">
        <f>(A1L240C4 + A1L240C5)</f>
        <v>34194</v>
      </c>
      <c r="P12" s="16" t="s">
        <v>1429</v>
      </c>
      <c r="Q12" s="17">
        <f>(A1L205C7 + A1L221C7)</f>
        <v>22566</v>
      </c>
      <c r="R12" s="16" t="s">
        <v>1430</v>
      </c>
      <c r="S12" s="17">
        <f>(A1L205C8 + A1L221C8)</f>
        <v>22580</v>
      </c>
      <c r="T12" s="16" t="s">
        <v>1431</v>
      </c>
      <c r="U12" s="17">
        <f>(A1L240C7 + A1L240C8)</f>
        <v>45146</v>
      </c>
      <c r="V12" s="16" t="s">
        <v>1432</v>
      </c>
      <c r="W12" s="17">
        <f>(A1L205C10 + A1L221C10)</f>
        <v>25014</v>
      </c>
      <c r="X12" s="16" t="s">
        <v>1433</v>
      </c>
      <c r="Y12" s="17">
        <f>(A1L205C11 + A1L221C11)</f>
        <v>25086</v>
      </c>
      <c r="Z12" s="16" t="s">
        <v>1434</v>
      </c>
      <c r="AA12" s="17">
        <f>(A1L240C10 + A1L240C11)</f>
        <v>50100</v>
      </c>
      <c r="AB12" s="16" t="s">
        <v>1435</v>
      </c>
      <c r="AC12" s="17">
        <f>(A1L205C13 + A1L221C13)</f>
        <v>24707</v>
      </c>
      <c r="AD12" s="16" t="s">
        <v>1436</v>
      </c>
      <c r="AE12" s="17">
        <f>(A1L205C14 + A1L221C14)</f>
        <v>27796</v>
      </c>
      <c r="AF12" s="16" t="s">
        <v>1437</v>
      </c>
      <c r="AG12" s="17">
        <f>(A1L240C13 + A1L240C14)</f>
        <v>52503</v>
      </c>
      <c r="AH12" s="16" t="s">
        <v>1438</v>
      </c>
      <c r="AI12" s="17">
        <f>IF(RUN_YEARS &gt; 1,(A1L240C1 + A1L240C4) / 2, 0)</f>
        <v>17490</v>
      </c>
      <c r="AJ12" s="16" t="s">
        <v>1439</v>
      </c>
      <c r="AK12" s="17">
        <f>IF(RUN_YEARS &gt; 1,(A1L240C2 + A1L240C5) / 2, 0)</f>
        <v>17935.5</v>
      </c>
      <c r="AL12" s="16" t="s">
        <v>1440</v>
      </c>
      <c r="AM12" s="17">
        <f>(A1L240C16 + A1L240C17)</f>
        <v>35425.5</v>
      </c>
      <c r="AN12" s="16" t="s">
        <v>1441</v>
      </c>
      <c r="AO12" s="17">
        <f>IF(RUN_YEARS &gt; 2,(A1L240C1 + A1L240C4 + A1L240C7) / 3, 0)</f>
        <v>19182</v>
      </c>
      <c r="AP12" s="16" t="s">
        <v>1442</v>
      </c>
      <c r="AQ12" s="17">
        <f>IF(RUN_YEARS &gt; 2,(A1L240C2 + A1L240C5 + A1L240C8) / 3, 0)</f>
        <v>19483.666666666668</v>
      </c>
      <c r="AR12" s="16" t="s">
        <v>1443</v>
      </c>
      <c r="AS12" s="17">
        <f>(A1L240C19 + A1L240C20)</f>
        <v>38665.666666666672</v>
      </c>
      <c r="AT12" s="16" t="s">
        <v>1444</v>
      </c>
      <c r="AU12" s="17">
        <f>IF(RUN_YEARS &gt; 3,(A1L240C1 + A1L240C4 + A1L240C7 + A1L240C10) / 4, 0)</f>
        <v>20640</v>
      </c>
      <c r="AV12" s="16" t="s">
        <v>1445</v>
      </c>
      <c r="AW12" s="17">
        <f>IF(RUN_YEARS &gt; 3,(A1L240C2 + A1L240C5 + A1L240C8 + A1L240C11) / 4, 0)</f>
        <v>20884.25</v>
      </c>
      <c r="AX12" s="16" t="s">
        <v>1446</v>
      </c>
      <c r="AY12" s="17">
        <f>(A1L240C22 + A1L240C23)</f>
        <v>41524.25</v>
      </c>
      <c r="AZ12" s="16" t="s">
        <v>1447</v>
      </c>
      <c r="BA12" s="17">
        <f>IF(RUN_YEARS &gt; 4,(A1L240C1 + A1L240C4 + A1L240C7 + A1L240C10 + A1L240C13) / 5, 0)</f>
        <v>21453.4</v>
      </c>
      <c r="BB12" s="16" t="s">
        <v>1448</v>
      </c>
      <c r="BC12" s="17">
        <f>IF(RUN_YEARS &gt; 4,(A1L240C2 + A1L240C5 + A1L240C8 + A1L240C11 + A1L240C14) / 5, 0)</f>
        <v>22266.6</v>
      </c>
      <c r="BD12" s="16" t="s">
        <v>1449</v>
      </c>
      <c r="BE12" s="17">
        <f>(A1L240C25 + A1L240C26)</f>
        <v>43720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208459</v>
      </c>
      <c r="F13" s="16" t="s">
        <v>1451</v>
      </c>
      <c r="G13" s="17">
        <f>(A1L206C2 + A1L222C2)</f>
        <v>219620</v>
      </c>
      <c r="H13" s="16" t="s">
        <v>1452</v>
      </c>
      <c r="I13" s="17">
        <f>(A1L241C1 + A1L241C2)</f>
        <v>428079</v>
      </c>
      <c r="J13" s="16" t="s">
        <v>1453</v>
      </c>
      <c r="K13" s="17">
        <f>(A1L206C4 + A1L222C4)</f>
        <v>179290</v>
      </c>
      <c r="L13" s="16" t="s">
        <v>1454</v>
      </c>
      <c r="M13" s="17">
        <f>(A1L206C5 + A1L222C5)</f>
        <v>190687</v>
      </c>
      <c r="N13" s="16" t="s">
        <v>1455</v>
      </c>
      <c r="O13" s="17">
        <f>(A1L241C4 + A1L241C5)</f>
        <v>369977</v>
      </c>
      <c r="P13" s="16" t="s">
        <v>1456</v>
      </c>
      <c r="Q13" s="17">
        <f>(A1L206C7 + A1L222C7)</f>
        <v>176932</v>
      </c>
      <c r="R13" s="16" t="s">
        <v>1457</v>
      </c>
      <c r="S13" s="17">
        <f>(A1L206C8 + A1L222C8)</f>
        <v>194109</v>
      </c>
      <c r="T13" s="16" t="s">
        <v>1458</v>
      </c>
      <c r="U13" s="17">
        <f>(A1L241C7 + A1L241C8)</f>
        <v>371041</v>
      </c>
      <c r="V13" s="16" t="s">
        <v>1459</v>
      </c>
      <c r="W13" s="17">
        <f>(A1L206C10 + A1L222C10)</f>
        <v>199865</v>
      </c>
      <c r="X13" s="16" t="s">
        <v>1460</v>
      </c>
      <c r="Y13" s="17">
        <f>(A1L206C11 + A1L222C11)</f>
        <v>213211</v>
      </c>
      <c r="Z13" s="16" t="s">
        <v>1461</v>
      </c>
      <c r="AA13" s="17">
        <f>(A1L241C10 + A1L241C11)</f>
        <v>413076</v>
      </c>
      <c r="AB13" s="16" t="s">
        <v>1462</v>
      </c>
      <c r="AC13" s="17">
        <f>(A1L206C13 + A1L222C13)</f>
        <v>165052</v>
      </c>
      <c r="AD13" s="16" t="s">
        <v>1463</v>
      </c>
      <c r="AE13" s="17">
        <f>(A1L206C14 + A1L222C14)</f>
        <v>175695</v>
      </c>
      <c r="AF13" s="16" t="s">
        <v>1464</v>
      </c>
      <c r="AG13" s="17">
        <f>(A1L241C13 + A1L241C14)</f>
        <v>340747</v>
      </c>
      <c r="AH13" s="16" t="s">
        <v>1465</v>
      </c>
      <c r="AI13" s="17">
        <f>IF(RUN_YEARS &gt; 1,(A1L241C1 + A1L241C4) / 2, 0)</f>
        <v>193874.5</v>
      </c>
      <c r="AJ13" s="16" t="s">
        <v>1466</v>
      </c>
      <c r="AK13" s="17">
        <f>IF(RUN_YEARS &gt; 1,(A1L241C2 + A1L241C5) / 2, 0)</f>
        <v>205153.5</v>
      </c>
      <c r="AL13" s="16" t="s">
        <v>1467</v>
      </c>
      <c r="AM13" s="17">
        <f>(A1L241C16 + A1L241C17)</f>
        <v>399028</v>
      </c>
      <c r="AN13" s="16" t="s">
        <v>1468</v>
      </c>
      <c r="AO13" s="17">
        <f>IF(RUN_YEARS &gt; 2,(A1L241C1 + A1L241C4 + A1L241C7) / 3, 0)</f>
        <v>188227</v>
      </c>
      <c r="AP13" s="16" t="s">
        <v>1469</v>
      </c>
      <c r="AQ13" s="17">
        <f>IF(RUN_YEARS &gt; 2,(A1L241C2 + A1L241C5 + A1L241C8) / 3, 0)</f>
        <v>201472</v>
      </c>
      <c r="AR13" s="16" t="s">
        <v>1470</v>
      </c>
      <c r="AS13" s="17">
        <f>(A1L241C19 + A1L241C20)</f>
        <v>389699</v>
      </c>
      <c r="AT13" s="16" t="s">
        <v>1471</v>
      </c>
      <c r="AU13" s="17">
        <f>IF(RUN_YEARS &gt; 3,(A1L241C1 + A1L241C4 + A1L241C7 + A1L241C10) / 4, 0)</f>
        <v>191136.5</v>
      </c>
      <c r="AV13" s="16" t="s">
        <v>1472</v>
      </c>
      <c r="AW13" s="17">
        <f>IF(RUN_YEARS &gt; 3,(A1L241C2 + A1L241C5 + A1L241C8 + A1L241C11) / 4, 0)</f>
        <v>204406.75</v>
      </c>
      <c r="AX13" s="16" t="s">
        <v>1473</v>
      </c>
      <c r="AY13" s="17">
        <f>(A1L241C22 + A1L241C23)</f>
        <v>395543.25</v>
      </c>
      <c r="AZ13" s="16" t="s">
        <v>1474</v>
      </c>
      <c r="BA13" s="17">
        <f>IF(RUN_YEARS &gt; 4,(A1L241C1 + A1L241C4 + A1L241C7 + A1L241C10 + A1L241C13) / 5, 0)</f>
        <v>185919.6</v>
      </c>
      <c r="BB13" s="16" t="s">
        <v>1475</v>
      </c>
      <c r="BC13" s="17">
        <f>IF(RUN_YEARS &gt; 4,(A1L241C2 + A1L241C5 + A1L241C8 + A1L241C11 + A1L241C14) / 5, 0)</f>
        <v>198664.4</v>
      </c>
      <c r="BD13" s="16" t="s">
        <v>1476</v>
      </c>
      <c r="BE13" s="17">
        <f>(A1L241C25 + A1L241C26)</f>
        <v>384584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12608</v>
      </c>
      <c r="F14" s="16" t="s">
        <v>1478</v>
      </c>
      <c r="G14" s="17">
        <f>(A1L207C2 + A1L223C2)</f>
        <v>12748</v>
      </c>
      <c r="H14" s="16" t="s">
        <v>1479</v>
      </c>
      <c r="I14" s="17">
        <f>(A1L242C1 + A1L242C2)</f>
        <v>25356</v>
      </c>
      <c r="J14" s="16" t="s">
        <v>1480</v>
      </c>
      <c r="K14" s="17">
        <f>(A1L207C4 + A1L223C4)</f>
        <v>11404</v>
      </c>
      <c r="L14" s="16" t="s">
        <v>1481</v>
      </c>
      <c r="M14" s="17">
        <f>(A1L207C5 + A1L223C5)</f>
        <v>11675</v>
      </c>
      <c r="N14" s="16" t="s">
        <v>1482</v>
      </c>
      <c r="O14" s="17">
        <f>(A1L242C4 + A1L242C5)</f>
        <v>23079</v>
      </c>
      <c r="P14" s="16" t="s">
        <v>1483</v>
      </c>
      <c r="Q14" s="17">
        <f>(A1L207C7 + A1L223C7)</f>
        <v>13363</v>
      </c>
      <c r="R14" s="16" t="s">
        <v>1484</v>
      </c>
      <c r="S14" s="17">
        <f>(A1L207C8 + A1L223C8)</f>
        <v>13402</v>
      </c>
      <c r="T14" s="16" t="s">
        <v>1485</v>
      </c>
      <c r="U14" s="17">
        <f>(A1L242C7 + A1L242C8)</f>
        <v>26765</v>
      </c>
      <c r="V14" s="16" t="s">
        <v>1486</v>
      </c>
      <c r="W14" s="17">
        <f>(A1L207C10 + A1L223C10)</f>
        <v>19531</v>
      </c>
      <c r="X14" s="16" t="s">
        <v>1487</v>
      </c>
      <c r="Y14" s="17">
        <f>(A1L207C11 + A1L223C11)</f>
        <v>19830</v>
      </c>
      <c r="Z14" s="16" t="s">
        <v>1488</v>
      </c>
      <c r="AA14" s="17">
        <f>(A1L242C10 + A1L242C11)</f>
        <v>39361</v>
      </c>
      <c r="AB14" s="16" t="s">
        <v>1489</v>
      </c>
      <c r="AC14" s="17">
        <f>(A1L207C13 + A1L223C13)</f>
        <v>18909</v>
      </c>
      <c r="AD14" s="16" t="s">
        <v>1490</v>
      </c>
      <c r="AE14" s="17">
        <f>(A1L207C14 + A1L223C14)</f>
        <v>19181</v>
      </c>
      <c r="AF14" s="16" t="s">
        <v>1491</v>
      </c>
      <c r="AG14" s="17">
        <f>(A1L242C13 + A1L242C14)</f>
        <v>38090</v>
      </c>
      <c r="AH14" s="16" t="s">
        <v>1492</v>
      </c>
      <c r="AI14" s="17">
        <f>IF(RUN_YEARS &gt; 1,(A1L242C1 + A1L242C4) / 2, 0)</f>
        <v>12006</v>
      </c>
      <c r="AJ14" s="16" t="s">
        <v>1493</v>
      </c>
      <c r="AK14" s="17">
        <f>IF(RUN_YEARS &gt; 1,(A1L242C2 + A1L242C5) / 2, 0)</f>
        <v>12211.5</v>
      </c>
      <c r="AL14" s="16" t="s">
        <v>1494</v>
      </c>
      <c r="AM14" s="17">
        <f>(A1L242C16 + A1L242C17)</f>
        <v>24217.5</v>
      </c>
      <c r="AN14" s="16" t="s">
        <v>1495</v>
      </c>
      <c r="AO14" s="17">
        <f>IF(RUN_YEARS &gt; 2,(A1L242C1 + A1L242C4 + A1L242C7) / 3, 0)</f>
        <v>12458.333333333334</v>
      </c>
      <c r="AP14" s="16" t="s">
        <v>1496</v>
      </c>
      <c r="AQ14" s="17">
        <f>IF(RUN_YEARS &gt; 2,(A1L242C2 + A1L242C5 + A1L242C8) / 3, 0)</f>
        <v>12608.333333333334</v>
      </c>
      <c r="AR14" s="16" t="s">
        <v>1497</v>
      </c>
      <c r="AS14" s="17">
        <f>(A1L242C19 + A1L242C20)</f>
        <v>25066.666666666668</v>
      </c>
      <c r="AT14" s="16" t="s">
        <v>1498</v>
      </c>
      <c r="AU14" s="17">
        <f>IF(RUN_YEARS &gt; 3,(A1L242C1 + A1L242C4 + A1L242C7 + A1L242C10) / 4, 0)</f>
        <v>14226.5</v>
      </c>
      <c r="AV14" s="16" t="s">
        <v>1499</v>
      </c>
      <c r="AW14" s="17">
        <f>IF(RUN_YEARS &gt; 3,(A1L242C2 + A1L242C5 + A1L242C8 + A1L242C11) / 4, 0)</f>
        <v>14413.75</v>
      </c>
      <c r="AX14" s="16" t="s">
        <v>1500</v>
      </c>
      <c r="AY14" s="17">
        <f>(A1L242C22 + A1L242C23)</f>
        <v>28640.25</v>
      </c>
      <c r="AZ14" s="16" t="s">
        <v>1501</v>
      </c>
      <c r="BA14" s="17">
        <f>IF(RUN_YEARS &gt; 4,(A1L242C1 + A1L242C4 + A1L242C7 + A1L242C10 + A1L242C13) / 5, 0)</f>
        <v>15163</v>
      </c>
      <c r="BB14" s="16" t="s">
        <v>1502</v>
      </c>
      <c r="BC14" s="17">
        <f>IF(RUN_YEARS &gt; 4,(A1L242C2 + A1L242C5 + A1L242C8 + A1L242C11 + A1L242C14) / 5, 0)</f>
        <v>15367.2</v>
      </c>
      <c r="BD14" s="16" t="s">
        <v>1503</v>
      </c>
      <c r="BE14" s="17">
        <f>(A1L242C25 + A1L242C26)</f>
        <v>30530.2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73779</v>
      </c>
      <c r="F15" s="16" t="s">
        <v>1505</v>
      </c>
      <c r="G15" s="17">
        <f>(A1L208C2 + A1L224C2)</f>
        <v>73961</v>
      </c>
      <c r="H15" s="16" t="s">
        <v>1506</v>
      </c>
      <c r="I15" s="17">
        <f>(A1L243C1 + A1L243C2)</f>
        <v>147740</v>
      </c>
      <c r="J15" s="16" t="s">
        <v>1507</v>
      </c>
      <c r="K15" s="17">
        <f>(A1L208C4 + A1L224C4)</f>
        <v>60125</v>
      </c>
      <c r="L15" s="16" t="s">
        <v>1508</v>
      </c>
      <c r="M15" s="17">
        <f>(A1L208C5 + A1L224C5)</f>
        <v>61666</v>
      </c>
      <c r="N15" s="16" t="s">
        <v>1509</v>
      </c>
      <c r="O15" s="17">
        <f>(A1L243C4 + A1L243C5)</f>
        <v>121791</v>
      </c>
      <c r="P15" s="16" t="s">
        <v>1510</v>
      </c>
      <c r="Q15" s="17">
        <f>(A1L208C7 + A1L224C7)</f>
        <v>82012</v>
      </c>
      <c r="R15" s="16" t="s">
        <v>1511</v>
      </c>
      <c r="S15" s="17">
        <f>(A1L208C8 + A1L224C8)</f>
        <v>83263</v>
      </c>
      <c r="T15" s="16" t="s">
        <v>1512</v>
      </c>
      <c r="U15" s="17">
        <f>(A1L243C7 + A1L243C8)</f>
        <v>165275</v>
      </c>
      <c r="V15" s="16" t="s">
        <v>1513</v>
      </c>
      <c r="W15" s="17">
        <f>(A1L208C10 + A1L224C10)</f>
        <v>96822</v>
      </c>
      <c r="X15" s="16" t="s">
        <v>1514</v>
      </c>
      <c r="Y15" s="17">
        <f>(A1L208C11 + A1L224C11)</f>
        <v>97175</v>
      </c>
      <c r="Z15" s="16" t="s">
        <v>1515</v>
      </c>
      <c r="AA15" s="17">
        <f>(A1L243C10 + A1L243C11)</f>
        <v>193997</v>
      </c>
      <c r="AB15" s="16" t="s">
        <v>1516</v>
      </c>
      <c r="AC15" s="17">
        <f>(A1L208C13 + A1L224C13)</f>
        <v>82785</v>
      </c>
      <c r="AD15" s="16" t="s">
        <v>1517</v>
      </c>
      <c r="AE15" s="17">
        <f>(A1L208C14 + A1L224C14)</f>
        <v>85161</v>
      </c>
      <c r="AF15" s="16" t="s">
        <v>1518</v>
      </c>
      <c r="AG15" s="17">
        <f>(A1L243C13 + A1L243C14)</f>
        <v>167946</v>
      </c>
      <c r="AH15" s="16" t="s">
        <v>1519</v>
      </c>
      <c r="AI15" s="17">
        <f>IF(RUN_YEARS &gt; 1,(A1L243C1 + A1L243C4) / 2, 0)</f>
        <v>66952</v>
      </c>
      <c r="AJ15" s="16" t="s">
        <v>1520</v>
      </c>
      <c r="AK15" s="17">
        <f>IF(RUN_YEARS &gt; 1,(A1L243C2 + A1L243C5) / 2, 0)</f>
        <v>67813.5</v>
      </c>
      <c r="AL15" s="16" t="s">
        <v>1521</v>
      </c>
      <c r="AM15" s="17">
        <f>(A1L243C16 + A1L243C17)</f>
        <v>134765.5</v>
      </c>
      <c r="AN15" s="16" t="s">
        <v>1522</v>
      </c>
      <c r="AO15" s="17">
        <f>IF(RUN_YEARS &gt; 2,(A1L243C1 + A1L243C4 + A1L243C7) / 3, 0)</f>
        <v>71972</v>
      </c>
      <c r="AP15" s="16" t="s">
        <v>1523</v>
      </c>
      <c r="AQ15" s="17">
        <f>IF(RUN_YEARS &gt; 2,(A1L243C2 + A1L243C5 + A1L243C8) / 3, 0)</f>
        <v>72963.333333333328</v>
      </c>
      <c r="AR15" s="16" t="s">
        <v>1524</v>
      </c>
      <c r="AS15" s="17">
        <f>(A1L243C19 + A1L243C20)</f>
        <v>144935.33333333331</v>
      </c>
      <c r="AT15" s="16" t="s">
        <v>1525</v>
      </c>
      <c r="AU15" s="17">
        <f>IF(RUN_YEARS &gt; 3,(A1L243C1 + A1L243C4 + A1L243C7 + A1L243C10) / 4, 0)</f>
        <v>78184.5</v>
      </c>
      <c r="AV15" s="16" t="s">
        <v>1526</v>
      </c>
      <c r="AW15" s="17">
        <f>IF(RUN_YEARS &gt; 3,(A1L243C2 + A1L243C5 + A1L243C8 + A1L243C11) / 4, 0)</f>
        <v>79016.25</v>
      </c>
      <c r="AX15" s="16" t="s">
        <v>1527</v>
      </c>
      <c r="AY15" s="17">
        <f>(A1L243C22 + A1L243C23)</f>
        <v>157200.75</v>
      </c>
      <c r="AZ15" s="16" t="s">
        <v>1528</v>
      </c>
      <c r="BA15" s="17">
        <f>IF(RUN_YEARS &gt; 4,(A1L243C1 + A1L243C4 + A1L243C7 + A1L243C10 + A1L243C13) / 5, 0)</f>
        <v>79104.600000000006</v>
      </c>
      <c r="BB15" s="16" t="s">
        <v>1529</v>
      </c>
      <c r="BC15" s="17">
        <f>IF(RUN_YEARS &gt; 4,(A1L243C2 + A1L243C5 + A1L243C8 + A1L243C11 + A1L243C14) / 5, 0)</f>
        <v>80245.2</v>
      </c>
      <c r="BD15" s="16" t="s">
        <v>1530</v>
      </c>
      <c r="BE15" s="17">
        <f>(A1L243C25 + A1L243C26)</f>
        <v>159349.79999999999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365</v>
      </c>
      <c r="F16" s="16" t="s">
        <v>1532</v>
      </c>
      <c r="G16" s="17">
        <f>(A1L209C2 + A1L225C2)</f>
        <v>283</v>
      </c>
      <c r="H16" s="16" t="s">
        <v>1533</v>
      </c>
      <c r="I16" s="17">
        <f>(A1L244C1 + A1L244C2)</f>
        <v>648</v>
      </c>
      <c r="J16" s="16" t="s">
        <v>1534</v>
      </c>
      <c r="K16" s="17">
        <f>(A1L209C4 + A1L225C4)</f>
        <v>347</v>
      </c>
      <c r="L16" s="16" t="s">
        <v>1535</v>
      </c>
      <c r="M16" s="17">
        <f>(A1L209C5 + A1L225C5)</f>
        <v>280</v>
      </c>
      <c r="N16" s="16" t="s">
        <v>1536</v>
      </c>
      <c r="O16" s="17">
        <f>(A1L244C4 + A1L244C5)</f>
        <v>627</v>
      </c>
      <c r="P16" s="16" t="s">
        <v>1537</v>
      </c>
      <c r="Q16" s="17">
        <f>(A1L209C7 + A1L225C7)</f>
        <v>338</v>
      </c>
      <c r="R16" s="16" t="s">
        <v>1538</v>
      </c>
      <c r="S16" s="17">
        <f>(A1L209C8 + A1L225C8)</f>
        <v>219</v>
      </c>
      <c r="T16" s="16" t="s">
        <v>1539</v>
      </c>
      <c r="U16" s="17">
        <f>(A1L244C7 + A1L244C8)</f>
        <v>557</v>
      </c>
      <c r="V16" s="16" t="s">
        <v>1540</v>
      </c>
      <c r="W16" s="17">
        <f>(A1L209C10 + A1L225C10)</f>
        <v>312</v>
      </c>
      <c r="X16" s="16" t="s">
        <v>1541</v>
      </c>
      <c r="Y16" s="17">
        <f>(A1L209C11 + A1L225C11)</f>
        <v>230</v>
      </c>
      <c r="Z16" s="16" t="s">
        <v>1542</v>
      </c>
      <c r="AA16" s="17">
        <f>(A1L244C10 + A1L244C11)</f>
        <v>542</v>
      </c>
      <c r="AB16" s="16" t="s">
        <v>1543</v>
      </c>
      <c r="AC16" s="17">
        <f>(A1L209C13 + A1L225C13)</f>
        <v>325</v>
      </c>
      <c r="AD16" s="16" t="s">
        <v>1544</v>
      </c>
      <c r="AE16" s="17">
        <f>(A1L209C14 + A1L225C14)</f>
        <v>257</v>
      </c>
      <c r="AF16" s="16" t="s">
        <v>1545</v>
      </c>
      <c r="AG16" s="17">
        <f>(A1L244C13 + A1L244C14)</f>
        <v>582</v>
      </c>
      <c r="AH16" s="16" t="s">
        <v>1546</v>
      </c>
      <c r="AI16" s="17">
        <f>IF(RUN_YEARS &gt; 1,(A1L244C1 + A1L244C4) / 2, 0)</f>
        <v>356</v>
      </c>
      <c r="AJ16" s="16" t="s">
        <v>1547</v>
      </c>
      <c r="AK16" s="17">
        <f>IF(RUN_YEARS &gt; 1,(A1L244C2 + A1L244C5) / 2, 0)</f>
        <v>281.5</v>
      </c>
      <c r="AL16" s="16" t="s">
        <v>1548</v>
      </c>
      <c r="AM16" s="17">
        <f>(A1L244C16 + A1L244C17)</f>
        <v>637.5</v>
      </c>
      <c r="AN16" s="16" t="s">
        <v>1549</v>
      </c>
      <c r="AO16" s="17">
        <f>IF(RUN_YEARS &gt; 2,(A1L244C1 + A1L244C4 + A1L244C7) / 3, 0)</f>
        <v>350</v>
      </c>
      <c r="AP16" s="16" t="s">
        <v>1550</v>
      </c>
      <c r="AQ16" s="17">
        <f>IF(RUN_YEARS &gt; 2,(A1L244C2 + A1L244C5 + A1L244C8) / 3, 0)</f>
        <v>260.66666666666669</v>
      </c>
      <c r="AR16" s="16" t="s">
        <v>1551</v>
      </c>
      <c r="AS16" s="17">
        <f>(A1L244C19 + A1L244C20)</f>
        <v>610.66666666666674</v>
      </c>
      <c r="AT16" s="16" t="s">
        <v>1552</v>
      </c>
      <c r="AU16" s="17">
        <f>IF(RUN_YEARS &gt; 3,(A1L244C1 + A1L244C4 + A1L244C7 + A1L244C10) / 4, 0)</f>
        <v>340.5</v>
      </c>
      <c r="AV16" s="16" t="s">
        <v>1553</v>
      </c>
      <c r="AW16" s="17">
        <f>IF(RUN_YEARS &gt; 3,(A1L244C2 + A1L244C5 + A1L244C8 + A1L244C11) / 4, 0)</f>
        <v>253</v>
      </c>
      <c r="AX16" s="16" t="s">
        <v>1554</v>
      </c>
      <c r="AY16" s="17">
        <f>(A1L244C22 + A1L244C23)</f>
        <v>593.5</v>
      </c>
      <c r="AZ16" s="16" t="s">
        <v>1555</v>
      </c>
      <c r="BA16" s="17">
        <f>IF(RUN_YEARS &gt; 4,(A1L244C1 + A1L244C4 + A1L244C7 + A1L244C10 + A1L244C13) / 5, 0)</f>
        <v>337.4</v>
      </c>
      <c r="BB16" s="16" t="s">
        <v>1556</v>
      </c>
      <c r="BC16" s="17">
        <f>IF(RUN_YEARS &gt; 4,(A1L244C2 + A1L244C5 + A1L244C8 + A1L244C11 + A1L244C14) / 5, 0)</f>
        <v>253.8</v>
      </c>
      <c r="BD16" s="16" t="s">
        <v>1557</v>
      </c>
      <c r="BE16" s="17">
        <f>(A1L244C25 + A1L244C26)</f>
        <v>591.20000000000005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51</v>
      </c>
      <c r="F17" s="16" t="s">
        <v>1559</v>
      </c>
      <c r="G17" s="17">
        <f>(A1L210C2 + A1L226C2)</f>
        <v>56</v>
      </c>
      <c r="H17" s="16" t="s">
        <v>1560</v>
      </c>
      <c r="I17" s="17">
        <f>(A1L245C1 + A1L245C2)</f>
        <v>107</v>
      </c>
      <c r="J17" s="16" t="s">
        <v>1561</v>
      </c>
      <c r="K17" s="17">
        <f>(A1L210C4 + A1L226C4)</f>
        <v>66</v>
      </c>
      <c r="L17" s="16" t="s">
        <v>1562</v>
      </c>
      <c r="M17" s="17">
        <f>(A1L210C5 + A1L226C5)</f>
        <v>70</v>
      </c>
      <c r="N17" s="16" t="s">
        <v>1563</v>
      </c>
      <c r="O17" s="17">
        <f>(A1L245C4 + A1L245C5)</f>
        <v>136</v>
      </c>
      <c r="P17" s="16" t="s">
        <v>1564</v>
      </c>
      <c r="Q17" s="17">
        <f>(A1L210C7 + A1L226C7)</f>
        <v>108</v>
      </c>
      <c r="R17" s="16" t="s">
        <v>1565</v>
      </c>
      <c r="S17" s="17">
        <f>(A1L210C8 + A1L226C8)</f>
        <v>102</v>
      </c>
      <c r="T17" s="16" t="s">
        <v>1566</v>
      </c>
      <c r="U17" s="17">
        <f>(A1L245C7 + A1L245C8)</f>
        <v>210</v>
      </c>
      <c r="V17" s="16" t="s">
        <v>1567</v>
      </c>
      <c r="W17" s="17">
        <f>(A1L210C10 + A1L226C10)</f>
        <v>122</v>
      </c>
      <c r="X17" s="16" t="s">
        <v>1568</v>
      </c>
      <c r="Y17" s="17">
        <f>(A1L210C11 + A1L226C11)</f>
        <v>119</v>
      </c>
      <c r="Z17" s="16" t="s">
        <v>1569</v>
      </c>
      <c r="AA17" s="17">
        <f>(A1L245C10 + A1L245C11)</f>
        <v>241</v>
      </c>
      <c r="AB17" s="16" t="s">
        <v>1570</v>
      </c>
      <c r="AC17" s="17">
        <f>(A1L210C13 + A1L226C13)</f>
        <v>166</v>
      </c>
      <c r="AD17" s="16" t="s">
        <v>1571</v>
      </c>
      <c r="AE17" s="17">
        <f>(A1L210C14 + A1L226C14)</f>
        <v>187</v>
      </c>
      <c r="AF17" s="16" t="s">
        <v>1572</v>
      </c>
      <c r="AG17" s="17">
        <f>(A1L245C13 + A1L245C14)</f>
        <v>353</v>
      </c>
      <c r="AH17" s="16" t="s">
        <v>1573</v>
      </c>
      <c r="AI17" s="17">
        <f>IF(RUN_YEARS &gt; 1,(A1L245C1 + A1L245C4) / 2, 0)</f>
        <v>58.5</v>
      </c>
      <c r="AJ17" s="16" t="s">
        <v>1574</v>
      </c>
      <c r="AK17" s="17">
        <f>IF(RUN_YEARS &gt; 1,(A1L245C2 + A1L245C5) / 2, 0)</f>
        <v>63</v>
      </c>
      <c r="AL17" s="16" t="s">
        <v>1575</v>
      </c>
      <c r="AM17" s="17">
        <f>(A1L245C16 + A1L245C17)</f>
        <v>121.5</v>
      </c>
      <c r="AN17" s="16" t="s">
        <v>1576</v>
      </c>
      <c r="AO17" s="17">
        <f>IF(RUN_YEARS &gt; 2,(A1L245C1 + A1L245C4 + A1L245C7) / 3, 0)</f>
        <v>75</v>
      </c>
      <c r="AP17" s="16" t="s">
        <v>1577</v>
      </c>
      <c r="AQ17" s="17">
        <f>IF(RUN_YEARS &gt; 2,(A1L245C2 + A1L245C5 + A1L245C8) / 3, 0)</f>
        <v>76</v>
      </c>
      <c r="AR17" s="16" t="s">
        <v>1578</v>
      </c>
      <c r="AS17" s="17">
        <f>(A1L245C19 + A1L245C20)</f>
        <v>151</v>
      </c>
      <c r="AT17" s="16" t="s">
        <v>1579</v>
      </c>
      <c r="AU17" s="17">
        <f>IF(RUN_YEARS &gt; 3,(A1L245C1 + A1L245C4 + A1L245C7 + A1L245C10) / 4, 0)</f>
        <v>86.75</v>
      </c>
      <c r="AV17" s="16" t="s">
        <v>1580</v>
      </c>
      <c r="AW17" s="17">
        <f>IF(RUN_YEARS &gt; 3,(A1L245C2 + A1L245C5 + A1L245C8 + A1L245C11) / 4, 0)</f>
        <v>86.75</v>
      </c>
      <c r="AX17" s="16" t="s">
        <v>1581</v>
      </c>
      <c r="AY17" s="17">
        <f>(A1L245C22 + A1L245C23)</f>
        <v>173.5</v>
      </c>
      <c r="AZ17" s="16" t="s">
        <v>1582</v>
      </c>
      <c r="BA17" s="17">
        <f>IF(RUN_YEARS &gt; 4,(A1L245C1 + A1L245C4 + A1L245C7 + A1L245C10 + A1L245C13) / 5, 0)</f>
        <v>102.6</v>
      </c>
      <c r="BB17" s="16" t="s">
        <v>1583</v>
      </c>
      <c r="BC17" s="17">
        <f>IF(RUN_YEARS &gt; 4,(A1L245C2 + A1L245C5 + A1L245C8 + A1L245C11 + A1L245C14) / 5, 0)</f>
        <v>106.8</v>
      </c>
      <c r="BD17" s="16" t="s">
        <v>1584</v>
      </c>
      <c r="BE17" s="17">
        <f>(A1L245C25 + A1L245C26)</f>
        <v>209.39999999999998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54017</v>
      </c>
      <c r="F18" s="16" t="s">
        <v>1586</v>
      </c>
      <c r="G18" s="17">
        <f>(A1L211C2 + A1L227C2)</f>
        <v>2565</v>
      </c>
      <c r="H18" s="16" t="s">
        <v>1587</v>
      </c>
      <c r="I18" s="17">
        <f>(A1L246C1 + A1L246C2)</f>
        <v>56582</v>
      </c>
      <c r="J18" s="16" t="s">
        <v>1588</v>
      </c>
      <c r="K18" s="17">
        <f>(A1L211C4 + A1L227C4)</f>
        <v>64971</v>
      </c>
      <c r="L18" s="16" t="s">
        <v>1589</v>
      </c>
      <c r="M18" s="17">
        <f>(A1L211C5 + A1L227C5)</f>
        <v>3537</v>
      </c>
      <c r="N18" s="16" t="s">
        <v>1590</v>
      </c>
      <c r="O18" s="17">
        <f>(A1L246C4 + A1L246C5)</f>
        <v>68508</v>
      </c>
      <c r="P18" s="16" t="s">
        <v>1591</v>
      </c>
      <c r="Q18" s="17">
        <f>(A1L211C7 + A1L227C7)</f>
        <v>69972</v>
      </c>
      <c r="R18" s="16" t="s">
        <v>1592</v>
      </c>
      <c r="S18" s="17">
        <f>(A1L211C8 + A1L227C8)</f>
        <v>3221</v>
      </c>
      <c r="T18" s="16" t="s">
        <v>1593</v>
      </c>
      <c r="U18" s="17">
        <f>(A1L246C7 + A1L246C8)</f>
        <v>73193</v>
      </c>
      <c r="V18" s="16" t="s">
        <v>1594</v>
      </c>
      <c r="W18" s="17">
        <f>(A1L211C10 + A1L227C10)</f>
        <v>58014</v>
      </c>
      <c r="X18" s="16" t="s">
        <v>1595</v>
      </c>
      <c r="Y18" s="17">
        <f>(A1L211C11 + A1L227C11)</f>
        <v>5505</v>
      </c>
      <c r="Z18" s="16" t="s">
        <v>1596</v>
      </c>
      <c r="AA18" s="17">
        <f>(A1L246C10 + A1L246C11)</f>
        <v>63519</v>
      </c>
      <c r="AB18" s="16" t="s">
        <v>1597</v>
      </c>
      <c r="AC18" s="17">
        <f>(A1L211C13 + A1L227C13)</f>
        <v>53039</v>
      </c>
      <c r="AD18" s="16" t="s">
        <v>1598</v>
      </c>
      <c r="AE18" s="17">
        <f>(A1L211C14 + A1L227C14)</f>
        <v>3580</v>
      </c>
      <c r="AF18" s="16" t="s">
        <v>1599</v>
      </c>
      <c r="AG18" s="17">
        <f>(A1L246C13 + A1L246C14)</f>
        <v>56619</v>
      </c>
      <c r="AH18" s="16" t="s">
        <v>1600</v>
      </c>
      <c r="AI18" s="17">
        <f>IF(RUN_YEARS &gt; 1,(A1L246C1 + A1L246C4) / 2, 0)</f>
        <v>59494</v>
      </c>
      <c r="AJ18" s="16" t="s">
        <v>1601</v>
      </c>
      <c r="AK18" s="17">
        <f>IF(RUN_YEARS &gt; 1,(A1L246C2 + A1L246C5) / 2, 0)</f>
        <v>3051</v>
      </c>
      <c r="AL18" s="16" t="s">
        <v>1602</v>
      </c>
      <c r="AM18" s="17">
        <f>(A1L246C16 + A1L246C17)</f>
        <v>62545</v>
      </c>
      <c r="AN18" s="16" t="s">
        <v>1603</v>
      </c>
      <c r="AO18" s="17">
        <f>IF(RUN_YEARS &gt; 2,(A1L246C1 + A1L246C4 + A1L246C7) / 3, 0)</f>
        <v>62986.666666666664</v>
      </c>
      <c r="AP18" s="16" t="s">
        <v>1604</v>
      </c>
      <c r="AQ18" s="17">
        <f>IF(RUN_YEARS &gt; 2,(A1L246C2 + A1L246C5 + A1L246C8) / 3, 0)</f>
        <v>3107.6666666666665</v>
      </c>
      <c r="AR18" s="16" t="s">
        <v>1605</v>
      </c>
      <c r="AS18" s="17">
        <f>(A1L246C19 + A1L246C20)</f>
        <v>66094.333333333328</v>
      </c>
      <c r="AT18" s="16" t="s">
        <v>1606</v>
      </c>
      <c r="AU18" s="17">
        <f>IF(RUN_YEARS &gt; 3,(A1L246C1 + A1L246C4 + A1L246C7 + A1L246C10) / 4, 0)</f>
        <v>61743.5</v>
      </c>
      <c r="AV18" s="16" t="s">
        <v>1607</v>
      </c>
      <c r="AW18" s="17">
        <f>IF(RUN_YEARS &gt; 3,(A1L246C2 + A1L246C5 + A1L246C8 + A1L246C11) / 4, 0)</f>
        <v>3707</v>
      </c>
      <c r="AX18" s="16" t="s">
        <v>1608</v>
      </c>
      <c r="AY18" s="17">
        <f>(A1L246C22 + A1L246C23)</f>
        <v>65450.5</v>
      </c>
      <c r="AZ18" s="16" t="s">
        <v>1609</v>
      </c>
      <c r="BA18" s="17">
        <f>IF(RUN_YEARS &gt; 4,(A1L246C1 + A1L246C4 + A1L246C7 + A1L246C10 + A1L246C13) / 5, 0)</f>
        <v>60002.6</v>
      </c>
      <c r="BB18" s="16" t="s">
        <v>1610</v>
      </c>
      <c r="BC18" s="17">
        <f>IF(RUN_YEARS &gt; 4,(A1L246C2 + A1L246C5 + A1L246C8 + A1L246C11 + A1L246C14) / 5, 0)</f>
        <v>3681.6</v>
      </c>
      <c r="BD18" s="16" t="s">
        <v>1611</v>
      </c>
      <c r="BE18" s="17">
        <f>(A1L246C25 + A1L246C26)</f>
        <v>63684.2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65003</v>
      </c>
      <c r="F19" s="16" t="s">
        <v>1613</v>
      </c>
      <c r="G19" s="17">
        <f>(A1L212C2 + A1L228C2)</f>
        <v>36526</v>
      </c>
      <c r="H19" s="16" t="s">
        <v>1614</v>
      </c>
      <c r="I19" s="17">
        <f>(A1L247C1 + A1L247C2)</f>
        <v>101529</v>
      </c>
      <c r="J19" s="16" t="s">
        <v>1615</v>
      </c>
      <c r="K19" s="17">
        <f>(A1L212C4 + A1L228C4)</f>
        <v>63878</v>
      </c>
      <c r="L19" s="16" t="s">
        <v>1616</v>
      </c>
      <c r="M19" s="17">
        <f>(A1L212C5 + A1L228C5)</f>
        <v>31633</v>
      </c>
      <c r="N19" s="16" t="s">
        <v>1617</v>
      </c>
      <c r="O19" s="17">
        <f>(A1L247C4 + A1L247C5)</f>
        <v>95511</v>
      </c>
      <c r="P19" s="16" t="s">
        <v>1618</v>
      </c>
      <c r="Q19" s="17">
        <f>(A1L212C7 + A1L228C7)</f>
        <v>60766</v>
      </c>
      <c r="R19" s="16" t="s">
        <v>1619</v>
      </c>
      <c r="S19" s="17">
        <f>(A1L212C8 + A1L228C8)</f>
        <v>27322</v>
      </c>
      <c r="T19" s="16" t="s">
        <v>1620</v>
      </c>
      <c r="U19" s="17">
        <f>(A1L247C7 + A1L247C8)</f>
        <v>88088</v>
      </c>
      <c r="V19" s="16" t="s">
        <v>1621</v>
      </c>
      <c r="W19" s="17">
        <f>(A1L212C10 + A1L228C10)</f>
        <v>56463</v>
      </c>
      <c r="X19" s="16" t="s">
        <v>1622</v>
      </c>
      <c r="Y19" s="17">
        <f>(A1L212C11 + A1L228C11)</f>
        <v>21250</v>
      </c>
      <c r="Z19" s="16" t="s">
        <v>1623</v>
      </c>
      <c r="AA19" s="17">
        <f>(A1L247C10 + A1L247C11)</f>
        <v>77713</v>
      </c>
      <c r="AB19" s="16" t="s">
        <v>1624</v>
      </c>
      <c r="AC19" s="17">
        <f>(A1L212C13 + A1L228C13)</f>
        <v>51491</v>
      </c>
      <c r="AD19" s="16" t="s">
        <v>1625</v>
      </c>
      <c r="AE19" s="17">
        <f>(A1L212C14 + A1L228C14)</f>
        <v>21555</v>
      </c>
      <c r="AF19" s="16" t="s">
        <v>1626</v>
      </c>
      <c r="AG19" s="17">
        <f>(A1L247C13 + A1L247C14)</f>
        <v>73046</v>
      </c>
      <c r="AH19" s="16" t="s">
        <v>1627</v>
      </c>
      <c r="AI19" s="17">
        <f>IF(RUN_YEARS &gt; 1,(A1L247C1 + A1L247C4) / 2, 0)</f>
        <v>64440.5</v>
      </c>
      <c r="AJ19" s="16" t="s">
        <v>1628</v>
      </c>
      <c r="AK19" s="17">
        <f>IF(RUN_YEARS &gt; 1,(A1L247C2 + A1L247C5) / 2, 0)</f>
        <v>34079.5</v>
      </c>
      <c r="AL19" s="16" t="s">
        <v>1629</v>
      </c>
      <c r="AM19" s="17">
        <f>(A1L247C16 + A1L247C17)</f>
        <v>98520</v>
      </c>
      <c r="AN19" s="16" t="s">
        <v>1630</v>
      </c>
      <c r="AO19" s="17">
        <f>IF(RUN_YEARS &gt; 2,(A1L247C1 + A1L247C4 + A1L247C7) / 3, 0)</f>
        <v>63215.666666666664</v>
      </c>
      <c r="AP19" s="16" t="s">
        <v>1631</v>
      </c>
      <c r="AQ19" s="17">
        <f>IF(RUN_YEARS &gt; 2,(A1L247C2 + A1L247C5 + A1L247C8) / 3, 0)</f>
        <v>31827</v>
      </c>
      <c r="AR19" s="16" t="s">
        <v>1632</v>
      </c>
      <c r="AS19" s="17">
        <f>(A1L247C19 + A1L247C20)</f>
        <v>95042.666666666657</v>
      </c>
      <c r="AT19" s="16" t="s">
        <v>1633</v>
      </c>
      <c r="AU19" s="17">
        <f>IF(RUN_YEARS &gt; 3,(A1L247C1 + A1L247C4 + A1L247C7 + A1L247C10) / 4, 0)</f>
        <v>61527.5</v>
      </c>
      <c r="AV19" s="16" t="s">
        <v>1634</v>
      </c>
      <c r="AW19" s="17">
        <f>IF(RUN_YEARS &gt; 3,(A1L247C2 + A1L247C5 + A1L247C8 + A1L247C11) / 4, 0)</f>
        <v>29182.75</v>
      </c>
      <c r="AX19" s="16" t="s">
        <v>1635</v>
      </c>
      <c r="AY19" s="17">
        <f>(A1L247C22 + A1L247C23)</f>
        <v>90710.25</v>
      </c>
      <c r="AZ19" s="16" t="s">
        <v>1636</v>
      </c>
      <c r="BA19" s="17">
        <f>IF(RUN_YEARS &gt; 4,(A1L247C1 + A1L247C4 + A1L247C7 + A1L247C10 + A1L247C13) / 5, 0)</f>
        <v>59520.2</v>
      </c>
      <c r="BB19" s="16" t="s">
        <v>1637</v>
      </c>
      <c r="BC19" s="17">
        <f>IF(RUN_YEARS &gt; 4,(A1L247C2 + A1L247C5 + A1L247C8 + A1L247C11 + A1L247C14) / 5, 0)</f>
        <v>27657.200000000001</v>
      </c>
      <c r="BD19" s="16" t="s">
        <v>1638</v>
      </c>
      <c r="BE19" s="17">
        <f>(A1L247C25 + A1L247C26)</f>
        <v>87177.4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251</v>
      </c>
      <c r="F20" s="16" t="s">
        <v>1640</v>
      </c>
      <c r="G20" s="17">
        <f>(A1L213C2 + A1L229C2)</f>
        <v>266</v>
      </c>
      <c r="H20" s="16" t="s">
        <v>1641</v>
      </c>
      <c r="I20" s="17">
        <f>(A1L248C1 + A1L248C2)</f>
        <v>517</v>
      </c>
      <c r="J20" s="16" t="s">
        <v>1642</v>
      </c>
      <c r="K20" s="17">
        <f>(A1L213C4 + A1L229C4)</f>
        <v>121</v>
      </c>
      <c r="L20" s="16" t="s">
        <v>1643</v>
      </c>
      <c r="M20" s="17">
        <f>(A1L213C5 + A1L229C5)</f>
        <v>136</v>
      </c>
      <c r="N20" s="16" t="s">
        <v>1644</v>
      </c>
      <c r="O20" s="17">
        <f>(A1L248C4 + A1L248C5)</f>
        <v>257</v>
      </c>
      <c r="P20" s="16" t="s">
        <v>1645</v>
      </c>
      <c r="Q20" s="17">
        <f>(A1L213C7 + A1L229C7)</f>
        <v>50</v>
      </c>
      <c r="R20" s="16" t="s">
        <v>1646</v>
      </c>
      <c r="S20" s="17">
        <f>(A1L213C8 + A1L229C8)</f>
        <v>99</v>
      </c>
      <c r="T20" s="16" t="s">
        <v>1647</v>
      </c>
      <c r="U20" s="17">
        <f>(A1L248C7 + A1L248C8)</f>
        <v>149</v>
      </c>
      <c r="V20" s="16" t="s">
        <v>1648</v>
      </c>
      <c r="W20" s="17">
        <f>(A1L213C10 + A1L229C10)</f>
        <v>33</v>
      </c>
      <c r="X20" s="16" t="s">
        <v>1649</v>
      </c>
      <c r="Y20" s="17">
        <f>(A1L213C11 + A1L229C11)</f>
        <v>83</v>
      </c>
      <c r="Z20" s="16" t="s">
        <v>1650</v>
      </c>
      <c r="AA20" s="17">
        <f>(A1L248C10 + A1L248C11)</f>
        <v>116</v>
      </c>
      <c r="AB20" s="16" t="s">
        <v>1651</v>
      </c>
      <c r="AC20" s="17">
        <f>(A1L213C13 + A1L229C13)</f>
        <v>47</v>
      </c>
      <c r="AD20" s="16" t="s">
        <v>1652</v>
      </c>
      <c r="AE20" s="17">
        <f>(A1L213C14 + A1L229C14)</f>
        <v>101</v>
      </c>
      <c r="AF20" s="16" t="s">
        <v>1653</v>
      </c>
      <c r="AG20" s="17">
        <f>(A1L248C13 + A1L248C14)</f>
        <v>148</v>
      </c>
      <c r="AH20" s="16" t="s">
        <v>1654</v>
      </c>
      <c r="AI20" s="17">
        <f>IF(RUN_YEARS &gt; 1,(A1L248C1 + A1L248C4) / 2, 0)</f>
        <v>186</v>
      </c>
      <c r="AJ20" s="16" t="s">
        <v>1655</v>
      </c>
      <c r="AK20" s="17">
        <f>IF(RUN_YEARS &gt; 1,(A1L248C2 + A1L248C5) / 2, 0)</f>
        <v>201</v>
      </c>
      <c r="AL20" s="16" t="s">
        <v>1656</v>
      </c>
      <c r="AM20" s="17">
        <f>(A1L248C16 + A1L248C17)</f>
        <v>387</v>
      </c>
      <c r="AN20" s="16" t="s">
        <v>1657</v>
      </c>
      <c r="AO20" s="17">
        <f>IF(RUN_YEARS &gt; 2,(A1L248C1 + A1L248C4 + A1L248C7) / 3, 0)</f>
        <v>140.66666666666666</v>
      </c>
      <c r="AP20" s="16" t="s">
        <v>1658</v>
      </c>
      <c r="AQ20" s="17">
        <f>IF(RUN_YEARS &gt; 2,(A1L248C2 + A1L248C5 + A1L248C8) / 3, 0)</f>
        <v>167</v>
      </c>
      <c r="AR20" s="16" t="s">
        <v>1659</v>
      </c>
      <c r="AS20" s="17">
        <f>(A1L248C19 + A1L248C20)</f>
        <v>307.66666666666663</v>
      </c>
      <c r="AT20" s="16" t="s">
        <v>1660</v>
      </c>
      <c r="AU20" s="17">
        <f>IF(RUN_YEARS &gt; 3,(A1L248C1 + A1L248C4 + A1L248C7 + A1L248C10) / 4, 0)</f>
        <v>113.75</v>
      </c>
      <c r="AV20" s="16" t="s">
        <v>1661</v>
      </c>
      <c r="AW20" s="17">
        <f>IF(RUN_YEARS &gt; 3,(A1L248C2 + A1L248C5 + A1L248C8 + A1L248C11) / 4, 0)</f>
        <v>146</v>
      </c>
      <c r="AX20" s="16" t="s">
        <v>1662</v>
      </c>
      <c r="AY20" s="17">
        <f>(A1L248C22 + A1L248C23)</f>
        <v>259.75</v>
      </c>
      <c r="AZ20" s="16" t="s">
        <v>1663</v>
      </c>
      <c r="BA20" s="17">
        <f>IF(RUN_YEARS &gt; 4,(A1L248C1 + A1L248C4 + A1L248C7 + A1L248C10 + A1L248C13) / 5, 0)</f>
        <v>100.4</v>
      </c>
      <c r="BB20" s="16" t="s">
        <v>1664</v>
      </c>
      <c r="BC20" s="17">
        <f>IF(RUN_YEARS &gt; 4,(A1L248C2 + A1L248C5 + A1L248C8 + A1L248C11 + A1L248C14) / 5, 0)</f>
        <v>137</v>
      </c>
      <c r="BD20" s="16" t="s">
        <v>1665</v>
      </c>
      <c r="BE20" s="17">
        <f>(A1L248C25 + A1L248C26)</f>
        <v>237.4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48412</v>
      </c>
      <c r="F21" s="16" t="s">
        <v>1667</v>
      </c>
      <c r="G21" s="17">
        <f>(A1L214C2 + A1L230C2)</f>
        <v>51793</v>
      </c>
      <c r="H21" s="16" t="s">
        <v>1668</v>
      </c>
      <c r="I21" s="17">
        <f>(A1L249C1 + A1L249C2)</f>
        <v>100205</v>
      </c>
      <c r="J21" s="16" t="s">
        <v>1669</v>
      </c>
      <c r="K21" s="17">
        <f>(A1L214C4 + A1L230C4)</f>
        <v>48733</v>
      </c>
      <c r="L21" s="16" t="s">
        <v>1670</v>
      </c>
      <c r="M21" s="17">
        <f>(A1L214C5 + A1L230C5)</f>
        <v>52250</v>
      </c>
      <c r="N21" s="16" t="s">
        <v>1671</v>
      </c>
      <c r="O21" s="17">
        <f>(A1L249C4 + A1L249C5)</f>
        <v>100983</v>
      </c>
      <c r="P21" s="16" t="s">
        <v>1672</v>
      </c>
      <c r="Q21" s="17">
        <f>(A1L214C7 + A1L230C7)</f>
        <v>45884</v>
      </c>
      <c r="R21" s="16" t="s">
        <v>1673</v>
      </c>
      <c r="S21" s="17">
        <f>(A1L214C8 + A1L230C8)</f>
        <v>48761</v>
      </c>
      <c r="T21" s="16" t="s">
        <v>1674</v>
      </c>
      <c r="U21" s="17">
        <f>(A1L249C7 + A1L249C8)</f>
        <v>94645</v>
      </c>
      <c r="V21" s="16" t="s">
        <v>1675</v>
      </c>
      <c r="W21" s="17">
        <f>(A1L214C10 + A1L230C10)</f>
        <v>45199</v>
      </c>
      <c r="X21" s="16" t="s">
        <v>1676</v>
      </c>
      <c r="Y21" s="17">
        <f>(A1L214C11 + A1L230C11)</f>
        <v>45547</v>
      </c>
      <c r="Z21" s="16" t="s">
        <v>1677</v>
      </c>
      <c r="AA21" s="17">
        <f>(A1L249C10 + A1L249C11)</f>
        <v>90746</v>
      </c>
      <c r="AB21" s="16" t="s">
        <v>1678</v>
      </c>
      <c r="AC21" s="17">
        <f>(A1L214C13 + A1L230C13)</f>
        <v>45321</v>
      </c>
      <c r="AD21" s="16" t="s">
        <v>1679</v>
      </c>
      <c r="AE21" s="17">
        <f>(A1L214C14 + A1L230C14)</f>
        <v>44453</v>
      </c>
      <c r="AF21" s="16" t="s">
        <v>1680</v>
      </c>
      <c r="AG21" s="17">
        <f>(A1L249C13 + A1L249C14)</f>
        <v>89774</v>
      </c>
      <c r="AH21" s="16" t="s">
        <v>1681</v>
      </c>
      <c r="AI21" s="17">
        <f>IF(RUN_YEARS &gt; 1,(A1L249C1 + A1L249C4) / 2, 0)</f>
        <v>48572.5</v>
      </c>
      <c r="AJ21" s="16" t="s">
        <v>1682</v>
      </c>
      <c r="AK21" s="17">
        <f>IF(RUN_YEARS &gt; 1,(A1L249C2 + A1L249C5) / 2, 0)</f>
        <v>52021.5</v>
      </c>
      <c r="AL21" s="16" t="s">
        <v>1683</v>
      </c>
      <c r="AM21" s="17">
        <f>(A1L249C16 + A1L249C17)</f>
        <v>100594</v>
      </c>
      <c r="AN21" s="16" t="s">
        <v>1684</v>
      </c>
      <c r="AO21" s="17">
        <f>IF(RUN_YEARS &gt; 2,(A1L249C1 + A1L249C4 + A1L249C7) / 3, 0)</f>
        <v>47676.333333333336</v>
      </c>
      <c r="AP21" s="16" t="s">
        <v>1685</v>
      </c>
      <c r="AQ21" s="17">
        <f>IF(RUN_YEARS &gt; 2,(A1L249C2 + A1L249C5 + A1L249C8) / 3, 0)</f>
        <v>50934.666666666664</v>
      </c>
      <c r="AR21" s="16" t="s">
        <v>1686</v>
      </c>
      <c r="AS21" s="17">
        <f>(A1L249C19 + A1L249C20)</f>
        <v>98611</v>
      </c>
      <c r="AT21" s="16" t="s">
        <v>1687</v>
      </c>
      <c r="AU21" s="17">
        <f>IF(RUN_YEARS &gt; 3,(A1L249C1 + A1L249C4 + A1L249C7 + A1L249C10) / 4, 0)</f>
        <v>47057</v>
      </c>
      <c r="AV21" s="16" t="s">
        <v>1688</v>
      </c>
      <c r="AW21" s="17">
        <f>IF(RUN_YEARS &gt; 3,(A1L249C2 + A1L249C5 + A1L249C8 + A1L249C11) / 4, 0)</f>
        <v>49587.75</v>
      </c>
      <c r="AX21" s="16" t="s">
        <v>1689</v>
      </c>
      <c r="AY21" s="17">
        <f>(A1L249C22 + A1L249C23)</f>
        <v>96644.75</v>
      </c>
      <c r="AZ21" s="16" t="s">
        <v>1690</v>
      </c>
      <c r="BA21" s="17">
        <f>IF(RUN_YEARS &gt; 4,(A1L249C1 + A1L249C4 + A1L249C7 + A1L249C10 + A1L249C13) / 5, 0)</f>
        <v>46709.8</v>
      </c>
      <c r="BB21" s="16" t="s">
        <v>1691</v>
      </c>
      <c r="BC21" s="17">
        <f>IF(RUN_YEARS &gt; 4,(A1L249C2 + A1L249C5 + A1L249C8 + A1L249C11 + A1L249C14) / 5, 0)</f>
        <v>48560.800000000003</v>
      </c>
      <c r="BD21" s="16" t="s">
        <v>1692</v>
      </c>
      <c r="BE21" s="17">
        <f>(A1L249C25 + A1L249C26)</f>
        <v>95270.6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43953</v>
      </c>
      <c r="F22" s="16" t="s">
        <v>1694</v>
      </c>
      <c r="G22" s="17">
        <f>(A1L231C2)</f>
        <v>45492</v>
      </c>
      <c r="H22" s="16" t="s">
        <v>1695</v>
      </c>
      <c r="I22" s="17">
        <f>(A1L250C1 + A1L250C2)</f>
        <v>89445</v>
      </c>
      <c r="J22" s="16" t="s">
        <v>1696</v>
      </c>
      <c r="K22" s="17">
        <f>(A1L231C4)</f>
        <v>42612</v>
      </c>
      <c r="L22" s="16" t="s">
        <v>1697</v>
      </c>
      <c r="M22" s="17">
        <f>(A1L231C5)</f>
        <v>44450</v>
      </c>
      <c r="N22" s="16" t="s">
        <v>1698</v>
      </c>
      <c r="O22" s="17">
        <f>(A1L250C4 + A1L250C5)</f>
        <v>87062</v>
      </c>
      <c r="P22" s="16" t="s">
        <v>1699</v>
      </c>
      <c r="Q22" s="17">
        <f>(A1L231C7)</f>
        <v>46438</v>
      </c>
      <c r="R22" s="16" t="s">
        <v>1700</v>
      </c>
      <c r="S22" s="17">
        <f>(A1L231C8)</f>
        <v>48748</v>
      </c>
      <c r="T22" s="16" t="s">
        <v>1701</v>
      </c>
      <c r="U22" s="17">
        <f>(A1L250C7 + A1L250C8)</f>
        <v>95186</v>
      </c>
      <c r="V22" s="16" t="s">
        <v>1702</v>
      </c>
      <c r="W22" s="17">
        <f>(A1L231C10)</f>
        <v>47034</v>
      </c>
      <c r="X22" s="16" t="s">
        <v>1703</v>
      </c>
      <c r="Y22" s="17">
        <f>(A1L231C11)</f>
        <v>49078</v>
      </c>
      <c r="Z22" s="16" t="s">
        <v>1704</v>
      </c>
      <c r="AA22" s="17">
        <f>(A1L250C10 + A1L250C11)</f>
        <v>96112</v>
      </c>
      <c r="AB22" s="16" t="s">
        <v>1705</v>
      </c>
      <c r="AC22" s="17">
        <f>(A1L231C13)</f>
        <v>51190</v>
      </c>
      <c r="AD22" s="16" t="s">
        <v>1706</v>
      </c>
      <c r="AE22" s="17">
        <f>(A1L231C14)</f>
        <v>53049</v>
      </c>
      <c r="AF22" s="16" t="s">
        <v>1707</v>
      </c>
      <c r="AG22" s="17">
        <f>(A1L250C13 + A1L250C14)</f>
        <v>104239</v>
      </c>
      <c r="AH22" s="16" t="s">
        <v>1708</v>
      </c>
      <c r="AI22" s="17">
        <f>IF(RUN_YEARS &gt; 1,(A1L250C1 + A1L250C4) / 2, 0)</f>
        <v>43282.5</v>
      </c>
      <c r="AJ22" s="16" t="s">
        <v>1709</v>
      </c>
      <c r="AK22" s="17">
        <f>IF(RUN_YEARS &gt; 1,(A1L250C2 + A1L250C5) / 2, 0)</f>
        <v>44971</v>
      </c>
      <c r="AL22" s="16" t="s">
        <v>1710</v>
      </c>
      <c r="AM22" s="17">
        <f>(A1L250C16 + A1L250C17)</f>
        <v>88253.5</v>
      </c>
      <c r="AN22" s="16" t="s">
        <v>1711</v>
      </c>
      <c r="AO22" s="17">
        <f>IF(RUN_YEARS &gt; 2,(A1L250C1 + A1L250C4 + A1L250C7) / 3, 0)</f>
        <v>44334.333333333336</v>
      </c>
      <c r="AP22" s="16" t="s">
        <v>1712</v>
      </c>
      <c r="AQ22" s="17">
        <f>IF(RUN_YEARS &gt; 2,(A1L250C2 + A1L250C5 + A1L250C8) / 3, 0)</f>
        <v>46230</v>
      </c>
      <c r="AR22" s="16" t="s">
        <v>1713</v>
      </c>
      <c r="AS22" s="17">
        <f>(A1L250C19 + A1L250C20)</f>
        <v>90564.333333333343</v>
      </c>
      <c r="AT22" s="16" t="s">
        <v>1714</v>
      </c>
      <c r="AU22" s="17">
        <f>IF(RUN_YEARS &gt; 3,(A1L250C1 + A1L250C4 + A1L250C7 + A1L250C10) / 4, 0)</f>
        <v>45009.25</v>
      </c>
      <c r="AV22" s="16" t="s">
        <v>1715</v>
      </c>
      <c r="AW22" s="17">
        <f>IF(RUN_YEARS &gt; 3,(A1L250C2 + A1L250C5 + A1L250C8 + A1L250C11) / 4, 0)</f>
        <v>46942</v>
      </c>
      <c r="AX22" s="16" t="s">
        <v>1716</v>
      </c>
      <c r="AY22" s="17">
        <f>(A1L250C22 + A1L250C23)</f>
        <v>91951.25</v>
      </c>
      <c r="AZ22" s="16" t="s">
        <v>1717</v>
      </c>
      <c r="BA22" s="17">
        <f>IF(RUN_YEARS &gt; 4,(A1L250C1 + A1L250C4 + A1L250C7 + A1L250C10 + A1L250C13) / 5, 0)</f>
        <v>46245.4</v>
      </c>
      <c r="BB22" s="16" t="s">
        <v>1718</v>
      </c>
      <c r="BC22" s="17">
        <f>IF(RUN_YEARS &gt; 4,(A1L250C2 + A1L250C5 + A1L250C8 + A1L250C11 + A1L250C14) / 5, 0)</f>
        <v>48163.4</v>
      </c>
      <c r="BD22" s="16" t="s">
        <v>1719</v>
      </c>
      <c r="BE22" s="17">
        <f>(A1L250C25 + A1L250C26)</f>
        <v>94408.8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123942</v>
      </c>
      <c r="F23" s="16" t="s">
        <v>1721</v>
      </c>
      <c r="G23" s="17">
        <f>(A1L232C2)</f>
        <v>129903</v>
      </c>
      <c r="H23" s="16" t="s">
        <v>1722</v>
      </c>
      <c r="I23" s="17">
        <f>(A1L251C1 + A1L251C2)</f>
        <v>253845</v>
      </c>
      <c r="J23" s="16" t="s">
        <v>1723</v>
      </c>
      <c r="K23" s="17">
        <f>(A1L232C4)</f>
        <v>113791</v>
      </c>
      <c r="L23" s="16" t="s">
        <v>1724</v>
      </c>
      <c r="M23" s="17">
        <f>(A1L232C5)</f>
        <v>122614</v>
      </c>
      <c r="N23" s="16" t="s">
        <v>1725</v>
      </c>
      <c r="O23" s="17">
        <f>(A1L251C4 + A1L251C5)</f>
        <v>236405</v>
      </c>
      <c r="P23" s="16" t="s">
        <v>1726</v>
      </c>
      <c r="Q23" s="17">
        <f>(A1L232C7)</f>
        <v>119573</v>
      </c>
      <c r="R23" s="16" t="s">
        <v>1727</v>
      </c>
      <c r="S23" s="17">
        <f>(A1L232C8)</f>
        <v>125334</v>
      </c>
      <c r="T23" s="16" t="s">
        <v>1728</v>
      </c>
      <c r="U23" s="17">
        <f>(A1L251C7 + A1L251C8)</f>
        <v>244907</v>
      </c>
      <c r="V23" s="16" t="s">
        <v>1729</v>
      </c>
      <c r="W23" s="17">
        <f>(A1L232C10)</f>
        <v>120322</v>
      </c>
      <c r="X23" s="16" t="s">
        <v>1730</v>
      </c>
      <c r="Y23" s="17">
        <f>(A1L232C11)</f>
        <v>128093</v>
      </c>
      <c r="Z23" s="16" t="s">
        <v>1731</v>
      </c>
      <c r="AA23" s="17">
        <f>(A1L251C10 + A1L251C11)</f>
        <v>248415</v>
      </c>
      <c r="AB23" s="16" t="s">
        <v>1732</v>
      </c>
      <c r="AC23" s="17">
        <f>(A1L232C13)</f>
        <v>125075</v>
      </c>
      <c r="AD23" s="16" t="s">
        <v>1733</v>
      </c>
      <c r="AE23" s="17">
        <f>(A1L232C14)</f>
        <v>129810</v>
      </c>
      <c r="AF23" s="16" t="s">
        <v>1734</v>
      </c>
      <c r="AG23" s="17">
        <f>(A1L251C13 + A1L251C14)</f>
        <v>254885</v>
      </c>
      <c r="AH23" s="16" t="s">
        <v>1735</v>
      </c>
      <c r="AI23" s="17">
        <f>IF(RUN_YEARS &gt; 1,(A1L251C1 + A1L251C4) / 2, 0)</f>
        <v>118866.5</v>
      </c>
      <c r="AJ23" s="16" t="s">
        <v>1736</v>
      </c>
      <c r="AK23" s="17">
        <f>IF(RUN_YEARS &gt; 1,(A1L251C2 + A1L251C5) / 2, 0)</f>
        <v>126258.5</v>
      </c>
      <c r="AL23" s="16" t="s">
        <v>1737</v>
      </c>
      <c r="AM23" s="17">
        <f>(A1L251C16 + A1L251C17)</f>
        <v>245125</v>
      </c>
      <c r="AN23" s="16" t="s">
        <v>1738</v>
      </c>
      <c r="AO23" s="17">
        <f>IF(RUN_YEARS &gt; 2,(A1L251C1 + A1L251C4 + A1L251C7) / 3, 0)</f>
        <v>119102</v>
      </c>
      <c r="AP23" s="16" t="s">
        <v>1739</v>
      </c>
      <c r="AQ23" s="17">
        <f>IF(RUN_YEARS &gt; 2,(A1L251C2 + A1L251C5 + A1L251C8) / 3, 0)</f>
        <v>125950.33333333333</v>
      </c>
      <c r="AR23" s="16" t="s">
        <v>1740</v>
      </c>
      <c r="AS23" s="17">
        <f>(A1L251C19 + A1L251C20)</f>
        <v>245052.33333333331</v>
      </c>
      <c r="AT23" s="16" t="s">
        <v>1741</v>
      </c>
      <c r="AU23" s="17">
        <f>IF(RUN_YEARS &gt; 3,(A1L251C1 + A1L251C4 + A1L251C7 + A1L251C10) / 4, 0)</f>
        <v>119407</v>
      </c>
      <c r="AV23" s="16" t="s">
        <v>1742</v>
      </c>
      <c r="AW23" s="17">
        <f>IF(RUN_YEARS &gt; 3,(A1L251C2 + A1L251C5 + A1L251C8 + A1L251C11) / 4, 0)</f>
        <v>126486</v>
      </c>
      <c r="AX23" s="16" t="s">
        <v>1743</v>
      </c>
      <c r="AY23" s="17">
        <f>(A1L251C22 + A1L251C23)</f>
        <v>245893</v>
      </c>
      <c r="AZ23" s="16" t="s">
        <v>1744</v>
      </c>
      <c r="BA23" s="17">
        <f>IF(RUN_YEARS &gt; 4,(A1L251C1 + A1L251C4 + A1L251C7 + A1L251C10 + A1L251C13) / 5, 0)</f>
        <v>120540.6</v>
      </c>
      <c r="BB23" s="16" t="s">
        <v>1745</v>
      </c>
      <c r="BC23" s="17">
        <f>IF(RUN_YEARS &gt; 4,(A1L251C2 + A1L251C5 + A1L251C8 + A1L251C11 + A1L251C14) / 5, 0)</f>
        <v>127150.8</v>
      </c>
      <c r="BD23" s="16" t="s">
        <v>1746</v>
      </c>
      <c r="BE23" s="17">
        <f>(A1L251C25 + A1L251C26)</f>
        <v>247691.40000000002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94346</v>
      </c>
      <c r="F24" s="16" t="s">
        <v>1748</v>
      </c>
      <c r="G24" s="17">
        <f>(A1L215C2 + A1L233C2)</f>
        <v>19500</v>
      </c>
      <c r="H24" s="16" t="s">
        <v>1749</v>
      </c>
      <c r="I24" s="17">
        <f>(A1L252C1 + A1L252C2)</f>
        <v>113846</v>
      </c>
      <c r="J24" s="16" t="s">
        <v>1750</v>
      </c>
      <c r="K24" s="17">
        <f>(A1L215C4 + A1L233C4)</f>
        <v>65533</v>
      </c>
      <c r="L24" s="16" t="s">
        <v>1751</v>
      </c>
      <c r="M24" s="17">
        <f>(A1L215C5 + A1L233C5)</f>
        <v>13825</v>
      </c>
      <c r="N24" s="16" t="s">
        <v>1752</v>
      </c>
      <c r="O24" s="17">
        <f>(A1L252C4 + A1L252C5)</f>
        <v>79358</v>
      </c>
      <c r="P24" s="16" t="s">
        <v>1753</v>
      </c>
      <c r="Q24" s="17">
        <f>(A1L215C7 + A1L233C7)</f>
        <v>68969</v>
      </c>
      <c r="R24" s="16" t="s">
        <v>1754</v>
      </c>
      <c r="S24" s="17">
        <f>(A1L215C8 + A1L233C8)</f>
        <v>17553</v>
      </c>
      <c r="T24" s="16" t="s">
        <v>1755</v>
      </c>
      <c r="U24" s="17">
        <f>(A1L252C7 + A1L252C8)</f>
        <v>86522</v>
      </c>
      <c r="V24" s="16" t="s">
        <v>1756</v>
      </c>
      <c r="W24" s="17">
        <f>(A1L215C10 + A1L233C10)</f>
        <v>75989</v>
      </c>
      <c r="X24" s="16" t="s">
        <v>1757</v>
      </c>
      <c r="Y24" s="17">
        <f>(A1L215C11 + A1L233C11)</f>
        <v>30535</v>
      </c>
      <c r="Z24" s="16" t="s">
        <v>1758</v>
      </c>
      <c r="AA24" s="17">
        <f>(A1L252C10 + A1L252C11)</f>
        <v>106524</v>
      </c>
      <c r="AB24" s="16" t="s">
        <v>1759</v>
      </c>
      <c r="AC24" s="17">
        <f>(A1L215C13 + A1L233C13)</f>
        <v>56472</v>
      </c>
      <c r="AD24" s="16" t="s">
        <v>1760</v>
      </c>
      <c r="AE24" s="17">
        <f>(A1L215C14 + A1L233C14)</f>
        <v>16681</v>
      </c>
      <c r="AF24" s="16" t="s">
        <v>1761</v>
      </c>
      <c r="AG24" s="17">
        <f>(A1L252C13 + A1L252C14)</f>
        <v>73153</v>
      </c>
      <c r="AH24" s="16" t="s">
        <v>1762</v>
      </c>
      <c r="AI24" s="17">
        <f>IF(RUN_YEARS &gt; 1,(A1L252C1 + A1L252C4) / 2, 0)</f>
        <v>79939.5</v>
      </c>
      <c r="AJ24" s="16" t="s">
        <v>1763</v>
      </c>
      <c r="AK24" s="17">
        <f>IF(RUN_YEARS &gt; 1,(A1L252C2 + A1L252C5) / 2, 0)</f>
        <v>16662.5</v>
      </c>
      <c r="AL24" s="16" t="s">
        <v>1764</v>
      </c>
      <c r="AM24" s="17">
        <f>(A1L252C16 + A1L252C17)</f>
        <v>96602</v>
      </c>
      <c r="AN24" s="16" t="s">
        <v>1765</v>
      </c>
      <c r="AO24" s="17">
        <f>IF(RUN_YEARS &gt; 2,(A1L252C1 + A1L252C4 + A1L252C7) / 3, 0)</f>
        <v>76282.666666666672</v>
      </c>
      <c r="AP24" s="16" t="s">
        <v>1766</v>
      </c>
      <c r="AQ24" s="17">
        <f>IF(RUN_YEARS &gt; 2,(A1L252C2 + A1L252C5 + A1L252C8) / 3, 0)</f>
        <v>16959.333333333332</v>
      </c>
      <c r="AR24" s="16" t="s">
        <v>1767</v>
      </c>
      <c r="AS24" s="17">
        <f>(A1L252C19 + A1L252C20)</f>
        <v>93242</v>
      </c>
      <c r="AT24" s="16" t="s">
        <v>1768</v>
      </c>
      <c r="AU24" s="17">
        <f>IF(RUN_YEARS &gt; 3,(A1L252C1 + A1L252C4 + A1L252C7 + A1L252C10) / 4, 0)</f>
        <v>76209.25</v>
      </c>
      <c r="AV24" s="16" t="s">
        <v>1769</v>
      </c>
      <c r="AW24" s="17">
        <f>IF(RUN_YEARS &gt; 3,(A1L252C2 + A1L252C5 + A1L252C8 + A1L252C11) / 4, 0)</f>
        <v>20353.25</v>
      </c>
      <c r="AX24" s="16" t="s">
        <v>1770</v>
      </c>
      <c r="AY24" s="17">
        <f>(A1L252C22 + A1L252C23)</f>
        <v>96562.5</v>
      </c>
      <c r="AZ24" s="16" t="s">
        <v>1771</v>
      </c>
      <c r="BA24" s="17">
        <f>IF(RUN_YEARS &gt; 4,(A1L252C1 + A1L252C4 + A1L252C7 + A1L252C10 + A1L252C13) / 5, 0)</f>
        <v>72261.8</v>
      </c>
      <c r="BB24" s="16" t="s">
        <v>1772</v>
      </c>
      <c r="BC24" s="17">
        <f>IF(RUN_YEARS &gt; 4,(A1L252C2 + A1L252C5 + A1L252C8 + A1L252C11 + A1L252C14) / 5, 0)</f>
        <v>19618.8</v>
      </c>
      <c r="BD24" s="16" t="s">
        <v>1773</v>
      </c>
      <c r="BE24" s="17">
        <f>(A1L252C25 + A1L252C26)</f>
        <v>91880.6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262241</v>
      </c>
      <c r="F25" s="16" t="s">
        <v>1775</v>
      </c>
      <c r="G25" s="17">
        <f>(A1L215C2 + A1L234C2)</f>
        <v>194895</v>
      </c>
      <c r="H25" s="16" t="s">
        <v>1776</v>
      </c>
      <c r="I25" s="17">
        <f>(A1L253C1 + A1L253C2)</f>
        <v>457136</v>
      </c>
      <c r="J25" s="16" t="s">
        <v>1777</v>
      </c>
      <c r="K25" s="17">
        <f>(A1L215C4 + A1L234C4)</f>
        <v>221936</v>
      </c>
      <c r="L25" s="16" t="s">
        <v>1778</v>
      </c>
      <c r="M25" s="17">
        <f>(A1L215C5 + A1L234C5)</f>
        <v>180889</v>
      </c>
      <c r="N25" s="16" t="s">
        <v>1779</v>
      </c>
      <c r="O25" s="17">
        <f>(A1L253C4 + A1L253C5)</f>
        <v>402825</v>
      </c>
      <c r="P25" s="16" t="s">
        <v>1780</v>
      </c>
      <c r="Q25" s="17">
        <f>(A1L215C7 + A1L234C7)</f>
        <v>234980</v>
      </c>
      <c r="R25" s="16" t="s">
        <v>1781</v>
      </c>
      <c r="S25" s="17">
        <f>(A1L215C8 + A1L234C8)</f>
        <v>191635</v>
      </c>
      <c r="T25" s="16" t="s">
        <v>1782</v>
      </c>
      <c r="U25" s="17">
        <f>(A1L253C7 + A1L253C8)</f>
        <v>426615</v>
      </c>
      <c r="V25" s="16" t="s">
        <v>1783</v>
      </c>
      <c r="W25" s="17">
        <f>(A1L215C10 + A1L234C10)</f>
        <v>243345</v>
      </c>
      <c r="X25" s="16" t="s">
        <v>1784</v>
      </c>
      <c r="Y25" s="17">
        <f>(A1L215C11 + A1L234C11)</f>
        <v>207706</v>
      </c>
      <c r="Z25" s="16" t="s">
        <v>1785</v>
      </c>
      <c r="AA25" s="17">
        <f>(A1L253C10 + A1L253C11)</f>
        <v>451051</v>
      </c>
      <c r="AB25" s="16" t="s">
        <v>1786</v>
      </c>
      <c r="AC25" s="17">
        <f>(A1L215C13 + A1L234C13)</f>
        <v>232737</v>
      </c>
      <c r="AD25" s="16" t="s">
        <v>1787</v>
      </c>
      <c r="AE25" s="17">
        <f>(A1L215C14 + A1L234C14)</f>
        <v>199540</v>
      </c>
      <c r="AF25" s="16" t="s">
        <v>1788</v>
      </c>
      <c r="AG25" s="17">
        <f>(A1L253C13 + A1L253C14)</f>
        <v>432277</v>
      </c>
      <c r="AH25" s="16" t="s">
        <v>1789</v>
      </c>
      <c r="AI25" s="17">
        <f>IF(RUN_YEARS &gt; 1,(A1L253C1 + A1L253C4) / 2, 0)</f>
        <v>242088.5</v>
      </c>
      <c r="AJ25" s="16" t="s">
        <v>1790</v>
      </c>
      <c r="AK25" s="17">
        <f>IF(RUN_YEARS &gt; 1,(A1L253C2 + A1L253C5) / 2, 0)</f>
        <v>187892</v>
      </c>
      <c r="AL25" s="16" t="s">
        <v>1791</v>
      </c>
      <c r="AM25" s="17">
        <f>(A1L253C16 + A1L253C17)</f>
        <v>429980.5</v>
      </c>
      <c r="AN25" s="16" t="s">
        <v>1792</v>
      </c>
      <c r="AO25" s="17">
        <f>IF(RUN_YEARS &gt; 2,(A1L253C1 + A1L253C4 + A1L253C7) / 3, 0)</f>
        <v>239719</v>
      </c>
      <c r="AP25" s="16" t="s">
        <v>1793</v>
      </c>
      <c r="AQ25" s="17">
        <f>IF(RUN_YEARS &gt; 2,(A1L253C2 + A1L253C5 + A1L253C8) / 3, 0)</f>
        <v>189139.66666666666</v>
      </c>
      <c r="AR25" s="16" t="s">
        <v>1794</v>
      </c>
      <c r="AS25" s="17">
        <f>(A1L253C19 + A1L253C20)</f>
        <v>428858.66666666663</v>
      </c>
      <c r="AT25" s="16" t="s">
        <v>1795</v>
      </c>
      <c r="AU25" s="17">
        <f>IF(RUN_YEARS &gt; 3,(A1L253C1 + A1L253C4 + A1L253C7 + A1L253C10) / 4, 0)</f>
        <v>240625.5</v>
      </c>
      <c r="AV25" s="16" t="s">
        <v>1796</v>
      </c>
      <c r="AW25" s="17">
        <f>IF(RUN_YEARS &gt; 3,(A1L253C2 + A1L253C5 + A1L253C8 + A1L253C11) / 4, 0)</f>
        <v>193781.25</v>
      </c>
      <c r="AX25" s="16" t="s">
        <v>1797</v>
      </c>
      <c r="AY25" s="17">
        <f>(A1L253C22 + A1L253C23)</f>
        <v>434406.75</v>
      </c>
      <c r="AZ25" s="16" t="s">
        <v>1798</v>
      </c>
      <c r="BA25" s="17">
        <f>IF(RUN_YEARS &gt; 4,(A1L253C1 + A1L253C4 + A1L253C7 + A1L253C10 + A1L253C13) / 5, 0)</f>
        <v>239047.8</v>
      </c>
      <c r="BB25" s="16" t="s">
        <v>1799</v>
      </c>
      <c r="BC25" s="17">
        <f>IF(RUN_YEARS &gt; 4,(A1L253C2 + A1L253C5 + A1L253C8 + A1L253C11 + A1L253C14) / 5, 0)</f>
        <v>194933</v>
      </c>
      <c r="BD25" s="16" t="s">
        <v>1800</v>
      </c>
      <c r="BE25" s="17">
        <f>(A1L253C25 + A1L253C26)</f>
        <v>433980.8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811405</v>
      </c>
      <c r="F26" s="16" t="s">
        <v>1802</v>
      </c>
      <c r="G26" s="17">
        <f>(A1L216C2 + A1L235C2)</f>
        <v>674800</v>
      </c>
      <c r="H26" s="16" t="s">
        <v>1803</v>
      </c>
      <c r="I26" s="17">
        <f>(A1L254C1 + A1L254C2)</f>
        <v>1486205</v>
      </c>
      <c r="J26" s="16" t="s">
        <v>1804</v>
      </c>
      <c r="K26" s="17">
        <f>(A1L216C4 + A1L235C4)</f>
        <v>740404</v>
      </c>
      <c r="L26" s="16" t="s">
        <v>1805</v>
      </c>
      <c r="M26" s="17">
        <f>(A1L216C5 + A1L235C5)</f>
        <v>613138</v>
      </c>
      <c r="N26" s="16" t="s">
        <v>1806</v>
      </c>
      <c r="O26" s="17">
        <f>(A1L254C4 + A1L254C5)</f>
        <v>1353542</v>
      </c>
      <c r="P26" s="16" t="s">
        <v>1807</v>
      </c>
      <c r="Q26" s="17">
        <f>(A1L216C7 + A1L235C7)</f>
        <v>791793</v>
      </c>
      <c r="R26" s="16" t="s">
        <v>1808</v>
      </c>
      <c r="S26" s="17">
        <f>(A1L216C8 + A1L235C8)</f>
        <v>666388</v>
      </c>
      <c r="T26" s="16" t="s">
        <v>1809</v>
      </c>
      <c r="U26" s="17">
        <f>(A1L254C7 + A1L254C8)</f>
        <v>1458181</v>
      </c>
      <c r="V26" s="16" t="s">
        <v>1810</v>
      </c>
      <c r="W26" s="17">
        <f>(A1L216C10 + A1L235C10)</f>
        <v>834768</v>
      </c>
      <c r="X26" s="16" t="s">
        <v>1811</v>
      </c>
      <c r="Y26" s="17">
        <f>(A1L216C11 + A1L235C11)</f>
        <v>714505</v>
      </c>
      <c r="Z26" s="16" t="s">
        <v>1812</v>
      </c>
      <c r="AA26" s="17">
        <f>(A1L254C10 + A1L254C11)</f>
        <v>1549273</v>
      </c>
      <c r="AB26" s="16" t="s">
        <v>1813</v>
      </c>
      <c r="AC26" s="17">
        <f>(A1L216C13 + A1L235C13)</f>
        <v>763643</v>
      </c>
      <c r="AD26" s="16" t="s">
        <v>1814</v>
      </c>
      <c r="AE26" s="17">
        <f>(A1L216C14 + A1L235C14)</f>
        <v>655582</v>
      </c>
      <c r="AF26" s="16" t="s">
        <v>1815</v>
      </c>
      <c r="AG26" s="17">
        <f>(A1L254C13 + A1L254C14)</f>
        <v>1419225</v>
      </c>
      <c r="AH26" s="16" t="s">
        <v>1816</v>
      </c>
      <c r="AI26" s="17">
        <f>IF(RUN_YEARS &gt; 1,(A1L254C1 + A1L254C4) / 2, 0)</f>
        <v>775904.5</v>
      </c>
      <c r="AJ26" s="16" t="s">
        <v>1817</v>
      </c>
      <c r="AK26" s="17">
        <f>IF(RUN_YEARS &gt; 1,(A1L254C2 + A1L254C5) / 2, 0)</f>
        <v>643969</v>
      </c>
      <c r="AL26" s="16" t="s">
        <v>1818</v>
      </c>
      <c r="AM26" s="17">
        <f>(A1L254C16 + A1L254C17)</f>
        <v>1419873.5</v>
      </c>
      <c r="AN26" s="16" t="s">
        <v>1819</v>
      </c>
      <c r="AO26" s="17">
        <f>IF(RUN_YEARS &gt; 2,(A1L254C1 + A1L254C4 + A1L254C7) / 3, 0)</f>
        <v>781200.66666666663</v>
      </c>
      <c r="AP26" s="16" t="s">
        <v>1820</v>
      </c>
      <c r="AQ26" s="17">
        <f>IF(RUN_YEARS &gt; 2,(A1L254C2 + A1L254C5 + A1L254C8) / 3, 0)</f>
        <v>651442</v>
      </c>
      <c r="AR26" s="16" t="s">
        <v>1821</v>
      </c>
      <c r="AS26" s="17">
        <f>(A1L254C19 + A1L254C20)</f>
        <v>1432642.6666666665</v>
      </c>
      <c r="AT26" s="16" t="s">
        <v>1822</v>
      </c>
      <c r="AU26" s="17">
        <f>IF(RUN_YEARS &gt; 3,(A1L254C1 + A1L254C4 + A1L254C7 + A1L254C10) / 4, 0)</f>
        <v>794592.5</v>
      </c>
      <c r="AV26" s="16" t="s">
        <v>1823</v>
      </c>
      <c r="AW26" s="17">
        <f>IF(RUN_YEARS &gt; 3,(A1L254C2 + A1L254C5 + A1L254C8 + A1L254C11) / 4, 0)</f>
        <v>667207.75</v>
      </c>
      <c r="AX26" s="16" t="s">
        <v>1824</v>
      </c>
      <c r="AY26" s="17">
        <f>(A1L254C22 + A1L254C23)</f>
        <v>1461800.25</v>
      </c>
      <c r="AZ26" s="16" t="s">
        <v>1825</v>
      </c>
      <c r="BA26" s="17">
        <f>IF(RUN_YEARS &gt; 4,(A1L254C1 + A1L254C4 + A1L254C7 + A1L254C10 + A1L254C13) / 5, 0)</f>
        <v>788402.6</v>
      </c>
      <c r="BB26" s="16" t="s">
        <v>1826</v>
      </c>
      <c r="BC26" s="17">
        <f>IF(RUN_YEARS &gt; 4,(A1L254C2 + A1L254C5 + A1L254C8 + A1L254C11 + A1L254C14) / 5, 0)</f>
        <v>664882.6</v>
      </c>
      <c r="BD26" s="16" t="s">
        <v>1827</v>
      </c>
      <c r="BE26" s="17">
        <f>(A1L254C25 + A1L254C26)</f>
        <v>1453285.2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D5DE3-D8EE-44C8-8FFA-272587075E77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3.3000000000000002E-2</v>
      </c>
      <c r="F9" s="16" t="s">
        <v>1885</v>
      </c>
      <c r="G9" s="15">
        <v>0.64800000000000002</v>
      </c>
      <c r="H9" s="16" t="s">
        <v>1886</v>
      </c>
      <c r="I9" s="17">
        <f>(A1L302C1 + A1L302C2)</f>
        <v>0.68100000000000005</v>
      </c>
      <c r="J9" s="16" t="s">
        <v>1885</v>
      </c>
      <c r="K9" s="15">
        <v>3.5999999999999997E-2</v>
      </c>
      <c r="L9" s="16" t="s">
        <v>1885</v>
      </c>
      <c r="M9" s="15">
        <v>0.68300000000000005</v>
      </c>
      <c r="N9" s="16" t="s">
        <v>1887</v>
      </c>
      <c r="O9" s="17">
        <f>(A1L302C4 + A1L302C5)</f>
        <v>0.71900000000000008</v>
      </c>
      <c r="P9" s="16" t="s">
        <v>1885</v>
      </c>
      <c r="Q9" s="15">
        <v>9.7000000000000003E-2</v>
      </c>
      <c r="R9" s="16" t="s">
        <v>1885</v>
      </c>
      <c r="S9" s="15">
        <v>0.77400000000000002</v>
      </c>
      <c r="T9" s="16" t="s">
        <v>1888</v>
      </c>
      <c r="U9" s="17">
        <f>(A1L302C7 + A1L302C8)</f>
        <v>0.871</v>
      </c>
      <c r="V9" s="16" t="s">
        <v>1885</v>
      </c>
      <c r="W9" s="15">
        <v>7.3999999999999996E-2</v>
      </c>
      <c r="X9" s="16" t="s">
        <v>1885</v>
      </c>
      <c r="Y9" s="15">
        <v>0.69499999999999995</v>
      </c>
      <c r="Z9" s="16" t="s">
        <v>1889</v>
      </c>
      <c r="AA9" s="17">
        <f>(A1L302C10 + A1L302C11)</f>
        <v>0.76899999999999991</v>
      </c>
      <c r="AB9" s="16" t="s">
        <v>1885</v>
      </c>
      <c r="AC9" s="15">
        <v>9.5000000000000001E-2</v>
      </c>
      <c r="AD9" s="16" t="s">
        <v>1885</v>
      </c>
      <c r="AE9" s="15">
        <v>0.8</v>
      </c>
      <c r="AF9" s="16" t="s">
        <v>1890</v>
      </c>
      <c r="AG9" s="17">
        <f>(A1L302C13 + A1L302C14)</f>
        <v>0.89500000000000002</v>
      </c>
      <c r="AH9" s="16" t="s">
        <v>1891</v>
      </c>
      <c r="AI9" s="17">
        <f>IF(RUN_YEARS &gt; 1,(A1L302C3 + A1L302C6) / 2, 0 )</f>
        <v>0.70000000000000007</v>
      </c>
      <c r="AJ9" s="16" t="s">
        <v>1892</v>
      </c>
      <c r="AK9" s="17">
        <f>IF(RUN_YEARS &gt; 2,(A1L302C3 + A1L302C6 + A1L302C9) / 3, 0 )</f>
        <v>0.75700000000000001</v>
      </c>
      <c r="AL9" s="16" t="s">
        <v>1893</v>
      </c>
      <c r="AM9" s="17">
        <f>IF(RUN_YEARS &gt; 3,(A1L302C3 + A1L302C6 + A1L302C9 + A1L302C12) / 4, 0 )</f>
        <v>0.76</v>
      </c>
      <c r="AN9" s="16" t="s">
        <v>1894</v>
      </c>
      <c r="AO9" s="17">
        <f>IF(RUN_YEARS &gt; 4,(A1L302C3 + A1L302C6 + A1L302C9 + A1L302C12 + A1L302C15) / 5, 0 )</f>
        <v>0.78700000000000003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0.28899999999999998</v>
      </c>
      <c r="F10" s="16" t="s">
        <v>1895</v>
      </c>
      <c r="G10" s="15">
        <v>1.135</v>
      </c>
      <c r="H10" s="16" t="s">
        <v>1896</v>
      </c>
      <c r="I10" s="17">
        <f>(A1L303C1 + A1L303C2)</f>
        <v>1.4239999999999999</v>
      </c>
      <c r="J10" s="16" t="s">
        <v>1895</v>
      </c>
      <c r="K10" s="15">
        <v>0.223</v>
      </c>
      <c r="L10" s="16" t="s">
        <v>1895</v>
      </c>
      <c r="M10" s="15">
        <v>1.1479999999999999</v>
      </c>
      <c r="N10" s="16" t="s">
        <v>1897</v>
      </c>
      <c r="O10" s="17">
        <f>(A1L303C4 + A1L303C5)</f>
        <v>1.371</v>
      </c>
      <c r="P10" s="16" t="s">
        <v>1895</v>
      </c>
      <c r="Q10" s="15">
        <v>0.217</v>
      </c>
      <c r="R10" s="16" t="s">
        <v>1895</v>
      </c>
      <c r="S10" s="15">
        <v>1.403</v>
      </c>
      <c r="T10" s="16" t="s">
        <v>1898</v>
      </c>
      <c r="U10" s="17">
        <f>(A1L303C7 + A1L303C8)</f>
        <v>1.62</v>
      </c>
      <c r="V10" s="16" t="s">
        <v>1895</v>
      </c>
      <c r="W10" s="15">
        <v>0.25900000000000001</v>
      </c>
      <c r="X10" s="16" t="s">
        <v>1895</v>
      </c>
      <c r="Y10" s="15">
        <v>1.2909999999999999</v>
      </c>
      <c r="Z10" s="16" t="s">
        <v>1899</v>
      </c>
      <c r="AA10" s="17">
        <f>(A1L303C10 + A1L303C11)</f>
        <v>1.5499999999999998</v>
      </c>
      <c r="AB10" s="16" t="s">
        <v>1895</v>
      </c>
      <c r="AC10" s="15">
        <v>0.41499999999999998</v>
      </c>
      <c r="AD10" s="16" t="s">
        <v>1895</v>
      </c>
      <c r="AE10" s="15">
        <v>1.45</v>
      </c>
      <c r="AF10" s="16" t="s">
        <v>1900</v>
      </c>
      <c r="AG10" s="17">
        <f>(A1L303C13 + A1L303C14)</f>
        <v>1.865</v>
      </c>
      <c r="AH10" s="16" t="s">
        <v>1901</v>
      </c>
      <c r="AI10" s="17">
        <f>IF(RUN_YEARS &gt; 1,(A1L303C3 + A1L303C6) / 2, 0 )</f>
        <v>1.3975</v>
      </c>
      <c r="AJ10" s="16" t="s">
        <v>1902</v>
      </c>
      <c r="AK10" s="17">
        <f>IF(RUN_YEARS &gt; 2,(A1L303C3 + A1L303C6 + A1L303C9) / 3, 0 )</f>
        <v>1.4716666666666667</v>
      </c>
      <c r="AL10" s="16" t="s">
        <v>1903</v>
      </c>
      <c r="AM10" s="17">
        <f>IF(RUN_YEARS &gt; 3,(A1L303C3 + A1L303C6 + A1L303C9 + A1L303C12) / 4, 0 )</f>
        <v>1.49125</v>
      </c>
      <c r="AN10" s="16" t="s">
        <v>1904</v>
      </c>
      <c r="AO10" s="17">
        <f>IF(RUN_YEARS &gt; 4,(A1L303C3 + A1L303C6 + A1L303C9 + A1L303C12 + A1L303C15) / 5, 0 )</f>
        <v>1.5660000000000001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0.32199999999999995</v>
      </c>
      <c r="F11" s="16" t="s">
        <v>1906</v>
      </c>
      <c r="G11" s="17">
        <f>(A1L302C2 + A1L303C2)</f>
        <v>1.7829999999999999</v>
      </c>
      <c r="H11" s="16" t="s">
        <v>1907</v>
      </c>
      <c r="I11" s="17">
        <f>(A1L304C1 + A1L304C2)</f>
        <v>2.105</v>
      </c>
      <c r="J11" s="16" t="s">
        <v>1908</v>
      </c>
      <c r="K11" s="17">
        <f>(A1L302C4 + A1L303C4)</f>
        <v>0.25900000000000001</v>
      </c>
      <c r="L11" s="16" t="s">
        <v>1909</v>
      </c>
      <c r="M11" s="17">
        <f>(A1L302C5 + A1L303C5)</f>
        <v>1.831</v>
      </c>
      <c r="N11" s="16" t="s">
        <v>1910</v>
      </c>
      <c r="O11" s="17">
        <f>(A1L304C4 + A1L304C5)</f>
        <v>2.09</v>
      </c>
      <c r="P11" s="16" t="s">
        <v>1911</v>
      </c>
      <c r="Q11" s="17">
        <f>(A1L302C7 + A1L303C7)</f>
        <v>0.314</v>
      </c>
      <c r="R11" s="16" t="s">
        <v>1912</v>
      </c>
      <c r="S11" s="17">
        <f>(A1L302C8 + A1L303C8)</f>
        <v>2.177</v>
      </c>
      <c r="T11" s="16" t="s">
        <v>1913</v>
      </c>
      <c r="U11" s="17">
        <f>(A1L304C7 + A1L304C8)</f>
        <v>2.4910000000000001</v>
      </c>
      <c r="V11" s="16" t="s">
        <v>1914</v>
      </c>
      <c r="W11" s="17">
        <f>(A1L302C10 + A1L303C10)</f>
        <v>0.33300000000000002</v>
      </c>
      <c r="X11" s="16" t="s">
        <v>1915</v>
      </c>
      <c r="Y11" s="17">
        <f>(A1L302C11 + A1L303C11)</f>
        <v>1.9859999999999998</v>
      </c>
      <c r="Z11" s="16" t="s">
        <v>1916</v>
      </c>
      <c r="AA11" s="17">
        <f>(A1L304C10 + A1L304C11)</f>
        <v>2.319</v>
      </c>
      <c r="AB11" s="16" t="s">
        <v>1917</v>
      </c>
      <c r="AC11" s="17">
        <f>(A1L302C13 + A1L303C13)</f>
        <v>0.51</v>
      </c>
      <c r="AD11" s="16" t="s">
        <v>1918</v>
      </c>
      <c r="AE11" s="17">
        <f>(A1L302C14 + A1L303C14)</f>
        <v>2.25</v>
      </c>
      <c r="AF11" s="16" t="s">
        <v>1919</v>
      </c>
      <c r="AG11" s="17">
        <f>(A1L304C13 + A1L304C14)</f>
        <v>2.76</v>
      </c>
      <c r="AH11" s="16" t="s">
        <v>1920</v>
      </c>
      <c r="AI11" s="17">
        <f>IF(RUN_YEARS &gt; 1,(A1L304C3 + A1L304C6) / 2, 0 )</f>
        <v>2.0975000000000001</v>
      </c>
      <c r="AJ11" s="16" t="s">
        <v>1921</v>
      </c>
      <c r="AK11" s="17">
        <f>IF(RUN_YEARS &gt; 2,(A1L304C3 + A1L304C6 + A1L304C9) / 3, 0 )</f>
        <v>2.2286666666666668</v>
      </c>
      <c r="AL11" s="16" t="s">
        <v>1922</v>
      </c>
      <c r="AM11" s="17">
        <f>IF(RUN_YEARS &gt; 3,(A1L304C3 + A1L304C6 + A1L304C9 + A1L304C12) / 4, 0 )</f>
        <v>2.2512499999999998</v>
      </c>
      <c r="AN11" s="16" t="s">
        <v>1923</v>
      </c>
      <c r="AO11" s="17">
        <f>IF(RUN_YEARS &gt; 4,(A1L304C3 + A1L304C6 + A1L304C9 + A1L304C12 + A1L304C15) / 5, 0 )</f>
        <v>2.3529999999999998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50.113999999999997</v>
      </c>
      <c r="F12" s="16" t="s">
        <v>1924</v>
      </c>
      <c r="G12" s="15">
        <v>65.775999999999996</v>
      </c>
      <c r="H12" s="16" t="s">
        <v>1925</v>
      </c>
      <c r="I12" s="17">
        <f>(A1L305C1 + A1L305C2)</f>
        <v>115.88999999999999</v>
      </c>
      <c r="J12" s="16" t="s">
        <v>1924</v>
      </c>
      <c r="K12" s="15">
        <v>54.453000000000003</v>
      </c>
      <c r="L12" s="16" t="s">
        <v>1924</v>
      </c>
      <c r="M12" s="15">
        <v>70.655000000000001</v>
      </c>
      <c r="N12" s="16" t="s">
        <v>1926</v>
      </c>
      <c r="O12" s="17">
        <f>(A1L305C4 + A1L305C5)</f>
        <v>125.108</v>
      </c>
      <c r="P12" s="16" t="s">
        <v>1924</v>
      </c>
      <c r="Q12" s="15">
        <v>58.652000000000001</v>
      </c>
      <c r="R12" s="16" t="s">
        <v>1924</v>
      </c>
      <c r="S12" s="15">
        <v>69.552999999999997</v>
      </c>
      <c r="T12" s="16" t="s">
        <v>1927</v>
      </c>
      <c r="U12" s="17">
        <f>(A1L305C7 + A1L305C8)</f>
        <v>128.20499999999998</v>
      </c>
      <c r="V12" s="16" t="s">
        <v>1924</v>
      </c>
      <c r="W12" s="15">
        <v>64.021000000000001</v>
      </c>
      <c r="X12" s="16" t="s">
        <v>1924</v>
      </c>
      <c r="Y12" s="15">
        <v>72.661000000000001</v>
      </c>
      <c r="Z12" s="16" t="s">
        <v>1928</v>
      </c>
      <c r="AA12" s="17">
        <f>(A1L305C10 + A1L305C11)</f>
        <v>136.68200000000002</v>
      </c>
      <c r="AB12" s="16" t="s">
        <v>1924</v>
      </c>
      <c r="AC12" s="15">
        <v>69.369</v>
      </c>
      <c r="AD12" s="16" t="s">
        <v>1924</v>
      </c>
      <c r="AE12" s="15">
        <v>69.518000000000001</v>
      </c>
      <c r="AF12" s="16" t="s">
        <v>1929</v>
      </c>
      <c r="AG12" s="17">
        <f>(A1L305C13 + A1L305C14)</f>
        <v>138.887</v>
      </c>
      <c r="AH12" s="16" t="s">
        <v>1930</v>
      </c>
      <c r="AI12" s="17">
        <f>IF(RUN_YEARS &gt; 1,(A1L305C3 + A1L305C6) / 2, 0 )</f>
        <v>120.499</v>
      </c>
      <c r="AJ12" s="16" t="s">
        <v>1931</v>
      </c>
      <c r="AK12" s="17">
        <f>IF(RUN_YEARS &gt; 2,(A1L305C3 + A1L305C6 + A1L305C9) / 3, 0 )</f>
        <v>123.06766666666665</v>
      </c>
      <c r="AL12" s="16" t="s">
        <v>1932</v>
      </c>
      <c r="AM12" s="17">
        <f>IF(RUN_YEARS &gt; 3,(A1L305C3 + A1L305C6 + A1L305C9 + A1L305C12) / 4, 0 )</f>
        <v>126.47125</v>
      </c>
      <c r="AN12" s="16" t="s">
        <v>1933</v>
      </c>
      <c r="AO12" s="17">
        <f>IF(RUN_YEARS &gt; 4,(A1L305C3 + A1L305C6 + A1L305C9 + A1L305C12 + A1L305C15) / 5, 0 )</f>
        <v>128.95439999999999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17.765000000000001</v>
      </c>
      <c r="F13" s="16" t="s">
        <v>1934</v>
      </c>
      <c r="G13" s="15">
        <v>20.798999999999999</v>
      </c>
      <c r="H13" s="16" t="s">
        <v>1935</v>
      </c>
      <c r="I13" s="17">
        <f>(A1L306C1 + A1L306C2)</f>
        <v>38.564</v>
      </c>
      <c r="J13" s="16" t="s">
        <v>1934</v>
      </c>
      <c r="K13" s="15">
        <v>34.646000000000001</v>
      </c>
      <c r="L13" s="16" t="s">
        <v>1934</v>
      </c>
      <c r="M13" s="15">
        <v>39.402999999999999</v>
      </c>
      <c r="N13" s="16" t="s">
        <v>1936</v>
      </c>
      <c r="O13" s="17">
        <f>(A1L306C4 + A1L306C5)</f>
        <v>74.049000000000007</v>
      </c>
      <c r="P13" s="16" t="s">
        <v>1934</v>
      </c>
      <c r="Q13" s="15">
        <v>36.877000000000002</v>
      </c>
      <c r="R13" s="16" t="s">
        <v>1934</v>
      </c>
      <c r="S13" s="15">
        <v>46.241</v>
      </c>
      <c r="T13" s="16" t="s">
        <v>1937</v>
      </c>
      <c r="U13" s="17">
        <f>(A1L306C7 + A1L306C8)</f>
        <v>83.117999999999995</v>
      </c>
      <c r="V13" s="16" t="s">
        <v>1934</v>
      </c>
      <c r="W13" s="15">
        <v>32.709000000000003</v>
      </c>
      <c r="X13" s="16" t="s">
        <v>1934</v>
      </c>
      <c r="Y13" s="15">
        <v>33.271000000000001</v>
      </c>
      <c r="Z13" s="16" t="s">
        <v>1938</v>
      </c>
      <c r="AA13" s="17">
        <f>(A1L306C10 + A1L306C11)</f>
        <v>65.98</v>
      </c>
      <c r="AB13" s="16" t="s">
        <v>1934</v>
      </c>
      <c r="AC13" s="15">
        <v>9.17</v>
      </c>
      <c r="AD13" s="16" t="s">
        <v>1934</v>
      </c>
      <c r="AE13" s="15">
        <v>9.3230000000000004</v>
      </c>
      <c r="AF13" s="16" t="s">
        <v>1939</v>
      </c>
      <c r="AG13" s="17">
        <f>(A1L306C13 + A1L306C14)</f>
        <v>18.493000000000002</v>
      </c>
      <c r="AH13" s="16" t="s">
        <v>1940</v>
      </c>
      <c r="AI13" s="17">
        <f>IF(RUN_YEARS &gt; 1,(A1L306C3 + A1L306C6) / 2, 0 )</f>
        <v>56.3065</v>
      </c>
      <c r="AJ13" s="16" t="s">
        <v>1941</v>
      </c>
      <c r="AK13" s="17">
        <f>IF(RUN_YEARS &gt; 2,(A1L306C3 + A1L306C6 + A1L306C9) / 3, 0 )</f>
        <v>65.24366666666667</v>
      </c>
      <c r="AL13" s="16" t="s">
        <v>1942</v>
      </c>
      <c r="AM13" s="17">
        <f>IF(RUN_YEARS &gt; 3,(A1L306C3 + A1L306C6 + A1L306C9 + A1L306C12) / 4, 0 )</f>
        <v>65.427750000000003</v>
      </c>
      <c r="AN13" s="16" t="s">
        <v>1943</v>
      </c>
      <c r="AO13" s="17">
        <f>IF(RUN_YEARS &gt; 4,(A1L306C3 + A1L306C6 + A1L306C9 + A1L306C12 + A1L306C15) / 5, 0 )</f>
        <v>56.040800000000004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0.497</v>
      </c>
      <c r="F14" s="16" t="s">
        <v>1944</v>
      </c>
      <c r="G14" s="15">
        <v>0.59499999999999997</v>
      </c>
      <c r="H14" s="16" t="s">
        <v>1945</v>
      </c>
      <c r="I14" s="17">
        <f>(A1L307C1 + A1L307C2)</f>
        <v>1.0920000000000001</v>
      </c>
      <c r="J14" s="16" t="s">
        <v>1944</v>
      </c>
      <c r="K14" s="15">
        <v>0.46200000000000002</v>
      </c>
      <c r="L14" s="16" t="s">
        <v>1944</v>
      </c>
      <c r="M14" s="15">
        <v>0.51200000000000001</v>
      </c>
      <c r="N14" s="16" t="s">
        <v>1946</v>
      </c>
      <c r="O14" s="17">
        <f>(A1L307C4 + A1L307C5)</f>
        <v>0.97399999999999998</v>
      </c>
      <c r="P14" s="16" t="s">
        <v>1944</v>
      </c>
      <c r="Q14" s="15">
        <v>0.42699999999999999</v>
      </c>
      <c r="R14" s="16" t="s">
        <v>1944</v>
      </c>
      <c r="S14" s="15">
        <v>0.45700000000000002</v>
      </c>
      <c r="T14" s="16" t="s">
        <v>1947</v>
      </c>
      <c r="U14" s="17">
        <f>(A1L307C7 + A1L307C8)</f>
        <v>0.88400000000000001</v>
      </c>
      <c r="V14" s="16" t="s">
        <v>1944</v>
      </c>
      <c r="W14" s="15">
        <v>0.495</v>
      </c>
      <c r="X14" s="16" t="s">
        <v>1944</v>
      </c>
      <c r="Y14" s="15">
        <v>0.66400000000000003</v>
      </c>
      <c r="Z14" s="16" t="s">
        <v>1948</v>
      </c>
      <c r="AA14" s="17">
        <f>(A1L307C10 + A1L307C11)</f>
        <v>1.159</v>
      </c>
      <c r="AB14" s="16" t="s">
        <v>1944</v>
      </c>
      <c r="AC14" s="15">
        <v>0.379</v>
      </c>
      <c r="AD14" s="16" t="s">
        <v>1944</v>
      </c>
      <c r="AE14" s="15">
        <v>0.47199999999999998</v>
      </c>
      <c r="AF14" s="16" t="s">
        <v>1949</v>
      </c>
      <c r="AG14" s="17">
        <f>(A1L307C13 + A1L307C14)</f>
        <v>0.85099999999999998</v>
      </c>
      <c r="AH14" s="16" t="s">
        <v>1950</v>
      </c>
      <c r="AI14" s="17">
        <f>IF(RUN_YEARS &gt; 1,(A1L307C3 + A1L307C6) / 2, 0 )</f>
        <v>1.0329999999999999</v>
      </c>
      <c r="AJ14" s="16" t="s">
        <v>1951</v>
      </c>
      <c r="AK14" s="17">
        <f>IF(RUN_YEARS &gt; 2,(A1L307C3 + A1L307C6 + A1L307C9) / 3, 0 )</f>
        <v>0.98333333333333328</v>
      </c>
      <c r="AL14" s="16" t="s">
        <v>1952</v>
      </c>
      <c r="AM14" s="17">
        <f>IF(RUN_YEARS &gt; 3,(A1L307C3 + A1L307C6 + A1L307C9 + A1L307C12) / 4, 0 )</f>
        <v>1.02725</v>
      </c>
      <c r="AN14" s="16" t="s">
        <v>1953</v>
      </c>
      <c r="AO14" s="17">
        <f>IF(RUN_YEARS &gt; 4,(A1L307C3 + A1L307C6 + A1L307C9 + A1L307C12 + A1L307C15) / 5, 0 )</f>
        <v>0.99199999999999999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18.262</v>
      </c>
      <c r="F15" s="16" t="s">
        <v>1955</v>
      </c>
      <c r="G15" s="17">
        <f>(A1L306C2 + A1L307C2)</f>
        <v>21.393999999999998</v>
      </c>
      <c r="H15" s="16" t="s">
        <v>1956</v>
      </c>
      <c r="I15" s="17">
        <f>(A1L308C1 + A1L308C2)</f>
        <v>39.655999999999999</v>
      </c>
      <c r="J15" s="16" t="s">
        <v>1957</v>
      </c>
      <c r="K15" s="17">
        <f>(A1L306C4 + A1L307C4)</f>
        <v>35.108000000000004</v>
      </c>
      <c r="L15" s="16" t="s">
        <v>1958</v>
      </c>
      <c r="M15" s="17">
        <f>(A1L306C5 + A1L307C5)</f>
        <v>39.914999999999999</v>
      </c>
      <c r="N15" s="16" t="s">
        <v>1959</v>
      </c>
      <c r="O15" s="17">
        <f>(A1L308C4 + A1L308C5)</f>
        <v>75.022999999999996</v>
      </c>
      <c r="P15" s="16" t="s">
        <v>1960</v>
      </c>
      <c r="Q15" s="17">
        <f>(A1L306C7 + A1L307C7)</f>
        <v>37.304000000000002</v>
      </c>
      <c r="R15" s="16" t="s">
        <v>1961</v>
      </c>
      <c r="S15" s="17">
        <f>(A1L306C8 + A1L307C8)</f>
        <v>46.698</v>
      </c>
      <c r="T15" s="16" t="s">
        <v>1962</v>
      </c>
      <c r="U15" s="17">
        <f>(A1L308C7 + A1L308C8)</f>
        <v>84.00200000000001</v>
      </c>
      <c r="V15" s="16" t="s">
        <v>1963</v>
      </c>
      <c r="W15" s="17">
        <f>(A1L306C10 + A1L307C10)</f>
        <v>33.204000000000001</v>
      </c>
      <c r="X15" s="16" t="s">
        <v>1964</v>
      </c>
      <c r="Y15" s="17">
        <f>(A1L306C11 + A1L307C11)</f>
        <v>33.935000000000002</v>
      </c>
      <c r="Z15" s="16" t="s">
        <v>1965</v>
      </c>
      <c r="AA15" s="17">
        <f>(A1L308C10 + A1L308C11)</f>
        <v>67.13900000000001</v>
      </c>
      <c r="AB15" s="16" t="s">
        <v>1966</v>
      </c>
      <c r="AC15" s="17">
        <f>(A1L306C13 + A1L307C13)</f>
        <v>9.5489999999999995</v>
      </c>
      <c r="AD15" s="16" t="s">
        <v>1967</v>
      </c>
      <c r="AE15" s="17">
        <f>(A1L306C14 + A1L307C14)</f>
        <v>9.7949999999999999</v>
      </c>
      <c r="AF15" s="16" t="s">
        <v>1968</v>
      </c>
      <c r="AG15" s="17">
        <f>(A1L308C13 + A1L308C14)</f>
        <v>19.344000000000001</v>
      </c>
      <c r="AH15" s="16" t="s">
        <v>1969</v>
      </c>
      <c r="AI15" s="17">
        <f>IF(RUN_YEARS &gt; 1,(A1L308C3 + A1L308C6) / 2, 0 )</f>
        <v>57.339500000000001</v>
      </c>
      <c r="AJ15" s="16" t="s">
        <v>1970</v>
      </c>
      <c r="AK15" s="17">
        <f>IF(RUN_YEARS &gt; 2,(A1L308C3 + A1L308C6 + A1L308C9) / 3, 0 )</f>
        <v>66.227000000000004</v>
      </c>
      <c r="AL15" s="16" t="s">
        <v>1971</v>
      </c>
      <c r="AM15" s="17">
        <f>IF(RUN_YEARS &gt; 3,(A1L308C3 + A1L308C6 + A1L308C9 + A1L308C12) / 4, 0 )</f>
        <v>66.455000000000013</v>
      </c>
      <c r="AN15" s="16" t="s">
        <v>1972</v>
      </c>
      <c r="AO15" s="17">
        <f>IF(RUN_YEARS &gt; 4,(A1L308C3 + A1L308C6 + A1L308C9 + A1L308C12 + A1L308C15) / 5, 0 )</f>
        <v>57.032800000000009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16.776</v>
      </c>
      <c r="F16" s="16" t="s">
        <v>1973</v>
      </c>
      <c r="G16" s="15">
        <v>20.251000000000001</v>
      </c>
      <c r="H16" s="16" t="s">
        <v>1974</v>
      </c>
      <c r="I16" s="17">
        <f>(A1L309C1 + A1L309C2)</f>
        <v>37.027000000000001</v>
      </c>
      <c r="J16" s="16" t="s">
        <v>1973</v>
      </c>
      <c r="K16" s="15">
        <v>13.891</v>
      </c>
      <c r="L16" s="16" t="s">
        <v>1973</v>
      </c>
      <c r="M16" s="15">
        <v>19.454999999999998</v>
      </c>
      <c r="N16" s="16" t="s">
        <v>1975</v>
      </c>
      <c r="O16" s="17">
        <f>(A1L309C4 + A1L309C5)</f>
        <v>33.345999999999997</v>
      </c>
      <c r="P16" s="16" t="s">
        <v>1973</v>
      </c>
      <c r="Q16" s="15">
        <v>16.829000000000001</v>
      </c>
      <c r="R16" s="16" t="s">
        <v>1973</v>
      </c>
      <c r="S16" s="15">
        <v>22.712</v>
      </c>
      <c r="T16" s="16" t="s">
        <v>1976</v>
      </c>
      <c r="U16" s="17">
        <f>(A1L309C7 + A1L309C8)</f>
        <v>39.540999999999997</v>
      </c>
      <c r="V16" s="16" t="s">
        <v>1973</v>
      </c>
      <c r="W16" s="15">
        <v>30.922999999999998</v>
      </c>
      <c r="X16" s="16" t="s">
        <v>1973</v>
      </c>
      <c r="Y16" s="15">
        <v>37.57</v>
      </c>
      <c r="Z16" s="16" t="s">
        <v>1977</v>
      </c>
      <c r="AA16" s="17">
        <f>(A1L309C10 + A1L309C11)</f>
        <v>68.492999999999995</v>
      </c>
      <c r="AB16" s="16" t="s">
        <v>1973</v>
      </c>
      <c r="AC16" s="15">
        <v>25.867999999999999</v>
      </c>
      <c r="AD16" s="16" t="s">
        <v>1973</v>
      </c>
      <c r="AE16" s="15">
        <v>31.038</v>
      </c>
      <c r="AF16" s="16" t="s">
        <v>1978</v>
      </c>
      <c r="AG16" s="17">
        <f>(A1L309C13 + A1L309C14)</f>
        <v>56.905999999999999</v>
      </c>
      <c r="AH16" s="16" t="s">
        <v>1979</v>
      </c>
      <c r="AI16" s="17">
        <f>IF(RUN_YEARS &gt; 1,(A1L309C3 + A1L309C6) / 2, 0 )</f>
        <v>35.186499999999995</v>
      </c>
      <c r="AJ16" s="16" t="s">
        <v>1980</v>
      </c>
      <c r="AK16" s="17">
        <f>IF(RUN_YEARS &gt; 2,(A1L309C3 + A1L309C6 + A1L309C9) / 3, 0 )</f>
        <v>36.637999999999998</v>
      </c>
      <c r="AL16" s="16" t="s">
        <v>1981</v>
      </c>
      <c r="AM16" s="17">
        <f>IF(RUN_YEARS &gt; 3,(A1L309C3 + A1L309C6 + A1L309C9 + A1L309C12) / 4, 0 )</f>
        <v>44.601749999999996</v>
      </c>
      <c r="AN16" s="16" t="s">
        <v>1982</v>
      </c>
      <c r="AO16" s="17">
        <f>IF(RUN_YEARS &gt; 4,(A1L309C3 + A1L309C6 + A1L309C9 + A1L309C12 + A1L309C15) / 5, 0 )</f>
        <v>47.062599999999996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4.2640000000000002</v>
      </c>
      <c r="F17" s="16" t="s">
        <v>1983</v>
      </c>
      <c r="G17" s="15">
        <v>0.80400000000000005</v>
      </c>
      <c r="H17" s="16" t="s">
        <v>1984</v>
      </c>
      <c r="I17" s="17">
        <f>(A1L310C1 + A1L310C2)</f>
        <v>5.0680000000000005</v>
      </c>
      <c r="J17" s="16" t="s">
        <v>1983</v>
      </c>
      <c r="K17" s="15">
        <v>3.8109999999999999</v>
      </c>
      <c r="L17" s="16" t="s">
        <v>1983</v>
      </c>
      <c r="M17" s="15">
        <v>0.86</v>
      </c>
      <c r="N17" s="16" t="s">
        <v>1985</v>
      </c>
      <c r="O17" s="17">
        <f>(A1L310C4 + A1L310C5)</f>
        <v>4.6710000000000003</v>
      </c>
      <c r="P17" s="16" t="s">
        <v>1983</v>
      </c>
      <c r="Q17" s="15">
        <v>4.8600000000000003</v>
      </c>
      <c r="R17" s="16" t="s">
        <v>1983</v>
      </c>
      <c r="S17" s="15">
        <v>0.86599999999999999</v>
      </c>
      <c r="T17" s="16" t="s">
        <v>1986</v>
      </c>
      <c r="U17" s="17">
        <f>(A1L310C7 + A1L310C8)</f>
        <v>5.726</v>
      </c>
      <c r="V17" s="16" t="s">
        <v>1983</v>
      </c>
      <c r="W17" s="15">
        <v>6.2069999999999999</v>
      </c>
      <c r="X17" s="16" t="s">
        <v>1983</v>
      </c>
      <c r="Y17" s="15">
        <v>1.0920000000000001</v>
      </c>
      <c r="Z17" s="16" t="s">
        <v>1987</v>
      </c>
      <c r="AA17" s="17">
        <f>(A1L310C10 + A1L310C11)</f>
        <v>7.2989999999999995</v>
      </c>
      <c r="AB17" s="16" t="s">
        <v>1983</v>
      </c>
      <c r="AC17" s="15">
        <v>6.1870000000000003</v>
      </c>
      <c r="AD17" s="16" t="s">
        <v>1983</v>
      </c>
      <c r="AE17" s="15">
        <v>1.4239999999999999</v>
      </c>
      <c r="AF17" s="16" t="s">
        <v>1988</v>
      </c>
      <c r="AG17" s="17">
        <f>(A1L310C13 + A1L310C14)</f>
        <v>7.6110000000000007</v>
      </c>
      <c r="AH17" s="16" t="s">
        <v>1989</v>
      </c>
      <c r="AI17" s="17">
        <f>IF(RUN_YEARS &gt; 1,(A1L310C3 + A1L310C6) / 2, 0 )</f>
        <v>4.8695000000000004</v>
      </c>
      <c r="AJ17" s="16" t="s">
        <v>1990</v>
      </c>
      <c r="AK17" s="17">
        <f>IF(RUN_YEARS &gt; 2,(A1L310C3 + A1L310C6 + A1L310C9) / 3, 0 )</f>
        <v>5.1550000000000002</v>
      </c>
      <c r="AL17" s="16" t="s">
        <v>1991</v>
      </c>
      <c r="AM17" s="17">
        <f>IF(RUN_YEARS &gt; 3,(A1L310C3 + A1L310C6 + A1L310C9 + A1L310C12) / 4, 0 )</f>
        <v>5.6909999999999998</v>
      </c>
      <c r="AN17" s="16" t="s">
        <v>1992</v>
      </c>
      <c r="AO17" s="17">
        <f>IF(RUN_YEARS &gt; 4,(A1L310C3 + A1L310C6 + A1L310C9 + A1L310C12 + A1L310C15) / 5, 0 )</f>
        <v>6.0750000000000002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17.32</v>
      </c>
      <c r="F18" s="16" t="s">
        <v>1993</v>
      </c>
      <c r="G18" s="15">
        <v>28.815000000000001</v>
      </c>
      <c r="H18" s="16" t="s">
        <v>1994</v>
      </c>
      <c r="I18" s="17">
        <f>(A1L311C1 + A1L311C2)</f>
        <v>46.135000000000005</v>
      </c>
      <c r="J18" s="16" t="s">
        <v>1993</v>
      </c>
      <c r="K18" s="15">
        <v>22.122</v>
      </c>
      <c r="L18" s="16" t="s">
        <v>1993</v>
      </c>
      <c r="M18" s="15">
        <v>32.628999999999998</v>
      </c>
      <c r="N18" s="16" t="s">
        <v>1995</v>
      </c>
      <c r="O18" s="17">
        <f>(A1L311C4 + A1L311C5)</f>
        <v>54.750999999999998</v>
      </c>
      <c r="P18" s="16" t="s">
        <v>1993</v>
      </c>
      <c r="Q18" s="15">
        <v>27.972000000000001</v>
      </c>
      <c r="R18" s="16" t="s">
        <v>1993</v>
      </c>
      <c r="S18" s="15">
        <v>39.098999999999997</v>
      </c>
      <c r="T18" s="16" t="s">
        <v>1996</v>
      </c>
      <c r="U18" s="17">
        <f>(A1L311C7 + A1L311C8)</f>
        <v>67.070999999999998</v>
      </c>
      <c r="V18" s="16" t="s">
        <v>1993</v>
      </c>
      <c r="W18" s="15">
        <v>31.623000000000001</v>
      </c>
      <c r="X18" s="16" t="s">
        <v>1993</v>
      </c>
      <c r="Y18" s="15">
        <v>51.19</v>
      </c>
      <c r="Z18" s="16" t="s">
        <v>1997</v>
      </c>
      <c r="AA18" s="17">
        <f>(A1L311C10 + A1L311C11)</f>
        <v>82.813000000000002</v>
      </c>
      <c r="AB18" s="16" t="s">
        <v>1993</v>
      </c>
      <c r="AC18" s="15">
        <v>34.066000000000003</v>
      </c>
      <c r="AD18" s="16" t="s">
        <v>1993</v>
      </c>
      <c r="AE18" s="15">
        <v>55.338000000000001</v>
      </c>
      <c r="AF18" s="16" t="s">
        <v>1998</v>
      </c>
      <c r="AG18" s="17">
        <f>(A1L311C13 + A1L311C14)</f>
        <v>89.403999999999996</v>
      </c>
      <c r="AH18" s="16" t="s">
        <v>1999</v>
      </c>
      <c r="AI18" s="17">
        <f>IF(RUN_YEARS &gt; 1,(A1L311C3 + A1L311C6) / 2, 0 )</f>
        <v>50.442999999999998</v>
      </c>
      <c r="AJ18" s="16" t="s">
        <v>2000</v>
      </c>
      <c r="AK18" s="17">
        <f>IF(RUN_YEARS &gt; 2,(A1L311C3 + A1L311C6 + A1L311C9) / 3, 0 )</f>
        <v>55.985666666666667</v>
      </c>
      <c r="AL18" s="16" t="s">
        <v>2001</v>
      </c>
      <c r="AM18" s="17">
        <f>IF(RUN_YEARS &gt; 3,(A1L311C3 + A1L311C6 + A1L311C9 + A1L311C12) / 4, 0 )</f>
        <v>62.692499999999995</v>
      </c>
      <c r="AN18" s="16" t="s">
        <v>2002</v>
      </c>
      <c r="AO18" s="17">
        <f>IF(RUN_YEARS &gt; 4,(A1L311C3 + A1L311C6 + A1L311C9 + A1L311C12 + A1L311C15) / 5, 0 )</f>
        <v>68.03479999999999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21.584</v>
      </c>
      <c r="F19" s="16" t="s">
        <v>2004</v>
      </c>
      <c r="G19" s="17">
        <f>(A1L310C2 + A1L311C2)</f>
        <v>29.619</v>
      </c>
      <c r="H19" s="16" t="s">
        <v>2005</v>
      </c>
      <c r="I19" s="17">
        <f>(A1L312C1 + A1L312C2)</f>
        <v>51.203000000000003</v>
      </c>
      <c r="J19" s="16" t="s">
        <v>2006</v>
      </c>
      <c r="K19" s="17">
        <f>(A1L310C4 + A1L311C4)</f>
        <v>25.933</v>
      </c>
      <c r="L19" s="16" t="s">
        <v>2007</v>
      </c>
      <c r="M19" s="17">
        <f>(A1L310C5 + A1L311C5)</f>
        <v>33.488999999999997</v>
      </c>
      <c r="N19" s="16" t="s">
        <v>2008</v>
      </c>
      <c r="O19" s="17">
        <f>(A1L312C4 + A1L312C5)</f>
        <v>59.421999999999997</v>
      </c>
      <c r="P19" s="16" t="s">
        <v>2009</v>
      </c>
      <c r="Q19" s="17">
        <f>(A1L310C7 + A1L311C7)</f>
        <v>32.832000000000001</v>
      </c>
      <c r="R19" s="16" t="s">
        <v>2010</v>
      </c>
      <c r="S19" s="17">
        <f>(A1L310C8 + A1L311C8)</f>
        <v>39.964999999999996</v>
      </c>
      <c r="T19" s="16" t="s">
        <v>2011</v>
      </c>
      <c r="U19" s="17">
        <f>(A1L312C7 + A1L312C8)</f>
        <v>72.796999999999997</v>
      </c>
      <c r="V19" s="16" t="s">
        <v>2012</v>
      </c>
      <c r="W19" s="17">
        <f>(A1L310C10 + A1L311C10)</f>
        <v>37.83</v>
      </c>
      <c r="X19" s="16" t="s">
        <v>2013</v>
      </c>
      <c r="Y19" s="17">
        <f>(A1L310C11 + A1L311C11)</f>
        <v>52.281999999999996</v>
      </c>
      <c r="Z19" s="16" t="s">
        <v>2014</v>
      </c>
      <c r="AA19" s="17">
        <f>(A1L312C10 + A1L312C11)</f>
        <v>90.111999999999995</v>
      </c>
      <c r="AB19" s="16" t="s">
        <v>2015</v>
      </c>
      <c r="AC19" s="17">
        <f>(A1L310C13 + A1L311C13)</f>
        <v>40.253</v>
      </c>
      <c r="AD19" s="16" t="s">
        <v>2016</v>
      </c>
      <c r="AE19" s="17">
        <f>(A1L310C14 + A1L311C14)</f>
        <v>56.762</v>
      </c>
      <c r="AF19" s="16" t="s">
        <v>2017</v>
      </c>
      <c r="AG19" s="17">
        <f>(A1L312C13 + A1L312C14)</f>
        <v>97.015000000000001</v>
      </c>
      <c r="AH19" s="16" t="s">
        <v>2018</v>
      </c>
      <c r="AI19" s="17">
        <f>IF(RUN_YEARS &gt; 1,(A1L312C3 + A1L312C6) / 2, 0 )</f>
        <v>55.3125</v>
      </c>
      <c r="AJ19" s="16" t="s">
        <v>2019</v>
      </c>
      <c r="AK19" s="17">
        <f>IF(RUN_YEARS &gt; 2,(A1L312C3 + A1L312C6 + A1L312C9) / 3, 0 )</f>
        <v>61.140666666666668</v>
      </c>
      <c r="AL19" s="16" t="s">
        <v>2020</v>
      </c>
      <c r="AM19" s="17">
        <f>IF(RUN_YEARS &gt; 3,(A1L312C3 + A1L312C6 + A1L312C9 + A1L312C12) / 4, 0 )</f>
        <v>68.383499999999998</v>
      </c>
      <c r="AN19" s="16" t="s">
        <v>2021</v>
      </c>
      <c r="AO19" s="17">
        <f>IF(RUN_YEARS &gt; 4,(A1L312C3 + A1L312C6 + A1L312C9 + A1L312C12 + A1L312C15) / 5, 0 )</f>
        <v>74.109799999999993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37.366</v>
      </c>
      <c r="F20" s="16" t="s">
        <v>2022</v>
      </c>
      <c r="G20" s="15">
        <v>49.17</v>
      </c>
      <c r="H20" s="16" t="s">
        <v>2023</v>
      </c>
      <c r="I20" s="17">
        <f>(A1L313C1 + A1L313C2)</f>
        <v>86.536000000000001</v>
      </c>
      <c r="J20" s="16" t="s">
        <v>2022</v>
      </c>
      <c r="K20" s="15">
        <v>36.173000000000002</v>
      </c>
      <c r="L20" s="16" t="s">
        <v>2022</v>
      </c>
      <c r="M20" s="15">
        <v>46.406999999999996</v>
      </c>
      <c r="N20" s="16" t="s">
        <v>2024</v>
      </c>
      <c r="O20" s="17">
        <f>(A1L313C4 + A1L313C5)</f>
        <v>82.58</v>
      </c>
      <c r="P20" s="16" t="s">
        <v>2022</v>
      </c>
      <c r="Q20" s="15">
        <v>41.317999999999998</v>
      </c>
      <c r="R20" s="16" t="s">
        <v>2022</v>
      </c>
      <c r="S20" s="15">
        <v>51.222000000000001</v>
      </c>
      <c r="T20" s="16" t="s">
        <v>2025</v>
      </c>
      <c r="U20" s="17">
        <f>(A1L313C7 + A1L313C8)</f>
        <v>92.539999999999992</v>
      </c>
      <c r="V20" s="16" t="s">
        <v>2022</v>
      </c>
      <c r="W20" s="15">
        <v>50.006999999999998</v>
      </c>
      <c r="X20" s="16" t="s">
        <v>2022</v>
      </c>
      <c r="Y20" s="15">
        <v>59.24</v>
      </c>
      <c r="Z20" s="16" t="s">
        <v>2026</v>
      </c>
      <c r="AA20" s="17">
        <f>(A1L313C10 + A1L313C11)</f>
        <v>109.247</v>
      </c>
      <c r="AB20" s="16" t="s">
        <v>2022</v>
      </c>
      <c r="AC20" s="15">
        <v>50.107999999999997</v>
      </c>
      <c r="AD20" s="16" t="s">
        <v>2022</v>
      </c>
      <c r="AE20" s="15">
        <v>58.249000000000002</v>
      </c>
      <c r="AF20" s="16" t="s">
        <v>2027</v>
      </c>
      <c r="AG20" s="17">
        <f>(A1L313C13 + A1L313C14)</f>
        <v>108.357</v>
      </c>
      <c r="AH20" s="16" t="s">
        <v>2028</v>
      </c>
      <c r="AI20" s="17">
        <f>IF(RUN_YEARS &gt; 1,(A1L313C3 + A1L313C6) / 2, 0 )</f>
        <v>84.557999999999993</v>
      </c>
      <c r="AJ20" s="16" t="s">
        <v>2029</v>
      </c>
      <c r="AK20" s="17">
        <f>IF(RUN_YEARS &gt; 2,(A1L313C3 + A1L313C6 + A1L313C9) / 3, 0 )</f>
        <v>87.21866666666665</v>
      </c>
      <c r="AL20" s="16" t="s">
        <v>2030</v>
      </c>
      <c r="AM20" s="17">
        <f>IF(RUN_YEARS &gt; 3,(A1L313C3 + A1L313C6 + A1L313C9 + A1L313C12) / 4, 0 )</f>
        <v>92.725749999999991</v>
      </c>
      <c r="AN20" s="16" t="s">
        <v>2031</v>
      </c>
      <c r="AO20" s="17">
        <f>IF(RUN_YEARS &gt; 4,(A1L313C3 + A1L313C6 + A1L313C9 + A1L313C12 + A1L313C15) / 5, 0 )</f>
        <v>95.852000000000004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506.74</v>
      </c>
      <c r="F21" s="16" t="s">
        <v>2032</v>
      </c>
      <c r="G21" s="15">
        <v>507.12700000000001</v>
      </c>
      <c r="H21" s="16" t="s">
        <v>2033</v>
      </c>
      <c r="I21" s="17">
        <f>(A1L314C1 + A1L314C2)</f>
        <v>1013.867</v>
      </c>
      <c r="J21" s="16" t="s">
        <v>2032</v>
      </c>
      <c r="K21" s="15">
        <v>390.31599999999997</v>
      </c>
      <c r="L21" s="16" t="s">
        <v>2032</v>
      </c>
      <c r="M21" s="15">
        <v>406.33</v>
      </c>
      <c r="N21" s="16" t="s">
        <v>2034</v>
      </c>
      <c r="O21" s="17">
        <f>(A1L314C4 + A1L314C5)</f>
        <v>796.64599999999996</v>
      </c>
      <c r="P21" s="16" t="s">
        <v>2032</v>
      </c>
      <c r="Q21" s="15">
        <v>427.935</v>
      </c>
      <c r="R21" s="16" t="s">
        <v>2032</v>
      </c>
      <c r="S21" s="15">
        <v>446.09699999999998</v>
      </c>
      <c r="T21" s="16" t="s">
        <v>2035</v>
      </c>
      <c r="U21" s="17">
        <f>(A1L314C7 + A1L314C8)</f>
        <v>874.03199999999993</v>
      </c>
      <c r="V21" s="16" t="s">
        <v>2032</v>
      </c>
      <c r="W21" s="15">
        <v>541.74300000000005</v>
      </c>
      <c r="X21" s="16" t="s">
        <v>2032</v>
      </c>
      <c r="Y21" s="15">
        <v>576.46100000000001</v>
      </c>
      <c r="Z21" s="16" t="s">
        <v>2036</v>
      </c>
      <c r="AA21" s="17">
        <f>(A1L314C10 + A1L314C11)</f>
        <v>1118.2040000000002</v>
      </c>
      <c r="AB21" s="16" t="s">
        <v>2032</v>
      </c>
      <c r="AC21" s="15">
        <v>553.30399999999997</v>
      </c>
      <c r="AD21" s="16" t="s">
        <v>2032</v>
      </c>
      <c r="AE21" s="15">
        <v>596.81399999999996</v>
      </c>
      <c r="AF21" s="16" t="s">
        <v>2037</v>
      </c>
      <c r="AG21" s="17">
        <f>(A1L314C13 + A1L314C14)</f>
        <v>1150.1179999999999</v>
      </c>
      <c r="AH21" s="16" t="s">
        <v>2038</v>
      </c>
      <c r="AI21" s="17">
        <f>IF(RUN_YEARS &gt; 1,(A1L314C3 + A1L314C6) / 2, 0 )</f>
        <v>905.25649999999996</v>
      </c>
      <c r="AJ21" s="16" t="s">
        <v>2039</v>
      </c>
      <c r="AK21" s="17">
        <f>IF(RUN_YEARS &gt; 2,(A1L314C3 + A1L314C6 + A1L314C9) / 3, 0 )</f>
        <v>894.84833333333336</v>
      </c>
      <c r="AL21" s="16" t="s">
        <v>2040</v>
      </c>
      <c r="AM21" s="17">
        <f>IF(RUN_YEARS &gt; 3,(A1L314C3 + A1L314C6 + A1L314C9 + A1L314C12) / 4, 0 )</f>
        <v>950.68725000000006</v>
      </c>
      <c r="AN21" s="16" t="s">
        <v>2041</v>
      </c>
      <c r="AO21" s="17">
        <f>IF(RUN_YEARS &gt; 4,(A1L314C3 + A1L314C6 + A1L314C9 + A1L314C12 + A1L314C15) / 5, 0 )</f>
        <v>990.57339999999999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6.2E-2</v>
      </c>
      <c r="F22" s="16" t="s">
        <v>2042</v>
      </c>
      <c r="G22" s="15">
        <v>1.0999999999999999E-2</v>
      </c>
      <c r="H22" s="16" t="s">
        <v>2043</v>
      </c>
      <c r="I22" s="17">
        <f>(A1L315C1 + A1L315C2)</f>
        <v>7.2999999999999995E-2</v>
      </c>
      <c r="J22" s="16" t="s">
        <v>2042</v>
      </c>
      <c r="K22" s="15">
        <v>6.7000000000000004E-2</v>
      </c>
      <c r="L22" s="16" t="s">
        <v>2042</v>
      </c>
      <c r="M22" s="15">
        <v>6.0000000000000001E-3</v>
      </c>
      <c r="N22" s="16" t="s">
        <v>2044</v>
      </c>
      <c r="O22" s="17">
        <f>(A1L315C4 + A1L315C5)</f>
        <v>7.3000000000000009E-2</v>
      </c>
      <c r="P22" s="16" t="s">
        <v>2042</v>
      </c>
      <c r="Q22" s="15">
        <v>0.107</v>
      </c>
      <c r="R22" s="16" t="s">
        <v>2042</v>
      </c>
      <c r="S22" s="15">
        <v>2.7E-2</v>
      </c>
      <c r="T22" s="16" t="s">
        <v>2045</v>
      </c>
      <c r="U22" s="17">
        <f>(A1L315C7 + A1L315C8)</f>
        <v>0.13400000000000001</v>
      </c>
      <c r="V22" s="16" t="s">
        <v>2042</v>
      </c>
      <c r="W22" s="15">
        <v>0.159</v>
      </c>
      <c r="X22" s="16" t="s">
        <v>2042</v>
      </c>
      <c r="Y22" s="15">
        <v>5.0999999999999997E-2</v>
      </c>
      <c r="Z22" s="16" t="s">
        <v>2046</v>
      </c>
      <c r="AA22" s="17">
        <f>(A1L315C10 + A1L315C11)</f>
        <v>0.21</v>
      </c>
      <c r="AB22" s="16" t="s">
        <v>2042</v>
      </c>
      <c r="AC22" s="15">
        <v>0.157</v>
      </c>
      <c r="AD22" s="16" t="s">
        <v>2042</v>
      </c>
      <c r="AE22" s="15">
        <v>5.8999999999999997E-2</v>
      </c>
      <c r="AF22" s="16" t="s">
        <v>2047</v>
      </c>
      <c r="AG22" s="17">
        <f>(A1L315C13 + A1L315C14)</f>
        <v>0.216</v>
      </c>
      <c r="AH22" s="16" t="s">
        <v>2048</v>
      </c>
      <c r="AI22" s="17">
        <f>IF(RUN_YEARS &gt; 1,(A1L315C3 + A1L315C6) / 2, 0 )</f>
        <v>7.3000000000000009E-2</v>
      </c>
      <c r="AJ22" s="16" t="s">
        <v>2049</v>
      </c>
      <c r="AK22" s="17">
        <f>IF(RUN_YEARS &gt; 2,(A1L315C3 + A1L315C6 + A1L315C9) / 3, 0 )</f>
        <v>9.3333333333333338E-2</v>
      </c>
      <c r="AL22" s="16" t="s">
        <v>2050</v>
      </c>
      <c r="AM22" s="17">
        <f>IF(RUN_YEARS &gt; 3,(A1L315C3 + A1L315C6 + A1L315C9 + A1L315C12) / 4, 0 )</f>
        <v>0.1225</v>
      </c>
      <c r="AN22" s="16" t="s">
        <v>2051</v>
      </c>
      <c r="AO22" s="17">
        <f>IF(RUN_YEARS &gt; 4,(A1L315C3 + A1L315C6 + A1L315C9 + A1L315C12 + A1L315C15) / 5, 0 )</f>
        <v>0.14119999999999999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1.2E-2</v>
      </c>
      <c r="F23" s="16" t="s">
        <v>2052</v>
      </c>
      <c r="G23" s="15">
        <v>0.23499999999999999</v>
      </c>
      <c r="H23" s="16" t="s">
        <v>2053</v>
      </c>
      <c r="I23" s="17">
        <f>(A1L316C1 + A1L316C2)</f>
        <v>0.247</v>
      </c>
      <c r="J23" s="16" t="s">
        <v>2052</v>
      </c>
      <c r="K23" s="15">
        <v>0.20699999999999999</v>
      </c>
      <c r="L23" s="16" t="s">
        <v>2052</v>
      </c>
      <c r="M23" s="15">
        <v>0.23699999999999999</v>
      </c>
      <c r="N23" s="16" t="s">
        <v>2054</v>
      </c>
      <c r="O23" s="17">
        <f>(A1L316C4 + A1L316C5)</f>
        <v>0.44399999999999995</v>
      </c>
      <c r="P23" s="16" t="s">
        <v>2052</v>
      </c>
      <c r="Q23" s="15">
        <v>0.375</v>
      </c>
      <c r="R23" s="16" t="s">
        <v>2052</v>
      </c>
      <c r="S23" s="15">
        <v>0.247</v>
      </c>
      <c r="T23" s="16" t="s">
        <v>2055</v>
      </c>
      <c r="U23" s="17">
        <f>(A1L316C7 + A1L316C8)</f>
        <v>0.622</v>
      </c>
      <c r="V23" s="16" t="s">
        <v>2052</v>
      </c>
      <c r="W23" s="15">
        <v>0.39400000000000002</v>
      </c>
      <c r="X23" s="16" t="s">
        <v>2052</v>
      </c>
      <c r="Y23" s="15">
        <v>0.36799999999999999</v>
      </c>
      <c r="Z23" s="16" t="s">
        <v>2056</v>
      </c>
      <c r="AA23" s="17">
        <f>(A1L316C10 + A1L316C11)</f>
        <v>0.76200000000000001</v>
      </c>
      <c r="AB23" s="16" t="s">
        <v>2052</v>
      </c>
      <c r="AC23" s="15">
        <v>0.33900000000000002</v>
      </c>
      <c r="AD23" s="16" t="s">
        <v>2052</v>
      </c>
      <c r="AE23" s="15">
        <v>0.43</v>
      </c>
      <c r="AF23" s="16" t="s">
        <v>2057</v>
      </c>
      <c r="AG23" s="17">
        <f>(A1L316C13 + A1L316C14)</f>
        <v>0.76900000000000002</v>
      </c>
      <c r="AH23" s="16" t="s">
        <v>2058</v>
      </c>
      <c r="AI23" s="17">
        <f>IF(RUN_YEARS &gt; 1,(A1L316C3 + A1L316C6) / 2, 0 )</f>
        <v>0.34549999999999997</v>
      </c>
      <c r="AJ23" s="16" t="s">
        <v>2059</v>
      </c>
      <c r="AK23" s="17">
        <f>IF(RUN_YEARS &gt; 2,(A1L316C3 + A1L316C6 + A1L316C9) / 3, 0 )</f>
        <v>0.43766666666666665</v>
      </c>
      <c r="AL23" s="16" t="s">
        <v>2060</v>
      </c>
      <c r="AM23" s="17">
        <f>IF(RUN_YEARS &gt; 3,(A1L316C3 + A1L316C6 + A1L316C9 + A1L316C12) / 4, 0 )</f>
        <v>0.51875000000000004</v>
      </c>
      <c r="AN23" s="16" t="s">
        <v>2061</v>
      </c>
      <c r="AO23" s="17">
        <f>IF(RUN_YEARS &gt; 4,(A1L316C3 + A1L316C6 + A1L316C9 + A1L316C12 + A1L316C15) / 5, 0 )</f>
        <v>0.56880000000000008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234.21600000000001</v>
      </c>
      <c r="F24" s="16" t="s">
        <v>2062</v>
      </c>
      <c r="G24" s="15">
        <v>273.916</v>
      </c>
      <c r="H24" s="16" t="s">
        <v>2063</v>
      </c>
      <c r="I24" s="17">
        <f>(A1L317C1 + A1L317C2)</f>
        <v>508.13200000000001</v>
      </c>
      <c r="J24" s="16" t="s">
        <v>2062</v>
      </c>
      <c r="K24" s="15">
        <v>210.155</v>
      </c>
      <c r="L24" s="16" t="s">
        <v>2062</v>
      </c>
      <c r="M24" s="15">
        <v>253.69499999999999</v>
      </c>
      <c r="N24" s="16" t="s">
        <v>2064</v>
      </c>
      <c r="O24" s="17">
        <f>(A1L317C4 + A1L317C5)</f>
        <v>463.85</v>
      </c>
      <c r="P24" s="16" t="s">
        <v>2062</v>
      </c>
      <c r="Q24" s="15">
        <v>231.09200000000001</v>
      </c>
      <c r="R24" s="16" t="s">
        <v>2062</v>
      </c>
      <c r="S24" s="15">
        <v>267.01799999999997</v>
      </c>
      <c r="T24" s="16" t="s">
        <v>2065</v>
      </c>
      <c r="U24" s="17">
        <f>(A1L317C7 + A1L317C8)</f>
        <v>498.11</v>
      </c>
      <c r="V24" s="16" t="s">
        <v>2062</v>
      </c>
      <c r="W24" s="15">
        <v>189.63800000000001</v>
      </c>
      <c r="X24" s="16" t="s">
        <v>2062</v>
      </c>
      <c r="Y24" s="15">
        <v>239.60499999999999</v>
      </c>
      <c r="Z24" s="16" t="s">
        <v>2066</v>
      </c>
      <c r="AA24" s="17">
        <f>(A1L317C10 + A1L317C11)</f>
        <v>429.24299999999999</v>
      </c>
      <c r="AB24" s="16" t="s">
        <v>2062</v>
      </c>
      <c r="AC24" s="15">
        <v>179.27199999999999</v>
      </c>
      <c r="AD24" s="16" t="s">
        <v>2062</v>
      </c>
      <c r="AE24" s="15">
        <v>212.16300000000001</v>
      </c>
      <c r="AF24" s="16" t="s">
        <v>2067</v>
      </c>
      <c r="AG24" s="17">
        <f>(A1L317C13 + A1L317C14)</f>
        <v>391.435</v>
      </c>
      <c r="AH24" s="16" t="s">
        <v>2068</v>
      </c>
      <c r="AI24" s="17">
        <f>IF(RUN_YEARS &gt; 1,(A1L317C3 + A1L317C6) / 2, 0 )</f>
        <v>485.99099999999999</v>
      </c>
      <c r="AJ24" s="16" t="s">
        <v>2069</v>
      </c>
      <c r="AK24" s="17">
        <f>IF(RUN_YEARS &gt; 2,(A1L317C3 + A1L317C6 + A1L317C9) / 3, 0 )</f>
        <v>490.03066666666672</v>
      </c>
      <c r="AL24" s="16" t="s">
        <v>2070</v>
      </c>
      <c r="AM24" s="17">
        <f>IF(RUN_YEARS &gt; 3,(A1L317C3 + A1L317C6 + A1L317C9 + A1L317C12) / 4, 0 )</f>
        <v>474.83375000000001</v>
      </c>
      <c r="AN24" s="16" t="s">
        <v>2071</v>
      </c>
      <c r="AO24" s="17">
        <f>IF(RUN_YEARS &gt; 4,(A1L317C3 + A1L317C6 + A1L317C9 + A1L317C12 + A1L317C15) / 5, 0 )</f>
        <v>458.154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14.956</v>
      </c>
      <c r="F25" s="16" t="s">
        <v>2072</v>
      </c>
      <c r="G25" s="15">
        <v>10.593</v>
      </c>
      <c r="H25" s="16" t="s">
        <v>2073</v>
      </c>
      <c r="I25" s="17">
        <f>(A1L318C1 + A1L318C2)</f>
        <v>25.548999999999999</v>
      </c>
      <c r="J25" s="16" t="s">
        <v>2072</v>
      </c>
      <c r="K25" s="15">
        <v>14.007</v>
      </c>
      <c r="L25" s="16" t="s">
        <v>2072</v>
      </c>
      <c r="M25" s="15">
        <v>11.195</v>
      </c>
      <c r="N25" s="16" t="s">
        <v>2074</v>
      </c>
      <c r="O25" s="17">
        <f>(A1L318C4 + A1L318C5)</f>
        <v>25.201999999999998</v>
      </c>
      <c r="P25" s="16" t="s">
        <v>2072</v>
      </c>
      <c r="Q25" s="15">
        <v>12.744</v>
      </c>
      <c r="R25" s="16" t="s">
        <v>2072</v>
      </c>
      <c r="S25" s="15">
        <v>10.536</v>
      </c>
      <c r="T25" s="16" t="s">
        <v>2075</v>
      </c>
      <c r="U25" s="17">
        <f>(A1L318C7 + A1L318C8)</f>
        <v>23.28</v>
      </c>
      <c r="V25" s="16" t="s">
        <v>2072</v>
      </c>
      <c r="W25" s="15">
        <v>11.849</v>
      </c>
      <c r="X25" s="16" t="s">
        <v>2072</v>
      </c>
      <c r="Y25" s="15">
        <v>10.073</v>
      </c>
      <c r="Z25" s="16" t="s">
        <v>2076</v>
      </c>
      <c r="AA25" s="17">
        <f>(A1L318C10 + A1L318C11)</f>
        <v>21.922000000000001</v>
      </c>
      <c r="AB25" s="16" t="s">
        <v>2072</v>
      </c>
      <c r="AC25" s="15">
        <v>12.198</v>
      </c>
      <c r="AD25" s="16" t="s">
        <v>2072</v>
      </c>
      <c r="AE25" s="15">
        <v>11.6</v>
      </c>
      <c r="AF25" s="16" t="s">
        <v>2077</v>
      </c>
      <c r="AG25" s="17">
        <f>(A1L318C13 + A1L318C14)</f>
        <v>23.798000000000002</v>
      </c>
      <c r="AH25" s="16" t="s">
        <v>2078</v>
      </c>
      <c r="AI25" s="17">
        <f>IF(RUN_YEARS &gt; 1,(A1L318C3 + A1L318C6) / 2, 0 )</f>
        <v>25.375499999999999</v>
      </c>
      <c r="AJ25" s="16" t="s">
        <v>2079</v>
      </c>
      <c r="AK25" s="17">
        <f>IF(RUN_YEARS &gt; 2,(A1L318C3 + A1L318C6 + A1L318C9) / 3, 0 )</f>
        <v>24.677000000000003</v>
      </c>
      <c r="AL25" s="16" t="s">
        <v>2080</v>
      </c>
      <c r="AM25" s="17">
        <f>IF(RUN_YEARS &gt; 3,(A1L318C3 + A1L318C6 + A1L318C9 + A1L318C12) / 4, 0 )</f>
        <v>23.988250000000001</v>
      </c>
      <c r="AN25" s="16" t="s">
        <v>2081</v>
      </c>
      <c r="AO25" s="17">
        <f>IF(RUN_YEARS &gt; 4,(A1L318C3 + A1L318C6 + A1L318C9 + A1L318C12 + A1L318C15) / 5, 0 )</f>
        <v>23.950200000000002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5.0000000000000001E-3</v>
      </c>
      <c r="F26" s="16" t="s">
        <v>2082</v>
      </c>
      <c r="G26" s="15">
        <v>1.9E-2</v>
      </c>
      <c r="H26" s="16" t="s">
        <v>2083</v>
      </c>
      <c r="I26" s="17">
        <f>(A1L319C1 + A1L319C2)</f>
        <v>2.4E-2</v>
      </c>
      <c r="J26" s="16" t="s">
        <v>2082</v>
      </c>
      <c r="K26" s="15">
        <v>0.01</v>
      </c>
      <c r="L26" s="16" t="s">
        <v>2082</v>
      </c>
      <c r="M26" s="15">
        <v>0.06</v>
      </c>
      <c r="N26" s="16" t="s">
        <v>2084</v>
      </c>
      <c r="O26" s="17">
        <f>(A1L319C4 + A1L319C5)</f>
        <v>6.9999999999999993E-2</v>
      </c>
      <c r="P26" s="16" t="s">
        <v>2082</v>
      </c>
      <c r="Q26" s="15">
        <v>2.8000000000000001E-2</v>
      </c>
      <c r="R26" s="16" t="s">
        <v>2082</v>
      </c>
      <c r="S26" s="15">
        <v>4.8000000000000001E-2</v>
      </c>
      <c r="T26" s="16" t="s">
        <v>2085</v>
      </c>
      <c r="U26" s="17">
        <f>(A1L319C7 + A1L319C8)</f>
        <v>7.5999999999999998E-2</v>
      </c>
      <c r="V26" s="16" t="s">
        <v>2082</v>
      </c>
      <c r="W26" s="15">
        <v>2.1999999999999999E-2</v>
      </c>
      <c r="X26" s="16" t="s">
        <v>2082</v>
      </c>
      <c r="Y26" s="15">
        <v>4.4999999999999998E-2</v>
      </c>
      <c r="Z26" s="16" t="s">
        <v>2086</v>
      </c>
      <c r="AA26" s="17">
        <f>(A1L319C10 + A1L319C11)</f>
        <v>6.7000000000000004E-2</v>
      </c>
      <c r="AB26" s="16" t="s">
        <v>2082</v>
      </c>
      <c r="AC26" s="15">
        <v>6.0000000000000001E-3</v>
      </c>
      <c r="AD26" s="16" t="s">
        <v>2082</v>
      </c>
      <c r="AE26" s="15">
        <v>0.01</v>
      </c>
      <c r="AF26" s="16" t="s">
        <v>2087</v>
      </c>
      <c r="AG26" s="17">
        <f>(A1L319C13 + A1L319C14)</f>
        <v>1.6E-2</v>
      </c>
      <c r="AH26" s="16" t="s">
        <v>2088</v>
      </c>
      <c r="AI26" s="17">
        <f>IF(RUN_YEARS &gt; 1,(A1L319C3 + A1L319C6) / 2, 0 )</f>
        <v>4.7E-2</v>
      </c>
      <c r="AJ26" s="16" t="s">
        <v>2089</v>
      </c>
      <c r="AK26" s="17">
        <f>IF(RUN_YEARS &gt; 2,(A1L319C3 + A1L319C6 + A1L319C9) / 3, 0 )</f>
        <v>5.6666666666666664E-2</v>
      </c>
      <c r="AL26" s="16" t="s">
        <v>2090</v>
      </c>
      <c r="AM26" s="17">
        <f>IF(RUN_YEARS &gt; 3,(A1L319C3 + A1L319C6 + A1L319C9 + A1L319C12) / 4, 0 )</f>
        <v>5.9249999999999997E-2</v>
      </c>
      <c r="AN26" s="16" t="s">
        <v>2091</v>
      </c>
      <c r="AO26" s="17">
        <f>IF(RUN_YEARS &gt; 4,(A1L319C3 + A1L319C6 + A1L319C9 + A1L319C12 + A1L319C15) / 5, 0 )</f>
        <v>5.0599999999999999E-2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19.558</v>
      </c>
      <c r="F27" s="16" t="s">
        <v>2092</v>
      </c>
      <c r="G27" s="15">
        <v>41.512999999999998</v>
      </c>
      <c r="H27" s="16" t="s">
        <v>2093</v>
      </c>
      <c r="I27" s="17">
        <f>(A1L320C1 + A1L320C2)</f>
        <v>61.070999999999998</v>
      </c>
      <c r="J27" s="16" t="s">
        <v>2092</v>
      </c>
      <c r="K27" s="15">
        <v>20.027999999999999</v>
      </c>
      <c r="L27" s="16" t="s">
        <v>2092</v>
      </c>
      <c r="M27" s="15">
        <v>42.485999999999997</v>
      </c>
      <c r="N27" s="16" t="s">
        <v>2094</v>
      </c>
      <c r="O27" s="17">
        <f>(A1L320C4 + A1L320C5)</f>
        <v>62.513999999999996</v>
      </c>
      <c r="P27" s="16" t="s">
        <v>2092</v>
      </c>
      <c r="Q27" s="15">
        <v>25.99</v>
      </c>
      <c r="R27" s="16" t="s">
        <v>2092</v>
      </c>
      <c r="S27" s="15">
        <v>44.256</v>
      </c>
      <c r="T27" s="16" t="s">
        <v>2095</v>
      </c>
      <c r="U27" s="17">
        <f>(A1L320C7 + A1L320C8)</f>
        <v>70.245999999999995</v>
      </c>
      <c r="V27" s="16" t="s">
        <v>2092</v>
      </c>
      <c r="W27" s="15">
        <v>25.481000000000002</v>
      </c>
      <c r="X27" s="16" t="s">
        <v>2092</v>
      </c>
      <c r="Y27" s="15">
        <v>40.069000000000003</v>
      </c>
      <c r="Z27" s="16" t="s">
        <v>2096</v>
      </c>
      <c r="AA27" s="17">
        <f>(A1L320C10 + A1L320C11)</f>
        <v>65.550000000000011</v>
      </c>
      <c r="AB27" s="16" t="s">
        <v>2092</v>
      </c>
      <c r="AC27" s="15">
        <v>24.527000000000001</v>
      </c>
      <c r="AD27" s="16" t="s">
        <v>2092</v>
      </c>
      <c r="AE27" s="15">
        <v>36.774999999999999</v>
      </c>
      <c r="AF27" s="16" t="s">
        <v>2097</v>
      </c>
      <c r="AG27" s="17">
        <f>(A1L320C13 + A1L320C14)</f>
        <v>61.302</v>
      </c>
      <c r="AH27" s="16" t="s">
        <v>2098</v>
      </c>
      <c r="AI27" s="17">
        <f>IF(RUN_YEARS &gt; 1,(A1L320C3 + A1L320C6) / 2, 0 )</f>
        <v>61.792499999999997</v>
      </c>
      <c r="AJ27" s="16" t="s">
        <v>2099</v>
      </c>
      <c r="AK27" s="17">
        <f>IF(RUN_YEARS &gt; 2,(A1L320C3 + A1L320C6 + A1L320C9) / 3, 0 )</f>
        <v>64.61033333333333</v>
      </c>
      <c r="AL27" s="16" t="s">
        <v>2100</v>
      </c>
      <c r="AM27" s="17">
        <f>IF(RUN_YEARS &gt; 3,(A1L320C3 + A1L320C6 + A1L320C9 + A1L320C12) / 4, 0 )</f>
        <v>64.845249999999993</v>
      </c>
      <c r="AN27" s="16" t="s">
        <v>2101</v>
      </c>
      <c r="AO27" s="17">
        <f>IF(RUN_YEARS &gt; 4,(A1L320C3 + A1L320C6 + A1L320C9 + A1L320C12 + A1L320C15) / 5, 0 )</f>
        <v>64.136600000000001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0</v>
      </c>
      <c r="AF28" s="16" t="s">
        <v>2107</v>
      </c>
      <c r="AG28" s="17">
        <f>(A1L321C13 + A1L321C14)</f>
        <v>0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0</v>
      </c>
      <c r="AN28" s="16" t="s">
        <v>2111</v>
      </c>
      <c r="AO28" s="17">
        <f>IF(RUN_YEARS &gt; 4,(A1L321C3 + A1L321C6 + A1L321C9 + A1L321C12 + A1L321C15) / 5, 0 )</f>
        <v>0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2.9609999999999999</v>
      </c>
      <c r="F29" s="16" t="s">
        <v>2112</v>
      </c>
      <c r="G29" s="15">
        <v>3.819</v>
      </c>
      <c r="H29" s="16" t="s">
        <v>2113</v>
      </c>
      <c r="I29" s="17">
        <f>(A1L322C1 + A1L322C2)</f>
        <v>6.7799999999999994</v>
      </c>
      <c r="J29" s="16" t="s">
        <v>2112</v>
      </c>
      <c r="K29" s="15">
        <v>2.4910000000000001</v>
      </c>
      <c r="L29" s="16" t="s">
        <v>2112</v>
      </c>
      <c r="M29" s="15">
        <v>3.3980000000000001</v>
      </c>
      <c r="N29" s="16" t="s">
        <v>2114</v>
      </c>
      <c r="O29" s="17">
        <f>(A1L322C4 + A1L322C5)</f>
        <v>5.8890000000000002</v>
      </c>
      <c r="P29" s="16" t="s">
        <v>2112</v>
      </c>
      <c r="Q29" s="15">
        <v>2.5939999999999999</v>
      </c>
      <c r="R29" s="16" t="s">
        <v>2112</v>
      </c>
      <c r="S29" s="15">
        <v>3.379</v>
      </c>
      <c r="T29" s="16" t="s">
        <v>2115</v>
      </c>
      <c r="U29" s="17">
        <f>(A1L322C7 + A1L322C8)</f>
        <v>5.9729999999999999</v>
      </c>
      <c r="V29" s="16" t="s">
        <v>2112</v>
      </c>
      <c r="W29" s="15">
        <v>5.383</v>
      </c>
      <c r="X29" s="16" t="s">
        <v>2112</v>
      </c>
      <c r="Y29" s="15">
        <v>5.8789999999999996</v>
      </c>
      <c r="Z29" s="16" t="s">
        <v>2116</v>
      </c>
      <c r="AA29" s="17">
        <f>(A1L322C10 + A1L322C11)</f>
        <v>11.262</v>
      </c>
      <c r="AB29" s="16" t="s">
        <v>2112</v>
      </c>
      <c r="AC29" s="15">
        <v>3.1469999999999998</v>
      </c>
      <c r="AD29" s="16" t="s">
        <v>2112</v>
      </c>
      <c r="AE29" s="15">
        <v>3.6560000000000001</v>
      </c>
      <c r="AF29" s="16" t="s">
        <v>2117</v>
      </c>
      <c r="AG29" s="17">
        <f>(A1L322C13 + A1L322C14)</f>
        <v>6.8029999999999999</v>
      </c>
      <c r="AH29" s="16" t="s">
        <v>2118</v>
      </c>
      <c r="AI29" s="17">
        <f>IF(RUN_YEARS &gt; 1,(A1L322C3 + A1L322C6) / 2, 0 )</f>
        <v>6.3345000000000002</v>
      </c>
      <c r="AJ29" s="16" t="s">
        <v>2119</v>
      </c>
      <c r="AK29" s="17">
        <f>IF(RUN_YEARS &gt; 2,(A1L322C3 + A1L322C6 + A1L322C9) / 3, 0 )</f>
        <v>6.2139999999999995</v>
      </c>
      <c r="AL29" s="16" t="s">
        <v>2120</v>
      </c>
      <c r="AM29" s="17">
        <f>IF(RUN_YEARS &gt; 3,(A1L322C3 + A1L322C6 + A1L322C9 + A1L322C12) / 4, 0 )</f>
        <v>7.476</v>
      </c>
      <c r="AN29" s="16" t="s">
        <v>2121</v>
      </c>
      <c r="AO29" s="17">
        <f>IF(RUN_YEARS &gt; 4,(A1L322C3 + A1L322C6 + A1L322C9 + A1L322C12 + A1L322C15) / 5, 0 )</f>
        <v>7.3414000000000001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2.9609999999999999</v>
      </c>
      <c r="F30" s="16" t="s">
        <v>2123</v>
      </c>
      <c r="G30" s="17">
        <f>(A1L321C2 + A1L322C2)</f>
        <v>3.819</v>
      </c>
      <c r="H30" s="16" t="s">
        <v>2124</v>
      </c>
      <c r="I30" s="17">
        <f>(A1L323C1 + A1L323C2)</f>
        <v>6.7799999999999994</v>
      </c>
      <c r="J30" s="16" t="s">
        <v>2125</v>
      </c>
      <c r="K30" s="17">
        <f>(A1L321C4 + A1L322C4)</f>
        <v>2.4910000000000001</v>
      </c>
      <c r="L30" s="16" t="s">
        <v>2126</v>
      </c>
      <c r="M30" s="17">
        <f>(A1L321C5 + A1L322C5)</f>
        <v>3.3980000000000001</v>
      </c>
      <c r="N30" s="16" t="s">
        <v>2127</v>
      </c>
      <c r="O30" s="17">
        <f>(A1L323C4 + A1L323C5)</f>
        <v>5.8890000000000002</v>
      </c>
      <c r="P30" s="16" t="s">
        <v>2128</v>
      </c>
      <c r="Q30" s="17">
        <f>(A1L321C7 + A1L322C7)</f>
        <v>2.5939999999999999</v>
      </c>
      <c r="R30" s="16" t="s">
        <v>2129</v>
      </c>
      <c r="S30" s="17">
        <f>(A1L321C8 + A1L322C8)</f>
        <v>3.379</v>
      </c>
      <c r="T30" s="16" t="s">
        <v>2130</v>
      </c>
      <c r="U30" s="17">
        <f>(A1L323C7 + A1L323C8)</f>
        <v>5.9729999999999999</v>
      </c>
      <c r="V30" s="16" t="s">
        <v>2131</v>
      </c>
      <c r="W30" s="17">
        <f>(A1L321C10 + A1L322C10)</f>
        <v>5.383</v>
      </c>
      <c r="X30" s="16" t="s">
        <v>2132</v>
      </c>
      <c r="Y30" s="17">
        <f>(A1L321C11 + A1L322C11)</f>
        <v>5.8789999999999996</v>
      </c>
      <c r="Z30" s="16" t="s">
        <v>2133</v>
      </c>
      <c r="AA30" s="17">
        <f>(A1L323C10 + A1L323C11)</f>
        <v>11.262</v>
      </c>
      <c r="AB30" s="16" t="s">
        <v>2134</v>
      </c>
      <c r="AC30" s="17">
        <f>(A1L321C13 + A1L322C13)</f>
        <v>3.1469999999999998</v>
      </c>
      <c r="AD30" s="16" t="s">
        <v>2135</v>
      </c>
      <c r="AE30" s="17">
        <f>(A1L321C14 + A1L322C14)</f>
        <v>3.6560000000000001</v>
      </c>
      <c r="AF30" s="16" t="s">
        <v>2136</v>
      </c>
      <c r="AG30" s="17">
        <f>(A1L323C13 + A1L323C14)</f>
        <v>6.8029999999999999</v>
      </c>
      <c r="AH30" s="16" t="s">
        <v>2137</v>
      </c>
      <c r="AI30" s="17">
        <f>IF(RUN_YEARS &gt; 1,(A1L323C3 + A1L323C6) / 2, 0 )</f>
        <v>6.3345000000000002</v>
      </c>
      <c r="AJ30" s="16" t="s">
        <v>2138</v>
      </c>
      <c r="AK30" s="17">
        <f>IF(RUN_YEARS &gt; 2,(A1L323C3 + A1L323C6 + A1L323C9) / 3, 0 )</f>
        <v>6.2139999999999995</v>
      </c>
      <c r="AL30" s="16" t="s">
        <v>2139</v>
      </c>
      <c r="AM30" s="17">
        <f>IF(RUN_YEARS &gt; 3,(A1L323C3 + A1L323C6 + A1L323C9 + A1L323C12) / 4, 0 )</f>
        <v>7.476</v>
      </c>
      <c r="AN30" s="16" t="s">
        <v>2140</v>
      </c>
      <c r="AO30" s="17">
        <f>IF(RUN_YEARS &gt; 4,(A1L323C3 + A1L323C6 + A1L323C9 + A1L323C12 + A1L323C15) / 5, 0 )</f>
        <v>7.3414000000000001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922.93400000000008</v>
      </c>
      <c r="F31" s="16" t="s">
        <v>2142</v>
      </c>
      <c r="G31" s="17">
        <f>(A1L301C2 + A1L304C2 + A1L305C2 + A1L308C2 + A1L309C2 + SUM(A1L312C2:A1L322C2))</f>
        <v>1025.2259999999999</v>
      </c>
      <c r="H31" s="16" t="s">
        <v>2143</v>
      </c>
      <c r="I31" s="17">
        <f>(A1L324C1 + A1L324C2)</f>
        <v>1948.1599999999999</v>
      </c>
      <c r="J31" s="16" t="s">
        <v>2144</v>
      </c>
      <c r="K31" s="17">
        <f>(A1L301C4 + A1L304C4 + A1L305C4 + A1L308C4 + A1L309C4 + SUM(A1L312C4:A1L322C4))</f>
        <v>803.09799999999996</v>
      </c>
      <c r="L31" s="16" t="s">
        <v>2145</v>
      </c>
      <c r="M31" s="17">
        <f>(A1L301C5 + A1L304C5 + A1L305C5 + A1L308C5 + A1L309C5 + SUM(A1L312C5:A1L322C5))</f>
        <v>929.15899999999999</v>
      </c>
      <c r="N31" s="16" t="s">
        <v>2146</v>
      </c>
      <c r="O31" s="17">
        <f>(A1L324C4 + A1L324C5)</f>
        <v>1732.2570000000001</v>
      </c>
      <c r="P31" s="16" t="s">
        <v>2147</v>
      </c>
      <c r="Q31" s="17">
        <f>(A1L301C7 + A1L304C7 + A1L305C7 + A1L308C7 + A1L309C7 + SUM(A1L312C7:A1L322C7))</f>
        <v>888.11400000000026</v>
      </c>
      <c r="R31" s="16" t="s">
        <v>2148</v>
      </c>
      <c r="S31" s="17">
        <f>(A1L301C8 + A1L304C8 + A1L305C8 + A1L308C8 + A1L309C8 + SUM(A1L312C8:A1L322C8))</f>
        <v>1003.9349999999999</v>
      </c>
      <c r="T31" s="16" t="s">
        <v>2149</v>
      </c>
      <c r="U31" s="17">
        <f>(A1L324C7 + A1L324C8)</f>
        <v>1892.0490000000002</v>
      </c>
      <c r="V31" s="16" t="s">
        <v>2150</v>
      </c>
      <c r="W31" s="17">
        <f>(A1L301C10 + A1L304C10 + A1L305C10 + A1L308C10 + A1L309C10 + SUM(A1L312C10:A1L322C10))</f>
        <v>990.98700000000019</v>
      </c>
      <c r="X31" s="16" t="s">
        <v>2151</v>
      </c>
      <c r="Y31" s="17">
        <f>(A1L301C11 + A1L304C11 + A1L305C11 + A1L308C11 + A1L309C11 + SUM(A1L312C11:A1L322C11))</f>
        <v>1130.2249999999999</v>
      </c>
      <c r="Z31" s="16" t="s">
        <v>2152</v>
      </c>
      <c r="AA31" s="17">
        <f>(A1L324C10 + A1L324C11)</f>
        <v>2121.212</v>
      </c>
      <c r="AB31" s="16" t="s">
        <v>2153</v>
      </c>
      <c r="AC31" s="17">
        <f>(A1L301C13 + A1L304C13 + A1L305C13 + A1L308C13 + A1L309C13 + SUM(A1L312C13:A1L322C13))</f>
        <v>968.60699999999997</v>
      </c>
      <c r="AD31" s="16" t="s">
        <v>2154</v>
      </c>
      <c r="AE31" s="17">
        <f>(A1L301C14 + A1L304C14 + A1L305C14 + A1L308C14 + A1L309C14 + SUM(A1L312C14:A1L322C14))</f>
        <v>1089.1189999999997</v>
      </c>
      <c r="AF31" s="16" t="s">
        <v>2155</v>
      </c>
      <c r="AG31" s="17">
        <f>(A1L324C13 + A1L324C14)</f>
        <v>2057.7259999999997</v>
      </c>
      <c r="AH31" s="16" t="s">
        <v>2156</v>
      </c>
      <c r="AI31" s="17">
        <f>IF(RUN_YEARS &gt; 1,(A1L324C3 + A1L324C6) / 2, 0 )</f>
        <v>1840.2085</v>
      </c>
      <c r="AJ31" s="16" t="s">
        <v>2157</v>
      </c>
      <c r="AK31" s="17">
        <f>IF(RUN_YEARS &gt; 2,(A1L324C3 + A1L324C6 + A1L324C9) / 3, 0 )</f>
        <v>1857.4886666666669</v>
      </c>
      <c r="AL31" s="16" t="s">
        <v>2158</v>
      </c>
      <c r="AM31" s="17">
        <f>IF(RUN_YEARS &gt; 3,(A1L324C3 + A1L324C6 + A1L324C9 + A1L324C12) / 4, 0 )</f>
        <v>1923.4195</v>
      </c>
      <c r="AN31" s="16" t="s">
        <v>2159</v>
      </c>
      <c r="AO31" s="17">
        <f>IF(RUN_YEARS &gt; 4,(A1L324C3 + A1L324C6 + A1L324C9 + A1L324C12 + A1L324C15) / 5, 0 )</f>
        <v>1950.2807999999998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33C1B-E31A-4ADD-91BB-0402A3FC335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1.53</v>
      </c>
      <c r="F9" s="16" t="s">
        <v>1885</v>
      </c>
      <c r="G9" s="15">
        <v>2.0990000000000002</v>
      </c>
      <c r="H9" s="16" t="s">
        <v>2195</v>
      </c>
      <c r="I9" s="17">
        <f>(A1L342C1 + A1L342C2)</f>
        <v>3.6290000000000004</v>
      </c>
      <c r="J9" s="16" t="s">
        <v>1885</v>
      </c>
      <c r="K9" s="15">
        <v>0.98399999999999999</v>
      </c>
      <c r="L9" s="16" t="s">
        <v>1885</v>
      </c>
      <c r="M9" s="15">
        <v>1.9179999999999999</v>
      </c>
      <c r="N9" s="16" t="s">
        <v>2196</v>
      </c>
      <c r="O9" s="17">
        <f>(A1L342C4 + A1L342C5)</f>
        <v>2.9020000000000001</v>
      </c>
      <c r="P9" s="16" t="s">
        <v>1885</v>
      </c>
      <c r="Q9" s="15">
        <v>1.5</v>
      </c>
      <c r="R9" s="16" t="s">
        <v>1885</v>
      </c>
      <c r="S9" s="15">
        <v>2.7490000000000001</v>
      </c>
      <c r="T9" s="16" t="s">
        <v>2197</v>
      </c>
      <c r="U9" s="17">
        <f>(A1L342C7 + A1L342C8)</f>
        <v>4.2490000000000006</v>
      </c>
      <c r="V9" s="16" t="s">
        <v>1885</v>
      </c>
      <c r="W9" s="15">
        <v>2.2599999999999998</v>
      </c>
      <c r="X9" s="16" t="s">
        <v>1885</v>
      </c>
      <c r="Y9" s="15">
        <v>2.8530000000000002</v>
      </c>
      <c r="Z9" s="16" t="s">
        <v>2198</v>
      </c>
      <c r="AA9" s="17">
        <f>(A1L342C10 + A1L342C11)</f>
        <v>5.1129999999999995</v>
      </c>
      <c r="AB9" s="16" t="s">
        <v>1885</v>
      </c>
      <c r="AC9" s="15">
        <v>1.825</v>
      </c>
      <c r="AD9" s="16" t="s">
        <v>1885</v>
      </c>
      <c r="AE9" s="15">
        <v>1.8180000000000001</v>
      </c>
      <c r="AF9" s="16" t="s">
        <v>2199</v>
      </c>
      <c r="AG9" s="17">
        <f>(A1L342C13 + A1L342C14)</f>
        <v>3.6429999999999998</v>
      </c>
      <c r="AH9" s="16" t="s">
        <v>2200</v>
      </c>
      <c r="AI9" s="17">
        <f>IF(RUN_YEARS &gt; 1,(A1L342C3 + A1L342C6) / 2, 0 )</f>
        <v>3.2655000000000003</v>
      </c>
      <c r="AJ9" s="16" t="s">
        <v>2201</v>
      </c>
      <c r="AK9" s="17">
        <f>IF(RUN_YEARS &gt; 2,(A1L342C3 + A1L342C6 + A1L342C9) / 3, 0 )</f>
        <v>3.5933333333333337</v>
      </c>
      <c r="AL9" s="16" t="s">
        <v>2202</v>
      </c>
      <c r="AM9" s="17">
        <f>IF(RUN_YEARS &gt; 3,(A1L342C3 + A1L342C6 + A1L342C9 + A1L342C12) / 4, 0 )</f>
        <v>3.9732500000000002</v>
      </c>
      <c r="AN9" s="16" t="s">
        <v>2203</v>
      </c>
      <c r="AO9" s="17">
        <f>IF(RUN_YEARS &gt; 4,(A1L342C3 + A1L342C6 + A1L342C9 + A1L342C12 + A1L342C15) / 5, 0 )</f>
        <v>3.9072000000000005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0.4</v>
      </c>
      <c r="F10" s="16" t="s">
        <v>1895</v>
      </c>
      <c r="G10" s="15">
        <v>1.31</v>
      </c>
      <c r="H10" s="16" t="s">
        <v>2204</v>
      </c>
      <c r="I10" s="17">
        <f>(A1L343C1 + A1L343C2)</f>
        <v>1.71</v>
      </c>
      <c r="J10" s="16" t="s">
        <v>1895</v>
      </c>
      <c r="K10" s="15">
        <v>0.503</v>
      </c>
      <c r="L10" s="16" t="s">
        <v>1895</v>
      </c>
      <c r="M10" s="15">
        <v>1.534</v>
      </c>
      <c r="N10" s="16" t="s">
        <v>2205</v>
      </c>
      <c r="O10" s="17">
        <f>(A1L343C4 + A1L343C5)</f>
        <v>2.0369999999999999</v>
      </c>
      <c r="P10" s="16" t="s">
        <v>1895</v>
      </c>
      <c r="Q10" s="15">
        <v>0.32500000000000001</v>
      </c>
      <c r="R10" s="16" t="s">
        <v>1895</v>
      </c>
      <c r="S10" s="15">
        <v>1.548</v>
      </c>
      <c r="T10" s="16" t="s">
        <v>2206</v>
      </c>
      <c r="U10" s="17">
        <f>(A1L343C7 + A1L343C8)</f>
        <v>1.873</v>
      </c>
      <c r="V10" s="16" t="s">
        <v>1895</v>
      </c>
      <c r="W10" s="15">
        <v>0.25900000000000001</v>
      </c>
      <c r="X10" s="16" t="s">
        <v>1895</v>
      </c>
      <c r="Y10" s="15">
        <v>1.3380000000000001</v>
      </c>
      <c r="Z10" s="16" t="s">
        <v>2207</v>
      </c>
      <c r="AA10" s="17">
        <f>(A1L343C10 + A1L343C11)</f>
        <v>1.597</v>
      </c>
      <c r="AB10" s="16" t="s">
        <v>1895</v>
      </c>
      <c r="AC10" s="15">
        <v>0.41599999999999998</v>
      </c>
      <c r="AD10" s="16" t="s">
        <v>1895</v>
      </c>
      <c r="AE10" s="15">
        <v>1.512</v>
      </c>
      <c r="AF10" s="16" t="s">
        <v>2208</v>
      </c>
      <c r="AG10" s="17">
        <f>(A1L343C13 + A1L343C14)</f>
        <v>1.9279999999999999</v>
      </c>
      <c r="AH10" s="16" t="s">
        <v>2209</v>
      </c>
      <c r="AI10" s="17">
        <f>IF(RUN_YEARS &gt; 1,(A1L343C3 + A1L343C6) / 2, 0 )</f>
        <v>1.8734999999999999</v>
      </c>
      <c r="AJ10" s="16" t="s">
        <v>2210</v>
      </c>
      <c r="AK10" s="17">
        <f>IF(RUN_YEARS &gt; 2,(A1L343C3 + A1L343C6 + A1L343C9) / 3, 0 )</f>
        <v>1.8733333333333333</v>
      </c>
      <c r="AL10" s="16" t="s">
        <v>2211</v>
      </c>
      <c r="AM10" s="17">
        <f>IF(RUN_YEARS &gt; 3,(A1L343C3 + A1L343C6 + A1L343C9 + A1L343C12) / 4, 0 )</f>
        <v>1.8042500000000001</v>
      </c>
      <c r="AN10" s="16" t="s">
        <v>2212</v>
      </c>
      <c r="AO10" s="17">
        <f>IF(RUN_YEARS &gt; 4,(A1L343C3 + A1L343C6 + A1L343C9 + A1L343C12 + A1L343C15) / 5, 0 )</f>
        <v>1.829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1.9300000000000002</v>
      </c>
      <c r="F11" s="16" t="s">
        <v>2214</v>
      </c>
      <c r="G11" s="17">
        <f>(A1L342C2 + A1L343C2)</f>
        <v>3.4090000000000003</v>
      </c>
      <c r="H11" s="16" t="s">
        <v>2215</v>
      </c>
      <c r="I11" s="17">
        <f>(A1L344C1 + A1L344C2)</f>
        <v>5.3390000000000004</v>
      </c>
      <c r="J11" s="16" t="s">
        <v>2216</v>
      </c>
      <c r="K11" s="17">
        <f>(A1L342C4 + A1L343C4)</f>
        <v>1.4870000000000001</v>
      </c>
      <c r="L11" s="16" t="s">
        <v>2217</v>
      </c>
      <c r="M11" s="17">
        <f>(A1L342C5 + A1L343C5)</f>
        <v>3.452</v>
      </c>
      <c r="N11" s="16" t="s">
        <v>2218</v>
      </c>
      <c r="O11" s="17">
        <f>(A1L344C4 + A1L344C5)</f>
        <v>4.9390000000000001</v>
      </c>
      <c r="P11" s="16" t="s">
        <v>2219</v>
      </c>
      <c r="Q11" s="17">
        <f>(A1L342C7 + A1L343C7)</f>
        <v>1.825</v>
      </c>
      <c r="R11" s="16" t="s">
        <v>2220</v>
      </c>
      <c r="S11" s="17">
        <f>(A1L342C8 + A1L343C8)</f>
        <v>4.2970000000000006</v>
      </c>
      <c r="T11" s="16" t="s">
        <v>2221</v>
      </c>
      <c r="U11" s="17">
        <f>(A1L344C7 + A1L344C8)</f>
        <v>6.1220000000000008</v>
      </c>
      <c r="V11" s="16" t="s">
        <v>2222</v>
      </c>
      <c r="W11" s="17">
        <f>(A1L342C10 + A1L343C10)</f>
        <v>2.5189999999999997</v>
      </c>
      <c r="X11" s="16" t="s">
        <v>2223</v>
      </c>
      <c r="Y11" s="17">
        <f>(A1L342C11 + A1L343C11)</f>
        <v>4.1910000000000007</v>
      </c>
      <c r="Z11" s="16" t="s">
        <v>2224</v>
      </c>
      <c r="AA11" s="17">
        <f>(A1L344C10 + A1L344C11)</f>
        <v>6.7100000000000009</v>
      </c>
      <c r="AB11" s="16" t="s">
        <v>2225</v>
      </c>
      <c r="AC11" s="17">
        <f>(A1L342C13 + A1L343C13)</f>
        <v>2.2410000000000001</v>
      </c>
      <c r="AD11" s="16" t="s">
        <v>2226</v>
      </c>
      <c r="AE11" s="17">
        <f>(A1L342C14 + A1L343C14)</f>
        <v>3.33</v>
      </c>
      <c r="AF11" s="16" t="s">
        <v>2227</v>
      </c>
      <c r="AG11" s="17">
        <f>(A1L344C13 + A1L344C14)</f>
        <v>5.5709999999999997</v>
      </c>
      <c r="AH11" s="16" t="s">
        <v>2228</v>
      </c>
      <c r="AI11" s="17">
        <f>IF(RUN_YEARS &gt; 1,(A1L344C3 + A1L344C6) / 2, 0 )</f>
        <v>5.1390000000000002</v>
      </c>
      <c r="AJ11" s="16" t="s">
        <v>2229</v>
      </c>
      <c r="AK11" s="17">
        <f>IF(RUN_YEARS &gt; 2,(A1L344C3 + A1L344C6 + A1L344C9) / 3, 0 )</f>
        <v>5.4666666666666677</v>
      </c>
      <c r="AL11" s="16" t="s">
        <v>2230</v>
      </c>
      <c r="AM11" s="17">
        <f>IF(RUN_YEARS &gt; 3,(A1L344C3 + A1L344C6 + A1L344C9 + A1L344C12) / 4, 0 )</f>
        <v>5.7775000000000007</v>
      </c>
      <c r="AN11" s="16" t="s">
        <v>2231</v>
      </c>
      <c r="AO11" s="17">
        <f>IF(RUN_YEARS &gt; 4,(A1L344C3 + A1L344C6 + A1L344C9 + A1L344C12 + A1L344C15) / 5, 0 )</f>
        <v>5.7362000000000011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59.786000000000001</v>
      </c>
      <c r="F12" s="16" t="s">
        <v>1924</v>
      </c>
      <c r="G12" s="15">
        <v>78.900000000000006</v>
      </c>
      <c r="H12" s="16" t="s">
        <v>2232</v>
      </c>
      <c r="I12" s="17">
        <f>(A1L345C1 + A1L345C2)</f>
        <v>138.68600000000001</v>
      </c>
      <c r="J12" s="16" t="s">
        <v>1924</v>
      </c>
      <c r="K12" s="15">
        <v>61.881999999999998</v>
      </c>
      <c r="L12" s="16" t="s">
        <v>1924</v>
      </c>
      <c r="M12" s="15">
        <v>81.221000000000004</v>
      </c>
      <c r="N12" s="16" t="s">
        <v>2233</v>
      </c>
      <c r="O12" s="17">
        <f>(A1L345C4 + A1L345C5)</f>
        <v>143.10300000000001</v>
      </c>
      <c r="P12" s="16" t="s">
        <v>1924</v>
      </c>
      <c r="Q12" s="15">
        <v>65.703999999999994</v>
      </c>
      <c r="R12" s="16" t="s">
        <v>1924</v>
      </c>
      <c r="S12" s="15">
        <v>77.981999999999999</v>
      </c>
      <c r="T12" s="16" t="s">
        <v>2234</v>
      </c>
      <c r="U12" s="17">
        <f>(A1L345C7 + A1L345C8)</f>
        <v>143.68599999999998</v>
      </c>
      <c r="V12" s="16" t="s">
        <v>1924</v>
      </c>
      <c r="W12" s="15">
        <v>69.643000000000001</v>
      </c>
      <c r="X12" s="16" t="s">
        <v>1924</v>
      </c>
      <c r="Y12" s="15">
        <v>81.488</v>
      </c>
      <c r="Z12" s="16" t="s">
        <v>2235</v>
      </c>
      <c r="AA12" s="17">
        <f>(A1L345C10 + A1L345C11)</f>
        <v>151.131</v>
      </c>
      <c r="AB12" s="16" t="s">
        <v>1924</v>
      </c>
      <c r="AC12" s="15">
        <v>73.257000000000005</v>
      </c>
      <c r="AD12" s="16" t="s">
        <v>1924</v>
      </c>
      <c r="AE12" s="15">
        <v>76.100999999999999</v>
      </c>
      <c r="AF12" s="16" t="s">
        <v>2236</v>
      </c>
      <c r="AG12" s="17">
        <f>(A1L345C13 + A1L345C14)</f>
        <v>149.358</v>
      </c>
      <c r="AH12" s="16" t="s">
        <v>2237</v>
      </c>
      <c r="AI12" s="17">
        <f>IF(RUN_YEARS &gt; 1,(A1L345C3 + A1L345C6) / 2, 0 )</f>
        <v>140.89449999999999</v>
      </c>
      <c r="AJ12" s="16" t="s">
        <v>2238</v>
      </c>
      <c r="AK12" s="17">
        <f>IF(RUN_YEARS &gt; 2,(A1L345C3 + A1L345C6 + A1L345C9) / 3, 0 )</f>
        <v>141.82499999999999</v>
      </c>
      <c r="AL12" s="16" t="s">
        <v>2239</v>
      </c>
      <c r="AM12" s="17">
        <f>IF(RUN_YEARS &gt; 3,(A1L345C3 + A1L345C6 + A1L345C9 + A1L345C12) / 4, 0 )</f>
        <v>144.1515</v>
      </c>
      <c r="AN12" s="16" t="s">
        <v>2240</v>
      </c>
      <c r="AO12" s="17">
        <f>IF(RUN_YEARS &gt; 4,(A1L345C3 + A1L345C6 + A1L345C9 + A1L345C12 + A1L345C15) / 5, 0 )</f>
        <v>145.19279999999998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65.418000000000006</v>
      </c>
      <c r="F13" s="16" t="s">
        <v>1934</v>
      </c>
      <c r="G13" s="15">
        <v>63.081000000000003</v>
      </c>
      <c r="H13" s="16" t="s">
        <v>2241</v>
      </c>
      <c r="I13" s="17">
        <f>(A1L346C1 + A1L346C2)</f>
        <v>128.49900000000002</v>
      </c>
      <c r="J13" s="16" t="s">
        <v>1934</v>
      </c>
      <c r="K13" s="15">
        <v>86.774000000000001</v>
      </c>
      <c r="L13" s="16" t="s">
        <v>1934</v>
      </c>
      <c r="M13" s="15">
        <v>126.765</v>
      </c>
      <c r="N13" s="16" t="s">
        <v>2242</v>
      </c>
      <c r="O13" s="17">
        <f>(A1L346C4 + A1L346C5)</f>
        <v>213.53899999999999</v>
      </c>
      <c r="P13" s="16" t="s">
        <v>1934</v>
      </c>
      <c r="Q13" s="15">
        <v>125.373</v>
      </c>
      <c r="R13" s="16" t="s">
        <v>1934</v>
      </c>
      <c r="S13" s="15">
        <v>177.46199999999999</v>
      </c>
      <c r="T13" s="16" t="s">
        <v>2243</v>
      </c>
      <c r="U13" s="17">
        <f>(A1L346C7 + A1L346C8)</f>
        <v>302.83499999999998</v>
      </c>
      <c r="V13" s="16" t="s">
        <v>1934</v>
      </c>
      <c r="W13" s="15">
        <v>136.47300000000001</v>
      </c>
      <c r="X13" s="16" t="s">
        <v>1934</v>
      </c>
      <c r="Y13" s="15">
        <v>196.149</v>
      </c>
      <c r="Z13" s="16" t="s">
        <v>2244</v>
      </c>
      <c r="AA13" s="17">
        <f>(A1L346C10 + A1L346C11)</f>
        <v>332.62200000000001</v>
      </c>
      <c r="AB13" s="16" t="s">
        <v>1934</v>
      </c>
      <c r="AC13" s="15">
        <v>83.497</v>
      </c>
      <c r="AD13" s="16" t="s">
        <v>1934</v>
      </c>
      <c r="AE13" s="15">
        <v>105.169</v>
      </c>
      <c r="AF13" s="16" t="s">
        <v>2245</v>
      </c>
      <c r="AG13" s="17">
        <f>(A1L346C13 + A1L346C14)</f>
        <v>188.666</v>
      </c>
      <c r="AH13" s="16" t="s">
        <v>2246</v>
      </c>
      <c r="AI13" s="17">
        <f>IF(RUN_YEARS &gt; 1,(A1L346C3 + A1L346C6) / 2, 0 )</f>
        <v>171.01900000000001</v>
      </c>
      <c r="AJ13" s="16" t="s">
        <v>2247</v>
      </c>
      <c r="AK13" s="17">
        <f>IF(RUN_YEARS &gt; 2,(A1L346C3 + A1L346C6 + A1L346C9) / 3, 0 )</f>
        <v>214.95766666666668</v>
      </c>
      <c r="AL13" s="16" t="s">
        <v>2248</v>
      </c>
      <c r="AM13" s="17">
        <f>IF(RUN_YEARS &gt; 3,(A1L346C3 + A1L346C6 + A1L346C9 + A1L346C12) / 4, 0 )</f>
        <v>244.37375000000003</v>
      </c>
      <c r="AN13" s="16" t="s">
        <v>2249</v>
      </c>
      <c r="AO13" s="17">
        <f>IF(RUN_YEARS &gt; 4,(A1L346C3 + A1L346C6 + A1L346C9 + A1L346C12 + A1L346C15) / 5, 0 )</f>
        <v>233.23220000000001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0.60699999999999998</v>
      </c>
      <c r="F14" s="16" t="s">
        <v>1944</v>
      </c>
      <c r="G14" s="15">
        <v>1.8</v>
      </c>
      <c r="H14" s="16" t="s">
        <v>2250</v>
      </c>
      <c r="I14" s="17">
        <f>(A1L347C1 + A1L347C2)</f>
        <v>2.407</v>
      </c>
      <c r="J14" s="16" t="s">
        <v>1944</v>
      </c>
      <c r="K14" s="15">
        <v>0.51500000000000001</v>
      </c>
      <c r="L14" s="16" t="s">
        <v>1944</v>
      </c>
      <c r="M14" s="15">
        <v>1.2350000000000001</v>
      </c>
      <c r="N14" s="16" t="s">
        <v>2251</v>
      </c>
      <c r="O14" s="17">
        <f>(A1L347C4 + A1L347C5)</f>
        <v>1.75</v>
      </c>
      <c r="P14" s="16" t="s">
        <v>1944</v>
      </c>
      <c r="Q14" s="15">
        <v>0.60499999999999998</v>
      </c>
      <c r="R14" s="16" t="s">
        <v>1944</v>
      </c>
      <c r="S14" s="15">
        <v>1.0549999999999999</v>
      </c>
      <c r="T14" s="16" t="s">
        <v>2252</v>
      </c>
      <c r="U14" s="17">
        <f>(A1L347C7 + A1L347C8)</f>
        <v>1.66</v>
      </c>
      <c r="V14" s="16" t="s">
        <v>1944</v>
      </c>
      <c r="W14" s="15">
        <v>0.57099999999999995</v>
      </c>
      <c r="X14" s="16" t="s">
        <v>1944</v>
      </c>
      <c r="Y14" s="15">
        <v>0.86399999999999999</v>
      </c>
      <c r="Z14" s="16" t="s">
        <v>2253</v>
      </c>
      <c r="AA14" s="17">
        <f>(A1L347C10 + A1L347C11)</f>
        <v>1.4350000000000001</v>
      </c>
      <c r="AB14" s="16" t="s">
        <v>1944</v>
      </c>
      <c r="AC14" s="15">
        <v>0.48099999999999998</v>
      </c>
      <c r="AD14" s="16" t="s">
        <v>1944</v>
      </c>
      <c r="AE14" s="15">
        <v>0.621</v>
      </c>
      <c r="AF14" s="16" t="s">
        <v>2254</v>
      </c>
      <c r="AG14" s="17">
        <f>(A1L347C13 + A1L347C14)</f>
        <v>1.1019999999999999</v>
      </c>
      <c r="AH14" s="16" t="s">
        <v>2255</v>
      </c>
      <c r="AI14" s="17">
        <f>IF(RUN_YEARS &gt; 1,(A1L347C3 + A1L347C6) / 2, 0 )</f>
        <v>2.0785</v>
      </c>
      <c r="AJ14" s="16" t="s">
        <v>2256</v>
      </c>
      <c r="AK14" s="17">
        <f>IF(RUN_YEARS &gt; 2,(A1L347C3 + A1L347C6 + A1L347C9) / 3, 0 )</f>
        <v>1.9390000000000001</v>
      </c>
      <c r="AL14" s="16" t="s">
        <v>2257</v>
      </c>
      <c r="AM14" s="17">
        <f>IF(RUN_YEARS &gt; 3,(A1L347C3 + A1L347C6 + A1L347C9 + A1L347C12) / 4, 0 )</f>
        <v>1.8130000000000002</v>
      </c>
      <c r="AN14" s="16" t="s">
        <v>2258</v>
      </c>
      <c r="AO14" s="17">
        <f>IF(RUN_YEARS &gt; 4,(A1L347C3 + A1L347C6 + A1L347C9 + A1L347C12 + A1L347C15) / 5, 0 )</f>
        <v>1.6708000000000003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66.025000000000006</v>
      </c>
      <c r="F15" s="16" t="s">
        <v>2260</v>
      </c>
      <c r="G15" s="17">
        <f>(A1L346C2 + A1L347C2)</f>
        <v>64.881</v>
      </c>
      <c r="H15" s="16" t="s">
        <v>2261</v>
      </c>
      <c r="I15" s="17">
        <f>(A1L348C1 + A1L348C2)</f>
        <v>130.90600000000001</v>
      </c>
      <c r="J15" s="16" t="s">
        <v>2262</v>
      </c>
      <c r="K15" s="17">
        <f>(A1L346C4 + A1L347C4)</f>
        <v>87.289000000000001</v>
      </c>
      <c r="L15" s="16" t="s">
        <v>2263</v>
      </c>
      <c r="M15" s="17">
        <f>(A1L346C5 + A1L347C5)</f>
        <v>128</v>
      </c>
      <c r="N15" s="16" t="s">
        <v>2264</v>
      </c>
      <c r="O15" s="17">
        <f>(A1L348C4 + A1L348C5)</f>
        <v>215.28899999999999</v>
      </c>
      <c r="P15" s="16" t="s">
        <v>2265</v>
      </c>
      <c r="Q15" s="17">
        <f>(A1L346C7 + A1L347C7)</f>
        <v>125.97800000000001</v>
      </c>
      <c r="R15" s="16" t="s">
        <v>2266</v>
      </c>
      <c r="S15" s="17">
        <f>(A1L346C8 + A1L347C8)</f>
        <v>178.517</v>
      </c>
      <c r="T15" s="16" t="s">
        <v>2267</v>
      </c>
      <c r="U15" s="17">
        <f>(A1L348C7 + A1L348C8)</f>
        <v>304.495</v>
      </c>
      <c r="V15" s="16" t="s">
        <v>2268</v>
      </c>
      <c r="W15" s="17">
        <f>(A1L346C10 + A1L347C10)</f>
        <v>137.04400000000001</v>
      </c>
      <c r="X15" s="16" t="s">
        <v>2269</v>
      </c>
      <c r="Y15" s="17">
        <f>(A1L346C11 + A1L347C11)</f>
        <v>197.01300000000001</v>
      </c>
      <c r="Z15" s="16" t="s">
        <v>2270</v>
      </c>
      <c r="AA15" s="17">
        <f>(A1L348C10 + A1L348C11)</f>
        <v>334.05700000000002</v>
      </c>
      <c r="AB15" s="16" t="s">
        <v>2271</v>
      </c>
      <c r="AC15" s="17">
        <f>(A1L346C13 + A1L347C13)</f>
        <v>83.977999999999994</v>
      </c>
      <c r="AD15" s="16" t="s">
        <v>2272</v>
      </c>
      <c r="AE15" s="17">
        <f>(A1L346C14 + A1L347C14)</f>
        <v>105.78999999999999</v>
      </c>
      <c r="AF15" s="16" t="s">
        <v>2273</v>
      </c>
      <c r="AG15" s="17">
        <f>(A1L348C13 + A1L348C14)</f>
        <v>189.76799999999997</v>
      </c>
      <c r="AH15" s="16" t="s">
        <v>2274</v>
      </c>
      <c r="AI15" s="17">
        <f>IF(RUN_YEARS &gt; 1,(A1L348C3 + A1L348C6) / 2, 0 )</f>
        <v>173.0975</v>
      </c>
      <c r="AJ15" s="16" t="s">
        <v>2275</v>
      </c>
      <c r="AK15" s="17">
        <f>IF(RUN_YEARS &gt; 2,(A1L348C3 + A1L348C6 + A1L348C9) / 3, 0 )</f>
        <v>216.89666666666668</v>
      </c>
      <c r="AL15" s="16" t="s">
        <v>2276</v>
      </c>
      <c r="AM15" s="17">
        <f>IF(RUN_YEARS &gt; 3,(A1L348C3 + A1L348C6 + A1L348C9 + A1L348C12) / 4, 0 )</f>
        <v>246.18675000000002</v>
      </c>
      <c r="AN15" s="16" t="s">
        <v>2277</v>
      </c>
      <c r="AO15" s="17">
        <f>IF(RUN_YEARS &gt; 4,(A1L348C3 + A1L348C6 + A1L348C9 + A1L348C12 + A1L348C15) / 5, 0 )</f>
        <v>234.90300000000002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23.651</v>
      </c>
      <c r="F16" s="16" t="s">
        <v>1973</v>
      </c>
      <c r="G16" s="15">
        <v>29.582000000000001</v>
      </c>
      <c r="H16" s="16" t="s">
        <v>2278</v>
      </c>
      <c r="I16" s="17">
        <f>(A1L349C1 + A1L349C2)</f>
        <v>53.233000000000004</v>
      </c>
      <c r="J16" s="16" t="s">
        <v>1973</v>
      </c>
      <c r="K16" s="15">
        <v>20.527000000000001</v>
      </c>
      <c r="L16" s="16" t="s">
        <v>1973</v>
      </c>
      <c r="M16" s="15">
        <v>26.611000000000001</v>
      </c>
      <c r="N16" s="16" t="s">
        <v>2279</v>
      </c>
      <c r="O16" s="17">
        <f>(A1L349C4 + A1L349C5)</f>
        <v>47.138000000000005</v>
      </c>
      <c r="P16" s="16" t="s">
        <v>1973</v>
      </c>
      <c r="Q16" s="15">
        <v>24.686</v>
      </c>
      <c r="R16" s="16" t="s">
        <v>1973</v>
      </c>
      <c r="S16" s="15">
        <v>30.56</v>
      </c>
      <c r="T16" s="16" t="s">
        <v>2280</v>
      </c>
      <c r="U16" s="17">
        <f>(A1L349C7 + A1L349C8)</f>
        <v>55.245999999999995</v>
      </c>
      <c r="V16" s="16" t="s">
        <v>1973</v>
      </c>
      <c r="W16" s="15">
        <v>36.405000000000001</v>
      </c>
      <c r="X16" s="16" t="s">
        <v>1973</v>
      </c>
      <c r="Y16" s="15">
        <v>45.198999999999998</v>
      </c>
      <c r="Z16" s="16" t="s">
        <v>2281</v>
      </c>
      <c r="AA16" s="17">
        <f>(A1L349C10 + A1L349C11)</f>
        <v>81.603999999999999</v>
      </c>
      <c r="AB16" s="16" t="s">
        <v>1973</v>
      </c>
      <c r="AC16" s="15">
        <v>32.405000000000001</v>
      </c>
      <c r="AD16" s="16" t="s">
        <v>1973</v>
      </c>
      <c r="AE16" s="15">
        <v>38.366999999999997</v>
      </c>
      <c r="AF16" s="16" t="s">
        <v>2282</v>
      </c>
      <c r="AG16" s="17">
        <f>(A1L349C13 + A1L349C14)</f>
        <v>70.771999999999991</v>
      </c>
      <c r="AH16" s="16" t="s">
        <v>2283</v>
      </c>
      <c r="AI16" s="17">
        <f>IF(RUN_YEARS &gt; 1,(A1L349C3 + A1L349C6) / 2, 0 )</f>
        <v>50.185500000000005</v>
      </c>
      <c r="AJ16" s="16" t="s">
        <v>2284</v>
      </c>
      <c r="AK16" s="17">
        <f>IF(RUN_YEARS &gt; 2,(A1L349C3 + A1L349C6 + A1L349C9) / 3, 0 )</f>
        <v>51.872333333333337</v>
      </c>
      <c r="AL16" s="16" t="s">
        <v>2285</v>
      </c>
      <c r="AM16" s="17">
        <f>IF(RUN_YEARS &gt; 3,(A1L349C3 + A1L349C6 + A1L349C9 + A1L349C12) / 4, 0 )</f>
        <v>59.305250000000001</v>
      </c>
      <c r="AN16" s="16" t="s">
        <v>2286</v>
      </c>
      <c r="AO16" s="17">
        <f>IF(RUN_YEARS &gt; 4,(A1L349C3 + A1L349C6 + A1L349C9 + A1L349C12 + A1L349C15) / 5, 0 )</f>
        <v>61.598599999999998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146.18</v>
      </c>
      <c r="F17" s="16" t="s">
        <v>1983</v>
      </c>
      <c r="G17" s="15">
        <v>15.994</v>
      </c>
      <c r="H17" s="16" t="s">
        <v>2287</v>
      </c>
      <c r="I17" s="17">
        <f>(A1L350C1 + A1L350C2)</f>
        <v>162.17400000000001</v>
      </c>
      <c r="J17" s="16" t="s">
        <v>1983</v>
      </c>
      <c r="K17" s="15">
        <v>74.11</v>
      </c>
      <c r="L17" s="16" t="s">
        <v>1983</v>
      </c>
      <c r="M17" s="15">
        <v>11.771000000000001</v>
      </c>
      <c r="N17" s="16" t="s">
        <v>2288</v>
      </c>
      <c r="O17" s="17">
        <f>(A1L350C4 + A1L350C5)</f>
        <v>85.881</v>
      </c>
      <c r="P17" s="16" t="s">
        <v>1983</v>
      </c>
      <c r="Q17" s="15">
        <v>85.44</v>
      </c>
      <c r="R17" s="16" t="s">
        <v>1983</v>
      </c>
      <c r="S17" s="15">
        <v>15.17</v>
      </c>
      <c r="T17" s="16" t="s">
        <v>2289</v>
      </c>
      <c r="U17" s="17">
        <f>(A1L350C7 + A1L350C8)</f>
        <v>100.61</v>
      </c>
      <c r="V17" s="16" t="s">
        <v>1983</v>
      </c>
      <c r="W17" s="15">
        <v>86.97</v>
      </c>
      <c r="X17" s="16" t="s">
        <v>1983</v>
      </c>
      <c r="Y17" s="15">
        <v>13.625</v>
      </c>
      <c r="Z17" s="16" t="s">
        <v>2290</v>
      </c>
      <c r="AA17" s="17">
        <f>(A1L350C10 + A1L350C11)</f>
        <v>100.595</v>
      </c>
      <c r="AB17" s="16" t="s">
        <v>1983</v>
      </c>
      <c r="AC17" s="15">
        <v>61.67</v>
      </c>
      <c r="AD17" s="16" t="s">
        <v>1983</v>
      </c>
      <c r="AE17" s="15">
        <v>10.91</v>
      </c>
      <c r="AF17" s="16" t="s">
        <v>2291</v>
      </c>
      <c r="AG17" s="17">
        <f>(A1L350C13 + A1L350C14)</f>
        <v>72.58</v>
      </c>
      <c r="AH17" s="16" t="s">
        <v>2292</v>
      </c>
      <c r="AI17" s="17">
        <f>IF(RUN_YEARS &gt; 1,(A1L350C3 + A1L350C6) / 2, 0 )</f>
        <v>124.0275</v>
      </c>
      <c r="AJ17" s="16" t="s">
        <v>2293</v>
      </c>
      <c r="AK17" s="17">
        <f>IF(RUN_YEARS &gt; 2,(A1L350C3 + A1L350C6 + A1L350C9) / 3, 0 )</f>
        <v>116.22166666666668</v>
      </c>
      <c r="AL17" s="16" t="s">
        <v>2294</v>
      </c>
      <c r="AM17" s="17">
        <f>IF(RUN_YEARS &gt; 3,(A1L350C3 + A1L350C6 + A1L350C9 + A1L350C12) / 4, 0 )</f>
        <v>112.315</v>
      </c>
      <c r="AN17" s="16" t="s">
        <v>2295</v>
      </c>
      <c r="AO17" s="17">
        <f>IF(RUN_YEARS &gt; 4,(A1L350C3 + A1L350C6 + A1L350C9 + A1L350C12 + A1L350C15) / 5, 0 )</f>
        <v>104.36800000000001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195.81299999999999</v>
      </c>
      <c r="F18" s="16" t="s">
        <v>1993</v>
      </c>
      <c r="G18" s="15">
        <v>239.017</v>
      </c>
      <c r="H18" s="16" t="s">
        <v>2296</v>
      </c>
      <c r="I18" s="17">
        <f>(A1L351C1 + A1L351C2)</f>
        <v>434.83</v>
      </c>
      <c r="J18" s="16" t="s">
        <v>1993</v>
      </c>
      <c r="K18" s="15">
        <v>201.363</v>
      </c>
      <c r="L18" s="16" t="s">
        <v>1993</v>
      </c>
      <c r="M18" s="15">
        <v>248.80199999999999</v>
      </c>
      <c r="N18" s="16" t="s">
        <v>2297</v>
      </c>
      <c r="O18" s="17">
        <f>(A1L351C4 + A1L351C5)</f>
        <v>450.16499999999996</v>
      </c>
      <c r="P18" s="16" t="s">
        <v>1993</v>
      </c>
      <c r="Q18" s="15">
        <v>200.98699999999999</v>
      </c>
      <c r="R18" s="16" t="s">
        <v>1993</v>
      </c>
      <c r="S18" s="15">
        <v>235.11</v>
      </c>
      <c r="T18" s="16" t="s">
        <v>2298</v>
      </c>
      <c r="U18" s="17">
        <f>(A1L351C7 + A1L351C8)</f>
        <v>436.09699999999998</v>
      </c>
      <c r="V18" s="16" t="s">
        <v>1993</v>
      </c>
      <c r="W18" s="15">
        <v>229.10499999999999</v>
      </c>
      <c r="X18" s="16" t="s">
        <v>1993</v>
      </c>
      <c r="Y18" s="15">
        <v>267.55200000000002</v>
      </c>
      <c r="Z18" s="16" t="s">
        <v>2299</v>
      </c>
      <c r="AA18" s="17">
        <f>(A1L351C10 + A1L351C11)</f>
        <v>496.65700000000004</v>
      </c>
      <c r="AB18" s="16" t="s">
        <v>1993</v>
      </c>
      <c r="AC18" s="15">
        <v>201.93199999999999</v>
      </c>
      <c r="AD18" s="16" t="s">
        <v>1993</v>
      </c>
      <c r="AE18" s="15">
        <v>257.81099999999998</v>
      </c>
      <c r="AF18" s="16" t="s">
        <v>2300</v>
      </c>
      <c r="AG18" s="17">
        <f>(A1L351C13 + A1L351C14)</f>
        <v>459.74299999999994</v>
      </c>
      <c r="AH18" s="16" t="s">
        <v>2301</v>
      </c>
      <c r="AI18" s="17">
        <f>IF(RUN_YEARS &gt; 1,(A1L351C3 + A1L351C6) / 2, 0 )</f>
        <v>442.49749999999995</v>
      </c>
      <c r="AJ18" s="16" t="s">
        <v>2302</v>
      </c>
      <c r="AK18" s="17">
        <f>IF(RUN_YEARS &gt; 2,(A1L351C3 + A1L351C6 + A1L351C9) / 3, 0 )</f>
        <v>440.36399999999998</v>
      </c>
      <c r="AL18" s="16" t="s">
        <v>2303</v>
      </c>
      <c r="AM18" s="17">
        <f>IF(RUN_YEARS &gt; 3,(A1L351C3 + A1L351C6 + A1L351C9 + A1L351C12) / 4, 0 )</f>
        <v>454.43724999999995</v>
      </c>
      <c r="AN18" s="16" t="s">
        <v>2304</v>
      </c>
      <c r="AO18" s="17">
        <f>IF(RUN_YEARS &gt; 4,(A1L351C3 + A1L351C6 + A1L351C9 + A1L351C12 + A1L351C15) / 5, 0 )</f>
        <v>455.49839999999995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341.99299999999999</v>
      </c>
      <c r="F19" s="16" t="s">
        <v>2306</v>
      </c>
      <c r="G19" s="17">
        <f>(A1L350C2 + A1L351C2)</f>
        <v>255.011</v>
      </c>
      <c r="H19" s="16" t="s">
        <v>2307</v>
      </c>
      <c r="I19" s="17">
        <f>(A1L352C1 + A1L352C2)</f>
        <v>597.00400000000002</v>
      </c>
      <c r="J19" s="16" t="s">
        <v>2308</v>
      </c>
      <c r="K19" s="17">
        <f>(A1L350C4 + A1L351C4)</f>
        <v>275.47300000000001</v>
      </c>
      <c r="L19" s="16" t="s">
        <v>2309</v>
      </c>
      <c r="M19" s="17">
        <f>(A1L350C5 + A1L351C5)</f>
        <v>260.57299999999998</v>
      </c>
      <c r="N19" s="16" t="s">
        <v>2310</v>
      </c>
      <c r="O19" s="17">
        <f>(A1L352C4 + A1L352C5)</f>
        <v>536.04600000000005</v>
      </c>
      <c r="P19" s="16" t="s">
        <v>2311</v>
      </c>
      <c r="Q19" s="17">
        <f>(A1L350C7 + A1L351C7)</f>
        <v>286.42700000000002</v>
      </c>
      <c r="R19" s="16" t="s">
        <v>2312</v>
      </c>
      <c r="S19" s="17">
        <f>(A1L350C8 + A1L351C8)</f>
        <v>250.28</v>
      </c>
      <c r="T19" s="16" t="s">
        <v>2313</v>
      </c>
      <c r="U19" s="17">
        <f>(A1L352C7 + A1L352C8)</f>
        <v>536.70699999999999</v>
      </c>
      <c r="V19" s="16" t="s">
        <v>2314</v>
      </c>
      <c r="W19" s="17">
        <f>(A1L350C10 + A1L351C10)</f>
        <v>316.07499999999999</v>
      </c>
      <c r="X19" s="16" t="s">
        <v>2315</v>
      </c>
      <c r="Y19" s="17">
        <f>(A1L350C11 + A1L351C11)</f>
        <v>281.17700000000002</v>
      </c>
      <c r="Z19" s="16" t="s">
        <v>2316</v>
      </c>
      <c r="AA19" s="17">
        <f>(A1L352C10 + A1L352C11)</f>
        <v>597.25199999999995</v>
      </c>
      <c r="AB19" s="16" t="s">
        <v>2317</v>
      </c>
      <c r="AC19" s="17">
        <f>(A1L350C13 + A1L351C13)</f>
        <v>263.60199999999998</v>
      </c>
      <c r="AD19" s="16" t="s">
        <v>2318</v>
      </c>
      <c r="AE19" s="17">
        <f>(A1L350C14 + A1L351C14)</f>
        <v>268.721</v>
      </c>
      <c r="AF19" s="16" t="s">
        <v>2319</v>
      </c>
      <c r="AG19" s="17">
        <f>(A1L352C13 + A1L352C14)</f>
        <v>532.32299999999998</v>
      </c>
      <c r="AH19" s="16" t="s">
        <v>2320</v>
      </c>
      <c r="AI19" s="17">
        <f>IF(RUN_YEARS &gt; 1,(A1L352C3 + A1L352C6) / 2, 0 )</f>
        <v>566.52500000000009</v>
      </c>
      <c r="AJ19" s="16" t="s">
        <v>2321</v>
      </c>
      <c r="AK19" s="17">
        <f>IF(RUN_YEARS &gt; 2,(A1L352C3 + A1L352C6 + A1L352C9) / 3, 0 )</f>
        <v>556.58566666666673</v>
      </c>
      <c r="AL19" s="16" t="s">
        <v>2322</v>
      </c>
      <c r="AM19" s="17">
        <f>IF(RUN_YEARS &gt; 3,(A1L352C3 + A1L352C6 + A1L352C9 + A1L352C12) / 4, 0 )</f>
        <v>566.75225</v>
      </c>
      <c r="AN19" s="16" t="s">
        <v>2323</v>
      </c>
      <c r="AO19" s="17">
        <f>IF(RUN_YEARS &gt; 4,(A1L352C3 + A1L352C6 + A1L352C9 + A1L352C12 + A1L352C15) / 5, 0 )</f>
        <v>559.8664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63.83</v>
      </c>
      <c r="F20" s="16" t="s">
        <v>2022</v>
      </c>
      <c r="G20" s="15">
        <v>61.503</v>
      </c>
      <c r="H20" s="16" t="s">
        <v>2324</v>
      </c>
      <c r="I20" s="17">
        <f>(A1L353C1 + A1L353C2)</f>
        <v>125.333</v>
      </c>
      <c r="J20" s="16" t="s">
        <v>2022</v>
      </c>
      <c r="K20" s="15">
        <v>61.197000000000003</v>
      </c>
      <c r="L20" s="16" t="s">
        <v>2022</v>
      </c>
      <c r="M20" s="15">
        <v>59.414999999999999</v>
      </c>
      <c r="N20" s="16" t="s">
        <v>2325</v>
      </c>
      <c r="O20" s="17">
        <f>(A1L353C4 + A1L353C5)</f>
        <v>120.61199999999999</v>
      </c>
      <c r="P20" s="16" t="s">
        <v>2022</v>
      </c>
      <c r="Q20" s="15">
        <v>77.332999999999998</v>
      </c>
      <c r="R20" s="16" t="s">
        <v>2022</v>
      </c>
      <c r="S20" s="15">
        <v>74.251999999999995</v>
      </c>
      <c r="T20" s="16" t="s">
        <v>2326</v>
      </c>
      <c r="U20" s="17">
        <f>(A1L353C7 + A1L353C8)</f>
        <v>151.58499999999998</v>
      </c>
      <c r="V20" s="16" t="s">
        <v>2022</v>
      </c>
      <c r="W20" s="15">
        <v>96.566999999999993</v>
      </c>
      <c r="X20" s="16" t="s">
        <v>2022</v>
      </c>
      <c r="Y20" s="15">
        <v>89.649000000000001</v>
      </c>
      <c r="Z20" s="16" t="s">
        <v>2327</v>
      </c>
      <c r="AA20" s="17">
        <f>(A1L353C10 + A1L353C11)</f>
        <v>186.21600000000001</v>
      </c>
      <c r="AB20" s="16" t="s">
        <v>2022</v>
      </c>
      <c r="AC20" s="15">
        <v>91.546999999999997</v>
      </c>
      <c r="AD20" s="16" t="s">
        <v>2022</v>
      </c>
      <c r="AE20" s="15">
        <v>84.097999999999999</v>
      </c>
      <c r="AF20" s="16" t="s">
        <v>2328</v>
      </c>
      <c r="AG20" s="17">
        <f>(A1L353C13 + A1L353C14)</f>
        <v>175.64499999999998</v>
      </c>
      <c r="AH20" s="16" t="s">
        <v>2329</v>
      </c>
      <c r="AI20" s="17">
        <f>IF(RUN_YEARS &gt; 1,(A1L353C3 + A1L353C6) / 2, 0 )</f>
        <v>122.9725</v>
      </c>
      <c r="AJ20" s="16" t="s">
        <v>2330</v>
      </c>
      <c r="AK20" s="17">
        <f>IF(RUN_YEARS &gt; 2,(A1L353C3 + A1L353C6 + A1L353C9) / 3, 0 )</f>
        <v>132.51</v>
      </c>
      <c r="AL20" s="16" t="s">
        <v>2331</v>
      </c>
      <c r="AM20" s="17">
        <f>IF(RUN_YEARS &gt; 3,(A1L353C3 + A1L353C6 + A1L353C9 + A1L353C12) / 4, 0 )</f>
        <v>145.9365</v>
      </c>
      <c r="AN20" s="16" t="s">
        <v>2332</v>
      </c>
      <c r="AO20" s="17">
        <f>IF(RUN_YEARS &gt; 4,(A1L353C3 + A1L353C6 + A1L353C9 + A1L353C12 + A1L353C15) / 5, 0 )</f>
        <v>151.87819999999999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621.35199999999998</v>
      </c>
      <c r="F21" s="16" t="s">
        <v>2032</v>
      </c>
      <c r="G21" s="15">
        <v>618.697</v>
      </c>
      <c r="H21" s="16" t="s">
        <v>2333</v>
      </c>
      <c r="I21" s="17">
        <f>(A1L354C1 + A1L354C2)</f>
        <v>1240.049</v>
      </c>
      <c r="J21" s="16" t="s">
        <v>2032</v>
      </c>
      <c r="K21" s="15">
        <v>498.524</v>
      </c>
      <c r="L21" s="16" t="s">
        <v>2032</v>
      </c>
      <c r="M21" s="15">
        <v>510.786</v>
      </c>
      <c r="N21" s="16" t="s">
        <v>2334</v>
      </c>
      <c r="O21" s="17">
        <f>(A1L354C4 + A1L354C5)</f>
        <v>1009.31</v>
      </c>
      <c r="P21" s="16" t="s">
        <v>2032</v>
      </c>
      <c r="Q21" s="15">
        <v>558.32000000000005</v>
      </c>
      <c r="R21" s="16" t="s">
        <v>2032</v>
      </c>
      <c r="S21" s="15">
        <v>552.98900000000003</v>
      </c>
      <c r="T21" s="16" t="s">
        <v>2335</v>
      </c>
      <c r="U21" s="17">
        <f>(A1L354C7 + A1L354C8)</f>
        <v>1111.3090000000002</v>
      </c>
      <c r="V21" s="16" t="s">
        <v>2032</v>
      </c>
      <c r="W21" s="15">
        <v>669.20799999999997</v>
      </c>
      <c r="X21" s="16" t="s">
        <v>2032</v>
      </c>
      <c r="Y21" s="15">
        <v>683.06100000000004</v>
      </c>
      <c r="Z21" s="16" t="s">
        <v>2336</v>
      </c>
      <c r="AA21" s="17">
        <f>(A1L354C10 + A1L354C11)</f>
        <v>1352.269</v>
      </c>
      <c r="AB21" s="16" t="s">
        <v>2032</v>
      </c>
      <c r="AC21" s="15">
        <v>643.70799999999997</v>
      </c>
      <c r="AD21" s="16" t="s">
        <v>2032</v>
      </c>
      <c r="AE21" s="15">
        <v>696.52</v>
      </c>
      <c r="AF21" s="16" t="s">
        <v>2337</v>
      </c>
      <c r="AG21" s="17">
        <f>(A1L354C13 + A1L354C14)</f>
        <v>1340.2280000000001</v>
      </c>
      <c r="AH21" s="16" t="s">
        <v>2338</v>
      </c>
      <c r="AI21" s="17">
        <f>IF(RUN_YEARS &gt; 1,(A1L354C3 + A1L354C6) / 2, 0 )</f>
        <v>1124.6795</v>
      </c>
      <c r="AJ21" s="16" t="s">
        <v>2339</v>
      </c>
      <c r="AK21" s="17">
        <f>IF(RUN_YEARS &gt; 2,(A1L354C3 + A1L354C6 + A1L354C9) / 3, 0 )</f>
        <v>1120.2226666666668</v>
      </c>
      <c r="AL21" s="16" t="s">
        <v>2340</v>
      </c>
      <c r="AM21" s="17">
        <f>IF(RUN_YEARS &gt; 3,(A1L354C3 + A1L354C6 + A1L354C9 + A1L354C12) / 4, 0 )</f>
        <v>1178.23425</v>
      </c>
      <c r="AN21" s="16" t="s">
        <v>2341</v>
      </c>
      <c r="AO21" s="17">
        <f>IF(RUN_YEARS &gt; 4,(A1L354C3 + A1L354C6 + A1L354C9 + A1L354C12 + A1L354C15) / 5, 0 )</f>
        <v>1210.633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6.3E-2</v>
      </c>
      <c r="F22" s="16" t="s">
        <v>2042</v>
      </c>
      <c r="G22" s="15">
        <v>2.8000000000000001E-2</v>
      </c>
      <c r="H22" s="16" t="s">
        <v>2342</v>
      </c>
      <c r="I22" s="17">
        <f>(A1L355C1 + A1L355C2)</f>
        <v>9.0999999999999998E-2</v>
      </c>
      <c r="J22" s="16" t="s">
        <v>2042</v>
      </c>
      <c r="K22" s="15">
        <v>8.7999999999999995E-2</v>
      </c>
      <c r="L22" s="16" t="s">
        <v>2042</v>
      </c>
      <c r="M22" s="15">
        <v>3.5999999999999997E-2</v>
      </c>
      <c r="N22" s="16" t="s">
        <v>2343</v>
      </c>
      <c r="O22" s="17">
        <f>(A1L355C4 + A1L355C5)</f>
        <v>0.124</v>
      </c>
      <c r="P22" s="16" t="s">
        <v>2042</v>
      </c>
      <c r="Q22" s="15">
        <v>0.152</v>
      </c>
      <c r="R22" s="16" t="s">
        <v>2042</v>
      </c>
      <c r="S22" s="15">
        <v>7.2999999999999995E-2</v>
      </c>
      <c r="T22" s="16" t="s">
        <v>2344</v>
      </c>
      <c r="U22" s="17">
        <f>(A1L355C7 + A1L355C8)</f>
        <v>0.22499999999999998</v>
      </c>
      <c r="V22" s="16" t="s">
        <v>2042</v>
      </c>
      <c r="W22" s="15">
        <v>0.23300000000000001</v>
      </c>
      <c r="X22" s="16" t="s">
        <v>2042</v>
      </c>
      <c r="Y22" s="15">
        <v>0.109</v>
      </c>
      <c r="Z22" s="16" t="s">
        <v>2345</v>
      </c>
      <c r="AA22" s="17">
        <f>(A1L355C10 + A1L355C11)</f>
        <v>0.34200000000000003</v>
      </c>
      <c r="AB22" s="16" t="s">
        <v>2042</v>
      </c>
      <c r="AC22" s="15">
        <v>0.248</v>
      </c>
      <c r="AD22" s="16" t="s">
        <v>2042</v>
      </c>
      <c r="AE22" s="15">
        <v>0.11799999999999999</v>
      </c>
      <c r="AF22" s="16" t="s">
        <v>2346</v>
      </c>
      <c r="AG22" s="17">
        <f>(A1L355C13 + A1L355C14)</f>
        <v>0.36599999999999999</v>
      </c>
      <c r="AH22" s="16" t="s">
        <v>2347</v>
      </c>
      <c r="AI22" s="17">
        <f>IF(RUN_YEARS &gt; 1,(A1L355C3 + A1L355C6) / 2, 0 )</f>
        <v>0.1075</v>
      </c>
      <c r="AJ22" s="16" t="s">
        <v>2348</v>
      </c>
      <c r="AK22" s="17">
        <f>IF(RUN_YEARS &gt; 2,(A1L355C3 + A1L355C6 + A1L355C9) / 3, 0 )</f>
        <v>0.14666666666666664</v>
      </c>
      <c r="AL22" s="16" t="s">
        <v>2349</v>
      </c>
      <c r="AM22" s="17">
        <f>IF(RUN_YEARS &gt; 3,(A1L355C3 + A1L355C6 + A1L355C9 + A1L355C12) / 4, 0 )</f>
        <v>0.19550000000000001</v>
      </c>
      <c r="AN22" s="16" t="s">
        <v>2350</v>
      </c>
      <c r="AO22" s="17">
        <f>IF(RUN_YEARS &gt; 4,(A1L355C3 + A1L355C6 + A1L355C9 + A1L355C12 + A1L355C15) / 5, 0 )</f>
        <v>0.22960000000000003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0.64</v>
      </c>
      <c r="F23" s="16" t="s">
        <v>2052</v>
      </c>
      <c r="G23" s="15">
        <v>0.56699999999999995</v>
      </c>
      <c r="H23" s="16" t="s">
        <v>2351</v>
      </c>
      <c r="I23" s="17">
        <f>(A1L356C1 + A1L356C2)</f>
        <v>1.2069999999999999</v>
      </c>
      <c r="J23" s="16" t="s">
        <v>2052</v>
      </c>
      <c r="K23" s="15">
        <v>0.748</v>
      </c>
      <c r="L23" s="16" t="s">
        <v>2052</v>
      </c>
      <c r="M23" s="15">
        <v>0.58499999999999996</v>
      </c>
      <c r="N23" s="16" t="s">
        <v>2352</v>
      </c>
      <c r="O23" s="17">
        <f>(A1L356C4 + A1L356C5)</f>
        <v>1.333</v>
      </c>
      <c r="P23" s="16" t="s">
        <v>2052</v>
      </c>
      <c r="Q23" s="15">
        <v>0.81</v>
      </c>
      <c r="R23" s="16" t="s">
        <v>2052</v>
      </c>
      <c r="S23" s="15">
        <v>0.58899999999999997</v>
      </c>
      <c r="T23" s="16" t="s">
        <v>2353</v>
      </c>
      <c r="U23" s="17">
        <f>(A1L356C7 + A1L356C8)</f>
        <v>1.399</v>
      </c>
      <c r="V23" s="16" t="s">
        <v>2052</v>
      </c>
      <c r="W23" s="15">
        <v>0.69499999999999995</v>
      </c>
      <c r="X23" s="16" t="s">
        <v>2052</v>
      </c>
      <c r="Y23" s="15">
        <v>0.60599999999999998</v>
      </c>
      <c r="Z23" s="16" t="s">
        <v>2354</v>
      </c>
      <c r="AA23" s="17">
        <f>(A1L356C10 + A1L356C11)</f>
        <v>1.3009999999999999</v>
      </c>
      <c r="AB23" s="16" t="s">
        <v>2052</v>
      </c>
      <c r="AC23" s="15">
        <v>0.622</v>
      </c>
      <c r="AD23" s="16" t="s">
        <v>2052</v>
      </c>
      <c r="AE23" s="15">
        <v>0.69499999999999995</v>
      </c>
      <c r="AF23" s="16" t="s">
        <v>2355</v>
      </c>
      <c r="AG23" s="17">
        <f>(A1L356C13 + A1L356C14)</f>
        <v>1.3169999999999999</v>
      </c>
      <c r="AH23" s="16" t="s">
        <v>2356</v>
      </c>
      <c r="AI23" s="17">
        <f>IF(RUN_YEARS &gt; 1,(A1L356C3 + A1L356C6) / 2, 0 )</f>
        <v>1.27</v>
      </c>
      <c r="AJ23" s="16" t="s">
        <v>2357</v>
      </c>
      <c r="AK23" s="17">
        <f>IF(RUN_YEARS &gt; 2,(A1L356C3 + A1L356C6 + A1L356C9) / 3, 0 )</f>
        <v>1.3129999999999999</v>
      </c>
      <c r="AL23" s="16" t="s">
        <v>2358</v>
      </c>
      <c r="AM23" s="17">
        <f>IF(RUN_YEARS &gt; 3,(A1L356C3 + A1L356C6 + A1L356C9 + A1L356C12) / 4, 0 )</f>
        <v>1.31</v>
      </c>
      <c r="AN23" s="16" t="s">
        <v>2359</v>
      </c>
      <c r="AO23" s="17">
        <f>IF(RUN_YEARS &gt; 4,(A1L356C3 + A1L356C6 + A1L356C9 + A1L356C12 + A1L356C15) / 5, 0 )</f>
        <v>1.3114000000000001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234.21600000000001</v>
      </c>
      <c r="F24" s="16" t="s">
        <v>2062</v>
      </c>
      <c r="G24" s="15">
        <v>273.916</v>
      </c>
      <c r="H24" s="16" t="s">
        <v>2360</v>
      </c>
      <c r="I24" s="17">
        <f>(A1L357C1 + A1L357C2)</f>
        <v>508.13200000000001</v>
      </c>
      <c r="J24" s="16" t="s">
        <v>2062</v>
      </c>
      <c r="K24" s="15">
        <v>210.155</v>
      </c>
      <c r="L24" s="16" t="s">
        <v>2062</v>
      </c>
      <c r="M24" s="15">
        <v>253.69499999999999</v>
      </c>
      <c r="N24" s="16" t="s">
        <v>2361</v>
      </c>
      <c r="O24" s="17">
        <f>(A1L357C4 + A1L357C5)</f>
        <v>463.85</v>
      </c>
      <c r="P24" s="16" t="s">
        <v>2062</v>
      </c>
      <c r="Q24" s="15">
        <v>231.09200000000001</v>
      </c>
      <c r="R24" s="16" t="s">
        <v>2062</v>
      </c>
      <c r="S24" s="15">
        <v>267.01799999999997</v>
      </c>
      <c r="T24" s="16" t="s">
        <v>2362</v>
      </c>
      <c r="U24" s="17">
        <f>(A1L357C7 + A1L357C8)</f>
        <v>498.11</v>
      </c>
      <c r="V24" s="16" t="s">
        <v>2062</v>
      </c>
      <c r="W24" s="15">
        <v>189.63800000000001</v>
      </c>
      <c r="X24" s="16" t="s">
        <v>2062</v>
      </c>
      <c r="Y24" s="15">
        <v>239.60499999999999</v>
      </c>
      <c r="Z24" s="16" t="s">
        <v>2363</v>
      </c>
      <c r="AA24" s="17">
        <f>(A1L357C10 + A1L357C11)</f>
        <v>429.24299999999999</v>
      </c>
      <c r="AB24" s="16" t="s">
        <v>2062</v>
      </c>
      <c r="AC24" s="15">
        <v>179.27199999999999</v>
      </c>
      <c r="AD24" s="16" t="s">
        <v>2062</v>
      </c>
      <c r="AE24" s="15">
        <v>212.16300000000001</v>
      </c>
      <c r="AF24" s="16" t="s">
        <v>2364</v>
      </c>
      <c r="AG24" s="17">
        <f>(A1L357C13 + A1L357C14)</f>
        <v>391.435</v>
      </c>
      <c r="AH24" s="16" t="s">
        <v>2365</v>
      </c>
      <c r="AI24" s="17">
        <f>IF(RUN_YEARS &gt; 1,(A1L357C3 + A1L357C6) / 2, 0 )</f>
        <v>485.99099999999999</v>
      </c>
      <c r="AJ24" s="16" t="s">
        <v>2366</v>
      </c>
      <c r="AK24" s="17">
        <f>IF(RUN_YEARS &gt; 2,(A1L357C3 + A1L357C6 + A1L357C9) / 3, 0 )</f>
        <v>490.03066666666672</v>
      </c>
      <c r="AL24" s="16" t="s">
        <v>2367</v>
      </c>
      <c r="AM24" s="17">
        <f>IF(RUN_YEARS &gt; 3,(A1L357C3 + A1L357C6 + A1L357C9 + A1L357C12) / 4, 0 )</f>
        <v>474.83375000000001</v>
      </c>
      <c r="AN24" s="16" t="s">
        <v>2368</v>
      </c>
      <c r="AO24" s="17">
        <f>IF(RUN_YEARS &gt; 4,(A1L357C3 + A1L357C6 + A1L357C9 + A1L357C12 + A1L357C15) / 5, 0 )</f>
        <v>458.154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134.73500000000001</v>
      </c>
      <c r="F25" s="16" t="s">
        <v>2072</v>
      </c>
      <c r="G25" s="15">
        <v>93.284000000000006</v>
      </c>
      <c r="H25" s="16" t="s">
        <v>2369</v>
      </c>
      <c r="I25" s="17">
        <f>(A1L358C1 + A1L358C2)</f>
        <v>228.01900000000001</v>
      </c>
      <c r="J25" s="16" t="s">
        <v>2072</v>
      </c>
      <c r="K25" s="15">
        <v>130.387</v>
      </c>
      <c r="L25" s="16" t="s">
        <v>2072</v>
      </c>
      <c r="M25" s="15">
        <v>104.60599999999999</v>
      </c>
      <c r="N25" s="16" t="s">
        <v>2370</v>
      </c>
      <c r="O25" s="17">
        <f>(A1L358C4 + A1L358C5)</f>
        <v>234.99299999999999</v>
      </c>
      <c r="P25" s="16" t="s">
        <v>2072</v>
      </c>
      <c r="Q25" s="15">
        <v>119.816</v>
      </c>
      <c r="R25" s="16" t="s">
        <v>2072</v>
      </c>
      <c r="S25" s="15">
        <v>96.975999999999999</v>
      </c>
      <c r="T25" s="16" t="s">
        <v>2371</v>
      </c>
      <c r="U25" s="17">
        <f>(A1L358C7 + A1L358C8)</f>
        <v>216.792</v>
      </c>
      <c r="V25" s="16" t="s">
        <v>2072</v>
      </c>
      <c r="W25" s="15">
        <v>107.01</v>
      </c>
      <c r="X25" s="16" t="s">
        <v>2072</v>
      </c>
      <c r="Y25" s="15">
        <v>89.801000000000002</v>
      </c>
      <c r="Z25" s="16" t="s">
        <v>2372</v>
      </c>
      <c r="AA25" s="17">
        <f>(A1L358C10 + A1L358C11)</f>
        <v>196.81100000000001</v>
      </c>
      <c r="AB25" s="16" t="s">
        <v>2072</v>
      </c>
      <c r="AC25" s="15">
        <v>102.416</v>
      </c>
      <c r="AD25" s="16" t="s">
        <v>2072</v>
      </c>
      <c r="AE25" s="15">
        <v>97.986999999999995</v>
      </c>
      <c r="AF25" s="16" t="s">
        <v>2373</v>
      </c>
      <c r="AG25" s="17">
        <f>(A1L358C13 + A1L358C14)</f>
        <v>200.40299999999999</v>
      </c>
      <c r="AH25" s="16" t="s">
        <v>2374</v>
      </c>
      <c r="AI25" s="17">
        <f>IF(RUN_YEARS &gt; 1,(A1L358C3 + A1L358C6) / 2, 0 )</f>
        <v>231.506</v>
      </c>
      <c r="AJ25" s="16" t="s">
        <v>2375</v>
      </c>
      <c r="AK25" s="17">
        <f>IF(RUN_YEARS &gt; 2,(A1L358C3 + A1L358C6 + A1L358C9) / 3, 0 )</f>
        <v>226.60133333333332</v>
      </c>
      <c r="AL25" s="16" t="s">
        <v>2376</v>
      </c>
      <c r="AM25" s="17">
        <f>IF(RUN_YEARS &gt; 3,(A1L358C3 + A1L358C6 + A1L358C9 + A1L358C12) / 4, 0 )</f>
        <v>219.15375</v>
      </c>
      <c r="AN25" s="16" t="s">
        <v>2377</v>
      </c>
      <c r="AO25" s="17">
        <f>IF(RUN_YEARS &gt; 4,(A1L358C3 + A1L358C6 + A1L358C9 + A1L358C12 + A1L358C15) / 5, 0 )</f>
        <v>215.40360000000001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0.372</v>
      </c>
      <c r="F26" s="16" t="s">
        <v>2082</v>
      </c>
      <c r="G26" s="15">
        <v>0.76800000000000002</v>
      </c>
      <c r="H26" s="16" t="s">
        <v>2378</v>
      </c>
      <c r="I26" s="17">
        <f>(A1L359C1 + A1L359C2)</f>
        <v>1.1400000000000001</v>
      </c>
      <c r="J26" s="16" t="s">
        <v>2082</v>
      </c>
      <c r="K26" s="15">
        <v>0.17</v>
      </c>
      <c r="L26" s="16" t="s">
        <v>2082</v>
      </c>
      <c r="M26" s="15">
        <v>0.22</v>
      </c>
      <c r="N26" s="16" t="s">
        <v>2379</v>
      </c>
      <c r="O26" s="17">
        <f>(A1L359C4 + A1L359C5)</f>
        <v>0.39</v>
      </c>
      <c r="P26" s="16" t="s">
        <v>2082</v>
      </c>
      <c r="Q26" s="15">
        <v>6.3E-2</v>
      </c>
      <c r="R26" s="16" t="s">
        <v>2082</v>
      </c>
      <c r="S26" s="15">
        <v>8.3000000000000004E-2</v>
      </c>
      <c r="T26" s="16" t="s">
        <v>2380</v>
      </c>
      <c r="U26" s="17">
        <f>(A1L359C7 + A1L359C8)</f>
        <v>0.14600000000000002</v>
      </c>
      <c r="V26" s="16" t="s">
        <v>2082</v>
      </c>
      <c r="W26" s="15">
        <v>2.1999999999999999E-2</v>
      </c>
      <c r="X26" s="16" t="s">
        <v>2082</v>
      </c>
      <c r="Y26" s="15">
        <v>4.4999999999999998E-2</v>
      </c>
      <c r="Z26" s="16" t="s">
        <v>2381</v>
      </c>
      <c r="AA26" s="17">
        <f>(A1L359C10 + A1L359C11)</f>
        <v>6.7000000000000004E-2</v>
      </c>
      <c r="AB26" s="16" t="s">
        <v>2082</v>
      </c>
      <c r="AC26" s="15">
        <v>1.7999999999999999E-2</v>
      </c>
      <c r="AD26" s="16" t="s">
        <v>2082</v>
      </c>
      <c r="AE26" s="15">
        <v>1.2E-2</v>
      </c>
      <c r="AF26" s="16" t="s">
        <v>2382</v>
      </c>
      <c r="AG26" s="17">
        <f>(A1L359C13 + A1L359C14)</f>
        <v>0.03</v>
      </c>
      <c r="AH26" s="16" t="s">
        <v>2383</v>
      </c>
      <c r="AI26" s="17">
        <f>IF(RUN_YEARS &gt; 1,(A1L359C3 + A1L359C6) / 2, 0 )</f>
        <v>0.76500000000000012</v>
      </c>
      <c r="AJ26" s="16" t="s">
        <v>2384</v>
      </c>
      <c r="AK26" s="17">
        <f>IF(RUN_YEARS &gt; 2,(A1L359C3 + A1L359C6 + A1L359C9) / 3, 0 )</f>
        <v>0.55866666666666676</v>
      </c>
      <c r="AL26" s="16" t="s">
        <v>2385</v>
      </c>
      <c r="AM26" s="17">
        <f>IF(RUN_YEARS &gt; 3,(A1L359C3 + A1L359C6 + A1L359C9 + A1L359C12) / 4, 0 )</f>
        <v>0.43575000000000003</v>
      </c>
      <c r="AN26" s="16" t="s">
        <v>2386</v>
      </c>
      <c r="AO26" s="17">
        <f>IF(RUN_YEARS &gt; 4,(A1L359C3 + A1L359C6 + A1L359C9 + A1L359C12 + A1L359C15) / 5, 0 )</f>
        <v>0.35460000000000003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29.446999999999999</v>
      </c>
      <c r="F27" s="16" t="s">
        <v>2092</v>
      </c>
      <c r="G27" s="15">
        <v>60.039000000000001</v>
      </c>
      <c r="H27" s="16" t="s">
        <v>2387</v>
      </c>
      <c r="I27" s="17">
        <f>(A1L360C1 + A1L360C2)</f>
        <v>89.486000000000004</v>
      </c>
      <c r="J27" s="16" t="s">
        <v>2092</v>
      </c>
      <c r="K27" s="15">
        <v>28.986999999999998</v>
      </c>
      <c r="L27" s="16" t="s">
        <v>2092</v>
      </c>
      <c r="M27" s="15">
        <v>58.545000000000002</v>
      </c>
      <c r="N27" s="16" t="s">
        <v>2388</v>
      </c>
      <c r="O27" s="17">
        <f>(A1L360C4 + A1L360C5)</f>
        <v>87.531999999999996</v>
      </c>
      <c r="P27" s="16" t="s">
        <v>2092</v>
      </c>
      <c r="Q27" s="15">
        <v>33.932000000000002</v>
      </c>
      <c r="R27" s="16" t="s">
        <v>2092</v>
      </c>
      <c r="S27" s="15">
        <v>57.987000000000002</v>
      </c>
      <c r="T27" s="16" t="s">
        <v>2389</v>
      </c>
      <c r="U27" s="17">
        <f>(A1L360C7 + A1L360C8)</f>
        <v>91.919000000000011</v>
      </c>
      <c r="V27" s="16" t="s">
        <v>2092</v>
      </c>
      <c r="W27" s="15">
        <v>36.631999999999998</v>
      </c>
      <c r="X27" s="16" t="s">
        <v>2092</v>
      </c>
      <c r="Y27" s="15">
        <v>55.783999999999999</v>
      </c>
      <c r="Z27" s="16" t="s">
        <v>2390</v>
      </c>
      <c r="AA27" s="17">
        <f>(A1L360C10 + A1L360C11)</f>
        <v>92.415999999999997</v>
      </c>
      <c r="AB27" s="16" t="s">
        <v>2092</v>
      </c>
      <c r="AC27" s="15">
        <v>33.823999999999998</v>
      </c>
      <c r="AD27" s="16" t="s">
        <v>2092</v>
      </c>
      <c r="AE27" s="15">
        <v>52.911999999999999</v>
      </c>
      <c r="AF27" s="16" t="s">
        <v>2391</v>
      </c>
      <c r="AG27" s="17">
        <f>(A1L360C13 + A1L360C14)</f>
        <v>86.73599999999999</v>
      </c>
      <c r="AH27" s="16" t="s">
        <v>2392</v>
      </c>
      <c r="AI27" s="17">
        <f>IF(RUN_YEARS &gt; 1,(A1L360C3 + A1L360C6) / 2, 0 )</f>
        <v>88.509</v>
      </c>
      <c r="AJ27" s="16" t="s">
        <v>2393</v>
      </c>
      <c r="AK27" s="17">
        <f>IF(RUN_YEARS &gt; 2,(A1L360C3 + A1L360C6 + A1L360C9) / 3, 0 )</f>
        <v>89.645666666666671</v>
      </c>
      <c r="AL27" s="16" t="s">
        <v>2394</v>
      </c>
      <c r="AM27" s="17">
        <f>IF(RUN_YEARS &gt; 3,(A1L360C3 + A1L360C6 + A1L360C9 + A1L360C12) / 4, 0 )</f>
        <v>90.338250000000002</v>
      </c>
      <c r="AN27" s="16" t="s">
        <v>2395</v>
      </c>
      <c r="AO27" s="17">
        <f>IF(RUN_YEARS &gt; 4,(A1L360C3 + A1L360C6 + A1L360C9 + A1L360C12 + A1L360C15) / 5, 0 )</f>
        <v>89.617800000000003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214.685</v>
      </c>
      <c r="F28" s="16" t="s">
        <v>2102</v>
      </c>
      <c r="G28" s="15">
        <v>267.98500000000001</v>
      </c>
      <c r="H28" s="16" t="s">
        <v>2396</v>
      </c>
      <c r="I28" s="17">
        <f>(A1L361C1 + A1L361C2)</f>
        <v>482.67</v>
      </c>
      <c r="J28" s="16" t="s">
        <v>2102</v>
      </c>
      <c r="K28" s="15">
        <v>212.88300000000001</v>
      </c>
      <c r="L28" s="16" t="s">
        <v>2102</v>
      </c>
      <c r="M28" s="15">
        <v>247.316</v>
      </c>
      <c r="N28" s="16" t="s">
        <v>2397</v>
      </c>
      <c r="O28" s="17">
        <f>(A1L361C4 + A1L361C5)</f>
        <v>460.19900000000001</v>
      </c>
      <c r="P28" s="16" t="s">
        <v>2102</v>
      </c>
      <c r="Q28" s="15">
        <v>203.285</v>
      </c>
      <c r="R28" s="16" t="s">
        <v>2102</v>
      </c>
      <c r="S28" s="15">
        <v>237.64699999999999</v>
      </c>
      <c r="T28" s="16" t="s">
        <v>2398</v>
      </c>
      <c r="U28" s="17">
        <f>(A1L361C7 + A1L361C8)</f>
        <v>440.93200000000002</v>
      </c>
      <c r="V28" s="16" t="s">
        <v>2102</v>
      </c>
      <c r="W28" s="15">
        <v>203.81899999999999</v>
      </c>
      <c r="X28" s="16" t="s">
        <v>2102</v>
      </c>
      <c r="Y28" s="15">
        <v>227.94399999999999</v>
      </c>
      <c r="Z28" s="16" t="s">
        <v>2399</v>
      </c>
      <c r="AA28" s="17">
        <f>(A1L361C10 + A1L361C11)</f>
        <v>431.76299999999998</v>
      </c>
      <c r="AB28" s="16" t="s">
        <v>2102</v>
      </c>
      <c r="AC28" s="15">
        <v>207.90299999999999</v>
      </c>
      <c r="AD28" s="16" t="s">
        <v>2102</v>
      </c>
      <c r="AE28" s="15">
        <v>231.61799999999999</v>
      </c>
      <c r="AF28" s="16" t="s">
        <v>2400</v>
      </c>
      <c r="AG28" s="17">
        <f>(A1L361C13 + A1L361C14)</f>
        <v>439.52099999999996</v>
      </c>
      <c r="AH28" s="16" t="s">
        <v>2401</v>
      </c>
      <c r="AI28" s="17">
        <f>IF(RUN_YEARS &gt; 1,(A1L361C3 + A1L361C6) / 2, 0 )</f>
        <v>471.43450000000001</v>
      </c>
      <c r="AJ28" s="16" t="s">
        <v>2402</v>
      </c>
      <c r="AK28" s="17">
        <f>IF(RUN_YEARS &gt; 2,(A1L361C3 + A1L361C6 + A1L361C9) / 3, 0 )</f>
        <v>461.267</v>
      </c>
      <c r="AL28" s="16" t="s">
        <v>2403</v>
      </c>
      <c r="AM28" s="17">
        <f>IF(RUN_YEARS &gt; 3,(A1L361C3 + A1L361C6 + A1L361C9 + A1L361C12) / 4, 0 )</f>
        <v>453.89099999999996</v>
      </c>
      <c r="AN28" s="16" t="s">
        <v>2404</v>
      </c>
      <c r="AO28" s="17">
        <f>IF(RUN_YEARS &gt; 4,(A1L361C3 + A1L361C6 + A1L361C9 + A1L361C12 + A1L361C15) / 5, 0 )</f>
        <v>451.017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3.3780000000000001</v>
      </c>
      <c r="F29" s="16" t="s">
        <v>2112</v>
      </c>
      <c r="G29" s="15">
        <v>4.1369999999999996</v>
      </c>
      <c r="H29" s="16" t="s">
        <v>2405</v>
      </c>
      <c r="I29" s="17">
        <f>(A1L362C1 + A1L362C2)</f>
        <v>7.5149999999999997</v>
      </c>
      <c r="J29" s="16" t="s">
        <v>2112</v>
      </c>
      <c r="K29" s="15">
        <v>2.843</v>
      </c>
      <c r="L29" s="16" t="s">
        <v>2112</v>
      </c>
      <c r="M29" s="15">
        <v>3.7410000000000001</v>
      </c>
      <c r="N29" s="16" t="s">
        <v>2406</v>
      </c>
      <c r="O29" s="17">
        <f>(A1L362C4 + A1L362C5)</f>
        <v>6.5839999999999996</v>
      </c>
      <c r="P29" s="16" t="s">
        <v>2112</v>
      </c>
      <c r="Q29" s="15">
        <v>3.1080000000000001</v>
      </c>
      <c r="R29" s="16" t="s">
        <v>2112</v>
      </c>
      <c r="S29" s="15">
        <v>3.8090000000000002</v>
      </c>
      <c r="T29" s="16" t="s">
        <v>2407</v>
      </c>
      <c r="U29" s="17">
        <f>(A1L362C7 + A1L362C8)</f>
        <v>6.9169999999999998</v>
      </c>
      <c r="V29" s="16" t="s">
        <v>2112</v>
      </c>
      <c r="W29" s="15">
        <v>6.0579999999999998</v>
      </c>
      <c r="X29" s="16" t="s">
        <v>2112</v>
      </c>
      <c r="Y29" s="15">
        <v>6.3920000000000003</v>
      </c>
      <c r="Z29" s="16" t="s">
        <v>2408</v>
      </c>
      <c r="AA29" s="17">
        <f>(A1L362C10 + A1L362C11)</f>
        <v>12.45</v>
      </c>
      <c r="AB29" s="16" t="s">
        <v>2112</v>
      </c>
      <c r="AC29" s="15">
        <v>3.782</v>
      </c>
      <c r="AD29" s="16" t="s">
        <v>2112</v>
      </c>
      <c r="AE29" s="15">
        <v>4.0949999999999998</v>
      </c>
      <c r="AF29" s="16" t="s">
        <v>2409</v>
      </c>
      <c r="AG29" s="17">
        <f>(A1L362C13 + A1L362C14)</f>
        <v>7.8769999999999998</v>
      </c>
      <c r="AH29" s="16" t="s">
        <v>2410</v>
      </c>
      <c r="AI29" s="17">
        <f>IF(RUN_YEARS &gt; 1,(A1L362C3 + A1L362C6) / 2, 0 )</f>
        <v>7.0495000000000001</v>
      </c>
      <c r="AJ29" s="16" t="s">
        <v>2411</v>
      </c>
      <c r="AK29" s="17">
        <f>IF(RUN_YEARS &gt; 2,(A1L362C3 + A1L362C6 + A1L362C9) / 3, 0 )</f>
        <v>7.0053333333333327</v>
      </c>
      <c r="AL29" s="16" t="s">
        <v>2412</v>
      </c>
      <c r="AM29" s="17">
        <f>IF(RUN_YEARS &gt; 3,(A1L362C3 + A1L362C6 + A1L362C9 + A1L362C12) / 4, 0 )</f>
        <v>8.3664999999999985</v>
      </c>
      <c r="AN29" s="16" t="s">
        <v>2413</v>
      </c>
      <c r="AO29" s="17">
        <f>IF(RUN_YEARS &gt; 4,(A1L362C3 + A1L362C6 + A1L362C9 + A1L362C12 + A1L362C15) / 5, 0 )</f>
        <v>8.2685999999999993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218.06299999999999</v>
      </c>
      <c r="F30" s="16" t="s">
        <v>2415</v>
      </c>
      <c r="G30" s="17">
        <f>(A1L361C2 + A1L362C2)</f>
        <v>272.12200000000001</v>
      </c>
      <c r="H30" s="16" t="s">
        <v>2416</v>
      </c>
      <c r="I30" s="17">
        <f>(A1L363C1 + A1L363C2)</f>
        <v>490.185</v>
      </c>
      <c r="J30" s="16" t="s">
        <v>2417</v>
      </c>
      <c r="K30" s="17">
        <f>(A1L361C4 + A1L362C4)</f>
        <v>215.726</v>
      </c>
      <c r="L30" s="16" t="s">
        <v>2418</v>
      </c>
      <c r="M30" s="17">
        <f>(A1L361C5 + A1L362C5)</f>
        <v>251.05700000000002</v>
      </c>
      <c r="N30" s="16" t="s">
        <v>2419</v>
      </c>
      <c r="O30" s="17">
        <f>(A1L363C4 + A1L363C5)</f>
        <v>466.78300000000002</v>
      </c>
      <c r="P30" s="16" t="s">
        <v>2420</v>
      </c>
      <c r="Q30" s="17">
        <f>(A1L361C7 + A1L362C7)</f>
        <v>206.393</v>
      </c>
      <c r="R30" s="16" t="s">
        <v>2421</v>
      </c>
      <c r="S30" s="17">
        <f>(A1L361C8 + A1L362C8)</f>
        <v>241.45599999999999</v>
      </c>
      <c r="T30" s="16" t="s">
        <v>2422</v>
      </c>
      <c r="U30" s="17">
        <f>(A1L363C7 + A1L363C8)</f>
        <v>447.84899999999999</v>
      </c>
      <c r="V30" s="16" t="s">
        <v>2423</v>
      </c>
      <c r="W30" s="17">
        <f>(A1L361C10 + A1L362C10)</f>
        <v>209.87699999999998</v>
      </c>
      <c r="X30" s="16" t="s">
        <v>2424</v>
      </c>
      <c r="Y30" s="17">
        <f>(A1L361C11 + A1L362C11)</f>
        <v>234.33599999999998</v>
      </c>
      <c r="Z30" s="16" t="s">
        <v>2425</v>
      </c>
      <c r="AA30" s="17">
        <f>(A1L363C10 + A1L363C11)</f>
        <v>444.21299999999997</v>
      </c>
      <c r="AB30" s="16" t="s">
        <v>2426</v>
      </c>
      <c r="AC30" s="17">
        <f>(A1L361C13 + A1L362C13)</f>
        <v>211.685</v>
      </c>
      <c r="AD30" s="16" t="s">
        <v>2427</v>
      </c>
      <c r="AE30" s="17">
        <f>(A1L361C14 + A1L362C14)</f>
        <v>235.71299999999999</v>
      </c>
      <c r="AF30" s="16" t="s">
        <v>2428</v>
      </c>
      <c r="AG30" s="17">
        <f>(A1L363C13 + A1L363C14)</f>
        <v>447.39800000000002</v>
      </c>
      <c r="AH30" s="16" t="s">
        <v>2429</v>
      </c>
      <c r="AI30" s="17">
        <f>IF(RUN_YEARS &gt; 1,(A1L363C3 + A1L363C6) / 2, 0 )</f>
        <v>478.48400000000004</v>
      </c>
      <c r="AJ30" s="16" t="s">
        <v>2430</v>
      </c>
      <c r="AK30" s="17">
        <f>IF(RUN_YEARS &gt; 2,(A1L363C3 + A1L363C6 + A1L363C9) / 3, 0 )</f>
        <v>468.27233333333334</v>
      </c>
      <c r="AL30" s="16" t="s">
        <v>2431</v>
      </c>
      <c r="AM30" s="17">
        <f>IF(RUN_YEARS &gt; 3,(A1L363C3 + A1L363C6 + A1L363C9 + A1L363C12) / 4, 0 )</f>
        <v>462.25749999999999</v>
      </c>
      <c r="AN30" s="16" t="s">
        <v>2432</v>
      </c>
      <c r="AO30" s="17">
        <f>IF(RUN_YEARS &gt; 4,(A1L363C3 + A1L363C6 + A1L363C9 + A1L363C12 + A1L363C15) / 5, 0 )</f>
        <v>459.28559999999999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1796.1030000000001</v>
      </c>
      <c r="F31" s="16" t="s">
        <v>2434</v>
      </c>
      <c r="G31" s="17">
        <f>(A1L341C2 + A1L344C2 + A1L345C2 + A1L348C2 + A1L349C2 + SUM(A1L352C2:A1L362C2))</f>
        <v>1812.7070000000001</v>
      </c>
      <c r="H31" s="16" t="s">
        <v>2435</v>
      </c>
      <c r="I31" s="17">
        <f>(A1L364C1 + A1L364C2)</f>
        <v>3608.8100000000004</v>
      </c>
      <c r="J31" s="16" t="s">
        <v>2436</v>
      </c>
      <c r="K31" s="17">
        <f>(A1L341C4 + A1L344C4 + A1L345C4 + A1L348C4 + A1L349C4 + SUM(A1L352C4:A1L362C4))</f>
        <v>1592.64</v>
      </c>
      <c r="L31" s="16" t="s">
        <v>2437</v>
      </c>
      <c r="M31" s="17">
        <f>(A1L341C5 + A1L344C5 + A1L345C5 + A1L348C5 + A1L349C5 + SUM(A1L352C5:A1L362C5))</f>
        <v>1738.8020000000001</v>
      </c>
      <c r="N31" s="16" t="s">
        <v>2438</v>
      </c>
      <c r="O31" s="17">
        <f>(A1L364C4 + A1L364C5)</f>
        <v>3331.442</v>
      </c>
      <c r="P31" s="16" t="s">
        <v>2439</v>
      </c>
      <c r="Q31" s="17">
        <f>(A1L341C7 + A1L344C7 + A1L345C7 + A1L348C7 + A1L349C7 + SUM(A1L352C7:A1L362C7))</f>
        <v>1732.5310000000002</v>
      </c>
      <c r="R31" s="16" t="s">
        <v>2440</v>
      </c>
      <c r="S31" s="17">
        <f>(A1L341C8 + A1L344C8 + A1L345C8 + A1L348C8 + A1L349C8 + SUM(A1L352C8:A1L362C8))</f>
        <v>1833.0590000000002</v>
      </c>
      <c r="T31" s="16" t="s">
        <v>2441</v>
      </c>
      <c r="U31" s="17">
        <f>(A1L364C7 + A1L364C8)</f>
        <v>3565.59</v>
      </c>
      <c r="V31" s="16" t="s">
        <v>2442</v>
      </c>
      <c r="W31" s="17">
        <f>(A1L341C10 + A1L344C10 + A1L345C10 + A1L348C10 + A1L349C10 + SUM(A1L352C10:A1L362C10))</f>
        <v>1871.5679999999998</v>
      </c>
      <c r="X31" s="16" t="s">
        <v>2443</v>
      </c>
      <c r="Y31" s="17">
        <f>(A1L341C11 + A1L344C11 + A1L345C11 + A1L348C11 + A1L349C11 + SUM(A1L352C11:A1L362C11))</f>
        <v>2002.0640000000003</v>
      </c>
      <c r="Z31" s="16" t="s">
        <v>2444</v>
      </c>
      <c r="AA31" s="17">
        <f>(A1L364C10 + A1L364C11)</f>
        <v>3873.6320000000001</v>
      </c>
      <c r="AB31" s="16" t="s">
        <v>2445</v>
      </c>
      <c r="AC31" s="17">
        <f>(A1L341C13 + A1L344C13 + A1L345C13 + A1L348C13 + A1L349C13 + SUM(A1L352C13:A1L362C13))</f>
        <v>1718.8230000000001</v>
      </c>
      <c r="AD31" s="16" t="s">
        <v>2446</v>
      </c>
      <c r="AE31" s="17">
        <f>(A1L341C14 + A1L344C14 + A1L345C14 + A1L348C14 + A1L349C14 + SUM(A1L352C14:A1L362C14))</f>
        <v>1872.5269999999998</v>
      </c>
      <c r="AF31" s="16" t="s">
        <v>2447</v>
      </c>
      <c r="AG31" s="17">
        <f>(A1L364C13 + A1L364C14)</f>
        <v>3591.35</v>
      </c>
      <c r="AH31" s="16" t="s">
        <v>2448</v>
      </c>
      <c r="AI31" s="17">
        <f>IF(RUN_YEARS &gt; 1,(A1L364C3 + A1L364C6) / 2, 0 )</f>
        <v>3470.1260000000002</v>
      </c>
      <c r="AJ31" s="16" t="s">
        <v>2449</v>
      </c>
      <c r="AK31" s="17">
        <f>IF(RUN_YEARS &gt; 2,(A1L364C3 + A1L364C6 + A1L364C9) / 3, 0 )</f>
        <v>3501.9473333333335</v>
      </c>
      <c r="AL31" s="16" t="s">
        <v>2450</v>
      </c>
      <c r="AM31" s="17">
        <f>IF(RUN_YEARS &gt; 3,(A1L364C3 + A1L364C6 + A1L364C9 + A1L364C12) / 4, 0 )</f>
        <v>3594.8685</v>
      </c>
      <c r="AN31" s="16" t="s">
        <v>2451</v>
      </c>
      <c r="AO31" s="17">
        <f>IF(RUN_YEARS &gt; 4,(A1L364C3 + A1L364C6 + A1L364C9 + A1L364C12 + A1L364C15) / 5, 0 )</f>
        <v>3594.1648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8DD72-5F95-4291-81BC-4710CE3CFBA0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C3C2B-1B95-4AD4-B675-D240D303482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DC828-458C-47BA-ACD1-0EFF5B69EC17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CA0C1-354F-4F1F-B075-63D8E81CB58F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0.74360412257868858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0.81175419464189513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0.81297650633477692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0.44785022548825848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0.43084097510479413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0.77582234571157083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0.78843796079019712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0.68377803702046136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0.62750604977138014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0.46899999999999997</v>
      </c>
      <c r="F9" s="16" t="s">
        <v>2959</v>
      </c>
      <c r="G9" s="6">
        <v>2.6379999999999999</v>
      </c>
      <c r="H9" s="16" t="s">
        <v>2959</v>
      </c>
      <c r="I9" s="6">
        <v>2.452</v>
      </c>
      <c r="J9" s="16" t="s">
        <v>2959</v>
      </c>
      <c r="K9" s="6">
        <v>5.66</v>
      </c>
      <c r="L9" s="16" t="s">
        <v>3025</v>
      </c>
      <c r="M9" s="1">
        <f>(A1L542C1 * 2 + A1L542C2 + A1L542C3)</f>
        <v>6.0279999999999996</v>
      </c>
      <c r="N9" s="16" t="s">
        <v>3026</v>
      </c>
      <c r="O9" s="1">
        <f>(A1L542C4 * 2 + A1L542C2 + A1L542C3)</f>
        <v>16.41</v>
      </c>
      <c r="P9" s="16" t="s">
        <v>3027</v>
      </c>
      <c r="Q9" s="1">
        <f>(A1L542C1 + A1L542C2 + A1L542C3 + A1L542C4)</f>
        <v>11.218999999999999</v>
      </c>
      <c r="R9" s="16" t="s">
        <v>3028</v>
      </c>
      <c r="S9" s="18">
        <f>IF(A1L542C5 &lt;&gt; 0,A1L542C6 / A1L542C5,0)</f>
        <v>2.7222959522229599</v>
      </c>
      <c r="T9" s="16" t="s">
        <v>3029</v>
      </c>
      <c r="U9" s="18">
        <f>IF(A1L542C8 = 0,A1L556C8, A1L542C8)</f>
        <v>2.7222959522229599</v>
      </c>
      <c r="V9" s="16" t="s">
        <v>2965</v>
      </c>
      <c r="W9" s="6">
        <v>0.222</v>
      </c>
      <c r="X9" s="16" t="s">
        <v>2965</v>
      </c>
      <c r="Y9" s="6">
        <v>2.1819999999999999</v>
      </c>
      <c r="Z9" s="16" t="s">
        <v>2965</v>
      </c>
      <c r="AA9" s="6">
        <v>2.5680000000000001</v>
      </c>
      <c r="AB9" s="16" t="s">
        <v>2965</v>
      </c>
      <c r="AC9" s="6">
        <v>5.0170000000000003</v>
      </c>
      <c r="AD9" s="16" t="s">
        <v>3030</v>
      </c>
      <c r="AE9" s="1">
        <f>(A1L542C10 * 2 + A1L542C11 + A1L542C12)</f>
        <v>5.194</v>
      </c>
      <c r="AF9" s="16" t="s">
        <v>3031</v>
      </c>
      <c r="AG9" s="1">
        <f>(A1L542C13 * 2 + A1L542C11 + A1L542C12)</f>
        <v>14.784000000000001</v>
      </c>
      <c r="AH9" s="16" t="s">
        <v>3032</v>
      </c>
      <c r="AI9" s="1">
        <f>(A1L542C10 + A1L542C11 + A1L542C12 + A1L542C13)</f>
        <v>9.9890000000000008</v>
      </c>
      <c r="AJ9" s="16" t="s">
        <v>3033</v>
      </c>
      <c r="AK9" s="18">
        <f>IF(A1L542C14 &lt;&gt; 0,A1L542C15 / A1L542C14,0)</f>
        <v>2.8463611859838278</v>
      </c>
      <c r="AL9" s="16" t="s">
        <v>3034</v>
      </c>
      <c r="AM9" s="18">
        <f>IF(A1L542C17 = 0,A1L556C17, A1L542C17)</f>
        <v>2.8463611859838278</v>
      </c>
      <c r="AN9" s="16" t="s">
        <v>2971</v>
      </c>
      <c r="AO9" s="6">
        <v>0.29899999999999999</v>
      </c>
      <c r="AP9" s="16" t="s">
        <v>2971</v>
      </c>
      <c r="AQ9" s="6">
        <v>1.325</v>
      </c>
      <c r="AR9" s="16" t="s">
        <v>2971</v>
      </c>
      <c r="AS9" s="6">
        <v>1.847</v>
      </c>
      <c r="AT9" s="16" t="s">
        <v>2971</v>
      </c>
      <c r="AU9" s="6">
        <v>4.1749999999999998</v>
      </c>
      <c r="AV9" s="16" t="s">
        <v>3035</v>
      </c>
      <c r="AW9" s="1">
        <f>(A1L542C19 * 2 + A1L542C20 + A1L542C21)</f>
        <v>3.77</v>
      </c>
      <c r="AX9" s="16" t="s">
        <v>3036</v>
      </c>
      <c r="AY9" s="1">
        <f>(A1L542C22 * 2 + A1L542C20 + A1L542C21)</f>
        <v>11.521999999999998</v>
      </c>
      <c r="AZ9" s="16" t="s">
        <v>3037</v>
      </c>
      <c r="BA9" s="1">
        <f>(A1L542C19 + A1L542C20 + A1L542C21 + A1L542C22)</f>
        <v>7.6459999999999999</v>
      </c>
      <c r="BB9" s="16" t="s">
        <v>3038</v>
      </c>
      <c r="BC9" s="18">
        <f>IF(A1L542C23 &lt;&gt; 0,A1L542C24 / A1L542C23,0)</f>
        <v>3.0562334217506626</v>
      </c>
      <c r="BD9" s="16" t="s">
        <v>3039</v>
      </c>
      <c r="BE9" s="18">
        <f>IF(A1L542C26 = 0,A1L556C26, A1L542C26)</f>
        <v>3.0562334217506626</v>
      </c>
      <c r="BF9" s="16" t="s">
        <v>2977</v>
      </c>
      <c r="BG9" s="6">
        <v>0.73</v>
      </c>
      <c r="BH9" s="16" t="s">
        <v>2977</v>
      </c>
      <c r="BI9" s="6">
        <v>2.222</v>
      </c>
      <c r="BJ9" s="16" t="s">
        <v>2977</v>
      </c>
      <c r="BK9" s="6">
        <v>2.1</v>
      </c>
      <c r="BL9" s="16" t="s">
        <v>2977</v>
      </c>
      <c r="BM9" s="6">
        <v>2.8130000000000002</v>
      </c>
      <c r="BN9" s="16" t="s">
        <v>3040</v>
      </c>
      <c r="BO9" s="1">
        <f>(A1L542C28 * 2 + A1L542C29 + A1L542C30)</f>
        <v>5.782</v>
      </c>
      <c r="BP9" s="16" t="s">
        <v>3041</v>
      </c>
      <c r="BQ9" s="1">
        <f>(A1L542C31 * 2 + A1L542C29 + A1L542C30)</f>
        <v>9.9480000000000004</v>
      </c>
      <c r="BR9" s="16" t="s">
        <v>3042</v>
      </c>
      <c r="BS9" s="1">
        <f>(A1L542C28 + A1L542C29 + A1L542C30 + A1L542C31)</f>
        <v>7.8650000000000002</v>
      </c>
      <c r="BT9" s="16" t="s">
        <v>3043</v>
      </c>
      <c r="BU9" s="18">
        <f>IF(A1L542C32 &lt;&gt; 0,A1L542C33 / A1L542C32,0)</f>
        <v>1.7205119335869943</v>
      </c>
      <c r="BV9" s="16" t="s">
        <v>3044</v>
      </c>
      <c r="BW9" s="18">
        <f>IF(A1L542C35 = 0,A1L556C35, A1L542C35)</f>
        <v>1.7205119335869943</v>
      </c>
      <c r="BX9" s="16" t="s">
        <v>2983</v>
      </c>
      <c r="BY9" s="6">
        <v>0.40100000000000002</v>
      </c>
      <c r="BZ9" s="16" t="s">
        <v>2983</v>
      </c>
      <c r="CA9" s="6">
        <v>1.954</v>
      </c>
      <c r="CB9" s="16" t="s">
        <v>2983</v>
      </c>
      <c r="CC9" s="6">
        <v>2.4910000000000001</v>
      </c>
      <c r="CD9" s="16" t="s">
        <v>2983</v>
      </c>
      <c r="CE9" s="6">
        <v>3.294</v>
      </c>
      <c r="CF9" s="16" t="s">
        <v>3045</v>
      </c>
      <c r="CG9" s="1">
        <f>(A1L542C37 * 2 + A1L542C38 + A1L542C39)</f>
        <v>5.2469999999999999</v>
      </c>
      <c r="CH9" s="16" t="s">
        <v>3046</v>
      </c>
      <c r="CI9" s="1">
        <f>(A1L542C40 * 2 + A1L542C38 + A1L542C39)</f>
        <v>11.032999999999999</v>
      </c>
      <c r="CJ9" s="16" t="s">
        <v>3047</v>
      </c>
      <c r="CK9" s="1">
        <f>(A1L542C37 + A1L542C38 + A1L542C39 + A1L542C40)</f>
        <v>8.14</v>
      </c>
      <c r="CL9" s="16" t="s">
        <v>3048</v>
      </c>
      <c r="CM9" s="18">
        <f>IF(A1L542C41 &lt;&gt; 0,A1L542C42 / A1L542C41,0)</f>
        <v>2.1027253668763102</v>
      </c>
      <c r="CN9" s="16" t="s">
        <v>3049</v>
      </c>
      <c r="CO9" s="18">
        <f>IF(A1L542C44 = 0,A1L556C44, A1L542C44)</f>
        <v>2.1027253668763102</v>
      </c>
      <c r="CP9" s="16" t="s">
        <v>3050</v>
      </c>
      <c r="CQ9" s="18">
        <f>IF(RUN_YEARS &gt; 1,(A1L542C1 + A1L542C10) / 2, 0)</f>
        <v>0.34549999999999997</v>
      </c>
      <c r="CR9" s="16" t="s">
        <v>3051</v>
      </c>
      <c r="CS9" s="18">
        <f>IF(RUN_YEARS &gt; 1,(A1L542C2 + A1L542C11) / 2, 0)</f>
        <v>2.41</v>
      </c>
      <c r="CT9" s="16" t="s">
        <v>3052</v>
      </c>
      <c r="CU9" s="18">
        <f>IF(RUN_YEARS &gt; 1,(A1L542C3 + A1L542C12) / 2, 0)</f>
        <v>2.5099999999999998</v>
      </c>
      <c r="CV9" s="16" t="s">
        <v>3053</v>
      </c>
      <c r="CW9" s="18">
        <f>IF(RUN_YEARS &gt; 1,(A1L542C4 + A1L542C13) / 2, 0)</f>
        <v>5.3384999999999998</v>
      </c>
      <c r="CX9" s="16" t="s">
        <v>3054</v>
      </c>
      <c r="CY9" s="18">
        <f>IF(RUN_YEARS &gt; 1,(A1L542C5 + A1L542C14) / 2, 0)</f>
        <v>5.6109999999999998</v>
      </c>
      <c r="CZ9" s="16" t="s">
        <v>3055</v>
      </c>
      <c r="DA9" s="18">
        <f>IF(RUN_YEARS &gt; 1,(A1L542C6 + A1L542C15) / 2, 0)</f>
        <v>15.597000000000001</v>
      </c>
      <c r="DB9" s="16" t="s">
        <v>3056</v>
      </c>
      <c r="DC9" s="18">
        <f>IF(RUN_YEARS &gt; 1,(A1L542C7 + A1L542C16) / 2, 0)</f>
        <v>10.603999999999999</v>
      </c>
      <c r="DD9" s="16" t="s">
        <v>3057</v>
      </c>
      <c r="DE9" s="18">
        <f>IF(A1L542C50 &lt;&gt; 0,A1L542C51 / A1L542C50,0)</f>
        <v>2.7797184102655503</v>
      </c>
      <c r="DF9" s="16" t="s">
        <v>3058</v>
      </c>
      <c r="DG9" s="18">
        <f>IF(A1L542C53 = 0,A1L556C53, A1L542C53)</f>
        <v>2.7797184102655503</v>
      </c>
      <c r="DH9" s="16" t="s">
        <v>3059</v>
      </c>
      <c r="DI9" s="18">
        <f>IF(RUN_YEARS &gt; 2,(A1L542C1 + A1L542C10 + A1L542C19) / 3, 0)</f>
        <v>0.33</v>
      </c>
      <c r="DJ9" s="16" t="s">
        <v>3060</v>
      </c>
      <c r="DK9" s="18">
        <f>IF(RUN_YEARS &gt; 2,(A1L542C2 + A1L542C11 + A1L542C20) / 3, 0)</f>
        <v>2.0483333333333333</v>
      </c>
      <c r="DL9" s="16" t="s">
        <v>3061</v>
      </c>
      <c r="DM9" s="18">
        <f>IF(RUN_YEARS &gt; 2,(A1L542C3 + A1L542C12 + A1L542C21) / 3, 0)</f>
        <v>2.2889999999999997</v>
      </c>
      <c r="DN9" s="16" t="s">
        <v>3062</v>
      </c>
      <c r="DO9" s="18">
        <f>IF(RUN_YEARS &gt; 2,(A1L542C4 + A1L542C13 + A1L542C22) / 3, 0)</f>
        <v>4.9506666666666668</v>
      </c>
      <c r="DP9" s="16" t="s">
        <v>3063</v>
      </c>
      <c r="DQ9" s="18">
        <f>IF(RUN_YEARS &gt; 2,(A1L542C5 + A1L542C14 + A1L542C23) / 3, 0)</f>
        <v>4.9973333333333327</v>
      </c>
      <c r="DR9" s="16" t="s">
        <v>3064</v>
      </c>
      <c r="DS9" s="18">
        <f>IF(RUN_YEARS &gt; 2,(A1L542C6 + A1L542C15 + A1L542C24) / 3, 0)</f>
        <v>14.238666666666667</v>
      </c>
      <c r="DT9" s="16" t="s">
        <v>3065</v>
      </c>
      <c r="DU9" s="18">
        <f>IF(RUN_YEARS &gt; 2,(A1L542C7 + A1L542C16 + A1L542C25) / 3, 0)</f>
        <v>9.6180000000000003</v>
      </c>
      <c r="DV9" s="16" t="s">
        <v>3066</v>
      </c>
      <c r="DW9" s="18">
        <f>IF(A1L542C59 &lt;&gt; 0,A1L542C60 / A1L542C59,0)</f>
        <v>2.8492529348986131</v>
      </c>
      <c r="DX9" s="16" t="s">
        <v>3067</v>
      </c>
      <c r="DY9" s="18">
        <f>IF(A1L542C62 = 0,A1L556C62, A1L542C62)</f>
        <v>2.8492529348986131</v>
      </c>
      <c r="DZ9" s="16" t="s">
        <v>3068</v>
      </c>
      <c r="EA9" s="18">
        <f>IF(RUN_YEARS &gt; 3,(A1L542C1 + A1L542C10 + A1L542C19 + A1L542C28) / 4, 0)</f>
        <v>0.43</v>
      </c>
      <c r="EB9" s="16" t="s">
        <v>3069</v>
      </c>
      <c r="EC9" s="18">
        <f>IF(RUN_YEARS &gt; 3,(A1L542C2 + A1L542C11 + A1L542C20 + A1L542C29) / 4, 0)</f>
        <v>2.0917500000000002</v>
      </c>
      <c r="ED9" s="16" t="s">
        <v>3070</v>
      </c>
      <c r="EE9" s="18">
        <f>IF(RUN_YEARS &gt; 3,(A1L542C3 + A1L542C12 + A1L542C21 + A1L542C30) / 4, 0)</f>
        <v>2.2417499999999997</v>
      </c>
      <c r="EF9" s="16" t="s">
        <v>3071</v>
      </c>
      <c r="EG9" s="18">
        <f>IF(RUN_YEARS &gt; 3,(A1L542C4 + A1L542C13 + A1L542C22 + A1L542C31) / 4, 0)</f>
        <v>4.4162499999999998</v>
      </c>
      <c r="EH9" s="16" t="s">
        <v>3072</v>
      </c>
      <c r="EI9" s="18">
        <f>IF(RUN_YEARS &gt; 3,(A1L542C5 + A1L542C14 + A1L542C23 + A1L542C32) / 4, 0)</f>
        <v>5.1935000000000002</v>
      </c>
      <c r="EJ9" s="16" t="s">
        <v>3073</v>
      </c>
      <c r="EK9" s="18">
        <f>IF(RUN_YEARS &gt; 3,(A1L542C6 + A1L542C15 + A1L542C24 + A1L542C33) / 4, 0)</f>
        <v>13.166</v>
      </c>
      <c r="EL9" s="16" t="s">
        <v>3074</v>
      </c>
      <c r="EM9" s="18">
        <f>IF(RUN_YEARS &gt; 3,(A1L542C7 + A1L542C16 + A1L542C25 + A1L542C34) / 4, 0)</f>
        <v>9.1797500000000003</v>
      </c>
      <c r="EN9" s="16" t="s">
        <v>3075</v>
      </c>
      <c r="EO9" s="18">
        <f>IF(A1L542C68 &lt;&gt; 0,A1L542C69 / A1L542C68,0)</f>
        <v>2.5350919418503897</v>
      </c>
      <c r="EP9" s="16" t="s">
        <v>3076</v>
      </c>
      <c r="EQ9" s="18">
        <f>IF(A1L542C71 = 0,A1L556C71, A1L542C71)</f>
        <v>2.5350919418503897</v>
      </c>
      <c r="ER9" s="16" t="s">
        <v>3077</v>
      </c>
      <c r="ES9" s="18">
        <f>IF(RUN_YEARS &gt; 4,(A1L542C1 + A1L542C10 + A1L542C19 + A1L542C28 + A1L542C37) / 5, 0)</f>
        <v>0.42420000000000002</v>
      </c>
      <c r="ET9" s="16" t="s">
        <v>3078</v>
      </c>
      <c r="EU9" s="18">
        <f>IF(RUN_YEARS &gt; 4,(A1L542C2 + A1L542C11 + A1L542C20 + A1L542C29 + A1L542C38) / 5, 0)</f>
        <v>2.0642000000000005</v>
      </c>
      <c r="EV9" s="16" t="s">
        <v>3079</v>
      </c>
      <c r="EW9" s="18">
        <f>IF(RUN_YEARS &gt; 4,(A1L542C3 + A1L542C12 + A1L542C21 + A1L542C30 + A1L542C39) / 5, 0)</f>
        <v>2.2915999999999999</v>
      </c>
      <c r="EX9" s="16" t="s">
        <v>3080</v>
      </c>
      <c r="EY9" s="18">
        <f>IF(RUN_YEARS &gt; 4,(A1L542C4 + A1L542C13 + A1L542C22 + A1L542C31 + A1L542C40) / 5, 0)</f>
        <v>4.1917999999999997</v>
      </c>
      <c r="EZ9" s="16" t="s">
        <v>3081</v>
      </c>
      <c r="FA9" s="18">
        <f>IF(RUN_YEARS &gt; 4,(A1L542C5 + A1L542C14 + A1L542C23 + A1L542C32 + A1L542C41) / 5, 0)</f>
        <v>5.2042000000000002</v>
      </c>
      <c r="FB9" s="16" t="s">
        <v>3082</v>
      </c>
      <c r="FC9" s="18">
        <f>IF(RUN_YEARS &gt; 4,(A1L542C6 + A1L542C15 + A1L542C24 + A1L542C33 + A1L542C42) / 5, 0)</f>
        <v>12.7394</v>
      </c>
      <c r="FD9" s="16" t="s">
        <v>3083</v>
      </c>
      <c r="FE9" s="18">
        <f>IF(RUN_YEARS &gt; 4,(A1L542C7 + A1L542C16 + A1L542C25 + A1L542C34 + A1L542C43) / 5, 0)</f>
        <v>8.9718</v>
      </c>
      <c r="FF9" s="16" t="s">
        <v>3084</v>
      </c>
      <c r="FG9" s="18">
        <f>IF(A1L542C77 &lt;&gt; 0,A1L542C78 / A1L542C77,0)</f>
        <v>2.4479074593597479</v>
      </c>
      <c r="FH9" s="16" t="s">
        <v>3085</v>
      </c>
      <c r="FI9" s="18">
        <f>IF(A1L542C80 = 0,A1L556C80, A1L542C80)</f>
        <v>2.4479074593597479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25.67</v>
      </c>
      <c r="F10" s="16" t="s">
        <v>2959</v>
      </c>
      <c r="G10" s="6">
        <v>41.286000000000001</v>
      </c>
      <c r="H10" s="16" t="s">
        <v>2959</v>
      </c>
      <c r="I10" s="6">
        <v>27.074999999999999</v>
      </c>
      <c r="J10" s="16" t="s">
        <v>2959</v>
      </c>
      <c r="K10" s="6">
        <v>91.48</v>
      </c>
      <c r="L10" s="16" t="s">
        <v>3086</v>
      </c>
      <c r="M10" s="1">
        <f>(A1L543C1 * 2 + A1L543C2 + A1L543C3)</f>
        <v>119.70100000000001</v>
      </c>
      <c r="N10" s="16" t="s">
        <v>3087</v>
      </c>
      <c r="O10" s="1">
        <f>(A1L543C4 * 2 + A1L543C2 + A1L543C3)</f>
        <v>251.321</v>
      </c>
      <c r="P10" s="16" t="s">
        <v>3088</v>
      </c>
      <c r="Q10" s="1">
        <f>(A1L543C1 + A1L543C2 + A1L543C3 + A1L543C4)</f>
        <v>185.51100000000002</v>
      </c>
      <c r="R10" s="16" t="s">
        <v>3089</v>
      </c>
      <c r="S10" s="18">
        <f>IF(A1L543C5 &lt;&gt; 0,A1L543C6 / A1L543C5,0)</f>
        <v>2.0995731029815956</v>
      </c>
      <c r="T10" s="16" t="s">
        <v>3090</v>
      </c>
      <c r="U10" s="18">
        <f>IF(A1L543C8 = 0,A1L556C8, A1L543C8)</f>
        <v>2.0995731029815956</v>
      </c>
      <c r="V10" s="16" t="s">
        <v>2965</v>
      </c>
      <c r="W10" s="6">
        <v>22.010999999999999</v>
      </c>
      <c r="X10" s="16" t="s">
        <v>2965</v>
      </c>
      <c r="Y10" s="6">
        <v>43.555</v>
      </c>
      <c r="Z10" s="16" t="s">
        <v>2965</v>
      </c>
      <c r="AA10" s="6">
        <v>32.356999999999999</v>
      </c>
      <c r="AB10" s="16" t="s">
        <v>2965</v>
      </c>
      <c r="AC10" s="6">
        <v>93.852999999999994</v>
      </c>
      <c r="AD10" s="16" t="s">
        <v>3091</v>
      </c>
      <c r="AE10" s="1">
        <f>(A1L543C10 * 2 + A1L543C11 + A1L543C12)</f>
        <v>119.934</v>
      </c>
      <c r="AF10" s="16" t="s">
        <v>3092</v>
      </c>
      <c r="AG10" s="1">
        <f>(A1L543C13 * 2 + A1L543C11 + A1L543C12)</f>
        <v>263.61799999999999</v>
      </c>
      <c r="AH10" s="16" t="s">
        <v>3093</v>
      </c>
      <c r="AI10" s="1">
        <f>(A1L543C10 + A1L543C11 + A1L543C12 + A1L543C13)</f>
        <v>191.77600000000001</v>
      </c>
      <c r="AJ10" s="16" t="s">
        <v>3094</v>
      </c>
      <c r="AK10" s="18">
        <f>IF(A1L543C14 &lt;&gt; 0,A1L543C15 / A1L543C14,0)</f>
        <v>2.1980255807360716</v>
      </c>
      <c r="AL10" s="16" t="s">
        <v>3095</v>
      </c>
      <c r="AM10" s="18">
        <f>IF(A1L543C17 = 0,A1L556C17, A1L543C17)</f>
        <v>2.1980255807360716</v>
      </c>
      <c r="AN10" s="16" t="s">
        <v>2971</v>
      </c>
      <c r="AO10" s="6">
        <v>21.885000000000002</v>
      </c>
      <c r="AP10" s="16" t="s">
        <v>2971</v>
      </c>
      <c r="AQ10" s="6">
        <v>35.665999999999997</v>
      </c>
      <c r="AR10" s="16" t="s">
        <v>2971</v>
      </c>
      <c r="AS10" s="6">
        <v>23.736000000000001</v>
      </c>
      <c r="AT10" s="16" t="s">
        <v>2971</v>
      </c>
      <c r="AU10" s="6">
        <v>70.671000000000006</v>
      </c>
      <c r="AV10" s="16" t="s">
        <v>3096</v>
      </c>
      <c r="AW10" s="1">
        <f>(A1L543C19 * 2 + A1L543C20 + A1L543C21)</f>
        <v>103.17200000000001</v>
      </c>
      <c r="AX10" s="16" t="s">
        <v>3097</v>
      </c>
      <c r="AY10" s="1">
        <f>(A1L543C22 * 2 + A1L543C20 + A1L543C21)</f>
        <v>200.744</v>
      </c>
      <c r="AZ10" s="16" t="s">
        <v>3098</v>
      </c>
      <c r="BA10" s="1">
        <f>(A1L543C19 + A1L543C20 + A1L543C21 + A1L543C22)</f>
        <v>151.95800000000003</v>
      </c>
      <c r="BB10" s="16" t="s">
        <v>3099</v>
      </c>
      <c r="BC10" s="18">
        <f>IF(A1L543C23 &lt;&gt; 0,A1L543C24 / A1L543C23,0)</f>
        <v>1.9457217074400028</v>
      </c>
      <c r="BD10" s="16" t="s">
        <v>3100</v>
      </c>
      <c r="BE10" s="18">
        <f>IF(A1L543C26 = 0,A1L556C26, A1L543C26)</f>
        <v>1.9457217074400028</v>
      </c>
      <c r="BF10" s="16" t="s">
        <v>2977</v>
      </c>
      <c r="BG10" s="6">
        <v>35.840000000000003</v>
      </c>
      <c r="BH10" s="16" t="s">
        <v>2977</v>
      </c>
      <c r="BI10" s="6">
        <v>44.890999999999998</v>
      </c>
      <c r="BJ10" s="16" t="s">
        <v>2977</v>
      </c>
      <c r="BK10" s="6">
        <v>32.246000000000002</v>
      </c>
      <c r="BL10" s="16" t="s">
        <v>2977</v>
      </c>
      <c r="BM10" s="6">
        <v>61.131</v>
      </c>
      <c r="BN10" s="16" t="s">
        <v>3101</v>
      </c>
      <c r="BO10" s="1">
        <f>(A1L543C28 * 2 + A1L543C29 + A1L543C30)</f>
        <v>148.81700000000001</v>
      </c>
      <c r="BP10" s="16" t="s">
        <v>3102</v>
      </c>
      <c r="BQ10" s="1">
        <f>(A1L543C31 * 2 + A1L543C29 + A1L543C30)</f>
        <v>199.399</v>
      </c>
      <c r="BR10" s="16" t="s">
        <v>3103</v>
      </c>
      <c r="BS10" s="1">
        <f>(A1L543C28 + A1L543C29 + A1L543C30 + A1L543C31)</f>
        <v>174.108</v>
      </c>
      <c r="BT10" s="16" t="s">
        <v>3104</v>
      </c>
      <c r="BU10" s="18">
        <f>IF(A1L543C32 &lt;&gt; 0,A1L543C33 / A1L543C32,0)</f>
        <v>1.3398939637272622</v>
      </c>
      <c r="BV10" s="16" t="s">
        <v>3105</v>
      </c>
      <c r="BW10" s="18">
        <f>IF(A1L543C35 = 0,A1L556C35, A1L543C35)</f>
        <v>1.3398939637272622</v>
      </c>
      <c r="BX10" s="16" t="s">
        <v>2983</v>
      </c>
      <c r="BY10" s="6">
        <v>28.757000000000001</v>
      </c>
      <c r="BZ10" s="16" t="s">
        <v>2983</v>
      </c>
      <c r="CA10" s="6">
        <v>51.618000000000002</v>
      </c>
      <c r="CB10" s="16" t="s">
        <v>2983</v>
      </c>
      <c r="CC10" s="6">
        <v>36.048999999999999</v>
      </c>
      <c r="CD10" s="16" t="s">
        <v>2983</v>
      </c>
      <c r="CE10" s="6">
        <v>66.043999999999997</v>
      </c>
      <c r="CF10" s="16" t="s">
        <v>3106</v>
      </c>
      <c r="CG10" s="1">
        <f>(A1L543C37 * 2 + A1L543C38 + A1L543C39)</f>
        <v>145.18100000000001</v>
      </c>
      <c r="CH10" s="16" t="s">
        <v>3107</v>
      </c>
      <c r="CI10" s="1">
        <f>(A1L543C40 * 2 + A1L543C38 + A1L543C39)</f>
        <v>219.755</v>
      </c>
      <c r="CJ10" s="16" t="s">
        <v>3108</v>
      </c>
      <c r="CK10" s="1">
        <f>(A1L543C37 + A1L543C38 + A1L543C39 + A1L543C40)</f>
        <v>182.46800000000002</v>
      </c>
      <c r="CL10" s="16" t="s">
        <v>3109</v>
      </c>
      <c r="CM10" s="18">
        <f>IF(A1L543C41 &lt;&gt; 0,A1L543C42 / A1L543C41,0)</f>
        <v>1.513662256080341</v>
      </c>
      <c r="CN10" s="16" t="s">
        <v>3110</v>
      </c>
      <c r="CO10" s="18">
        <f>IF(A1L543C44 = 0,A1L556C44, A1L543C44)</f>
        <v>1.513662256080341</v>
      </c>
      <c r="CP10" s="16" t="s">
        <v>3111</v>
      </c>
      <c r="CQ10" s="18">
        <f>IF(RUN_YEARS &gt; 1,(A1L543C1 + A1L543C10) / 2, 0)</f>
        <v>23.840499999999999</v>
      </c>
      <c r="CR10" s="16" t="s">
        <v>3112</v>
      </c>
      <c r="CS10" s="18">
        <f>IF(RUN_YEARS &gt; 1,(A1L543C2 + A1L543C11) / 2, 0)</f>
        <v>42.420500000000004</v>
      </c>
      <c r="CT10" s="16" t="s">
        <v>3113</v>
      </c>
      <c r="CU10" s="18">
        <f>IF(RUN_YEARS &gt; 1,(A1L543C3 + A1L543C12) / 2, 0)</f>
        <v>29.716000000000001</v>
      </c>
      <c r="CV10" s="16" t="s">
        <v>3114</v>
      </c>
      <c r="CW10" s="18">
        <f>IF(RUN_YEARS &gt; 1,(A1L543C4 + A1L543C13) / 2, 0)</f>
        <v>92.666499999999999</v>
      </c>
      <c r="CX10" s="16" t="s">
        <v>3115</v>
      </c>
      <c r="CY10" s="18">
        <f>IF(RUN_YEARS &gt; 1,(A1L543C5 + A1L543C14) / 2, 0)</f>
        <v>119.8175</v>
      </c>
      <c r="CZ10" s="16" t="s">
        <v>3116</v>
      </c>
      <c r="DA10" s="18">
        <f>IF(RUN_YEARS &gt; 1,(A1L543C6 + A1L543C15) / 2, 0)</f>
        <v>257.46949999999998</v>
      </c>
      <c r="DB10" s="16" t="s">
        <v>3117</v>
      </c>
      <c r="DC10" s="18">
        <f>IF(RUN_YEARS &gt; 1,(A1L543C7 + A1L543C16) / 2, 0)</f>
        <v>188.64350000000002</v>
      </c>
      <c r="DD10" s="16" t="s">
        <v>3118</v>
      </c>
      <c r="DE10" s="18">
        <f>IF(A1L543C50 &lt;&gt; 0,A1L543C51 / A1L543C50,0)</f>
        <v>2.14884720512446</v>
      </c>
      <c r="DF10" s="16" t="s">
        <v>3119</v>
      </c>
      <c r="DG10" s="18">
        <f>IF(A1L543C53 = 0,A1L556C53, A1L543C53)</f>
        <v>2.14884720512446</v>
      </c>
      <c r="DH10" s="16" t="s">
        <v>3120</v>
      </c>
      <c r="DI10" s="18">
        <f>IF(RUN_YEARS &gt; 2,(A1L543C1 + A1L543C10 + A1L543C19) / 3, 0)</f>
        <v>23.188666666666666</v>
      </c>
      <c r="DJ10" s="16" t="s">
        <v>3121</v>
      </c>
      <c r="DK10" s="18">
        <f>IF(RUN_YEARS &gt; 2,(A1L543C2 + A1L543C11 + A1L543C20) / 3, 0)</f>
        <v>40.169000000000004</v>
      </c>
      <c r="DL10" s="16" t="s">
        <v>3122</v>
      </c>
      <c r="DM10" s="18">
        <f>IF(RUN_YEARS &gt; 2,(A1L543C3 + A1L543C12 + A1L543C21) / 3, 0)</f>
        <v>27.722666666666669</v>
      </c>
      <c r="DN10" s="16" t="s">
        <v>3123</v>
      </c>
      <c r="DO10" s="18">
        <f>IF(RUN_YEARS &gt; 2,(A1L543C4 + A1L543C13 + A1L543C22) / 3, 0)</f>
        <v>85.334666666666678</v>
      </c>
      <c r="DP10" s="16" t="s">
        <v>3124</v>
      </c>
      <c r="DQ10" s="18">
        <f>IF(RUN_YEARS &gt; 2,(A1L543C5 + A1L543C14 + A1L543C23) / 3, 0)</f>
        <v>114.26900000000001</v>
      </c>
      <c r="DR10" s="16" t="s">
        <v>3125</v>
      </c>
      <c r="DS10" s="18">
        <f>IF(RUN_YEARS &gt; 2,(A1L543C6 + A1L543C15 + A1L543C24) / 3, 0)</f>
        <v>238.56100000000001</v>
      </c>
      <c r="DT10" s="16" t="s">
        <v>3126</v>
      </c>
      <c r="DU10" s="18">
        <f>IF(RUN_YEARS &gt; 2,(A1L543C7 + A1L543C16 + A1L543C25) / 3, 0)</f>
        <v>176.41500000000005</v>
      </c>
      <c r="DV10" s="16" t="s">
        <v>3127</v>
      </c>
      <c r="DW10" s="18">
        <f>IF(A1L543C59 &lt;&gt; 0,A1L543C60 / A1L543C59,0)</f>
        <v>2.0877140781839345</v>
      </c>
      <c r="DX10" s="16" t="s">
        <v>3128</v>
      </c>
      <c r="DY10" s="18">
        <f>IF(A1L543C62 = 0,A1L556C62, A1L543C62)</f>
        <v>2.0877140781839345</v>
      </c>
      <c r="DZ10" s="16" t="s">
        <v>3129</v>
      </c>
      <c r="EA10" s="18">
        <f>IF(RUN_YEARS &gt; 3,(A1L543C1 + A1L543C10 + A1L543C19 + A1L543C28) / 4, 0)</f>
        <v>26.351500000000001</v>
      </c>
      <c r="EB10" s="16" t="s">
        <v>3130</v>
      </c>
      <c r="EC10" s="18">
        <f>IF(RUN_YEARS &gt; 3,(A1L543C2 + A1L543C11 + A1L543C20 + A1L543C29) / 4, 0)</f>
        <v>41.349499999999999</v>
      </c>
      <c r="ED10" s="16" t="s">
        <v>3131</v>
      </c>
      <c r="EE10" s="18">
        <f>IF(RUN_YEARS &gt; 3,(A1L543C3 + A1L543C12 + A1L543C21 + A1L543C30) / 4, 0)</f>
        <v>28.853500000000004</v>
      </c>
      <c r="EF10" s="16" t="s">
        <v>3132</v>
      </c>
      <c r="EG10" s="18">
        <f>IF(RUN_YEARS &gt; 3,(A1L543C4 + A1L543C13 + A1L543C22 + A1L543C31) / 4, 0)</f>
        <v>79.283749999999998</v>
      </c>
      <c r="EH10" s="16" t="s">
        <v>3133</v>
      </c>
      <c r="EI10" s="18">
        <f>IF(RUN_YEARS &gt; 3,(A1L543C5 + A1L543C14 + A1L543C23 + A1L543C32) / 4, 0)</f>
        <v>122.90600000000001</v>
      </c>
      <c r="EJ10" s="16" t="s">
        <v>3134</v>
      </c>
      <c r="EK10" s="18">
        <f>IF(RUN_YEARS &gt; 3,(A1L543C6 + A1L543C15 + A1L543C24 + A1L543C33) / 4, 0)</f>
        <v>228.7705</v>
      </c>
      <c r="EL10" s="16" t="s">
        <v>3135</v>
      </c>
      <c r="EM10" s="18">
        <f>IF(RUN_YEARS &gt; 3,(A1L543C7 + A1L543C16 + A1L543C25 + A1L543C34) / 4, 0)</f>
        <v>175.83825000000002</v>
      </c>
      <c r="EN10" s="16" t="s">
        <v>3136</v>
      </c>
      <c r="EO10" s="18">
        <f>IF(A1L543C68 &lt;&gt; 0,A1L543C69 / A1L543C68,0)</f>
        <v>1.8613452557238865</v>
      </c>
      <c r="EP10" s="16" t="s">
        <v>3137</v>
      </c>
      <c r="EQ10" s="18">
        <f>IF(A1L543C71 = 0,A1L556C71, A1L543C71)</f>
        <v>1.8613452557238865</v>
      </c>
      <c r="ER10" s="16" t="s">
        <v>3138</v>
      </c>
      <c r="ES10" s="18">
        <f>IF(RUN_YEARS &gt; 4,(A1L543C1 + A1L543C10 + A1L543C19 + A1L543C28 + A1L543C37) / 5, 0)</f>
        <v>26.832600000000003</v>
      </c>
      <c r="ET10" s="16" t="s">
        <v>3139</v>
      </c>
      <c r="EU10" s="18">
        <f>IF(RUN_YEARS &gt; 4,(A1L543C2 + A1L543C11 + A1L543C20 + A1L543C29 + A1L543C38) / 5, 0)</f>
        <v>43.403199999999998</v>
      </c>
      <c r="EV10" s="16" t="s">
        <v>3140</v>
      </c>
      <c r="EW10" s="18">
        <f>IF(RUN_YEARS &gt; 4,(A1L543C3 + A1L543C12 + A1L543C21 + A1L543C30 + A1L543C39) / 5, 0)</f>
        <v>30.292600000000004</v>
      </c>
      <c r="EX10" s="16" t="s">
        <v>3141</v>
      </c>
      <c r="EY10" s="18">
        <f>IF(RUN_YEARS &gt; 4,(A1L543C4 + A1L543C13 + A1L543C22 + A1L543C31 + A1L543C40) / 5, 0)</f>
        <v>76.635799999999989</v>
      </c>
      <c r="EZ10" s="16" t="s">
        <v>3142</v>
      </c>
      <c r="FA10" s="18">
        <f>IF(RUN_YEARS &gt; 4,(A1L543C5 + A1L543C14 + A1L543C23 + A1L543C32 + A1L543C41) / 5, 0)</f>
        <v>127.36100000000002</v>
      </c>
      <c r="FB10" s="16" t="s">
        <v>3143</v>
      </c>
      <c r="FC10" s="18">
        <f>IF(RUN_YEARS &gt; 4,(A1L543C6 + A1L543C15 + A1L543C24 + A1L543C33 + A1L543C42) / 5, 0)</f>
        <v>226.9674</v>
      </c>
      <c r="FD10" s="16" t="s">
        <v>3144</v>
      </c>
      <c r="FE10" s="18">
        <f>IF(RUN_YEARS &gt; 4,(A1L543C7 + A1L543C16 + A1L543C25 + A1L543C34 + A1L543C43) / 5, 0)</f>
        <v>177.16420000000002</v>
      </c>
      <c r="FF10" s="16" t="s">
        <v>3145</v>
      </c>
      <c r="FG10" s="18">
        <f>IF(A1L543C77 &lt;&gt; 0,A1L543C78 / A1L543C77,0)</f>
        <v>1.7820792864377633</v>
      </c>
      <c r="FH10" s="16" t="s">
        <v>3146</v>
      </c>
      <c r="FI10" s="18">
        <f>IF(A1L543C80 = 0,A1L556C80, A1L543C80)</f>
        <v>1.7820792864377633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4.7060000000000004</v>
      </c>
      <c r="F11" s="16" t="s">
        <v>2959</v>
      </c>
      <c r="G11" s="6">
        <v>5.0289999999999999</v>
      </c>
      <c r="H11" s="16" t="s">
        <v>2959</v>
      </c>
      <c r="I11" s="6">
        <v>32.640999999999998</v>
      </c>
      <c r="J11" s="16" t="s">
        <v>2959</v>
      </c>
      <c r="K11" s="6">
        <v>11.545999999999999</v>
      </c>
      <c r="L11" s="16" t="s">
        <v>3147</v>
      </c>
      <c r="M11" s="1">
        <f>(A1L544C1 * 2 + A1L544C2 + A1L544C3)</f>
        <v>47.082000000000001</v>
      </c>
      <c r="N11" s="16" t="s">
        <v>3148</v>
      </c>
      <c r="O11" s="1">
        <f>(A1L544C4 * 2 + A1L544C2 + A1L544C3)</f>
        <v>60.762</v>
      </c>
      <c r="P11" s="16" t="s">
        <v>3149</v>
      </c>
      <c r="Q11" s="1">
        <f>(A1L544C1 + A1L544C2 + A1L544C3 + A1L544C4)</f>
        <v>53.921999999999997</v>
      </c>
      <c r="R11" s="16" t="s">
        <v>3150</v>
      </c>
      <c r="S11" s="18">
        <f>IF(A1L544C5 &lt;&gt; 0,A1L544C6 / A1L544C5,0)</f>
        <v>1.2905569007263922</v>
      </c>
      <c r="T11" s="16" t="s">
        <v>3151</v>
      </c>
      <c r="U11" s="18">
        <f>IF(A1L544C8 = 0,A1L556C8, A1L544C8)</f>
        <v>1.2905569007263922</v>
      </c>
      <c r="V11" s="16" t="s">
        <v>2965</v>
      </c>
      <c r="W11" s="6">
        <v>4.7140000000000004</v>
      </c>
      <c r="X11" s="16" t="s">
        <v>2965</v>
      </c>
      <c r="Y11" s="6">
        <v>4.7480000000000002</v>
      </c>
      <c r="Z11" s="16" t="s">
        <v>2965</v>
      </c>
      <c r="AA11" s="6">
        <v>65.003</v>
      </c>
      <c r="AB11" s="16" t="s">
        <v>2965</v>
      </c>
      <c r="AC11" s="6">
        <v>9.0410000000000004</v>
      </c>
      <c r="AD11" s="16" t="s">
        <v>3152</v>
      </c>
      <c r="AE11" s="1">
        <f>(A1L544C10 * 2 + A1L544C11 + A1L544C12)</f>
        <v>79.179000000000002</v>
      </c>
      <c r="AF11" s="16" t="s">
        <v>3153</v>
      </c>
      <c r="AG11" s="1">
        <f>(A1L544C13 * 2 + A1L544C11 + A1L544C12)</f>
        <v>87.832999999999998</v>
      </c>
      <c r="AH11" s="16" t="s">
        <v>3154</v>
      </c>
      <c r="AI11" s="1">
        <f>(A1L544C10 + A1L544C11 + A1L544C12 + A1L544C13)</f>
        <v>83.506</v>
      </c>
      <c r="AJ11" s="16" t="s">
        <v>3155</v>
      </c>
      <c r="AK11" s="18">
        <f>IF(A1L544C14 &lt;&gt; 0,A1L544C15 / A1L544C14,0)</f>
        <v>1.1092966569418659</v>
      </c>
      <c r="AL11" s="16" t="s">
        <v>3156</v>
      </c>
      <c r="AM11" s="18">
        <f>IF(A1L544C17 = 0,A1L556C17, A1L544C17)</f>
        <v>1.1092966569418659</v>
      </c>
      <c r="AN11" s="16" t="s">
        <v>2971</v>
      </c>
      <c r="AO11" s="6">
        <v>11.319000000000001</v>
      </c>
      <c r="AP11" s="16" t="s">
        <v>2971</v>
      </c>
      <c r="AQ11" s="6">
        <v>4.0510000000000002</v>
      </c>
      <c r="AR11" s="16" t="s">
        <v>2971</v>
      </c>
      <c r="AS11" s="6">
        <v>61.118000000000002</v>
      </c>
      <c r="AT11" s="16" t="s">
        <v>2971</v>
      </c>
      <c r="AU11" s="6">
        <v>9.2420000000000009</v>
      </c>
      <c r="AV11" s="16" t="s">
        <v>3157</v>
      </c>
      <c r="AW11" s="1">
        <f>(A1L544C19 * 2 + A1L544C20 + A1L544C21)</f>
        <v>87.807000000000002</v>
      </c>
      <c r="AX11" s="16" t="s">
        <v>3158</v>
      </c>
      <c r="AY11" s="1">
        <f>(A1L544C22 * 2 + A1L544C20 + A1L544C21)</f>
        <v>83.653000000000006</v>
      </c>
      <c r="AZ11" s="16" t="s">
        <v>3159</v>
      </c>
      <c r="BA11" s="1">
        <f>(A1L544C19 + A1L544C20 + A1L544C21 + A1L544C22)</f>
        <v>85.73</v>
      </c>
      <c r="BB11" s="16" t="s">
        <v>3160</v>
      </c>
      <c r="BC11" s="18">
        <f>IF(A1L544C23 &lt;&gt; 0,A1L544C24 / A1L544C23,0)</f>
        <v>0.95269169883950033</v>
      </c>
      <c r="BD11" s="16" t="s">
        <v>3161</v>
      </c>
      <c r="BE11" s="18">
        <f>IF(A1L544C26 = 0,A1L556C26, A1L544C26)</f>
        <v>0.95269169883950033</v>
      </c>
      <c r="BF11" s="16" t="s">
        <v>2977</v>
      </c>
      <c r="BG11" s="6">
        <v>32.968000000000004</v>
      </c>
      <c r="BH11" s="16" t="s">
        <v>2977</v>
      </c>
      <c r="BI11" s="6">
        <v>6.1520000000000001</v>
      </c>
      <c r="BJ11" s="16" t="s">
        <v>2977</v>
      </c>
      <c r="BK11" s="6">
        <v>87.441000000000003</v>
      </c>
      <c r="BL11" s="16" t="s">
        <v>2977</v>
      </c>
      <c r="BM11" s="6">
        <v>6.3479999999999999</v>
      </c>
      <c r="BN11" s="16" t="s">
        <v>3162</v>
      </c>
      <c r="BO11" s="1">
        <f>(A1L544C28 * 2 + A1L544C29 + A1L544C30)</f>
        <v>159.529</v>
      </c>
      <c r="BP11" s="16" t="s">
        <v>3163</v>
      </c>
      <c r="BQ11" s="1">
        <f>(A1L544C31 * 2 + A1L544C29 + A1L544C30)</f>
        <v>106.289</v>
      </c>
      <c r="BR11" s="16" t="s">
        <v>3164</v>
      </c>
      <c r="BS11" s="1">
        <f>(A1L544C28 + A1L544C29 + A1L544C30 + A1L544C31)</f>
        <v>132.90900000000002</v>
      </c>
      <c r="BT11" s="16" t="s">
        <v>3165</v>
      </c>
      <c r="BU11" s="18">
        <f>IF(A1L544C32 &lt;&gt; 0,A1L544C33 / A1L544C32,0)</f>
        <v>0.6662675751744197</v>
      </c>
      <c r="BV11" s="16" t="s">
        <v>3166</v>
      </c>
      <c r="BW11" s="18">
        <f>IF(A1L544C35 = 0,A1L556C35, A1L544C35)</f>
        <v>0.6662675751744197</v>
      </c>
      <c r="BX11" s="16" t="s">
        <v>2983</v>
      </c>
      <c r="BY11" s="6">
        <v>26.879000000000001</v>
      </c>
      <c r="BZ11" s="16" t="s">
        <v>2983</v>
      </c>
      <c r="CA11" s="6">
        <v>7.016</v>
      </c>
      <c r="CB11" s="16" t="s">
        <v>2983</v>
      </c>
      <c r="CC11" s="6">
        <v>52.155000000000001</v>
      </c>
      <c r="CD11" s="16" t="s">
        <v>2983</v>
      </c>
      <c r="CE11" s="6">
        <v>5.6</v>
      </c>
      <c r="CF11" s="16" t="s">
        <v>3167</v>
      </c>
      <c r="CG11" s="1">
        <f>(A1L544C37 * 2 + A1L544C38 + A1L544C39)</f>
        <v>112.929</v>
      </c>
      <c r="CH11" s="16" t="s">
        <v>3168</v>
      </c>
      <c r="CI11" s="1">
        <f>(A1L544C40 * 2 + A1L544C38 + A1L544C39)</f>
        <v>70.371000000000009</v>
      </c>
      <c r="CJ11" s="16" t="s">
        <v>3169</v>
      </c>
      <c r="CK11" s="1">
        <f>(A1L544C37 + A1L544C38 + A1L544C39 + A1L544C40)</f>
        <v>91.65</v>
      </c>
      <c r="CL11" s="16" t="s">
        <v>3170</v>
      </c>
      <c r="CM11" s="18">
        <f>IF(A1L544C41 &lt;&gt; 0,A1L544C42 / A1L544C41,0)</f>
        <v>0.6231437451850278</v>
      </c>
      <c r="CN11" s="16" t="s">
        <v>3171</v>
      </c>
      <c r="CO11" s="18">
        <f>IF(A1L544C44 = 0,A1L556C44, A1L544C44)</f>
        <v>0.6231437451850278</v>
      </c>
      <c r="CP11" s="16" t="s">
        <v>3172</v>
      </c>
      <c r="CQ11" s="18">
        <f>IF(RUN_YEARS &gt; 1,(A1L544C1 + A1L544C10) / 2, 0)</f>
        <v>4.7100000000000009</v>
      </c>
      <c r="CR11" s="16" t="s">
        <v>3173</v>
      </c>
      <c r="CS11" s="18">
        <f>IF(RUN_YEARS &gt; 1,(A1L544C2 + A1L544C11) / 2, 0)</f>
        <v>4.8885000000000005</v>
      </c>
      <c r="CT11" s="16" t="s">
        <v>3174</v>
      </c>
      <c r="CU11" s="18">
        <f>IF(RUN_YEARS &gt; 1,(A1L544C3 + A1L544C12) / 2, 0)</f>
        <v>48.822000000000003</v>
      </c>
      <c r="CV11" s="16" t="s">
        <v>3175</v>
      </c>
      <c r="CW11" s="18">
        <f>IF(RUN_YEARS &gt; 1,(A1L544C4 + A1L544C13) / 2, 0)</f>
        <v>10.2935</v>
      </c>
      <c r="CX11" s="16" t="s">
        <v>3176</v>
      </c>
      <c r="CY11" s="18">
        <f>IF(RUN_YEARS &gt; 1,(A1L544C5 + A1L544C14) / 2, 0)</f>
        <v>63.130499999999998</v>
      </c>
      <c r="CZ11" s="16" t="s">
        <v>3177</v>
      </c>
      <c r="DA11" s="18">
        <f>IF(RUN_YEARS &gt; 1,(A1L544C6 + A1L544C15) / 2, 0)</f>
        <v>74.297499999999999</v>
      </c>
      <c r="DB11" s="16" t="s">
        <v>3178</v>
      </c>
      <c r="DC11" s="18">
        <f>IF(RUN_YEARS &gt; 1,(A1L544C7 + A1L544C16) / 2, 0)</f>
        <v>68.713999999999999</v>
      </c>
      <c r="DD11" s="16" t="s">
        <v>3179</v>
      </c>
      <c r="DE11" s="18">
        <f>IF(A1L544C50 &lt;&gt; 0,A1L544C51 / A1L544C50,0)</f>
        <v>1.1768875583117511</v>
      </c>
      <c r="DF11" s="16" t="s">
        <v>3180</v>
      </c>
      <c r="DG11" s="18">
        <f>IF(A1L544C53 = 0,A1L556C53, A1L544C53)</f>
        <v>1.1768875583117511</v>
      </c>
      <c r="DH11" s="16" t="s">
        <v>3181</v>
      </c>
      <c r="DI11" s="18">
        <f>IF(RUN_YEARS &gt; 2,(A1L544C1 + A1L544C10 + A1L544C19) / 3, 0)</f>
        <v>6.9130000000000011</v>
      </c>
      <c r="DJ11" s="16" t="s">
        <v>3182</v>
      </c>
      <c r="DK11" s="18">
        <f>IF(RUN_YEARS &gt; 2,(A1L544C2 + A1L544C11 + A1L544C20) / 3, 0)</f>
        <v>4.6093333333333337</v>
      </c>
      <c r="DL11" s="16" t="s">
        <v>3183</v>
      </c>
      <c r="DM11" s="18">
        <f>IF(RUN_YEARS &gt; 2,(A1L544C3 + A1L544C12 + A1L544C21) / 3, 0)</f>
        <v>52.920666666666669</v>
      </c>
      <c r="DN11" s="16" t="s">
        <v>3184</v>
      </c>
      <c r="DO11" s="18">
        <f>IF(RUN_YEARS &gt; 2,(A1L544C4 + A1L544C13 + A1L544C22) / 3, 0)</f>
        <v>9.9429999999999996</v>
      </c>
      <c r="DP11" s="16" t="s">
        <v>3185</v>
      </c>
      <c r="DQ11" s="18">
        <f>IF(RUN_YEARS &gt; 2,(A1L544C5 + A1L544C14 + A1L544C23) / 3, 0)</f>
        <v>71.355999999999995</v>
      </c>
      <c r="DR11" s="16" t="s">
        <v>3186</v>
      </c>
      <c r="DS11" s="18">
        <f>IF(RUN_YEARS &gt; 2,(A1L544C6 + A1L544C15 + A1L544C24) / 3, 0)</f>
        <v>77.415999999999997</v>
      </c>
      <c r="DT11" s="16" t="s">
        <v>3187</v>
      </c>
      <c r="DU11" s="18">
        <f>IF(RUN_YEARS &gt; 2,(A1L544C7 + A1L544C16 + A1L544C25) / 3, 0)</f>
        <v>74.38600000000001</v>
      </c>
      <c r="DV11" s="16" t="s">
        <v>3188</v>
      </c>
      <c r="DW11" s="18">
        <f>IF(A1L544C59 &lt;&gt; 0,A1L544C60 / A1L544C59,0)</f>
        <v>1.0849262851056674</v>
      </c>
      <c r="DX11" s="16" t="s">
        <v>3189</v>
      </c>
      <c r="DY11" s="18">
        <f>IF(A1L544C62 = 0,A1L556C62, A1L544C62)</f>
        <v>1.0849262851056674</v>
      </c>
      <c r="DZ11" s="16" t="s">
        <v>3190</v>
      </c>
      <c r="EA11" s="18">
        <f>IF(RUN_YEARS &gt; 3,(A1L544C1 + A1L544C10 + A1L544C19 + A1L544C28) / 4, 0)</f>
        <v>13.426750000000002</v>
      </c>
      <c r="EB11" s="16" t="s">
        <v>3191</v>
      </c>
      <c r="EC11" s="18">
        <f>IF(RUN_YEARS &gt; 3,(A1L544C2 + A1L544C11 + A1L544C20 + A1L544C29) / 4, 0)</f>
        <v>4.9950000000000001</v>
      </c>
      <c r="ED11" s="16" t="s">
        <v>3192</v>
      </c>
      <c r="EE11" s="18">
        <f>IF(RUN_YEARS &gt; 3,(A1L544C3 + A1L544C12 + A1L544C21 + A1L544C30) / 4, 0)</f>
        <v>61.550750000000001</v>
      </c>
      <c r="EF11" s="16" t="s">
        <v>3193</v>
      </c>
      <c r="EG11" s="18">
        <f>IF(RUN_YEARS &gt; 3,(A1L544C4 + A1L544C13 + A1L544C22 + A1L544C31) / 4, 0)</f>
        <v>9.0442499999999999</v>
      </c>
      <c r="EH11" s="16" t="s">
        <v>3194</v>
      </c>
      <c r="EI11" s="18">
        <f>IF(RUN_YEARS &gt; 3,(A1L544C5 + A1L544C14 + A1L544C23 + A1L544C32) / 4, 0)</f>
        <v>93.399249999999995</v>
      </c>
      <c r="EJ11" s="16" t="s">
        <v>3195</v>
      </c>
      <c r="EK11" s="18">
        <f>IF(RUN_YEARS &gt; 3,(A1L544C6 + A1L544C15 + A1L544C24 + A1L544C33) / 4, 0)</f>
        <v>84.634249999999994</v>
      </c>
      <c r="EL11" s="16" t="s">
        <v>3196</v>
      </c>
      <c r="EM11" s="18">
        <f>IF(RUN_YEARS &gt; 3,(A1L544C7 + A1L544C16 + A1L544C25 + A1L544C34) / 4, 0)</f>
        <v>89.016750000000002</v>
      </c>
      <c r="EN11" s="16" t="s">
        <v>3197</v>
      </c>
      <c r="EO11" s="18">
        <f>IF(A1L544C68 &lt;&gt; 0,A1L544C69 / A1L544C68,0)</f>
        <v>0.90615556334767144</v>
      </c>
      <c r="EP11" s="16" t="s">
        <v>3198</v>
      </c>
      <c r="EQ11" s="18">
        <f>IF(A1L544C71 = 0,A1L556C71, A1L544C71)</f>
        <v>0.90615556334767144</v>
      </c>
      <c r="ER11" s="16" t="s">
        <v>3199</v>
      </c>
      <c r="ES11" s="18">
        <f>IF(RUN_YEARS &gt; 4,(A1L544C1 + A1L544C10 + A1L544C19 + A1L544C28 + A1L544C37) / 5, 0)</f>
        <v>16.117200000000004</v>
      </c>
      <c r="ET11" s="16" t="s">
        <v>3200</v>
      </c>
      <c r="EU11" s="18">
        <f>IF(RUN_YEARS &gt; 4,(A1L544C2 + A1L544C11 + A1L544C20 + A1L544C29 + A1L544C38) / 5, 0)</f>
        <v>5.3992000000000004</v>
      </c>
      <c r="EV11" s="16" t="s">
        <v>3201</v>
      </c>
      <c r="EW11" s="18">
        <f>IF(RUN_YEARS &gt; 4,(A1L544C3 + A1L544C12 + A1L544C21 + A1L544C30 + A1L544C39) / 5, 0)</f>
        <v>59.671599999999998</v>
      </c>
      <c r="EX11" s="16" t="s">
        <v>3202</v>
      </c>
      <c r="EY11" s="18">
        <f>IF(RUN_YEARS &gt; 4,(A1L544C4 + A1L544C13 + A1L544C22 + A1L544C31 + A1L544C40) / 5, 0)</f>
        <v>8.3553999999999995</v>
      </c>
      <c r="EZ11" s="16" t="s">
        <v>3203</v>
      </c>
      <c r="FA11" s="18">
        <f>IF(RUN_YEARS &gt; 4,(A1L544C5 + A1L544C14 + A1L544C23 + A1L544C32 + A1L544C41) / 5, 0)</f>
        <v>97.305199999999985</v>
      </c>
      <c r="FB11" s="16" t="s">
        <v>3204</v>
      </c>
      <c r="FC11" s="18">
        <f>IF(RUN_YEARS &gt; 4,(A1L544C6 + A1L544C15 + A1L544C24 + A1L544C33 + A1L544C42) / 5, 0)</f>
        <v>81.781599999999997</v>
      </c>
      <c r="FD11" s="16" t="s">
        <v>3205</v>
      </c>
      <c r="FE11" s="18">
        <f>IF(RUN_YEARS &gt; 4,(A1L544C7 + A1L544C16 + A1L544C25 + A1L544C34 + A1L544C43) / 5, 0)</f>
        <v>89.543399999999991</v>
      </c>
      <c r="FF11" s="16" t="s">
        <v>3206</v>
      </c>
      <c r="FG11" s="18">
        <f>IF(A1L544C77 &lt;&gt; 0,A1L544C78 / A1L544C77,0)</f>
        <v>0.84046484668856347</v>
      </c>
      <c r="FH11" s="16" t="s">
        <v>3207</v>
      </c>
      <c r="FI11" s="18">
        <f>IF(A1L544C80 = 0,A1L556C80, A1L544C80)</f>
        <v>0.84046484668856347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10.773999999999999</v>
      </c>
      <c r="F12" s="16" t="s">
        <v>2959</v>
      </c>
      <c r="G12" s="6">
        <v>10.776</v>
      </c>
      <c r="H12" s="16" t="s">
        <v>2959</v>
      </c>
      <c r="I12" s="6">
        <v>8.3170000000000002</v>
      </c>
      <c r="J12" s="16" t="s">
        <v>2959</v>
      </c>
      <c r="K12" s="6">
        <v>22.145</v>
      </c>
      <c r="L12" s="16" t="s">
        <v>3208</v>
      </c>
      <c r="M12" s="1">
        <f>(A1L545C1 * 2 + A1L545C2 + A1L545C3)</f>
        <v>40.640999999999998</v>
      </c>
      <c r="N12" s="16" t="s">
        <v>3209</v>
      </c>
      <c r="O12" s="1">
        <f>(A1L545C4 * 2 + A1L545C2 + A1L545C3)</f>
        <v>63.383000000000003</v>
      </c>
      <c r="P12" s="16" t="s">
        <v>3210</v>
      </c>
      <c r="Q12" s="1">
        <f>(A1L545C1 + A1L545C2 + A1L545C3 + A1L545C4)</f>
        <v>52.012</v>
      </c>
      <c r="R12" s="16" t="s">
        <v>3211</v>
      </c>
      <c r="S12" s="18">
        <f>IF(A1L545C5 &lt;&gt; 0,A1L545C6 / A1L545C5,0)</f>
        <v>1.5595826874338723</v>
      </c>
      <c r="T12" s="16" t="s">
        <v>3212</v>
      </c>
      <c r="U12" s="18">
        <f>IF(A1L545C8 = 0,A1L556C8, A1L545C8)</f>
        <v>1.5595826874338723</v>
      </c>
      <c r="V12" s="16" t="s">
        <v>2965</v>
      </c>
      <c r="W12" s="6">
        <v>10.035</v>
      </c>
      <c r="X12" s="16" t="s">
        <v>2965</v>
      </c>
      <c r="Y12" s="6">
        <v>7.7569999999999997</v>
      </c>
      <c r="Z12" s="16" t="s">
        <v>2965</v>
      </c>
      <c r="AA12" s="6">
        <v>7.46</v>
      </c>
      <c r="AB12" s="16" t="s">
        <v>2965</v>
      </c>
      <c r="AC12" s="6">
        <v>15.052</v>
      </c>
      <c r="AD12" s="16" t="s">
        <v>3213</v>
      </c>
      <c r="AE12" s="1">
        <f>(A1L545C10 * 2 + A1L545C11 + A1L545C12)</f>
        <v>35.286999999999999</v>
      </c>
      <c r="AF12" s="16" t="s">
        <v>3214</v>
      </c>
      <c r="AG12" s="1">
        <f>(A1L545C13 * 2 + A1L545C11 + A1L545C12)</f>
        <v>45.320999999999998</v>
      </c>
      <c r="AH12" s="16" t="s">
        <v>3215</v>
      </c>
      <c r="AI12" s="1">
        <f>(A1L545C10 + A1L545C11 + A1L545C12 + A1L545C13)</f>
        <v>40.304000000000002</v>
      </c>
      <c r="AJ12" s="16" t="s">
        <v>3216</v>
      </c>
      <c r="AK12" s="18">
        <f>IF(A1L545C14 &lt;&gt; 0,A1L545C15 / A1L545C14,0)</f>
        <v>1.2843540113922973</v>
      </c>
      <c r="AL12" s="16" t="s">
        <v>3217</v>
      </c>
      <c r="AM12" s="18">
        <f>IF(A1L545C17 = 0,A1L556C17, A1L545C17)</f>
        <v>1.2843540113922973</v>
      </c>
      <c r="AN12" s="16" t="s">
        <v>2971</v>
      </c>
      <c r="AO12" s="6">
        <v>9.6349999999999998</v>
      </c>
      <c r="AP12" s="16" t="s">
        <v>2971</v>
      </c>
      <c r="AQ12" s="6">
        <v>8.3469999999999995</v>
      </c>
      <c r="AR12" s="16" t="s">
        <v>2971</v>
      </c>
      <c r="AS12" s="6">
        <v>6.8550000000000004</v>
      </c>
      <c r="AT12" s="16" t="s">
        <v>2971</v>
      </c>
      <c r="AU12" s="6">
        <v>17.138000000000002</v>
      </c>
      <c r="AV12" s="16" t="s">
        <v>3218</v>
      </c>
      <c r="AW12" s="1">
        <f>(A1L545C19 * 2 + A1L545C20 + A1L545C21)</f>
        <v>34.471999999999994</v>
      </c>
      <c r="AX12" s="16" t="s">
        <v>3219</v>
      </c>
      <c r="AY12" s="1">
        <f>(A1L545C22 * 2 + A1L545C20 + A1L545C21)</f>
        <v>49.478000000000009</v>
      </c>
      <c r="AZ12" s="16" t="s">
        <v>3220</v>
      </c>
      <c r="BA12" s="1">
        <f>(A1L545C19 + A1L545C20 + A1L545C21 + A1L545C22)</f>
        <v>41.975000000000001</v>
      </c>
      <c r="BB12" s="16" t="s">
        <v>3221</v>
      </c>
      <c r="BC12" s="18">
        <f>IF(A1L545C23 &lt;&gt; 0,A1L545C24 / A1L545C23,0)</f>
        <v>1.4353098166627993</v>
      </c>
      <c r="BD12" s="16" t="s">
        <v>3222</v>
      </c>
      <c r="BE12" s="18">
        <f>IF(A1L545C26 = 0,A1L556C26, A1L545C26)</f>
        <v>1.4353098166627993</v>
      </c>
      <c r="BF12" s="16" t="s">
        <v>2977</v>
      </c>
      <c r="BG12" s="6">
        <v>31.434000000000001</v>
      </c>
      <c r="BH12" s="16" t="s">
        <v>2977</v>
      </c>
      <c r="BI12" s="6">
        <v>12.693</v>
      </c>
      <c r="BJ12" s="16" t="s">
        <v>2977</v>
      </c>
      <c r="BK12" s="6">
        <v>9.66</v>
      </c>
      <c r="BL12" s="16" t="s">
        <v>2977</v>
      </c>
      <c r="BM12" s="6">
        <v>12.894</v>
      </c>
      <c r="BN12" s="16" t="s">
        <v>3223</v>
      </c>
      <c r="BO12" s="1">
        <f>(A1L545C28 * 2 + A1L545C29 + A1L545C30)</f>
        <v>85.221000000000004</v>
      </c>
      <c r="BP12" s="16" t="s">
        <v>3224</v>
      </c>
      <c r="BQ12" s="1">
        <f>(A1L545C31 * 2 + A1L545C29 + A1L545C30)</f>
        <v>48.141000000000005</v>
      </c>
      <c r="BR12" s="16" t="s">
        <v>3225</v>
      </c>
      <c r="BS12" s="1">
        <f>(A1L545C28 + A1L545C29 + A1L545C30 + A1L545C31)</f>
        <v>66.681000000000012</v>
      </c>
      <c r="BT12" s="16" t="s">
        <v>3226</v>
      </c>
      <c r="BU12" s="18">
        <f>IF(A1L545C32 &lt;&gt; 0,A1L545C33 / A1L545C32,0)</f>
        <v>0.56489597634385891</v>
      </c>
      <c r="BV12" s="16" t="s">
        <v>3227</v>
      </c>
      <c r="BW12" s="18">
        <f>IF(A1L545C35 = 0,A1L556C35, A1L545C35)</f>
        <v>0.56489597634385891</v>
      </c>
      <c r="BX12" s="16" t="s">
        <v>2983</v>
      </c>
      <c r="BY12" s="6">
        <v>27.245000000000001</v>
      </c>
      <c r="BZ12" s="16" t="s">
        <v>2983</v>
      </c>
      <c r="CA12" s="6">
        <v>10.265000000000001</v>
      </c>
      <c r="CB12" s="16" t="s">
        <v>2983</v>
      </c>
      <c r="CC12" s="6">
        <v>9.4149999999999991</v>
      </c>
      <c r="CD12" s="16" t="s">
        <v>2983</v>
      </c>
      <c r="CE12" s="6">
        <v>6.7530000000000001</v>
      </c>
      <c r="CF12" s="16" t="s">
        <v>3228</v>
      </c>
      <c r="CG12" s="1">
        <f>(A1L545C37 * 2 + A1L545C38 + A1L545C39)</f>
        <v>74.169999999999987</v>
      </c>
      <c r="CH12" s="16" t="s">
        <v>3229</v>
      </c>
      <c r="CI12" s="1">
        <f>(A1L545C40 * 2 + A1L545C38 + A1L545C39)</f>
        <v>33.186</v>
      </c>
      <c r="CJ12" s="16" t="s">
        <v>3230</v>
      </c>
      <c r="CK12" s="1">
        <f>(A1L545C37 + A1L545C38 + A1L545C39 + A1L545C40)</f>
        <v>53.678000000000004</v>
      </c>
      <c r="CL12" s="16" t="s">
        <v>3231</v>
      </c>
      <c r="CM12" s="18">
        <f>IF(A1L545C41 &lt;&gt; 0,A1L545C42 / A1L545C41,0)</f>
        <v>0.44743157610893902</v>
      </c>
      <c r="CN12" s="16" t="s">
        <v>3232</v>
      </c>
      <c r="CO12" s="18">
        <f>IF(A1L545C44 = 0,A1L556C44, A1L545C44)</f>
        <v>0.44743157610893902</v>
      </c>
      <c r="CP12" s="16" t="s">
        <v>3233</v>
      </c>
      <c r="CQ12" s="18">
        <f>IF(RUN_YEARS &gt; 1,(A1L545C1 + A1L545C10) / 2, 0)</f>
        <v>10.404499999999999</v>
      </c>
      <c r="CR12" s="16" t="s">
        <v>3234</v>
      </c>
      <c r="CS12" s="18">
        <f>IF(RUN_YEARS &gt; 1,(A1L545C2 + A1L545C11) / 2, 0)</f>
        <v>9.2665000000000006</v>
      </c>
      <c r="CT12" s="16" t="s">
        <v>3235</v>
      </c>
      <c r="CU12" s="18">
        <f>IF(RUN_YEARS &gt; 1,(A1L545C3 + A1L545C12) / 2, 0)</f>
        <v>7.8885000000000005</v>
      </c>
      <c r="CV12" s="16" t="s">
        <v>3236</v>
      </c>
      <c r="CW12" s="18">
        <f>IF(RUN_YEARS &gt; 1,(A1L545C4 + A1L545C13) / 2, 0)</f>
        <v>18.598500000000001</v>
      </c>
      <c r="CX12" s="16" t="s">
        <v>3237</v>
      </c>
      <c r="CY12" s="18">
        <f>IF(RUN_YEARS &gt; 1,(A1L545C5 + A1L545C14) / 2, 0)</f>
        <v>37.963999999999999</v>
      </c>
      <c r="CZ12" s="16" t="s">
        <v>3238</v>
      </c>
      <c r="DA12" s="18">
        <f>IF(RUN_YEARS &gt; 1,(A1L545C6 + A1L545C15) / 2, 0)</f>
        <v>54.352000000000004</v>
      </c>
      <c r="DB12" s="16" t="s">
        <v>3239</v>
      </c>
      <c r="DC12" s="18">
        <f>IF(RUN_YEARS &gt; 1,(A1L545C7 + A1L545C16) / 2, 0)</f>
        <v>46.158000000000001</v>
      </c>
      <c r="DD12" s="16" t="s">
        <v>3240</v>
      </c>
      <c r="DE12" s="18">
        <f>IF(A1L545C50 &lt;&gt; 0,A1L545C51 / A1L545C50,0)</f>
        <v>1.4316721104203984</v>
      </c>
      <c r="DF12" s="16" t="s">
        <v>3241</v>
      </c>
      <c r="DG12" s="18">
        <f>IF(A1L545C53 = 0,A1L556C53, A1L545C53)</f>
        <v>1.4316721104203984</v>
      </c>
      <c r="DH12" s="16" t="s">
        <v>3242</v>
      </c>
      <c r="DI12" s="18">
        <f>IF(RUN_YEARS &gt; 2,(A1L545C1 + A1L545C10 + A1L545C19) / 3, 0)</f>
        <v>10.147999999999998</v>
      </c>
      <c r="DJ12" s="16" t="s">
        <v>3243</v>
      </c>
      <c r="DK12" s="18">
        <f>IF(RUN_YEARS &gt; 2,(A1L545C2 + A1L545C11 + A1L545C20) / 3, 0)</f>
        <v>8.9600000000000009</v>
      </c>
      <c r="DL12" s="16" t="s">
        <v>3244</v>
      </c>
      <c r="DM12" s="18">
        <f>IF(RUN_YEARS &gt; 2,(A1L545C3 + A1L545C12 + A1L545C21) / 3, 0)</f>
        <v>7.5440000000000005</v>
      </c>
      <c r="DN12" s="16" t="s">
        <v>3245</v>
      </c>
      <c r="DO12" s="18">
        <f>IF(RUN_YEARS &gt; 2,(A1L545C4 + A1L545C13 + A1L545C22) / 3, 0)</f>
        <v>18.111666666666668</v>
      </c>
      <c r="DP12" s="16" t="s">
        <v>3246</v>
      </c>
      <c r="DQ12" s="18">
        <f>IF(RUN_YEARS &gt; 2,(A1L545C5 + A1L545C14 + A1L545C23) / 3, 0)</f>
        <v>36.799999999999997</v>
      </c>
      <c r="DR12" s="16" t="s">
        <v>3247</v>
      </c>
      <c r="DS12" s="18">
        <f>IF(RUN_YEARS &gt; 2,(A1L545C6 + A1L545C15 + A1L545C24) / 3, 0)</f>
        <v>52.727333333333341</v>
      </c>
      <c r="DT12" s="16" t="s">
        <v>3248</v>
      </c>
      <c r="DU12" s="18">
        <f>IF(RUN_YEARS &gt; 2,(A1L545C7 + A1L545C16 + A1L545C25) / 3, 0)</f>
        <v>44.763666666666666</v>
      </c>
      <c r="DV12" s="16" t="s">
        <v>3249</v>
      </c>
      <c r="DW12" s="18">
        <f>IF(A1L545C59 &lt;&gt; 0,A1L545C60 / A1L545C59,0)</f>
        <v>1.432807971014493</v>
      </c>
      <c r="DX12" s="16" t="s">
        <v>3250</v>
      </c>
      <c r="DY12" s="18">
        <f>IF(A1L545C62 = 0,A1L556C62, A1L545C62)</f>
        <v>1.432807971014493</v>
      </c>
      <c r="DZ12" s="16" t="s">
        <v>3251</v>
      </c>
      <c r="EA12" s="18">
        <f>IF(RUN_YEARS &gt; 3,(A1L545C1 + A1L545C10 + A1L545C19 + A1L545C28) / 4, 0)</f>
        <v>15.4695</v>
      </c>
      <c r="EB12" s="16" t="s">
        <v>3252</v>
      </c>
      <c r="EC12" s="18">
        <f>IF(RUN_YEARS &gt; 3,(A1L545C2 + A1L545C11 + A1L545C20 + A1L545C29) / 4, 0)</f>
        <v>9.8932500000000001</v>
      </c>
      <c r="ED12" s="16" t="s">
        <v>3253</v>
      </c>
      <c r="EE12" s="18">
        <f>IF(RUN_YEARS &gt; 3,(A1L545C3 + A1L545C12 + A1L545C21 + A1L545C30) / 4, 0)</f>
        <v>8.0730000000000004</v>
      </c>
      <c r="EF12" s="16" t="s">
        <v>3254</v>
      </c>
      <c r="EG12" s="18">
        <f>IF(RUN_YEARS &gt; 3,(A1L545C4 + A1L545C13 + A1L545C22 + A1L545C31) / 4, 0)</f>
        <v>16.807250000000003</v>
      </c>
      <c r="EH12" s="16" t="s">
        <v>3255</v>
      </c>
      <c r="EI12" s="18">
        <f>IF(RUN_YEARS &gt; 3,(A1L545C5 + A1L545C14 + A1L545C23 + A1L545C32) / 4, 0)</f>
        <v>48.905249999999995</v>
      </c>
      <c r="EJ12" s="16" t="s">
        <v>3256</v>
      </c>
      <c r="EK12" s="18">
        <f>IF(RUN_YEARS &gt; 3,(A1L545C6 + A1L545C15 + A1L545C24 + A1L545C33) / 4, 0)</f>
        <v>51.580750000000009</v>
      </c>
      <c r="EL12" s="16" t="s">
        <v>3257</v>
      </c>
      <c r="EM12" s="18">
        <f>IF(RUN_YEARS &gt; 3,(A1L545C7 + A1L545C16 + A1L545C25 + A1L545C34) / 4, 0)</f>
        <v>50.243000000000002</v>
      </c>
      <c r="EN12" s="16" t="s">
        <v>3258</v>
      </c>
      <c r="EO12" s="18">
        <f>IF(A1L545C68 &lt;&gt; 0,A1L545C69 / A1L545C68,0)</f>
        <v>1.0547078278916888</v>
      </c>
      <c r="EP12" s="16" t="s">
        <v>3259</v>
      </c>
      <c r="EQ12" s="18">
        <f>IF(A1L545C71 = 0,A1L556C71, A1L545C71)</f>
        <v>1.0547078278916888</v>
      </c>
      <c r="ER12" s="16" t="s">
        <v>3260</v>
      </c>
      <c r="ES12" s="18">
        <f>IF(RUN_YEARS &gt; 4,(A1L545C1 + A1L545C10 + A1L545C19 + A1L545C28 + A1L545C37) / 5, 0)</f>
        <v>17.8246</v>
      </c>
      <c r="ET12" s="16" t="s">
        <v>3261</v>
      </c>
      <c r="EU12" s="18">
        <f>IF(RUN_YEARS &gt; 4,(A1L545C2 + A1L545C11 + A1L545C20 + A1L545C29 + A1L545C38) / 5, 0)</f>
        <v>9.9676000000000009</v>
      </c>
      <c r="EV12" s="16" t="s">
        <v>3262</v>
      </c>
      <c r="EW12" s="18">
        <f>IF(RUN_YEARS &gt; 4,(A1L545C3 + A1L545C12 + A1L545C21 + A1L545C30 + A1L545C39) / 5, 0)</f>
        <v>8.3414000000000001</v>
      </c>
      <c r="EX12" s="16" t="s">
        <v>3263</v>
      </c>
      <c r="EY12" s="18">
        <f>IF(RUN_YEARS &gt; 4,(A1L545C4 + A1L545C13 + A1L545C22 + A1L545C31 + A1L545C40) / 5, 0)</f>
        <v>14.796400000000002</v>
      </c>
      <c r="EZ12" s="16" t="s">
        <v>3264</v>
      </c>
      <c r="FA12" s="18">
        <f>IF(RUN_YEARS &gt; 4,(A1L545C5 + A1L545C14 + A1L545C23 + A1L545C32 + A1L545C41) / 5, 0)</f>
        <v>53.958199999999991</v>
      </c>
      <c r="FB12" s="16" t="s">
        <v>3265</v>
      </c>
      <c r="FC12" s="18">
        <f>IF(RUN_YEARS &gt; 4,(A1L545C6 + A1L545C15 + A1L545C24 + A1L545C33 + A1L545C42) / 5, 0)</f>
        <v>47.901800000000009</v>
      </c>
      <c r="FD12" s="16" t="s">
        <v>3266</v>
      </c>
      <c r="FE12" s="18">
        <f>IF(RUN_YEARS &gt; 4,(A1L545C7 + A1L545C16 + A1L545C25 + A1L545C34 + A1L545C43) / 5, 0)</f>
        <v>50.93</v>
      </c>
      <c r="FF12" s="16" t="s">
        <v>3267</v>
      </c>
      <c r="FG12" s="18">
        <f>IF(A1L545C77 &lt;&gt; 0,A1L545C78 / A1L545C77,0)</f>
        <v>0.88775756048200305</v>
      </c>
      <c r="FH12" s="16" t="s">
        <v>3268</v>
      </c>
      <c r="FI12" s="18">
        <f>IF(A1L545C80 = 0,A1L556C80, A1L545C80)</f>
        <v>0.88775756048200305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110.336</v>
      </c>
      <c r="F13" s="16" t="s">
        <v>2959</v>
      </c>
      <c r="G13" s="6">
        <v>117.878</v>
      </c>
      <c r="H13" s="16" t="s">
        <v>2959</v>
      </c>
      <c r="I13" s="6">
        <v>83.075000000000003</v>
      </c>
      <c r="J13" s="16" t="s">
        <v>2959</v>
      </c>
      <c r="K13" s="6">
        <v>76.436000000000007</v>
      </c>
      <c r="L13" s="16" t="s">
        <v>3269</v>
      </c>
      <c r="M13" s="1">
        <f>(A1L546C1 * 2 + A1L546C2 + A1L546C3)</f>
        <v>421.625</v>
      </c>
      <c r="N13" s="16" t="s">
        <v>3270</v>
      </c>
      <c r="O13" s="1">
        <f>(A1L546C4 * 2 + A1L546C2 + A1L546C3)</f>
        <v>353.82499999999999</v>
      </c>
      <c r="P13" s="16" t="s">
        <v>3271</v>
      </c>
      <c r="Q13" s="1">
        <f>(A1L546C1 + A1L546C2 + A1L546C3 + A1L546C4)</f>
        <v>387.72500000000002</v>
      </c>
      <c r="R13" s="16" t="s">
        <v>3272</v>
      </c>
      <c r="S13" s="18">
        <f>IF(A1L546C5 &lt;&gt; 0,A1L546C6 / A1L546C5,0)</f>
        <v>0.83919359620515854</v>
      </c>
      <c r="T13" s="16" t="s">
        <v>3273</v>
      </c>
      <c r="U13" s="18">
        <f>IF(A1L546C8 = 0,A1L556C8, A1L546C8)</f>
        <v>0.83919359620515854</v>
      </c>
      <c r="V13" s="16" t="s">
        <v>2965</v>
      </c>
      <c r="W13" s="6">
        <v>90.914000000000001</v>
      </c>
      <c r="X13" s="16" t="s">
        <v>2965</v>
      </c>
      <c r="Y13" s="6">
        <v>88.656000000000006</v>
      </c>
      <c r="Z13" s="16" t="s">
        <v>2965</v>
      </c>
      <c r="AA13" s="6">
        <v>84.247</v>
      </c>
      <c r="AB13" s="16" t="s">
        <v>2965</v>
      </c>
      <c r="AC13" s="6">
        <v>72.66</v>
      </c>
      <c r="AD13" s="16" t="s">
        <v>3274</v>
      </c>
      <c r="AE13" s="1">
        <f>(A1L546C10 * 2 + A1L546C11 + A1L546C12)</f>
        <v>354.73100000000005</v>
      </c>
      <c r="AF13" s="16" t="s">
        <v>3275</v>
      </c>
      <c r="AG13" s="1">
        <f>(A1L546C13 * 2 + A1L546C11 + A1L546C12)</f>
        <v>318.22300000000001</v>
      </c>
      <c r="AH13" s="16" t="s">
        <v>3276</v>
      </c>
      <c r="AI13" s="1">
        <f>(A1L546C10 + A1L546C11 + A1L546C12 + A1L546C13)</f>
        <v>336.47699999999998</v>
      </c>
      <c r="AJ13" s="16" t="s">
        <v>3277</v>
      </c>
      <c r="AK13" s="18">
        <f>IF(A1L546C14 &lt;&gt; 0,A1L546C15 / A1L546C14,0)</f>
        <v>0.89708257806619651</v>
      </c>
      <c r="AL13" s="16" t="s">
        <v>3278</v>
      </c>
      <c r="AM13" s="18">
        <f>IF(A1L546C17 = 0,A1L556C17, A1L546C17)</f>
        <v>0.89708257806619651</v>
      </c>
      <c r="AN13" s="16" t="s">
        <v>2971</v>
      </c>
      <c r="AO13" s="6">
        <v>79.233000000000004</v>
      </c>
      <c r="AP13" s="16" t="s">
        <v>2971</v>
      </c>
      <c r="AQ13" s="6">
        <v>79.228999999999999</v>
      </c>
      <c r="AR13" s="16" t="s">
        <v>2971</v>
      </c>
      <c r="AS13" s="6">
        <v>73.400999999999996</v>
      </c>
      <c r="AT13" s="16" t="s">
        <v>2971</v>
      </c>
      <c r="AU13" s="6">
        <v>76</v>
      </c>
      <c r="AV13" s="16" t="s">
        <v>3279</v>
      </c>
      <c r="AW13" s="1">
        <f>(A1L546C19 * 2 + A1L546C20 + A1L546C21)</f>
        <v>311.096</v>
      </c>
      <c r="AX13" s="16" t="s">
        <v>3280</v>
      </c>
      <c r="AY13" s="1">
        <f>(A1L546C22 * 2 + A1L546C20 + A1L546C21)</f>
        <v>304.63</v>
      </c>
      <c r="AZ13" s="16" t="s">
        <v>3281</v>
      </c>
      <c r="BA13" s="1">
        <f>(A1L546C19 + A1L546C20 + A1L546C21 + A1L546C22)</f>
        <v>307.863</v>
      </c>
      <c r="BB13" s="16" t="s">
        <v>3282</v>
      </c>
      <c r="BC13" s="18">
        <f>IF(A1L546C23 &lt;&gt; 0,A1L546C24 / A1L546C23,0)</f>
        <v>0.97921541903463882</v>
      </c>
      <c r="BD13" s="16" t="s">
        <v>3283</v>
      </c>
      <c r="BE13" s="18">
        <f>IF(A1L546C26 = 0,A1L556C26, A1L546C26)</f>
        <v>0.97921541903463882</v>
      </c>
      <c r="BF13" s="16" t="s">
        <v>2977</v>
      </c>
      <c r="BG13" s="6">
        <v>163.21799999999999</v>
      </c>
      <c r="BH13" s="16" t="s">
        <v>2977</v>
      </c>
      <c r="BI13" s="6">
        <v>88.697000000000003</v>
      </c>
      <c r="BJ13" s="16" t="s">
        <v>2977</v>
      </c>
      <c r="BK13" s="6">
        <v>80.825000000000003</v>
      </c>
      <c r="BL13" s="16" t="s">
        <v>2977</v>
      </c>
      <c r="BM13" s="6">
        <v>36.35</v>
      </c>
      <c r="BN13" s="16" t="s">
        <v>3284</v>
      </c>
      <c r="BO13" s="1">
        <f>(A1L546C28 * 2 + A1L546C29 + A1L546C30)</f>
        <v>495.95799999999997</v>
      </c>
      <c r="BP13" s="16" t="s">
        <v>3285</v>
      </c>
      <c r="BQ13" s="1">
        <f>(A1L546C31 * 2 + A1L546C29 + A1L546C30)</f>
        <v>242.22199999999998</v>
      </c>
      <c r="BR13" s="16" t="s">
        <v>3286</v>
      </c>
      <c r="BS13" s="1">
        <f>(A1L546C28 + A1L546C29 + A1L546C30 + A1L546C31)</f>
        <v>369.09000000000003</v>
      </c>
      <c r="BT13" s="16" t="s">
        <v>3287</v>
      </c>
      <c r="BU13" s="18">
        <f>IF(A1L546C32 &lt;&gt; 0,A1L546C33 / A1L546C32,0)</f>
        <v>0.48839216223954446</v>
      </c>
      <c r="BV13" s="16" t="s">
        <v>3288</v>
      </c>
      <c r="BW13" s="18">
        <f>IF(A1L546C35 = 0,A1L556C35, A1L546C35)</f>
        <v>0.48839216223954446</v>
      </c>
      <c r="BX13" s="16" t="s">
        <v>2983</v>
      </c>
      <c r="BY13" s="6">
        <v>134.28899999999999</v>
      </c>
      <c r="BZ13" s="16" t="s">
        <v>2983</v>
      </c>
      <c r="CA13" s="6">
        <v>73.778999999999996</v>
      </c>
      <c r="CB13" s="16" t="s">
        <v>2983</v>
      </c>
      <c r="CC13" s="6">
        <v>94.191000000000003</v>
      </c>
      <c r="CD13" s="16" t="s">
        <v>2983</v>
      </c>
      <c r="CE13" s="6">
        <v>34.384</v>
      </c>
      <c r="CF13" s="16" t="s">
        <v>3289</v>
      </c>
      <c r="CG13" s="1">
        <f>(A1L546C37 * 2 + A1L546C38 + A1L546C39)</f>
        <v>436.548</v>
      </c>
      <c r="CH13" s="16" t="s">
        <v>3290</v>
      </c>
      <c r="CI13" s="1">
        <f>(A1L546C40 * 2 + A1L546C38 + A1L546C39)</f>
        <v>236.738</v>
      </c>
      <c r="CJ13" s="16" t="s">
        <v>3291</v>
      </c>
      <c r="CK13" s="1">
        <f>(A1L546C37 + A1L546C38 + A1L546C39 + A1L546C40)</f>
        <v>336.64300000000003</v>
      </c>
      <c r="CL13" s="16" t="s">
        <v>3292</v>
      </c>
      <c r="CM13" s="18">
        <f>IF(A1L546C41 &lt;&gt; 0,A1L546C42 / A1L546C41,0)</f>
        <v>0.54229546350000457</v>
      </c>
      <c r="CN13" s="16" t="s">
        <v>3293</v>
      </c>
      <c r="CO13" s="18">
        <f>IF(A1L546C44 = 0,A1L556C44, A1L546C44)</f>
        <v>0.54229546350000457</v>
      </c>
      <c r="CP13" s="16" t="s">
        <v>3294</v>
      </c>
      <c r="CQ13" s="18">
        <f>IF(RUN_YEARS &gt; 1,(A1L546C1 + A1L546C10) / 2, 0)</f>
        <v>100.625</v>
      </c>
      <c r="CR13" s="16" t="s">
        <v>3295</v>
      </c>
      <c r="CS13" s="18">
        <f>IF(RUN_YEARS &gt; 1,(A1L546C2 + A1L546C11) / 2, 0)</f>
        <v>103.267</v>
      </c>
      <c r="CT13" s="16" t="s">
        <v>3296</v>
      </c>
      <c r="CU13" s="18">
        <f>IF(RUN_YEARS &gt; 1,(A1L546C3 + A1L546C12) / 2, 0)</f>
        <v>83.661000000000001</v>
      </c>
      <c r="CV13" s="16" t="s">
        <v>3297</v>
      </c>
      <c r="CW13" s="18">
        <f>IF(RUN_YEARS &gt; 1,(A1L546C4 + A1L546C13) / 2, 0)</f>
        <v>74.548000000000002</v>
      </c>
      <c r="CX13" s="16" t="s">
        <v>3298</v>
      </c>
      <c r="CY13" s="18">
        <f>IF(RUN_YEARS &gt; 1,(A1L546C5 + A1L546C14) / 2, 0)</f>
        <v>388.178</v>
      </c>
      <c r="CZ13" s="16" t="s">
        <v>3299</v>
      </c>
      <c r="DA13" s="18">
        <f>IF(RUN_YEARS &gt; 1,(A1L546C6 + A1L546C15) / 2, 0)</f>
        <v>336.024</v>
      </c>
      <c r="DB13" s="16" t="s">
        <v>3300</v>
      </c>
      <c r="DC13" s="18">
        <f>IF(RUN_YEARS &gt; 1,(A1L546C7 + A1L546C16) / 2, 0)</f>
        <v>362.101</v>
      </c>
      <c r="DD13" s="16" t="s">
        <v>3301</v>
      </c>
      <c r="DE13" s="18">
        <f>IF(A1L546C50 &lt;&gt; 0,A1L546C51 / A1L546C50,0)</f>
        <v>0.865644111721942</v>
      </c>
      <c r="DF13" s="16" t="s">
        <v>3302</v>
      </c>
      <c r="DG13" s="18">
        <f>IF(A1L546C53 = 0,A1L556C53, A1L546C53)</f>
        <v>0.865644111721942</v>
      </c>
      <c r="DH13" s="16" t="s">
        <v>3303</v>
      </c>
      <c r="DI13" s="18">
        <f>IF(RUN_YEARS &gt; 2,(A1L546C1 + A1L546C10 + A1L546C19) / 3, 0)</f>
        <v>93.49433333333333</v>
      </c>
      <c r="DJ13" s="16" t="s">
        <v>3304</v>
      </c>
      <c r="DK13" s="18">
        <f>IF(RUN_YEARS &gt; 2,(A1L546C2 + A1L546C11 + A1L546C20) / 3, 0)</f>
        <v>95.254333333333321</v>
      </c>
      <c r="DL13" s="16" t="s">
        <v>3305</v>
      </c>
      <c r="DM13" s="18">
        <f>IF(RUN_YEARS &gt; 2,(A1L546C3 + A1L546C12 + A1L546C21) / 3, 0)</f>
        <v>80.241</v>
      </c>
      <c r="DN13" s="16" t="s">
        <v>3306</v>
      </c>
      <c r="DO13" s="18">
        <f>IF(RUN_YEARS &gt; 2,(A1L546C4 + A1L546C13 + A1L546C22) / 3, 0)</f>
        <v>75.031999999999996</v>
      </c>
      <c r="DP13" s="16" t="s">
        <v>3307</v>
      </c>
      <c r="DQ13" s="18">
        <f>IF(RUN_YEARS &gt; 2,(A1L546C5 + A1L546C14 + A1L546C23) / 3, 0)</f>
        <v>362.48399999999998</v>
      </c>
      <c r="DR13" s="16" t="s">
        <v>3308</v>
      </c>
      <c r="DS13" s="18">
        <f>IF(RUN_YEARS &gt; 2,(A1L546C6 + A1L546C15 + A1L546C24) / 3, 0)</f>
        <v>325.55933333333331</v>
      </c>
      <c r="DT13" s="16" t="s">
        <v>3309</v>
      </c>
      <c r="DU13" s="18">
        <f>IF(RUN_YEARS &gt; 2,(A1L546C7 + A1L546C16 + A1L546C25) / 3, 0)</f>
        <v>344.0216666666667</v>
      </c>
      <c r="DV13" s="16" t="s">
        <v>3310</v>
      </c>
      <c r="DW13" s="18">
        <f>IF(A1L546C59 &lt;&gt; 0,A1L546C60 / A1L546C59,0)</f>
        <v>0.89813435443587397</v>
      </c>
      <c r="DX13" s="16" t="s">
        <v>3311</v>
      </c>
      <c r="DY13" s="18">
        <f>IF(A1L546C62 = 0,A1L556C62, A1L546C62)</f>
        <v>0.89813435443587397</v>
      </c>
      <c r="DZ13" s="16" t="s">
        <v>3312</v>
      </c>
      <c r="EA13" s="18">
        <f>IF(RUN_YEARS &gt; 3,(A1L546C1 + A1L546C10 + A1L546C19 + A1L546C28) / 4, 0)</f>
        <v>110.92525000000001</v>
      </c>
      <c r="EB13" s="16" t="s">
        <v>3313</v>
      </c>
      <c r="EC13" s="18">
        <f>IF(RUN_YEARS &gt; 3,(A1L546C2 + A1L546C11 + A1L546C20 + A1L546C29) / 4, 0)</f>
        <v>93.614999999999995</v>
      </c>
      <c r="ED13" s="16" t="s">
        <v>3314</v>
      </c>
      <c r="EE13" s="18">
        <f>IF(RUN_YEARS &gt; 3,(A1L546C3 + A1L546C12 + A1L546C21 + A1L546C30) / 4, 0)</f>
        <v>80.387</v>
      </c>
      <c r="EF13" s="16" t="s">
        <v>3315</v>
      </c>
      <c r="EG13" s="18">
        <f>IF(RUN_YEARS &gt; 3,(A1L546C4 + A1L546C13 + A1L546C22 + A1L546C31) / 4, 0)</f>
        <v>65.361500000000007</v>
      </c>
      <c r="EH13" s="16" t="s">
        <v>3316</v>
      </c>
      <c r="EI13" s="18">
        <f>IF(RUN_YEARS &gt; 3,(A1L546C5 + A1L546C14 + A1L546C23 + A1L546C32) / 4, 0)</f>
        <v>395.85249999999996</v>
      </c>
      <c r="EJ13" s="16" t="s">
        <v>3317</v>
      </c>
      <c r="EK13" s="18">
        <f>IF(RUN_YEARS &gt; 3,(A1L546C6 + A1L546C15 + A1L546C24 + A1L546C33) / 4, 0)</f>
        <v>304.72500000000002</v>
      </c>
      <c r="EL13" s="16" t="s">
        <v>3318</v>
      </c>
      <c r="EM13" s="18">
        <f>IF(RUN_YEARS &gt; 3,(A1L546C7 + A1L546C16 + A1L546C25 + A1L546C34) / 4, 0)</f>
        <v>350.28875000000005</v>
      </c>
      <c r="EN13" s="16" t="s">
        <v>3319</v>
      </c>
      <c r="EO13" s="18">
        <f>IF(A1L546C68 &lt;&gt; 0,A1L546C69 / A1L546C68,0)</f>
        <v>0.7697943046968253</v>
      </c>
      <c r="EP13" s="16" t="s">
        <v>3320</v>
      </c>
      <c r="EQ13" s="18">
        <f>IF(A1L546C71 = 0,A1L556C71, A1L546C71)</f>
        <v>0.7697943046968253</v>
      </c>
      <c r="ER13" s="16" t="s">
        <v>3321</v>
      </c>
      <c r="ES13" s="18">
        <f>IF(RUN_YEARS &gt; 4,(A1L546C1 + A1L546C10 + A1L546C19 + A1L546C28 + A1L546C37) / 5, 0)</f>
        <v>115.598</v>
      </c>
      <c r="ET13" s="16" t="s">
        <v>3322</v>
      </c>
      <c r="EU13" s="18">
        <f>IF(RUN_YEARS &gt; 4,(A1L546C2 + A1L546C11 + A1L546C20 + A1L546C29 + A1L546C38) / 5, 0)</f>
        <v>89.647799999999989</v>
      </c>
      <c r="EV13" s="16" t="s">
        <v>3323</v>
      </c>
      <c r="EW13" s="18">
        <f>IF(RUN_YEARS &gt; 4,(A1L546C3 + A1L546C12 + A1L546C21 + A1L546C30 + A1L546C39) / 5, 0)</f>
        <v>83.147800000000004</v>
      </c>
      <c r="EX13" s="16" t="s">
        <v>3324</v>
      </c>
      <c r="EY13" s="18">
        <f>IF(RUN_YEARS &gt; 4,(A1L546C4 + A1L546C13 + A1L546C22 + A1L546C31 + A1L546C40) / 5, 0)</f>
        <v>59.166000000000011</v>
      </c>
      <c r="EZ13" s="16" t="s">
        <v>3325</v>
      </c>
      <c r="FA13" s="18">
        <f>IF(RUN_YEARS &gt; 4,(A1L546C5 + A1L546C14 + A1L546C23 + A1L546C32 + A1L546C41) / 5, 0)</f>
        <v>403.99159999999995</v>
      </c>
      <c r="FB13" s="16" t="s">
        <v>3326</v>
      </c>
      <c r="FC13" s="18">
        <f>IF(RUN_YEARS &gt; 4,(A1L546C6 + A1L546C15 + A1L546C24 + A1L546C33 + A1L546C42) / 5, 0)</f>
        <v>291.12760000000003</v>
      </c>
      <c r="FD13" s="16" t="s">
        <v>3327</v>
      </c>
      <c r="FE13" s="18">
        <f>IF(RUN_YEARS &gt; 4,(A1L546C7 + A1L546C16 + A1L546C25 + A1L546C34 + A1L546C43) / 5, 0)</f>
        <v>347.55960000000005</v>
      </c>
      <c r="FF13" s="16" t="s">
        <v>3328</v>
      </c>
      <c r="FG13" s="18">
        <f>IF(A1L546C77 &lt;&gt; 0,A1L546C78 / A1L546C77,0)</f>
        <v>0.72062785463856194</v>
      </c>
      <c r="FH13" s="16" t="s">
        <v>3329</v>
      </c>
      <c r="FI13" s="18">
        <f>IF(A1L546C80 = 0,A1L556C80, A1L546C80)</f>
        <v>0.72062785463856194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30.536999999999999</v>
      </c>
      <c r="F14" s="16" t="s">
        <v>2959</v>
      </c>
      <c r="G14" s="6">
        <v>8.423</v>
      </c>
      <c r="H14" s="16" t="s">
        <v>2959</v>
      </c>
      <c r="I14" s="6">
        <v>17.594999999999999</v>
      </c>
      <c r="J14" s="16" t="s">
        <v>2959</v>
      </c>
      <c r="K14" s="6">
        <v>1.3580000000000001</v>
      </c>
      <c r="L14" s="16" t="s">
        <v>3330</v>
      </c>
      <c r="M14" s="1">
        <f>(A1L547C1 * 2 + A1L547C2 + A1L547C3)</f>
        <v>87.091999999999999</v>
      </c>
      <c r="N14" s="16" t="s">
        <v>3331</v>
      </c>
      <c r="O14" s="1">
        <f>(A1L547C4 * 2 + A1L547C2 + A1L547C3)</f>
        <v>28.733999999999998</v>
      </c>
      <c r="P14" s="16" t="s">
        <v>3332</v>
      </c>
      <c r="Q14" s="1">
        <f>(A1L547C1 + A1L547C2 + A1L547C3 + A1L547C4)</f>
        <v>57.912999999999997</v>
      </c>
      <c r="R14" s="16" t="s">
        <v>3333</v>
      </c>
      <c r="S14" s="18">
        <f>IF(A1L547C5 &lt;&gt; 0,A1L547C6 / A1L547C5,0)</f>
        <v>0.32992697377485874</v>
      </c>
      <c r="T14" s="16" t="s">
        <v>3334</v>
      </c>
      <c r="U14" s="18">
        <f>IF(A1L547C8 = 0,A1L556C8, A1L547C8)</f>
        <v>0.32992697377485874</v>
      </c>
      <c r="V14" s="16" t="s">
        <v>2965</v>
      </c>
      <c r="W14" s="6">
        <v>37.11</v>
      </c>
      <c r="X14" s="16" t="s">
        <v>2965</v>
      </c>
      <c r="Y14" s="6">
        <v>0.36099999999999999</v>
      </c>
      <c r="Z14" s="16" t="s">
        <v>2965</v>
      </c>
      <c r="AA14" s="6">
        <v>10.93</v>
      </c>
      <c r="AB14" s="16" t="s">
        <v>2965</v>
      </c>
      <c r="AC14" s="6">
        <v>1.9770000000000001</v>
      </c>
      <c r="AD14" s="16" t="s">
        <v>3335</v>
      </c>
      <c r="AE14" s="1">
        <f>(A1L547C10 * 2 + A1L547C11 + A1L547C12)</f>
        <v>85.510999999999996</v>
      </c>
      <c r="AF14" s="16" t="s">
        <v>3336</v>
      </c>
      <c r="AG14" s="1">
        <f>(A1L547C13 * 2 + A1L547C11 + A1L547C12)</f>
        <v>15.245000000000001</v>
      </c>
      <c r="AH14" s="16" t="s">
        <v>3337</v>
      </c>
      <c r="AI14" s="1">
        <f>(A1L547C10 + A1L547C11 + A1L547C12 + A1L547C13)</f>
        <v>50.377999999999993</v>
      </c>
      <c r="AJ14" s="16" t="s">
        <v>3338</v>
      </c>
      <c r="AK14" s="18">
        <f>IF(A1L547C14 &lt;&gt; 0,A1L547C15 / A1L547C14,0)</f>
        <v>0.17828115681023496</v>
      </c>
      <c r="AL14" s="16" t="s">
        <v>3339</v>
      </c>
      <c r="AM14" s="18">
        <f>IF(A1L547C17 = 0,A1L556C17, A1L547C17)</f>
        <v>0.17828115681023496</v>
      </c>
      <c r="AN14" s="16" t="s">
        <v>2971</v>
      </c>
      <c r="AO14" s="6">
        <v>31.292999999999999</v>
      </c>
      <c r="AP14" s="16" t="s">
        <v>2971</v>
      </c>
      <c r="AQ14" s="6">
        <v>7.38</v>
      </c>
      <c r="AR14" s="16" t="s">
        <v>2971</v>
      </c>
      <c r="AS14" s="6">
        <v>15.98</v>
      </c>
      <c r="AT14" s="16" t="s">
        <v>2971</v>
      </c>
      <c r="AU14" s="6">
        <v>2.8849999999999998</v>
      </c>
      <c r="AV14" s="16" t="s">
        <v>3340</v>
      </c>
      <c r="AW14" s="1">
        <f>(A1L547C19 * 2 + A1L547C20 + A1L547C21)</f>
        <v>85.945999999999998</v>
      </c>
      <c r="AX14" s="16" t="s">
        <v>3341</v>
      </c>
      <c r="AY14" s="1">
        <f>(A1L547C22 * 2 + A1L547C20 + A1L547C21)</f>
        <v>29.13</v>
      </c>
      <c r="AZ14" s="16" t="s">
        <v>3342</v>
      </c>
      <c r="BA14" s="1">
        <f>(A1L547C19 + A1L547C20 + A1L547C21 + A1L547C22)</f>
        <v>57.538000000000004</v>
      </c>
      <c r="BB14" s="16" t="s">
        <v>3343</v>
      </c>
      <c r="BC14" s="18">
        <f>IF(A1L547C23 &lt;&gt; 0,A1L547C24 / A1L547C23,0)</f>
        <v>0.33893374909827101</v>
      </c>
      <c r="BD14" s="16" t="s">
        <v>3344</v>
      </c>
      <c r="BE14" s="18">
        <f>IF(A1L547C26 = 0,A1L556C26, A1L547C26)</f>
        <v>0.33893374909827101</v>
      </c>
      <c r="BF14" s="16" t="s">
        <v>2977</v>
      </c>
      <c r="BG14" s="6">
        <v>68.534000000000006</v>
      </c>
      <c r="BH14" s="16" t="s">
        <v>2977</v>
      </c>
      <c r="BI14" s="6">
        <v>1</v>
      </c>
      <c r="BJ14" s="16" t="s">
        <v>2977</v>
      </c>
      <c r="BK14" s="6">
        <v>16.588000000000001</v>
      </c>
      <c r="BL14" s="16" t="s">
        <v>2977</v>
      </c>
      <c r="BM14" s="6">
        <v>4.3780000000000001</v>
      </c>
      <c r="BN14" s="16" t="s">
        <v>3345</v>
      </c>
      <c r="BO14" s="1">
        <f>(A1L547C28 * 2 + A1L547C29 + A1L547C30)</f>
        <v>154.65600000000001</v>
      </c>
      <c r="BP14" s="16" t="s">
        <v>3346</v>
      </c>
      <c r="BQ14" s="1">
        <f>(A1L547C31 * 2 + A1L547C29 + A1L547C30)</f>
        <v>26.344000000000001</v>
      </c>
      <c r="BR14" s="16" t="s">
        <v>3347</v>
      </c>
      <c r="BS14" s="1">
        <f>(A1L547C28 + A1L547C29 + A1L547C30 + A1L547C31)</f>
        <v>90.500000000000014</v>
      </c>
      <c r="BT14" s="16" t="s">
        <v>3348</v>
      </c>
      <c r="BU14" s="18">
        <f>IF(A1L547C32 &lt;&gt; 0,A1L547C33 / A1L547C32,0)</f>
        <v>0.17033933374715499</v>
      </c>
      <c r="BV14" s="16" t="s">
        <v>3349</v>
      </c>
      <c r="BW14" s="18">
        <f>IF(A1L547C35 = 0,A1L556C35, A1L547C35)</f>
        <v>0.17033933374715499</v>
      </c>
      <c r="BX14" s="16" t="s">
        <v>2983</v>
      </c>
      <c r="BY14" s="6">
        <v>62.997</v>
      </c>
      <c r="BZ14" s="16" t="s">
        <v>2983</v>
      </c>
      <c r="CA14" s="6">
        <v>1.194</v>
      </c>
      <c r="CB14" s="16" t="s">
        <v>2983</v>
      </c>
      <c r="CC14" s="6">
        <v>14.705</v>
      </c>
      <c r="CD14" s="16" t="s">
        <v>2983</v>
      </c>
      <c r="CE14" s="6">
        <v>1.954</v>
      </c>
      <c r="CF14" s="16" t="s">
        <v>3350</v>
      </c>
      <c r="CG14" s="1">
        <f>(A1L547C37 * 2 + A1L547C38 + A1L547C39)</f>
        <v>141.893</v>
      </c>
      <c r="CH14" s="16" t="s">
        <v>3351</v>
      </c>
      <c r="CI14" s="1">
        <f>(A1L547C40 * 2 + A1L547C38 + A1L547C39)</f>
        <v>19.807000000000002</v>
      </c>
      <c r="CJ14" s="16" t="s">
        <v>3352</v>
      </c>
      <c r="CK14" s="1">
        <f>(A1L547C37 + A1L547C38 + A1L547C39 + A1L547C40)</f>
        <v>80.849999999999994</v>
      </c>
      <c r="CL14" s="16" t="s">
        <v>3353</v>
      </c>
      <c r="CM14" s="18">
        <f>IF(A1L547C41 &lt;&gt; 0,A1L547C42 / A1L547C41,0)</f>
        <v>0.13959110033616881</v>
      </c>
      <c r="CN14" s="16" t="s">
        <v>3354</v>
      </c>
      <c r="CO14" s="18">
        <f>IF(A1L547C44 = 0,A1L556C44, A1L547C44)</f>
        <v>0.13959110033616881</v>
      </c>
      <c r="CP14" s="16" t="s">
        <v>3355</v>
      </c>
      <c r="CQ14" s="18">
        <f>IF(RUN_YEARS &gt; 1,(A1L547C1 + A1L547C10) / 2, 0)</f>
        <v>33.823499999999996</v>
      </c>
      <c r="CR14" s="16" t="s">
        <v>3356</v>
      </c>
      <c r="CS14" s="18">
        <f>IF(RUN_YEARS &gt; 1,(A1L547C2 + A1L547C11) / 2, 0)</f>
        <v>4.3920000000000003</v>
      </c>
      <c r="CT14" s="16" t="s">
        <v>3357</v>
      </c>
      <c r="CU14" s="18">
        <f>IF(RUN_YEARS &gt; 1,(A1L547C3 + A1L547C12) / 2, 0)</f>
        <v>14.262499999999999</v>
      </c>
      <c r="CV14" s="16" t="s">
        <v>3358</v>
      </c>
      <c r="CW14" s="18">
        <f>IF(RUN_YEARS &gt; 1,(A1L547C4 + A1L547C13) / 2, 0)</f>
        <v>1.6675</v>
      </c>
      <c r="CX14" s="16" t="s">
        <v>3359</v>
      </c>
      <c r="CY14" s="18">
        <f>IF(RUN_YEARS &gt; 1,(A1L547C5 + A1L547C14) / 2, 0)</f>
        <v>86.301500000000004</v>
      </c>
      <c r="CZ14" s="16" t="s">
        <v>3360</v>
      </c>
      <c r="DA14" s="18">
        <f>IF(RUN_YEARS &gt; 1,(A1L547C6 + A1L547C15) / 2, 0)</f>
        <v>21.9895</v>
      </c>
      <c r="DB14" s="16" t="s">
        <v>3361</v>
      </c>
      <c r="DC14" s="18">
        <f>IF(RUN_YEARS &gt; 1,(A1L547C7 + A1L547C16) / 2, 0)</f>
        <v>54.145499999999998</v>
      </c>
      <c r="DD14" s="16" t="s">
        <v>3362</v>
      </c>
      <c r="DE14" s="18">
        <f>IF(A1L547C50 &lt;&gt; 0,A1L547C51 / A1L547C50,0)</f>
        <v>0.25479858403388123</v>
      </c>
      <c r="DF14" s="16" t="s">
        <v>3363</v>
      </c>
      <c r="DG14" s="18">
        <f>IF(A1L547C53 = 0,A1L556C53, A1L547C53)</f>
        <v>0.25479858403388123</v>
      </c>
      <c r="DH14" s="16" t="s">
        <v>3364</v>
      </c>
      <c r="DI14" s="18">
        <f>IF(RUN_YEARS &gt; 2,(A1L547C1 + A1L547C10 + A1L547C19) / 3, 0)</f>
        <v>32.979999999999997</v>
      </c>
      <c r="DJ14" s="16" t="s">
        <v>3365</v>
      </c>
      <c r="DK14" s="18">
        <f>IF(RUN_YEARS &gt; 2,(A1L547C2 + A1L547C11 + A1L547C20) / 3, 0)</f>
        <v>5.3880000000000008</v>
      </c>
      <c r="DL14" s="16" t="s">
        <v>3366</v>
      </c>
      <c r="DM14" s="18">
        <f>IF(RUN_YEARS &gt; 2,(A1L547C3 + A1L547C12 + A1L547C21) / 3, 0)</f>
        <v>14.834999999999999</v>
      </c>
      <c r="DN14" s="16" t="s">
        <v>3367</v>
      </c>
      <c r="DO14" s="18">
        <f>IF(RUN_YEARS &gt; 2,(A1L547C4 + A1L547C13 + A1L547C22) / 3, 0)</f>
        <v>2.0733333333333333</v>
      </c>
      <c r="DP14" s="16" t="s">
        <v>3368</v>
      </c>
      <c r="DQ14" s="18">
        <f>IF(RUN_YEARS &gt; 2,(A1L547C5 + A1L547C14 + A1L547C23) / 3, 0)</f>
        <v>86.182999999999993</v>
      </c>
      <c r="DR14" s="16" t="s">
        <v>3369</v>
      </c>
      <c r="DS14" s="18">
        <f>IF(RUN_YEARS &gt; 2,(A1L547C6 + A1L547C15 + A1L547C24) / 3, 0)</f>
        <v>24.369666666666664</v>
      </c>
      <c r="DT14" s="16" t="s">
        <v>3370</v>
      </c>
      <c r="DU14" s="18">
        <f>IF(RUN_YEARS &gt; 2,(A1L547C7 + A1L547C16 + A1L547C25) / 3, 0)</f>
        <v>55.276333333333334</v>
      </c>
      <c r="DV14" s="16" t="s">
        <v>3371</v>
      </c>
      <c r="DW14" s="18">
        <f>IF(A1L547C59 &lt;&gt; 0,A1L547C60 / A1L547C59,0)</f>
        <v>0.28276651621162718</v>
      </c>
      <c r="DX14" s="16" t="s">
        <v>3372</v>
      </c>
      <c r="DY14" s="18">
        <f>IF(A1L547C62 = 0,A1L556C62, A1L547C62)</f>
        <v>0.28276651621162718</v>
      </c>
      <c r="DZ14" s="16" t="s">
        <v>3373</v>
      </c>
      <c r="EA14" s="18">
        <f>IF(RUN_YEARS &gt; 3,(A1L547C1 + A1L547C10 + A1L547C19 + A1L547C28) / 4, 0)</f>
        <v>41.868499999999997</v>
      </c>
      <c r="EB14" s="16" t="s">
        <v>3374</v>
      </c>
      <c r="EC14" s="18">
        <f>IF(RUN_YEARS &gt; 3,(A1L547C2 + A1L547C11 + A1L547C20 + A1L547C29) / 4, 0)</f>
        <v>4.2910000000000004</v>
      </c>
      <c r="ED14" s="16" t="s">
        <v>3375</v>
      </c>
      <c r="EE14" s="18">
        <f>IF(RUN_YEARS &gt; 3,(A1L547C3 + A1L547C12 + A1L547C21 + A1L547C30) / 4, 0)</f>
        <v>15.273249999999999</v>
      </c>
      <c r="EF14" s="16" t="s">
        <v>3376</v>
      </c>
      <c r="EG14" s="18">
        <f>IF(RUN_YEARS &gt; 3,(A1L547C4 + A1L547C13 + A1L547C22 + A1L547C31) / 4, 0)</f>
        <v>2.6494999999999997</v>
      </c>
      <c r="EH14" s="16" t="s">
        <v>3377</v>
      </c>
      <c r="EI14" s="18">
        <f>IF(RUN_YEARS &gt; 3,(A1L547C5 + A1L547C14 + A1L547C23 + A1L547C32) / 4, 0)</f>
        <v>103.30125</v>
      </c>
      <c r="EJ14" s="16" t="s">
        <v>3378</v>
      </c>
      <c r="EK14" s="18">
        <f>IF(RUN_YEARS &gt; 3,(A1L547C6 + A1L547C15 + A1L547C24 + A1L547C33) / 4, 0)</f>
        <v>24.863250000000001</v>
      </c>
      <c r="EL14" s="16" t="s">
        <v>3379</v>
      </c>
      <c r="EM14" s="18">
        <f>IF(RUN_YEARS &gt; 3,(A1L547C7 + A1L547C16 + A1L547C25 + A1L547C34) / 4, 0)</f>
        <v>64.082250000000002</v>
      </c>
      <c r="EN14" s="16" t="s">
        <v>3380</v>
      </c>
      <c r="EO14" s="18">
        <f>IF(A1L547C68 &lt;&gt; 0,A1L547C69 / A1L547C68,0)</f>
        <v>0.24068682615166809</v>
      </c>
      <c r="EP14" s="16" t="s">
        <v>3381</v>
      </c>
      <c r="EQ14" s="18">
        <f>IF(A1L547C71 = 0,A1L556C71, A1L547C71)</f>
        <v>0.24068682615166809</v>
      </c>
      <c r="ER14" s="16" t="s">
        <v>3382</v>
      </c>
      <c r="ES14" s="18">
        <f>IF(RUN_YEARS &gt; 4,(A1L547C1 + A1L547C10 + A1L547C19 + A1L547C28 + A1L547C37) / 5, 0)</f>
        <v>46.094200000000001</v>
      </c>
      <c r="ET14" s="16" t="s">
        <v>3383</v>
      </c>
      <c r="EU14" s="18">
        <f>IF(RUN_YEARS &gt; 4,(A1L547C2 + A1L547C11 + A1L547C20 + A1L547C29 + A1L547C38) / 5, 0)</f>
        <v>3.6716000000000002</v>
      </c>
      <c r="EV14" s="16" t="s">
        <v>3384</v>
      </c>
      <c r="EW14" s="18">
        <f>IF(RUN_YEARS &gt; 4,(A1L547C3 + A1L547C12 + A1L547C21 + A1L547C30 + A1L547C39) / 5, 0)</f>
        <v>15.159600000000001</v>
      </c>
      <c r="EX14" s="16" t="s">
        <v>3385</v>
      </c>
      <c r="EY14" s="18">
        <f>IF(RUN_YEARS &gt; 4,(A1L547C4 + A1L547C13 + A1L547C22 + A1L547C31 + A1L547C40) / 5, 0)</f>
        <v>2.5103999999999997</v>
      </c>
      <c r="EZ14" s="16" t="s">
        <v>3386</v>
      </c>
      <c r="FA14" s="18">
        <f>IF(RUN_YEARS &gt; 4,(A1L547C5 + A1L547C14 + A1L547C23 + A1L547C32 + A1L547C41) / 5, 0)</f>
        <v>111.0196</v>
      </c>
      <c r="FB14" s="16" t="s">
        <v>3387</v>
      </c>
      <c r="FC14" s="18">
        <f>IF(RUN_YEARS &gt; 4,(A1L547C6 + A1L547C15 + A1L547C24 + A1L547C33 + A1L547C42) / 5, 0)</f>
        <v>23.852</v>
      </c>
      <c r="FD14" s="16" t="s">
        <v>3388</v>
      </c>
      <c r="FE14" s="18">
        <f>IF(RUN_YEARS &gt; 4,(A1L547C7 + A1L547C16 + A1L547C25 + A1L547C34 + A1L547C43) / 5, 0)</f>
        <v>67.4358</v>
      </c>
      <c r="FF14" s="16" t="s">
        <v>3389</v>
      </c>
      <c r="FG14" s="18">
        <f>IF(A1L547C77 &lt;&gt; 0,A1L547C78 / A1L547C77,0)</f>
        <v>0.21484494629777084</v>
      </c>
      <c r="FH14" s="16" t="s">
        <v>3390</v>
      </c>
      <c r="FI14" s="18">
        <f>IF(A1L547C80 = 0,A1L556C80, A1L547C80)</f>
        <v>0.21484494629777084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401.91199999999998</v>
      </c>
      <c r="F15" s="16" t="s">
        <v>2959</v>
      </c>
      <c r="G15" s="6">
        <v>7.782</v>
      </c>
      <c r="H15" s="16" t="s">
        <v>2959</v>
      </c>
      <c r="I15" s="6">
        <v>11.29</v>
      </c>
      <c r="J15" s="16" t="s">
        <v>2959</v>
      </c>
      <c r="K15" s="6">
        <v>0.80300000000000005</v>
      </c>
      <c r="L15" s="16" t="s">
        <v>3391</v>
      </c>
      <c r="M15" s="1">
        <f>(A1L548C1 * 2 + A1L548C2 + A1L548C3)</f>
        <v>822.89599999999996</v>
      </c>
      <c r="N15" s="16" t="s">
        <v>3392</v>
      </c>
      <c r="O15" s="1">
        <f>(A1L548C4 * 2 + A1L548C2 + A1L548C3)</f>
        <v>20.677999999999997</v>
      </c>
      <c r="P15" s="16" t="s">
        <v>3393</v>
      </c>
      <c r="Q15" s="1">
        <f>(A1L548C1 + A1L548C2 + A1L548C3 + A1L548C4)</f>
        <v>421.78699999999998</v>
      </c>
      <c r="R15" s="16" t="s">
        <v>3394</v>
      </c>
      <c r="S15" s="18">
        <f>IF(A1L548C5 &lt;&gt; 0,A1L548C6 / A1L548C5,0)</f>
        <v>2.5128327273434309E-2</v>
      </c>
      <c r="T15" s="16" t="s">
        <v>3395</v>
      </c>
      <c r="U15" s="18">
        <f>IF(A1L548C8 = 0,A1L556C8, A1L548C8)</f>
        <v>2.5128327273434309E-2</v>
      </c>
      <c r="V15" s="16" t="s">
        <v>2965</v>
      </c>
      <c r="W15" s="6">
        <v>300.14999999999998</v>
      </c>
      <c r="X15" s="16" t="s">
        <v>2965</v>
      </c>
      <c r="Y15" s="6">
        <v>6.82</v>
      </c>
      <c r="Z15" s="16" t="s">
        <v>2965</v>
      </c>
      <c r="AA15" s="6">
        <v>22.959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630.07899999999995</v>
      </c>
      <c r="AF15" s="16" t="s">
        <v>3397</v>
      </c>
      <c r="AG15" s="1">
        <f>(A1L548C13 * 2 + A1L548C11 + A1L548C12)</f>
        <v>29.779</v>
      </c>
      <c r="AH15" s="16" t="s">
        <v>3398</v>
      </c>
      <c r="AI15" s="1">
        <f>(A1L548C10 + A1L548C11 + A1L548C12 + A1L548C13)</f>
        <v>329.92899999999997</v>
      </c>
      <c r="AJ15" s="16" t="s">
        <v>3399</v>
      </c>
      <c r="AK15" s="18">
        <f>IF(A1L548C14 &lt;&gt; 0,A1L548C15 / A1L548C14,0)</f>
        <v>4.726232742243433E-2</v>
      </c>
      <c r="AL15" s="16" t="s">
        <v>3400</v>
      </c>
      <c r="AM15" s="18">
        <f>IF(A1L548C17 = 0,A1L556C17, A1L548C17)</f>
        <v>4.726232742243433E-2</v>
      </c>
      <c r="AN15" s="16" t="s">
        <v>2971</v>
      </c>
      <c r="AO15" s="6">
        <v>345.33199999999999</v>
      </c>
      <c r="AP15" s="16" t="s">
        <v>2971</v>
      </c>
      <c r="AQ15" s="6">
        <v>17.923999999999999</v>
      </c>
      <c r="AR15" s="16" t="s">
        <v>2971</v>
      </c>
      <c r="AS15" s="6">
        <v>20.428999999999998</v>
      </c>
      <c r="AT15" s="16" t="s">
        <v>2971</v>
      </c>
      <c r="AU15" s="6">
        <v>1.262</v>
      </c>
      <c r="AV15" s="16" t="s">
        <v>3401</v>
      </c>
      <c r="AW15" s="1">
        <f>(A1L548C19 * 2 + A1L548C20 + A1L548C21)</f>
        <v>729.01699999999994</v>
      </c>
      <c r="AX15" s="16" t="s">
        <v>3402</v>
      </c>
      <c r="AY15" s="1">
        <f>(A1L548C22 * 2 + A1L548C20 + A1L548C21)</f>
        <v>40.876999999999995</v>
      </c>
      <c r="AZ15" s="16" t="s">
        <v>3403</v>
      </c>
      <c r="BA15" s="1">
        <f>(A1L548C19 + A1L548C20 + A1L548C21 + A1L548C22)</f>
        <v>384.94699999999995</v>
      </c>
      <c r="BB15" s="16" t="s">
        <v>3404</v>
      </c>
      <c r="BC15" s="18">
        <f>IF(A1L548C23 &lt;&gt; 0,A1L548C24 / A1L548C23,0)</f>
        <v>5.6071394768571925E-2</v>
      </c>
      <c r="BD15" s="16" t="s">
        <v>3405</v>
      </c>
      <c r="BE15" s="18">
        <f>IF(A1L548C26 = 0,A1L556C26, A1L548C26)</f>
        <v>5.6071394768571925E-2</v>
      </c>
      <c r="BF15" s="16" t="s">
        <v>2977</v>
      </c>
      <c r="BG15" s="6">
        <v>598.66</v>
      </c>
      <c r="BH15" s="16" t="s">
        <v>2977</v>
      </c>
      <c r="BI15" s="6">
        <v>16.670999999999999</v>
      </c>
      <c r="BJ15" s="16" t="s">
        <v>2977</v>
      </c>
      <c r="BK15" s="6">
        <v>37.201000000000001</v>
      </c>
      <c r="BL15" s="16" t="s">
        <v>2977</v>
      </c>
      <c r="BM15" s="6">
        <v>0.57099999999999995</v>
      </c>
      <c r="BN15" s="16" t="s">
        <v>3406</v>
      </c>
      <c r="BO15" s="1">
        <f>(A1L548C28 * 2 + A1L548C29 + A1L548C30)</f>
        <v>1251.192</v>
      </c>
      <c r="BP15" s="16" t="s">
        <v>3407</v>
      </c>
      <c r="BQ15" s="1">
        <f>(A1L548C31 * 2 + A1L548C29 + A1L548C30)</f>
        <v>55.013999999999996</v>
      </c>
      <c r="BR15" s="16" t="s">
        <v>3408</v>
      </c>
      <c r="BS15" s="1">
        <f>(A1L548C28 + A1L548C29 + A1L548C30 + A1L548C31)</f>
        <v>653.10300000000007</v>
      </c>
      <c r="BT15" s="16" t="s">
        <v>3409</v>
      </c>
      <c r="BU15" s="18">
        <f>IF(A1L548C32 &lt;&gt; 0,A1L548C33 / A1L548C32,0)</f>
        <v>4.396927090326664E-2</v>
      </c>
      <c r="BV15" s="16" t="s">
        <v>3410</v>
      </c>
      <c r="BW15" s="18">
        <f>IF(A1L548C35 = 0,A1L556C35, A1L548C35)</f>
        <v>4.396927090326664E-2</v>
      </c>
      <c r="BX15" s="16" t="s">
        <v>2983</v>
      </c>
      <c r="BY15" s="6">
        <v>575.80899999999997</v>
      </c>
      <c r="BZ15" s="16" t="s">
        <v>2983</v>
      </c>
      <c r="CA15" s="6">
        <v>3.81</v>
      </c>
      <c r="CB15" s="16" t="s">
        <v>2983</v>
      </c>
      <c r="CC15" s="6">
        <v>37.128999999999998</v>
      </c>
      <c r="CD15" s="16" t="s">
        <v>2983</v>
      </c>
      <c r="CE15" s="6">
        <v>0.89200000000000002</v>
      </c>
      <c r="CF15" s="16" t="s">
        <v>3411</v>
      </c>
      <c r="CG15" s="1">
        <f>(A1L548C37 * 2 + A1L548C38 + A1L548C39)</f>
        <v>1192.5569999999998</v>
      </c>
      <c r="CH15" s="16" t="s">
        <v>3412</v>
      </c>
      <c r="CI15" s="1">
        <f>(A1L548C40 * 2 + A1L548C38 + A1L548C39)</f>
        <v>42.722999999999999</v>
      </c>
      <c r="CJ15" s="16" t="s">
        <v>3413</v>
      </c>
      <c r="CK15" s="1">
        <f>(A1L548C37 + A1L548C38 + A1L548C39 + A1L548C40)</f>
        <v>617.64</v>
      </c>
      <c r="CL15" s="16" t="s">
        <v>3414</v>
      </c>
      <c r="CM15" s="18">
        <f>IF(A1L548C41 &lt;&gt; 0,A1L548C42 / A1L548C41,0)</f>
        <v>3.5824702718612197E-2</v>
      </c>
      <c r="CN15" s="16" t="s">
        <v>3415</v>
      </c>
      <c r="CO15" s="18">
        <f>IF(A1L548C44 = 0,A1L556C44, A1L548C44)</f>
        <v>3.5824702718612197E-2</v>
      </c>
      <c r="CP15" s="16" t="s">
        <v>3416</v>
      </c>
      <c r="CQ15" s="18">
        <f>IF(RUN_YEARS &gt; 1,(A1L548C1 + A1L548C10) / 2, 0)</f>
        <v>351.03099999999995</v>
      </c>
      <c r="CR15" s="16" t="s">
        <v>3417</v>
      </c>
      <c r="CS15" s="18">
        <f>IF(RUN_YEARS &gt; 1,(A1L548C2 + A1L548C11) / 2, 0)</f>
        <v>7.3010000000000002</v>
      </c>
      <c r="CT15" s="16" t="s">
        <v>3418</v>
      </c>
      <c r="CU15" s="18">
        <f>IF(RUN_YEARS &gt; 1,(A1L548C3 + A1L548C12) / 2, 0)</f>
        <v>17.124499999999998</v>
      </c>
      <c r="CV15" s="16" t="s">
        <v>3419</v>
      </c>
      <c r="CW15" s="18">
        <f>IF(RUN_YEARS &gt; 1,(A1L548C4 + A1L548C13) / 2, 0)</f>
        <v>0.40150000000000002</v>
      </c>
      <c r="CX15" s="16" t="s">
        <v>3420</v>
      </c>
      <c r="CY15" s="18">
        <f>IF(RUN_YEARS &gt; 1,(A1L548C5 + A1L548C14) / 2, 0)</f>
        <v>726.48749999999995</v>
      </c>
      <c r="CZ15" s="16" t="s">
        <v>3421</v>
      </c>
      <c r="DA15" s="18">
        <f>IF(RUN_YEARS &gt; 1,(A1L548C6 + A1L548C15) / 2, 0)</f>
        <v>25.228499999999997</v>
      </c>
      <c r="DB15" s="16" t="s">
        <v>3422</v>
      </c>
      <c r="DC15" s="18">
        <f>IF(RUN_YEARS &gt; 1,(A1L548C7 + A1L548C16) / 2, 0)</f>
        <v>375.85799999999995</v>
      </c>
      <c r="DD15" s="16" t="s">
        <v>3423</v>
      </c>
      <c r="DE15" s="18">
        <f>IF(A1L548C50 &lt;&gt; 0,A1L548C51 / A1L548C50,0)</f>
        <v>3.4726681463893044E-2</v>
      </c>
      <c r="DF15" s="16" t="s">
        <v>3424</v>
      </c>
      <c r="DG15" s="18">
        <f>IF(A1L548C53 = 0,A1L556C53, A1L548C53)</f>
        <v>3.4726681463893044E-2</v>
      </c>
      <c r="DH15" s="16" t="s">
        <v>3425</v>
      </c>
      <c r="DI15" s="18">
        <f>IF(RUN_YEARS &gt; 2,(A1L548C1 + A1L548C10 + A1L548C19) / 3, 0)</f>
        <v>349.13133333333326</v>
      </c>
      <c r="DJ15" s="16" t="s">
        <v>3426</v>
      </c>
      <c r="DK15" s="18">
        <f>IF(RUN_YEARS &gt; 2,(A1L548C2 + A1L548C11 + A1L548C20) / 3, 0)</f>
        <v>10.841999999999999</v>
      </c>
      <c r="DL15" s="16" t="s">
        <v>3427</v>
      </c>
      <c r="DM15" s="18">
        <f>IF(RUN_YEARS &gt; 2,(A1L548C3 + A1L548C12 + A1L548C21) / 3, 0)</f>
        <v>18.225999999999999</v>
      </c>
      <c r="DN15" s="16" t="s">
        <v>3428</v>
      </c>
      <c r="DO15" s="18">
        <f>IF(RUN_YEARS &gt; 2,(A1L548C4 + A1L548C13 + A1L548C22) / 3, 0)</f>
        <v>0.68833333333333335</v>
      </c>
      <c r="DP15" s="16" t="s">
        <v>3429</v>
      </c>
      <c r="DQ15" s="18">
        <f>IF(RUN_YEARS &gt; 2,(A1L548C5 + A1L548C14 + A1L548C23) / 3, 0)</f>
        <v>727.33066666666662</v>
      </c>
      <c r="DR15" s="16" t="s">
        <v>3430</v>
      </c>
      <c r="DS15" s="18">
        <f>IF(RUN_YEARS &gt; 2,(A1L548C6 + A1L548C15 + A1L548C24) / 3, 0)</f>
        <v>30.444666666666663</v>
      </c>
      <c r="DT15" s="16" t="s">
        <v>3431</v>
      </c>
      <c r="DU15" s="18">
        <f>IF(RUN_YEARS &gt; 2,(A1L548C7 + A1L548C16 + A1L548C25) / 3, 0)</f>
        <v>378.88766666666658</v>
      </c>
      <c r="DV15" s="16" t="s">
        <v>3432</v>
      </c>
      <c r="DW15" s="18">
        <f>IF(A1L548C59 &lt;&gt; 0,A1L548C60 / A1L548C59,0)</f>
        <v>4.185808197280283E-2</v>
      </c>
      <c r="DX15" s="16" t="s">
        <v>3433</v>
      </c>
      <c r="DY15" s="18">
        <f>IF(A1L548C62 = 0,A1L556C62, A1L548C62)</f>
        <v>4.185808197280283E-2</v>
      </c>
      <c r="DZ15" s="16" t="s">
        <v>3434</v>
      </c>
      <c r="EA15" s="18">
        <f>IF(RUN_YEARS &gt; 3,(A1L548C1 + A1L548C10 + A1L548C19 + A1L548C28) / 4, 0)</f>
        <v>411.51349999999991</v>
      </c>
      <c r="EB15" s="16" t="s">
        <v>3435</v>
      </c>
      <c r="EC15" s="18">
        <f>IF(RUN_YEARS &gt; 3,(A1L548C2 + A1L548C11 + A1L548C20 + A1L548C29) / 4, 0)</f>
        <v>12.299249999999999</v>
      </c>
      <c r="ED15" s="16" t="s">
        <v>3436</v>
      </c>
      <c r="EE15" s="18">
        <f>IF(RUN_YEARS &gt; 3,(A1L548C3 + A1L548C12 + A1L548C21 + A1L548C30) / 4, 0)</f>
        <v>22.969749999999998</v>
      </c>
      <c r="EF15" s="16" t="s">
        <v>3437</v>
      </c>
      <c r="EG15" s="18">
        <f>IF(RUN_YEARS &gt; 3,(A1L548C4 + A1L548C13 + A1L548C22 + A1L548C31) / 4, 0)</f>
        <v>0.65900000000000003</v>
      </c>
      <c r="EH15" s="16" t="s">
        <v>3438</v>
      </c>
      <c r="EI15" s="18">
        <f>IF(RUN_YEARS &gt; 3,(A1L548C5 + A1L548C14 + A1L548C23 + A1L548C32) / 4, 0)</f>
        <v>858.29599999999994</v>
      </c>
      <c r="EJ15" s="16" t="s">
        <v>3439</v>
      </c>
      <c r="EK15" s="18">
        <f>IF(RUN_YEARS &gt; 3,(A1L548C6 + A1L548C15 + A1L548C24 + A1L548C33) / 4, 0)</f>
        <v>36.586999999999996</v>
      </c>
      <c r="EL15" s="16" t="s">
        <v>3440</v>
      </c>
      <c r="EM15" s="18">
        <f>IF(RUN_YEARS &gt; 3,(A1L548C7 + A1L548C16 + A1L548C25 + A1L548C34) / 4, 0)</f>
        <v>447.44149999999996</v>
      </c>
      <c r="EN15" s="16" t="s">
        <v>3441</v>
      </c>
      <c r="EO15" s="18">
        <f>IF(A1L548C68 &lt;&gt; 0,A1L548C69 / A1L548C68,0)</f>
        <v>4.262748515663594E-2</v>
      </c>
      <c r="EP15" s="16" t="s">
        <v>3442</v>
      </c>
      <c r="EQ15" s="18">
        <f>IF(A1L548C71 = 0,A1L556C71, A1L548C71)</f>
        <v>4.262748515663594E-2</v>
      </c>
      <c r="ER15" s="16" t="s">
        <v>3443</v>
      </c>
      <c r="ES15" s="18">
        <f>IF(RUN_YEARS &gt; 4,(A1L548C1 + A1L548C10 + A1L548C19 + A1L548C28 + A1L548C37) / 5, 0)</f>
        <v>444.37259999999986</v>
      </c>
      <c r="ET15" s="16" t="s">
        <v>3444</v>
      </c>
      <c r="EU15" s="18">
        <f>IF(RUN_YEARS &gt; 4,(A1L548C2 + A1L548C11 + A1L548C20 + A1L548C29 + A1L548C38) / 5, 0)</f>
        <v>10.6014</v>
      </c>
      <c r="EV15" s="16" t="s">
        <v>3445</v>
      </c>
      <c r="EW15" s="18">
        <f>IF(RUN_YEARS &gt; 4,(A1L548C3 + A1L548C12 + A1L548C21 + A1L548C30 + A1L548C39) / 5, 0)</f>
        <v>25.801599999999997</v>
      </c>
      <c r="EX15" s="16" t="s">
        <v>3446</v>
      </c>
      <c r="EY15" s="18">
        <f>IF(RUN_YEARS &gt; 4,(A1L548C4 + A1L548C13 + A1L548C22 + A1L548C31 + A1L548C40) / 5, 0)</f>
        <v>0.7056</v>
      </c>
      <c r="EZ15" s="16" t="s">
        <v>3447</v>
      </c>
      <c r="FA15" s="18">
        <f>IF(RUN_YEARS &gt; 4,(A1L548C5 + A1L548C14 + A1L548C23 + A1L548C32 + A1L548C41) / 5, 0)</f>
        <v>925.14819999999997</v>
      </c>
      <c r="FB15" s="16" t="s">
        <v>3448</v>
      </c>
      <c r="FC15" s="18">
        <f>IF(RUN_YEARS &gt; 4,(A1L548C6 + A1L548C15 + A1L548C24 + A1L548C33 + A1L548C42) / 5, 0)</f>
        <v>37.814199999999992</v>
      </c>
      <c r="FD15" s="16" t="s">
        <v>3449</v>
      </c>
      <c r="FE15" s="18">
        <f>IF(RUN_YEARS &gt; 4,(A1L548C7 + A1L548C16 + A1L548C25 + A1L548C34 + A1L548C43) / 5, 0)</f>
        <v>481.4812</v>
      </c>
      <c r="FF15" s="16" t="s">
        <v>3450</v>
      </c>
      <c r="FG15" s="18">
        <f>IF(A1L548C77 &lt;&gt; 0,A1L548C78 / A1L548C77,0)</f>
        <v>4.0873667591851764E-2</v>
      </c>
      <c r="FH15" s="16" t="s">
        <v>3451</v>
      </c>
      <c r="FI15" s="18">
        <f>IF(A1L548C80 = 0,A1L556C80, A1L548C80)</f>
        <v>4.0873667591851764E-2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2.7E-2</v>
      </c>
      <c r="F16" s="16" t="s">
        <v>2959</v>
      </c>
      <c r="G16" s="6">
        <v>0.218</v>
      </c>
      <c r="H16" s="16" t="s">
        <v>2959</v>
      </c>
      <c r="I16" s="6">
        <v>0.245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0.51700000000000002</v>
      </c>
      <c r="N16" s="16" t="s">
        <v>3453</v>
      </c>
      <c r="O16" s="1">
        <f>(A1L549C4 * 2 + A1L549C2 + A1L549C3)</f>
        <v>0.46299999999999997</v>
      </c>
      <c r="P16" s="16" t="s">
        <v>3454</v>
      </c>
      <c r="Q16" s="1">
        <f>(A1L549C1 + A1L549C2 + A1L549C3 + A1L549C4)</f>
        <v>0.49</v>
      </c>
      <c r="R16" s="16" t="s">
        <v>3455</v>
      </c>
      <c r="S16" s="18">
        <f>IF(A1L549C5 &lt;&gt; 0,A1L549C6 / A1L549C5,0)</f>
        <v>0.8955512572533848</v>
      </c>
      <c r="T16" s="16" t="s">
        <v>3456</v>
      </c>
      <c r="U16" s="18">
        <f>IF(A1L549C8 = 0,A1L556C8, A1L549C8)</f>
        <v>0.8955512572533848</v>
      </c>
      <c r="V16" s="16" t="s">
        <v>2965</v>
      </c>
      <c r="W16" s="6">
        <v>0</v>
      </c>
      <c r="X16" s="16" t="s">
        <v>2965</v>
      </c>
      <c r="Y16" s="6">
        <v>0.52800000000000002</v>
      </c>
      <c r="Z16" s="16" t="s">
        <v>2965</v>
      </c>
      <c r="AA16" s="6">
        <v>0.216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0.74399999999999999</v>
      </c>
      <c r="AF16" s="16" t="s">
        <v>3458</v>
      </c>
      <c r="AG16" s="1">
        <f>(A1L549C13 * 2 + A1L549C11 + A1L549C12)</f>
        <v>0.74399999999999999</v>
      </c>
      <c r="AH16" s="16" t="s">
        <v>3459</v>
      </c>
      <c r="AI16" s="1">
        <f>(A1L549C10 + A1L549C11 + A1L549C12 + A1L549C13)</f>
        <v>0.74399999999999999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IF(A1L549C17 = 0,A1L556C17, A1L549C17)</f>
        <v>1</v>
      </c>
      <c r="AN16" s="16" t="s">
        <v>2971</v>
      </c>
      <c r="AO16" s="6">
        <v>0</v>
      </c>
      <c r="AP16" s="16" t="s">
        <v>2971</v>
      </c>
      <c r="AQ16" s="6">
        <v>0.34100000000000003</v>
      </c>
      <c r="AR16" s="16" t="s">
        <v>2971</v>
      </c>
      <c r="AS16" s="6">
        <v>0.20100000000000001</v>
      </c>
      <c r="AT16" s="16" t="s">
        <v>2971</v>
      </c>
      <c r="AU16" s="6">
        <v>6.2E-2</v>
      </c>
      <c r="AV16" s="16" t="s">
        <v>3462</v>
      </c>
      <c r="AW16" s="1">
        <f>(A1L549C19 * 2 + A1L549C20 + A1L549C21)</f>
        <v>0.54200000000000004</v>
      </c>
      <c r="AX16" s="16" t="s">
        <v>3463</v>
      </c>
      <c r="AY16" s="1">
        <f>(A1L549C22 * 2 + A1L549C20 + A1L549C21)</f>
        <v>0.66600000000000004</v>
      </c>
      <c r="AZ16" s="16" t="s">
        <v>3464</v>
      </c>
      <c r="BA16" s="1">
        <f>(A1L549C19 + A1L549C20 + A1L549C21 + A1L549C22)</f>
        <v>0.60400000000000009</v>
      </c>
      <c r="BB16" s="16" t="s">
        <v>3465</v>
      </c>
      <c r="BC16" s="18">
        <f>IF(A1L549C23 &lt;&gt; 0,A1L549C24 / A1L549C23,0)</f>
        <v>1.2287822878228782</v>
      </c>
      <c r="BD16" s="16" t="s">
        <v>3466</v>
      </c>
      <c r="BE16" s="18">
        <f>IF(A1L549C26 = 0,A1L556C26, A1L549C26)</f>
        <v>1.2287822878228782</v>
      </c>
      <c r="BF16" s="16" t="s">
        <v>2977</v>
      </c>
      <c r="BG16" s="6">
        <v>0</v>
      </c>
      <c r="BH16" s="16" t="s">
        <v>2977</v>
      </c>
      <c r="BI16" s="6">
        <v>0.28799999999999998</v>
      </c>
      <c r="BJ16" s="16" t="s">
        <v>2977</v>
      </c>
      <c r="BK16" s="6">
        <v>0.314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0.60199999999999998</v>
      </c>
      <c r="BP16" s="16" t="s">
        <v>3468</v>
      </c>
      <c r="BQ16" s="1">
        <f>(A1L549C31 * 2 + A1L549C29 + A1L549C30)</f>
        <v>0.60199999999999998</v>
      </c>
      <c r="BR16" s="16" t="s">
        <v>3469</v>
      </c>
      <c r="BS16" s="1">
        <f>(A1L549C28 + A1L549C29 + A1L549C30 + A1L549C31)</f>
        <v>0.60199999999999998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0.20399999999999999</v>
      </c>
      <c r="CB16" s="16" t="s">
        <v>2983</v>
      </c>
      <c r="CC16" s="6">
        <v>0.34399999999999997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0.54799999999999993</v>
      </c>
      <c r="CH16" s="16" t="s">
        <v>3473</v>
      </c>
      <c r="CI16" s="1">
        <f>(A1L549C40 * 2 + A1L549C38 + A1L549C39)</f>
        <v>0.54799999999999993</v>
      </c>
      <c r="CJ16" s="16" t="s">
        <v>3474</v>
      </c>
      <c r="CK16" s="1">
        <f>(A1L549C37 + A1L549C38 + A1L549C39 + A1L549C40)</f>
        <v>0.54799999999999993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1.35E-2</v>
      </c>
      <c r="CR16" s="16" t="s">
        <v>3478</v>
      </c>
      <c r="CS16" s="18">
        <f>IF(RUN_YEARS &gt; 1,(A1L549C2 + A1L549C11) / 2, 0)</f>
        <v>0.373</v>
      </c>
      <c r="CT16" s="16" t="s">
        <v>3479</v>
      </c>
      <c r="CU16" s="18">
        <f>IF(RUN_YEARS &gt; 1,(A1L549C3 + A1L549C12) / 2, 0)</f>
        <v>0.23049999999999998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0.63050000000000006</v>
      </c>
      <c r="CZ16" s="16" t="s">
        <v>3482</v>
      </c>
      <c r="DA16" s="18">
        <f>IF(RUN_YEARS &gt; 1,(A1L549C6 + A1L549C15) / 2, 0)</f>
        <v>0.60349999999999993</v>
      </c>
      <c r="DB16" s="16" t="s">
        <v>3483</v>
      </c>
      <c r="DC16" s="18">
        <f>IF(RUN_YEARS &gt; 1,(A1L549C7 + A1L549C16) / 2, 0)</f>
        <v>0.61699999999999999</v>
      </c>
      <c r="DD16" s="16" t="s">
        <v>3484</v>
      </c>
      <c r="DE16" s="18">
        <f>IF(A1L549C50 &lt;&gt; 0,A1L549C51 / A1L549C50,0)</f>
        <v>0.95717684377478174</v>
      </c>
      <c r="DF16" s="16" t="s">
        <v>3485</v>
      </c>
      <c r="DG16" s="18">
        <f>IF(A1L549C53 = 0,A1L556C53, A1L549C53)</f>
        <v>0.95717684377478174</v>
      </c>
      <c r="DH16" s="16" t="s">
        <v>3486</v>
      </c>
      <c r="DI16" s="18">
        <f>IF(RUN_YEARS &gt; 2,(A1L549C1 + A1L549C10 + A1L549C19) / 3, 0)</f>
        <v>8.9999999999999993E-3</v>
      </c>
      <c r="DJ16" s="16" t="s">
        <v>3487</v>
      </c>
      <c r="DK16" s="18">
        <f>IF(RUN_YEARS &gt; 2,(A1L549C2 + A1L549C11 + A1L549C20) / 3, 0)</f>
        <v>0.36233333333333334</v>
      </c>
      <c r="DL16" s="16" t="s">
        <v>3488</v>
      </c>
      <c r="DM16" s="18">
        <f>IF(RUN_YEARS &gt; 2,(A1L549C3 + A1L549C12 + A1L549C21) / 3, 0)</f>
        <v>0.22066666666666665</v>
      </c>
      <c r="DN16" s="16" t="s">
        <v>3489</v>
      </c>
      <c r="DO16" s="18">
        <f>IF(RUN_YEARS &gt; 2,(A1L549C4 + A1L549C13 + A1L549C22) / 3, 0)</f>
        <v>2.0666666666666667E-2</v>
      </c>
      <c r="DP16" s="16" t="s">
        <v>3490</v>
      </c>
      <c r="DQ16" s="18">
        <f>IF(RUN_YEARS &gt; 2,(A1L549C5 + A1L549C14 + A1L549C23) / 3, 0)</f>
        <v>0.60100000000000009</v>
      </c>
      <c r="DR16" s="16" t="s">
        <v>3491</v>
      </c>
      <c r="DS16" s="18">
        <f>IF(RUN_YEARS &gt; 2,(A1L549C6 + A1L549C15 + A1L549C24) / 3, 0)</f>
        <v>0.6243333333333333</v>
      </c>
      <c r="DT16" s="16" t="s">
        <v>3492</v>
      </c>
      <c r="DU16" s="18">
        <f>IF(RUN_YEARS &gt; 2,(A1L549C7 + A1L549C16 + A1L549C25) / 3, 0)</f>
        <v>0.61266666666666669</v>
      </c>
      <c r="DV16" s="16" t="s">
        <v>3493</v>
      </c>
      <c r="DW16" s="18">
        <f>IF(A1L549C59 &lt;&gt; 0,A1L549C60 / A1L549C59,0)</f>
        <v>1.0388241819190236</v>
      </c>
      <c r="DX16" s="16" t="s">
        <v>3494</v>
      </c>
      <c r="DY16" s="18">
        <f>IF(A1L549C62 = 0,A1L556C62, A1L549C62)</f>
        <v>1.0388241819190236</v>
      </c>
      <c r="DZ16" s="16" t="s">
        <v>3495</v>
      </c>
      <c r="EA16" s="18">
        <f>IF(RUN_YEARS &gt; 3,(A1L549C1 + A1L549C10 + A1L549C19 + A1L549C28) / 4, 0)</f>
        <v>6.7499999999999999E-3</v>
      </c>
      <c r="EB16" s="16" t="s">
        <v>3496</v>
      </c>
      <c r="EC16" s="18">
        <f>IF(RUN_YEARS &gt; 3,(A1L549C2 + A1L549C11 + A1L549C20 + A1L549C29) / 4, 0)</f>
        <v>0.34375</v>
      </c>
      <c r="ED16" s="16" t="s">
        <v>3497</v>
      </c>
      <c r="EE16" s="18">
        <f>IF(RUN_YEARS &gt; 3,(A1L549C3 + A1L549C12 + A1L549C21 + A1L549C30) / 4, 0)</f>
        <v>0.24399999999999999</v>
      </c>
      <c r="EF16" s="16" t="s">
        <v>3498</v>
      </c>
      <c r="EG16" s="18">
        <f>IF(RUN_YEARS &gt; 3,(A1L549C4 + A1L549C13 + A1L549C22 + A1L549C31) / 4, 0)</f>
        <v>1.55E-2</v>
      </c>
      <c r="EH16" s="16" t="s">
        <v>3499</v>
      </c>
      <c r="EI16" s="18">
        <f>IF(RUN_YEARS &gt; 3,(A1L549C5 + A1L549C14 + A1L549C23 + A1L549C32) / 4, 0)</f>
        <v>0.60125000000000006</v>
      </c>
      <c r="EJ16" s="16" t="s">
        <v>3500</v>
      </c>
      <c r="EK16" s="18">
        <f>IF(RUN_YEARS &gt; 3,(A1L549C6 + A1L549C15 + A1L549C24 + A1L549C33) / 4, 0)</f>
        <v>0.61874999999999991</v>
      </c>
      <c r="EL16" s="16" t="s">
        <v>3501</v>
      </c>
      <c r="EM16" s="18">
        <f>IF(RUN_YEARS &gt; 3,(A1L549C7 + A1L549C16 + A1L549C25 + A1L549C34) / 4, 0)</f>
        <v>0.61</v>
      </c>
      <c r="EN16" s="16" t="s">
        <v>3502</v>
      </c>
      <c r="EO16" s="18">
        <f>IF(A1L549C68 &lt;&gt; 0,A1L549C69 / A1L549C68,0)</f>
        <v>1.0291060291060288</v>
      </c>
      <c r="EP16" s="16" t="s">
        <v>3503</v>
      </c>
      <c r="EQ16" s="18">
        <f>IF(A1L549C71 = 0,A1L556C71, A1L549C71)</f>
        <v>1.0291060291060288</v>
      </c>
      <c r="ER16" s="16" t="s">
        <v>3504</v>
      </c>
      <c r="ES16" s="18">
        <f>IF(RUN_YEARS &gt; 4,(A1L549C1 + A1L549C10 + A1L549C19 + A1L549C28 + A1L549C37) / 5, 0)</f>
        <v>5.4000000000000003E-3</v>
      </c>
      <c r="ET16" s="16" t="s">
        <v>3505</v>
      </c>
      <c r="EU16" s="18">
        <f>IF(RUN_YEARS &gt; 4,(A1L549C2 + A1L549C11 + A1L549C20 + A1L549C29 + A1L549C38) / 5, 0)</f>
        <v>0.31579999999999997</v>
      </c>
      <c r="EV16" s="16" t="s">
        <v>3506</v>
      </c>
      <c r="EW16" s="18">
        <f>IF(RUN_YEARS &gt; 4,(A1L549C3 + A1L549C12 + A1L549C21 + A1L549C30 + A1L549C39) / 5, 0)</f>
        <v>0.26399999999999996</v>
      </c>
      <c r="EX16" s="16" t="s">
        <v>3507</v>
      </c>
      <c r="EY16" s="18">
        <f>IF(RUN_YEARS &gt; 4,(A1L549C4 + A1L549C13 + A1L549C22 + A1L549C31 + A1L549C40) / 5, 0)</f>
        <v>1.24E-2</v>
      </c>
      <c r="EZ16" s="16" t="s">
        <v>3508</v>
      </c>
      <c r="FA16" s="18">
        <f>IF(RUN_YEARS &gt; 4,(A1L549C5 + A1L549C14 + A1L549C23 + A1L549C32 + A1L549C41) / 5, 0)</f>
        <v>0.59060000000000001</v>
      </c>
      <c r="FB16" s="16" t="s">
        <v>3509</v>
      </c>
      <c r="FC16" s="18">
        <f>IF(RUN_YEARS &gt; 4,(A1L549C6 + A1L549C15 + A1L549C24 + A1L549C33 + A1L549C42) / 5, 0)</f>
        <v>0.60459999999999992</v>
      </c>
      <c r="FD16" s="16" t="s">
        <v>3510</v>
      </c>
      <c r="FE16" s="18">
        <f>IF(RUN_YEARS &gt; 4,(A1L549C7 + A1L549C16 + A1L549C25 + A1L549C34 + A1L549C43) / 5, 0)</f>
        <v>0.59760000000000002</v>
      </c>
      <c r="FF16" s="16" t="s">
        <v>3511</v>
      </c>
      <c r="FG16" s="18">
        <f>IF(A1L549C77 &lt;&gt; 0,A1L549C78 / A1L549C77,0)</f>
        <v>1.023704707077548</v>
      </c>
      <c r="FH16" s="16" t="s">
        <v>3512</v>
      </c>
      <c r="FI16" s="18">
        <f>IF(A1L549C80 = 0,A1L556C80, A1L549C80)</f>
        <v>1.023704707077548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7.2999999999999995E-2</v>
      </c>
      <c r="H17" s="16" t="s">
        <v>2959</v>
      </c>
      <c r="I17" s="6">
        <v>8.2000000000000003E-2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0.155</v>
      </c>
      <c r="N17" s="16" t="s">
        <v>3514</v>
      </c>
      <c r="O17" s="1">
        <f>(A1L550C4 * 2 + A1L550C2 + A1L550C3)</f>
        <v>0.155</v>
      </c>
      <c r="P17" s="16" t="s">
        <v>3515</v>
      </c>
      <c r="Q17" s="1">
        <f>(A1L550C1 + A1L550C2 + A1L550C3 + A1L550C4)</f>
        <v>0.155</v>
      </c>
      <c r="R17" s="16" t="s">
        <v>3516</v>
      </c>
      <c r="S17" s="18">
        <f>IF(A1L550C5 &lt;&gt; 0,A1L550C6 / A1L550C5,0)</f>
        <v>1</v>
      </c>
      <c r="T17" s="16" t="s">
        <v>3517</v>
      </c>
      <c r="U17" s="18">
        <f>IF(A1L550C8 = 0,A1L556C8, A1L550C8)</f>
        <v>1</v>
      </c>
      <c r="V17" s="16" t="s">
        <v>2965</v>
      </c>
      <c r="W17" s="6">
        <v>0</v>
      </c>
      <c r="X17" s="16" t="s">
        <v>2965</v>
      </c>
      <c r="Y17" s="6">
        <v>2.4E-2</v>
      </c>
      <c r="Z17" s="16" t="s">
        <v>2965</v>
      </c>
      <c r="AA17" s="6">
        <v>6.5000000000000002E-2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8.8999999999999996E-2</v>
      </c>
      <c r="AF17" s="16" t="s">
        <v>3519</v>
      </c>
      <c r="AG17" s="1">
        <f>(A1L550C13 * 2 + A1L550C11 + A1L550C12)</f>
        <v>8.8999999999999996E-2</v>
      </c>
      <c r="AH17" s="16" t="s">
        <v>3520</v>
      </c>
      <c r="AI17" s="1">
        <f>(A1L550C10 + A1L550C11 + A1L550C12 + A1L550C13)</f>
        <v>8.8999999999999996E-2</v>
      </c>
      <c r="AJ17" s="16" t="s">
        <v>3521</v>
      </c>
      <c r="AK17" s="18">
        <f>IF(A1L550C14 &lt;&gt; 0,A1L550C15 / A1L550C14,0)</f>
        <v>1</v>
      </c>
      <c r="AL17" s="16" t="s">
        <v>3522</v>
      </c>
      <c r="AM17" s="18">
        <f>IF(A1L550C17 = 0,A1L556C17, A1L550C17)</f>
        <v>1</v>
      </c>
      <c r="AN17" s="16" t="s">
        <v>2971</v>
      </c>
      <c r="AO17" s="6">
        <v>0</v>
      </c>
      <c r="AP17" s="16" t="s">
        <v>2971</v>
      </c>
      <c r="AQ17" s="6">
        <v>1.9E-2</v>
      </c>
      <c r="AR17" s="16" t="s">
        <v>2971</v>
      </c>
      <c r="AS17" s="6">
        <v>0.128</v>
      </c>
      <c r="AT17" s="16" t="s">
        <v>2971</v>
      </c>
      <c r="AU17" s="6">
        <v>6.2E-2</v>
      </c>
      <c r="AV17" s="16" t="s">
        <v>3523</v>
      </c>
      <c r="AW17" s="1">
        <f>(A1L550C19 * 2 + A1L550C20 + A1L550C21)</f>
        <v>0.14699999999999999</v>
      </c>
      <c r="AX17" s="16" t="s">
        <v>3524</v>
      </c>
      <c r="AY17" s="1">
        <f>(A1L550C22 * 2 + A1L550C20 + A1L550C21)</f>
        <v>0.27100000000000002</v>
      </c>
      <c r="AZ17" s="16" t="s">
        <v>3525</v>
      </c>
      <c r="BA17" s="1">
        <f>(A1L550C19 + A1L550C20 + A1L550C21 + A1L550C22)</f>
        <v>0.20899999999999999</v>
      </c>
      <c r="BB17" s="16" t="s">
        <v>3526</v>
      </c>
      <c r="BC17" s="18">
        <f>IF(A1L550C23 &lt;&gt; 0,A1L550C24 / A1L550C23,0)</f>
        <v>1.8435374149659867</v>
      </c>
      <c r="BD17" s="16" t="s">
        <v>3527</v>
      </c>
      <c r="BE17" s="18">
        <f>IF(A1L550C26 = 0,A1L556C26, A1L550C26)</f>
        <v>1.8435374149659867</v>
      </c>
      <c r="BF17" s="16" t="s">
        <v>2977</v>
      </c>
      <c r="BG17" s="6">
        <v>7.6999999999999999E-2</v>
      </c>
      <c r="BH17" s="16" t="s">
        <v>2977</v>
      </c>
      <c r="BI17" s="6">
        <v>0</v>
      </c>
      <c r="BJ17" s="16" t="s">
        <v>2977</v>
      </c>
      <c r="BK17" s="6">
        <v>0.17699999999999999</v>
      </c>
      <c r="BL17" s="16" t="s">
        <v>2977</v>
      </c>
      <c r="BM17" s="6">
        <v>0.17599999999999999</v>
      </c>
      <c r="BN17" s="16" t="s">
        <v>3528</v>
      </c>
      <c r="BO17" s="1">
        <f>(A1L550C28 * 2 + A1L550C29 + A1L550C30)</f>
        <v>0.33099999999999996</v>
      </c>
      <c r="BP17" s="16" t="s">
        <v>3529</v>
      </c>
      <c r="BQ17" s="1">
        <f>(A1L550C31 * 2 + A1L550C29 + A1L550C30)</f>
        <v>0.52899999999999991</v>
      </c>
      <c r="BR17" s="16" t="s">
        <v>3530</v>
      </c>
      <c r="BS17" s="1">
        <f>(A1L550C28 + A1L550C29 + A1L550C30 + A1L550C31)</f>
        <v>0.43</v>
      </c>
      <c r="BT17" s="16" t="s">
        <v>3531</v>
      </c>
      <c r="BU17" s="18">
        <f>IF(A1L550C32 &lt;&gt; 0,A1L550C33 / A1L550C32,0)</f>
        <v>1.5981873111782476</v>
      </c>
      <c r="BV17" s="16" t="s">
        <v>3532</v>
      </c>
      <c r="BW17" s="18">
        <f>IF(A1L550C35 = 0,A1L556C35, A1L550C35)</f>
        <v>1.5981873111782476</v>
      </c>
      <c r="BX17" s="16" t="s">
        <v>2983</v>
      </c>
      <c r="BY17" s="6">
        <v>0.109</v>
      </c>
      <c r="BZ17" s="16" t="s">
        <v>2983</v>
      </c>
      <c r="CA17" s="6">
        <v>0</v>
      </c>
      <c r="CB17" s="16" t="s">
        <v>2983</v>
      </c>
      <c r="CC17" s="6">
        <v>6.4000000000000001E-2</v>
      </c>
      <c r="CD17" s="16" t="s">
        <v>2983</v>
      </c>
      <c r="CE17" s="6">
        <v>0.11</v>
      </c>
      <c r="CF17" s="16" t="s">
        <v>3533</v>
      </c>
      <c r="CG17" s="1">
        <f>(A1L550C37 * 2 + A1L550C38 + A1L550C39)</f>
        <v>0.28200000000000003</v>
      </c>
      <c r="CH17" s="16" t="s">
        <v>3534</v>
      </c>
      <c r="CI17" s="1">
        <f>(A1L550C40 * 2 + A1L550C38 + A1L550C39)</f>
        <v>0.28400000000000003</v>
      </c>
      <c r="CJ17" s="16" t="s">
        <v>3535</v>
      </c>
      <c r="CK17" s="1">
        <f>(A1L550C37 + A1L550C38 + A1L550C39 + A1L550C40)</f>
        <v>0.28299999999999997</v>
      </c>
      <c r="CL17" s="16" t="s">
        <v>3536</v>
      </c>
      <c r="CM17" s="18">
        <f>IF(A1L550C41 &lt;&gt; 0,A1L550C42 / A1L550C41,0)</f>
        <v>1.0070921985815602</v>
      </c>
      <c r="CN17" s="16" t="s">
        <v>3537</v>
      </c>
      <c r="CO17" s="18">
        <f>IF(A1L550C44 = 0,A1L556C44, A1L550C44)</f>
        <v>1.0070921985815602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4.8500000000000001E-2</v>
      </c>
      <c r="CT17" s="16" t="s">
        <v>3540</v>
      </c>
      <c r="CU17" s="18">
        <f>IF(RUN_YEARS &gt; 1,(A1L550C3 + A1L550C12) / 2, 0)</f>
        <v>7.350000000000001E-2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0.122</v>
      </c>
      <c r="CZ17" s="16" t="s">
        <v>3543</v>
      </c>
      <c r="DA17" s="18">
        <f>IF(RUN_YEARS &gt; 1,(A1L550C6 + A1L550C15) / 2, 0)</f>
        <v>0.122</v>
      </c>
      <c r="DB17" s="16" t="s">
        <v>3544</v>
      </c>
      <c r="DC17" s="18">
        <f>IF(RUN_YEARS &gt; 1,(A1L550C7 + A1L550C16) / 2, 0)</f>
        <v>0.122</v>
      </c>
      <c r="DD17" s="16" t="s">
        <v>3545</v>
      </c>
      <c r="DE17" s="18">
        <f>IF(A1L550C50 &lt;&gt; 0,A1L550C51 / A1L550C50,0)</f>
        <v>1</v>
      </c>
      <c r="DF17" s="16" t="s">
        <v>3546</v>
      </c>
      <c r="DG17" s="18">
        <f>IF(A1L550C53 = 0,A1L556C53, A1L550C53)</f>
        <v>1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3.8666666666666669E-2</v>
      </c>
      <c r="DL17" s="16" t="s">
        <v>3549</v>
      </c>
      <c r="DM17" s="18">
        <f>IF(RUN_YEARS &gt; 2,(A1L550C3 + A1L550C12 + A1L550C21) / 3, 0)</f>
        <v>9.1666666666666674E-2</v>
      </c>
      <c r="DN17" s="16" t="s">
        <v>3550</v>
      </c>
      <c r="DO17" s="18">
        <f>IF(RUN_YEARS &gt; 2,(A1L550C4 + A1L550C13 + A1L550C22) / 3, 0)</f>
        <v>2.0666666666666667E-2</v>
      </c>
      <c r="DP17" s="16" t="s">
        <v>3551</v>
      </c>
      <c r="DQ17" s="18">
        <f>IF(RUN_YEARS &gt; 2,(A1L550C5 + A1L550C14 + A1L550C23) / 3, 0)</f>
        <v>0.13033333333333333</v>
      </c>
      <c r="DR17" s="16" t="s">
        <v>3552</v>
      </c>
      <c r="DS17" s="18">
        <f>IF(RUN_YEARS &gt; 2,(A1L550C6 + A1L550C15 + A1L550C24) / 3, 0)</f>
        <v>0.17166666666666666</v>
      </c>
      <c r="DT17" s="16" t="s">
        <v>3553</v>
      </c>
      <c r="DU17" s="18">
        <f>IF(RUN_YEARS &gt; 2,(A1L550C7 + A1L550C16 + A1L550C25) / 3, 0)</f>
        <v>0.151</v>
      </c>
      <c r="DV17" s="16" t="s">
        <v>3554</v>
      </c>
      <c r="DW17" s="18">
        <f>IF(A1L550C59 &lt;&gt; 0,A1L550C60 / A1L550C59,0)</f>
        <v>1.3171355498721227</v>
      </c>
      <c r="DX17" s="16" t="s">
        <v>3555</v>
      </c>
      <c r="DY17" s="18">
        <f>IF(A1L550C62 = 0,A1L556C62, A1L550C62)</f>
        <v>1.3171355498721227</v>
      </c>
      <c r="DZ17" s="16" t="s">
        <v>3556</v>
      </c>
      <c r="EA17" s="18">
        <f>IF(RUN_YEARS &gt; 3,(A1L550C1 + A1L550C10 + A1L550C19 + A1L550C28) / 4, 0)</f>
        <v>1.925E-2</v>
      </c>
      <c r="EB17" s="16" t="s">
        <v>3557</v>
      </c>
      <c r="EC17" s="18">
        <f>IF(RUN_YEARS &gt; 3,(A1L550C2 + A1L550C11 + A1L550C20 + A1L550C29) / 4, 0)</f>
        <v>2.9000000000000001E-2</v>
      </c>
      <c r="ED17" s="16" t="s">
        <v>3558</v>
      </c>
      <c r="EE17" s="18">
        <f>IF(RUN_YEARS &gt; 3,(A1L550C3 + A1L550C12 + A1L550C21 + A1L550C30) / 4, 0)</f>
        <v>0.113</v>
      </c>
      <c r="EF17" s="16" t="s">
        <v>3559</v>
      </c>
      <c r="EG17" s="18">
        <f>IF(RUN_YEARS &gt; 3,(A1L550C4 + A1L550C13 + A1L550C22 + A1L550C31) / 4, 0)</f>
        <v>5.9499999999999997E-2</v>
      </c>
      <c r="EH17" s="16" t="s">
        <v>3560</v>
      </c>
      <c r="EI17" s="18">
        <f>IF(RUN_YEARS &gt; 3,(A1L550C5 + A1L550C14 + A1L550C23 + A1L550C32) / 4, 0)</f>
        <v>0.18049999999999999</v>
      </c>
      <c r="EJ17" s="16" t="s">
        <v>3561</v>
      </c>
      <c r="EK17" s="18">
        <f>IF(RUN_YEARS &gt; 3,(A1L550C6 + A1L550C15 + A1L550C24 + A1L550C33) / 4, 0)</f>
        <v>0.26100000000000001</v>
      </c>
      <c r="EL17" s="16" t="s">
        <v>3562</v>
      </c>
      <c r="EM17" s="18">
        <f>IF(RUN_YEARS &gt; 3,(A1L550C7 + A1L550C16 + A1L550C25 + A1L550C34) / 4, 0)</f>
        <v>0.22075</v>
      </c>
      <c r="EN17" s="16" t="s">
        <v>3563</v>
      </c>
      <c r="EO17" s="18">
        <f>IF(A1L550C68 &lt;&gt; 0,A1L550C69 / A1L550C68,0)</f>
        <v>1.4459833795013852</v>
      </c>
      <c r="EP17" s="16" t="s">
        <v>3564</v>
      </c>
      <c r="EQ17" s="18">
        <f>IF(A1L550C71 = 0,A1L556C71, A1L550C71)</f>
        <v>1.4459833795013852</v>
      </c>
      <c r="ER17" s="16" t="s">
        <v>3565</v>
      </c>
      <c r="ES17" s="18">
        <f>IF(RUN_YEARS &gt; 4,(A1L550C1 + A1L550C10 + A1L550C19 + A1L550C28 + A1L550C37) / 5, 0)</f>
        <v>3.7199999999999997E-2</v>
      </c>
      <c r="ET17" s="16" t="s">
        <v>3566</v>
      </c>
      <c r="EU17" s="18">
        <f>IF(RUN_YEARS &gt; 4,(A1L550C2 + A1L550C11 + A1L550C20 + A1L550C29 + A1L550C38) / 5, 0)</f>
        <v>2.3200000000000002E-2</v>
      </c>
      <c r="EV17" s="16" t="s">
        <v>3567</v>
      </c>
      <c r="EW17" s="18">
        <f>IF(RUN_YEARS &gt; 4,(A1L550C3 + A1L550C12 + A1L550C21 + A1L550C30 + A1L550C39) / 5, 0)</f>
        <v>0.1032</v>
      </c>
      <c r="EX17" s="16" t="s">
        <v>3568</v>
      </c>
      <c r="EY17" s="18">
        <f>IF(RUN_YEARS &gt; 4,(A1L550C4 + A1L550C13 + A1L550C22 + A1L550C31 + A1L550C40) / 5, 0)</f>
        <v>6.9599999999999995E-2</v>
      </c>
      <c r="EZ17" s="16" t="s">
        <v>3569</v>
      </c>
      <c r="FA17" s="18">
        <f>IF(RUN_YEARS &gt; 4,(A1L550C5 + A1L550C14 + A1L550C23 + A1L550C32 + A1L550C41) / 5, 0)</f>
        <v>0.20080000000000001</v>
      </c>
      <c r="FB17" s="16" t="s">
        <v>3570</v>
      </c>
      <c r="FC17" s="18">
        <f>IF(RUN_YEARS &gt; 4,(A1L550C6 + A1L550C15 + A1L550C24 + A1L550C33 + A1L550C42) / 5, 0)</f>
        <v>0.2656</v>
      </c>
      <c r="FD17" s="16" t="s">
        <v>3571</v>
      </c>
      <c r="FE17" s="18">
        <f>IF(RUN_YEARS &gt; 4,(A1L550C7 + A1L550C16 + A1L550C25 + A1L550C34 + A1L550C43) / 5, 0)</f>
        <v>0.23319999999999999</v>
      </c>
      <c r="FF17" s="16" t="s">
        <v>3572</v>
      </c>
      <c r="FG17" s="18">
        <f>IF(A1L550C77 &lt;&gt; 0,A1L550C78 / A1L550C77,0)</f>
        <v>1.3227091633466135</v>
      </c>
      <c r="FH17" s="16" t="s">
        <v>3573</v>
      </c>
      <c r="FI17" s="18">
        <f>IF(A1L550C80 = 0,A1L556C80, A1L550C80)</f>
        <v>1.3227091633466135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132.10400000000001</v>
      </c>
      <c r="F18" s="16" t="s">
        <v>2959</v>
      </c>
      <c r="G18" s="6">
        <v>279.24799999999999</v>
      </c>
      <c r="H18" s="16" t="s">
        <v>2959</v>
      </c>
      <c r="I18" s="6">
        <v>236.70599999999999</v>
      </c>
      <c r="J18" s="16" t="s">
        <v>2959</v>
      </c>
      <c r="K18" s="6">
        <v>19.14</v>
      </c>
      <c r="L18" s="16" t="s">
        <v>3574</v>
      </c>
      <c r="M18" s="1">
        <f>(A1L551C1 * 2 + A1L551C2 + A1L551C3)</f>
        <v>780.16200000000003</v>
      </c>
      <c r="N18" s="16" t="s">
        <v>3575</v>
      </c>
      <c r="O18" s="1">
        <f>(A1L551C4 * 2 + A1L551C2 + A1L551C3)</f>
        <v>554.23400000000004</v>
      </c>
      <c r="P18" s="16" t="s">
        <v>3576</v>
      </c>
      <c r="Q18" s="1">
        <f>(A1L551C1 + A1L551C2 + A1L551C3 + A1L551C4)</f>
        <v>667.19799999999998</v>
      </c>
      <c r="R18" s="16" t="s">
        <v>3577</v>
      </c>
      <c r="S18" s="18">
        <f>IF(A1L551C5 &lt;&gt; 0,A1L551C6 / A1L551C5,0)</f>
        <v>0.71040886380008261</v>
      </c>
      <c r="T18" s="16" t="s">
        <v>3578</v>
      </c>
      <c r="U18" s="18">
        <f>IF(A1L551C8 = 0,A1L556C8, A1L551C8)</f>
        <v>0.71040886380008261</v>
      </c>
      <c r="V18" s="16" t="s">
        <v>2965</v>
      </c>
      <c r="W18" s="6">
        <v>124.971</v>
      </c>
      <c r="X18" s="16" t="s">
        <v>2965</v>
      </c>
      <c r="Y18" s="6">
        <v>244.512</v>
      </c>
      <c r="Z18" s="16" t="s">
        <v>2965</v>
      </c>
      <c r="AA18" s="6">
        <v>224.05199999999999</v>
      </c>
      <c r="AB18" s="16" t="s">
        <v>2965</v>
      </c>
      <c r="AC18" s="6">
        <v>18.003</v>
      </c>
      <c r="AD18" s="16" t="s">
        <v>3579</v>
      </c>
      <c r="AE18" s="1">
        <f>(A1L551C10 * 2 + A1L551C11 + A1L551C12)</f>
        <v>718.50599999999997</v>
      </c>
      <c r="AF18" s="16" t="s">
        <v>3580</v>
      </c>
      <c r="AG18" s="1">
        <f>(A1L551C13 * 2 + A1L551C11 + A1L551C12)</f>
        <v>504.57000000000005</v>
      </c>
      <c r="AH18" s="16" t="s">
        <v>3581</v>
      </c>
      <c r="AI18" s="1">
        <f>(A1L551C10 + A1L551C11 + A1L551C12 + A1L551C13)</f>
        <v>611.53800000000001</v>
      </c>
      <c r="AJ18" s="16" t="s">
        <v>3582</v>
      </c>
      <c r="AK18" s="18">
        <f>IF(A1L551C14 &lt;&gt; 0,A1L551C15 / A1L551C14,0)</f>
        <v>0.70224883299513163</v>
      </c>
      <c r="AL18" s="16" t="s">
        <v>3583</v>
      </c>
      <c r="AM18" s="18">
        <f>IF(A1L551C17 = 0,A1L556C17, A1L551C17)</f>
        <v>0.70224883299513163</v>
      </c>
      <c r="AN18" s="16" t="s">
        <v>2971</v>
      </c>
      <c r="AO18" s="6">
        <v>49.798999999999999</v>
      </c>
      <c r="AP18" s="16" t="s">
        <v>2971</v>
      </c>
      <c r="AQ18" s="6">
        <v>263.34699999999998</v>
      </c>
      <c r="AR18" s="16" t="s">
        <v>2971</v>
      </c>
      <c r="AS18" s="6">
        <v>267.37400000000002</v>
      </c>
      <c r="AT18" s="16" t="s">
        <v>2971</v>
      </c>
      <c r="AU18" s="6">
        <v>26.797000000000001</v>
      </c>
      <c r="AV18" s="16" t="s">
        <v>3584</v>
      </c>
      <c r="AW18" s="1">
        <f>(A1L551C19 * 2 + A1L551C20 + A1L551C21)</f>
        <v>630.31899999999996</v>
      </c>
      <c r="AX18" s="16" t="s">
        <v>3585</v>
      </c>
      <c r="AY18" s="1">
        <f>(A1L551C22 * 2 + A1L551C20 + A1L551C21)</f>
        <v>584.31500000000005</v>
      </c>
      <c r="AZ18" s="16" t="s">
        <v>3586</v>
      </c>
      <c r="BA18" s="1">
        <f>(A1L551C19 + A1L551C20 + A1L551C21 + A1L551C22)</f>
        <v>607.31700000000001</v>
      </c>
      <c r="BB18" s="16" t="s">
        <v>3587</v>
      </c>
      <c r="BC18" s="18">
        <f>IF(A1L551C23 &lt;&gt; 0,A1L551C24 / A1L551C23,0)</f>
        <v>0.9270147338093887</v>
      </c>
      <c r="BD18" s="16" t="s">
        <v>3588</v>
      </c>
      <c r="BE18" s="18">
        <f>IF(A1L551C26 = 0,A1L556C26, A1L551C26)</f>
        <v>0.9270147338093887</v>
      </c>
      <c r="BF18" s="16" t="s">
        <v>2977</v>
      </c>
      <c r="BG18" s="6">
        <v>191.999</v>
      </c>
      <c r="BH18" s="16" t="s">
        <v>2977</v>
      </c>
      <c r="BI18" s="6">
        <v>186.19300000000001</v>
      </c>
      <c r="BJ18" s="16" t="s">
        <v>2977</v>
      </c>
      <c r="BK18" s="6">
        <v>195.06800000000001</v>
      </c>
      <c r="BL18" s="16" t="s">
        <v>2977</v>
      </c>
      <c r="BM18" s="6">
        <v>7.6189999999999998</v>
      </c>
      <c r="BN18" s="16" t="s">
        <v>3589</v>
      </c>
      <c r="BO18" s="1">
        <f>(A1L551C28 * 2 + A1L551C29 + A1L551C30)</f>
        <v>765.25900000000001</v>
      </c>
      <c r="BP18" s="16" t="s">
        <v>3590</v>
      </c>
      <c r="BQ18" s="1">
        <f>(A1L551C31 * 2 + A1L551C29 + A1L551C30)</f>
        <v>396.49900000000002</v>
      </c>
      <c r="BR18" s="16" t="s">
        <v>3591</v>
      </c>
      <c r="BS18" s="1">
        <f>(A1L551C28 + A1L551C29 + A1L551C30 + A1L551C31)</f>
        <v>580.87900000000002</v>
      </c>
      <c r="BT18" s="16" t="s">
        <v>3592</v>
      </c>
      <c r="BU18" s="18">
        <f>IF(A1L551C32 &lt;&gt; 0,A1L551C33 / A1L551C32,0)</f>
        <v>0.51812392928407247</v>
      </c>
      <c r="BV18" s="16" t="s">
        <v>3593</v>
      </c>
      <c r="BW18" s="18">
        <f>IF(A1L551C35 = 0,A1L556C35, A1L551C35)</f>
        <v>0.51812392928407247</v>
      </c>
      <c r="BX18" s="16" t="s">
        <v>2983</v>
      </c>
      <c r="BY18" s="6">
        <v>188.875</v>
      </c>
      <c r="BZ18" s="16" t="s">
        <v>2983</v>
      </c>
      <c r="CA18" s="6">
        <v>149.501</v>
      </c>
      <c r="CB18" s="16" t="s">
        <v>2983</v>
      </c>
      <c r="CC18" s="6">
        <v>177.46600000000001</v>
      </c>
      <c r="CD18" s="16" t="s">
        <v>2983</v>
      </c>
      <c r="CE18" s="6">
        <v>6.9720000000000004</v>
      </c>
      <c r="CF18" s="16" t="s">
        <v>3594</v>
      </c>
      <c r="CG18" s="1">
        <f>(A1L551C37 * 2 + A1L551C38 + A1L551C39)</f>
        <v>704.71699999999998</v>
      </c>
      <c r="CH18" s="16" t="s">
        <v>3595</v>
      </c>
      <c r="CI18" s="1">
        <f>(A1L551C40 * 2 + A1L551C38 + A1L551C39)</f>
        <v>340.911</v>
      </c>
      <c r="CJ18" s="16" t="s">
        <v>3596</v>
      </c>
      <c r="CK18" s="1">
        <f>(A1L551C37 + A1L551C38 + A1L551C39 + A1L551C40)</f>
        <v>522.81399999999996</v>
      </c>
      <c r="CL18" s="16" t="s">
        <v>3597</v>
      </c>
      <c r="CM18" s="18">
        <f>IF(A1L551C41 &lt;&gt; 0,A1L551C42 / A1L551C41,0)</f>
        <v>0.48375589066249292</v>
      </c>
      <c r="CN18" s="16" t="s">
        <v>3598</v>
      </c>
      <c r="CO18" s="18">
        <f>IF(A1L551C44 = 0,A1L556C44, A1L551C44)</f>
        <v>0.48375589066249292</v>
      </c>
      <c r="CP18" s="16" t="s">
        <v>3599</v>
      </c>
      <c r="CQ18" s="18">
        <f>IF(RUN_YEARS &gt; 1,(A1L551C1 + A1L551C10) / 2, 0)</f>
        <v>128.53750000000002</v>
      </c>
      <c r="CR18" s="16" t="s">
        <v>3600</v>
      </c>
      <c r="CS18" s="18">
        <f>IF(RUN_YEARS &gt; 1,(A1L551C2 + A1L551C11) / 2, 0)</f>
        <v>261.88</v>
      </c>
      <c r="CT18" s="16" t="s">
        <v>3601</v>
      </c>
      <c r="CU18" s="18">
        <f>IF(RUN_YEARS &gt; 1,(A1L551C3 + A1L551C12) / 2, 0)</f>
        <v>230.37899999999999</v>
      </c>
      <c r="CV18" s="16" t="s">
        <v>3602</v>
      </c>
      <c r="CW18" s="18">
        <f>IF(RUN_YEARS &gt; 1,(A1L551C4 + A1L551C13) / 2, 0)</f>
        <v>18.5715</v>
      </c>
      <c r="CX18" s="16" t="s">
        <v>3603</v>
      </c>
      <c r="CY18" s="18">
        <f>IF(RUN_YEARS &gt; 1,(A1L551C5 + A1L551C14) / 2, 0)</f>
        <v>749.33400000000006</v>
      </c>
      <c r="CZ18" s="16" t="s">
        <v>3604</v>
      </c>
      <c r="DA18" s="18">
        <f>IF(RUN_YEARS &gt; 1,(A1L551C6 + A1L551C15) / 2, 0)</f>
        <v>529.40200000000004</v>
      </c>
      <c r="DB18" s="16" t="s">
        <v>3605</v>
      </c>
      <c r="DC18" s="18">
        <f>IF(RUN_YEARS &gt; 1,(A1L551C7 + A1L551C16) / 2, 0)</f>
        <v>639.36799999999994</v>
      </c>
      <c r="DD18" s="16" t="s">
        <v>3606</v>
      </c>
      <c r="DE18" s="18">
        <f>IF(A1L551C50 &lt;&gt; 0,A1L551C51 / A1L551C50,0)</f>
        <v>0.70649670240506901</v>
      </c>
      <c r="DF18" s="16" t="s">
        <v>3607</v>
      </c>
      <c r="DG18" s="18">
        <f>IF(A1L551C53 = 0,A1L556C53, A1L551C53)</f>
        <v>0.70649670240506901</v>
      </c>
      <c r="DH18" s="16" t="s">
        <v>3608</v>
      </c>
      <c r="DI18" s="18">
        <f>IF(RUN_YEARS &gt; 2,(A1L551C1 + A1L551C10 + A1L551C19) / 3, 0)</f>
        <v>102.29133333333334</v>
      </c>
      <c r="DJ18" s="16" t="s">
        <v>3609</v>
      </c>
      <c r="DK18" s="18">
        <f>IF(RUN_YEARS &gt; 2,(A1L551C2 + A1L551C11 + A1L551C20) / 3, 0)</f>
        <v>262.36899999999997</v>
      </c>
      <c r="DL18" s="16" t="s">
        <v>3610</v>
      </c>
      <c r="DM18" s="18">
        <f>IF(RUN_YEARS &gt; 2,(A1L551C3 + A1L551C12 + A1L551C21) / 3, 0)</f>
        <v>242.7106666666667</v>
      </c>
      <c r="DN18" s="16" t="s">
        <v>3611</v>
      </c>
      <c r="DO18" s="18">
        <f>IF(RUN_YEARS &gt; 2,(A1L551C4 + A1L551C13 + A1L551C22) / 3, 0)</f>
        <v>21.313333333333333</v>
      </c>
      <c r="DP18" s="16" t="s">
        <v>3612</v>
      </c>
      <c r="DQ18" s="18">
        <f>IF(RUN_YEARS &gt; 2,(A1L551C5 + A1L551C14 + A1L551C23) / 3, 0)</f>
        <v>709.66233333333332</v>
      </c>
      <c r="DR18" s="16" t="s">
        <v>3613</v>
      </c>
      <c r="DS18" s="18">
        <f>IF(RUN_YEARS &gt; 2,(A1L551C6 + A1L551C15 + A1L551C24) / 3, 0)</f>
        <v>547.70633333333342</v>
      </c>
      <c r="DT18" s="16" t="s">
        <v>3614</v>
      </c>
      <c r="DU18" s="18">
        <f>IF(RUN_YEARS &gt; 2,(A1L551C7 + A1L551C16 + A1L551C25) / 3, 0)</f>
        <v>628.68433333333326</v>
      </c>
      <c r="DV18" s="16" t="s">
        <v>3615</v>
      </c>
      <c r="DW18" s="18">
        <f>IF(A1L551C59 &lt;&gt; 0,A1L551C60 / A1L551C59,0)</f>
        <v>0.77178442141732206</v>
      </c>
      <c r="DX18" s="16" t="s">
        <v>3616</v>
      </c>
      <c r="DY18" s="18">
        <f>IF(A1L551C62 = 0,A1L556C62, A1L551C62)</f>
        <v>0.77178442141732206</v>
      </c>
      <c r="DZ18" s="16" t="s">
        <v>3617</v>
      </c>
      <c r="EA18" s="18">
        <f>IF(RUN_YEARS &gt; 3,(A1L551C1 + A1L551C10 + A1L551C19 + A1L551C28) / 4, 0)</f>
        <v>124.71825000000001</v>
      </c>
      <c r="EB18" s="16" t="s">
        <v>3618</v>
      </c>
      <c r="EC18" s="18">
        <f>IF(RUN_YEARS &gt; 3,(A1L551C2 + A1L551C11 + A1L551C20 + A1L551C29) / 4, 0)</f>
        <v>243.32499999999999</v>
      </c>
      <c r="ED18" s="16" t="s">
        <v>3619</v>
      </c>
      <c r="EE18" s="18">
        <f>IF(RUN_YEARS &gt; 3,(A1L551C3 + A1L551C12 + A1L551C21 + A1L551C30) / 4, 0)</f>
        <v>230.8</v>
      </c>
      <c r="EF18" s="16" t="s">
        <v>3620</v>
      </c>
      <c r="EG18" s="18">
        <f>IF(RUN_YEARS &gt; 3,(A1L551C4 + A1L551C13 + A1L551C22 + A1L551C31) / 4, 0)</f>
        <v>17.889749999999999</v>
      </c>
      <c r="EH18" s="16" t="s">
        <v>3621</v>
      </c>
      <c r="EI18" s="18">
        <f>IF(RUN_YEARS &gt; 3,(A1L551C5 + A1L551C14 + A1L551C23 + A1L551C32) / 4, 0)</f>
        <v>723.56150000000002</v>
      </c>
      <c r="EJ18" s="16" t="s">
        <v>3622</v>
      </c>
      <c r="EK18" s="18">
        <f>IF(RUN_YEARS &gt; 3,(A1L551C6 + A1L551C15 + A1L551C24 + A1L551C33) / 4, 0)</f>
        <v>509.90450000000004</v>
      </c>
      <c r="EL18" s="16" t="s">
        <v>3623</v>
      </c>
      <c r="EM18" s="18">
        <f>IF(RUN_YEARS &gt; 3,(A1L551C7 + A1L551C16 + A1L551C25 + A1L551C34) / 4, 0)</f>
        <v>616.73299999999995</v>
      </c>
      <c r="EN18" s="16" t="s">
        <v>3624</v>
      </c>
      <c r="EO18" s="18">
        <f>IF(A1L551C68 &lt;&gt; 0,A1L551C69 / A1L551C68,0)</f>
        <v>0.70471480309552126</v>
      </c>
      <c r="EP18" s="16" t="s">
        <v>3625</v>
      </c>
      <c r="EQ18" s="18">
        <f>IF(A1L551C71 = 0,A1L556C71, A1L551C71)</f>
        <v>0.70471480309552126</v>
      </c>
      <c r="ER18" s="16" t="s">
        <v>3626</v>
      </c>
      <c r="ES18" s="18">
        <f>IF(RUN_YEARS &gt; 4,(A1L551C1 + A1L551C10 + A1L551C19 + A1L551C28 + A1L551C37) / 5, 0)</f>
        <v>137.5496</v>
      </c>
      <c r="ET18" s="16" t="s">
        <v>3627</v>
      </c>
      <c r="EU18" s="18">
        <f>IF(RUN_YEARS &gt; 4,(A1L551C2 + A1L551C11 + A1L551C20 + A1L551C29 + A1L551C38) / 5, 0)</f>
        <v>224.56019999999998</v>
      </c>
      <c r="EV18" s="16" t="s">
        <v>3628</v>
      </c>
      <c r="EW18" s="18">
        <f>IF(RUN_YEARS &gt; 4,(A1L551C3 + A1L551C12 + A1L551C21 + A1L551C30 + A1L551C39) / 5, 0)</f>
        <v>220.13320000000004</v>
      </c>
      <c r="EX18" s="16" t="s">
        <v>3629</v>
      </c>
      <c r="EY18" s="18">
        <f>IF(RUN_YEARS &gt; 4,(A1L551C4 + A1L551C13 + A1L551C22 + A1L551C31 + A1L551C40) / 5, 0)</f>
        <v>15.706199999999999</v>
      </c>
      <c r="EZ18" s="16" t="s">
        <v>3630</v>
      </c>
      <c r="FA18" s="18">
        <f>IF(RUN_YEARS &gt; 4,(A1L551C5 + A1L551C14 + A1L551C23 + A1L551C32 + A1L551C41) / 5, 0)</f>
        <v>719.79259999999999</v>
      </c>
      <c r="FB18" s="16" t="s">
        <v>3631</v>
      </c>
      <c r="FC18" s="18">
        <f>IF(RUN_YEARS &gt; 4,(A1L551C6 + A1L551C15 + A1L551C24 + A1L551C33 + A1L551C42) / 5, 0)</f>
        <v>476.10579999999999</v>
      </c>
      <c r="FD18" s="16" t="s">
        <v>3632</v>
      </c>
      <c r="FE18" s="18">
        <f>IF(RUN_YEARS &gt; 4,(A1L551C7 + A1L551C16 + A1L551C25 + A1L551C34 + A1L551C43) / 5, 0)</f>
        <v>597.94919999999991</v>
      </c>
      <c r="FF18" s="16" t="s">
        <v>3633</v>
      </c>
      <c r="FG18" s="18">
        <f>IF(A1L551C77 &lt;&gt; 0,A1L551C78 / A1L551C77,0)</f>
        <v>0.66144858949647434</v>
      </c>
      <c r="FH18" s="16" t="s">
        <v>3634</v>
      </c>
      <c r="FI18" s="18">
        <f>IF(A1L551C80 = 0,A1L556C80, A1L551C80)</f>
        <v>0.66144858949647434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49.890999999999998</v>
      </c>
      <c r="F19" s="16" t="s">
        <v>2959</v>
      </c>
      <c r="G19" s="6">
        <v>19.167000000000002</v>
      </c>
      <c r="H19" s="16" t="s">
        <v>2959</v>
      </c>
      <c r="I19" s="6">
        <v>50.945999999999998</v>
      </c>
      <c r="J19" s="16" t="s">
        <v>2959</v>
      </c>
      <c r="K19" s="6">
        <v>0.82299999999999995</v>
      </c>
      <c r="L19" s="16" t="s">
        <v>3635</v>
      </c>
      <c r="M19" s="1">
        <f>(A1L552C1 * 2 + A1L552C2 + A1L552C3)</f>
        <v>169.89499999999998</v>
      </c>
      <c r="N19" s="16" t="s">
        <v>3636</v>
      </c>
      <c r="O19" s="1">
        <f>(A1L552C4 * 2 + A1L552C2 + A1L552C3)</f>
        <v>71.759</v>
      </c>
      <c r="P19" s="16" t="s">
        <v>3637</v>
      </c>
      <c r="Q19" s="1">
        <f>(A1L552C1 + A1L552C2 + A1L552C3 + A1L552C4)</f>
        <v>120.82699999999998</v>
      </c>
      <c r="R19" s="16" t="s">
        <v>3638</v>
      </c>
      <c r="S19" s="18">
        <f>IF(A1L552C5 &lt;&gt; 0,A1L552C6 / A1L552C5,0)</f>
        <v>0.42237264192589546</v>
      </c>
      <c r="T19" s="16" t="s">
        <v>3639</v>
      </c>
      <c r="U19" s="18">
        <f>IF(A1L552C8 = 0,A1L556C8, A1L552C8)</f>
        <v>0.42237264192589546</v>
      </c>
      <c r="V19" s="16" t="s">
        <v>2965</v>
      </c>
      <c r="W19" s="6">
        <v>50.593000000000004</v>
      </c>
      <c r="X19" s="16" t="s">
        <v>2965</v>
      </c>
      <c r="Y19" s="6">
        <v>21.533000000000001</v>
      </c>
      <c r="Z19" s="16" t="s">
        <v>2965</v>
      </c>
      <c r="AA19" s="6">
        <v>52.005000000000003</v>
      </c>
      <c r="AB19" s="16" t="s">
        <v>2965</v>
      </c>
      <c r="AC19" s="6">
        <v>7.1820000000000004</v>
      </c>
      <c r="AD19" s="16" t="s">
        <v>3640</v>
      </c>
      <c r="AE19" s="1">
        <f>(A1L552C10 * 2 + A1L552C11 + A1L552C12)</f>
        <v>174.72400000000002</v>
      </c>
      <c r="AF19" s="16" t="s">
        <v>3641</v>
      </c>
      <c r="AG19" s="1">
        <f>(A1L552C13 * 2 + A1L552C11 + A1L552C12)</f>
        <v>87.902000000000015</v>
      </c>
      <c r="AH19" s="16" t="s">
        <v>3642</v>
      </c>
      <c r="AI19" s="1">
        <f>(A1L552C10 + A1L552C11 + A1L552C12 + A1L552C13)</f>
        <v>131.31299999999999</v>
      </c>
      <c r="AJ19" s="16" t="s">
        <v>3643</v>
      </c>
      <c r="AK19" s="18">
        <f>IF(A1L552C14 &lt;&gt; 0,A1L552C15 / A1L552C14,0)</f>
        <v>0.50309058858542621</v>
      </c>
      <c r="AL19" s="16" t="s">
        <v>3644</v>
      </c>
      <c r="AM19" s="18">
        <f>IF(A1L552C17 = 0,A1L556C17, A1L552C17)</f>
        <v>0.50309058858542621</v>
      </c>
      <c r="AN19" s="16" t="s">
        <v>2971</v>
      </c>
      <c r="AO19" s="6">
        <v>41.100999999999999</v>
      </c>
      <c r="AP19" s="16" t="s">
        <v>2971</v>
      </c>
      <c r="AQ19" s="6">
        <v>19.666</v>
      </c>
      <c r="AR19" s="16" t="s">
        <v>2971</v>
      </c>
      <c r="AS19" s="6">
        <v>37.548000000000002</v>
      </c>
      <c r="AT19" s="16" t="s">
        <v>2971</v>
      </c>
      <c r="AU19" s="6">
        <v>38.264000000000003</v>
      </c>
      <c r="AV19" s="16" t="s">
        <v>3645</v>
      </c>
      <c r="AW19" s="1">
        <f>(A1L552C19 * 2 + A1L552C20 + A1L552C21)</f>
        <v>139.416</v>
      </c>
      <c r="AX19" s="16" t="s">
        <v>3646</v>
      </c>
      <c r="AY19" s="1">
        <f>(A1L552C22 * 2 + A1L552C20 + A1L552C21)</f>
        <v>133.74200000000002</v>
      </c>
      <c r="AZ19" s="16" t="s">
        <v>3647</v>
      </c>
      <c r="BA19" s="1">
        <f>(A1L552C19 + A1L552C20 + A1L552C21 + A1L552C22)</f>
        <v>136.57900000000001</v>
      </c>
      <c r="BB19" s="16" t="s">
        <v>3648</v>
      </c>
      <c r="BC19" s="18">
        <f>IF(A1L552C23 &lt;&gt; 0,A1L552C24 / A1L552C23,0)</f>
        <v>0.95930165834624448</v>
      </c>
      <c r="BD19" s="16" t="s">
        <v>3649</v>
      </c>
      <c r="BE19" s="18">
        <f>IF(A1L552C26 = 0,A1L556C26, A1L552C26)</f>
        <v>0.95930165834624448</v>
      </c>
      <c r="BF19" s="16" t="s">
        <v>2977</v>
      </c>
      <c r="BG19" s="6">
        <v>63.192</v>
      </c>
      <c r="BH19" s="16" t="s">
        <v>2977</v>
      </c>
      <c r="BI19" s="6">
        <v>17.181000000000001</v>
      </c>
      <c r="BJ19" s="16" t="s">
        <v>2977</v>
      </c>
      <c r="BK19" s="6">
        <v>40.991999999999997</v>
      </c>
      <c r="BL19" s="16" t="s">
        <v>2977</v>
      </c>
      <c r="BM19" s="6">
        <v>0.93799999999999994</v>
      </c>
      <c r="BN19" s="16" t="s">
        <v>3650</v>
      </c>
      <c r="BO19" s="1">
        <f>(A1L552C28 * 2 + A1L552C29 + A1L552C30)</f>
        <v>184.55699999999999</v>
      </c>
      <c r="BP19" s="16" t="s">
        <v>3651</v>
      </c>
      <c r="BQ19" s="1">
        <f>(A1L552C31 * 2 + A1L552C29 + A1L552C30)</f>
        <v>60.048999999999999</v>
      </c>
      <c r="BR19" s="16" t="s">
        <v>3652</v>
      </c>
      <c r="BS19" s="1">
        <f>(A1L552C28 + A1L552C29 + A1L552C30 + A1L552C31)</f>
        <v>122.30300000000001</v>
      </c>
      <c r="BT19" s="16" t="s">
        <v>3653</v>
      </c>
      <c r="BU19" s="18">
        <f>IF(A1L552C32 &lt;&gt; 0,A1L552C33 / A1L552C32,0)</f>
        <v>0.32536831439609443</v>
      </c>
      <c r="BV19" s="16" t="s">
        <v>3654</v>
      </c>
      <c r="BW19" s="18">
        <f>IF(A1L552C35 = 0,A1L556C35, A1L552C35)</f>
        <v>0.32536831439609443</v>
      </c>
      <c r="BX19" s="16" t="s">
        <v>2983</v>
      </c>
      <c r="BY19" s="6">
        <v>69.298000000000002</v>
      </c>
      <c r="BZ19" s="16" t="s">
        <v>2983</v>
      </c>
      <c r="CA19" s="6">
        <v>17.565999999999999</v>
      </c>
      <c r="CB19" s="16" t="s">
        <v>2983</v>
      </c>
      <c r="CC19" s="6">
        <v>39.401000000000003</v>
      </c>
      <c r="CD19" s="16" t="s">
        <v>2983</v>
      </c>
      <c r="CE19" s="6">
        <v>1.153</v>
      </c>
      <c r="CF19" s="16" t="s">
        <v>3655</v>
      </c>
      <c r="CG19" s="1">
        <f>(A1L552C37 * 2 + A1L552C38 + A1L552C39)</f>
        <v>195.56300000000002</v>
      </c>
      <c r="CH19" s="16" t="s">
        <v>3656</v>
      </c>
      <c r="CI19" s="1">
        <f>(A1L552C40 * 2 + A1L552C38 + A1L552C39)</f>
        <v>59.273000000000003</v>
      </c>
      <c r="CJ19" s="16" t="s">
        <v>3657</v>
      </c>
      <c r="CK19" s="1">
        <f>(A1L552C37 + A1L552C38 + A1L552C39 + A1L552C40)</f>
        <v>127.41800000000002</v>
      </c>
      <c r="CL19" s="16" t="s">
        <v>3658</v>
      </c>
      <c r="CM19" s="18">
        <f>IF(A1L552C41 &lt;&gt; 0,A1L552C42 / A1L552C41,0)</f>
        <v>0.30308903013351196</v>
      </c>
      <c r="CN19" s="16" t="s">
        <v>3659</v>
      </c>
      <c r="CO19" s="18">
        <f>IF(A1L552C44 = 0,A1L556C44, A1L552C44)</f>
        <v>0.30308903013351196</v>
      </c>
      <c r="CP19" s="16" t="s">
        <v>3660</v>
      </c>
      <c r="CQ19" s="18">
        <f>IF(RUN_YEARS &gt; 1,(A1L552C1 + A1L552C10) / 2, 0)</f>
        <v>50.242000000000004</v>
      </c>
      <c r="CR19" s="16" t="s">
        <v>3661</v>
      </c>
      <c r="CS19" s="18">
        <f>IF(RUN_YEARS &gt; 1,(A1L552C2 + A1L552C11) / 2, 0)</f>
        <v>20.350000000000001</v>
      </c>
      <c r="CT19" s="16" t="s">
        <v>3662</v>
      </c>
      <c r="CU19" s="18">
        <f>IF(RUN_YEARS &gt; 1,(A1L552C3 + A1L552C12) / 2, 0)</f>
        <v>51.475499999999997</v>
      </c>
      <c r="CV19" s="16" t="s">
        <v>3663</v>
      </c>
      <c r="CW19" s="18">
        <f>IF(RUN_YEARS &gt; 1,(A1L552C4 + A1L552C13) / 2, 0)</f>
        <v>4.0025000000000004</v>
      </c>
      <c r="CX19" s="16" t="s">
        <v>3664</v>
      </c>
      <c r="CY19" s="18">
        <f>IF(RUN_YEARS &gt; 1,(A1L552C5 + A1L552C14) / 2, 0)</f>
        <v>172.30950000000001</v>
      </c>
      <c r="CZ19" s="16" t="s">
        <v>3665</v>
      </c>
      <c r="DA19" s="18">
        <f>IF(RUN_YEARS &gt; 1,(A1L552C6 + A1L552C15) / 2, 0)</f>
        <v>79.830500000000001</v>
      </c>
      <c r="DB19" s="16" t="s">
        <v>3666</v>
      </c>
      <c r="DC19" s="18">
        <f>IF(RUN_YEARS &gt; 1,(A1L552C7 + A1L552C16) / 2, 0)</f>
        <v>126.07</v>
      </c>
      <c r="DD19" s="16" t="s">
        <v>3667</v>
      </c>
      <c r="DE19" s="18">
        <f>IF(A1L552C50 &lt;&gt; 0,A1L552C51 / A1L552C50,0)</f>
        <v>0.4632971484450944</v>
      </c>
      <c r="DF19" s="16" t="s">
        <v>3668</v>
      </c>
      <c r="DG19" s="18">
        <f>IF(A1L552C53 = 0,A1L556C53, A1L552C53)</f>
        <v>0.4632971484450944</v>
      </c>
      <c r="DH19" s="16" t="s">
        <v>3669</v>
      </c>
      <c r="DI19" s="18">
        <f>IF(RUN_YEARS &gt; 2,(A1L552C1 + A1L552C10 + A1L552C19) / 3, 0)</f>
        <v>47.195</v>
      </c>
      <c r="DJ19" s="16" t="s">
        <v>3670</v>
      </c>
      <c r="DK19" s="18">
        <f>IF(RUN_YEARS &gt; 2,(A1L552C2 + A1L552C11 + A1L552C20) / 3, 0)</f>
        <v>20.122</v>
      </c>
      <c r="DL19" s="16" t="s">
        <v>3671</v>
      </c>
      <c r="DM19" s="18">
        <f>IF(RUN_YEARS &gt; 2,(A1L552C3 + A1L552C12 + A1L552C21) / 3, 0)</f>
        <v>46.832999999999998</v>
      </c>
      <c r="DN19" s="16" t="s">
        <v>3672</v>
      </c>
      <c r="DO19" s="18">
        <f>IF(RUN_YEARS &gt; 2,(A1L552C4 + A1L552C13 + A1L552C22) / 3, 0)</f>
        <v>15.423000000000002</v>
      </c>
      <c r="DP19" s="16" t="s">
        <v>3673</v>
      </c>
      <c r="DQ19" s="18">
        <f>IF(RUN_YEARS &gt; 2,(A1L552C5 + A1L552C14 + A1L552C23) / 3, 0)</f>
        <v>161.345</v>
      </c>
      <c r="DR19" s="16" t="s">
        <v>3674</v>
      </c>
      <c r="DS19" s="18">
        <f>IF(RUN_YEARS &gt; 2,(A1L552C6 + A1L552C15 + A1L552C24) / 3, 0)</f>
        <v>97.801000000000002</v>
      </c>
      <c r="DT19" s="16" t="s">
        <v>3675</v>
      </c>
      <c r="DU19" s="18">
        <f>IF(RUN_YEARS &gt; 2,(A1L552C7 + A1L552C16 + A1L552C25) / 3, 0)</f>
        <v>129.57300000000001</v>
      </c>
      <c r="DV19" s="16" t="s">
        <v>3676</v>
      </c>
      <c r="DW19" s="18">
        <f>IF(A1L552C59 &lt;&gt; 0,A1L552C60 / A1L552C59,0)</f>
        <v>0.60616071151879514</v>
      </c>
      <c r="DX19" s="16" t="s">
        <v>3677</v>
      </c>
      <c r="DY19" s="18">
        <f>IF(A1L552C62 = 0,A1L556C62, A1L552C62)</f>
        <v>0.60616071151879514</v>
      </c>
      <c r="DZ19" s="16" t="s">
        <v>3678</v>
      </c>
      <c r="EA19" s="18">
        <f>IF(RUN_YEARS &gt; 3,(A1L552C1 + A1L552C10 + A1L552C19 + A1L552C28) / 4, 0)</f>
        <v>51.194250000000004</v>
      </c>
      <c r="EB19" s="16" t="s">
        <v>3679</v>
      </c>
      <c r="EC19" s="18">
        <f>IF(RUN_YEARS &gt; 3,(A1L552C2 + A1L552C11 + A1L552C20 + A1L552C29) / 4, 0)</f>
        <v>19.386749999999999</v>
      </c>
      <c r="ED19" s="16" t="s">
        <v>3680</v>
      </c>
      <c r="EE19" s="18">
        <f>IF(RUN_YEARS &gt; 3,(A1L552C3 + A1L552C12 + A1L552C21 + A1L552C30) / 4, 0)</f>
        <v>45.372749999999996</v>
      </c>
      <c r="EF19" s="16" t="s">
        <v>3681</v>
      </c>
      <c r="EG19" s="18">
        <f>IF(RUN_YEARS &gt; 3,(A1L552C4 + A1L552C13 + A1L552C22 + A1L552C31) / 4, 0)</f>
        <v>11.801750000000002</v>
      </c>
      <c r="EH19" s="16" t="s">
        <v>3682</v>
      </c>
      <c r="EI19" s="18">
        <f>IF(RUN_YEARS &gt; 3,(A1L552C5 + A1L552C14 + A1L552C23 + A1L552C32) / 4, 0)</f>
        <v>167.148</v>
      </c>
      <c r="EJ19" s="16" t="s">
        <v>3683</v>
      </c>
      <c r="EK19" s="18">
        <f>IF(RUN_YEARS &gt; 3,(A1L552C6 + A1L552C15 + A1L552C24 + A1L552C33) / 4, 0)</f>
        <v>88.363</v>
      </c>
      <c r="EL19" s="16" t="s">
        <v>3684</v>
      </c>
      <c r="EM19" s="18">
        <f>IF(RUN_YEARS &gt; 3,(A1L552C7 + A1L552C16 + A1L552C25 + A1L552C34) / 4, 0)</f>
        <v>127.7555</v>
      </c>
      <c r="EN19" s="16" t="s">
        <v>3685</v>
      </c>
      <c r="EO19" s="18">
        <f>IF(A1L552C68 &lt;&gt; 0,A1L552C69 / A1L552C68,0)</f>
        <v>0.5286512551750544</v>
      </c>
      <c r="EP19" s="16" t="s">
        <v>3686</v>
      </c>
      <c r="EQ19" s="18">
        <f>IF(A1L552C71 = 0,A1L556C71, A1L552C71)</f>
        <v>0.5286512551750544</v>
      </c>
      <c r="ER19" s="16" t="s">
        <v>3687</v>
      </c>
      <c r="ES19" s="18">
        <f>IF(RUN_YEARS &gt; 4,(A1L552C1 + A1L552C10 + A1L552C19 + A1L552C28 + A1L552C37) / 5, 0)</f>
        <v>54.815000000000012</v>
      </c>
      <c r="ET19" s="16" t="s">
        <v>3688</v>
      </c>
      <c r="EU19" s="18">
        <f>IF(RUN_YEARS &gt; 4,(A1L552C2 + A1L552C11 + A1L552C20 + A1L552C29 + A1L552C38) / 5, 0)</f>
        <v>19.022600000000001</v>
      </c>
      <c r="EV19" s="16" t="s">
        <v>3689</v>
      </c>
      <c r="EW19" s="18">
        <f>IF(RUN_YEARS &gt; 4,(A1L552C3 + A1L552C12 + A1L552C21 + A1L552C30 + A1L552C39) / 5, 0)</f>
        <v>44.178399999999996</v>
      </c>
      <c r="EX19" s="16" t="s">
        <v>3690</v>
      </c>
      <c r="EY19" s="18">
        <f>IF(RUN_YEARS &gt; 4,(A1L552C4 + A1L552C13 + A1L552C22 + A1L552C31 + A1L552C40) / 5, 0)</f>
        <v>9.6720000000000006</v>
      </c>
      <c r="EZ19" s="16" t="s">
        <v>3691</v>
      </c>
      <c r="FA19" s="18">
        <f>IF(RUN_YEARS &gt; 4,(A1L552C5 + A1L552C14 + A1L552C23 + A1L552C32 + A1L552C41) / 5, 0)</f>
        <v>172.83099999999999</v>
      </c>
      <c r="FB19" s="16" t="s">
        <v>3692</v>
      </c>
      <c r="FC19" s="18">
        <f>IF(RUN_YEARS &gt; 4,(A1L552C6 + A1L552C15 + A1L552C24 + A1L552C33 + A1L552C42) / 5, 0)</f>
        <v>82.545000000000002</v>
      </c>
      <c r="FD19" s="16" t="s">
        <v>3693</v>
      </c>
      <c r="FE19" s="18">
        <f>IF(RUN_YEARS &gt; 4,(A1L552C7 + A1L552C16 + A1L552C25 + A1L552C34 + A1L552C43) / 5, 0)</f>
        <v>127.68800000000002</v>
      </c>
      <c r="FF19" s="16" t="s">
        <v>3694</v>
      </c>
      <c r="FG19" s="18">
        <f>IF(A1L552C77 &lt;&gt; 0,A1L552C78 / A1L552C77,0)</f>
        <v>0.47760529071752178</v>
      </c>
      <c r="FH19" s="16" t="s">
        <v>3695</v>
      </c>
      <c r="FI19" s="18">
        <f>IF(A1L552C80 = 0,A1L556C80, A1L552C80)</f>
        <v>0.47760529071752178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0.11600000000000001</v>
      </c>
      <c r="H20" s="16" t="s">
        <v>2959</v>
      </c>
      <c r="I20" s="6">
        <v>0.34300000000000003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0.45900000000000002</v>
      </c>
      <c r="N20" s="16" t="s">
        <v>3697</v>
      </c>
      <c r="O20" s="1">
        <f>(A1L553C4 * 2 + A1L553C2 + A1L553C3)</f>
        <v>0.45900000000000002</v>
      </c>
      <c r="P20" s="16" t="s">
        <v>3698</v>
      </c>
      <c r="Q20" s="1">
        <f>(A1L553C1 + A1L553C2 + A1L553C3 + A1L553C4)</f>
        <v>0.45900000000000002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IF(A1L553C8 = 0,A1L556C8, A1L553C8)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0.129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0.129</v>
      </c>
      <c r="AF20" s="16" t="s">
        <v>3702</v>
      </c>
      <c r="AG20" s="1">
        <f>(A1L553C13 * 2 + A1L553C11 + A1L553C12)</f>
        <v>0.129</v>
      </c>
      <c r="AH20" s="16" t="s">
        <v>3703</v>
      </c>
      <c r="AI20" s="1">
        <f>(A1L553C10 + A1L553C11 + A1L553C12 + A1L553C13)</f>
        <v>0.129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1.7999999999999999E-2</v>
      </c>
      <c r="AT20" s="16" t="s">
        <v>2971</v>
      </c>
      <c r="AU20" s="6">
        <v>6.2E-2</v>
      </c>
      <c r="AV20" s="16" t="s">
        <v>3706</v>
      </c>
      <c r="AW20" s="1">
        <f>(A1L553C19 * 2 + A1L553C20 + A1L553C21)</f>
        <v>1.7999999999999999E-2</v>
      </c>
      <c r="AX20" s="16" t="s">
        <v>3707</v>
      </c>
      <c r="AY20" s="1">
        <f>(A1L553C22 * 2 + A1L553C20 + A1L553C21)</f>
        <v>0.14199999999999999</v>
      </c>
      <c r="AZ20" s="16" t="s">
        <v>3708</v>
      </c>
      <c r="BA20" s="1">
        <f>(A1L553C19 + A1L553C20 + A1L553C21 + A1L553C22)</f>
        <v>0.08</v>
      </c>
      <c r="BB20" s="16" t="s">
        <v>3709</v>
      </c>
      <c r="BC20" s="18">
        <f>IF(A1L553C23 &lt;&gt; 0,A1L553C24 / A1L553C23,0)</f>
        <v>7.8888888888888884</v>
      </c>
      <c r="BD20" s="16" t="s">
        <v>3710</v>
      </c>
      <c r="BE20" s="18">
        <f>IF(A1L553C26 = 0,A1L556C26, A1L553C26)</f>
        <v>7.8888888888888884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0.44785022548825848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0.43084097510479413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5.8000000000000003E-2</v>
      </c>
      <c r="CT20" s="16" t="s">
        <v>3723</v>
      </c>
      <c r="CU20" s="18">
        <f>IF(RUN_YEARS &gt; 1,(A1L553C3 + A1L553C12) / 2, 0)</f>
        <v>0.23600000000000002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0.29400000000000004</v>
      </c>
      <c r="CZ20" s="16" t="s">
        <v>3726</v>
      </c>
      <c r="DA20" s="18">
        <f>IF(RUN_YEARS &gt; 1,(A1L553C6 + A1L553C15) / 2, 0)</f>
        <v>0.29400000000000004</v>
      </c>
      <c r="DB20" s="16" t="s">
        <v>3727</v>
      </c>
      <c r="DC20" s="18">
        <f>IF(RUN_YEARS &gt; 1,(A1L553C7 + A1L553C16) / 2, 0)</f>
        <v>0.29400000000000004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3.8666666666666669E-2</v>
      </c>
      <c r="DL20" s="16" t="s">
        <v>3732</v>
      </c>
      <c r="DM20" s="18">
        <f>IF(RUN_YEARS &gt; 2,(A1L553C3 + A1L553C12 + A1L553C21) / 3, 0)</f>
        <v>0.16333333333333336</v>
      </c>
      <c r="DN20" s="16" t="s">
        <v>3733</v>
      </c>
      <c r="DO20" s="18">
        <f>IF(RUN_YEARS &gt; 2,(A1L553C4 + A1L553C13 + A1L553C22) / 3, 0)</f>
        <v>2.0666666666666667E-2</v>
      </c>
      <c r="DP20" s="16" t="s">
        <v>3734</v>
      </c>
      <c r="DQ20" s="18">
        <f>IF(RUN_YEARS &gt; 2,(A1L553C5 + A1L553C14 + A1L553C23) / 3, 0)</f>
        <v>0.20200000000000004</v>
      </c>
      <c r="DR20" s="16" t="s">
        <v>3735</v>
      </c>
      <c r="DS20" s="18">
        <f>IF(RUN_YEARS &gt; 2,(A1L553C6 + A1L553C15 + A1L553C24) / 3, 0)</f>
        <v>0.24333333333333337</v>
      </c>
      <c r="DT20" s="16" t="s">
        <v>3736</v>
      </c>
      <c r="DU20" s="18">
        <f>IF(RUN_YEARS &gt; 2,(A1L553C7 + A1L553C16 + A1L553C25) / 3, 0)</f>
        <v>0.22266666666666668</v>
      </c>
      <c r="DV20" s="16" t="s">
        <v>3737</v>
      </c>
      <c r="DW20" s="18">
        <f>IF(A1L553C59 &lt;&gt; 0,A1L553C60 / A1L553C59,0)</f>
        <v>1.2046204620462047</v>
      </c>
      <c r="DX20" s="16" t="s">
        <v>3738</v>
      </c>
      <c r="DY20" s="18">
        <f>IF(A1L553C62 = 0,A1L556C62, A1L553C62)</f>
        <v>1.2046204620462047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2.9000000000000001E-2</v>
      </c>
      <c r="ED20" s="16" t="s">
        <v>3741</v>
      </c>
      <c r="EE20" s="18">
        <f>IF(RUN_YEARS &gt; 3,(A1L553C3 + A1L553C12 + A1L553C21 + A1L553C30) / 4, 0)</f>
        <v>0.12250000000000001</v>
      </c>
      <c r="EF20" s="16" t="s">
        <v>3742</v>
      </c>
      <c r="EG20" s="18">
        <f>IF(RUN_YEARS &gt; 3,(A1L553C4 + A1L553C13 + A1L553C22 + A1L553C31) / 4, 0)</f>
        <v>1.55E-2</v>
      </c>
      <c r="EH20" s="16" t="s">
        <v>3743</v>
      </c>
      <c r="EI20" s="18">
        <f>IF(RUN_YEARS &gt; 3,(A1L553C5 + A1L553C14 + A1L553C23 + A1L553C32) / 4, 0)</f>
        <v>0.15150000000000002</v>
      </c>
      <c r="EJ20" s="16" t="s">
        <v>3744</v>
      </c>
      <c r="EK20" s="18">
        <f>IF(RUN_YEARS &gt; 3,(A1L553C6 + A1L553C15 + A1L553C24 + A1L553C33) / 4, 0)</f>
        <v>0.18250000000000002</v>
      </c>
      <c r="EL20" s="16" t="s">
        <v>3745</v>
      </c>
      <c r="EM20" s="18">
        <f>IF(RUN_YEARS &gt; 3,(A1L553C7 + A1L553C16 + A1L553C25 + A1L553C34) / 4, 0)</f>
        <v>0.16700000000000001</v>
      </c>
      <c r="EN20" s="16" t="s">
        <v>3746</v>
      </c>
      <c r="EO20" s="18">
        <f>IF(A1L553C68 &lt;&gt; 0,A1L553C69 / A1L553C68,0)</f>
        <v>1.2046204620462047</v>
      </c>
      <c r="EP20" s="16" t="s">
        <v>3747</v>
      </c>
      <c r="EQ20" s="18">
        <f>IF(A1L553C71 = 0,A1L556C71, A1L553C71)</f>
        <v>1.2046204620462047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2.3200000000000002E-2</v>
      </c>
      <c r="EV20" s="16" t="s">
        <v>3750</v>
      </c>
      <c r="EW20" s="18">
        <f>IF(RUN_YEARS &gt; 4,(A1L553C3 + A1L553C12 + A1L553C21 + A1L553C30 + A1L553C39) / 5, 0)</f>
        <v>9.8000000000000004E-2</v>
      </c>
      <c r="EX20" s="16" t="s">
        <v>3751</v>
      </c>
      <c r="EY20" s="18">
        <f>IF(RUN_YEARS &gt; 4,(A1L553C4 + A1L553C13 + A1L553C22 + A1L553C31 + A1L553C40) / 5, 0)</f>
        <v>1.24E-2</v>
      </c>
      <c r="EZ20" s="16" t="s">
        <v>3752</v>
      </c>
      <c r="FA20" s="18">
        <f>IF(RUN_YEARS &gt; 4,(A1L553C5 + A1L553C14 + A1L553C23 + A1L553C32 + A1L553C41) / 5, 0)</f>
        <v>0.12120000000000002</v>
      </c>
      <c r="FB20" s="16" t="s">
        <v>3753</v>
      </c>
      <c r="FC20" s="18">
        <f>IF(RUN_YEARS &gt; 4,(A1L553C6 + A1L553C15 + A1L553C24 + A1L553C33 + A1L553C42) / 5, 0)</f>
        <v>0.14600000000000002</v>
      </c>
      <c r="FD20" s="16" t="s">
        <v>3754</v>
      </c>
      <c r="FE20" s="18">
        <f>IF(RUN_YEARS &gt; 4,(A1L553C7 + A1L553C16 + A1L553C25 + A1L553C34 + A1L553C43) / 5, 0)</f>
        <v>0.1336</v>
      </c>
      <c r="FF20" s="16" t="s">
        <v>3755</v>
      </c>
      <c r="FG20" s="18">
        <f>IF(A1L553C77 &lt;&gt; 0,A1L553C78 / A1L553C77,0)</f>
        <v>1.2046204620462047</v>
      </c>
      <c r="FH20" s="16" t="s">
        <v>3756</v>
      </c>
      <c r="FI20" s="18">
        <f>IF(A1L553C80 = 0,A1L556C80, A1L553C80)</f>
        <v>1.2046204620462047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9.7050000000000001</v>
      </c>
      <c r="F21" s="16" t="s">
        <v>2959</v>
      </c>
      <c r="G21" s="6">
        <v>56.963000000000001</v>
      </c>
      <c r="H21" s="16" t="s">
        <v>2959</v>
      </c>
      <c r="I21" s="6">
        <v>28.939</v>
      </c>
      <c r="J21" s="16" t="s">
        <v>2959</v>
      </c>
      <c r="K21" s="6">
        <v>98.611000000000004</v>
      </c>
      <c r="L21" s="16" t="s">
        <v>3757</v>
      </c>
      <c r="M21" s="1">
        <f>(A1L554C1 * 2 + A1L554C2 + A1L554C3)</f>
        <v>105.31200000000001</v>
      </c>
      <c r="N21" s="16" t="s">
        <v>3758</v>
      </c>
      <c r="O21" s="1">
        <f>(A1L554C4 * 2 + A1L554C2 + A1L554C3)</f>
        <v>283.12400000000002</v>
      </c>
      <c r="P21" s="16" t="s">
        <v>3759</v>
      </c>
      <c r="Q21" s="1">
        <f>(A1L554C1 + A1L554C2 + A1L554C3 + A1L554C4)</f>
        <v>194.21800000000002</v>
      </c>
      <c r="R21" s="16" t="s">
        <v>3760</v>
      </c>
      <c r="S21" s="18">
        <f>IF(A1L554C5 &lt;&gt; 0,A1L554C6 / A1L554C5,0)</f>
        <v>2.6884305682163476</v>
      </c>
      <c r="T21" s="16" t="s">
        <v>3761</v>
      </c>
      <c r="U21" s="18">
        <f>IF(A1L554C8 = 0,A1L556C8, A1L554C8)</f>
        <v>2.6884305682163476</v>
      </c>
      <c r="V21" s="16" t="s">
        <v>2965</v>
      </c>
      <c r="W21" s="6">
        <v>10.653</v>
      </c>
      <c r="X21" s="16" t="s">
        <v>2965</v>
      </c>
      <c r="Y21" s="6">
        <v>60.116999999999997</v>
      </c>
      <c r="Z21" s="16" t="s">
        <v>2965</v>
      </c>
      <c r="AA21" s="6">
        <v>31.039000000000001</v>
      </c>
      <c r="AB21" s="16" t="s">
        <v>2965</v>
      </c>
      <c r="AC21" s="6">
        <v>105.648</v>
      </c>
      <c r="AD21" s="16" t="s">
        <v>3762</v>
      </c>
      <c r="AE21" s="1">
        <f>(A1L554C10 * 2 + A1L554C11 + A1L554C12)</f>
        <v>112.462</v>
      </c>
      <c r="AF21" s="16" t="s">
        <v>3763</v>
      </c>
      <c r="AG21" s="1">
        <f>(A1L554C13 * 2 + A1L554C11 + A1L554C12)</f>
        <v>302.452</v>
      </c>
      <c r="AH21" s="16" t="s">
        <v>3764</v>
      </c>
      <c r="AI21" s="1">
        <f>(A1L554C10 + A1L554C11 + A1L554C12 + A1L554C13)</f>
        <v>207.45699999999999</v>
      </c>
      <c r="AJ21" s="16" t="s">
        <v>3765</v>
      </c>
      <c r="AK21" s="18">
        <f>IF(A1L554C14 &lt;&gt; 0,A1L554C15 / A1L554C14,0)</f>
        <v>2.6893706318578721</v>
      </c>
      <c r="AL21" s="16" t="s">
        <v>3766</v>
      </c>
      <c r="AM21" s="18">
        <f>IF(A1L554C17 = 0,A1L556C17, A1L554C17)</f>
        <v>2.6893706318578721</v>
      </c>
      <c r="AN21" s="16" t="s">
        <v>2971</v>
      </c>
      <c r="AO21" s="6">
        <v>11.271000000000001</v>
      </c>
      <c r="AP21" s="16" t="s">
        <v>2971</v>
      </c>
      <c r="AQ21" s="6">
        <v>38.223999999999997</v>
      </c>
      <c r="AR21" s="16" t="s">
        <v>2971</v>
      </c>
      <c r="AS21" s="6">
        <v>20.547999999999998</v>
      </c>
      <c r="AT21" s="16" t="s">
        <v>2971</v>
      </c>
      <c r="AU21" s="6">
        <v>66.900000000000006</v>
      </c>
      <c r="AV21" s="16" t="s">
        <v>3767</v>
      </c>
      <c r="AW21" s="1">
        <f>(A1L554C19 * 2 + A1L554C20 + A1L554C21)</f>
        <v>81.313999999999993</v>
      </c>
      <c r="AX21" s="16" t="s">
        <v>3768</v>
      </c>
      <c r="AY21" s="1">
        <f>(A1L554C22 * 2 + A1L554C20 + A1L554C21)</f>
        <v>192.572</v>
      </c>
      <c r="AZ21" s="16" t="s">
        <v>3769</v>
      </c>
      <c r="BA21" s="1">
        <f>(A1L554C19 + A1L554C20 + A1L554C21 + A1L554C22)</f>
        <v>136.94299999999998</v>
      </c>
      <c r="BB21" s="16" t="s">
        <v>3770</v>
      </c>
      <c r="BC21" s="18">
        <f>IF(A1L554C23 &lt;&gt; 0,A1L554C24 / A1L554C23,0)</f>
        <v>2.368251469611629</v>
      </c>
      <c r="BD21" s="16" t="s">
        <v>3771</v>
      </c>
      <c r="BE21" s="18">
        <f>IF(A1L554C26 = 0,A1L556C26, A1L554C26)</f>
        <v>2.368251469611629</v>
      </c>
      <c r="BF21" s="16" t="s">
        <v>2977</v>
      </c>
      <c r="BG21" s="6">
        <v>22.925000000000001</v>
      </c>
      <c r="BH21" s="16" t="s">
        <v>2977</v>
      </c>
      <c r="BI21" s="6">
        <v>39.496000000000002</v>
      </c>
      <c r="BJ21" s="16" t="s">
        <v>2977</v>
      </c>
      <c r="BK21" s="6">
        <v>24.780999999999999</v>
      </c>
      <c r="BL21" s="16" t="s">
        <v>2977</v>
      </c>
      <c r="BM21" s="6">
        <v>44.250999999999998</v>
      </c>
      <c r="BN21" s="16" t="s">
        <v>3772</v>
      </c>
      <c r="BO21" s="1">
        <f>(A1L554C28 * 2 + A1L554C29 + A1L554C30)</f>
        <v>110.12700000000001</v>
      </c>
      <c r="BP21" s="16" t="s">
        <v>3773</v>
      </c>
      <c r="BQ21" s="1">
        <f>(A1L554C31 * 2 + A1L554C29 + A1L554C30)</f>
        <v>152.779</v>
      </c>
      <c r="BR21" s="16" t="s">
        <v>3774</v>
      </c>
      <c r="BS21" s="1">
        <f>(A1L554C28 + A1L554C29 + A1L554C30 + A1L554C31)</f>
        <v>131.453</v>
      </c>
      <c r="BT21" s="16" t="s">
        <v>3775</v>
      </c>
      <c r="BU21" s="18">
        <f>IF(A1L554C32 &lt;&gt; 0,A1L554C33 / A1L554C32,0)</f>
        <v>1.3872983010524211</v>
      </c>
      <c r="BV21" s="16" t="s">
        <v>3776</v>
      </c>
      <c r="BW21" s="18">
        <f>IF(A1L554C35 = 0,A1L556C35, A1L554C35)</f>
        <v>1.3872983010524211</v>
      </c>
      <c r="BX21" s="16" t="s">
        <v>2983</v>
      </c>
      <c r="BY21" s="6">
        <v>23.521999999999998</v>
      </c>
      <c r="BZ21" s="16" t="s">
        <v>2983</v>
      </c>
      <c r="CA21" s="6">
        <v>36.935000000000002</v>
      </c>
      <c r="CB21" s="16" t="s">
        <v>2983</v>
      </c>
      <c r="CC21" s="6">
        <v>28.710999999999999</v>
      </c>
      <c r="CD21" s="16" t="s">
        <v>2983</v>
      </c>
      <c r="CE21" s="6">
        <v>40.076999999999998</v>
      </c>
      <c r="CF21" s="16" t="s">
        <v>3777</v>
      </c>
      <c r="CG21" s="1">
        <f>(A1L554C37 * 2 + A1L554C38 + A1L554C39)</f>
        <v>112.69</v>
      </c>
      <c r="CH21" s="16" t="s">
        <v>3778</v>
      </c>
      <c r="CI21" s="1">
        <f>(A1L554C40 * 2 + A1L554C38 + A1L554C39)</f>
        <v>145.80000000000001</v>
      </c>
      <c r="CJ21" s="16" t="s">
        <v>3779</v>
      </c>
      <c r="CK21" s="1">
        <f>(A1L554C37 + A1L554C38 + A1L554C39 + A1L554C40)</f>
        <v>129.245</v>
      </c>
      <c r="CL21" s="16" t="s">
        <v>3780</v>
      </c>
      <c r="CM21" s="18">
        <f>IF(A1L554C41 &lt;&gt; 0,A1L554C42 / A1L554C41,0)</f>
        <v>1.2938148904073121</v>
      </c>
      <c r="CN21" s="16" t="s">
        <v>3781</v>
      </c>
      <c r="CO21" s="18">
        <f>IF(A1L554C44 = 0,A1L556C44, A1L554C44)</f>
        <v>1.2938148904073121</v>
      </c>
      <c r="CP21" s="16" t="s">
        <v>3782</v>
      </c>
      <c r="CQ21" s="18">
        <f>IF(RUN_YEARS &gt; 1,(A1L554C1 + A1L554C10) / 2, 0)</f>
        <v>10.179</v>
      </c>
      <c r="CR21" s="16" t="s">
        <v>3783</v>
      </c>
      <c r="CS21" s="18">
        <f>IF(RUN_YEARS &gt; 1,(A1L554C2 + A1L554C11) / 2, 0)</f>
        <v>58.54</v>
      </c>
      <c r="CT21" s="16" t="s">
        <v>3784</v>
      </c>
      <c r="CU21" s="18">
        <f>IF(RUN_YEARS &gt; 1,(A1L554C3 + A1L554C12) / 2, 0)</f>
        <v>29.989000000000001</v>
      </c>
      <c r="CV21" s="16" t="s">
        <v>3785</v>
      </c>
      <c r="CW21" s="18">
        <f>IF(RUN_YEARS &gt; 1,(A1L554C4 + A1L554C13) / 2, 0)</f>
        <v>102.12950000000001</v>
      </c>
      <c r="CX21" s="16" t="s">
        <v>3786</v>
      </c>
      <c r="CY21" s="18">
        <f>IF(RUN_YEARS &gt; 1,(A1L554C5 + A1L554C14) / 2, 0)</f>
        <v>108.887</v>
      </c>
      <c r="CZ21" s="16" t="s">
        <v>3787</v>
      </c>
      <c r="DA21" s="18">
        <f>IF(RUN_YEARS &gt; 1,(A1L554C6 + A1L554C15) / 2, 0)</f>
        <v>292.78800000000001</v>
      </c>
      <c r="DB21" s="16" t="s">
        <v>3788</v>
      </c>
      <c r="DC21" s="18">
        <f>IF(RUN_YEARS &gt; 1,(A1L554C7 + A1L554C16) / 2, 0)</f>
        <v>200.83750000000001</v>
      </c>
      <c r="DD21" s="16" t="s">
        <v>3789</v>
      </c>
      <c r="DE21" s="18">
        <f>IF(A1L554C50 &lt;&gt; 0,A1L554C51 / A1L554C50,0)</f>
        <v>2.6889160322168855</v>
      </c>
      <c r="DF21" s="16" t="s">
        <v>3790</v>
      </c>
      <c r="DG21" s="18">
        <f>IF(A1L554C53 = 0,A1L556C53, A1L554C53)</f>
        <v>2.6889160322168855</v>
      </c>
      <c r="DH21" s="16" t="s">
        <v>3791</v>
      </c>
      <c r="DI21" s="18">
        <f>IF(RUN_YEARS &gt; 2,(A1L554C1 + A1L554C10 + A1L554C19) / 3, 0)</f>
        <v>10.543000000000001</v>
      </c>
      <c r="DJ21" s="16" t="s">
        <v>3792</v>
      </c>
      <c r="DK21" s="18">
        <f>IF(RUN_YEARS &gt; 2,(A1L554C2 + A1L554C11 + A1L554C20) / 3, 0)</f>
        <v>51.768000000000001</v>
      </c>
      <c r="DL21" s="16" t="s">
        <v>3793</v>
      </c>
      <c r="DM21" s="18">
        <f>IF(RUN_YEARS &gt; 2,(A1L554C3 + A1L554C12 + A1L554C21) / 3, 0)</f>
        <v>26.841999999999999</v>
      </c>
      <c r="DN21" s="16" t="s">
        <v>3794</v>
      </c>
      <c r="DO21" s="18">
        <f>IF(RUN_YEARS &gt; 2,(A1L554C4 + A1L554C13 + A1L554C22) / 3, 0)</f>
        <v>90.386333333333326</v>
      </c>
      <c r="DP21" s="16" t="s">
        <v>3795</v>
      </c>
      <c r="DQ21" s="18">
        <f>IF(RUN_YEARS &gt; 2,(A1L554C5 + A1L554C14 + A1L554C23) / 3, 0)</f>
        <v>99.695999999999984</v>
      </c>
      <c r="DR21" s="16" t="s">
        <v>3796</v>
      </c>
      <c r="DS21" s="18">
        <f>IF(RUN_YEARS &gt; 2,(A1L554C6 + A1L554C15 + A1L554C24) / 3, 0)</f>
        <v>259.38266666666669</v>
      </c>
      <c r="DT21" s="16" t="s">
        <v>3797</v>
      </c>
      <c r="DU21" s="18">
        <f>IF(RUN_YEARS &gt; 2,(A1L554C7 + A1L554C16 + A1L554C25) / 3, 0)</f>
        <v>179.5393333333333</v>
      </c>
      <c r="DV21" s="16" t="s">
        <v>3798</v>
      </c>
      <c r="DW21" s="18">
        <f>IF(A1L554C59 &lt;&gt; 0,A1L554C60 / A1L554C59,0)</f>
        <v>2.6017359439362333</v>
      </c>
      <c r="DX21" s="16" t="s">
        <v>3799</v>
      </c>
      <c r="DY21" s="18">
        <f>IF(A1L554C62 = 0,A1L556C62, A1L554C62)</f>
        <v>2.6017359439362333</v>
      </c>
      <c r="DZ21" s="16" t="s">
        <v>3800</v>
      </c>
      <c r="EA21" s="18">
        <f>IF(RUN_YEARS &gt; 3,(A1L554C1 + A1L554C10 + A1L554C19 + A1L554C28) / 4, 0)</f>
        <v>13.638500000000001</v>
      </c>
      <c r="EB21" s="16" t="s">
        <v>3801</v>
      </c>
      <c r="EC21" s="18">
        <f>IF(RUN_YEARS &gt; 3,(A1L554C2 + A1L554C11 + A1L554C20 + A1L554C29) / 4, 0)</f>
        <v>48.7</v>
      </c>
      <c r="ED21" s="16" t="s">
        <v>3802</v>
      </c>
      <c r="EE21" s="18">
        <f>IF(RUN_YEARS &gt; 3,(A1L554C3 + A1L554C12 + A1L554C21 + A1L554C30) / 4, 0)</f>
        <v>26.326749999999997</v>
      </c>
      <c r="EF21" s="16" t="s">
        <v>3803</v>
      </c>
      <c r="EG21" s="18">
        <f>IF(RUN_YEARS &gt; 3,(A1L554C4 + A1L554C13 + A1L554C22 + A1L554C31) / 4, 0)</f>
        <v>78.852499999999992</v>
      </c>
      <c r="EH21" s="16" t="s">
        <v>3804</v>
      </c>
      <c r="EI21" s="18">
        <f>IF(RUN_YEARS &gt; 3,(A1L554C5 + A1L554C14 + A1L554C23 + A1L554C32) / 4, 0)</f>
        <v>102.30374999999999</v>
      </c>
      <c r="EJ21" s="16" t="s">
        <v>3805</v>
      </c>
      <c r="EK21" s="18">
        <f>IF(RUN_YEARS &gt; 3,(A1L554C6 + A1L554C15 + A1L554C24 + A1L554C33) / 4, 0)</f>
        <v>232.73175000000001</v>
      </c>
      <c r="EL21" s="16" t="s">
        <v>3806</v>
      </c>
      <c r="EM21" s="18">
        <f>IF(RUN_YEARS &gt; 3,(A1L554C7 + A1L554C16 + A1L554C25 + A1L554C34) / 4, 0)</f>
        <v>167.51774999999998</v>
      </c>
      <c r="EN21" s="16" t="s">
        <v>3807</v>
      </c>
      <c r="EO21" s="18">
        <f>IF(A1L554C68 &lt;&gt; 0,A1L554C69 / A1L554C68,0)</f>
        <v>2.2749092775191526</v>
      </c>
      <c r="EP21" s="16" t="s">
        <v>3808</v>
      </c>
      <c r="EQ21" s="18">
        <f>IF(A1L554C71 = 0,A1L556C71, A1L554C71)</f>
        <v>2.2749092775191526</v>
      </c>
      <c r="ER21" s="16" t="s">
        <v>3809</v>
      </c>
      <c r="ES21" s="18">
        <f>IF(RUN_YEARS &gt; 4,(A1L554C1 + A1L554C10 + A1L554C19 + A1L554C28 + A1L554C37) / 5, 0)</f>
        <v>15.615199999999998</v>
      </c>
      <c r="ET21" s="16" t="s">
        <v>3810</v>
      </c>
      <c r="EU21" s="18">
        <f>IF(RUN_YEARS &gt; 4,(A1L554C2 + A1L554C11 + A1L554C20 + A1L554C29 + A1L554C38) / 5, 0)</f>
        <v>46.347000000000001</v>
      </c>
      <c r="EV21" s="16" t="s">
        <v>3811</v>
      </c>
      <c r="EW21" s="18">
        <f>IF(RUN_YEARS &gt; 4,(A1L554C3 + A1L554C12 + A1L554C21 + A1L554C30 + A1L554C39) / 5, 0)</f>
        <v>26.803599999999996</v>
      </c>
      <c r="EX21" s="16" t="s">
        <v>3812</v>
      </c>
      <c r="EY21" s="18">
        <f>IF(RUN_YEARS &gt; 4,(A1L554C4 + A1L554C13 + A1L554C22 + A1L554C31 + A1L554C40) / 5, 0)</f>
        <v>71.097399999999993</v>
      </c>
      <c r="EZ21" s="16" t="s">
        <v>3813</v>
      </c>
      <c r="FA21" s="18">
        <f>IF(RUN_YEARS &gt; 4,(A1L554C5 + A1L554C14 + A1L554C23 + A1L554C32 + A1L554C41) / 5, 0)</f>
        <v>104.381</v>
      </c>
      <c r="FB21" s="16" t="s">
        <v>3814</v>
      </c>
      <c r="FC21" s="18">
        <f>IF(RUN_YEARS &gt; 4,(A1L554C6 + A1L554C15 + A1L554C24 + A1L554C33 + A1L554C42) / 5, 0)</f>
        <v>215.34540000000001</v>
      </c>
      <c r="FD21" s="16" t="s">
        <v>3815</v>
      </c>
      <c r="FE21" s="18">
        <f>IF(RUN_YEARS &gt; 4,(A1L554C7 + A1L554C16 + A1L554C25 + A1L554C34 + A1L554C43) / 5, 0)</f>
        <v>159.86319999999998</v>
      </c>
      <c r="FF21" s="16" t="s">
        <v>3816</v>
      </c>
      <c r="FG21" s="18">
        <f>IF(A1L554C77 &lt;&gt; 0,A1L554C78 / A1L554C77,0)</f>
        <v>2.0630708653873788</v>
      </c>
      <c r="FH21" s="16" t="s">
        <v>3817</v>
      </c>
      <c r="FI21" s="18">
        <f>IF(A1L554C80 = 0,A1L556C80, A1L554C80)</f>
        <v>2.0630708653873788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76.340999999999994</v>
      </c>
      <c r="F22" s="16" t="s">
        <v>2959</v>
      </c>
      <c r="G22" s="6">
        <v>116.17100000000001</v>
      </c>
      <c r="H22" s="16" t="s">
        <v>2959</v>
      </c>
      <c r="I22" s="6">
        <v>100.444</v>
      </c>
      <c r="J22" s="16" t="s">
        <v>2959</v>
      </c>
      <c r="K22" s="6">
        <v>143.613</v>
      </c>
      <c r="L22" s="16" t="s">
        <v>3818</v>
      </c>
      <c r="M22" s="1">
        <f>(A1L555C1 * 2 + A1L555C2 + A1L555C3)</f>
        <v>369.29700000000003</v>
      </c>
      <c r="N22" s="16" t="s">
        <v>3819</v>
      </c>
      <c r="O22" s="1">
        <f>(A1L555C4 * 2 + A1L555C2 + A1L555C3)</f>
        <v>503.84100000000001</v>
      </c>
      <c r="P22" s="16" t="s">
        <v>3820</v>
      </c>
      <c r="Q22" s="1">
        <f>(A1L555C1 + A1L555C2 + A1L555C3 + A1L555C4)</f>
        <v>436.56900000000002</v>
      </c>
      <c r="R22" s="16" t="s">
        <v>3821</v>
      </c>
      <c r="S22" s="18">
        <f>IF(A1L555C5 &lt;&gt; 0,A1L555C6 / A1L555C5,0)</f>
        <v>1.3643246492660379</v>
      </c>
      <c r="T22" s="16" t="s">
        <v>3822</v>
      </c>
      <c r="U22" s="18">
        <f>IF(A1L555C8 = 0,A1L556C8, A1L555C8)</f>
        <v>1.3643246492660379</v>
      </c>
      <c r="V22" s="16" t="s">
        <v>2965</v>
      </c>
      <c r="W22" s="6">
        <v>71.540999999999997</v>
      </c>
      <c r="X22" s="16" t="s">
        <v>2965</v>
      </c>
      <c r="Y22" s="6">
        <v>102.547</v>
      </c>
      <c r="Z22" s="16" t="s">
        <v>2965</v>
      </c>
      <c r="AA22" s="6">
        <v>101.619</v>
      </c>
      <c r="AB22" s="16" t="s">
        <v>2965</v>
      </c>
      <c r="AC22" s="6">
        <v>143.755</v>
      </c>
      <c r="AD22" s="16" t="s">
        <v>3823</v>
      </c>
      <c r="AE22" s="1">
        <f>(A1L555C10 * 2 + A1L555C11 + A1L555C12)</f>
        <v>347.24799999999999</v>
      </c>
      <c r="AF22" s="16" t="s">
        <v>3824</v>
      </c>
      <c r="AG22" s="1">
        <f>(A1L555C13 * 2 + A1L555C11 + A1L555C12)</f>
        <v>491.67600000000004</v>
      </c>
      <c r="AH22" s="16" t="s">
        <v>3825</v>
      </c>
      <c r="AI22" s="1">
        <f>(A1L555C10 + A1L555C11 + A1L555C12 + A1L555C13)</f>
        <v>419.46199999999999</v>
      </c>
      <c r="AJ22" s="16" t="s">
        <v>3826</v>
      </c>
      <c r="AK22" s="18">
        <f>IF(A1L555C14 &lt;&gt; 0,A1L555C15 / A1L555C14,0)</f>
        <v>1.4159217619683917</v>
      </c>
      <c r="AL22" s="16" t="s">
        <v>3827</v>
      </c>
      <c r="AM22" s="18">
        <f>IF(A1L555C17 = 0,A1L556C17, A1L555C17)</f>
        <v>1.4159217619683917</v>
      </c>
      <c r="AN22" s="16" t="s">
        <v>2971</v>
      </c>
      <c r="AO22" s="6">
        <v>198.05600000000001</v>
      </c>
      <c r="AP22" s="16" t="s">
        <v>2971</v>
      </c>
      <c r="AQ22" s="6">
        <v>136.05199999999999</v>
      </c>
      <c r="AR22" s="16" t="s">
        <v>2971</v>
      </c>
      <c r="AS22" s="6">
        <v>157.65899999999999</v>
      </c>
      <c r="AT22" s="16" t="s">
        <v>2971</v>
      </c>
      <c r="AU22" s="6">
        <v>214.81100000000001</v>
      </c>
      <c r="AV22" s="16" t="s">
        <v>3828</v>
      </c>
      <c r="AW22" s="1">
        <f>(A1L555C19 * 2 + A1L555C20 + A1L555C21)</f>
        <v>689.82299999999998</v>
      </c>
      <c r="AX22" s="16" t="s">
        <v>3829</v>
      </c>
      <c r="AY22" s="1">
        <f>(A1L555C22 * 2 + A1L555C20 + A1L555C21)</f>
        <v>723.33299999999997</v>
      </c>
      <c r="AZ22" s="16" t="s">
        <v>3830</v>
      </c>
      <c r="BA22" s="1">
        <f>(A1L555C19 + A1L555C20 + A1L555C21 + A1L555C22)</f>
        <v>706.57799999999997</v>
      </c>
      <c r="BB22" s="16" t="s">
        <v>3831</v>
      </c>
      <c r="BC22" s="18">
        <f>IF(A1L555C23 &lt;&gt; 0,A1L555C24 / A1L555C23,0)</f>
        <v>1.0485776786219074</v>
      </c>
      <c r="BD22" s="16" t="s">
        <v>3832</v>
      </c>
      <c r="BE22" s="18">
        <f>IF(A1L555C26 = 0,A1L556C26, A1L555C26)</f>
        <v>1.0485776786219074</v>
      </c>
      <c r="BF22" s="16" t="s">
        <v>2977</v>
      </c>
      <c r="BG22" s="6">
        <v>118.16800000000001</v>
      </c>
      <c r="BH22" s="16" t="s">
        <v>2977</v>
      </c>
      <c r="BI22" s="6">
        <v>90.605999999999995</v>
      </c>
      <c r="BJ22" s="16" t="s">
        <v>2977</v>
      </c>
      <c r="BK22" s="6">
        <v>95.703000000000003</v>
      </c>
      <c r="BL22" s="16" t="s">
        <v>2977</v>
      </c>
      <c r="BM22" s="6">
        <v>105.42100000000001</v>
      </c>
      <c r="BN22" s="16" t="s">
        <v>3833</v>
      </c>
      <c r="BO22" s="1">
        <f>(A1L555C28 * 2 + A1L555C29 + A1L555C30)</f>
        <v>422.64499999999998</v>
      </c>
      <c r="BP22" s="16" t="s">
        <v>3834</v>
      </c>
      <c r="BQ22" s="1">
        <f>(A1L555C31 * 2 + A1L555C29 + A1L555C30)</f>
        <v>397.15099999999995</v>
      </c>
      <c r="BR22" s="16" t="s">
        <v>3835</v>
      </c>
      <c r="BS22" s="1">
        <f>(A1L555C28 + A1L555C29 + A1L555C30 + A1L555C31)</f>
        <v>409.89799999999997</v>
      </c>
      <c r="BT22" s="16" t="s">
        <v>3836</v>
      </c>
      <c r="BU22" s="18">
        <f>IF(A1L555C32 &lt;&gt; 0,A1L555C33 / A1L555C32,0)</f>
        <v>0.93967987317961876</v>
      </c>
      <c r="BV22" s="16" t="s">
        <v>3837</v>
      </c>
      <c r="BW22" s="18">
        <f>IF(A1L555C35 = 0,A1L556C35, A1L555C35)</f>
        <v>0.93967987317961876</v>
      </c>
      <c r="BX22" s="16" t="s">
        <v>2983</v>
      </c>
      <c r="BY22" s="6">
        <v>109.139</v>
      </c>
      <c r="BZ22" s="16" t="s">
        <v>2983</v>
      </c>
      <c r="CA22" s="6">
        <v>87.14</v>
      </c>
      <c r="CB22" s="16" t="s">
        <v>2983</v>
      </c>
      <c r="CC22" s="6">
        <v>96.305999999999997</v>
      </c>
      <c r="CD22" s="16" t="s">
        <v>2983</v>
      </c>
      <c r="CE22" s="6">
        <v>77.215999999999994</v>
      </c>
      <c r="CF22" s="16" t="s">
        <v>3838</v>
      </c>
      <c r="CG22" s="1">
        <f>(A1L555C37 * 2 + A1L555C38 + A1L555C39)</f>
        <v>401.72399999999999</v>
      </c>
      <c r="CH22" s="16" t="s">
        <v>3839</v>
      </c>
      <c r="CI22" s="1">
        <f>(A1L555C40 * 2 + A1L555C38 + A1L555C39)</f>
        <v>337.87799999999999</v>
      </c>
      <c r="CJ22" s="16" t="s">
        <v>3840</v>
      </c>
      <c r="CK22" s="1">
        <f>(A1L555C37 + A1L555C38 + A1L555C39 + A1L555C40)</f>
        <v>369.80099999999999</v>
      </c>
      <c r="CL22" s="16" t="s">
        <v>3841</v>
      </c>
      <c r="CM22" s="18">
        <f>IF(A1L555C41 &lt;&gt; 0,A1L555C42 / A1L555C41,0)</f>
        <v>0.84106998835021063</v>
      </c>
      <c r="CN22" s="16" t="s">
        <v>3842</v>
      </c>
      <c r="CO22" s="18">
        <f>IF(A1L555C44 = 0,A1L556C44, A1L555C44)</f>
        <v>0.84106998835021063</v>
      </c>
      <c r="CP22" s="16" t="s">
        <v>3843</v>
      </c>
      <c r="CQ22" s="18">
        <f>IF(RUN_YEARS &gt; 1,(A1L555C1 + A1L555C10) / 2, 0)</f>
        <v>73.941000000000003</v>
      </c>
      <c r="CR22" s="16" t="s">
        <v>3844</v>
      </c>
      <c r="CS22" s="18">
        <f>IF(RUN_YEARS &gt; 1,(A1L555C2 + A1L555C11) / 2, 0)</f>
        <v>109.35900000000001</v>
      </c>
      <c r="CT22" s="16" t="s">
        <v>3845</v>
      </c>
      <c r="CU22" s="18">
        <f>IF(RUN_YEARS &gt; 1,(A1L555C3 + A1L555C12) / 2, 0)</f>
        <v>101.03149999999999</v>
      </c>
      <c r="CV22" s="16" t="s">
        <v>3846</v>
      </c>
      <c r="CW22" s="18">
        <f>IF(RUN_YEARS &gt; 1,(A1L555C4 + A1L555C13) / 2, 0)</f>
        <v>143.684</v>
      </c>
      <c r="CX22" s="16" t="s">
        <v>3847</v>
      </c>
      <c r="CY22" s="18">
        <f>IF(RUN_YEARS &gt; 1,(A1L555C5 + A1L555C14) / 2, 0)</f>
        <v>358.27250000000004</v>
      </c>
      <c r="CZ22" s="16" t="s">
        <v>3848</v>
      </c>
      <c r="DA22" s="18">
        <f>IF(RUN_YEARS &gt; 1,(A1L555C6 + A1L555C15) / 2, 0)</f>
        <v>497.75850000000003</v>
      </c>
      <c r="DB22" s="16" t="s">
        <v>3849</v>
      </c>
      <c r="DC22" s="18">
        <f>IF(RUN_YEARS &gt; 1,(A1L555C7 + A1L555C16) / 2, 0)</f>
        <v>428.01549999999997</v>
      </c>
      <c r="DD22" s="16" t="s">
        <v>3850</v>
      </c>
      <c r="DE22" s="18">
        <f>IF(A1L555C50 &lt;&gt; 0,A1L555C51 / A1L555C50,0)</f>
        <v>1.3893293512619584</v>
      </c>
      <c r="DF22" s="16" t="s">
        <v>3851</v>
      </c>
      <c r="DG22" s="18">
        <f>IF(A1L555C53 = 0,A1L556C53, A1L555C53)</f>
        <v>1.3893293512619584</v>
      </c>
      <c r="DH22" s="16" t="s">
        <v>3852</v>
      </c>
      <c r="DI22" s="18">
        <f>IF(RUN_YEARS &gt; 2,(A1L555C1 + A1L555C10 + A1L555C19) / 3, 0)</f>
        <v>115.31266666666666</v>
      </c>
      <c r="DJ22" s="16" t="s">
        <v>3853</v>
      </c>
      <c r="DK22" s="18">
        <f>IF(RUN_YEARS &gt; 2,(A1L555C2 + A1L555C11 + A1L555C20) / 3, 0)</f>
        <v>118.25666666666666</v>
      </c>
      <c r="DL22" s="16" t="s">
        <v>3854</v>
      </c>
      <c r="DM22" s="18">
        <f>IF(RUN_YEARS &gt; 2,(A1L555C3 + A1L555C12 + A1L555C21) / 3, 0)</f>
        <v>119.90733333333333</v>
      </c>
      <c r="DN22" s="16" t="s">
        <v>3855</v>
      </c>
      <c r="DO22" s="18">
        <f>IF(RUN_YEARS &gt; 2,(A1L555C4 + A1L555C13 + A1L555C22) / 3, 0)</f>
        <v>167.393</v>
      </c>
      <c r="DP22" s="16" t="s">
        <v>3856</v>
      </c>
      <c r="DQ22" s="18">
        <f>IF(RUN_YEARS &gt; 2,(A1L555C5 + A1L555C14 + A1L555C23) / 3, 0)</f>
        <v>468.78933333333333</v>
      </c>
      <c r="DR22" s="16" t="s">
        <v>3857</v>
      </c>
      <c r="DS22" s="18">
        <f>IF(RUN_YEARS &gt; 2,(A1L555C6 + A1L555C15 + A1L555C24) / 3, 0)</f>
        <v>572.94999999999993</v>
      </c>
      <c r="DT22" s="16" t="s">
        <v>3858</v>
      </c>
      <c r="DU22" s="18">
        <f>IF(RUN_YEARS &gt; 2,(A1L555C7 + A1L555C16 + A1L555C25) / 3, 0)</f>
        <v>520.8696666666666</v>
      </c>
      <c r="DV22" s="16" t="s">
        <v>3859</v>
      </c>
      <c r="DW22" s="18">
        <f>IF(A1L555C59 &lt;&gt; 0,A1L555C60 / A1L555C59,0)</f>
        <v>1.2221907779471659</v>
      </c>
      <c r="DX22" s="16" t="s">
        <v>3860</v>
      </c>
      <c r="DY22" s="18">
        <f>IF(A1L555C62 = 0,A1L556C62, A1L555C62)</f>
        <v>1.2221907779471659</v>
      </c>
      <c r="DZ22" s="16" t="s">
        <v>3861</v>
      </c>
      <c r="EA22" s="18">
        <f>IF(RUN_YEARS &gt; 3,(A1L555C1 + A1L555C10 + A1L555C19 + A1L555C28) / 4, 0)</f>
        <v>116.0265</v>
      </c>
      <c r="EB22" s="16" t="s">
        <v>3862</v>
      </c>
      <c r="EC22" s="18">
        <f>IF(RUN_YEARS &gt; 3,(A1L555C2 + A1L555C11 + A1L555C20 + A1L555C29) / 4, 0)</f>
        <v>111.34399999999999</v>
      </c>
      <c r="ED22" s="16" t="s">
        <v>3863</v>
      </c>
      <c r="EE22" s="18">
        <f>IF(RUN_YEARS &gt; 3,(A1L555C3 + A1L555C12 + A1L555C21 + A1L555C30) / 4, 0)</f>
        <v>113.85624999999999</v>
      </c>
      <c r="EF22" s="16" t="s">
        <v>3864</v>
      </c>
      <c r="EG22" s="18">
        <f>IF(RUN_YEARS &gt; 3,(A1L555C4 + A1L555C13 + A1L555C22 + A1L555C31) / 4, 0)</f>
        <v>151.9</v>
      </c>
      <c r="EH22" s="16" t="s">
        <v>3865</v>
      </c>
      <c r="EI22" s="18">
        <f>IF(RUN_YEARS &gt; 3,(A1L555C5 + A1L555C14 + A1L555C23 + A1L555C32) / 4, 0)</f>
        <v>457.25324999999998</v>
      </c>
      <c r="EJ22" s="16" t="s">
        <v>3866</v>
      </c>
      <c r="EK22" s="18">
        <f>IF(RUN_YEARS &gt; 3,(A1L555C6 + A1L555C15 + A1L555C24 + A1L555C33) / 4, 0)</f>
        <v>529.00024999999994</v>
      </c>
      <c r="EL22" s="16" t="s">
        <v>3867</v>
      </c>
      <c r="EM22" s="18">
        <f>IF(RUN_YEARS &gt; 3,(A1L555C7 + A1L555C16 + A1L555C25 + A1L555C34) / 4, 0)</f>
        <v>493.12674999999996</v>
      </c>
      <c r="EN22" s="16" t="s">
        <v>3868</v>
      </c>
      <c r="EO22" s="18">
        <f>IF(A1L555C68 &lt;&gt; 0,A1L555C69 / A1L555C68,0)</f>
        <v>1.1569086715075287</v>
      </c>
      <c r="EP22" s="16" t="s">
        <v>3869</v>
      </c>
      <c r="EQ22" s="18">
        <f>IF(A1L555C71 = 0,A1L556C71, A1L555C71)</f>
        <v>1.1569086715075287</v>
      </c>
      <c r="ER22" s="16" t="s">
        <v>3870</v>
      </c>
      <c r="ES22" s="18">
        <f>IF(RUN_YEARS &gt; 4,(A1L555C1 + A1L555C10 + A1L555C19 + A1L555C28 + A1L555C37) / 5, 0)</f>
        <v>114.649</v>
      </c>
      <c r="ET22" s="16" t="s">
        <v>3871</v>
      </c>
      <c r="EU22" s="18">
        <f>IF(RUN_YEARS &gt; 4,(A1L555C2 + A1L555C11 + A1L555C20 + A1L555C29 + A1L555C38) / 5, 0)</f>
        <v>106.50319999999999</v>
      </c>
      <c r="EV22" s="16" t="s">
        <v>3872</v>
      </c>
      <c r="EW22" s="18">
        <f>IF(RUN_YEARS &gt; 4,(A1L555C3 + A1L555C12 + A1L555C21 + A1L555C30 + A1L555C39) / 5, 0)</f>
        <v>110.3462</v>
      </c>
      <c r="EX22" s="16" t="s">
        <v>3873</v>
      </c>
      <c r="EY22" s="18">
        <f>IF(RUN_YEARS &gt; 4,(A1L555C4 + A1L555C13 + A1L555C22 + A1L555C31 + A1L555C40) / 5, 0)</f>
        <v>136.9632</v>
      </c>
      <c r="EZ22" s="16" t="s">
        <v>3874</v>
      </c>
      <c r="FA22" s="18">
        <f>IF(RUN_YEARS &gt; 4,(A1L555C5 + A1L555C14 + A1L555C23 + A1L555C32 + A1L555C41) / 5, 0)</f>
        <v>446.1474</v>
      </c>
      <c r="FB22" s="16" t="s">
        <v>3875</v>
      </c>
      <c r="FC22" s="18">
        <f>IF(RUN_YEARS &gt; 4,(A1L555C6 + A1L555C15 + A1L555C24 + A1L555C33 + A1L555C42) / 5, 0)</f>
        <v>490.7758</v>
      </c>
      <c r="FD22" s="16" t="s">
        <v>3876</v>
      </c>
      <c r="FE22" s="18">
        <f>IF(RUN_YEARS &gt; 4,(A1L555C7 + A1L555C16 + A1L555C25 + A1L555C34 + A1L555C43) / 5, 0)</f>
        <v>468.46159999999998</v>
      </c>
      <c r="FF22" s="16" t="s">
        <v>3877</v>
      </c>
      <c r="FG22" s="18">
        <f>IF(A1L555C77 &lt;&gt; 0,A1L555C78 / A1L555C77,0)</f>
        <v>1.100030617683752</v>
      </c>
      <c r="FH22" s="16" t="s">
        <v>3878</v>
      </c>
      <c r="FI22" s="18">
        <f>IF(A1L555C80 = 0,A1L556C80, A1L555C80)</f>
        <v>1.100030617683752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852.471</v>
      </c>
      <c r="F23" s="16" t="s">
        <v>2959</v>
      </c>
      <c r="G23" s="6">
        <v>665.76599999999996</v>
      </c>
      <c r="H23" s="16" t="s">
        <v>2959</v>
      </c>
      <c r="I23" s="6">
        <v>600.15099999999995</v>
      </c>
      <c r="J23" s="16" t="s">
        <v>2959</v>
      </c>
      <c r="K23" s="6">
        <v>471.613</v>
      </c>
      <c r="L23" s="16" t="s">
        <v>3879</v>
      </c>
      <c r="M23" s="1">
        <f>(A1L556C1 * 2 + A1L556C2 + A1L556C3)</f>
        <v>2970.8589999999999</v>
      </c>
      <c r="N23" s="16" t="s">
        <v>3880</v>
      </c>
      <c r="O23" s="1">
        <f>(A1L556C4 * 2 + A1L556C2 + A1L556C3)</f>
        <v>2209.143</v>
      </c>
      <c r="P23" s="16" t="s">
        <v>3881</v>
      </c>
      <c r="Q23" s="1">
        <f>(A1L556C1 + A1L556C2 + A1L556C3 + A1L556C4)</f>
        <v>2590.0009999999997</v>
      </c>
      <c r="R23" s="16" t="s">
        <v>3882</v>
      </c>
      <c r="S23" s="18">
        <f>IF(A1L556C5 &lt;&gt; 0,A1L556C6 / A1L556C5,0)</f>
        <v>0.74360412257868858</v>
      </c>
      <c r="T23" s="16" t="s">
        <v>3883</v>
      </c>
      <c r="U23" s="18">
        <f>IF(A1L556C8 = 0,A1L556C8, A1L556C8)</f>
        <v>0.74360412257868858</v>
      </c>
      <c r="V23" s="16" t="s">
        <v>2965</v>
      </c>
      <c r="W23" s="6">
        <v>722.91399999999999</v>
      </c>
      <c r="X23" s="16" t="s">
        <v>2965</v>
      </c>
      <c r="Y23" s="6">
        <v>583.34</v>
      </c>
      <c r="Z23" s="16" t="s">
        <v>2965</v>
      </c>
      <c r="AA23" s="6">
        <v>634.64700000000005</v>
      </c>
      <c r="AB23" s="16" t="s">
        <v>2965</v>
      </c>
      <c r="AC23" s="6">
        <v>472.18799999999999</v>
      </c>
      <c r="AD23" s="16" t="s">
        <v>3884</v>
      </c>
      <c r="AE23" s="1">
        <f>(A1L556C10 * 2 + A1L556C11 + A1L556C12)</f>
        <v>2663.8150000000001</v>
      </c>
      <c r="AF23" s="16" t="s">
        <v>3885</v>
      </c>
      <c r="AG23" s="1">
        <f>(A1L556C13 * 2 + A1L556C11 + A1L556C12)</f>
        <v>2162.3629999999998</v>
      </c>
      <c r="AH23" s="16" t="s">
        <v>3886</v>
      </c>
      <c r="AI23" s="1">
        <f>(A1L556C10 + A1L556C11 + A1L556C12 + A1L556C13)</f>
        <v>2413.0889999999999</v>
      </c>
      <c r="AJ23" s="16" t="s">
        <v>3887</v>
      </c>
      <c r="AK23" s="18">
        <f>IF(A1L556C14 &lt;&gt; 0,A1L556C15 / A1L556C14,0)</f>
        <v>0.81175419464189513</v>
      </c>
      <c r="AL23" s="16" t="s">
        <v>3888</v>
      </c>
      <c r="AM23" s="18">
        <f>IF(A1L556C17 = 0,A1L556C17, A1L556C17)</f>
        <v>0.81175419464189513</v>
      </c>
      <c r="AN23" s="16" t="s">
        <v>2971</v>
      </c>
      <c r="AO23" s="6">
        <v>799.22500000000002</v>
      </c>
      <c r="AP23" s="16" t="s">
        <v>2971</v>
      </c>
      <c r="AQ23" s="6">
        <v>611.57100000000003</v>
      </c>
      <c r="AR23" s="16" t="s">
        <v>2971</v>
      </c>
      <c r="AS23" s="6">
        <v>686.84500000000003</v>
      </c>
      <c r="AT23" s="16" t="s">
        <v>2971</v>
      </c>
      <c r="AU23" s="6">
        <v>528.33399999999995</v>
      </c>
      <c r="AV23" s="16" t="s">
        <v>3889</v>
      </c>
      <c r="AW23" s="1">
        <f>(A1L556C19 * 2 + A1L556C20 + A1L556C21)</f>
        <v>2896.866</v>
      </c>
      <c r="AX23" s="16" t="s">
        <v>3890</v>
      </c>
      <c r="AY23" s="1">
        <f>(A1L556C22 * 2 + A1L556C20 + A1L556C21)</f>
        <v>2355.0839999999998</v>
      </c>
      <c r="AZ23" s="16" t="s">
        <v>3891</v>
      </c>
      <c r="BA23" s="1">
        <f>(A1L556C19 + A1L556C20 + A1L556C21 + A1L556C22)</f>
        <v>2625.9749999999999</v>
      </c>
      <c r="BB23" s="16" t="s">
        <v>3892</v>
      </c>
      <c r="BC23" s="18">
        <f>IF(A1L556C23 &lt;&gt; 0,A1L556C24 / A1L556C23,0)</f>
        <v>0.81297650633477692</v>
      </c>
      <c r="BD23" s="16" t="s">
        <v>3893</v>
      </c>
      <c r="BE23" s="18">
        <f>IF(A1L556C26 = 0,A1L556C26, A1L556C26)</f>
        <v>0.81297650633477692</v>
      </c>
      <c r="BF23" s="16" t="s">
        <v>2977</v>
      </c>
      <c r="BG23" s="6">
        <v>1327.7449999999999</v>
      </c>
      <c r="BH23" s="16" t="s">
        <v>2977</v>
      </c>
      <c r="BI23" s="6">
        <v>506.09</v>
      </c>
      <c r="BJ23" s="16" t="s">
        <v>2977</v>
      </c>
      <c r="BK23" s="6">
        <v>623.096</v>
      </c>
      <c r="BL23" s="16" t="s">
        <v>2977</v>
      </c>
      <c r="BM23" s="6">
        <v>282.89100000000002</v>
      </c>
      <c r="BN23" s="16" t="s">
        <v>3894</v>
      </c>
      <c r="BO23" s="1">
        <f>(A1L556C28 * 2 + A1L556C29 + A1L556C30)</f>
        <v>3784.6759999999999</v>
      </c>
      <c r="BP23" s="16" t="s">
        <v>3895</v>
      </c>
      <c r="BQ23" s="1">
        <f>(A1L556C31 * 2 + A1L556C29 + A1L556C30)</f>
        <v>1694.9680000000001</v>
      </c>
      <c r="BR23" s="16" t="s">
        <v>3896</v>
      </c>
      <c r="BS23" s="1">
        <f>(A1L556C28 + A1L556C29 + A1L556C30 + A1L556C31)</f>
        <v>2739.8219999999997</v>
      </c>
      <c r="BT23" s="16" t="s">
        <v>3897</v>
      </c>
      <c r="BU23" s="18">
        <f>IF(A1L556C32 &lt;&gt; 0,A1L556C33 / A1L556C32,0)</f>
        <v>0.44785022548825848</v>
      </c>
      <c r="BV23" s="16" t="s">
        <v>3898</v>
      </c>
      <c r="BW23" s="18">
        <f>IF(A1L556C35 = 0,A1L556C35, A1L556C35)</f>
        <v>0.44785022548825848</v>
      </c>
      <c r="BX23" s="16" t="s">
        <v>2983</v>
      </c>
      <c r="BY23" s="6">
        <v>1247.3219999999999</v>
      </c>
      <c r="BZ23" s="16" t="s">
        <v>2983</v>
      </c>
      <c r="CA23" s="6">
        <v>440.98099999999999</v>
      </c>
      <c r="CB23" s="16" t="s">
        <v>2983</v>
      </c>
      <c r="CC23" s="6">
        <v>588.42700000000002</v>
      </c>
      <c r="CD23" s="16" t="s">
        <v>2983</v>
      </c>
      <c r="CE23" s="6">
        <v>244.44900000000001</v>
      </c>
      <c r="CF23" s="16" t="s">
        <v>3899</v>
      </c>
      <c r="CG23" s="1">
        <f>(A1L556C37 * 2 + A1L556C38 + A1L556C39)</f>
        <v>3524.0520000000001</v>
      </c>
      <c r="CH23" s="16" t="s">
        <v>3900</v>
      </c>
      <c r="CI23" s="1">
        <f>(A1L556C40 * 2 + A1L556C38 + A1L556C39)</f>
        <v>1518.306</v>
      </c>
      <c r="CJ23" s="16" t="s">
        <v>3901</v>
      </c>
      <c r="CK23" s="1">
        <f>(A1L556C37 + A1L556C38 + A1L556C39 + A1L556C40)</f>
        <v>2521.1790000000001</v>
      </c>
      <c r="CL23" s="16" t="s">
        <v>3902</v>
      </c>
      <c r="CM23" s="18">
        <f>IF(A1L556C41 &lt;&gt; 0,A1L556C42 / A1L556C41,0)</f>
        <v>0.43084097510479413</v>
      </c>
      <c r="CN23" s="16" t="s">
        <v>3903</v>
      </c>
      <c r="CO23" s="18">
        <f>IF(A1L556C44 = 0,A1L556C44, A1L556C44)</f>
        <v>0.43084097510479413</v>
      </c>
      <c r="CP23" s="16" t="s">
        <v>3904</v>
      </c>
      <c r="CQ23" s="18">
        <f>IF(RUN_YEARS &gt; 1,(A1L556C1 + A1L556C10) / 2, 0)</f>
        <v>787.6925</v>
      </c>
      <c r="CR23" s="16" t="s">
        <v>3905</v>
      </c>
      <c r="CS23" s="18">
        <f>IF(RUN_YEARS &gt; 1,(A1L556C2 + A1L556C11) / 2, 0)</f>
        <v>624.553</v>
      </c>
      <c r="CT23" s="16" t="s">
        <v>3906</v>
      </c>
      <c r="CU23" s="18">
        <f>IF(RUN_YEARS &gt; 1,(A1L556C3 + A1L556C12) / 2, 0)</f>
        <v>617.399</v>
      </c>
      <c r="CV23" s="16" t="s">
        <v>3907</v>
      </c>
      <c r="CW23" s="18">
        <f>IF(RUN_YEARS &gt; 1,(A1L556C4 + A1L556C13) / 2, 0)</f>
        <v>471.90049999999997</v>
      </c>
      <c r="CX23" s="16" t="s">
        <v>3908</v>
      </c>
      <c r="CY23" s="18">
        <f>IF(RUN_YEARS &gt; 1,(A1L556C5 + A1L556C14) / 2, 0)</f>
        <v>2817.337</v>
      </c>
      <c r="CZ23" s="16" t="s">
        <v>3909</v>
      </c>
      <c r="DA23" s="18">
        <f>IF(RUN_YEARS &gt; 1,(A1L556C6 + A1L556C15) / 2, 0)</f>
        <v>2185.7529999999997</v>
      </c>
      <c r="DB23" s="16" t="s">
        <v>3910</v>
      </c>
      <c r="DC23" s="18">
        <f>IF(RUN_YEARS &gt; 1,(A1L556C7 + A1L556C16) / 2, 0)</f>
        <v>2501.5450000000001</v>
      </c>
      <c r="DD23" s="16" t="s">
        <v>3911</v>
      </c>
      <c r="DE23" s="18">
        <f>IF(A1L556C50 &lt;&gt; 0,A1L556C51 / A1L556C50,0)</f>
        <v>0.77582234571157083</v>
      </c>
      <c r="DF23" s="16" t="s">
        <v>3912</v>
      </c>
      <c r="DG23" s="18">
        <f>IF(A1L556C53 = 0,A1L556C53, A1L556C53)</f>
        <v>0.77582234571157083</v>
      </c>
      <c r="DH23" s="16" t="s">
        <v>3913</v>
      </c>
      <c r="DI23" s="18">
        <f>IF(RUN_YEARS &gt; 2,(A1L556C1 + A1L556C10 + A1L556C19) / 3, 0)</f>
        <v>791.53666666666675</v>
      </c>
      <c r="DJ23" s="16" t="s">
        <v>3914</v>
      </c>
      <c r="DK23" s="18">
        <f>IF(RUN_YEARS &gt; 2,(A1L556C2 + A1L556C11 + A1L556C20) / 3, 0)</f>
        <v>620.22566666666671</v>
      </c>
      <c r="DL23" s="16" t="s">
        <v>3915</v>
      </c>
      <c r="DM23" s="18">
        <f>IF(RUN_YEARS &gt; 2,(A1L556C3 + A1L556C12 + A1L556C21) / 3, 0)</f>
        <v>640.54766666666671</v>
      </c>
      <c r="DN23" s="16" t="s">
        <v>3916</v>
      </c>
      <c r="DO23" s="18">
        <f>IF(RUN_YEARS &gt; 2,(A1L556C4 + A1L556C13 + A1L556C22) / 3, 0)</f>
        <v>490.71166666666659</v>
      </c>
      <c r="DP23" s="16" t="s">
        <v>3917</v>
      </c>
      <c r="DQ23" s="18">
        <f>IF(RUN_YEARS &gt; 2,(A1L556C5 + A1L556C14 + A1L556C23) / 3, 0)</f>
        <v>2843.8466666666668</v>
      </c>
      <c r="DR23" s="16" t="s">
        <v>3918</v>
      </c>
      <c r="DS23" s="18">
        <f>IF(RUN_YEARS &gt; 2,(A1L556C6 + A1L556C15 + A1L556C24) / 3, 0)</f>
        <v>2242.1966666666663</v>
      </c>
      <c r="DT23" s="16" t="s">
        <v>3919</v>
      </c>
      <c r="DU23" s="18">
        <f>IF(RUN_YEARS &gt; 2,(A1L556C7 + A1L556C16 + A1L556C25) / 3, 0)</f>
        <v>2543.021666666667</v>
      </c>
      <c r="DV23" s="16" t="s">
        <v>3920</v>
      </c>
      <c r="DW23" s="18">
        <f>IF(A1L556C59 &lt;&gt; 0,A1L556C60 / A1L556C59,0)</f>
        <v>0.78843796079019712</v>
      </c>
      <c r="DX23" s="16" t="s">
        <v>3921</v>
      </c>
      <c r="DY23" s="18">
        <f>IF(A1L556C62 = 0,A1L556C62, A1L556C62)</f>
        <v>0.78843796079019712</v>
      </c>
      <c r="DZ23" s="16" t="s">
        <v>3922</v>
      </c>
      <c r="EA23" s="18">
        <f>IF(RUN_YEARS &gt; 3,(A1L556C1 + A1L556C10 + A1L556C19 + A1L556C28) / 4, 0)</f>
        <v>925.58875</v>
      </c>
      <c r="EB23" s="16" t="s">
        <v>3923</v>
      </c>
      <c r="EC23" s="18">
        <f>IF(RUN_YEARS &gt; 3,(A1L556C2 + A1L556C11 + A1L556C20 + A1L556C29) / 4, 0)</f>
        <v>591.69175000000007</v>
      </c>
      <c r="ED23" s="16" t="s">
        <v>3924</v>
      </c>
      <c r="EE23" s="18">
        <f>IF(RUN_YEARS &gt; 3,(A1L556C3 + A1L556C12 + A1L556C21 + A1L556C30) / 4, 0)</f>
        <v>636.18475000000001</v>
      </c>
      <c r="EF23" s="16" t="s">
        <v>3925</v>
      </c>
      <c r="EG23" s="18">
        <f>IF(RUN_YEARS &gt; 3,(A1L556C4 + A1L556C13 + A1L556C22 + A1L556C31) / 4, 0)</f>
        <v>438.75649999999996</v>
      </c>
      <c r="EH23" s="16" t="s">
        <v>3926</v>
      </c>
      <c r="EI23" s="18">
        <f>IF(RUN_YEARS &gt; 3,(A1L556C5 + A1L556C14 + A1L556C23 + A1L556C32) / 4, 0)</f>
        <v>3079.0540000000001</v>
      </c>
      <c r="EJ23" s="16" t="s">
        <v>3927</v>
      </c>
      <c r="EK23" s="18">
        <f>IF(RUN_YEARS &gt; 3,(A1L556C6 + A1L556C15 + A1L556C24 + A1L556C33) / 4, 0)</f>
        <v>2105.3894999999998</v>
      </c>
      <c r="EL23" s="16" t="s">
        <v>3928</v>
      </c>
      <c r="EM23" s="18">
        <f>IF(RUN_YEARS &gt; 3,(A1L556C7 + A1L556C16 + A1L556C25 + A1L556C34) / 4, 0)</f>
        <v>2592.2217500000002</v>
      </c>
      <c r="EN23" s="16" t="s">
        <v>3929</v>
      </c>
      <c r="EO23" s="18">
        <f>IF(A1L556C68 &lt;&gt; 0,A1L556C69 / A1L556C68,0)</f>
        <v>0.68377803702046136</v>
      </c>
      <c r="EP23" s="16" t="s">
        <v>3930</v>
      </c>
      <c r="EQ23" s="18">
        <f>IF(A1L556C71 = 0,A1L556C71, A1L556C71)</f>
        <v>0.68377803702046136</v>
      </c>
      <c r="ER23" s="16" t="s">
        <v>3931</v>
      </c>
      <c r="ES23" s="18">
        <f>IF(RUN_YEARS &gt; 4,(A1L556C1 + A1L556C10 + A1L556C19 + A1L556C28 + A1L556C37) / 5, 0)</f>
        <v>989.93539999999996</v>
      </c>
      <c r="ET23" s="16" t="s">
        <v>3932</v>
      </c>
      <c r="EU23" s="18">
        <f>IF(RUN_YEARS &gt; 4,(A1L556C2 + A1L556C11 + A1L556C20 + A1L556C29 + A1L556C38) / 5, 0)</f>
        <v>561.54960000000005</v>
      </c>
      <c r="EV23" s="16" t="s">
        <v>3933</v>
      </c>
      <c r="EW23" s="18">
        <f>IF(RUN_YEARS &gt; 4,(A1L556C3 + A1L556C12 + A1L556C21 + A1L556C30 + A1L556C39) / 5, 0)</f>
        <v>626.63319999999999</v>
      </c>
      <c r="EX23" s="16" t="s">
        <v>3934</v>
      </c>
      <c r="EY23" s="18">
        <f>IF(RUN_YEARS &gt; 4,(A1L556C4 + A1L556C13 + A1L556C22 + A1L556C31 + A1L556C40) / 5, 0)</f>
        <v>399.89499999999998</v>
      </c>
      <c r="EZ23" s="16" t="s">
        <v>3935</v>
      </c>
      <c r="FA23" s="18">
        <f>IF(RUN_YEARS &gt; 4,(A1L556C5 + A1L556C14 + A1L556C23 + A1L556C32 + A1L556C41) / 5, 0)</f>
        <v>3168.0536000000002</v>
      </c>
      <c r="FB23" s="16" t="s">
        <v>3936</v>
      </c>
      <c r="FC23" s="18">
        <f>IF(RUN_YEARS &gt; 4,(A1L556C6 + A1L556C15 + A1L556C24 + A1L556C33 + A1L556C42) / 5, 0)</f>
        <v>1987.9728</v>
      </c>
      <c r="FD23" s="16" t="s">
        <v>3937</v>
      </c>
      <c r="FE23" s="18">
        <f>IF(RUN_YEARS &gt; 4,(A1L556C7 + A1L556C16 + A1L556C25 + A1L556C34 + A1L556C43) / 5, 0)</f>
        <v>2578.0132000000003</v>
      </c>
      <c r="FF23" s="16" t="s">
        <v>3938</v>
      </c>
      <c r="FG23" s="18">
        <f>IF(A1L556C77 &lt;&gt; 0,A1L556C78 / A1L556C77,0)</f>
        <v>0.62750604977138014</v>
      </c>
      <c r="FH23" s="16" t="s">
        <v>3939</v>
      </c>
      <c r="FI23" s="18">
        <f>IF(A1L556C80 = 0,A1L556C80, A1L556C80)</f>
        <v>0.62750604977138014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541CE-4A9E-42D2-BB06-19C472129013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F9422-FD4C-435C-A84C-8EF607DE2C5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5.12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421DB-5353-45F6-843E-A8EB981028CB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7.1281614919381758E-2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7.8509143381041119E-2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8.3118116859299693E-2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8.1477616135195358E-2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7.9180299301362445E-2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130.50052727241621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143.73249846428217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152.17048727496751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149.16710120229612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144.96123327315252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130.50052727241621</v>
      </c>
      <c r="F18" s="16" t="s">
        <v>4022</v>
      </c>
      <c r="G18" s="15">
        <f>SUM(A1L906C2:A1L910C2)</f>
        <v>143.73249846428217</v>
      </c>
      <c r="H18" s="16" t="s">
        <v>4023</v>
      </c>
      <c r="I18" s="15">
        <f>SUM(A1L906C3:A1L910C3)</f>
        <v>152.17048727496751</v>
      </c>
      <c r="J18" s="16" t="s">
        <v>4024</v>
      </c>
      <c r="K18" s="15">
        <f>SUM(A1L906C4:A1L910C4)</f>
        <v>149.16710120229612</v>
      </c>
      <c r="L18" s="16" t="s">
        <v>4025</v>
      </c>
      <c r="M18" s="15">
        <f>SUM(A1L906C5:A1L910C5)</f>
        <v>144.96123327315252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958.18557327651922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1055.3398466503736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1117.2948388243888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1095.2428114037943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1064.3616950049366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958.18557327651922</v>
      </c>
      <c r="F24" s="16" t="s">
        <v>4032</v>
      </c>
      <c r="G24" s="15">
        <f>SUM(A1L912C2:A1L916C2)</f>
        <v>1055.3398466503736</v>
      </c>
      <c r="H24" s="16" t="s">
        <v>4033</v>
      </c>
      <c r="I24" s="15">
        <f>SUM(A1L912C3:A1L916C3)</f>
        <v>1117.2948388243888</v>
      </c>
      <c r="J24" s="16" t="s">
        <v>4034</v>
      </c>
      <c r="K24" s="15">
        <f>SUM(A1L912C4:A1L916C4)</f>
        <v>1095.2428114037943</v>
      </c>
      <c r="L24" s="16" t="s">
        <v>4035</v>
      </c>
      <c r="M24" s="15">
        <f>SUM(A1L912C5:A1L916C5)</f>
        <v>1064.3616950049366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51.128</v>
      </c>
      <c r="F25" s="16" t="s">
        <v>4037</v>
      </c>
      <c r="G25" s="1">
        <f>A1L159C6</f>
        <v>51.076499999999996</v>
      </c>
      <c r="H25" s="16" t="s">
        <v>4038</v>
      </c>
      <c r="I25" s="1">
        <f>A1L159C7</f>
        <v>53.18966666666666</v>
      </c>
      <c r="J25" s="16" t="s">
        <v>4039</v>
      </c>
      <c r="K25" s="1">
        <f>A1L159C8</f>
        <v>54.934749999999994</v>
      </c>
      <c r="L25" s="16" t="s">
        <v>4040</v>
      </c>
      <c r="M25" s="1">
        <f>A1L159C9</f>
        <v>56.145399999999995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895B4-7C3A-44BE-ABEE-113E0746ACE4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381</v>
      </c>
      <c r="H8" s="16" t="s">
        <v>4253</v>
      </c>
      <c r="I8" s="20">
        <v>1</v>
      </c>
      <c r="J8" s="16" t="s">
        <v>4252</v>
      </c>
      <c r="K8" s="15">
        <v>2</v>
      </c>
      <c r="L8" s="16" t="s">
        <v>4253</v>
      </c>
      <c r="M8" s="20">
        <v>1</v>
      </c>
      <c r="N8" s="16" t="s">
        <v>4252</v>
      </c>
      <c r="O8" s="15">
        <v>93</v>
      </c>
      <c r="P8" s="16" t="s">
        <v>4253</v>
      </c>
      <c r="Q8" s="20">
        <v>1</v>
      </c>
      <c r="R8" s="16" t="s">
        <v>4252</v>
      </c>
      <c r="S8" s="15">
        <v>18</v>
      </c>
      <c r="T8" s="16" t="s">
        <v>4253</v>
      </c>
      <c r="U8" s="20">
        <v>1</v>
      </c>
      <c r="V8" s="16" t="s">
        <v>4252</v>
      </c>
      <c r="W8" s="15">
        <v>494</v>
      </c>
      <c r="X8" s="16" t="s">
        <v>4252</v>
      </c>
      <c r="Y8" s="15">
        <v>494</v>
      </c>
      <c r="Z8" s="16" t="s">
        <v>4254</v>
      </c>
      <c r="AA8" s="15">
        <v>125</v>
      </c>
      <c r="AB8" s="16" t="s">
        <v>4255</v>
      </c>
      <c r="AC8" s="20">
        <v>1.0563750000000001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12</v>
      </c>
      <c r="AJ8" s="16" t="s">
        <v>4255</v>
      </c>
      <c r="AK8" s="20">
        <v>1.0759179999999999</v>
      </c>
      <c r="AL8" s="16" t="s">
        <v>4254</v>
      </c>
      <c r="AM8" s="15">
        <v>14</v>
      </c>
      <c r="AN8" s="16" t="s">
        <v>4255</v>
      </c>
      <c r="AO8" s="20">
        <v>1.0560130000000001</v>
      </c>
      <c r="AP8" s="16" t="s">
        <v>4256</v>
      </c>
      <c r="AQ8" s="15">
        <v>138</v>
      </c>
      <c r="AR8" s="16" t="s">
        <v>4257</v>
      </c>
      <c r="AS8" s="20">
        <v>1.0567690000000001</v>
      </c>
      <c r="AT8" s="16" t="s">
        <v>4256</v>
      </c>
      <c r="AU8" s="15">
        <v>17</v>
      </c>
      <c r="AV8" s="16" t="s">
        <v>4257</v>
      </c>
      <c r="AW8" s="20">
        <v>0.99168900000000004</v>
      </c>
      <c r="AX8" s="16" t="s">
        <v>4256</v>
      </c>
      <c r="AY8" s="15">
        <v>7</v>
      </c>
      <c r="AZ8" s="16" t="s">
        <v>4257</v>
      </c>
      <c r="BA8" s="20">
        <v>0.99811910000000004</v>
      </c>
      <c r="BB8" s="16" t="s">
        <v>4256</v>
      </c>
      <c r="BC8" s="15">
        <v>16</v>
      </c>
      <c r="BD8" s="16" t="s">
        <v>4257</v>
      </c>
      <c r="BE8" s="20">
        <v>1.0482260000000001</v>
      </c>
      <c r="BF8" s="16" t="s">
        <v>4258</v>
      </c>
      <c r="BG8" s="15">
        <v>1182</v>
      </c>
      <c r="BH8" s="16" t="s">
        <v>4259</v>
      </c>
      <c r="BI8" s="20">
        <v>1.087224</v>
      </c>
      <c r="BJ8" s="16" t="s">
        <v>4258</v>
      </c>
      <c r="BK8" s="15">
        <v>372</v>
      </c>
      <c r="BL8" s="16" t="s">
        <v>4259</v>
      </c>
      <c r="BM8" s="20">
        <v>0.95813020000000004</v>
      </c>
      <c r="BN8" s="16" t="s">
        <v>4258</v>
      </c>
      <c r="BO8" s="15">
        <v>560</v>
      </c>
      <c r="BP8" s="16" t="s">
        <v>4259</v>
      </c>
      <c r="BQ8" s="20">
        <v>0.8732858</v>
      </c>
      <c r="BR8" s="16" t="s">
        <v>4258</v>
      </c>
      <c r="BS8" s="15">
        <v>222</v>
      </c>
      <c r="BT8" s="16" t="s">
        <v>4259</v>
      </c>
      <c r="BU8" s="20">
        <v>1.069323</v>
      </c>
      <c r="BV8" s="16" t="s">
        <v>4260</v>
      </c>
      <c r="BW8" s="15">
        <v>857</v>
      </c>
      <c r="BX8" s="16" t="s">
        <v>4261</v>
      </c>
      <c r="BY8" s="20">
        <v>1.1115699999999999</v>
      </c>
      <c r="BZ8" s="16" t="s">
        <v>4260</v>
      </c>
      <c r="CA8" s="15">
        <v>330</v>
      </c>
      <c r="CB8" s="16" t="s">
        <v>4261</v>
      </c>
      <c r="CC8" s="20">
        <v>0.99227799999999999</v>
      </c>
      <c r="CD8" s="16" t="s">
        <v>4260</v>
      </c>
      <c r="CE8" s="15">
        <v>781</v>
      </c>
      <c r="CF8" s="16" t="s">
        <v>4261</v>
      </c>
      <c r="CG8" s="20">
        <v>0.88938550000000005</v>
      </c>
      <c r="CH8" s="16" t="s">
        <v>4260</v>
      </c>
      <c r="CI8" s="15">
        <v>452</v>
      </c>
      <c r="CJ8" s="16" t="s">
        <v>4261</v>
      </c>
      <c r="CK8" s="20">
        <v>1.0951489999999999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1135.5661935199998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616</v>
      </c>
      <c r="H9" s="16" t="s">
        <v>4253</v>
      </c>
      <c r="I9" s="20">
        <v>1</v>
      </c>
      <c r="J9" s="16" t="s">
        <v>4252</v>
      </c>
      <c r="K9" s="15">
        <v>4</v>
      </c>
      <c r="L9" s="16" t="s">
        <v>4253</v>
      </c>
      <c r="M9" s="20">
        <v>1</v>
      </c>
      <c r="N9" s="16" t="s">
        <v>4252</v>
      </c>
      <c r="O9" s="15">
        <v>58</v>
      </c>
      <c r="P9" s="16" t="s">
        <v>4253</v>
      </c>
      <c r="Q9" s="20">
        <v>1</v>
      </c>
      <c r="R9" s="16" t="s">
        <v>4252</v>
      </c>
      <c r="S9" s="15">
        <v>54</v>
      </c>
      <c r="T9" s="16" t="s">
        <v>4253</v>
      </c>
      <c r="U9" s="20">
        <v>1</v>
      </c>
      <c r="V9" s="16" t="s">
        <v>4252</v>
      </c>
      <c r="W9" s="15">
        <v>732</v>
      </c>
      <c r="X9" s="16" t="s">
        <v>4252</v>
      </c>
      <c r="Y9" s="15">
        <v>732</v>
      </c>
      <c r="Z9" s="16" t="s">
        <v>4254</v>
      </c>
      <c r="AA9" s="15">
        <v>202</v>
      </c>
      <c r="AB9" s="16" t="s">
        <v>4255</v>
      </c>
      <c r="AC9" s="20">
        <v>1.0563750000000001</v>
      </c>
      <c r="AD9" s="16" t="s">
        <v>4254</v>
      </c>
      <c r="AE9" s="15">
        <v>7</v>
      </c>
      <c r="AF9" s="16" t="s">
        <v>4255</v>
      </c>
      <c r="AG9" s="20">
        <v>1.0536110000000001</v>
      </c>
      <c r="AH9" s="16" t="s">
        <v>4254</v>
      </c>
      <c r="AI9" s="15">
        <v>55</v>
      </c>
      <c r="AJ9" s="16" t="s">
        <v>4255</v>
      </c>
      <c r="AK9" s="20">
        <v>1.0759179999999999</v>
      </c>
      <c r="AL9" s="16" t="s">
        <v>4254</v>
      </c>
      <c r="AM9" s="15">
        <v>16</v>
      </c>
      <c r="AN9" s="16" t="s">
        <v>4255</v>
      </c>
      <c r="AO9" s="20">
        <v>1.0560130000000001</v>
      </c>
      <c r="AP9" s="16" t="s">
        <v>4256</v>
      </c>
      <c r="AQ9" s="15">
        <v>214</v>
      </c>
      <c r="AR9" s="16" t="s">
        <v>4257</v>
      </c>
      <c r="AS9" s="20">
        <v>1.0567690000000001</v>
      </c>
      <c r="AT9" s="16" t="s">
        <v>4256</v>
      </c>
      <c r="AU9" s="15">
        <v>6</v>
      </c>
      <c r="AV9" s="16" t="s">
        <v>4257</v>
      </c>
      <c r="AW9" s="20">
        <v>0.99168900000000004</v>
      </c>
      <c r="AX9" s="16" t="s">
        <v>4256</v>
      </c>
      <c r="AY9" s="15">
        <v>31</v>
      </c>
      <c r="AZ9" s="16" t="s">
        <v>4257</v>
      </c>
      <c r="BA9" s="20">
        <v>0.99811910000000004</v>
      </c>
      <c r="BB9" s="16" t="s">
        <v>4256</v>
      </c>
      <c r="BC9" s="15">
        <v>10</v>
      </c>
      <c r="BD9" s="16" t="s">
        <v>4257</v>
      </c>
      <c r="BE9" s="20">
        <v>1.0482260000000001</v>
      </c>
      <c r="BF9" s="16" t="s">
        <v>4258</v>
      </c>
      <c r="BG9" s="15">
        <v>746</v>
      </c>
      <c r="BH9" s="16" t="s">
        <v>4259</v>
      </c>
      <c r="BI9" s="20">
        <v>1.087224</v>
      </c>
      <c r="BJ9" s="16" t="s">
        <v>4258</v>
      </c>
      <c r="BK9" s="15">
        <v>70</v>
      </c>
      <c r="BL9" s="16" t="s">
        <v>4259</v>
      </c>
      <c r="BM9" s="20">
        <v>0.95813020000000004</v>
      </c>
      <c r="BN9" s="16" t="s">
        <v>4258</v>
      </c>
      <c r="BO9" s="15">
        <v>259</v>
      </c>
      <c r="BP9" s="16" t="s">
        <v>4259</v>
      </c>
      <c r="BQ9" s="20">
        <v>0.8732858</v>
      </c>
      <c r="BR9" s="16" t="s">
        <v>4258</v>
      </c>
      <c r="BS9" s="15">
        <v>122</v>
      </c>
      <c r="BT9" s="16" t="s">
        <v>4259</v>
      </c>
      <c r="BU9" s="20">
        <v>1.069323</v>
      </c>
      <c r="BV9" s="16" t="s">
        <v>4260</v>
      </c>
      <c r="BW9" s="15">
        <v>773</v>
      </c>
      <c r="BX9" s="16" t="s">
        <v>4261</v>
      </c>
      <c r="BY9" s="20">
        <v>1.1115699999999999</v>
      </c>
      <c r="BZ9" s="16" t="s">
        <v>4260</v>
      </c>
      <c r="CA9" s="15">
        <v>119</v>
      </c>
      <c r="CB9" s="16" t="s">
        <v>4261</v>
      </c>
      <c r="CC9" s="20">
        <v>0.99227799999999999</v>
      </c>
      <c r="CD9" s="16" t="s">
        <v>4260</v>
      </c>
      <c r="CE9" s="15">
        <v>481</v>
      </c>
      <c r="CF9" s="16" t="s">
        <v>4261</v>
      </c>
      <c r="CG9" s="20">
        <v>0.88938550000000005</v>
      </c>
      <c r="CH9" s="16" t="s">
        <v>4260</v>
      </c>
      <c r="CI9" s="15">
        <v>135</v>
      </c>
      <c r="CJ9" s="16" t="s">
        <v>4261</v>
      </c>
      <c r="CK9" s="20">
        <v>1.0951489999999999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818.01965115999997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1546</v>
      </c>
      <c r="H10" s="16" t="s">
        <v>4253</v>
      </c>
      <c r="I10" s="20">
        <v>1</v>
      </c>
      <c r="J10" s="16" t="s">
        <v>4252</v>
      </c>
      <c r="K10" s="15">
        <v>57</v>
      </c>
      <c r="L10" s="16" t="s">
        <v>4253</v>
      </c>
      <c r="M10" s="20">
        <v>1</v>
      </c>
      <c r="N10" s="16" t="s">
        <v>4252</v>
      </c>
      <c r="O10" s="15">
        <v>123</v>
      </c>
      <c r="P10" s="16" t="s">
        <v>4253</v>
      </c>
      <c r="Q10" s="20">
        <v>1</v>
      </c>
      <c r="R10" s="16" t="s">
        <v>4252</v>
      </c>
      <c r="S10" s="15">
        <v>86</v>
      </c>
      <c r="T10" s="16" t="s">
        <v>4253</v>
      </c>
      <c r="U10" s="20">
        <v>1</v>
      </c>
      <c r="V10" s="16" t="s">
        <v>4252</v>
      </c>
      <c r="W10" s="15">
        <v>1812</v>
      </c>
      <c r="X10" s="16" t="s">
        <v>4252</v>
      </c>
      <c r="Y10" s="15">
        <v>1812</v>
      </c>
      <c r="Z10" s="16" t="s">
        <v>4254</v>
      </c>
      <c r="AA10" s="15">
        <v>856</v>
      </c>
      <c r="AB10" s="16" t="s">
        <v>4255</v>
      </c>
      <c r="AC10" s="20">
        <v>1.0563750000000001</v>
      </c>
      <c r="AD10" s="16" t="s">
        <v>4254</v>
      </c>
      <c r="AE10" s="15">
        <v>30</v>
      </c>
      <c r="AF10" s="16" t="s">
        <v>4255</v>
      </c>
      <c r="AG10" s="20">
        <v>1.0536110000000001</v>
      </c>
      <c r="AH10" s="16" t="s">
        <v>4254</v>
      </c>
      <c r="AI10" s="15">
        <v>81</v>
      </c>
      <c r="AJ10" s="16" t="s">
        <v>4255</v>
      </c>
      <c r="AK10" s="20">
        <v>1.0759179999999999</v>
      </c>
      <c r="AL10" s="16" t="s">
        <v>4254</v>
      </c>
      <c r="AM10" s="15">
        <v>30</v>
      </c>
      <c r="AN10" s="16" t="s">
        <v>4255</v>
      </c>
      <c r="AO10" s="20">
        <v>1.0560130000000001</v>
      </c>
      <c r="AP10" s="16" t="s">
        <v>4256</v>
      </c>
      <c r="AQ10" s="15">
        <v>747</v>
      </c>
      <c r="AR10" s="16" t="s">
        <v>4257</v>
      </c>
      <c r="AS10" s="20">
        <v>1.0567690000000001</v>
      </c>
      <c r="AT10" s="16" t="s">
        <v>4256</v>
      </c>
      <c r="AU10" s="15">
        <v>44</v>
      </c>
      <c r="AV10" s="16" t="s">
        <v>4257</v>
      </c>
      <c r="AW10" s="20">
        <v>0.99168900000000004</v>
      </c>
      <c r="AX10" s="16" t="s">
        <v>4256</v>
      </c>
      <c r="AY10" s="15">
        <v>93</v>
      </c>
      <c r="AZ10" s="16" t="s">
        <v>4257</v>
      </c>
      <c r="BA10" s="20">
        <v>0.99811910000000004</v>
      </c>
      <c r="BB10" s="16" t="s">
        <v>4256</v>
      </c>
      <c r="BC10" s="15">
        <v>43</v>
      </c>
      <c r="BD10" s="16" t="s">
        <v>4257</v>
      </c>
      <c r="BE10" s="20">
        <v>1.0482260000000001</v>
      </c>
      <c r="BF10" s="16" t="s">
        <v>4258</v>
      </c>
      <c r="BG10" s="15">
        <v>1804</v>
      </c>
      <c r="BH10" s="16" t="s">
        <v>4259</v>
      </c>
      <c r="BI10" s="20">
        <v>1.087224</v>
      </c>
      <c r="BJ10" s="16" t="s">
        <v>4258</v>
      </c>
      <c r="BK10" s="15">
        <v>64</v>
      </c>
      <c r="BL10" s="16" t="s">
        <v>4259</v>
      </c>
      <c r="BM10" s="20">
        <v>0.95813020000000004</v>
      </c>
      <c r="BN10" s="16" t="s">
        <v>4258</v>
      </c>
      <c r="BO10" s="15">
        <v>2056</v>
      </c>
      <c r="BP10" s="16" t="s">
        <v>4259</v>
      </c>
      <c r="BQ10" s="20">
        <v>0.8732858</v>
      </c>
      <c r="BR10" s="16" t="s">
        <v>4258</v>
      </c>
      <c r="BS10" s="15">
        <v>116</v>
      </c>
      <c r="BT10" s="16" t="s">
        <v>4259</v>
      </c>
      <c r="BU10" s="20">
        <v>1.069323</v>
      </c>
      <c r="BV10" s="16" t="s">
        <v>4260</v>
      </c>
      <c r="BW10" s="15">
        <v>2358</v>
      </c>
      <c r="BX10" s="16" t="s">
        <v>4261</v>
      </c>
      <c r="BY10" s="20">
        <v>1.1115699999999999</v>
      </c>
      <c r="BZ10" s="16" t="s">
        <v>4260</v>
      </c>
      <c r="CA10" s="15">
        <v>83</v>
      </c>
      <c r="CB10" s="16" t="s">
        <v>4261</v>
      </c>
      <c r="CC10" s="20">
        <v>0.99227799999999999</v>
      </c>
      <c r="CD10" s="16" t="s">
        <v>4260</v>
      </c>
      <c r="CE10" s="15">
        <v>1811</v>
      </c>
      <c r="CF10" s="16" t="s">
        <v>4261</v>
      </c>
      <c r="CG10" s="20">
        <v>0.88938550000000005</v>
      </c>
      <c r="CH10" s="16" t="s">
        <v>4260</v>
      </c>
      <c r="CI10" s="15">
        <v>396</v>
      </c>
      <c r="CJ10" s="16" t="s">
        <v>4261</v>
      </c>
      <c r="CK10" s="20">
        <v>1.0951489999999999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2505.5242822800001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233</v>
      </c>
      <c r="H11" s="16" t="s">
        <v>4253</v>
      </c>
      <c r="I11" s="20">
        <v>1</v>
      </c>
      <c r="J11" s="16" t="s">
        <v>4252</v>
      </c>
      <c r="K11" s="15">
        <v>11</v>
      </c>
      <c r="L11" s="16" t="s">
        <v>4253</v>
      </c>
      <c r="M11" s="20">
        <v>1</v>
      </c>
      <c r="N11" s="16" t="s">
        <v>4252</v>
      </c>
      <c r="O11" s="15">
        <v>22</v>
      </c>
      <c r="P11" s="16" t="s">
        <v>4253</v>
      </c>
      <c r="Q11" s="20">
        <v>1</v>
      </c>
      <c r="R11" s="16" t="s">
        <v>4252</v>
      </c>
      <c r="S11" s="15">
        <v>13</v>
      </c>
      <c r="T11" s="16" t="s">
        <v>4253</v>
      </c>
      <c r="U11" s="20">
        <v>1</v>
      </c>
      <c r="V11" s="16" t="s">
        <v>4252</v>
      </c>
      <c r="W11" s="15">
        <v>279</v>
      </c>
      <c r="X11" s="16" t="s">
        <v>4252</v>
      </c>
      <c r="Y11" s="15">
        <v>279</v>
      </c>
      <c r="Z11" s="16" t="s">
        <v>4254</v>
      </c>
      <c r="AA11" s="15">
        <v>143</v>
      </c>
      <c r="AB11" s="16" t="s">
        <v>4255</v>
      </c>
      <c r="AC11" s="20">
        <v>1.0563750000000001</v>
      </c>
      <c r="AD11" s="16" t="s">
        <v>4254</v>
      </c>
      <c r="AE11" s="15">
        <v>5</v>
      </c>
      <c r="AF11" s="16" t="s">
        <v>4255</v>
      </c>
      <c r="AG11" s="20">
        <v>1.0536110000000001</v>
      </c>
      <c r="AH11" s="16" t="s">
        <v>4254</v>
      </c>
      <c r="AI11" s="15">
        <v>15</v>
      </c>
      <c r="AJ11" s="16" t="s">
        <v>4255</v>
      </c>
      <c r="AK11" s="20">
        <v>1.0759179999999999</v>
      </c>
      <c r="AL11" s="16" t="s">
        <v>4254</v>
      </c>
      <c r="AM11" s="15">
        <v>3</v>
      </c>
      <c r="AN11" s="16" t="s">
        <v>4255</v>
      </c>
      <c r="AO11" s="20">
        <v>1.0560130000000001</v>
      </c>
      <c r="AP11" s="16" t="s">
        <v>4256</v>
      </c>
      <c r="AQ11" s="15">
        <v>118</v>
      </c>
      <c r="AR11" s="16" t="s">
        <v>4257</v>
      </c>
      <c r="AS11" s="20">
        <v>1.0567690000000001</v>
      </c>
      <c r="AT11" s="16" t="s">
        <v>4256</v>
      </c>
      <c r="AU11" s="15">
        <v>9</v>
      </c>
      <c r="AV11" s="16" t="s">
        <v>4257</v>
      </c>
      <c r="AW11" s="20">
        <v>0.99168900000000004</v>
      </c>
      <c r="AX11" s="16" t="s">
        <v>4256</v>
      </c>
      <c r="AY11" s="15">
        <v>17</v>
      </c>
      <c r="AZ11" s="16" t="s">
        <v>4257</v>
      </c>
      <c r="BA11" s="20">
        <v>0.99811910000000004</v>
      </c>
      <c r="BB11" s="16" t="s">
        <v>4256</v>
      </c>
      <c r="BC11" s="15">
        <v>7</v>
      </c>
      <c r="BD11" s="16" t="s">
        <v>4257</v>
      </c>
      <c r="BE11" s="20">
        <v>1.0482260000000001</v>
      </c>
      <c r="BF11" s="16" t="s">
        <v>4258</v>
      </c>
      <c r="BG11" s="15">
        <v>294</v>
      </c>
      <c r="BH11" s="16" t="s">
        <v>4259</v>
      </c>
      <c r="BI11" s="20">
        <v>1.087224</v>
      </c>
      <c r="BJ11" s="16" t="s">
        <v>4258</v>
      </c>
      <c r="BK11" s="15">
        <v>10</v>
      </c>
      <c r="BL11" s="16" t="s">
        <v>4259</v>
      </c>
      <c r="BM11" s="20">
        <v>0.95813020000000004</v>
      </c>
      <c r="BN11" s="16" t="s">
        <v>4258</v>
      </c>
      <c r="BO11" s="15">
        <v>335</v>
      </c>
      <c r="BP11" s="16" t="s">
        <v>4259</v>
      </c>
      <c r="BQ11" s="20">
        <v>0.8732858</v>
      </c>
      <c r="BR11" s="16" t="s">
        <v>4258</v>
      </c>
      <c r="BS11" s="15">
        <v>19</v>
      </c>
      <c r="BT11" s="16" t="s">
        <v>4259</v>
      </c>
      <c r="BU11" s="20">
        <v>1.069323</v>
      </c>
      <c r="BV11" s="16" t="s">
        <v>4260</v>
      </c>
      <c r="BW11" s="15">
        <v>508</v>
      </c>
      <c r="BX11" s="16" t="s">
        <v>4261</v>
      </c>
      <c r="BY11" s="20">
        <v>1.1115699999999999</v>
      </c>
      <c r="BZ11" s="16" t="s">
        <v>4260</v>
      </c>
      <c r="CA11" s="15">
        <v>104</v>
      </c>
      <c r="CB11" s="16" t="s">
        <v>4261</v>
      </c>
      <c r="CC11" s="20">
        <v>0.99227799999999999</v>
      </c>
      <c r="CD11" s="16" t="s">
        <v>4260</v>
      </c>
      <c r="CE11" s="15">
        <v>647</v>
      </c>
      <c r="CF11" s="16" t="s">
        <v>4261</v>
      </c>
      <c r="CG11" s="20">
        <v>0.88938550000000005</v>
      </c>
      <c r="CH11" s="16" t="s">
        <v>4260</v>
      </c>
      <c r="CI11" s="15">
        <v>173</v>
      </c>
      <c r="CJ11" s="16" t="s">
        <v>4261</v>
      </c>
      <c r="CK11" s="20">
        <v>1.0951489999999999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537.48534884000003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4234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19</v>
      </c>
      <c r="P12" s="16" t="s">
        <v>4253</v>
      </c>
      <c r="Q12" s="20">
        <v>1</v>
      </c>
      <c r="R12" s="16" t="s">
        <v>4252</v>
      </c>
      <c r="S12" s="15">
        <v>149</v>
      </c>
      <c r="T12" s="16" t="s">
        <v>4253</v>
      </c>
      <c r="U12" s="20">
        <v>1</v>
      </c>
      <c r="V12" s="16" t="s">
        <v>4252</v>
      </c>
      <c r="W12" s="15">
        <v>4402</v>
      </c>
      <c r="X12" s="16" t="s">
        <v>4252</v>
      </c>
      <c r="Y12" s="15">
        <v>4402</v>
      </c>
      <c r="Z12" s="16" t="s">
        <v>4254</v>
      </c>
      <c r="AA12" s="15">
        <v>1233</v>
      </c>
      <c r="AB12" s="16" t="s">
        <v>4255</v>
      </c>
      <c r="AC12" s="20">
        <v>1.0563750000000001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-681</v>
      </c>
      <c r="AJ12" s="16" t="s">
        <v>4255</v>
      </c>
      <c r="AK12" s="20">
        <v>1.0759179999999999</v>
      </c>
      <c r="AL12" s="16" t="s">
        <v>4254</v>
      </c>
      <c r="AM12" s="15">
        <v>305</v>
      </c>
      <c r="AN12" s="16" t="s">
        <v>4255</v>
      </c>
      <c r="AO12" s="20">
        <v>1.0560130000000001</v>
      </c>
      <c r="AP12" s="16" t="s">
        <v>4256</v>
      </c>
      <c r="AQ12" s="15">
        <v>1111</v>
      </c>
      <c r="AR12" s="16" t="s">
        <v>4257</v>
      </c>
      <c r="AS12" s="20">
        <v>1.0567690000000001</v>
      </c>
      <c r="AT12" s="16" t="s">
        <v>4256</v>
      </c>
      <c r="AU12" s="15">
        <v>-2678</v>
      </c>
      <c r="AV12" s="16" t="s">
        <v>4257</v>
      </c>
      <c r="AW12" s="20">
        <v>0.99168900000000004</v>
      </c>
      <c r="AX12" s="16" t="s">
        <v>4256</v>
      </c>
      <c r="AY12" s="15">
        <v>-930</v>
      </c>
      <c r="AZ12" s="16" t="s">
        <v>4257</v>
      </c>
      <c r="BA12" s="20">
        <v>0.99811910000000004</v>
      </c>
      <c r="BB12" s="16" t="s">
        <v>4256</v>
      </c>
      <c r="BC12" s="15">
        <v>210</v>
      </c>
      <c r="BD12" s="16" t="s">
        <v>4257</v>
      </c>
      <c r="BE12" s="20">
        <v>1.0482260000000001</v>
      </c>
      <c r="BF12" s="16" t="s">
        <v>4258</v>
      </c>
      <c r="BG12" s="15">
        <v>7427</v>
      </c>
      <c r="BH12" s="16" t="s">
        <v>4259</v>
      </c>
      <c r="BI12" s="20">
        <v>1.087224</v>
      </c>
      <c r="BJ12" s="16" t="s">
        <v>4258</v>
      </c>
      <c r="BK12" s="15">
        <v>569</v>
      </c>
      <c r="BL12" s="16" t="s">
        <v>4259</v>
      </c>
      <c r="BM12" s="20">
        <v>0.95813020000000004</v>
      </c>
      <c r="BN12" s="16" t="s">
        <v>4258</v>
      </c>
      <c r="BO12" s="15">
        <v>-2751</v>
      </c>
      <c r="BP12" s="16" t="s">
        <v>4259</v>
      </c>
      <c r="BQ12" s="20">
        <v>0.8732858</v>
      </c>
      <c r="BR12" s="16" t="s">
        <v>4258</v>
      </c>
      <c r="BS12" s="15">
        <v>3088</v>
      </c>
      <c r="BT12" s="16" t="s">
        <v>4259</v>
      </c>
      <c r="BU12" s="20">
        <v>1.069323</v>
      </c>
      <c r="BV12" s="16" t="s">
        <v>4260</v>
      </c>
      <c r="BW12" s="15">
        <v>5212</v>
      </c>
      <c r="BX12" s="16" t="s">
        <v>4261</v>
      </c>
      <c r="BY12" s="20">
        <v>1.1115699999999999</v>
      </c>
      <c r="BZ12" s="16" t="s">
        <v>4260</v>
      </c>
      <c r="CA12" s="15">
        <v>335</v>
      </c>
      <c r="CB12" s="16" t="s">
        <v>4261</v>
      </c>
      <c r="CC12" s="20">
        <v>0.99227799999999999</v>
      </c>
      <c r="CD12" s="16" t="s">
        <v>4260</v>
      </c>
      <c r="CE12" s="15">
        <v>3932</v>
      </c>
      <c r="CF12" s="16" t="s">
        <v>4261</v>
      </c>
      <c r="CG12" s="20">
        <v>0.88938550000000005</v>
      </c>
      <c r="CH12" s="16" t="s">
        <v>4260</v>
      </c>
      <c r="CI12" s="15">
        <v>715</v>
      </c>
      <c r="CJ12" s="16" t="s">
        <v>4261</v>
      </c>
      <c r="CK12" s="20">
        <v>1.0951489999999999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4605.9516614000004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26898</v>
      </c>
      <c r="H13" s="16" t="s">
        <v>4253</v>
      </c>
      <c r="I13" s="20">
        <v>1</v>
      </c>
      <c r="J13" s="16" t="s">
        <v>4252</v>
      </c>
      <c r="K13" s="15">
        <v>1533</v>
      </c>
      <c r="L13" s="16" t="s">
        <v>4253</v>
      </c>
      <c r="M13" s="20">
        <v>1</v>
      </c>
      <c r="N13" s="16" t="s">
        <v>4252</v>
      </c>
      <c r="O13" s="15">
        <v>46309</v>
      </c>
      <c r="P13" s="16" t="s">
        <v>4253</v>
      </c>
      <c r="Q13" s="20">
        <v>1</v>
      </c>
      <c r="R13" s="16" t="s">
        <v>4252</v>
      </c>
      <c r="S13" s="15">
        <v>2366</v>
      </c>
      <c r="T13" s="16" t="s">
        <v>4253</v>
      </c>
      <c r="U13" s="20">
        <v>1</v>
      </c>
      <c r="V13" s="16" t="s">
        <v>4252</v>
      </c>
      <c r="W13" s="15">
        <v>77106</v>
      </c>
      <c r="X13" s="16" t="s">
        <v>4252</v>
      </c>
      <c r="Y13" s="15">
        <v>77106</v>
      </c>
      <c r="Z13" s="16" t="s">
        <v>4254</v>
      </c>
      <c r="AA13" s="15">
        <v>27589</v>
      </c>
      <c r="AB13" s="16" t="s">
        <v>4255</v>
      </c>
      <c r="AC13" s="20">
        <v>1.0563750000000001</v>
      </c>
      <c r="AD13" s="16" t="s">
        <v>4254</v>
      </c>
      <c r="AE13" s="15">
        <v>7289</v>
      </c>
      <c r="AF13" s="16" t="s">
        <v>4255</v>
      </c>
      <c r="AG13" s="20">
        <v>1.0536110000000001</v>
      </c>
      <c r="AH13" s="16" t="s">
        <v>4254</v>
      </c>
      <c r="AI13" s="15">
        <v>38084</v>
      </c>
      <c r="AJ13" s="16" t="s">
        <v>4255</v>
      </c>
      <c r="AK13" s="20">
        <v>1.0759179999999999</v>
      </c>
      <c r="AL13" s="16" t="s">
        <v>4254</v>
      </c>
      <c r="AM13" s="15">
        <v>399</v>
      </c>
      <c r="AN13" s="16" t="s">
        <v>4255</v>
      </c>
      <c r="AO13" s="20">
        <v>1.0560130000000001</v>
      </c>
      <c r="AP13" s="16" t="s">
        <v>4256</v>
      </c>
      <c r="AQ13" s="15">
        <v>33534</v>
      </c>
      <c r="AR13" s="16" t="s">
        <v>4257</v>
      </c>
      <c r="AS13" s="20">
        <v>1.0567690000000001</v>
      </c>
      <c r="AT13" s="16" t="s">
        <v>4256</v>
      </c>
      <c r="AU13" s="15">
        <v>8841</v>
      </c>
      <c r="AV13" s="16" t="s">
        <v>4257</v>
      </c>
      <c r="AW13" s="20">
        <v>0.99168900000000004</v>
      </c>
      <c r="AX13" s="16" t="s">
        <v>4256</v>
      </c>
      <c r="AY13" s="15">
        <v>21544</v>
      </c>
      <c r="AZ13" s="16" t="s">
        <v>4257</v>
      </c>
      <c r="BA13" s="20">
        <v>0.99811910000000004</v>
      </c>
      <c r="BB13" s="16" t="s">
        <v>4256</v>
      </c>
      <c r="BC13" s="15">
        <v>47</v>
      </c>
      <c r="BD13" s="16" t="s">
        <v>4257</v>
      </c>
      <c r="BE13" s="20">
        <v>1.0482260000000001</v>
      </c>
      <c r="BF13" s="16" t="s">
        <v>4258</v>
      </c>
      <c r="BG13" s="15">
        <v>33139</v>
      </c>
      <c r="BH13" s="16" t="s">
        <v>4259</v>
      </c>
      <c r="BI13" s="20">
        <v>1.087224</v>
      </c>
      <c r="BJ13" s="16" t="s">
        <v>4258</v>
      </c>
      <c r="BK13" s="15">
        <v>6170</v>
      </c>
      <c r="BL13" s="16" t="s">
        <v>4259</v>
      </c>
      <c r="BM13" s="20">
        <v>0.95813020000000004</v>
      </c>
      <c r="BN13" s="16" t="s">
        <v>4258</v>
      </c>
      <c r="BO13" s="15">
        <v>15930</v>
      </c>
      <c r="BP13" s="16" t="s">
        <v>4259</v>
      </c>
      <c r="BQ13" s="20">
        <v>0.8732858</v>
      </c>
      <c r="BR13" s="16" t="s">
        <v>4258</v>
      </c>
      <c r="BS13" s="15">
        <v>1620</v>
      </c>
      <c r="BT13" s="16" t="s">
        <v>4259</v>
      </c>
      <c r="BU13" s="20">
        <v>1.069323</v>
      </c>
      <c r="BV13" s="16" t="s">
        <v>4260</v>
      </c>
      <c r="BW13" s="15">
        <v>33934</v>
      </c>
      <c r="BX13" s="16" t="s">
        <v>4261</v>
      </c>
      <c r="BY13" s="20">
        <v>1.1115699999999999</v>
      </c>
      <c r="BZ13" s="16" t="s">
        <v>4260</v>
      </c>
      <c r="CA13" s="15">
        <v>6689</v>
      </c>
      <c r="CB13" s="16" t="s">
        <v>4261</v>
      </c>
      <c r="CC13" s="20">
        <v>0.99227799999999999</v>
      </c>
      <c r="CD13" s="16" t="s">
        <v>4260</v>
      </c>
      <c r="CE13" s="15">
        <v>13668</v>
      </c>
      <c r="CF13" s="16" t="s">
        <v>4261</v>
      </c>
      <c r="CG13" s="20">
        <v>0.88938550000000005</v>
      </c>
      <c r="CH13" s="16" t="s">
        <v>4260</v>
      </c>
      <c r="CI13" s="15">
        <v>1514</v>
      </c>
      <c r="CJ13" s="16" t="s">
        <v>4261</v>
      </c>
      <c r="CK13" s="20">
        <v>1.0951489999999999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67368.227081279998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6867</v>
      </c>
      <c r="H14" s="16" t="s">
        <v>4253</v>
      </c>
      <c r="I14" s="20">
        <v>1</v>
      </c>
      <c r="J14" s="16" t="s">
        <v>4252</v>
      </c>
      <c r="K14" s="15">
        <v>555</v>
      </c>
      <c r="L14" s="16" t="s">
        <v>4253</v>
      </c>
      <c r="M14" s="20">
        <v>1</v>
      </c>
      <c r="N14" s="16" t="s">
        <v>4252</v>
      </c>
      <c r="O14" s="15">
        <v>9340</v>
      </c>
      <c r="P14" s="16" t="s">
        <v>4253</v>
      </c>
      <c r="Q14" s="20">
        <v>1</v>
      </c>
      <c r="R14" s="16" t="s">
        <v>4252</v>
      </c>
      <c r="S14" s="15">
        <v>639</v>
      </c>
      <c r="T14" s="16" t="s">
        <v>4253</v>
      </c>
      <c r="U14" s="20">
        <v>1</v>
      </c>
      <c r="V14" s="16" t="s">
        <v>4252</v>
      </c>
      <c r="W14" s="15">
        <v>17401</v>
      </c>
      <c r="X14" s="16" t="s">
        <v>4252</v>
      </c>
      <c r="Y14" s="15">
        <v>17401</v>
      </c>
      <c r="Z14" s="16" t="s">
        <v>4254</v>
      </c>
      <c r="AA14" s="15">
        <v>6334</v>
      </c>
      <c r="AB14" s="16" t="s">
        <v>4255</v>
      </c>
      <c r="AC14" s="20">
        <v>1.0563750000000001</v>
      </c>
      <c r="AD14" s="16" t="s">
        <v>4254</v>
      </c>
      <c r="AE14" s="15">
        <v>1690</v>
      </c>
      <c r="AF14" s="16" t="s">
        <v>4255</v>
      </c>
      <c r="AG14" s="20">
        <v>1.0536110000000001</v>
      </c>
      <c r="AH14" s="16" t="s">
        <v>4254</v>
      </c>
      <c r="AI14" s="15">
        <v>8407</v>
      </c>
      <c r="AJ14" s="16" t="s">
        <v>4255</v>
      </c>
      <c r="AK14" s="20">
        <v>1.0759179999999999</v>
      </c>
      <c r="AL14" s="16" t="s">
        <v>4254</v>
      </c>
      <c r="AM14" s="15">
        <v>114</v>
      </c>
      <c r="AN14" s="16" t="s">
        <v>4255</v>
      </c>
      <c r="AO14" s="20">
        <v>1.0560130000000001</v>
      </c>
      <c r="AP14" s="16" t="s">
        <v>4256</v>
      </c>
      <c r="AQ14" s="15">
        <v>7921</v>
      </c>
      <c r="AR14" s="16" t="s">
        <v>4257</v>
      </c>
      <c r="AS14" s="20">
        <v>1.0567690000000001</v>
      </c>
      <c r="AT14" s="16" t="s">
        <v>4256</v>
      </c>
      <c r="AU14" s="15">
        <v>2092</v>
      </c>
      <c r="AV14" s="16" t="s">
        <v>4257</v>
      </c>
      <c r="AW14" s="20">
        <v>0.99168900000000004</v>
      </c>
      <c r="AX14" s="16" t="s">
        <v>4256</v>
      </c>
      <c r="AY14" s="15">
        <v>4930</v>
      </c>
      <c r="AZ14" s="16" t="s">
        <v>4257</v>
      </c>
      <c r="BA14" s="20">
        <v>0.99811910000000004</v>
      </c>
      <c r="BB14" s="16" t="s">
        <v>4256</v>
      </c>
      <c r="BC14" s="15">
        <v>79</v>
      </c>
      <c r="BD14" s="16" t="s">
        <v>4257</v>
      </c>
      <c r="BE14" s="20">
        <v>1.0482260000000001</v>
      </c>
      <c r="BF14" s="16" t="s">
        <v>4258</v>
      </c>
      <c r="BG14" s="15">
        <v>7639</v>
      </c>
      <c r="BH14" s="16" t="s">
        <v>4259</v>
      </c>
      <c r="BI14" s="20">
        <v>1.087224</v>
      </c>
      <c r="BJ14" s="16" t="s">
        <v>4258</v>
      </c>
      <c r="BK14" s="15">
        <v>1354</v>
      </c>
      <c r="BL14" s="16" t="s">
        <v>4259</v>
      </c>
      <c r="BM14" s="20">
        <v>0.95813020000000004</v>
      </c>
      <c r="BN14" s="16" t="s">
        <v>4258</v>
      </c>
      <c r="BO14" s="15">
        <v>3320</v>
      </c>
      <c r="BP14" s="16" t="s">
        <v>4259</v>
      </c>
      <c r="BQ14" s="20">
        <v>0.8732858</v>
      </c>
      <c r="BR14" s="16" t="s">
        <v>4258</v>
      </c>
      <c r="BS14" s="15">
        <v>353</v>
      </c>
      <c r="BT14" s="16" t="s">
        <v>4259</v>
      </c>
      <c r="BU14" s="20">
        <v>1.069323</v>
      </c>
      <c r="BV14" s="16" t="s">
        <v>4260</v>
      </c>
      <c r="BW14" s="15">
        <v>10049</v>
      </c>
      <c r="BX14" s="16" t="s">
        <v>4261</v>
      </c>
      <c r="BY14" s="20">
        <v>1.1115699999999999</v>
      </c>
      <c r="BZ14" s="16" t="s">
        <v>4260</v>
      </c>
      <c r="CA14" s="15">
        <v>1747</v>
      </c>
      <c r="CB14" s="16" t="s">
        <v>4261</v>
      </c>
      <c r="CC14" s="20">
        <v>0.99227799999999999</v>
      </c>
      <c r="CD14" s="16" t="s">
        <v>4260</v>
      </c>
      <c r="CE14" s="15">
        <v>3994</v>
      </c>
      <c r="CF14" s="16" t="s">
        <v>4261</v>
      </c>
      <c r="CG14" s="20">
        <v>0.88938550000000005</v>
      </c>
      <c r="CH14" s="16" t="s">
        <v>4260</v>
      </c>
      <c r="CI14" s="15">
        <v>449</v>
      </c>
      <c r="CJ14" s="16" t="s">
        <v>4261</v>
      </c>
      <c r="CK14" s="20">
        <v>1.0951489999999999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16062.824817559997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4121</v>
      </c>
      <c r="H17" s="16" t="s">
        <v>4253</v>
      </c>
      <c r="I17" s="20">
        <v>1</v>
      </c>
      <c r="J17" s="16" t="s">
        <v>4252</v>
      </c>
      <c r="K17" s="15">
        <v>2371</v>
      </c>
      <c r="L17" s="16" t="s">
        <v>4253</v>
      </c>
      <c r="M17" s="20">
        <v>1</v>
      </c>
      <c r="N17" s="16" t="s">
        <v>4252</v>
      </c>
      <c r="O17" s="15">
        <v>3933</v>
      </c>
      <c r="P17" s="16" t="s">
        <v>4253</v>
      </c>
      <c r="Q17" s="20">
        <v>1</v>
      </c>
      <c r="R17" s="16" t="s">
        <v>4252</v>
      </c>
      <c r="S17" s="15">
        <v>1225</v>
      </c>
      <c r="T17" s="16" t="s">
        <v>4253</v>
      </c>
      <c r="U17" s="20">
        <v>1</v>
      </c>
      <c r="V17" s="16" t="s">
        <v>4252</v>
      </c>
      <c r="W17" s="15">
        <v>11650</v>
      </c>
      <c r="X17" s="16" t="s">
        <v>4252</v>
      </c>
      <c r="Y17" s="15">
        <v>11650</v>
      </c>
      <c r="Z17" s="16" t="s">
        <v>4254</v>
      </c>
      <c r="AA17" s="15">
        <v>6113</v>
      </c>
      <c r="AB17" s="16" t="s">
        <v>4255</v>
      </c>
      <c r="AC17" s="20">
        <v>1.0563750000000001</v>
      </c>
      <c r="AD17" s="16" t="s">
        <v>4254</v>
      </c>
      <c r="AE17" s="15">
        <v>1957</v>
      </c>
      <c r="AF17" s="16" t="s">
        <v>4255</v>
      </c>
      <c r="AG17" s="20">
        <v>1.0536110000000001</v>
      </c>
      <c r="AH17" s="16" t="s">
        <v>4254</v>
      </c>
      <c r="AI17" s="15">
        <v>3433</v>
      </c>
      <c r="AJ17" s="16" t="s">
        <v>4255</v>
      </c>
      <c r="AK17" s="20">
        <v>1.0759179999999999</v>
      </c>
      <c r="AL17" s="16" t="s">
        <v>4254</v>
      </c>
      <c r="AM17" s="15">
        <v>1676</v>
      </c>
      <c r="AN17" s="16" t="s">
        <v>4255</v>
      </c>
      <c r="AO17" s="20">
        <v>1.0560130000000001</v>
      </c>
      <c r="AP17" s="16" t="s">
        <v>4256</v>
      </c>
      <c r="AQ17" s="15">
        <v>5668</v>
      </c>
      <c r="AR17" s="16" t="s">
        <v>4257</v>
      </c>
      <c r="AS17" s="20">
        <v>1.0567690000000001</v>
      </c>
      <c r="AT17" s="16" t="s">
        <v>4256</v>
      </c>
      <c r="AU17" s="15">
        <v>1298</v>
      </c>
      <c r="AV17" s="16" t="s">
        <v>4257</v>
      </c>
      <c r="AW17" s="20">
        <v>0.99168900000000004</v>
      </c>
      <c r="AX17" s="16" t="s">
        <v>4256</v>
      </c>
      <c r="AY17" s="15">
        <v>2769</v>
      </c>
      <c r="AZ17" s="16" t="s">
        <v>4257</v>
      </c>
      <c r="BA17" s="20">
        <v>0.99811910000000004</v>
      </c>
      <c r="BB17" s="16" t="s">
        <v>4256</v>
      </c>
      <c r="BC17" s="15">
        <v>1509</v>
      </c>
      <c r="BD17" s="16" t="s">
        <v>4257</v>
      </c>
      <c r="BE17" s="20">
        <v>1.0482260000000001</v>
      </c>
      <c r="BF17" s="16" t="s">
        <v>4258</v>
      </c>
      <c r="BG17" s="15">
        <v>4975</v>
      </c>
      <c r="BH17" s="16" t="s">
        <v>4259</v>
      </c>
      <c r="BI17" s="20">
        <v>1.087224</v>
      </c>
      <c r="BJ17" s="16" t="s">
        <v>4258</v>
      </c>
      <c r="BK17" s="15">
        <v>1741</v>
      </c>
      <c r="BL17" s="16" t="s">
        <v>4259</v>
      </c>
      <c r="BM17" s="20">
        <v>0.95813020000000004</v>
      </c>
      <c r="BN17" s="16" t="s">
        <v>4258</v>
      </c>
      <c r="BO17" s="15">
        <v>3089</v>
      </c>
      <c r="BP17" s="16" t="s">
        <v>4259</v>
      </c>
      <c r="BQ17" s="20">
        <v>0.8732858</v>
      </c>
      <c r="BR17" s="16" t="s">
        <v>4258</v>
      </c>
      <c r="BS17" s="15">
        <v>1352</v>
      </c>
      <c r="BT17" s="16" t="s">
        <v>4259</v>
      </c>
      <c r="BU17" s="20">
        <v>1.069323</v>
      </c>
      <c r="BV17" s="16" t="s">
        <v>4260</v>
      </c>
      <c r="BW17" s="15">
        <v>5530</v>
      </c>
      <c r="BX17" s="16" t="s">
        <v>4261</v>
      </c>
      <c r="BY17" s="20">
        <v>1.1115699999999999</v>
      </c>
      <c r="BZ17" s="16" t="s">
        <v>4260</v>
      </c>
      <c r="CA17" s="15">
        <v>1598</v>
      </c>
      <c r="CB17" s="16" t="s">
        <v>4261</v>
      </c>
      <c r="CC17" s="20">
        <v>0.99227799999999999</v>
      </c>
      <c r="CD17" s="16" t="s">
        <v>4260</v>
      </c>
      <c r="CE17" s="15">
        <v>1059</v>
      </c>
      <c r="CF17" s="16" t="s">
        <v>4261</v>
      </c>
      <c r="CG17" s="20">
        <v>0.88938550000000005</v>
      </c>
      <c r="CH17" s="16" t="s">
        <v>4260</v>
      </c>
      <c r="CI17" s="15">
        <v>1269</v>
      </c>
      <c r="CJ17" s="16" t="s">
        <v>4261</v>
      </c>
      <c r="CK17" s="20">
        <v>1.0951489999999999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11708.035899959999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233</v>
      </c>
      <c r="H18" s="16" t="s">
        <v>4253</v>
      </c>
      <c r="I18" s="20">
        <v>1</v>
      </c>
      <c r="J18" s="16" t="s">
        <v>4252</v>
      </c>
      <c r="K18" s="15">
        <v>144</v>
      </c>
      <c r="L18" s="16" t="s">
        <v>4253</v>
      </c>
      <c r="M18" s="20">
        <v>1</v>
      </c>
      <c r="N18" s="16" t="s">
        <v>4252</v>
      </c>
      <c r="O18" s="15">
        <v>270</v>
      </c>
      <c r="P18" s="16" t="s">
        <v>4253</v>
      </c>
      <c r="Q18" s="20">
        <v>1</v>
      </c>
      <c r="R18" s="16" t="s">
        <v>4252</v>
      </c>
      <c r="S18" s="15">
        <v>65</v>
      </c>
      <c r="T18" s="16" t="s">
        <v>4253</v>
      </c>
      <c r="U18" s="20">
        <v>1</v>
      </c>
      <c r="V18" s="16" t="s">
        <v>4252</v>
      </c>
      <c r="W18" s="15">
        <v>712</v>
      </c>
      <c r="X18" s="16" t="s">
        <v>4252</v>
      </c>
      <c r="Y18" s="15">
        <v>712</v>
      </c>
      <c r="Z18" s="16" t="s">
        <v>4254</v>
      </c>
      <c r="AA18" s="15">
        <v>304</v>
      </c>
      <c r="AB18" s="16" t="s">
        <v>4255</v>
      </c>
      <c r="AC18" s="20">
        <v>1.0563750000000001</v>
      </c>
      <c r="AD18" s="16" t="s">
        <v>4254</v>
      </c>
      <c r="AE18" s="15">
        <v>88</v>
      </c>
      <c r="AF18" s="16" t="s">
        <v>4255</v>
      </c>
      <c r="AG18" s="20">
        <v>1.0536110000000001</v>
      </c>
      <c r="AH18" s="16" t="s">
        <v>4254</v>
      </c>
      <c r="AI18" s="15">
        <v>238</v>
      </c>
      <c r="AJ18" s="16" t="s">
        <v>4255</v>
      </c>
      <c r="AK18" s="20">
        <v>1.0759179999999999</v>
      </c>
      <c r="AL18" s="16" t="s">
        <v>4254</v>
      </c>
      <c r="AM18" s="15">
        <v>66</v>
      </c>
      <c r="AN18" s="16" t="s">
        <v>4255</v>
      </c>
      <c r="AO18" s="20">
        <v>1.0560130000000001</v>
      </c>
      <c r="AP18" s="16" t="s">
        <v>4256</v>
      </c>
      <c r="AQ18" s="15">
        <v>289</v>
      </c>
      <c r="AR18" s="16" t="s">
        <v>4257</v>
      </c>
      <c r="AS18" s="20">
        <v>1.0567690000000001</v>
      </c>
      <c r="AT18" s="16" t="s">
        <v>4256</v>
      </c>
      <c r="AU18" s="15">
        <v>50</v>
      </c>
      <c r="AV18" s="16" t="s">
        <v>4257</v>
      </c>
      <c r="AW18" s="20">
        <v>0.99168900000000004</v>
      </c>
      <c r="AX18" s="16" t="s">
        <v>4256</v>
      </c>
      <c r="AY18" s="15">
        <v>158</v>
      </c>
      <c r="AZ18" s="16" t="s">
        <v>4257</v>
      </c>
      <c r="BA18" s="20">
        <v>0.99811910000000004</v>
      </c>
      <c r="BB18" s="16" t="s">
        <v>4256</v>
      </c>
      <c r="BC18" s="15">
        <v>61</v>
      </c>
      <c r="BD18" s="16" t="s">
        <v>4257</v>
      </c>
      <c r="BE18" s="20">
        <v>1.0482260000000001</v>
      </c>
      <c r="BF18" s="16" t="s">
        <v>4258</v>
      </c>
      <c r="BG18" s="15">
        <v>237</v>
      </c>
      <c r="BH18" s="16" t="s">
        <v>4259</v>
      </c>
      <c r="BI18" s="20">
        <v>1.087224</v>
      </c>
      <c r="BJ18" s="16" t="s">
        <v>4258</v>
      </c>
      <c r="BK18" s="15">
        <v>72</v>
      </c>
      <c r="BL18" s="16" t="s">
        <v>4259</v>
      </c>
      <c r="BM18" s="20">
        <v>0.95813020000000004</v>
      </c>
      <c r="BN18" s="16" t="s">
        <v>4258</v>
      </c>
      <c r="BO18" s="15">
        <v>187</v>
      </c>
      <c r="BP18" s="16" t="s">
        <v>4259</v>
      </c>
      <c r="BQ18" s="20">
        <v>0.8732858</v>
      </c>
      <c r="BR18" s="16" t="s">
        <v>4258</v>
      </c>
      <c r="BS18" s="15">
        <v>58</v>
      </c>
      <c r="BT18" s="16" t="s">
        <v>4259</v>
      </c>
      <c r="BU18" s="20">
        <v>1.069323</v>
      </c>
      <c r="BV18" s="16" t="s">
        <v>4260</v>
      </c>
      <c r="BW18" s="15">
        <v>26</v>
      </c>
      <c r="BX18" s="16" t="s">
        <v>4261</v>
      </c>
      <c r="BY18" s="20">
        <v>1.1115699999999999</v>
      </c>
      <c r="BZ18" s="16" t="s">
        <v>4260</v>
      </c>
      <c r="CA18" s="15">
        <v>8</v>
      </c>
      <c r="CB18" s="16" t="s">
        <v>4261</v>
      </c>
      <c r="CC18" s="20">
        <v>0.99227799999999999</v>
      </c>
      <c r="CD18" s="16" t="s">
        <v>4260</v>
      </c>
      <c r="CE18" s="15">
        <v>14</v>
      </c>
      <c r="CF18" s="16" t="s">
        <v>4261</v>
      </c>
      <c r="CG18" s="20">
        <v>0.88938550000000005</v>
      </c>
      <c r="CH18" s="16" t="s">
        <v>4260</v>
      </c>
      <c r="CI18" s="15">
        <v>6</v>
      </c>
      <c r="CJ18" s="16" t="s">
        <v>4261</v>
      </c>
      <c r="CK18" s="20">
        <v>1.0951489999999999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527.22007615999996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2509</v>
      </c>
      <c r="H19" s="16" t="s">
        <v>4253</v>
      </c>
      <c r="I19" s="20">
        <v>1</v>
      </c>
      <c r="J19" s="16" t="s">
        <v>4252</v>
      </c>
      <c r="K19" s="15">
        <v>1296</v>
      </c>
      <c r="L19" s="16" t="s">
        <v>4253</v>
      </c>
      <c r="M19" s="20">
        <v>1</v>
      </c>
      <c r="N19" s="16" t="s">
        <v>4252</v>
      </c>
      <c r="O19" s="15">
        <v>3913</v>
      </c>
      <c r="P19" s="16" t="s">
        <v>4253</v>
      </c>
      <c r="Q19" s="20">
        <v>1</v>
      </c>
      <c r="R19" s="16" t="s">
        <v>4252</v>
      </c>
      <c r="S19" s="15">
        <v>3573</v>
      </c>
      <c r="T19" s="16" t="s">
        <v>4253</v>
      </c>
      <c r="U19" s="20">
        <v>1</v>
      </c>
      <c r="V19" s="16" t="s">
        <v>4252</v>
      </c>
      <c r="W19" s="15">
        <v>11291</v>
      </c>
      <c r="X19" s="16" t="s">
        <v>4252</v>
      </c>
      <c r="Y19" s="15">
        <v>11291</v>
      </c>
      <c r="Z19" s="16" t="s">
        <v>4254</v>
      </c>
      <c r="AA19" s="15">
        <v>1890</v>
      </c>
      <c r="AB19" s="16" t="s">
        <v>4255</v>
      </c>
      <c r="AC19" s="20">
        <v>1.0563750000000001</v>
      </c>
      <c r="AD19" s="16" t="s">
        <v>4254</v>
      </c>
      <c r="AE19" s="15">
        <v>0</v>
      </c>
      <c r="AF19" s="16" t="s">
        <v>4255</v>
      </c>
      <c r="AG19" s="20">
        <v>0</v>
      </c>
      <c r="AH19" s="16" t="s">
        <v>4254</v>
      </c>
      <c r="AI19" s="15">
        <v>2365</v>
      </c>
      <c r="AJ19" s="16" t="s">
        <v>4255</v>
      </c>
      <c r="AK19" s="20">
        <v>1.0759179999999999</v>
      </c>
      <c r="AL19" s="16" t="s">
        <v>4254</v>
      </c>
      <c r="AM19" s="15">
        <v>3064</v>
      </c>
      <c r="AN19" s="16" t="s">
        <v>4255</v>
      </c>
      <c r="AO19" s="20">
        <v>1.0560130000000001</v>
      </c>
      <c r="AP19" s="16" t="s">
        <v>4256</v>
      </c>
      <c r="AQ19" s="15">
        <v>960</v>
      </c>
      <c r="AR19" s="16" t="s">
        <v>4257</v>
      </c>
      <c r="AS19" s="20">
        <v>1.0567690000000001</v>
      </c>
      <c r="AT19" s="16" t="s">
        <v>4256</v>
      </c>
      <c r="AU19" s="15">
        <v>757</v>
      </c>
      <c r="AV19" s="16" t="s">
        <v>4257</v>
      </c>
      <c r="AW19" s="20">
        <v>0.99168900000000004</v>
      </c>
      <c r="AX19" s="16" t="s">
        <v>4256</v>
      </c>
      <c r="AY19" s="15">
        <v>1324</v>
      </c>
      <c r="AZ19" s="16" t="s">
        <v>4257</v>
      </c>
      <c r="BA19" s="20">
        <v>0.99811910000000004</v>
      </c>
      <c r="BB19" s="16" t="s">
        <v>4256</v>
      </c>
      <c r="BC19" s="15">
        <v>3364</v>
      </c>
      <c r="BD19" s="16" t="s">
        <v>4257</v>
      </c>
      <c r="BE19" s="20">
        <v>1.0482260000000001</v>
      </c>
      <c r="BF19" s="16" t="s">
        <v>4258</v>
      </c>
      <c r="BG19" s="15">
        <v>3044</v>
      </c>
      <c r="BH19" s="16" t="s">
        <v>4259</v>
      </c>
      <c r="BI19" s="20">
        <v>1.087224</v>
      </c>
      <c r="BJ19" s="16" t="s">
        <v>4258</v>
      </c>
      <c r="BK19" s="15">
        <v>193</v>
      </c>
      <c r="BL19" s="16" t="s">
        <v>4259</v>
      </c>
      <c r="BM19" s="20">
        <v>0.95813020000000004</v>
      </c>
      <c r="BN19" s="16" t="s">
        <v>4258</v>
      </c>
      <c r="BO19" s="15">
        <v>1726</v>
      </c>
      <c r="BP19" s="16" t="s">
        <v>4259</v>
      </c>
      <c r="BQ19" s="20">
        <v>0.8732858</v>
      </c>
      <c r="BR19" s="16" t="s">
        <v>4258</v>
      </c>
      <c r="BS19" s="15">
        <v>539</v>
      </c>
      <c r="BT19" s="16" t="s">
        <v>4259</v>
      </c>
      <c r="BU19" s="20">
        <v>1.069323</v>
      </c>
      <c r="BV19" s="16" t="s">
        <v>4260</v>
      </c>
      <c r="BW19" s="15">
        <v>1676</v>
      </c>
      <c r="BX19" s="16" t="s">
        <v>4261</v>
      </c>
      <c r="BY19" s="20">
        <v>1.1115699999999999</v>
      </c>
      <c r="BZ19" s="16" t="s">
        <v>4260</v>
      </c>
      <c r="CA19" s="15">
        <v>323</v>
      </c>
      <c r="CB19" s="16" t="s">
        <v>4261</v>
      </c>
      <c r="CC19" s="20">
        <v>0.99227799999999999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273</v>
      </c>
      <c r="CJ19" s="16" t="s">
        <v>4261</v>
      </c>
      <c r="CK19" s="20">
        <v>1.0951489999999999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6748.2451161599993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309</v>
      </c>
      <c r="H20" s="16" t="s">
        <v>4253</v>
      </c>
      <c r="I20" s="20">
        <v>1</v>
      </c>
      <c r="J20" s="16" t="s">
        <v>4252</v>
      </c>
      <c r="K20" s="15">
        <v>334</v>
      </c>
      <c r="L20" s="16" t="s">
        <v>4253</v>
      </c>
      <c r="M20" s="20">
        <v>1</v>
      </c>
      <c r="N20" s="16" t="s">
        <v>4252</v>
      </c>
      <c r="O20" s="15">
        <v>765</v>
      </c>
      <c r="P20" s="16" t="s">
        <v>4253</v>
      </c>
      <c r="Q20" s="20">
        <v>1</v>
      </c>
      <c r="R20" s="16" t="s">
        <v>4252</v>
      </c>
      <c r="S20" s="15">
        <v>844</v>
      </c>
      <c r="T20" s="16" t="s">
        <v>4253</v>
      </c>
      <c r="U20" s="20">
        <v>1</v>
      </c>
      <c r="V20" s="16" t="s">
        <v>4252</v>
      </c>
      <c r="W20" s="15">
        <v>2252</v>
      </c>
      <c r="X20" s="16" t="s">
        <v>4252</v>
      </c>
      <c r="Y20" s="15">
        <v>2252</v>
      </c>
      <c r="Z20" s="16" t="s">
        <v>4254</v>
      </c>
      <c r="AA20" s="15">
        <v>450</v>
      </c>
      <c r="AB20" s="16" t="s">
        <v>4255</v>
      </c>
      <c r="AC20" s="20">
        <v>1.0563750000000001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486</v>
      </c>
      <c r="AJ20" s="16" t="s">
        <v>4255</v>
      </c>
      <c r="AK20" s="20">
        <v>1.0759179999999999</v>
      </c>
      <c r="AL20" s="16" t="s">
        <v>4254</v>
      </c>
      <c r="AM20" s="15">
        <v>713</v>
      </c>
      <c r="AN20" s="16" t="s">
        <v>4255</v>
      </c>
      <c r="AO20" s="20">
        <v>1.0560130000000001</v>
      </c>
      <c r="AP20" s="16" t="s">
        <v>4256</v>
      </c>
      <c r="AQ20" s="15">
        <v>206</v>
      </c>
      <c r="AR20" s="16" t="s">
        <v>4257</v>
      </c>
      <c r="AS20" s="20">
        <v>1.0567690000000001</v>
      </c>
      <c r="AT20" s="16" t="s">
        <v>4256</v>
      </c>
      <c r="AU20" s="15">
        <v>194</v>
      </c>
      <c r="AV20" s="16" t="s">
        <v>4257</v>
      </c>
      <c r="AW20" s="20">
        <v>0.99168900000000004</v>
      </c>
      <c r="AX20" s="16" t="s">
        <v>4256</v>
      </c>
      <c r="AY20" s="15">
        <v>253</v>
      </c>
      <c r="AZ20" s="16" t="s">
        <v>4257</v>
      </c>
      <c r="BA20" s="20">
        <v>0.99811910000000004</v>
      </c>
      <c r="BB20" s="16" t="s">
        <v>4256</v>
      </c>
      <c r="BC20" s="15">
        <v>785</v>
      </c>
      <c r="BD20" s="16" t="s">
        <v>4257</v>
      </c>
      <c r="BE20" s="20">
        <v>1.0482260000000001</v>
      </c>
      <c r="BF20" s="16" t="s">
        <v>4258</v>
      </c>
      <c r="BG20" s="15">
        <v>766</v>
      </c>
      <c r="BH20" s="16" t="s">
        <v>4259</v>
      </c>
      <c r="BI20" s="20">
        <v>1.087224</v>
      </c>
      <c r="BJ20" s="16" t="s">
        <v>4258</v>
      </c>
      <c r="BK20" s="15">
        <v>43</v>
      </c>
      <c r="BL20" s="16" t="s">
        <v>4259</v>
      </c>
      <c r="BM20" s="20">
        <v>0.95813020000000004</v>
      </c>
      <c r="BN20" s="16" t="s">
        <v>4258</v>
      </c>
      <c r="BO20" s="15">
        <v>371</v>
      </c>
      <c r="BP20" s="16" t="s">
        <v>4259</v>
      </c>
      <c r="BQ20" s="20">
        <v>0.8732858</v>
      </c>
      <c r="BR20" s="16" t="s">
        <v>4258</v>
      </c>
      <c r="BS20" s="15">
        <v>140</v>
      </c>
      <c r="BT20" s="16" t="s">
        <v>4259</v>
      </c>
      <c r="BU20" s="20">
        <v>1.069323</v>
      </c>
      <c r="BV20" s="16" t="s">
        <v>4260</v>
      </c>
      <c r="BW20" s="15">
        <v>528</v>
      </c>
      <c r="BX20" s="16" t="s">
        <v>4261</v>
      </c>
      <c r="BY20" s="20">
        <v>1.1115699999999999</v>
      </c>
      <c r="BZ20" s="16" t="s">
        <v>4260</v>
      </c>
      <c r="CA20" s="15">
        <v>93</v>
      </c>
      <c r="CB20" s="16" t="s">
        <v>4261</v>
      </c>
      <c r="CC20" s="20">
        <v>0.99227799999999999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96</v>
      </c>
      <c r="CJ20" s="16" t="s">
        <v>4261</v>
      </c>
      <c r="CK20" s="20">
        <v>1.0951489999999999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1524.1396683399996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1995</v>
      </c>
      <c r="H21" s="16" t="s">
        <v>4253</v>
      </c>
      <c r="I21" s="20">
        <v>1</v>
      </c>
      <c r="J21" s="16" t="s">
        <v>4252</v>
      </c>
      <c r="K21" s="15">
        <v>2362</v>
      </c>
      <c r="L21" s="16" t="s">
        <v>4253</v>
      </c>
      <c r="M21" s="20">
        <v>1</v>
      </c>
      <c r="N21" s="16" t="s">
        <v>4252</v>
      </c>
      <c r="O21" s="15">
        <v>620</v>
      </c>
      <c r="P21" s="16" t="s">
        <v>4253</v>
      </c>
      <c r="Q21" s="20">
        <v>1</v>
      </c>
      <c r="R21" s="16" t="s">
        <v>4252</v>
      </c>
      <c r="S21" s="15">
        <v>1909</v>
      </c>
      <c r="T21" s="16" t="s">
        <v>4253</v>
      </c>
      <c r="U21" s="20">
        <v>1</v>
      </c>
      <c r="V21" s="16" t="s">
        <v>4252</v>
      </c>
      <c r="W21" s="15">
        <v>6886</v>
      </c>
      <c r="X21" s="16" t="s">
        <v>4252</v>
      </c>
      <c r="Y21" s="15">
        <v>6886</v>
      </c>
      <c r="Z21" s="16" t="s">
        <v>4254</v>
      </c>
      <c r="AA21" s="15">
        <v>880</v>
      </c>
      <c r="AB21" s="16" t="s">
        <v>4255</v>
      </c>
      <c r="AC21" s="20">
        <v>1.0563750000000001</v>
      </c>
      <c r="AD21" s="16" t="s">
        <v>4254</v>
      </c>
      <c r="AE21" s="15">
        <v>586</v>
      </c>
      <c r="AF21" s="16" t="s">
        <v>4255</v>
      </c>
      <c r="AG21" s="20">
        <v>1.0536110000000001</v>
      </c>
      <c r="AH21" s="16" t="s">
        <v>4254</v>
      </c>
      <c r="AI21" s="15">
        <v>419</v>
      </c>
      <c r="AJ21" s="16" t="s">
        <v>4255</v>
      </c>
      <c r="AK21" s="20">
        <v>1.0759179999999999</v>
      </c>
      <c r="AL21" s="16" t="s">
        <v>4254</v>
      </c>
      <c r="AM21" s="15">
        <v>2202</v>
      </c>
      <c r="AN21" s="16" t="s">
        <v>4255</v>
      </c>
      <c r="AO21" s="20">
        <v>1.0560130000000001</v>
      </c>
      <c r="AP21" s="16" t="s">
        <v>4256</v>
      </c>
      <c r="AQ21" s="15">
        <v>393</v>
      </c>
      <c r="AR21" s="16" t="s">
        <v>4257</v>
      </c>
      <c r="AS21" s="20">
        <v>1.0567690000000001</v>
      </c>
      <c r="AT21" s="16" t="s">
        <v>4256</v>
      </c>
      <c r="AU21" s="15">
        <v>476</v>
      </c>
      <c r="AV21" s="16" t="s">
        <v>4257</v>
      </c>
      <c r="AW21" s="20">
        <v>0.99168900000000004</v>
      </c>
      <c r="AX21" s="16" t="s">
        <v>4256</v>
      </c>
      <c r="AY21" s="15">
        <v>154</v>
      </c>
      <c r="AZ21" s="16" t="s">
        <v>4257</v>
      </c>
      <c r="BA21" s="20">
        <v>0.99811910000000004</v>
      </c>
      <c r="BB21" s="16" t="s">
        <v>4256</v>
      </c>
      <c r="BC21" s="15">
        <v>1797</v>
      </c>
      <c r="BD21" s="16" t="s">
        <v>4257</v>
      </c>
      <c r="BE21" s="20">
        <v>1.0482260000000001</v>
      </c>
      <c r="BF21" s="16" t="s">
        <v>4258</v>
      </c>
      <c r="BG21" s="15">
        <v>3967</v>
      </c>
      <c r="BH21" s="16" t="s">
        <v>4259</v>
      </c>
      <c r="BI21" s="20">
        <v>1.087224</v>
      </c>
      <c r="BJ21" s="16" t="s">
        <v>4258</v>
      </c>
      <c r="BK21" s="15">
        <v>-1395</v>
      </c>
      <c r="BL21" s="16" t="s">
        <v>4259</v>
      </c>
      <c r="BM21" s="20">
        <v>0.95813020000000004</v>
      </c>
      <c r="BN21" s="16" t="s">
        <v>4258</v>
      </c>
      <c r="BO21" s="15">
        <v>1648</v>
      </c>
      <c r="BP21" s="16" t="s">
        <v>4259</v>
      </c>
      <c r="BQ21" s="20">
        <v>0.8732858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5">
        <v>3315</v>
      </c>
      <c r="BX21" s="16" t="s">
        <v>4261</v>
      </c>
      <c r="BY21" s="20">
        <v>1.1115699999999999</v>
      </c>
      <c r="BZ21" s="16" t="s">
        <v>4260</v>
      </c>
      <c r="CA21" s="15">
        <v>404</v>
      </c>
      <c r="CB21" s="16" t="s">
        <v>4261</v>
      </c>
      <c r="CC21" s="20">
        <v>0.99227799999999999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4527.0477595600005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79</v>
      </c>
      <c r="H22" s="16" t="s">
        <v>4253</v>
      </c>
      <c r="I22" s="20">
        <v>1</v>
      </c>
      <c r="J22" s="16" t="s">
        <v>4252</v>
      </c>
      <c r="K22" s="15">
        <v>585</v>
      </c>
      <c r="L22" s="16" t="s">
        <v>4253</v>
      </c>
      <c r="M22" s="20">
        <v>1</v>
      </c>
      <c r="N22" s="16" t="s">
        <v>4252</v>
      </c>
      <c r="O22" s="15">
        <v>119</v>
      </c>
      <c r="P22" s="16" t="s">
        <v>4253</v>
      </c>
      <c r="Q22" s="20">
        <v>1</v>
      </c>
      <c r="R22" s="16" t="s">
        <v>4252</v>
      </c>
      <c r="S22" s="15">
        <v>435</v>
      </c>
      <c r="T22" s="16" t="s">
        <v>4253</v>
      </c>
      <c r="U22" s="20">
        <v>1</v>
      </c>
      <c r="V22" s="16" t="s">
        <v>4252</v>
      </c>
      <c r="W22" s="15">
        <v>1218</v>
      </c>
      <c r="X22" s="16" t="s">
        <v>4252</v>
      </c>
      <c r="Y22" s="15">
        <v>1218</v>
      </c>
      <c r="Z22" s="16" t="s">
        <v>4254</v>
      </c>
      <c r="AA22" s="15">
        <v>184</v>
      </c>
      <c r="AB22" s="16" t="s">
        <v>4255</v>
      </c>
      <c r="AC22" s="20">
        <v>1.0563750000000001</v>
      </c>
      <c r="AD22" s="16" t="s">
        <v>4254</v>
      </c>
      <c r="AE22" s="15">
        <v>79</v>
      </c>
      <c r="AF22" s="16" t="s">
        <v>4255</v>
      </c>
      <c r="AG22" s="20">
        <v>1.0536110000000001</v>
      </c>
      <c r="AH22" s="16" t="s">
        <v>4254</v>
      </c>
      <c r="AI22" s="15">
        <v>59</v>
      </c>
      <c r="AJ22" s="16" t="s">
        <v>4255</v>
      </c>
      <c r="AK22" s="20">
        <v>1.0759179999999999</v>
      </c>
      <c r="AL22" s="16" t="s">
        <v>4254</v>
      </c>
      <c r="AM22" s="15">
        <v>488</v>
      </c>
      <c r="AN22" s="16" t="s">
        <v>4255</v>
      </c>
      <c r="AO22" s="20">
        <v>1.0560130000000001</v>
      </c>
      <c r="AP22" s="16" t="s">
        <v>4256</v>
      </c>
      <c r="AQ22" s="15">
        <v>106</v>
      </c>
      <c r="AR22" s="16" t="s">
        <v>4257</v>
      </c>
      <c r="AS22" s="20">
        <v>1.0567690000000001</v>
      </c>
      <c r="AT22" s="16" t="s">
        <v>4256</v>
      </c>
      <c r="AU22" s="15">
        <v>237</v>
      </c>
      <c r="AV22" s="16" t="s">
        <v>4257</v>
      </c>
      <c r="AW22" s="20">
        <v>0.99168900000000004</v>
      </c>
      <c r="AX22" s="16" t="s">
        <v>4256</v>
      </c>
      <c r="AY22" s="15">
        <v>24</v>
      </c>
      <c r="AZ22" s="16" t="s">
        <v>4257</v>
      </c>
      <c r="BA22" s="20">
        <v>0.99811910000000004</v>
      </c>
      <c r="BB22" s="16" t="s">
        <v>4256</v>
      </c>
      <c r="BC22" s="15">
        <v>378</v>
      </c>
      <c r="BD22" s="16" t="s">
        <v>4257</v>
      </c>
      <c r="BE22" s="20">
        <v>1.0482260000000001</v>
      </c>
      <c r="BF22" s="16" t="s">
        <v>4258</v>
      </c>
      <c r="BG22" s="15">
        <v>948</v>
      </c>
      <c r="BH22" s="16" t="s">
        <v>4259</v>
      </c>
      <c r="BI22" s="20">
        <v>1.087224</v>
      </c>
      <c r="BJ22" s="16" t="s">
        <v>4258</v>
      </c>
      <c r="BK22" s="15">
        <v>-303</v>
      </c>
      <c r="BL22" s="16" t="s">
        <v>4259</v>
      </c>
      <c r="BM22" s="20">
        <v>0.95813020000000004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1001</v>
      </c>
      <c r="BX22" s="16" t="s">
        <v>4261</v>
      </c>
      <c r="BY22" s="20">
        <v>1.1115699999999999</v>
      </c>
      <c r="BZ22" s="16" t="s">
        <v>4260</v>
      </c>
      <c r="CA22" s="15">
        <v>130</v>
      </c>
      <c r="CB22" s="16" t="s">
        <v>4261</v>
      </c>
      <c r="CC22" s="20">
        <v>0.99227799999999999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964.74129596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4587</v>
      </c>
      <c r="H23" s="16" t="s">
        <v>4253</v>
      </c>
      <c r="I23" s="20">
        <v>1</v>
      </c>
      <c r="J23" s="16" t="s">
        <v>4252</v>
      </c>
      <c r="K23" s="15">
        <v>1068</v>
      </c>
      <c r="L23" s="16" t="s">
        <v>4253</v>
      </c>
      <c r="M23" s="20">
        <v>1</v>
      </c>
      <c r="N23" s="16" t="s">
        <v>4252</v>
      </c>
      <c r="O23" s="15">
        <v>22</v>
      </c>
      <c r="P23" s="16" t="s">
        <v>4253</v>
      </c>
      <c r="Q23" s="20">
        <v>1</v>
      </c>
      <c r="R23" s="16" t="s">
        <v>4252</v>
      </c>
      <c r="S23" s="15">
        <v>367</v>
      </c>
      <c r="T23" s="16" t="s">
        <v>4253</v>
      </c>
      <c r="U23" s="20">
        <v>1</v>
      </c>
      <c r="V23" s="16" t="s">
        <v>4252</v>
      </c>
      <c r="W23" s="15">
        <v>6044</v>
      </c>
      <c r="X23" s="16" t="s">
        <v>4252</v>
      </c>
      <c r="Y23" s="15">
        <v>6044</v>
      </c>
      <c r="Z23" s="16" t="s">
        <v>4254</v>
      </c>
      <c r="AA23" s="15">
        <v>4879</v>
      </c>
      <c r="AB23" s="16" t="s">
        <v>4255</v>
      </c>
      <c r="AC23" s="20">
        <v>1.0563750000000001</v>
      </c>
      <c r="AD23" s="16" t="s">
        <v>4254</v>
      </c>
      <c r="AE23" s="15">
        <v>0</v>
      </c>
      <c r="AF23" s="16" t="s">
        <v>4255</v>
      </c>
      <c r="AG23" s="20">
        <v>0</v>
      </c>
      <c r="AH23" s="16" t="s">
        <v>4254</v>
      </c>
      <c r="AI23" s="15">
        <v>32</v>
      </c>
      <c r="AJ23" s="16" t="s">
        <v>4255</v>
      </c>
      <c r="AK23" s="20">
        <v>1.0759179999999999</v>
      </c>
      <c r="AL23" s="16" t="s">
        <v>4254</v>
      </c>
      <c r="AM23" s="15">
        <v>497</v>
      </c>
      <c r="AN23" s="16" t="s">
        <v>4255</v>
      </c>
      <c r="AO23" s="20">
        <v>1.0560130000000001</v>
      </c>
      <c r="AP23" s="16" t="s">
        <v>4256</v>
      </c>
      <c r="AQ23" s="15">
        <v>4216</v>
      </c>
      <c r="AR23" s="16" t="s">
        <v>4257</v>
      </c>
      <c r="AS23" s="20">
        <v>1.0567690000000001</v>
      </c>
      <c r="AT23" s="16" t="s">
        <v>4256</v>
      </c>
      <c r="AU23" s="15">
        <v>937</v>
      </c>
      <c r="AV23" s="16" t="s">
        <v>4257</v>
      </c>
      <c r="AW23" s="20">
        <v>0.99168900000000004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447</v>
      </c>
      <c r="BD23" s="16" t="s">
        <v>4257</v>
      </c>
      <c r="BE23" s="20">
        <v>1.0482260000000001</v>
      </c>
      <c r="BF23" s="16" t="s">
        <v>4258</v>
      </c>
      <c r="BG23" s="15">
        <v>1973</v>
      </c>
      <c r="BH23" s="16" t="s">
        <v>4259</v>
      </c>
      <c r="BI23" s="20">
        <v>1.087224</v>
      </c>
      <c r="BJ23" s="16" t="s">
        <v>4258</v>
      </c>
      <c r="BK23" s="15">
        <v>120</v>
      </c>
      <c r="BL23" s="16" t="s">
        <v>4259</v>
      </c>
      <c r="BM23" s="20">
        <v>0.95813020000000004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2539</v>
      </c>
      <c r="BX23" s="16" t="s">
        <v>4261</v>
      </c>
      <c r="BY23" s="20">
        <v>1.1115699999999999</v>
      </c>
      <c r="BZ23" s="16" t="s">
        <v>4260</v>
      </c>
      <c r="CA23" s="15">
        <v>347</v>
      </c>
      <c r="CB23" s="16" t="s">
        <v>4261</v>
      </c>
      <c r="CC23" s="20">
        <v>0.99227799999999999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4607.4188905999999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1094</v>
      </c>
      <c r="H24" s="16" t="s">
        <v>4253</v>
      </c>
      <c r="I24" s="20">
        <v>1</v>
      </c>
      <c r="J24" s="16" t="s">
        <v>4252</v>
      </c>
      <c r="K24" s="15">
        <v>291</v>
      </c>
      <c r="L24" s="16" t="s">
        <v>4253</v>
      </c>
      <c r="M24" s="20">
        <v>1</v>
      </c>
      <c r="N24" s="16" t="s">
        <v>4252</v>
      </c>
      <c r="O24" s="15">
        <v>6</v>
      </c>
      <c r="P24" s="16" t="s">
        <v>4253</v>
      </c>
      <c r="Q24" s="20">
        <v>1</v>
      </c>
      <c r="R24" s="16" t="s">
        <v>4252</v>
      </c>
      <c r="S24" s="15">
        <v>87</v>
      </c>
      <c r="T24" s="16" t="s">
        <v>4253</v>
      </c>
      <c r="U24" s="20">
        <v>1</v>
      </c>
      <c r="V24" s="16" t="s">
        <v>4252</v>
      </c>
      <c r="W24" s="15">
        <v>1478</v>
      </c>
      <c r="X24" s="16" t="s">
        <v>4252</v>
      </c>
      <c r="Y24" s="15">
        <v>1478</v>
      </c>
      <c r="Z24" s="16" t="s">
        <v>4254</v>
      </c>
      <c r="AA24" s="15">
        <v>1108</v>
      </c>
      <c r="AB24" s="16" t="s">
        <v>4255</v>
      </c>
      <c r="AC24" s="20">
        <v>1.0563750000000001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6</v>
      </c>
      <c r="AJ24" s="16" t="s">
        <v>4255</v>
      </c>
      <c r="AK24" s="20">
        <v>1.0759179999999999</v>
      </c>
      <c r="AL24" s="16" t="s">
        <v>4254</v>
      </c>
      <c r="AM24" s="15">
        <v>112</v>
      </c>
      <c r="AN24" s="16" t="s">
        <v>4255</v>
      </c>
      <c r="AO24" s="20">
        <v>1.0560130000000001</v>
      </c>
      <c r="AP24" s="16" t="s">
        <v>4256</v>
      </c>
      <c r="AQ24" s="15">
        <v>944</v>
      </c>
      <c r="AR24" s="16" t="s">
        <v>4257</v>
      </c>
      <c r="AS24" s="20">
        <v>1.0567690000000001</v>
      </c>
      <c r="AT24" s="16" t="s">
        <v>4256</v>
      </c>
      <c r="AU24" s="15">
        <v>235</v>
      </c>
      <c r="AV24" s="16" t="s">
        <v>4257</v>
      </c>
      <c r="AW24" s="20">
        <v>0.99168900000000004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99</v>
      </c>
      <c r="BD24" s="16" t="s">
        <v>4257</v>
      </c>
      <c r="BE24" s="20">
        <v>1.0482260000000001</v>
      </c>
      <c r="BF24" s="16" t="s">
        <v>4258</v>
      </c>
      <c r="BG24" s="15">
        <v>495</v>
      </c>
      <c r="BH24" s="16" t="s">
        <v>4259</v>
      </c>
      <c r="BI24" s="20">
        <v>1.087224</v>
      </c>
      <c r="BJ24" s="16" t="s">
        <v>4258</v>
      </c>
      <c r="BK24" s="15">
        <v>30</v>
      </c>
      <c r="BL24" s="16" t="s">
        <v>4259</v>
      </c>
      <c r="BM24" s="20">
        <v>0.95813020000000004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767</v>
      </c>
      <c r="BX24" s="16" t="s">
        <v>4261</v>
      </c>
      <c r="BY24" s="20">
        <v>1.1115699999999999</v>
      </c>
      <c r="BZ24" s="16" t="s">
        <v>4260</v>
      </c>
      <c r="CA24" s="15">
        <v>105</v>
      </c>
      <c r="CB24" s="16" t="s">
        <v>4261</v>
      </c>
      <c r="CC24" s="20">
        <v>0.99227799999999999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1126.2573709999999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19055</v>
      </c>
      <c r="H28" s="16" t="s">
        <v>4253</v>
      </c>
      <c r="I28" s="20">
        <v>1</v>
      </c>
      <c r="J28" s="16" t="s">
        <v>4252</v>
      </c>
      <c r="K28" s="15">
        <v>4997</v>
      </c>
      <c r="L28" s="16" t="s">
        <v>4253</v>
      </c>
      <c r="M28" s="20">
        <v>1</v>
      </c>
      <c r="N28" s="16" t="s">
        <v>4252</v>
      </c>
      <c r="O28" s="15">
        <v>2083</v>
      </c>
      <c r="P28" s="16" t="s">
        <v>4253</v>
      </c>
      <c r="Q28" s="20">
        <v>1</v>
      </c>
      <c r="R28" s="16" t="s">
        <v>4252</v>
      </c>
      <c r="S28" s="15">
        <v>2427</v>
      </c>
      <c r="T28" s="16" t="s">
        <v>4253</v>
      </c>
      <c r="U28" s="20">
        <v>1</v>
      </c>
      <c r="V28" s="16" t="s">
        <v>4252</v>
      </c>
      <c r="W28" s="15">
        <v>28562</v>
      </c>
      <c r="X28" s="16" t="s">
        <v>4252</v>
      </c>
      <c r="Y28" s="15">
        <v>28562</v>
      </c>
      <c r="Z28" s="16" t="s">
        <v>4254</v>
      </c>
      <c r="AA28" s="15">
        <v>22452</v>
      </c>
      <c r="AB28" s="16" t="s">
        <v>4255</v>
      </c>
      <c r="AC28" s="20">
        <v>1.0563750000000001</v>
      </c>
      <c r="AD28" s="16" t="s">
        <v>4254</v>
      </c>
      <c r="AE28" s="15">
        <v>5230</v>
      </c>
      <c r="AF28" s="16" t="s">
        <v>4255</v>
      </c>
      <c r="AG28" s="20">
        <v>1.0536110000000001</v>
      </c>
      <c r="AH28" s="16" t="s">
        <v>4254</v>
      </c>
      <c r="AI28" s="15">
        <v>8509</v>
      </c>
      <c r="AJ28" s="16" t="s">
        <v>4255</v>
      </c>
      <c r="AK28" s="20">
        <v>1.0759179999999999</v>
      </c>
      <c r="AL28" s="16" t="s">
        <v>4254</v>
      </c>
      <c r="AM28" s="15">
        <v>2505</v>
      </c>
      <c r="AN28" s="16" t="s">
        <v>4255</v>
      </c>
      <c r="AO28" s="20">
        <v>1.0560130000000001</v>
      </c>
      <c r="AP28" s="16" t="s">
        <v>4256</v>
      </c>
      <c r="AQ28" s="15">
        <v>21689</v>
      </c>
      <c r="AR28" s="16" t="s">
        <v>4257</v>
      </c>
      <c r="AS28" s="20">
        <v>1.0567690000000001</v>
      </c>
      <c r="AT28" s="16" t="s">
        <v>4256</v>
      </c>
      <c r="AU28" s="15">
        <v>3135</v>
      </c>
      <c r="AV28" s="16" t="s">
        <v>4257</v>
      </c>
      <c r="AW28" s="20">
        <v>0.99168900000000004</v>
      </c>
      <c r="AX28" s="16" t="s">
        <v>4256</v>
      </c>
      <c r="AY28" s="15">
        <v>8257</v>
      </c>
      <c r="AZ28" s="16" t="s">
        <v>4257</v>
      </c>
      <c r="BA28" s="20">
        <v>0.99811910000000004</v>
      </c>
      <c r="BB28" s="16" t="s">
        <v>4256</v>
      </c>
      <c r="BC28" s="15">
        <v>5901</v>
      </c>
      <c r="BD28" s="16" t="s">
        <v>4257</v>
      </c>
      <c r="BE28" s="20">
        <v>1.0482260000000001</v>
      </c>
      <c r="BF28" s="16" t="s">
        <v>4258</v>
      </c>
      <c r="BG28" s="15">
        <v>26263</v>
      </c>
      <c r="BH28" s="16" t="s">
        <v>4259</v>
      </c>
      <c r="BI28" s="20">
        <v>1.087224</v>
      </c>
      <c r="BJ28" s="16" t="s">
        <v>4258</v>
      </c>
      <c r="BK28" s="15">
        <v>6048</v>
      </c>
      <c r="BL28" s="16" t="s">
        <v>4259</v>
      </c>
      <c r="BM28" s="20">
        <v>0.95813020000000004</v>
      </c>
      <c r="BN28" s="16" t="s">
        <v>4258</v>
      </c>
      <c r="BO28" s="15">
        <v>10498</v>
      </c>
      <c r="BP28" s="16" t="s">
        <v>4259</v>
      </c>
      <c r="BQ28" s="20">
        <v>0.8732858</v>
      </c>
      <c r="BR28" s="16" t="s">
        <v>4258</v>
      </c>
      <c r="BS28" s="15">
        <v>1814</v>
      </c>
      <c r="BT28" s="16" t="s">
        <v>4259</v>
      </c>
      <c r="BU28" s="20">
        <v>1.069323</v>
      </c>
      <c r="BV28" s="16" t="s">
        <v>4260</v>
      </c>
      <c r="BW28" s="15">
        <v>17454</v>
      </c>
      <c r="BX28" s="16" t="s">
        <v>4261</v>
      </c>
      <c r="BY28" s="20">
        <v>1.1115699999999999</v>
      </c>
      <c r="BZ28" s="16" t="s">
        <v>4260</v>
      </c>
      <c r="CA28" s="15">
        <v>4666</v>
      </c>
      <c r="CB28" s="16" t="s">
        <v>4261</v>
      </c>
      <c r="CC28" s="20">
        <v>0.99227799999999999</v>
      </c>
      <c r="CD28" s="16" t="s">
        <v>4260</v>
      </c>
      <c r="CE28" s="15">
        <v>8165</v>
      </c>
      <c r="CF28" s="16" t="s">
        <v>4261</v>
      </c>
      <c r="CG28" s="20">
        <v>0.88938550000000005</v>
      </c>
      <c r="CH28" s="16" t="s">
        <v>4260</v>
      </c>
      <c r="CI28" s="15">
        <v>1665</v>
      </c>
      <c r="CJ28" s="16" t="s">
        <v>4261</v>
      </c>
      <c r="CK28" s="20">
        <v>1.0951489999999999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37723.856796040003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90</v>
      </c>
      <c r="H29" s="16" t="s">
        <v>4253</v>
      </c>
      <c r="I29" s="20">
        <v>1</v>
      </c>
      <c r="J29" s="16" t="s">
        <v>4252</v>
      </c>
      <c r="K29" s="15">
        <v>25</v>
      </c>
      <c r="L29" s="16" t="s">
        <v>4253</v>
      </c>
      <c r="M29" s="20">
        <v>1</v>
      </c>
      <c r="N29" s="16" t="s">
        <v>4252</v>
      </c>
      <c r="O29" s="15">
        <v>32</v>
      </c>
      <c r="P29" s="16" t="s">
        <v>4253</v>
      </c>
      <c r="Q29" s="20">
        <v>1</v>
      </c>
      <c r="R29" s="16" t="s">
        <v>4252</v>
      </c>
      <c r="S29" s="15">
        <v>14</v>
      </c>
      <c r="T29" s="16" t="s">
        <v>4253</v>
      </c>
      <c r="U29" s="20">
        <v>1</v>
      </c>
      <c r="V29" s="16" t="s">
        <v>4252</v>
      </c>
      <c r="W29" s="15">
        <v>161</v>
      </c>
      <c r="X29" s="16" t="s">
        <v>4252</v>
      </c>
      <c r="Y29" s="15">
        <v>161</v>
      </c>
      <c r="Z29" s="16" t="s">
        <v>4254</v>
      </c>
      <c r="AA29" s="15">
        <v>46</v>
      </c>
      <c r="AB29" s="16" t="s">
        <v>4255</v>
      </c>
      <c r="AC29" s="20">
        <v>1.0563750000000001</v>
      </c>
      <c r="AD29" s="16" t="s">
        <v>4254</v>
      </c>
      <c r="AE29" s="15">
        <v>11</v>
      </c>
      <c r="AF29" s="16" t="s">
        <v>4255</v>
      </c>
      <c r="AG29" s="20">
        <v>1.0536110000000001</v>
      </c>
      <c r="AH29" s="16" t="s">
        <v>4254</v>
      </c>
      <c r="AI29" s="15">
        <v>18</v>
      </c>
      <c r="AJ29" s="16" t="s">
        <v>4255</v>
      </c>
      <c r="AK29" s="20">
        <v>1.0759179999999999</v>
      </c>
      <c r="AL29" s="16" t="s">
        <v>4254</v>
      </c>
      <c r="AM29" s="15">
        <v>5</v>
      </c>
      <c r="AN29" s="16" t="s">
        <v>4255</v>
      </c>
      <c r="AO29" s="20">
        <v>1.0560130000000001</v>
      </c>
      <c r="AP29" s="16" t="s">
        <v>4256</v>
      </c>
      <c r="AQ29" s="15">
        <v>46</v>
      </c>
      <c r="AR29" s="16" t="s">
        <v>4257</v>
      </c>
      <c r="AS29" s="20">
        <v>1.0567690000000001</v>
      </c>
      <c r="AT29" s="16" t="s">
        <v>4256</v>
      </c>
      <c r="AU29" s="15">
        <v>10</v>
      </c>
      <c r="AV29" s="16" t="s">
        <v>4257</v>
      </c>
      <c r="AW29" s="20">
        <v>0.99168900000000004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30</v>
      </c>
      <c r="BD29" s="16" t="s">
        <v>4257</v>
      </c>
      <c r="BE29" s="20">
        <v>1.0482260000000001</v>
      </c>
      <c r="BF29" s="16" t="s">
        <v>4258</v>
      </c>
      <c r="BG29" s="15">
        <v>52</v>
      </c>
      <c r="BH29" s="16" t="s">
        <v>4259</v>
      </c>
      <c r="BI29" s="20">
        <v>1.087224</v>
      </c>
      <c r="BJ29" s="16" t="s">
        <v>4258</v>
      </c>
      <c r="BK29" s="15">
        <v>11</v>
      </c>
      <c r="BL29" s="16" t="s">
        <v>4259</v>
      </c>
      <c r="BM29" s="20">
        <v>0.95813020000000004</v>
      </c>
      <c r="BN29" s="16" t="s">
        <v>4258</v>
      </c>
      <c r="BO29" s="15">
        <v>6</v>
      </c>
      <c r="BP29" s="16" t="s">
        <v>4259</v>
      </c>
      <c r="BQ29" s="20">
        <v>0.8732858</v>
      </c>
      <c r="BR29" s="16" t="s">
        <v>4258</v>
      </c>
      <c r="BS29" s="15">
        <v>3</v>
      </c>
      <c r="BT29" s="16" t="s">
        <v>4259</v>
      </c>
      <c r="BU29" s="20">
        <v>1.069323</v>
      </c>
      <c r="BV29" s="16" t="s">
        <v>4260</v>
      </c>
      <c r="BW29" s="15">
        <v>669</v>
      </c>
      <c r="BX29" s="16" t="s">
        <v>4261</v>
      </c>
      <c r="BY29" s="20">
        <v>1.1115699999999999</v>
      </c>
      <c r="BZ29" s="16" t="s">
        <v>4260</v>
      </c>
      <c r="CA29" s="15">
        <v>229</v>
      </c>
      <c r="CB29" s="16" t="s">
        <v>4261</v>
      </c>
      <c r="CC29" s="20">
        <v>0.99227799999999999</v>
      </c>
      <c r="CD29" s="16" t="s">
        <v>4260</v>
      </c>
      <c r="CE29" s="15">
        <v>160</v>
      </c>
      <c r="CF29" s="16" t="s">
        <v>4261</v>
      </c>
      <c r="CG29" s="20">
        <v>0.88938550000000005</v>
      </c>
      <c r="CH29" s="16" t="s">
        <v>4260</v>
      </c>
      <c r="CI29" s="15">
        <v>82</v>
      </c>
      <c r="CJ29" s="16" t="s">
        <v>4261</v>
      </c>
      <c r="CK29" s="20">
        <v>1.0951489999999999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322.86065159999998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5615</v>
      </c>
      <c r="H30" s="16" t="s">
        <v>4253</v>
      </c>
      <c r="I30" s="20">
        <v>1</v>
      </c>
      <c r="J30" s="16" t="s">
        <v>4252</v>
      </c>
      <c r="K30" s="15">
        <v>1079</v>
      </c>
      <c r="L30" s="16" t="s">
        <v>4253</v>
      </c>
      <c r="M30" s="20">
        <v>1</v>
      </c>
      <c r="N30" s="16" t="s">
        <v>4252</v>
      </c>
      <c r="O30" s="15">
        <v>8817</v>
      </c>
      <c r="P30" s="16" t="s">
        <v>4253</v>
      </c>
      <c r="Q30" s="20">
        <v>1</v>
      </c>
      <c r="R30" s="16" t="s">
        <v>4252</v>
      </c>
      <c r="S30" s="15">
        <v>306</v>
      </c>
      <c r="T30" s="16" t="s">
        <v>4253</v>
      </c>
      <c r="U30" s="20">
        <v>1</v>
      </c>
      <c r="V30" s="16" t="s">
        <v>4252</v>
      </c>
      <c r="W30" s="15">
        <v>15817</v>
      </c>
      <c r="X30" s="16" t="s">
        <v>4252</v>
      </c>
      <c r="Y30" s="15">
        <v>15817</v>
      </c>
      <c r="Z30" s="16" t="s">
        <v>4254</v>
      </c>
      <c r="AA30" s="15">
        <v>5404</v>
      </c>
      <c r="AB30" s="16" t="s">
        <v>4255</v>
      </c>
      <c r="AC30" s="20">
        <v>1.0563750000000001</v>
      </c>
      <c r="AD30" s="16" t="s">
        <v>4254</v>
      </c>
      <c r="AE30" s="15">
        <v>1085</v>
      </c>
      <c r="AF30" s="16" t="s">
        <v>4255</v>
      </c>
      <c r="AG30" s="20">
        <v>1.0536110000000001</v>
      </c>
      <c r="AH30" s="16" t="s">
        <v>4254</v>
      </c>
      <c r="AI30" s="15">
        <v>7844</v>
      </c>
      <c r="AJ30" s="16" t="s">
        <v>4255</v>
      </c>
      <c r="AK30" s="20">
        <v>1.0759179999999999</v>
      </c>
      <c r="AL30" s="16" t="s">
        <v>4254</v>
      </c>
      <c r="AM30" s="15">
        <v>235</v>
      </c>
      <c r="AN30" s="16" t="s">
        <v>4255</v>
      </c>
      <c r="AO30" s="20">
        <v>1.0560130000000001</v>
      </c>
      <c r="AP30" s="16" t="s">
        <v>4256</v>
      </c>
      <c r="AQ30" s="15">
        <v>3838</v>
      </c>
      <c r="AR30" s="16" t="s">
        <v>4257</v>
      </c>
      <c r="AS30" s="20">
        <v>1.0567690000000001</v>
      </c>
      <c r="AT30" s="16" t="s">
        <v>4256</v>
      </c>
      <c r="AU30" s="15">
        <v>1060</v>
      </c>
      <c r="AV30" s="16" t="s">
        <v>4257</v>
      </c>
      <c r="AW30" s="20">
        <v>0.99168900000000004</v>
      </c>
      <c r="AX30" s="16" t="s">
        <v>4256</v>
      </c>
      <c r="AY30" s="15">
        <v>7981</v>
      </c>
      <c r="AZ30" s="16" t="s">
        <v>4257</v>
      </c>
      <c r="BA30" s="20">
        <v>0.99811910000000004</v>
      </c>
      <c r="BB30" s="16" t="s">
        <v>4256</v>
      </c>
      <c r="BC30" s="15">
        <v>242</v>
      </c>
      <c r="BD30" s="16" t="s">
        <v>4257</v>
      </c>
      <c r="BE30" s="20">
        <v>1.0482260000000001</v>
      </c>
      <c r="BF30" s="16" t="s">
        <v>4258</v>
      </c>
      <c r="BG30" s="15">
        <v>14</v>
      </c>
      <c r="BH30" s="16" t="s">
        <v>4259</v>
      </c>
      <c r="BI30" s="20">
        <v>1.087224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22</v>
      </c>
      <c r="BX30" s="16" t="s">
        <v>4261</v>
      </c>
      <c r="BY30" s="20">
        <v>1.1115699999999999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8944.5773898200005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9</v>
      </c>
      <c r="BH31" s="16" t="s">
        <v>4259</v>
      </c>
      <c r="BI31" s="20">
        <v>1.087224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1.9570031999999997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878</v>
      </c>
      <c r="H32" s="16" t="s">
        <v>4253</v>
      </c>
      <c r="I32" s="20">
        <v>1</v>
      </c>
      <c r="J32" s="16" t="s">
        <v>4252</v>
      </c>
      <c r="K32" s="15">
        <v>39</v>
      </c>
      <c r="L32" s="16" t="s">
        <v>4253</v>
      </c>
      <c r="M32" s="20">
        <v>1</v>
      </c>
      <c r="N32" s="16" t="s">
        <v>4252</v>
      </c>
      <c r="O32" s="15">
        <v>49</v>
      </c>
      <c r="P32" s="16" t="s">
        <v>4253</v>
      </c>
      <c r="Q32" s="20">
        <v>1</v>
      </c>
      <c r="R32" s="16" t="s">
        <v>4252</v>
      </c>
      <c r="S32" s="15">
        <v>344</v>
      </c>
      <c r="T32" s="16" t="s">
        <v>4253</v>
      </c>
      <c r="U32" s="20">
        <v>1</v>
      </c>
      <c r="V32" s="16" t="s">
        <v>4252</v>
      </c>
      <c r="W32" s="15">
        <v>1310</v>
      </c>
      <c r="X32" s="16" t="s">
        <v>4252</v>
      </c>
      <c r="Y32" s="15">
        <v>1310</v>
      </c>
      <c r="Z32" s="16" t="s">
        <v>4254</v>
      </c>
      <c r="AA32" s="15">
        <v>1888</v>
      </c>
      <c r="AB32" s="16" t="s">
        <v>4255</v>
      </c>
      <c r="AC32" s="20">
        <v>1.0563750000000001</v>
      </c>
      <c r="AD32" s="16" t="s">
        <v>4254</v>
      </c>
      <c r="AE32" s="15">
        <v>548</v>
      </c>
      <c r="AF32" s="16" t="s">
        <v>4255</v>
      </c>
      <c r="AG32" s="20">
        <v>1.0536110000000001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455</v>
      </c>
      <c r="AN32" s="16" t="s">
        <v>4255</v>
      </c>
      <c r="AO32" s="20">
        <v>1.0560130000000001</v>
      </c>
      <c r="AP32" s="16" t="s">
        <v>4256</v>
      </c>
      <c r="AQ32" s="15">
        <v>2742</v>
      </c>
      <c r="AR32" s="16" t="s">
        <v>4257</v>
      </c>
      <c r="AS32" s="20">
        <v>1.0567690000000001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5</v>
      </c>
      <c r="BD32" s="16" t="s">
        <v>4257</v>
      </c>
      <c r="BE32" s="20">
        <v>1.0482260000000001</v>
      </c>
      <c r="BF32" s="16" t="s">
        <v>4258</v>
      </c>
      <c r="BG32" s="15">
        <v>327</v>
      </c>
      <c r="BH32" s="16" t="s">
        <v>4259</v>
      </c>
      <c r="BI32" s="20">
        <v>1.087224</v>
      </c>
      <c r="BJ32" s="16" t="s">
        <v>4258</v>
      </c>
      <c r="BK32" s="15">
        <v>6</v>
      </c>
      <c r="BL32" s="16" t="s">
        <v>4259</v>
      </c>
      <c r="BM32" s="20">
        <v>0.95813020000000004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4</v>
      </c>
      <c r="BX32" s="16" t="s">
        <v>4261</v>
      </c>
      <c r="BY32" s="20">
        <v>1.1115699999999999</v>
      </c>
      <c r="BZ32" s="16" t="s">
        <v>4260</v>
      </c>
      <c r="CA32" s="15">
        <v>0</v>
      </c>
      <c r="CB32" s="16" t="s">
        <v>4261</v>
      </c>
      <c r="CC32" s="20">
        <v>0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1526.1839560400001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72</v>
      </c>
      <c r="H33" s="16" t="s">
        <v>4253</v>
      </c>
      <c r="I33" s="20">
        <v>1</v>
      </c>
      <c r="J33" s="16" t="s">
        <v>4252</v>
      </c>
      <c r="K33" s="15">
        <v>2</v>
      </c>
      <c r="L33" s="16" t="s">
        <v>4253</v>
      </c>
      <c r="M33" s="20">
        <v>1</v>
      </c>
      <c r="N33" s="16" t="s">
        <v>4252</v>
      </c>
      <c r="O33" s="15">
        <v>1</v>
      </c>
      <c r="P33" s="16" t="s">
        <v>4253</v>
      </c>
      <c r="Q33" s="20">
        <v>1</v>
      </c>
      <c r="R33" s="16" t="s">
        <v>4252</v>
      </c>
      <c r="S33" s="15">
        <v>25</v>
      </c>
      <c r="T33" s="16" t="s">
        <v>4253</v>
      </c>
      <c r="U33" s="20">
        <v>1</v>
      </c>
      <c r="V33" s="16" t="s">
        <v>4252</v>
      </c>
      <c r="W33" s="15">
        <v>100</v>
      </c>
      <c r="X33" s="16" t="s">
        <v>4252</v>
      </c>
      <c r="Y33" s="15">
        <v>100</v>
      </c>
      <c r="Z33" s="16" t="s">
        <v>4254</v>
      </c>
      <c r="AA33" s="15">
        <v>64</v>
      </c>
      <c r="AB33" s="16" t="s">
        <v>4255</v>
      </c>
      <c r="AC33" s="20">
        <v>1.0563750000000001</v>
      </c>
      <c r="AD33" s="16" t="s">
        <v>4254</v>
      </c>
      <c r="AE33" s="15">
        <v>13</v>
      </c>
      <c r="AF33" s="16" t="s">
        <v>4255</v>
      </c>
      <c r="AG33" s="20">
        <v>1.0536110000000001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15</v>
      </c>
      <c r="AN33" s="16" t="s">
        <v>4255</v>
      </c>
      <c r="AO33" s="20">
        <v>1.0560130000000001</v>
      </c>
      <c r="AP33" s="16" t="s">
        <v>4256</v>
      </c>
      <c r="AQ33" s="15">
        <v>105</v>
      </c>
      <c r="AR33" s="16" t="s">
        <v>4257</v>
      </c>
      <c r="AS33" s="20">
        <v>1.0567690000000001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14</v>
      </c>
      <c r="BD33" s="16" t="s">
        <v>4257</v>
      </c>
      <c r="BE33" s="20">
        <v>1.0482260000000001</v>
      </c>
      <c r="BF33" s="16" t="s">
        <v>4258</v>
      </c>
      <c r="BG33" s="15">
        <v>10</v>
      </c>
      <c r="BH33" s="16" t="s">
        <v>4259</v>
      </c>
      <c r="BI33" s="20">
        <v>1.087224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66.730657399999998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923</v>
      </c>
      <c r="H34" s="16" t="s">
        <v>4253</v>
      </c>
      <c r="I34" s="20">
        <v>1</v>
      </c>
      <c r="J34" s="16" t="s">
        <v>4252</v>
      </c>
      <c r="K34" s="15">
        <v>811</v>
      </c>
      <c r="L34" s="16" t="s">
        <v>4253</v>
      </c>
      <c r="M34" s="20">
        <v>1</v>
      </c>
      <c r="N34" s="16" t="s">
        <v>4252</v>
      </c>
      <c r="O34" s="15">
        <v>4125</v>
      </c>
      <c r="P34" s="16" t="s">
        <v>4253</v>
      </c>
      <c r="Q34" s="20">
        <v>1</v>
      </c>
      <c r="R34" s="16" t="s">
        <v>4252</v>
      </c>
      <c r="S34" s="15">
        <v>104</v>
      </c>
      <c r="T34" s="16" t="s">
        <v>4253</v>
      </c>
      <c r="U34" s="20">
        <v>1</v>
      </c>
      <c r="V34" s="16" t="s">
        <v>4252</v>
      </c>
      <c r="W34" s="15">
        <v>5963</v>
      </c>
      <c r="X34" s="16" t="s">
        <v>4252</v>
      </c>
      <c r="Y34" s="15">
        <v>5963</v>
      </c>
      <c r="Z34" s="16" t="s">
        <v>4254</v>
      </c>
      <c r="AA34" s="15">
        <v>4</v>
      </c>
      <c r="AB34" s="16" t="s">
        <v>4255</v>
      </c>
      <c r="AC34" s="20">
        <v>1.0563750000000001</v>
      </c>
      <c r="AD34" s="16" t="s">
        <v>4254</v>
      </c>
      <c r="AE34" s="15">
        <v>129</v>
      </c>
      <c r="AF34" s="16" t="s">
        <v>4255</v>
      </c>
      <c r="AG34" s="20">
        <v>1.0536110000000001</v>
      </c>
      <c r="AH34" s="16" t="s">
        <v>4254</v>
      </c>
      <c r="AI34" s="15">
        <v>2889</v>
      </c>
      <c r="AJ34" s="16" t="s">
        <v>4255</v>
      </c>
      <c r="AK34" s="20">
        <v>1.0759179999999999</v>
      </c>
      <c r="AL34" s="16" t="s">
        <v>4254</v>
      </c>
      <c r="AM34" s="15">
        <v>258</v>
      </c>
      <c r="AN34" s="16" t="s">
        <v>4255</v>
      </c>
      <c r="AO34" s="20">
        <v>1.0560130000000001</v>
      </c>
      <c r="AP34" s="16" t="s">
        <v>4256</v>
      </c>
      <c r="AQ34" s="15">
        <v>153</v>
      </c>
      <c r="AR34" s="16" t="s">
        <v>4257</v>
      </c>
      <c r="AS34" s="20">
        <v>1.0567690000000001</v>
      </c>
      <c r="AT34" s="16" t="s">
        <v>4256</v>
      </c>
      <c r="AU34" s="15">
        <v>156</v>
      </c>
      <c r="AV34" s="16" t="s">
        <v>4257</v>
      </c>
      <c r="AW34" s="20">
        <v>0.99168900000000004</v>
      </c>
      <c r="AX34" s="16" t="s">
        <v>4256</v>
      </c>
      <c r="AY34" s="15">
        <v>2757</v>
      </c>
      <c r="AZ34" s="16" t="s">
        <v>4257</v>
      </c>
      <c r="BA34" s="20">
        <v>0.99811910000000004</v>
      </c>
      <c r="BB34" s="16" t="s">
        <v>4256</v>
      </c>
      <c r="BC34" s="15">
        <v>144</v>
      </c>
      <c r="BD34" s="16" t="s">
        <v>4257</v>
      </c>
      <c r="BE34" s="20">
        <v>1.0482260000000001</v>
      </c>
      <c r="BF34" s="16" t="s">
        <v>4258</v>
      </c>
      <c r="BG34" s="15">
        <v>96</v>
      </c>
      <c r="BH34" s="16" t="s">
        <v>4259</v>
      </c>
      <c r="BI34" s="20">
        <v>1.087224</v>
      </c>
      <c r="BJ34" s="16" t="s">
        <v>4258</v>
      </c>
      <c r="BK34" s="15">
        <v>41</v>
      </c>
      <c r="BL34" s="16" t="s">
        <v>4259</v>
      </c>
      <c r="BM34" s="20">
        <v>0.95813020000000004</v>
      </c>
      <c r="BN34" s="16" t="s">
        <v>4258</v>
      </c>
      <c r="BO34" s="15">
        <v>321</v>
      </c>
      <c r="BP34" s="16" t="s">
        <v>4259</v>
      </c>
      <c r="BQ34" s="20">
        <v>0.8732858</v>
      </c>
      <c r="BR34" s="16" t="s">
        <v>4258</v>
      </c>
      <c r="BS34" s="15">
        <v>17</v>
      </c>
      <c r="BT34" s="16" t="s">
        <v>4259</v>
      </c>
      <c r="BU34" s="20">
        <v>1.069323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782</v>
      </c>
      <c r="CF34" s="16" t="s">
        <v>4261</v>
      </c>
      <c r="CG34" s="20">
        <v>0.88938550000000005</v>
      </c>
      <c r="CH34" s="16" t="s">
        <v>4260</v>
      </c>
      <c r="CI34" s="15">
        <v>22</v>
      </c>
      <c r="CJ34" s="16" t="s">
        <v>4261</v>
      </c>
      <c r="CK34" s="20">
        <v>1.0951489999999999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2772.9641265399996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124</v>
      </c>
      <c r="H35" s="16" t="s">
        <v>4253</v>
      </c>
      <c r="I35" s="20">
        <v>1</v>
      </c>
      <c r="J35" s="16" t="s">
        <v>4252</v>
      </c>
      <c r="K35" s="15">
        <v>2</v>
      </c>
      <c r="L35" s="16" t="s">
        <v>4253</v>
      </c>
      <c r="M35" s="20">
        <v>1</v>
      </c>
      <c r="N35" s="16" t="s">
        <v>4252</v>
      </c>
      <c r="O35" s="15">
        <v>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127</v>
      </c>
      <c r="X35" s="16" t="s">
        <v>4252</v>
      </c>
      <c r="Y35" s="15">
        <v>127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</v>
      </c>
      <c r="BX35" s="16" t="s">
        <v>4261</v>
      </c>
      <c r="BY35" s="20">
        <v>1.1115699999999999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25.844628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41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41</v>
      </c>
      <c r="X36" s="16" t="s">
        <v>4252</v>
      </c>
      <c r="Y36" s="15">
        <v>41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8.1999999999999993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47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47</v>
      </c>
      <c r="X37" s="16" t="s">
        <v>4252</v>
      </c>
      <c r="Y37" s="15">
        <v>47</v>
      </c>
      <c r="Z37" s="16" t="s">
        <v>4254</v>
      </c>
      <c r="AA37" s="15">
        <v>62</v>
      </c>
      <c r="AB37" s="16" t="s">
        <v>4255</v>
      </c>
      <c r="AC37" s="20">
        <v>1.0563750000000001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64</v>
      </c>
      <c r="AR37" s="16" t="s">
        <v>4257</v>
      </c>
      <c r="AS37" s="20">
        <v>1.0567690000000001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104</v>
      </c>
      <c r="BH37" s="16" t="s">
        <v>4259</v>
      </c>
      <c r="BI37" s="20">
        <v>1.087224</v>
      </c>
      <c r="BJ37" s="16" t="s">
        <v>4258</v>
      </c>
      <c r="BK37" s="15">
        <v>207</v>
      </c>
      <c r="BL37" s="16" t="s">
        <v>4259</v>
      </c>
      <c r="BM37" s="20">
        <v>0.95813020000000004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74</v>
      </c>
      <c r="BX37" s="16" t="s">
        <v>4261</v>
      </c>
      <c r="BY37" s="20">
        <v>1.1115699999999999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114.75777868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5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</v>
      </c>
      <c r="X38" s="16" t="s">
        <v>4252</v>
      </c>
      <c r="Y38" s="15">
        <v>5</v>
      </c>
      <c r="Z38" s="16" t="s">
        <v>4254</v>
      </c>
      <c r="AA38" s="15">
        <v>2</v>
      </c>
      <c r="AB38" s="16" t="s">
        <v>4255</v>
      </c>
      <c r="AC38" s="20">
        <v>1.0563750000000001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</v>
      </c>
      <c r="AR38" s="16" t="s">
        <v>4257</v>
      </c>
      <c r="AS38" s="20">
        <v>1.0567690000000001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1.6339038000000001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4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226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230</v>
      </c>
      <c r="X39" s="16" t="s">
        <v>4252</v>
      </c>
      <c r="Y39" s="15">
        <v>230</v>
      </c>
      <c r="Z39" s="16" t="s">
        <v>4254</v>
      </c>
      <c r="AA39" s="15">
        <v>4</v>
      </c>
      <c r="AB39" s="16" t="s">
        <v>4255</v>
      </c>
      <c r="AC39" s="20">
        <v>1.0563750000000001</v>
      </c>
      <c r="AD39" s="16" t="s">
        <v>4254</v>
      </c>
      <c r="AE39" s="15">
        <v>138</v>
      </c>
      <c r="AF39" s="16" t="s">
        <v>4255</v>
      </c>
      <c r="AG39" s="20">
        <v>1.0536110000000001</v>
      </c>
      <c r="AH39" s="16" t="s">
        <v>4254</v>
      </c>
      <c r="AI39" s="15">
        <v>24</v>
      </c>
      <c r="AJ39" s="16" t="s">
        <v>4255</v>
      </c>
      <c r="AK39" s="20">
        <v>1.0759179999999999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1081</v>
      </c>
      <c r="AV39" s="16" t="s">
        <v>4257</v>
      </c>
      <c r="AW39" s="20">
        <v>0.99168900000000004</v>
      </c>
      <c r="AX39" s="16" t="s">
        <v>4256</v>
      </c>
      <c r="AY39" s="15">
        <v>12</v>
      </c>
      <c r="AZ39" s="16" t="s">
        <v>4257</v>
      </c>
      <c r="BA39" s="20">
        <v>0.99811910000000004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45</v>
      </c>
      <c r="BH39" s="16" t="s">
        <v>4259</v>
      </c>
      <c r="BI39" s="20">
        <v>1.087224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3</v>
      </c>
      <c r="BX39" s="16" t="s">
        <v>4261</v>
      </c>
      <c r="BY39" s="20">
        <v>1.1115699999999999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308.33977564000003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5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5</v>
      </c>
      <c r="X40" s="16" t="s">
        <v>4252</v>
      </c>
      <c r="Y40" s="15">
        <v>5</v>
      </c>
      <c r="Z40" s="16" t="s">
        <v>4254</v>
      </c>
      <c r="AA40" s="15">
        <v>4</v>
      </c>
      <c r="AB40" s="16" t="s">
        <v>4255</v>
      </c>
      <c r="AC40" s="20">
        <v>1.0563750000000001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1</v>
      </c>
      <c r="AJ40" s="16" t="s">
        <v>4255</v>
      </c>
      <c r="AK40" s="20">
        <v>1.0759179999999999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386</v>
      </c>
      <c r="AR40" s="16" t="s">
        <v>4257</v>
      </c>
      <c r="AS40" s="20">
        <v>1.0567690000000001</v>
      </c>
      <c r="AT40" s="16" t="s">
        <v>4256</v>
      </c>
      <c r="AU40" s="15">
        <v>8</v>
      </c>
      <c r="AV40" s="16" t="s">
        <v>4257</v>
      </c>
      <c r="AW40" s="20">
        <v>0.99168900000000004</v>
      </c>
      <c r="AX40" s="16" t="s">
        <v>4256</v>
      </c>
      <c r="AY40" s="15">
        <v>17</v>
      </c>
      <c r="AZ40" s="16" t="s">
        <v>4257</v>
      </c>
      <c r="BA40" s="20">
        <v>0.99811910000000004</v>
      </c>
      <c r="BB40" s="16" t="s">
        <v>4256</v>
      </c>
      <c r="BC40" s="15">
        <v>4</v>
      </c>
      <c r="BD40" s="16" t="s">
        <v>4257</v>
      </c>
      <c r="BE40" s="20">
        <v>1.0482260000000001</v>
      </c>
      <c r="BF40" s="16" t="s">
        <v>4258</v>
      </c>
      <c r="BG40" s="15">
        <v>34</v>
      </c>
      <c r="BH40" s="16" t="s">
        <v>4259</v>
      </c>
      <c r="BI40" s="20">
        <v>1.087224</v>
      </c>
      <c r="BJ40" s="16" t="s">
        <v>4258</v>
      </c>
      <c r="BK40" s="15">
        <v>13</v>
      </c>
      <c r="BL40" s="16" t="s">
        <v>4259</v>
      </c>
      <c r="BM40" s="20">
        <v>0.95813020000000004</v>
      </c>
      <c r="BN40" s="16" t="s">
        <v>4258</v>
      </c>
      <c r="BO40" s="15">
        <v>17</v>
      </c>
      <c r="BP40" s="16" t="s">
        <v>4259</v>
      </c>
      <c r="BQ40" s="20">
        <v>0.8732858</v>
      </c>
      <c r="BR40" s="16" t="s">
        <v>4258</v>
      </c>
      <c r="BS40" s="15">
        <v>3</v>
      </c>
      <c r="BT40" s="16" t="s">
        <v>4259</v>
      </c>
      <c r="BU40" s="20">
        <v>1.069323</v>
      </c>
      <c r="BV40" s="16" t="s">
        <v>4260</v>
      </c>
      <c r="BW40" s="15">
        <v>3</v>
      </c>
      <c r="BX40" s="16" t="s">
        <v>4261</v>
      </c>
      <c r="BY40" s="20">
        <v>1.1115699999999999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2</v>
      </c>
      <c r="CF40" s="16" t="s">
        <v>4261</v>
      </c>
      <c r="CG40" s="20">
        <v>0.88938550000000005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103.97946198000002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2830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2830</v>
      </c>
      <c r="X41" s="16" t="s">
        <v>4252</v>
      </c>
      <c r="Y41" s="15">
        <v>2830</v>
      </c>
      <c r="Z41" s="16" t="s">
        <v>4254</v>
      </c>
      <c r="AA41" s="15">
        <v>3116</v>
      </c>
      <c r="AB41" s="16" t="s">
        <v>4255</v>
      </c>
      <c r="AC41" s="20">
        <v>1.0563750000000001</v>
      </c>
      <c r="AD41" s="16" t="s">
        <v>4254</v>
      </c>
      <c r="AE41" s="15">
        <v>512</v>
      </c>
      <c r="AF41" s="16" t="s">
        <v>4255</v>
      </c>
      <c r="AG41" s="20">
        <v>1.0536110000000001</v>
      </c>
      <c r="AH41" s="16" t="s">
        <v>4254</v>
      </c>
      <c r="AI41" s="15">
        <v>3961</v>
      </c>
      <c r="AJ41" s="16" t="s">
        <v>4255</v>
      </c>
      <c r="AK41" s="20">
        <v>1.0759179999999999</v>
      </c>
      <c r="AL41" s="16" t="s">
        <v>4254</v>
      </c>
      <c r="AM41" s="15">
        <v>51</v>
      </c>
      <c r="AN41" s="16" t="s">
        <v>4255</v>
      </c>
      <c r="AO41" s="20">
        <v>1.0560130000000001</v>
      </c>
      <c r="AP41" s="16" t="s">
        <v>4256</v>
      </c>
      <c r="AQ41" s="15">
        <v>5086</v>
      </c>
      <c r="AR41" s="16" t="s">
        <v>4257</v>
      </c>
      <c r="AS41" s="20">
        <v>1.0567690000000001</v>
      </c>
      <c r="AT41" s="16" t="s">
        <v>4256</v>
      </c>
      <c r="AU41" s="15">
        <v>483</v>
      </c>
      <c r="AV41" s="16" t="s">
        <v>4257</v>
      </c>
      <c r="AW41" s="20">
        <v>0.99168900000000004</v>
      </c>
      <c r="AX41" s="16" t="s">
        <v>4256</v>
      </c>
      <c r="AY41" s="15">
        <v>2160</v>
      </c>
      <c r="AZ41" s="16" t="s">
        <v>4257</v>
      </c>
      <c r="BA41" s="20">
        <v>0.99811910000000004</v>
      </c>
      <c r="BB41" s="16" t="s">
        <v>4256</v>
      </c>
      <c r="BC41" s="15">
        <v>97</v>
      </c>
      <c r="BD41" s="16" t="s">
        <v>4257</v>
      </c>
      <c r="BE41" s="20">
        <v>1.0482260000000001</v>
      </c>
      <c r="BF41" s="16" t="s">
        <v>4258</v>
      </c>
      <c r="BG41" s="15">
        <v>4125</v>
      </c>
      <c r="BH41" s="16" t="s">
        <v>4259</v>
      </c>
      <c r="BI41" s="20">
        <v>1.087224</v>
      </c>
      <c r="BJ41" s="16" t="s">
        <v>4258</v>
      </c>
      <c r="BK41" s="15">
        <v>1020</v>
      </c>
      <c r="BL41" s="16" t="s">
        <v>4259</v>
      </c>
      <c r="BM41" s="20">
        <v>0.95813020000000004</v>
      </c>
      <c r="BN41" s="16" t="s">
        <v>4258</v>
      </c>
      <c r="BO41" s="15">
        <v>2840</v>
      </c>
      <c r="BP41" s="16" t="s">
        <v>4259</v>
      </c>
      <c r="BQ41" s="20">
        <v>0.8732858</v>
      </c>
      <c r="BR41" s="16" t="s">
        <v>4258</v>
      </c>
      <c r="BS41" s="15">
        <v>174</v>
      </c>
      <c r="BT41" s="16" t="s">
        <v>4259</v>
      </c>
      <c r="BU41" s="20">
        <v>1.069323</v>
      </c>
      <c r="BV41" s="16" t="s">
        <v>4260</v>
      </c>
      <c r="BW41" s="15">
        <v>7867</v>
      </c>
      <c r="BX41" s="16" t="s">
        <v>4261</v>
      </c>
      <c r="BY41" s="20">
        <v>1.1115699999999999</v>
      </c>
      <c r="BZ41" s="16" t="s">
        <v>4260</v>
      </c>
      <c r="CA41" s="15">
        <v>2314</v>
      </c>
      <c r="CB41" s="16" t="s">
        <v>4261</v>
      </c>
      <c r="CC41" s="20">
        <v>0.99227799999999999</v>
      </c>
      <c r="CD41" s="16" t="s">
        <v>4260</v>
      </c>
      <c r="CE41" s="15">
        <v>6378</v>
      </c>
      <c r="CF41" s="16" t="s">
        <v>4261</v>
      </c>
      <c r="CG41" s="20">
        <v>0.88938550000000005</v>
      </c>
      <c r="CH41" s="16" t="s">
        <v>4260</v>
      </c>
      <c r="CI41" s="15">
        <v>36</v>
      </c>
      <c r="CJ41" s="16" t="s">
        <v>4261</v>
      </c>
      <c r="CK41" s="20">
        <v>1.0951489999999999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8793.8147070000014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145</v>
      </c>
      <c r="H42" s="16" t="s">
        <v>4253</v>
      </c>
      <c r="I42" s="20">
        <v>1</v>
      </c>
      <c r="J42" s="16" t="s">
        <v>4252</v>
      </c>
      <c r="K42" s="15">
        <v>1357</v>
      </c>
      <c r="L42" s="16" t="s">
        <v>4253</v>
      </c>
      <c r="M42" s="20">
        <v>1</v>
      </c>
      <c r="N42" s="16" t="s">
        <v>4252</v>
      </c>
      <c r="O42" s="15">
        <v>2822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4324</v>
      </c>
      <c r="X42" s="16" t="s">
        <v>4252</v>
      </c>
      <c r="Y42" s="15">
        <v>4324</v>
      </c>
      <c r="Z42" s="16" t="s">
        <v>4254</v>
      </c>
      <c r="AA42" s="15">
        <v>549</v>
      </c>
      <c r="AB42" s="16" t="s">
        <v>4255</v>
      </c>
      <c r="AC42" s="20">
        <v>1.0563750000000001</v>
      </c>
      <c r="AD42" s="16" t="s">
        <v>4254</v>
      </c>
      <c r="AE42" s="15">
        <v>1128</v>
      </c>
      <c r="AF42" s="16" t="s">
        <v>4255</v>
      </c>
      <c r="AG42" s="20">
        <v>1.0536110000000001</v>
      </c>
      <c r="AH42" s="16" t="s">
        <v>4254</v>
      </c>
      <c r="AI42" s="15">
        <v>2227</v>
      </c>
      <c r="AJ42" s="16" t="s">
        <v>4255</v>
      </c>
      <c r="AK42" s="20">
        <v>1.0759179999999999</v>
      </c>
      <c r="AL42" s="16" t="s">
        <v>4254</v>
      </c>
      <c r="AM42" s="15">
        <v>2</v>
      </c>
      <c r="AN42" s="16" t="s">
        <v>4255</v>
      </c>
      <c r="AO42" s="20">
        <v>1.0560130000000001</v>
      </c>
      <c r="AP42" s="16" t="s">
        <v>4256</v>
      </c>
      <c r="AQ42" s="15">
        <v>486</v>
      </c>
      <c r="AR42" s="16" t="s">
        <v>4257</v>
      </c>
      <c r="AS42" s="20">
        <v>1.0567690000000001</v>
      </c>
      <c r="AT42" s="16" t="s">
        <v>4256</v>
      </c>
      <c r="AU42" s="15">
        <v>1382</v>
      </c>
      <c r="AV42" s="16" t="s">
        <v>4257</v>
      </c>
      <c r="AW42" s="20">
        <v>0.99168900000000004</v>
      </c>
      <c r="AX42" s="16" t="s">
        <v>4256</v>
      </c>
      <c r="AY42" s="15">
        <v>2773</v>
      </c>
      <c r="AZ42" s="16" t="s">
        <v>4257</v>
      </c>
      <c r="BA42" s="20">
        <v>0.99811910000000004</v>
      </c>
      <c r="BB42" s="16" t="s">
        <v>4256</v>
      </c>
      <c r="BC42" s="15">
        <v>4</v>
      </c>
      <c r="BD42" s="16" t="s">
        <v>4257</v>
      </c>
      <c r="BE42" s="20">
        <v>1.0482260000000001</v>
      </c>
      <c r="BF42" s="16" t="s">
        <v>4258</v>
      </c>
      <c r="BG42" s="15">
        <v>230</v>
      </c>
      <c r="BH42" s="16" t="s">
        <v>4259</v>
      </c>
      <c r="BI42" s="20">
        <v>1.087224</v>
      </c>
      <c r="BJ42" s="16" t="s">
        <v>4258</v>
      </c>
      <c r="BK42" s="15">
        <v>36</v>
      </c>
      <c r="BL42" s="16" t="s">
        <v>4259</v>
      </c>
      <c r="BM42" s="20">
        <v>0.95813020000000004</v>
      </c>
      <c r="BN42" s="16" t="s">
        <v>4258</v>
      </c>
      <c r="BO42" s="15">
        <v>93</v>
      </c>
      <c r="BP42" s="16" t="s">
        <v>4259</v>
      </c>
      <c r="BQ42" s="20">
        <v>0.8732858</v>
      </c>
      <c r="BR42" s="16" t="s">
        <v>4258</v>
      </c>
      <c r="BS42" s="15">
        <v>6</v>
      </c>
      <c r="BT42" s="16" t="s">
        <v>4259</v>
      </c>
      <c r="BU42" s="20">
        <v>1.069323</v>
      </c>
      <c r="BV42" s="16" t="s">
        <v>4260</v>
      </c>
      <c r="BW42" s="15">
        <v>234</v>
      </c>
      <c r="BX42" s="16" t="s">
        <v>4261</v>
      </c>
      <c r="BY42" s="20">
        <v>1.1115699999999999</v>
      </c>
      <c r="BZ42" s="16" t="s">
        <v>4260</v>
      </c>
      <c r="CA42" s="15">
        <v>37</v>
      </c>
      <c r="CB42" s="16" t="s">
        <v>4261</v>
      </c>
      <c r="CC42" s="20">
        <v>0.99227799999999999</v>
      </c>
      <c r="CD42" s="16" t="s">
        <v>4260</v>
      </c>
      <c r="CE42" s="15">
        <v>138</v>
      </c>
      <c r="CF42" s="16" t="s">
        <v>4261</v>
      </c>
      <c r="CG42" s="20">
        <v>0.88938550000000005</v>
      </c>
      <c r="CH42" s="16" t="s">
        <v>4260</v>
      </c>
      <c r="CI42" s="15">
        <v>3</v>
      </c>
      <c r="CJ42" s="16" t="s">
        <v>4261</v>
      </c>
      <c r="CK42" s="20">
        <v>1.0951489999999999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2788.3427263799999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703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703</v>
      </c>
      <c r="X43" s="16" t="s">
        <v>4252</v>
      </c>
      <c r="Y43" s="15">
        <v>703</v>
      </c>
      <c r="Z43" s="16" t="s">
        <v>4254</v>
      </c>
      <c r="AA43" s="15">
        <v>889</v>
      </c>
      <c r="AB43" s="16" t="s">
        <v>4255</v>
      </c>
      <c r="AC43" s="20">
        <v>1.0563750000000001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132</v>
      </c>
      <c r="AR43" s="16" t="s">
        <v>4257</v>
      </c>
      <c r="AS43" s="20">
        <v>1.0567690000000001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4</v>
      </c>
      <c r="BD43" s="16" t="s">
        <v>4257</v>
      </c>
      <c r="BE43" s="20">
        <v>1.0482260000000001</v>
      </c>
      <c r="BF43" s="16" t="s">
        <v>4258</v>
      </c>
      <c r="BG43" s="15">
        <v>81</v>
      </c>
      <c r="BH43" s="16" t="s">
        <v>4259</v>
      </c>
      <c r="BI43" s="20">
        <v>1.087224</v>
      </c>
      <c r="BJ43" s="16" t="s">
        <v>4258</v>
      </c>
      <c r="BK43" s="15">
        <v>30</v>
      </c>
      <c r="BL43" s="16" t="s">
        <v>4259</v>
      </c>
      <c r="BM43" s="20">
        <v>0.95813020000000004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380.52256739999996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438</v>
      </c>
      <c r="H46" s="16" t="s">
        <v>4253</v>
      </c>
      <c r="I46" s="20">
        <v>1</v>
      </c>
      <c r="J46" s="16" t="s">
        <v>4252</v>
      </c>
      <c r="K46" s="15">
        <v>7226</v>
      </c>
      <c r="L46" s="16" t="s">
        <v>4253</v>
      </c>
      <c r="M46" s="20">
        <v>1</v>
      </c>
      <c r="N46" s="16" t="s">
        <v>4252</v>
      </c>
      <c r="O46" s="15">
        <v>6647</v>
      </c>
      <c r="P46" s="16" t="s">
        <v>4253</v>
      </c>
      <c r="Q46" s="20">
        <v>1</v>
      </c>
      <c r="R46" s="16" t="s">
        <v>4252</v>
      </c>
      <c r="S46" s="15">
        <v>209</v>
      </c>
      <c r="T46" s="16" t="s">
        <v>4253</v>
      </c>
      <c r="U46" s="20">
        <v>1</v>
      </c>
      <c r="V46" s="16" t="s">
        <v>4252</v>
      </c>
      <c r="W46" s="15">
        <v>14520</v>
      </c>
      <c r="X46" s="16" t="s">
        <v>4252</v>
      </c>
      <c r="Y46" s="15">
        <v>14520</v>
      </c>
      <c r="Z46" s="16" t="s">
        <v>4254</v>
      </c>
      <c r="AA46" s="15">
        <v>1155</v>
      </c>
      <c r="AB46" s="16" t="s">
        <v>4255</v>
      </c>
      <c r="AC46" s="20">
        <v>1.0563750000000001</v>
      </c>
      <c r="AD46" s="16" t="s">
        <v>4254</v>
      </c>
      <c r="AE46" s="15">
        <v>6138</v>
      </c>
      <c r="AF46" s="16" t="s">
        <v>4255</v>
      </c>
      <c r="AG46" s="20">
        <v>1.0536110000000001</v>
      </c>
      <c r="AH46" s="16" t="s">
        <v>4254</v>
      </c>
      <c r="AI46" s="15">
        <v>6070</v>
      </c>
      <c r="AJ46" s="16" t="s">
        <v>4255</v>
      </c>
      <c r="AK46" s="20">
        <v>1.0759179999999999</v>
      </c>
      <c r="AL46" s="16" t="s">
        <v>4254</v>
      </c>
      <c r="AM46" s="15">
        <v>964</v>
      </c>
      <c r="AN46" s="16" t="s">
        <v>4255</v>
      </c>
      <c r="AO46" s="20">
        <v>1.0560130000000001</v>
      </c>
      <c r="AP46" s="16" t="s">
        <v>4256</v>
      </c>
      <c r="AQ46" s="15">
        <v>1218</v>
      </c>
      <c r="AR46" s="16" t="s">
        <v>4257</v>
      </c>
      <c r="AS46" s="20">
        <v>1.0567690000000001</v>
      </c>
      <c r="AT46" s="16" t="s">
        <v>4256</v>
      </c>
      <c r="AU46" s="15">
        <v>4737</v>
      </c>
      <c r="AV46" s="16" t="s">
        <v>4257</v>
      </c>
      <c r="AW46" s="20">
        <v>0.99168900000000004</v>
      </c>
      <c r="AX46" s="16" t="s">
        <v>4256</v>
      </c>
      <c r="AY46" s="15">
        <v>5535</v>
      </c>
      <c r="AZ46" s="16" t="s">
        <v>4257</v>
      </c>
      <c r="BA46" s="20">
        <v>0.99811910000000004</v>
      </c>
      <c r="BB46" s="16" t="s">
        <v>4256</v>
      </c>
      <c r="BC46" s="15">
        <v>835</v>
      </c>
      <c r="BD46" s="16" t="s">
        <v>4257</v>
      </c>
      <c r="BE46" s="20">
        <v>1.0482260000000001</v>
      </c>
      <c r="BF46" s="16" t="s">
        <v>4258</v>
      </c>
      <c r="BG46" s="15">
        <v>1335</v>
      </c>
      <c r="BH46" s="16" t="s">
        <v>4259</v>
      </c>
      <c r="BI46" s="20">
        <v>1.087224</v>
      </c>
      <c r="BJ46" s="16" t="s">
        <v>4258</v>
      </c>
      <c r="BK46" s="15">
        <v>6516</v>
      </c>
      <c r="BL46" s="16" t="s">
        <v>4259</v>
      </c>
      <c r="BM46" s="20">
        <v>0.95813020000000004</v>
      </c>
      <c r="BN46" s="16" t="s">
        <v>4258</v>
      </c>
      <c r="BO46" s="15">
        <v>3607</v>
      </c>
      <c r="BP46" s="16" t="s">
        <v>4259</v>
      </c>
      <c r="BQ46" s="20">
        <v>0.8732858</v>
      </c>
      <c r="BR46" s="16" t="s">
        <v>4258</v>
      </c>
      <c r="BS46" s="15">
        <v>820</v>
      </c>
      <c r="BT46" s="16" t="s">
        <v>4259</v>
      </c>
      <c r="BU46" s="20">
        <v>1.069323</v>
      </c>
      <c r="BV46" s="16" t="s">
        <v>4260</v>
      </c>
      <c r="BW46" s="15">
        <v>32</v>
      </c>
      <c r="BX46" s="16" t="s">
        <v>4261</v>
      </c>
      <c r="BY46" s="20">
        <v>1.1115699999999999</v>
      </c>
      <c r="BZ46" s="16" t="s">
        <v>4260</v>
      </c>
      <c r="CA46" s="15">
        <v>5989</v>
      </c>
      <c r="CB46" s="16" t="s">
        <v>4261</v>
      </c>
      <c r="CC46" s="20">
        <v>0.99227799999999999</v>
      </c>
      <c r="CD46" s="16" t="s">
        <v>4260</v>
      </c>
      <c r="CE46" s="15">
        <v>5535</v>
      </c>
      <c r="CF46" s="16" t="s">
        <v>4261</v>
      </c>
      <c r="CG46" s="20">
        <v>0.88938550000000005</v>
      </c>
      <c r="CH46" s="16" t="s">
        <v>4260</v>
      </c>
      <c r="CI46" s="15">
        <v>1089</v>
      </c>
      <c r="CJ46" s="16" t="s">
        <v>4261</v>
      </c>
      <c r="CK46" s="20">
        <v>1.0951489999999999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13191.14518956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2367</v>
      </c>
      <c r="L47" s="16" t="s">
        <v>4253</v>
      </c>
      <c r="M47" s="20">
        <v>1</v>
      </c>
      <c r="N47" s="16" t="s">
        <v>4252</v>
      </c>
      <c r="O47" s="15">
        <v>198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2566</v>
      </c>
      <c r="X47" s="16" t="s">
        <v>4252</v>
      </c>
      <c r="Y47" s="15">
        <v>2566</v>
      </c>
      <c r="Z47" s="16" t="s">
        <v>4254</v>
      </c>
      <c r="AA47" s="15">
        <v>1</v>
      </c>
      <c r="AB47" s="16" t="s">
        <v>4255</v>
      </c>
      <c r="AC47" s="20">
        <v>1.0563750000000001</v>
      </c>
      <c r="AD47" s="16" t="s">
        <v>4254</v>
      </c>
      <c r="AE47" s="15">
        <v>2226</v>
      </c>
      <c r="AF47" s="16" t="s">
        <v>4255</v>
      </c>
      <c r="AG47" s="20">
        <v>1.0536110000000001</v>
      </c>
      <c r="AH47" s="16" t="s">
        <v>4254</v>
      </c>
      <c r="AI47" s="15">
        <v>207</v>
      </c>
      <c r="AJ47" s="16" t="s">
        <v>4255</v>
      </c>
      <c r="AK47" s="20">
        <v>1.0759179999999999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2</v>
      </c>
      <c r="AR47" s="16" t="s">
        <v>4257</v>
      </c>
      <c r="AS47" s="20">
        <v>1.0567690000000001</v>
      </c>
      <c r="AT47" s="16" t="s">
        <v>4256</v>
      </c>
      <c r="AU47" s="15">
        <v>5661</v>
      </c>
      <c r="AV47" s="16" t="s">
        <v>4257</v>
      </c>
      <c r="AW47" s="20">
        <v>0.99168900000000004</v>
      </c>
      <c r="AX47" s="16" t="s">
        <v>4256</v>
      </c>
      <c r="AY47" s="15">
        <v>143</v>
      </c>
      <c r="AZ47" s="16" t="s">
        <v>4257</v>
      </c>
      <c r="BA47" s="20">
        <v>0.99811910000000004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24</v>
      </c>
      <c r="BH47" s="16" t="s">
        <v>4259</v>
      </c>
      <c r="BI47" s="20">
        <v>1.087224</v>
      </c>
      <c r="BJ47" s="16" t="s">
        <v>4258</v>
      </c>
      <c r="BK47" s="15">
        <v>3078</v>
      </c>
      <c r="BL47" s="16" t="s">
        <v>4259</v>
      </c>
      <c r="BM47" s="20">
        <v>0.95813020000000004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3281</v>
      </c>
      <c r="CB47" s="16" t="s">
        <v>4261</v>
      </c>
      <c r="CC47" s="20">
        <v>0.99227799999999999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3424.9575469800002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12</v>
      </c>
      <c r="H48" s="16" t="s">
        <v>4253</v>
      </c>
      <c r="I48" s="20">
        <v>1</v>
      </c>
      <c r="J48" s="16" t="s">
        <v>4252</v>
      </c>
      <c r="K48" s="15">
        <v>56</v>
      </c>
      <c r="L48" s="16" t="s">
        <v>4253</v>
      </c>
      <c r="M48" s="20">
        <v>1</v>
      </c>
      <c r="N48" s="16" t="s">
        <v>4252</v>
      </c>
      <c r="O48" s="15">
        <v>4461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4529</v>
      </c>
      <c r="X48" s="16" t="s">
        <v>4252</v>
      </c>
      <c r="Y48" s="15">
        <v>4529</v>
      </c>
      <c r="Z48" s="16" t="s">
        <v>4254</v>
      </c>
      <c r="AA48" s="15">
        <v>502</v>
      </c>
      <c r="AB48" s="16" t="s">
        <v>4255</v>
      </c>
      <c r="AC48" s="20">
        <v>1.0563750000000001</v>
      </c>
      <c r="AD48" s="16" t="s">
        <v>4254</v>
      </c>
      <c r="AE48" s="15">
        <v>96</v>
      </c>
      <c r="AF48" s="16" t="s">
        <v>4255</v>
      </c>
      <c r="AG48" s="20">
        <v>1.0536110000000001</v>
      </c>
      <c r="AH48" s="16" t="s">
        <v>4254</v>
      </c>
      <c r="AI48" s="15">
        <v>4006</v>
      </c>
      <c r="AJ48" s="16" t="s">
        <v>4255</v>
      </c>
      <c r="AK48" s="20">
        <v>1.0759179999999999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283</v>
      </c>
      <c r="AV48" s="16" t="s">
        <v>4257</v>
      </c>
      <c r="AW48" s="20">
        <v>0.99168900000000004</v>
      </c>
      <c r="AX48" s="16" t="s">
        <v>4256</v>
      </c>
      <c r="AY48" s="15">
        <v>5698</v>
      </c>
      <c r="AZ48" s="16" t="s">
        <v>4257</v>
      </c>
      <c r="BA48" s="20">
        <v>0.99811910000000004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1138</v>
      </c>
      <c r="BH48" s="16" t="s">
        <v>4259</v>
      </c>
      <c r="BI48" s="20">
        <v>1.087224</v>
      </c>
      <c r="BJ48" s="16" t="s">
        <v>4258</v>
      </c>
      <c r="BK48" s="15">
        <v>80</v>
      </c>
      <c r="BL48" s="16" t="s">
        <v>4259</v>
      </c>
      <c r="BM48" s="20">
        <v>0.95813020000000004</v>
      </c>
      <c r="BN48" s="16" t="s">
        <v>4258</v>
      </c>
      <c r="BO48" s="15">
        <v>11480</v>
      </c>
      <c r="BP48" s="16" t="s">
        <v>4259</v>
      </c>
      <c r="BQ48" s="20">
        <v>0.8732858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598</v>
      </c>
      <c r="BX48" s="16" t="s">
        <v>4261</v>
      </c>
      <c r="BY48" s="20">
        <v>1.1115699999999999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5130</v>
      </c>
      <c r="CF48" s="16" t="s">
        <v>4261</v>
      </c>
      <c r="CG48" s="20">
        <v>0.88938550000000005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4529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26388</v>
      </c>
      <c r="T49" s="16" t="s">
        <v>4253</v>
      </c>
      <c r="U49" s="20">
        <v>1</v>
      </c>
      <c r="V49" s="16" t="s">
        <v>4252</v>
      </c>
      <c r="W49" s="15">
        <v>26388</v>
      </c>
      <c r="X49" s="16" t="s">
        <v>4252</v>
      </c>
      <c r="Y49" s="15">
        <v>26388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28993</v>
      </c>
      <c r="AN49" s="16" t="s">
        <v>4255</v>
      </c>
      <c r="AO49" s="20">
        <v>1.0560130000000001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28807</v>
      </c>
      <c r="BD49" s="16" t="s">
        <v>4257</v>
      </c>
      <c r="BE49" s="20">
        <v>1.0482260000000001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26509</v>
      </c>
      <c r="BT49" s="16" t="s">
        <v>4259</v>
      </c>
      <c r="BU49" s="20">
        <v>1.069323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25463</v>
      </c>
      <c r="CJ49" s="16" t="s">
        <v>4261</v>
      </c>
      <c r="CK49" s="20">
        <v>1.0951489999999999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28686.738737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3874</v>
      </c>
      <c r="T50" s="16" t="s">
        <v>4253</v>
      </c>
      <c r="U50" s="20">
        <v>1</v>
      </c>
      <c r="V50" s="16" t="s">
        <v>4252</v>
      </c>
      <c r="W50" s="15">
        <v>3874</v>
      </c>
      <c r="X50" s="16" t="s">
        <v>4252</v>
      </c>
      <c r="Y50" s="15">
        <v>3874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3742</v>
      </c>
      <c r="AN50" s="16" t="s">
        <v>4255</v>
      </c>
      <c r="AO50" s="20">
        <v>1.0560130000000001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4014</v>
      </c>
      <c r="BD50" s="16" t="s">
        <v>4257</v>
      </c>
      <c r="BE50" s="20">
        <v>1.0482260000000001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3646</v>
      </c>
      <c r="BT50" s="16" t="s">
        <v>4259</v>
      </c>
      <c r="BU50" s="20">
        <v>1.069323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5153</v>
      </c>
      <c r="CJ50" s="16" t="s">
        <v>4261</v>
      </c>
      <c r="CK50" s="20">
        <v>1.0951489999999999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4315.0468530000007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7865</v>
      </c>
      <c r="T51" s="16" t="s">
        <v>4253</v>
      </c>
      <c r="U51" s="20">
        <v>1</v>
      </c>
      <c r="V51" s="16" t="s">
        <v>4252</v>
      </c>
      <c r="W51" s="15">
        <v>7865</v>
      </c>
      <c r="X51" s="16" t="s">
        <v>4252</v>
      </c>
      <c r="Y51" s="15">
        <v>7865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6290</v>
      </c>
      <c r="AN51" s="16" t="s">
        <v>4255</v>
      </c>
      <c r="AO51" s="20">
        <v>1.0560130000000001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5725</v>
      </c>
      <c r="BD51" s="16" t="s">
        <v>4257</v>
      </c>
      <c r="BE51" s="20">
        <v>1.0482260000000001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6713</v>
      </c>
      <c r="BT51" s="16" t="s">
        <v>4259</v>
      </c>
      <c r="BU51" s="20">
        <v>1.069323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6656</v>
      </c>
      <c r="CJ51" s="16" t="s">
        <v>4261</v>
      </c>
      <c r="CK51" s="20">
        <v>1.0951489999999999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6995.2185326000008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4110</v>
      </c>
      <c r="T52" s="16" t="s">
        <v>4253</v>
      </c>
      <c r="U52" s="20">
        <v>1</v>
      </c>
      <c r="V52" s="16" t="s">
        <v>4252</v>
      </c>
      <c r="W52" s="15">
        <v>4110</v>
      </c>
      <c r="X52" s="16" t="s">
        <v>4252</v>
      </c>
      <c r="Y52" s="15">
        <v>4110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16151</v>
      </c>
      <c r="AN52" s="16" t="s">
        <v>4255</v>
      </c>
      <c r="AO52" s="20">
        <v>1.0560130000000001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16017</v>
      </c>
      <c r="BD52" s="16" t="s">
        <v>4257</v>
      </c>
      <c r="BE52" s="20">
        <v>1.0482260000000001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4306</v>
      </c>
      <c r="CM52" s="15">
        <f>SUM(A2L145C10)/A2L145C1</f>
        <v>4110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601</v>
      </c>
      <c r="T53" s="16" t="s">
        <v>4253</v>
      </c>
      <c r="U53" s="20">
        <v>1</v>
      </c>
      <c r="V53" s="16" t="s">
        <v>4252</v>
      </c>
      <c r="W53" s="15">
        <v>601</v>
      </c>
      <c r="X53" s="16" t="s">
        <v>4252</v>
      </c>
      <c r="Y53" s="15">
        <v>601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2079</v>
      </c>
      <c r="AN53" s="16" t="s">
        <v>4255</v>
      </c>
      <c r="AO53" s="20">
        <v>1.0560130000000001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2062</v>
      </c>
      <c r="BD53" s="16" t="s">
        <v>4257</v>
      </c>
      <c r="BE53" s="20">
        <v>1.0482260000000001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601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905</v>
      </c>
      <c r="T54" s="16" t="s">
        <v>4253</v>
      </c>
      <c r="U54" s="20">
        <v>1</v>
      </c>
      <c r="V54" s="16" t="s">
        <v>4252</v>
      </c>
      <c r="W54" s="15">
        <v>905</v>
      </c>
      <c r="X54" s="16" t="s">
        <v>4252</v>
      </c>
      <c r="Y54" s="15">
        <v>905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3683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3653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4308</v>
      </c>
      <c r="CM54" s="15">
        <f>SUM(A2L147C10)/A2L147C1</f>
        <v>905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26</v>
      </c>
      <c r="CF55" s="16" t="s">
        <v>4261</v>
      </c>
      <c r="CG55" s="20">
        <v>0.88938550000000005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2688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2688</v>
      </c>
      <c r="X61" s="16" t="s">
        <v>4252</v>
      </c>
      <c r="Y61" s="15">
        <v>2688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2010</v>
      </c>
      <c r="AJ61" s="16" t="s">
        <v>4255</v>
      </c>
      <c r="AK61" s="20">
        <v>1.0759179999999999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3307</v>
      </c>
      <c r="AZ61" s="16" t="s">
        <v>4257</v>
      </c>
      <c r="BA61" s="20">
        <v>0.99811910000000004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4622</v>
      </c>
      <c r="BP61" s="16" t="s">
        <v>4259</v>
      </c>
      <c r="BQ61" s="20">
        <v>0.8732858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1497</v>
      </c>
      <c r="CF61" s="16" t="s">
        <v>4261</v>
      </c>
      <c r="CG61" s="20">
        <v>0.88938550000000005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2688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110</v>
      </c>
      <c r="X64" s="16" t="s">
        <v>4252</v>
      </c>
      <c r="Y64" s="15">
        <v>110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2858</v>
      </c>
      <c r="AJ64" s="16" t="s">
        <v>4255</v>
      </c>
      <c r="AK64" s="20">
        <v>1.0759179999999999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3564</v>
      </c>
      <c r="AZ64" s="16" t="s">
        <v>4257</v>
      </c>
      <c r="BA64" s="20">
        <v>0.99811910000000004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3521</v>
      </c>
      <c r="BP64" s="16" t="s">
        <v>4259</v>
      </c>
      <c r="BQ64" s="20">
        <v>0.8732858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264</v>
      </c>
      <c r="CF64" s="16" t="s">
        <v>4261</v>
      </c>
      <c r="CG64" s="20">
        <v>0.88938550000000005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110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23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23</v>
      </c>
      <c r="X67" s="16" t="s">
        <v>4252</v>
      </c>
      <c r="Y67" s="15">
        <v>23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13</v>
      </c>
      <c r="AJ67" s="16" t="s">
        <v>4255</v>
      </c>
      <c r="AK67" s="20">
        <v>1.0759179999999999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29</v>
      </c>
      <c r="AZ67" s="16" t="s">
        <v>4257</v>
      </c>
      <c r="BA67" s="20">
        <v>0.99811910000000004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3</v>
      </c>
      <c r="BP67" s="16" t="s">
        <v>4259</v>
      </c>
      <c r="BQ67" s="20">
        <v>0.8732858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14</v>
      </c>
      <c r="CF67" s="16" t="s">
        <v>4261</v>
      </c>
      <c r="CG67" s="20">
        <v>0.88938550000000005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23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IF(SSAC="Y",0,234341)</f>
        <v>234341</v>
      </c>
      <c r="T73" s="16" t="s">
        <v>4253</v>
      </c>
      <c r="U73" s="20">
        <v>1</v>
      </c>
      <c r="V73" s="16" t="s">
        <v>4252</v>
      </c>
      <c r="W73" s="15">
        <f>IF(SSAC="Y",0,234341)</f>
        <v>234341</v>
      </c>
      <c r="X73" s="16" t="s">
        <v>4252</v>
      </c>
      <c r="Y73" s="15">
        <f>IF(SSAC="Y",0,234341)</f>
        <v>234341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IF(SSAC="Y",0,219646)</f>
        <v>219646</v>
      </c>
      <c r="AN73" s="16" t="s">
        <v>4255</v>
      </c>
      <c r="AO73" s="20">
        <v>1.0560130000000001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IF(SSAC="Y",0,204215)</f>
        <v>204215</v>
      </c>
      <c r="BD73" s="16" t="s">
        <v>4257</v>
      </c>
      <c r="BE73" s="20">
        <v>1.0482260000000001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IF(SSAC="Y",0,179717)</f>
        <v>179717</v>
      </c>
      <c r="BT73" s="16" t="s">
        <v>4259</v>
      </c>
      <c r="BU73" s="20">
        <v>1.069323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IF(SSAC="Y",0,157822)</f>
        <v>157822</v>
      </c>
      <c r="CJ73" s="16" t="s">
        <v>4261</v>
      </c>
      <c r="CK73" s="20">
        <v>1.0951489999999999</v>
      </c>
      <c r="CL73" s="16" t="s">
        <v>4327</v>
      </c>
      <c r="CM73" s="15">
        <f>SUM(A2L166C10)/A2L166C1</f>
        <v>234341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IF(SSAC="Y",0,38259)</f>
        <v>38259</v>
      </c>
      <c r="T74" s="16" t="s">
        <v>4253</v>
      </c>
      <c r="U74" s="20">
        <v>1</v>
      </c>
      <c r="V74" s="16" t="s">
        <v>4252</v>
      </c>
      <c r="W74" s="15">
        <f>IF(SSAC="Y",0,38259)</f>
        <v>38259</v>
      </c>
      <c r="X74" s="16" t="s">
        <v>4252</v>
      </c>
      <c r="Y74" s="15">
        <f>IF(SSAC="Y",0,38259)</f>
        <v>38259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IF(SSAC="Y",0,31972)</f>
        <v>31972</v>
      </c>
      <c r="AN74" s="16" t="s">
        <v>4255</v>
      </c>
      <c r="AO74" s="20">
        <v>1.0560130000000001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IF(SSAC="Y",0,28135)</f>
        <v>28135</v>
      </c>
      <c r="BD74" s="16" t="s">
        <v>4257</v>
      </c>
      <c r="BE74" s="20">
        <v>1.0482260000000001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IF(SSAC="Y",0,23321)</f>
        <v>23321</v>
      </c>
      <c r="BT74" s="16" t="s">
        <v>4259</v>
      </c>
      <c r="BU74" s="20">
        <v>1.069323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IF(SSAC="Y",0,28655)</f>
        <v>28655</v>
      </c>
      <c r="CJ74" s="16" t="s">
        <v>4261</v>
      </c>
      <c r="CK74" s="20">
        <v>1.0951489999999999</v>
      </c>
      <c r="CL74" s="16" t="s">
        <v>4328</v>
      </c>
      <c r="CM74" s="15">
        <f>SUM(A2L167C10)/A2L167C1</f>
        <v>38259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IF(SSAC="Y",0,21635)</f>
        <v>21635</v>
      </c>
      <c r="T75" s="16" t="s">
        <v>4253</v>
      </c>
      <c r="U75" s="20">
        <v>1</v>
      </c>
      <c r="V75" s="16" t="s">
        <v>4252</v>
      </c>
      <c r="W75" s="15">
        <f>IF(SSAC="Y",0,21635)</f>
        <v>21635</v>
      </c>
      <c r="X75" s="16" t="s">
        <v>4252</v>
      </c>
      <c r="Y75" s="15">
        <f>IF(SSAC="Y",0,21635)</f>
        <v>21635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IF(SSAC="Y",0,23696)</f>
        <v>23696</v>
      </c>
      <c r="AN75" s="16" t="s">
        <v>4255</v>
      </c>
      <c r="AO75" s="20">
        <v>1.0560130000000001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IF(SSAC="Y",0,21286)</f>
        <v>21286</v>
      </c>
      <c r="BD75" s="16" t="s">
        <v>4257</v>
      </c>
      <c r="BE75" s="20">
        <v>1.0482260000000001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IF(SSAC="Y",0,20207)</f>
        <v>20207</v>
      </c>
      <c r="BT75" s="16" t="s">
        <v>4259</v>
      </c>
      <c r="BU75" s="20">
        <v>1.069323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IF(SSAC="Y",0,17849)</f>
        <v>17849</v>
      </c>
      <c r="CJ75" s="16" t="s">
        <v>4261</v>
      </c>
      <c r="CK75" s="20">
        <v>1.0951489999999999</v>
      </c>
      <c r="CL75" s="16" t="s">
        <v>4329</v>
      </c>
      <c r="CM75" s="15">
        <f>SUM(A2L168C10)/A2L168C1</f>
        <v>21635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7720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7720</v>
      </c>
      <c r="X76" s="16" t="s">
        <v>4252</v>
      </c>
      <c r="Y76" s="15">
        <v>7720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9027</v>
      </c>
      <c r="AJ76" s="16" t="s">
        <v>4255</v>
      </c>
      <c r="AK76" s="20">
        <v>1.0759179999999999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14837</v>
      </c>
      <c r="AZ76" s="16" t="s">
        <v>4257</v>
      </c>
      <c r="BA76" s="20">
        <v>0.99811910000000004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20753</v>
      </c>
      <c r="BP76" s="16" t="s">
        <v>4259</v>
      </c>
      <c r="BQ76" s="20">
        <v>0.8732858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3790</v>
      </c>
      <c r="CF76" s="16" t="s">
        <v>4261</v>
      </c>
      <c r="CG76" s="20">
        <v>0.88938550000000005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7720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19562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19562</v>
      </c>
      <c r="X79" s="16" t="s">
        <v>4252</v>
      </c>
      <c r="Y79" s="15">
        <v>19562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15637</v>
      </c>
      <c r="AJ79" s="16" t="s">
        <v>4255</v>
      </c>
      <c r="AK79" s="20">
        <v>1.0759179999999999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19755</v>
      </c>
      <c r="AZ79" s="16" t="s">
        <v>4257</v>
      </c>
      <c r="BA79" s="20">
        <v>0.99811910000000004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19430</v>
      </c>
      <c r="BP79" s="16" t="s">
        <v>4259</v>
      </c>
      <c r="BQ79" s="20">
        <v>0.8732858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13235</v>
      </c>
      <c r="CF79" s="16" t="s">
        <v>4261</v>
      </c>
      <c r="CG79" s="20">
        <v>0.88938550000000005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19562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</v>
      </c>
      <c r="H85" s="16" t="s">
        <v>4253</v>
      </c>
      <c r="I85" s="20">
        <v>1</v>
      </c>
      <c r="J85" s="16" t="s">
        <v>4252</v>
      </c>
      <c r="K85" s="15">
        <v>7696</v>
      </c>
      <c r="L85" s="16" t="s">
        <v>4253</v>
      </c>
      <c r="M85" s="20">
        <v>1</v>
      </c>
      <c r="N85" s="16" t="s">
        <v>4252</v>
      </c>
      <c r="O85" s="15">
        <v>4839</v>
      </c>
      <c r="P85" s="16" t="s">
        <v>4253</v>
      </c>
      <c r="Q85" s="20">
        <v>1</v>
      </c>
      <c r="R85" s="16" t="s">
        <v>4252</v>
      </c>
      <c r="S85" s="15">
        <v>8</v>
      </c>
      <c r="T85" s="16" t="s">
        <v>4253</v>
      </c>
      <c r="U85" s="20">
        <v>1</v>
      </c>
      <c r="V85" s="16" t="s">
        <v>4252</v>
      </c>
      <c r="W85" s="15">
        <v>12545</v>
      </c>
      <c r="X85" s="16" t="s">
        <v>4252</v>
      </c>
      <c r="Y85" s="15">
        <v>12545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2126</v>
      </c>
      <c r="AF85" s="16" t="s">
        <v>4255</v>
      </c>
      <c r="AG85" s="20">
        <v>1.0536110000000001</v>
      </c>
      <c r="AH85" s="16" t="s">
        <v>4254</v>
      </c>
      <c r="AI85" s="15">
        <v>228</v>
      </c>
      <c r="AJ85" s="16" t="s">
        <v>4255</v>
      </c>
      <c r="AK85" s="20">
        <v>1.0759179999999999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940</v>
      </c>
      <c r="AR85" s="16" t="s">
        <v>4257</v>
      </c>
      <c r="AS85" s="20">
        <v>1.0567690000000001</v>
      </c>
      <c r="AT85" s="16" t="s">
        <v>4256</v>
      </c>
      <c r="AU85" s="15">
        <v>2489</v>
      </c>
      <c r="AV85" s="16" t="s">
        <v>4257</v>
      </c>
      <c r="AW85" s="20">
        <v>0.99168900000000004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58</v>
      </c>
      <c r="BH85" s="16" t="s">
        <v>4259</v>
      </c>
      <c r="BI85" s="20">
        <v>1.087224</v>
      </c>
      <c r="BJ85" s="16" t="s">
        <v>4258</v>
      </c>
      <c r="BK85" s="15">
        <v>2884</v>
      </c>
      <c r="BL85" s="16" t="s">
        <v>4259</v>
      </c>
      <c r="BM85" s="20">
        <v>0.95813020000000004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14</v>
      </c>
      <c r="BX85" s="16" t="s">
        <v>4261</v>
      </c>
      <c r="BY85" s="20">
        <v>1.1115699999999999</v>
      </c>
      <c r="BZ85" s="16" t="s">
        <v>4260</v>
      </c>
      <c r="CA85" s="15">
        <v>986</v>
      </c>
      <c r="CB85" s="16" t="s">
        <v>4261</v>
      </c>
      <c r="CC85" s="20">
        <v>0.99227799999999999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-2</v>
      </c>
      <c r="CJ85" s="16" t="s">
        <v>4261</v>
      </c>
      <c r="CK85" s="20">
        <v>1.0951489999999999</v>
      </c>
      <c r="CL85" s="16" t="s">
        <v>4339</v>
      </c>
      <c r="CM85" s="15">
        <f>SUM(A2L178C10)/A2L178C1</f>
        <v>12545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1321</v>
      </c>
      <c r="L86" s="16" t="s">
        <v>4253</v>
      </c>
      <c r="M86" s="20">
        <v>1</v>
      </c>
      <c r="N86" s="16" t="s">
        <v>4252</v>
      </c>
      <c r="O86" s="15">
        <v>80</v>
      </c>
      <c r="P86" s="16" t="s">
        <v>4253</v>
      </c>
      <c r="Q86" s="20">
        <v>1</v>
      </c>
      <c r="R86" s="16" t="s">
        <v>4252</v>
      </c>
      <c r="S86" s="15">
        <v>1</v>
      </c>
      <c r="T86" s="16" t="s">
        <v>4253</v>
      </c>
      <c r="U86" s="20">
        <v>1</v>
      </c>
      <c r="V86" s="16" t="s">
        <v>4252</v>
      </c>
      <c r="W86" s="15">
        <v>1402</v>
      </c>
      <c r="X86" s="16" t="s">
        <v>4252</v>
      </c>
      <c r="Y86" s="15">
        <v>1402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340</v>
      </c>
      <c r="AF86" s="16" t="s">
        <v>4255</v>
      </c>
      <c r="AG86" s="20">
        <v>1.0536110000000001</v>
      </c>
      <c r="AH86" s="16" t="s">
        <v>4254</v>
      </c>
      <c r="AI86" s="15">
        <v>43</v>
      </c>
      <c r="AJ86" s="16" t="s">
        <v>4255</v>
      </c>
      <c r="AK86" s="20">
        <v>1.0759179999999999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175</v>
      </c>
      <c r="AR86" s="16" t="s">
        <v>4257</v>
      </c>
      <c r="AS86" s="20">
        <v>1.0567690000000001</v>
      </c>
      <c r="AT86" s="16" t="s">
        <v>4256</v>
      </c>
      <c r="AU86" s="15">
        <v>465</v>
      </c>
      <c r="AV86" s="16" t="s">
        <v>4257</v>
      </c>
      <c r="AW86" s="20">
        <v>0.99168900000000004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16</v>
      </c>
      <c r="BH86" s="16" t="s">
        <v>4259</v>
      </c>
      <c r="BI86" s="20">
        <v>1.087224</v>
      </c>
      <c r="BJ86" s="16" t="s">
        <v>4258</v>
      </c>
      <c r="BK86" s="15">
        <v>538</v>
      </c>
      <c r="BL86" s="16" t="s">
        <v>4259</v>
      </c>
      <c r="BM86" s="20">
        <v>0.95813020000000004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37</v>
      </c>
      <c r="CB86" s="16" t="s">
        <v>4261</v>
      </c>
      <c r="CC86" s="20">
        <v>0.99227799999999999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1402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</v>
      </c>
      <c r="H87" s="16" t="s">
        <v>4253</v>
      </c>
      <c r="I87" s="20">
        <v>1</v>
      </c>
      <c r="J87" s="16" t="s">
        <v>4252</v>
      </c>
      <c r="K87" s="15">
        <v>3134</v>
      </c>
      <c r="L87" s="16" t="s">
        <v>4253</v>
      </c>
      <c r="M87" s="20">
        <v>1</v>
      </c>
      <c r="N87" s="16" t="s">
        <v>4252</v>
      </c>
      <c r="O87" s="15">
        <v>191</v>
      </c>
      <c r="P87" s="16" t="s">
        <v>4253</v>
      </c>
      <c r="Q87" s="20">
        <v>1</v>
      </c>
      <c r="R87" s="16" t="s">
        <v>4252</v>
      </c>
      <c r="S87" s="15">
        <v>3</v>
      </c>
      <c r="T87" s="16" t="s">
        <v>4253</v>
      </c>
      <c r="U87" s="20">
        <v>1</v>
      </c>
      <c r="V87" s="16" t="s">
        <v>4252</v>
      </c>
      <c r="W87" s="15">
        <v>3329</v>
      </c>
      <c r="X87" s="16" t="s">
        <v>4252</v>
      </c>
      <c r="Y87" s="15">
        <v>3329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946</v>
      </c>
      <c r="AF87" s="16" t="s">
        <v>4255</v>
      </c>
      <c r="AG87" s="20">
        <v>1.0536110000000001</v>
      </c>
      <c r="AH87" s="16" t="s">
        <v>4254</v>
      </c>
      <c r="AI87" s="15">
        <v>116</v>
      </c>
      <c r="AJ87" s="16" t="s">
        <v>4255</v>
      </c>
      <c r="AK87" s="20">
        <v>1.0759179999999999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255</v>
      </c>
      <c r="AR87" s="16" t="s">
        <v>4257</v>
      </c>
      <c r="AS87" s="20">
        <v>1.0567690000000001</v>
      </c>
      <c r="AT87" s="16" t="s">
        <v>4256</v>
      </c>
      <c r="AU87" s="15">
        <v>1258</v>
      </c>
      <c r="AV87" s="16" t="s">
        <v>4257</v>
      </c>
      <c r="AW87" s="20">
        <v>0.99168900000000004</v>
      </c>
      <c r="AX87" s="16" t="s">
        <v>4256</v>
      </c>
      <c r="AY87" s="15">
        <v>17</v>
      </c>
      <c r="AZ87" s="16" t="s">
        <v>4257</v>
      </c>
      <c r="BA87" s="20">
        <v>0.99811910000000004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-2556</v>
      </c>
      <c r="BL87" s="16" t="s">
        <v>4259</v>
      </c>
      <c r="BM87" s="20">
        <v>0.95813020000000004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-1844</v>
      </c>
      <c r="BT87" s="16" t="s">
        <v>4259</v>
      </c>
      <c r="BU87" s="20">
        <v>1.069323</v>
      </c>
      <c r="BV87" s="16" t="s">
        <v>4260</v>
      </c>
      <c r="BW87" s="15">
        <v>-1721</v>
      </c>
      <c r="BX87" s="16" t="s">
        <v>4261</v>
      </c>
      <c r="BY87" s="20">
        <v>1.1115699999999999</v>
      </c>
      <c r="BZ87" s="16" t="s">
        <v>4260</v>
      </c>
      <c r="CA87" s="15">
        <v>-841</v>
      </c>
      <c r="CB87" s="16" t="s">
        <v>4261</v>
      </c>
      <c r="CC87" s="20">
        <v>0.99227799999999999</v>
      </c>
      <c r="CD87" s="16" t="s">
        <v>4260</v>
      </c>
      <c r="CE87" s="15">
        <v>-1951</v>
      </c>
      <c r="CF87" s="16" t="s">
        <v>4261</v>
      </c>
      <c r="CG87" s="20">
        <v>0.88938550000000005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3329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86693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40725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90943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353249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571610</v>
      </c>
      <c r="X88" s="16" t="s">
        <v>4347</v>
      </c>
      <c r="Y88" s="17">
        <f>SUM(A2L101C11:A2L180C11)-2*(SUM(A2L151C11:A2L153C11)+SUM(A2L157C11:A2L159C11)+SUM(A2L163C11:A2L165C11)+SUM(A2L172C11:A2L174C11))</f>
        <v>571610</v>
      </c>
      <c r="Z88" s="16" t="s">
        <v>4348</v>
      </c>
      <c r="AA88" s="17">
        <f>SUM(A2L101C12:A2L180C12)-2*(SUM(A2L151C12:A2L153C12)+SUM(A2L157C12:A2L159C12)+SUM(A2L163C12:A2L165C12)+SUM(A2L172C12:A2L174C12))</f>
        <v>88432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32397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81709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350441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93883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34723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60578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330046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102597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27062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58019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268735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94328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29113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42554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249971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557679.37810244004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3420D-B90E-49E2-922B-C3FA79511643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2252</v>
      </c>
      <c r="H8" s="16" t="s">
        <v>4253</v>
      </c>
      <c r="I8" s="20">
        <v>1</v>
      </c>
      <c r="J8" s="16" t="s">
        <v>4252</v>
      </c>
      <c r="K8" s="15">
        <v>163</v>
      </c>
      <c r="L8" s="16" t="s">
        <v>4253</v>
      </c>
      <c r="M8" s="20">
        <v>1</v>
      </c>
      <c r="N8" s="16" t="s">
        <v>4252</v>
      </c>
      <c r="O8" s="15">
        <v>2469</v>
      </c>
      <c r="P8" s="16" t="s">
        <v>4253</v>
      </c>
      <c r="Q8" s="20">
        <v>1</v>
      </c>
      <c r="R8" s="16" t="s">
        <v>4252</v>
      </c>
      <c r="S8" s="15">
        <v>128</v>
      </c>
      <c r="T8" s="16" t="s">
        <v>4253</v>
      </c>
      <c r="U8" s="20">
        <v>1</v>
      </c>
      <c r="V8" s="16" t="s">
        <v>4252</v>
      </c>
      <c r="W8" s="15">
        <v>5012</v>
      </c>
      <c r="X8" s="16" t="s">
        <v>4252</v>
      </c>
      <c r="Y8" s="15">
        <v>5012</v>
      </c>
      <c r="Z8" s="16" t="s">
        <v>4254</v>
      </c>
      <c r="AA8" s="15">
        <v>1245</v>
      </c>
      <c r="AB8" s="16" t="s">
        <v>4255</v>
      </c>
      <c r="AC8" s="20">
        <v>1.0563750000000001</v>
      </c>
      <c r="AD8" s="16" t="s">
        <v>4254</v>
      </c>
      <c r="AE8" s="15">
        <v>65</v>
      </c>
      <c r="AF8" s="16" t="s">
        <v>4255</v>
      </c>
      <c r="AG8" s="20">
        <v>1.0536110000000001</v>
      </c>
      <c r="AH8" s="16" t="s">
        <v>4254</v>
      </c>
      <c r="AI8" s="15">
        <v>3441</v>
      </c>
      <c r="AJ8" s="16" t="s">
        <v>4255</v>
      </c>
      <c r="AK8" s="20">
        <v>1.0759179999999999</v>
      </c>
      <c r="AL8" s="16" t="s">
        <v>4254</v>
      </c>
      <c r="AM8" s="15">
        <v>145</v>
      </c>
      <c r="AN8" s="16" t="s">
        <v>4255</v>
      </c>
      <c r="AO8" s="20">
        <v>1.0560130000000001</v>
      </c>
      <c r="AP8" s="16" t="s">
        <v>4256</v>
      </c>
      <c r="AQ8" s="15">
        <v>4403</v>
      </c>
      <c r="AR8" s="16" t="s">
        <v>4257</v>
      </c>
      <c r="AS8" s="20">
        <v>1.0567690000000001</v>
      </c>
      <c r="AT8" s="16" t="s">
        <v>4256</v>
      </c>
      <c r="AU8" s="15">
        <v>88</v>
      </c>
      <c r="AV8" s="16" t="s">
        <v>4257</v>
      </c>
      <c r="AW8" s="20">
        <v>0.99168900000000004</v>
      </c>
      <c r="AX8" s="16" t="s">
        <v>4256</v>
      </c>
      <c r="AY8" s="15">
        <v>3374</v>
      </c>
      <c r="AZ8" s="16" t="s">
        <v>4257</v>
      </c>
      <c r="BA8" s="20">
        <v>0.99811910000000004</v>
      </c>
      <c r="BB8" s="16" t="s">
        <v>4256</v>
      </c>
      <c r="BC8" s="15">
        <v>108</v>
      </c>
      <c r="BD8" s="16" t="s">
        <v>4257</v>
      </c>
      <c r="BE8" s="20">
        <v>1.0482260000000001</v>
      </c>
      <c r="BF8" s="16" t="s">
        <v>4258</v>
      </c>
      <c r="BG8" s="15">
        <v>973</v>
      </c>
      <c r="BH8" s="16" t="s">
        <v>4259</v>
      </c>
      <c r="BI8" s="20">
        <v>1.087224</v>
      </c>
      <c r="BJ8" s="16" t="s">
        <v>4258</v>
      </c>
      <c r="BK8" s="15">
        <v>560</v>
      </c>
      <c r="BL8" s="16" t="s">
        <v>4259</v>
      </c>
      <c r="BM8" s="20">
        <v>0.95813020000000004</v>
      </c>
      <c r="BN8" s="16" t="s">
        <v>4258</v>
      </c>
      <c r="BO8" s="15">
        <v>3012</v>
      </c>
      <c r="BP8" s="16" t="s">
        <v>4259</v>
      </c>
      <c r="BQ8" s="20">
        <v>0.8732858</v>
      </c>
      <c r="BR8" s="16" t="s">
        <v>4258</v>
      </c>
      <c r="BS8" s="15">
        <v>147</v>
      </c>
      <c r="BT8" s="16" t="s">
        <v>4259</v>
      </c>
      <c r="BU8" s="20">
        <v>1.069323</v>
      </c>
      <c r="BV8" s="16" t="s">
        <v>4260</v>
      </c>
      <c r="BW8" s="15">
        <v>1086</v>
      </c>
      <c r="BX8" s="16" t="s">
        <v>4261</v>
      </c>
      <c r="BY8" s="20">
        <v>1.1115699999999999</v>
      </c>
      <c r="BZ8" s="16" t="s">
        <v>4260</v>
      </c>
      <c r="CA8" s="15">
        <v>458</v>
      </c>
      <c r="CB8" s="16" t="s">
        <v>4261</v>
      </c>
      <c r="CC8" s="20">
        <v>0.99227799999999999</v>
      </c>
      <c r="CD8" s="16" t="s">
        <v>4260</v>
      </c>
      <c r="CE8" s="15">
        <v>3010</v>
      </c>
      <c r="CF8" s="16" t="s">
        <v>4261</v>
      </c>
      <c r="CG8" s="20">
        <v>0.88938550000000005</v>
      </c>
      <c r="CH8" s="16" t="s">
        <v>4260</v>
      </c>
      <c r="CI8" s="15">
        <v>148</v>
      </c>
      <c r="CJ8" s="16" t="s">
        <v>4261</v>
      </c>
      <c r="CK8" s="20">
        <v>1.0951489999999999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6157.3707011333327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26112</v>
      </c>
      <c r="H9" s="16" t="s">
        <v>4253</v>
      </c>
      <c r="I9" s="20">
        <v>1</v>
      </c>
      <c r="J9" s="16" t="s">
        <v>4252</v>
      </c>
      <c r="K9" s="15">
        <v>45875</v>
      </c>
      <c r="L9" s="16" t="s">
        <v>4253</v>
      </c>
      <c r="M9" s="20">
        <v>1</v>
      </c>
      <c r="N9" s="16" t="s">
        <v>4252</v>
      </c>
      <c r="O9" s="15">
        <v>52522</v>
      </c>
      <c r="P9" s="16" t="s">
        <v>4253</v>
      </c>
      <c r="Q9" s="20">
        <v>1</v>
      </c>
      <c r="R9" s="16" t="s">
        <v>4252</v>
      </c>
      <c r="S9" s="15">
        <v>521</v>
      </c>
      <c r="T9" s="16" t="s">
        <v>4253</v>
      </c>
      <c r="U9" s="20">
        <v>1</v>
      </c>
      <c r="V9" s="16" t="s">
        <v>4252</v>
      </c>
      <c r="W9" s="15">
        <v>125030</v>
      </c>
      <c r="X9" s="16" t="s">
        <v>4252</v>
      </c>
      <c r="Y9" s="15">
        <v>125030</v>
      </c>
      <c r="Z9" s="16" t="s">
        <v>4254</v>
      </c>
      <c r="AA9" s="15">
        <v>23067</v>
      </c>
      <c r="AB9" s="16" t="s">
        <v>4255</v>
      </c>
      <c r="AC9" s="20">
        <v>1.0563750000000001</v>
      </c>
      <c r="AD9" s="16" t="s">
        <v>4254</v>
      </c>
      <c r="AE9" s="15">
        <v>41278</v>
      </c>
      <c r="AF9" s="16" t="s">
        <v>4255</v>
      </c>
      <c r="AG9" s="20">
        <v>1.0536110000000001</v>
      </c>
      <c r="AH9" s="16" t="s">
        <v>4254</v>
      </c>
      <c r="AI9" s="15">
        <v>9986</v>
      </c>
      <c r="AJ9" s="16" t="s">
        <v>4255</v>
      </c>
      <c r="AK9" s="20">
        <v>1.0759179999999999</v>
      </c>
      <c r="AL9" s="16" t="s">
        <v>4254</v>
      </c>
      <c r="AM9" s="15">
        <v>991</v>
      </c>
      <c r="AN9" s="16" t="s">
        <v>4255</v>
      </c>
      <c r="AO9" s="20">
        <v>1.0560130000000001</v>
      </c>
      <c r="AP9" s="16" t="s">
        <v>4256</v>
      </c>
      <c r="AQ9" s="15">
        <v>28519</v>
      </c>
      <c r="AR9" s="16" t="s">
        <v>4257</v>
      </c>
      <c r="AS9" s="20">
        <v>1.0567690000000001</v>
      </c>
      <c r="AT9" s="16" t="s">
        <v>4256</v>
      </c>
      <c r="AU9" s="15">
        <v>46739</v>
      </c>
      <c r="AV9" s="16" t="s">
        <v>4257</v>
      </c>
      <c r="AW9" s="20">
        <v>0.99168900000000004</v>
      </c>
      <c r="AX9" s="16" t="s">
        <v>4256</v>
      </c>
      <c r="AY9" s="15">
        <v>13321</v>
      </c>
      <c r="AZ9" s="16" t="s">
        <v>4257</v>
      </c>
      <c r="BA9" s="20">
        <v>0.99811910000000004</v>
      </c>
      <c r="BB9" s="16" t="s">
        <v>4256</v>
      </c>
      <c r="BC9" s="15">
        <v>1843</v>
      </c>
      <c r="BD9" s="16" t="s">
        <v>4257</v>
      </c>
      <c r="BE9" s="20">
        <v>1.0482260000000001</v>
      </c>
      <c r="BF9" s="16" t="s">
        <v>4258</v>
      </c>
      <c r="BG9" s="15">
        <v>26798</v>
      </c>
      <c r="BH9" s="16" t="s">
        <v>4259</v>
      </c>
      <c r="BI9" s="20">
        <v>1.087224</v>
      </c>
      <c r="BJ9" s="16" t="s">
        <v>4258</v>
      </c>
      <c r="BK9" s="15">
        <v>51518</v>
      </c>
      <c r="BL9" s="16" t="s">
        <v>4259</v>
      </c>
      <c r="BM9" s="20">
        <v>0.95813020000000004</v>
      </c>
      <c r="BN9" s="16" t="s">
        <v>4258</v>
      </c>
      <c r="BO9" s="15">
        <v>19674</v>
      </c>
      <c r="BP9" s="16" t="s">
        <v>4259</v>
      </c>
      <c r="BQ9" s="20">
        <v>0.8732858</v>
      </c>
      <c r="BR9" s="16" t="s">
        <v>4258</v>
      </c>
      <c r="BS9" s="15">
        <v>473</v>
      </c>
      <c r="BT9" s="16" t="s">
        <v>4259</v>
      </c>
      <c r="BU9" s="20">
        <v>1.069323</v>
      </c>
      <c r="BV9" s="16" t="s">
        <v>4260</v>
      </c>
      <c r="BW9" s="15">
        <v>36797</v>
      </c>
      <c r="BX9" s="16" t="s">
        <v>4261</v>
      </c>
      <c r="BY9" s="20">
        <v>1.1115699999999999</v>
      </c>
      <c r="BZ9" s="16" t="s">
        <v>4260</v>
      </c>
      <c r="CA9" s="15">
        <v>30532</v>
      </c>
      <c r="CB9" s="16" t="s">
        <v>4261</v>
      </c>
      <c r="CC9" s="20">
        <v>0.99227799999999999</v>
      </c>
      <c r="CD9" s="16" t="s">
        <v>4260</v>
      </c>
      <c r="CE9" s="15">
        <v>7815</v>
      </c>
      <c r="CF9" s="16" t="s">
        <v>4261</v>
      </c>
      <c r="CG9" s="20">
        <v>0.88938550000000005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98798.451781700001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12466</v>
      </c>
      <c r="T12" s="16" t="s">
        <v>4253</v>
      </c>
      <c r="U12" s="20">
        <v>1</v>
      </c>
      <c r="V12" s="16" t="s">
        <v>4252</v>
      </c>
      <c r="W12" s="15">
        <v>12466</v>
      </c>
      <c r="X12" s="16" t="s">
        <v>4252</v>
      </c>
      <c r="Y12" s="15">
        <v>12466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10731</v>
      </c>
      <c r="AN12" s="16" t="s">
        <v>4255</v>
      </c>
      <c r="AO12" s="20">
        <v>1.0560130000000001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13525</v>
      </c>
      <c r="BD12" s="16" t="s">
        <v>4257</v>
      </c>
      <c r="BE12" s="20">
        <v>1.0482260000000001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9994</v>
      </c>
      <c r="BT12" s="16" t="s">
        <v>4259</v>
      </c>
      <c r="BU12" s="20">
        <v>1.069323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14965</v>
      </c>
      <c r="CJ12" s="16" t="s">
        <v>4261</v>
      </c>
      <c r="CK12" s="20">
        <v>1.0951489999999999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12658.444051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455</v>
      </c>
      <c r="T13" s="16" t="s">
        <v>4253</v>
      </c>
      <c r="U13" s="20">
        <v>1</v>
      </c>
      <c r="V13" s="16" t="s">
        <v>4252</v>
      </c>
      <c r="W13" s="15">
        <v>455</v>
      </c>
      <c r="X13" s="16" t="s">
        <v>4252</v>
      </c>
      <c r="Y13" s="15">
        <v>455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1348</v>
      </c>
      <c r="AN13" s="16" t="s">
        <v>4255</v>
      </c>
      <c r="AO13" s="20">
        <v>1.0560130000000001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1336</v>
      </c>
      <c r="BD13" s="16" t="s">
        <v>4257</v>
      </c>
      <c r="BE13" s="20">
        <v>1.0482260000000001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4514</v>
      </c>
      <c r="CM13" s="15">
        <f>SUM(A2L206C10)/A2L206C1</f>
        <v>455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45251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45251</v>
      </c>
      <c r="X14" s="16" t="s">
        <v>4252</v>
      </c>
      <c r="Y14" s="15">
        <v>45251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22044</v>
      </c>
      <c r="AJ14" s="16" t="s">
        <v>4255</v>
      </c>
      <c r="AK14" s="20">
        <v>1.0759179999999999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20486</v>
      </c>
      <c r="AZ14" s="16" t="s">
        <v>4257</v>
      </c>
      <c r="BA14" s="20">
        <v>0.99811910000000004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56678</v>
      </c>
      <c r="BP14" s="16" t="s">
        <v>4259</v>
      </c>
      <c r="BQ14" s="20">
        <v>0.8732858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20172</v>
      </c>
      <c r="CF14" s="16" t="s">
        <v>4261</v>
      </c>
      <c r="CG14" s="20">
        <v>0.88938550000000005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45251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14825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14825</v>
      </c>
      <c r="X15" s="16" t="s">
        <v>4252</v>
      </c>
      <c r="Y15" s="15">
        <v>14825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2089</v>
      </c>
      <c r="AJ15" s="16" t="s">
        <v>4255</v>
      </c>
      <c r="AK15" s="20">
        <v>1.0759179999999999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24171</v>
      </c>
      <c r="AZ15" s="16" t="s">
        <v>4257</v>
      </c>
      <c r="BA15" s="20">
        <v>0.99811910000000004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959</v>
      </c>
      <c r="BP15" s="16" t="s">
        <v>4259</v>
      </c>
      <c r="BQ15" s="20">
        <v>0.8732858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4413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14825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58196</v>
      </c>
      <c r="T20" s="16" t="s">
        <v>4253</v>
      </c>
      <c r="U20" s="20">
        <v>1</v>
      </c>
      <c r="V20" s="16" t="s">
        <v>4252</v>
      </c>
      <c r="W20" s="15">
        <v>58196</v>
      </c>
      <c r="X20" s="16" t="s">
        <v>4252</v>
      </c>
      <c r="Y20" s="15">
        <v>58196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51182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43453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30957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23224</v>
      </c>
      <c r="CJ20" s="16" t="s">
        <v>4261</v>
      </c>
      <c r="CK20" s="20">
        <v>1.0951489999999999</v>
      </c>
      <c r="CL20" s="16" t="s">
        <v>4521</v>
      </c>
      <c r="CM20" s="15">
        <f>SUM(A2L213C10)/A2L213C1</f>
        <v>58196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16</v>
      </c>
      <c r="CF21" s="16" t="s">
        <v>4261</v>
      </c>
      <c r="CG21" s="20">
        <v>0.88938550000000005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50845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50845</v>
      </c>
      <c r="X23" s="16" t="s">
        <v>4252</v>
      </c>
      <c r="Y23" s="15">
        <v>50845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32285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28527.004209999999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28364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46038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34572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71766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180740</v>
      </c>
      <c r="X26" s="16" t="s">
        <v>4532</v>
      </c>
      <c r="Y26" s="17">
        <f>SUM(A2L201C11:A2L218C11)-2*(A2L208C11+A2L210C11+A2L212C11+A2L215C11+A2L216C11)</f>
        <v>180740</v>
      </c>
      <c r="Z26" s="16" t="s">
        <v>4533</v>
      </c>
      <c r="AA26" s="17">
        <f>SUM(A2L201C12:A2L218C12)-2*SUM(A2L208C12,A2L210C12,A2L212C12,A2L215C12,A2L216C12)</f>
        <v>24312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41343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1097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64397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32922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46827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13010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60265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27771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52078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78405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41571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37883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30990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26600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38337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178164.26232383333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5400</v>
      </c>
      <c r="H27" s="16" t="s">
        <v>4253</v>
      </c>
      <c r="I27" s="20">
        <v>1</v>
      </c>
      <c r="J27" s="16" t="s">
        <v>4252</v>
      </c>
      <c r="K27" s="15">
        <v>101</v>
      </c>
      <c r="L27" s="16" t="s">
        <v>4253</v>
      </c>
      <c r="M27" s="20">
        <v>1</v>
      </c>
      <c r="N27" s="16" t="s">
        <v>4252</v>
      </c>
      <c r="O27" s="15">
        <v>668</v>
      </c>
      <c r="P27" s="16" t="s">
        <v>4253</v>
      </c>
      <c r="Q27" s="20">
        <v>1</v>
      </c>
      <c r="R27" s="16" t="s">
        <v>4252</v>
      </c>
      <c r="S27" s="15">
        <v>376</v>
      </c>
      <c r="T27" s="16" t="s">
        <v>4253</v>
      </c>
      <c r="U27" s="20">
        <v>1</v>
      </c>
      <c r="V27" s="16" t="s">
        <v>4252</v>
      </c>
      <c r="W27" s="15">
        <v>6545</v>
      </c>
      <c r="X27" s="16" t="s">
        <v>4252</v>
      </c>
      <c r="Y27" s="15">
        <v>6545</v>
      </c>
      <c r="Z27" s="16" t="s">
        <v>4254</v>
      </c>
      <c r="AA27" s="15">
        <v>5000</v>
      </c>
      <c r="AB27" s="16" t="s">
        <v>4255</v>
      </c>
      <c r="AC27" s="20">
        <v>1.0563750000000001</v>
      </c>
      <c r="AD27" s="16" t="s">
        <v>4254</v>
      </c>
      <c r="AE27" s="15">
        <v>265</v>
      </c>
      <c r="AF27" s="16" t="s">
        <v>4255</v>
      </c>
      <c r="AG27" s="20">
        <v>1.0536110000000001</v>
      </c>
      <c r="AH27" s="16" t="s">
        <v>4254</v>
      </c>
      <c r="AI27" s="15">
        <v>254</v>
      </c>
      <c r="AJ27" s="16" t="s">
        <v>4255</v>
      </c>
      <c r="AK27" s="20">
        <v>1.0759179999999999</v>
      </c>
      <c r="AL27" s="16" t="s">
        <v>4254</v>
      </c>
      <c r="AM27" s="15">
        <v>409</v>
      </c>
      <c r="AN27" s="16" t="s">
        <v>4255</v>
      </c>
      <c r="AO27" s="20">
        <v>1.0560130000000001</v>
      </c>
      <c r="AP27" s="16" t="s">
        <v>4256</v>
      </c>
      <c r="AQ27" s="15">
        <v>4568</v>
      </c>
      <c r="AR27" s="16" t="s">
        <v>4257</v>
      </c>
      <c r="AS27" s="20">
        <v>1.0567690000000001</v>
      </c>
      <c r="AT27" s="16" t="s">
        <v>4256</v>
      </c>
      <c r="AU27" s="15">
        <v>594</v>
      </c>
      <c r="AV27" s="16" t="s">
        <v>4257</v>
      </c>
      <c r="AW27" s="20">
        <v>0.99168900000000004</v>
      </c>
      <c r="AX27" s="16" t="s">
        <v>4256</v>
      </c>
      <c r="AY27" s="15">
        <v>715</v>
      </c>
      <c r="AZ27" s="16" t="s">
        <v>4257</v>
      </c>
      <c r="BA27" s="20">
        <v>0.99811910000000004</v>
      </c>
      <c r="BB27" s="16" t="s">
        <v>4256</v>
      </c>
      <c r="BC27" s="15">
        <v>472</v>
      </c>
      <c r="BD27" s="16" t="s">
        <v>4257</v>
      </c>
      <c r="BE27" s="20">
        <v>1.0482260000000001</v>
      </c>
      <c r="BF27" s="16" t="s">
        <v>4258</v>
      </c>
      <c r="BG27" s="15">
        <v>5927</v>
      </c>
      <c r="BH27" s="16" t="s">
        <v>4259</v>
      </c>
      <c r="BI27" s="20">
        <v>1.087224</v>
      </c>
      <c r="BJ27" s="16" t="s">
        <v>4258</v>
      </c>
      <c r="BK27" s="15">
        <v>346</v>
      </c>
      <c r="BL27" s="16" t="s">
        <v>4259</v>
      </c>
      <c r="BM27" s="20">
        <v>0.95813020000000004</v>
      </c>
      <c r="BN27" s="16" t="s">
        <v>4258</v>
      </c>
      <c r="BO27" s="15">
        <v>417</v>
      </c>
      <c r="BP27" s="16" t="s">
        <v>4259</v>
      </c>
      <c r="BQ27" s="20">
        <v>0.8732858</v>
      </c>
      <c r="BR27" s="16" t="s">
        <v>4258</v>
      </c>
      <c r="BS27" s="15">
        <v>293</v>
      </c>
      <c r="BT27" s="16" t="s">
        <v>4259</v>
      </c>
      <c r="BU27" s="20">
        <v>1.069323</v>
      </c>
      <c r="BV27" s="16" t="s">
        <v>4260</v>
      </c>
      <c r="BW27" s="15">
        <v>1833</v>
      </c>
      <c r="BX27" s="16" t="s">
        <v>4261</v>
      </c>
      <c r="BY27" s="20">
        <v>1.1115699999999999</v>
      </c>
      <c r="BZ27" s="16" t="s">
        <v>4260</v>
      </c>
      <c r="CA27" s="15">
        <v>343</v>
      </c>
      <c r="CB27" s="16" t="s">
        <v>4261</v>
      </c>
      <c r="CC27" s="20">
        <v>0.99227799999999999</v>
      </c>
      <c r="CD27" s="16" t="s">
        <v>4260</v>
      </c>
      <c r="CE27" s="15">
        <v>752</v>
      </c>
      <c r="CF27" s="16" t="s">
        <v>4261</v>
      </c>
      <c r="CG27" s="20">
        <v>0.88938550000000005</v>
      </c>
      <c r="CH27" s="16" t="s">
        <v>4260</v>
      </c>
      <c r="CI27" s="15">
        <v>161</v>
      </c>
      <c r="CJ27" s="16" t="s">
        <v>4261</v>
      </c>
      <c r="CK27" s="20">
        <v>1.0951489999999999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6478.6920968333352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18073</v>
      </c>
      <c r="H28" s="16" t="s">
        <v>4253</v>
      </c>
      <c r="I28" s="20">
        <v>1</v>
      </c>
      <c r="J28" s="16" t="s">
        <v>4252</v>
      </c>
      <c r="K28" s="15">
        <v>25475</v>
      </c>
      <c r="L28" s="16" t="s">
        <v>4253</v>
      </c>
      <c r="M28" s="20">
        <v>1</v>
      </c>
      <c r="N28" s="16" t="s">
        <v>4252</v>
      </c>
      <c r="O28" s="15">
        <v>37098</v>
      </c>
      <c r="P28" s="16" t="s">
        <v>4253</v>
      </c>
      <c r="Q28" s="20">
        <v>1</v>
      </c>
      <c r="R28" s="16" t="s">
        <v>4252</v>
      </c>
      <c r="S28" s="15">
        <v>296</v>
      </c>
      <c r="T28" s="16" t="s">
        <v>4253</v>
      </c>
      <c r="U28" s="20">
        <v>1</v>
      </c>
      <c r="V28" s="16" t="s">
        <v>4252</v>
      </c>
      <c r="W28" s="15">
        <v>80942</v>
      </c>
      <c r="X28" s="16" t="s">
        <v>4252</v>
      </c>
      <c r="Y28" s="15">
        <v>80942</v>
      </c>
      <c r="Z28" s="16" t="s">
        <v>4254</v>
      </c>
      <c r="AA28" s="15">
        <v>20565</v>
      </c>
      <c r="AB28" s="16" t="s">
        <v>4255</v>
      </c>
      <c r="AC28" s="20">
        <v>1.0563750000000001</v>
      </c>
      <c r="AD28" s="16" t="s">
        <v>4254</v>
      </c>
      <c r="AE28" s="15">
        <v>30862</v>
      </c>
      <c r="AF28" s="16" t="s">
        <v>4255</v>
      </c>
      <c r="AG28" s="20">
        <v>1.0536110000000001</v>
      </c>
      <c r="AH28" s="16" t="s">
        <v>4254</v>
      </c>
      <c r="AI28" s="15">
        <v>30771</v>
      </c>
      <c r="AJ28" s="16" t="s">
        <v>4255</v>
      </c>
      <c r="AK28" s="20">
        <v>1.0759179999999999</v>
      </c>
      <c r="AL28" s="16" t="s">
        <v>4254</v>
      </c>
      <c r="AM28" s="15">
        <v>-1037</v>
      </c>
      <c r="AN28" s="16" t="s">
        <v>4255</v>
      </c>
      <c r="AO28" s="20">
        <v>1.0560130000000001</v>
      </c>
      <c r="AP28" s="16" t="s">
        <v>4256</v>
      </c>
      <c r="AQ28" s="15">
        <v>19294</v>
      </c>
      <c r="AR28" s="16" t="s">
        <v>4257</v>
      </c>
      <c r="AS28" s="20">
        <v>1.0567690000000001</v>
      </c>
      <c r="AT28" s="16" t="s">
        <v>4256</v>
      </c>
      <c r="AU28" s="15">
        <v>39982</v>
      </c>
      <c r="AV28" s="16" t="s">
        <v>4257</v>
      </c>
      <c r="AW28" s="20">
        <v>0.99168900000000004</v>
      </c>
      <c r="AX28" s="16" t="s">
        <v>4256</v>
      </c>
      <c r="AY28" s="15">
        <v>31235</v>
      </c>
      <c r="AZ28" s="16" t="s">
        <v>4257</v>
      </c>
      <c r="BA28" s="20">
        <v>0.99811910000000004</v>
      </c>
      <c r="BB28" s="16" t="s">
        <v>4256</v>
      </c>
      <c r="BC28" s="15">
        <v>-3315</v>
      </c>
      <c r="BD28" s="16" t="s">
        <v>4257</v>
      </c>
      <c r="BE28" s="20">
        <v>1.0482260000000001</v>
      </c>
      <c r="BF28" s="16" t="s">
        <v>4258</v>
      </c>
      <c r="BG28" s="15">
        <v>18387</v>
      </c>
      <c r="BH28" s="16" t="s">
        <v>4259</v>
      </c>
      <c r="BI28" s="20">
        <v>1.087224</v>
      </c>
      <c r="BJ28" s="16" t="s">
        <v>4258</v>
      </c>
      <c r="BK28" s="15">
        <v>35010</v>
      </c>
      <c r="BL28" s="16" t="s">
        <v>4259</v>
      </c>
      <c r="BM28" s="20">
        <v>0.95813020000000004</v>
      </c>
      <c r="BN28" s="16" t="s">
        <v>4258</v>
      </c>
      <c r="BO28" s="15">
        <v>28678</v>
      </c>
      <c r="BP28" s="16" t="s">
        <v>4259</v>
      </c>
      <c r="BQ28" s="20">
        <v>0.8732858</v>
      </c>
      <c r="BR28" s="16" t="s">
        <v>4258</v>
      </c>
      <c r="BS28" s="15">
        <v>420</v>
      </c>
      <c r="BT28" s="16" t="s">
        <v>4259</v>
      </c>
      <c r="BU28" s="20">
        <v>1.069323</v>
      </c>
      <c r="BV28" s="16" t="s">
        <v>4260</v>
      </c>
      <c r="BW28" s="15">
        <v>9254</v>
      </c>
      <c r="BX28" s="16" t="s">
        <v>4261</v>
      </c>
      <c r="BY28" s="20">
        <v>1.1115699999999999</v>
      </c>
      <c r="BZ28" s="16" t="s">
        <v>4260</v>
      </c>
      <c r="CA28" s="15">
        <v>29647</v>
      </c>
      <c r="CB28" s="16" t="s">
        <v>4261</v>
      </c>
      <c r="CC28" s="20">
        <v>0.99227799999999999</v>
      </c>
      <c r="CD28" s="16" t="s">
        <v>4260</v>
      </c>
      <c r="CE28" s="15">
        <v>23871</v>
      </c>
      <c r="CF28" s="16" t="s">
        <v>4261</v>
      </c>
      <c r="CG28" s="20">
        <v>0.88938550000000005</v>
      </c>
      <c r="CH28" s="16" t="s">
        <v>4260</v>
      </c>
      <c r="CI28" s="15">
        <v>-322</v>
      </c>
      <c r="CJ28" s="16" t="s">
        <v>4261</v>
      </c>
      <c r="CK28" s="20">
        <v>1.0951489999999999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84978.424478833345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10330</v>
      </c>
      <c r="T31" s="16" t="s">
        <v>4253</v>
      </c>
      <c r="U31" s="20">
        <v>1</v>
      </c>
      <c r="V31" s="16" t="s">
        <v>4252</v>
      </c>
      <c r="W31" s="15">
        <v>10330</v>
      </c>
      <c r="X31" s="16" t="s">
        <v>4252</v>
      </c>
      <c r="Y31" s="15">
        <v>10330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11295</v>
      </c>
      <c r="AN31" s="16" t="s">
        <v>4255</v>
      </c>
      <c r="AO31" s="20">
        <v>1.0560130000000001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9807</v>
      </c>
      <c r="BD31" s="16" t="s">
        <v>4257</v>
      </c>
      <c r="BE31" s="20">
        <v>1.0482260000000001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8750</v>
      </c>
      <c r="BT31" s="16" t="s">
        <v>4259</v>
      </c>
      <c r="BU31" s="20">
        <v>1.069323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4380</v>
      </c>
      <c r="CJ31" s="16" t="s">
        <v>4261</v>
      </c>
      <c r="CK31" s="20">
        <v>1.0951489999999999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10845.873072333336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317</v>
      </c>
      <c r="T32" s="16" t="s">
        <v>4253</v>
      </c>
      <c r="U32" s="20">
        <v>1</v>
      </c>
      <c r="V32" s="16" t="s">
        <v>4252</v>
      </c>
      <c r="W32" s="15">
        <v>317</v>
      </c>
      <c r="X32" s="16" t="s">
        <v>4252</v>
      </c>
      <c r="Y32" s="15">
        <v>317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1159</v>
      </c>
      <c r="AN32" s="16" t="s">
        <v>4255</v>
      </c>
      <c r="AO32" s="20">
        <v>1.0560130000000001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1173</v>
      </c>
      <c r="BD32" s="16" t="s">
        <v>4257</v>
      </c>
      <c r="BE32" s="20">
        <v>1.0482260000000001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9</v>
      </c>
      <c r="BT32" s="16" t="s">
        <v>4259</v>
      </c>
      <c r="BU32" s="20">
        <v>1.069323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4555</v>
      </c>
      <c r="CM32" s="15">
        <f>SUM(A2L225C10)/A2L225C1</f>
        <v>317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32909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32909</v>
      </c>
      <c r="X33" s="16" t="s">
        <v>4252</v>
      </c>
      <c r="Y33" s="15">
        <v>32909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33426</v>
      </c>
      <c r="AJ33" s="16" t="s">
        <v>4255</v>
      </c>
      <c r="AK33" s="20">
        <v>1.0759179999999999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38941</v>
      </c>
      <c r="AZ33" s="16" t="s">
        <v>4257</v>
      </c>
      <c r="BA33" s="20">
        <v>0.99811910000000004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32376</v>
      </c>
      <c r="BP33" s="16" t="s">
        <v>4259</v>
      </c>
      <c r="BQ33" s="20">
        <v>0.8732858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34400</v>
      </c>
      <c r="CF33" s="16" t="s">
        <v>4261</v>
      </c>
      <c r="CG33" s="20">
        <v>0.88938550000000005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32909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3</v>
      </c>
      <c r="AZ34" s="16" t="s">
        <v>4257</v>
      </c>
      <c r="BA34" s="20">
        <v>0.99811910000000004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377</v>
      </c>
      <c r="BP34" s="16" t="s">
        <v>4259</v>
      </c>
      <c r="BQ34" s="20">
        <v>0.8732858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1100</v>
      </c>
      <c r="CF34" s="16" t="s">
        <v>4261</v>
      </c>
      <c r="CG34" s="20">
        <v>0.88938550000000005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109518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109518</v>
      </c>
      <c r="X37" s="16" t="s">
        <v>4252</v>
      </c>
      <c r="Y37" s="15">
        <v>109518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102483</v>
      </c>
      <c r="AJ37" s="16" t="s">
        <v>4255</v>
      </c>
      <c r="AK37" s="20">
        <v>1.0759179999999999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112697</v>
      </c>
      <c r="AZ37" s="16" t="s">
        <v>4257</v>
      </c>
      <c r="BA37" s="20">
        <v>0.99811910000000004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110352</v>
      </c>
      <c r="BP37" s="16" t="s">
        <v>4259</v>
      </c>
      <c r="BQ37" s="20">
        <v>0.8732858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93402</v>
      </c>
      <c r="CF37" s="16" t="s">
        <v>4261</v>
      </c>
      <c r="CG37" s="20">
        <v>0.88938550000000005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109518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76534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76534</v>
      </c>
      <c r="X38" s="16" t="s">
        <v>4252</v>
      </c>
      <c r="Y38" s="15">
        <v>76534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72314</v>
      </c>
      <c r="AJ38" s="16" t="s">
        <v>4255</v>
      </c>
      <c r="AK38" s="20">
        <v>1.0759179999999999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73114</v>
      </c>
      <c r="AZ38" s="16" t="s">
        <v>4257</v>
      </c>
      <c r="BA38" s="20">
        <v>0.99811910000000004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77942</v>
      </c>
      <c r="BP38" s="16" t="s">
        <v>4259</v>
      </c>
      <c r="BQ38" s="20">
        <v>0.8732858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69363</v>
      </c>
      <c r="CF38" s="16" t="s">
        <v>4261</v>
      </c>
      <c r="CG38" s="20">
        <v>0.88938550000000005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76534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42828</v>
      </c>
      <c r="T39" s="16" t="s">
        <v>4253</v>
      </c>
      <c r="U39" s="20">
        <v>1</v>
      </c>
      <c r="V39" s="16" t="s">
        <v>4252</v>
      </c>
      <c r="W39" s="15">
        <v>42828</v>
      </c>
      <c r="X39" s="16" t="s">
        <v>4252</v>
      </c>
      <c r="Y39" s="15">
        <v>42828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46265</v>
      </c>
      <c r="AN39" s="16" t="s">
        <v>4255</v>
      </c>
      <c r="AO39" s="20">
        <v>1.0560130000000001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45221</v>
      </c>
      <c r="BD39" s="16" t="s">
        <v>4257</v>
      </c>
      <c r="BE39" s="20">
        <v>1.0482260000000001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31597</v>
      </c>
      <c r="BT39" s="16" t="s">
        <v>4259</v>
      </c>
      <c r="BU39" s="20">
        <v>1.069323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26853</v>
      </c>
      <c r="CJ39" s="16" t="s">
        <v>4261</v>
      </c>
      <c r="CK39" s="20">
        <v>1.0951489999999999</v>
      </c>
      <c r="CL39" s="16" t="s">
        <v>4562</v>
      </c>
      <c r="CM39" s="15">
        <f>SUM(A2L232C10)/A2L232C1</f>
        <v>42828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42857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42857</v>
      </c>
      <c r="X42" s="16" t="s">
        <v>4252</v>
      </c>
      <c r="Y42" s="15">
        <v>42857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41941</v>
      </c>
      <c r="AJ42" s="16" t="s">
        <v>4255</v>
      </c>
      <c r="AK42" s="20">
        <v>1.0759179999999999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41450</v>
      </c>
      <c r="AZ42" s="16" t="s">
        <v>4257</v>
      </c>
      <c r="BA42" s="20">
        <v>0.99811910000000004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43147</v>
      </c>
      <c r="BP42" s="16" t="s">
        <v>4259</v>
      </c>
      <c r="BQ42" s="20">
        <v>0.8732858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34014</v>
      </c>
      <c r="CF42" s="16" t="s">
        <v>4261</v>
      </c>
      <c r="CG42" s="20">
        <v>0.88938550000000005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43118.037844333332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</v>
      </c>
      <c r="AF44" s="16" t="s">
        <v>4255</v>
      </c>
      <c r="AG44" s="20">
        <v>1.0536110000000001</v>
      </c>
      <c r="AH44" s="16" t="s">
        <v>4254</v>
      </c>
      <c r="AI44" s="15">
        <v>359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4</v>
      </c>
      <c r="AV44" s="16" t="s">
        <v>4257</v>
      </c>
      <c r="AW44" s="20">
        <v>0.99168900000000004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7</v>
      </c>
      <c r="BL44" s="16" t="s">
        <v>4259</v>
      </c>
      <c r="BM44" s="20">
        <v>0.95813020000000004</v>
      </c>
      <c r="BN44" s="16" t="s">
        <v>4258</v>
      </c>
      <c r="BO44" s="15">
        <v>43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15</v>
      </c>
      <c r="CB44" s="16" t="s">
        <v>4261</v>
      </c>
      <c r="CC44" s="20">
        <v>0.99227799999999999</v>
      </c>
      <c r="CD44" s="16" t="s">
        <v>4260</v>
      </c>
      <c r="CE44" s="15">
        <v>45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23473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25576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60802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54147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163998</v>
      </c>
      <c r="X45" s="16" t="s">
        <v>4573</v>
      </c>
      <c r="Y45" s="17">
        <f>SUM(A2L220C11:A2L237C11)-2*(A2L227C11+A2L229C11+A2L231C11+A2L234C11+A2L235C11)</f>
        <v>163998</v>
      </c>
      <c r="Z45" s="16" t="s">
        <v>4574</v>
      </c>
      <c r="AA45" s="17">
        <f>SUM(A2L220C12:A2L237C12)-2*SUM(A2L227C12,A2L229C12,A2L231C12,A2L234C12,A2L235C12)</f>
        <v>25565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31128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53038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58091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23862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40580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69021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53358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24314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35363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50400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41069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11087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30005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47993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31072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168222.95180366666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2748</v>
      </c>
      <c r="H46" s="16" t="s">
        <v>4253</v>
      </c>
      <c r="I46" s="20">
        <v>1</v>
      </c>
      <c r="J46" s="16" t="s">
        <v>4252</v>
      </c>
      <c r="K46" s="15">
        <v>163</v>
      </c>
      <c r="L46" s="16" t="s">
        <v>4253</v>
      </c>
      <c r="M46" s="20">
        <v>1</v>
      </c>
      <c r="N46" s="16" t="s">
        <v>4252</v>
      </c>
      <c r="O46" s="15">
        <v>117</v>
      </c>
      <c r="P46" s="16" t="s">
        <v>4253</v>
      </c>
      <c r="Q46" s="20">
        <v>1</v>
      </c>
      <c r="R46" s="16" t="s">
        <v>4252</v>
      </c>
      <c r="S46" s="15">
        <v>959</v>
      </c>
      <c r="T46" s="16" t="s">
        <v>4253</v>
      </c>
      <c r="U46" s="20">
        <v>1</v>
      </c>
      <c r="V46" s="16" t="s">
        <v>4252</v>
      </c>
      <c r="W46" s="15">
        <v>3987</v>
      </c>
      <c r="X46" s="16" t="s">
        <v>4252</v>
      </c>
      <c r="Y46" s="15">
        <v>3987</v>
      </c>
      <c r="Z46" s="16" t="s">
        <v>4254</v>
      </c>
      <c r="AA46" s="15">
        <v>2727</v>
      </c>
      <c r="AB46" s="16" t="s">
        <v>4255</v>
      </c>
      <c r="AC46" s="20">
        <v>1.0563750000000001</v>
      </c>
      <c r="AD46" s="16" t="s">
        <v>4254</v>
      </c>
      <c r="AE46" s="15">
        <v>308</v>
      </c>
      <c r="AF46" s="16" t="s">
        <v>4255</v>
      </c>
      <c r="AG46" s="20">
        <v>1.0536110000000001</v>
      </c>
      <c r="AH46" s="16" t="s">
        <v>4254</v>
      </c>
      <c r="AI46" s="15">
        <v>278</v>
      </c>
      <c r="AJ46" s="16" t="s">
        <v>4255</v>
      </c>
      <c r="AK46" s="20">
        <v>1.0759179999999999</v>
      </c>
      <c r="AL46" s="16" t="s">
        <v>4254</v>
      </c>
      <c r="AM46" s="15">
        <v>896</v>
      </c>
      <c r="AN46" s="16" t="s">
        <v>4255</v>
      </c>
      <c r="AO46" s="20">
        <v>1.0560130000000001</v>
      </c>
      <c r="AP46" s="16" t="s">
        <v>4256</v>
      </c>
      <c r="AQ46" s="15">
        <v>2494</v>
      </c>
      <c r="AR46" s="16" t="s">
        <v>4257</v>
      </c>
      <c r="AS46" s="20">
        <v>1.0567690000000001</v>
      </c>
      <c r="AT46" s="16" t="s">
        <v>4256</v>
      </c>
      <c r="AU46" s="15">
        <v>1837</v>
      </c>
      <c r="AV46" s="16" t="s">
        <v>4257</v>
      </c>
      <c r="AW46" s="20">
        <v>0.99168900000000004</v>
      </c>
      <c r="AX46" s="16" t="s">
        <v>4256</v>
      </c>
      <c r="AY46" s="15">
        <v>1266</v>
      </c>
      <c r="AZ46" s="16" t="s">
        <v>4257</v>
      </c>
      <c r="BA46" s="20">
        <v>0.99811910000000004</v>
      </c>
      <c r="BB46" s="16" t="s">
        <v>4256</v>
      </c>
      <c r="BC46" s="15">
        <v>1308</v>
      </c>
      <c r="BD46" s="16" t="s">
        <v>4257</v>
      </c>
      <c r="BE46" s="20">
        <v>1.0482260000000001</v>
      </c>
      <c r="BF46" s="16" t="s">
        <v>4258</v>
      </c>
      <c r="BG46" s="15">
        <v>2847</v>
      </c>
      <c r="BH46" s="16" t="s">
        <v>4259</v>
      </c>
      <c r="BI46" s="20">
        <v>1.087224</v>
      </c>
      <c r="BJ46" s="16" t="s">
        <v>4258</v>
      </c>
      <c r="BK46" s="15">
        <v>2382</v>
      </c>
      <c r="BL46" s="16" t="s">
        <v>4259</v>
      </c>
      <c r="BM46" s="20">
        <v>0.95813020000000004</v>
      </c>
      <c r="BN46" s="16" t="s">
        <v>4258</v>
      </c>
      <c r="BO46" s="15">
        <v>1803</v>
      </c>
      <c r="BP46" s="16" t="s">
        <v>4259</v>
      </c>
      <c r="BQ46" s="20">
        <v>0.8732858</v>
      </c>
      <c r="BR46" s="16" t="s">
        <v>4258</v>
      </c>
      <c r="BS46" s="15">
        <v>1812</v>
      </c>
      <c r="BT46" s="16" t="s">
        <v>4259</v>
      </c>
      <c r="BU46" s="20">
        <v>1.069323</v>
      </c>
      <c r="BV46" s="16" t="s">
        <v>4260</v>
      </c>
      <c r="BW46" s="15">
        <v>7526</v>
      </c>
      <c r="BX46" s="16" t="s">
        <v>4261</v>
      </c>
      <c r="BY46" s="20">
        <v>1.1115699999999999</v>
      </c>
      <c r="BZ46" s="16" t="s">
        <v>4260</v>
      </c>
      <c r="CA46" s="15">
        <v>4714</v>
      </c>
      <c r="CB46" s="16" t="s">
        <v>4261</v>
      </c>
      <c r="CC46" s="20">
        <v>0.99227799999999999</v>
      </c>
      <c r="CD46" s="16" t="s">
        <v>4260</v>
      </c>
      <c r="CE46" s="15">
        <v>1462</v>
      </c>
      <c r="CF46" s="16" t="s">
        <v>4261</v>
      </c>
      <c r="CG46" s="20">
        <v>0.88938550000000005</v>
      </c>
      <c r="CH46" s="16" t="s">
        <v>4260</v>
      </c>
      <c r="CI46" s="15">
        <v>1337</v>
      </c>
      <c r="CJ46" s="16" t="s">
        <v>4261</v>
      </c>
      <c r="CK46" s="20">
        <v>1.0951489999999999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5176.5175442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1295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1295</v>
      </c>
      <c r="X47" s="16" t="s">
        <v>4252</v>
      </c>
      <c r="Y47" s="15">
        <v>1295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1796</v>
      </c>
      <c r="AJ47" s="16" t="s">
        <v>4255</v>
      </c>
      <c r="AK47" s="20">
        <v>1.0759179999999999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3644</v>
      </c>
      <c r="AZ47" s="16" t="s">
        <v>4257</v>
      </c>
      <c r="BA47" s="20">
        <v>0.99811910000000004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590</v>
      </c>
      <c r="BP47" s="16" t="s">
        <v>4259</v>
      </c>
      <c r="BQ47" s="20">
        <v>0.8732858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1074</v>
      </c>
      <c r="CF47" s="16" t="s">
        <v>4261</v>
      </c>
      <c r="CG47" s="20">
        <v>0.88938550000000005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2288.1649094666668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408</v>
      </c>
      <c r="L48" s="16" t="s">
        <v>4253</v>
      </c>
      <c r="M48" s="20">
        <v>1</v>
      </c>
      <c r="N48" s="16" t="s">
        <v>4252</v>
      </c>
      <c r="O48" s="15">
        <v>232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640</v>
      </c>
      <c r="X48" s="16" t="s">
        <v>4252</v>
      </c>
      <c r="Y48" s="15">
        <v>640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333</v>
      </c>
      <c r="AF48" s="16" t="s">
        <v>4255</v>
      </c>
      <c r="AG48" s="20">
        <v>1.0536110000000001</v>
      </c>
      <c r="AH48" s="16" t="s">
        <v>4254</v>
      </c>
      <c r="AI48" s="15">
        <v>270</v>
      </c>
      <c r="AJ48" s="16" t="s">
        <v>4255</v>
      </c>
      <c r="AK48" s="20">
        <v>1.0759179999999999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604</v>
      </c>
      <c r="AV48" s="16" t="s">
        <v>4257</v>
      </c>
      <c r="AW48" s="20">
        <v>0.99168900000000004</v>
      </c>
      <c r="AX48" s="16" t="s">
        <v>4256</v>
      </c>
      <c r="AY48" s="15">
        <v>276</v>
      </c>
      <c r="AZ48" s="16" t="s">
        <v>4257</v>
      </c>
      <c r="BA48" s="20">
        <v>0.99811910000000004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7</v>
      </c>
      <c r="BL48" s="16" t="s">
        <v>4259</v>
      </c>
      <c r="BM48" s="20">
        <v>0.95813020000000004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718.60378353333329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5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5</v>
      </c>
      <c r="X49" s="16" t="s">
        <v>4252</v>
      </c>
      <c r="Y49" s="15">
        <v>5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193</v>
      </c>
      <c r="BP49" s="16" t="s">
        <v>4259</v>
      </c>
      <c r="BQ49" s="20">
        <v>0.8732858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45</v>
      </c>
      <c r="CF49" s="16" t="s">
        <v>4261</v>
      </c>
      <c r="CG49" s="20">
        <v>0.88938550000000005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1.6666666666666667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9</v>
      </c>
      <c r="AF51" s="16" t="s">
        <v>4255</v>
      </c>
      <c r="AG51" s="20">
        <v>1.0536110000000001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4</v>
      </c>
      <c r="AR51" s="16" t="s">
        <v>4257</v>
      </c>
      <c r="AS51" s="20">
        <v>1.0567690000000001</v>
      </c>
      <c r="AT51" s="16" t="s">
        <v>4256</v>
      </c>
      <c r="AU51" s="15">
        <v>27</v>
      </c>
      <c r="AV51" s="16" t="s">
        <v>4257</v>
      </c>
      <c r="AW51" s="20">
        <v>0.99168900000000004</v>
      </c>
      <c r="AX51" s="16" t="s">
        <v>4256</v>
      </c>
      <c r="AY51" s="15">
        <v>1</v>
      </c>
      <c r="AZ51" s="16" t="s">
        <v>4257</v>
      </c>
      <c r="BA51" s="20">
        <v>0.99811910000000004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13.8277657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5011</v>
      </c>
      <c r="H52" s="16" t="s">
        <v>4253</v>
      </c>
      <c r="I52" s="20">
        <v>1</v>
      </c>
      <c r="J52" s="16" t="s">
        <v>4252</v>
      </c>
      <c r="K52" s="15">
        <v>925</v>
      </c>
      <c r="L52" s="16" t="s">
        <v>4253</v>
      </c>
      <c r="M52" s="20">
        <v>1</v>
      </c>
      <c r="N52" s="16" t="s">
        <v>4252</v>
      </c>
      <c r="O52" s="15">
        <v>473</v>
      </c>
      <c r="P52" s="16" t="s">
        <v>4253</v>
      </c>
      <c r="Q52" s="20">
        <v>1</v>
      </c>
      <c r="R52" s="16" t="s">
        <v>4252</v>
      </c>
      <c r="S52" s="15">
        <v>911</v>
      </c>
      <c r="T52" s="16" t="s">
        <v>4253</v>
      </c>
      <c r="U52" s="20">
        <v>1</v>
      </c>
      <c r="V52" s="16" t="s">
        <v>4252</v>
      </c>
      <c r="W52" s="15">
        <v>7320</v>
      </c>
      <c r="X52" s="16" t="s">
        <v>4252</v>
      </c>
      <c r="Y52" s="15">
        <v>7320</v>
      </c>
      <c r="Z52" s="16" t="s">
        <v>4254</v>
      </c>
      <c r="AA52" s="15">
        <v>3782</v>
      </c>
      <c r="AB52" s="16" t="s">
        <v>4255</v>
      </c>
      <c r="AC52" s="20">
        <v>1.0563750000000001</v>
      </c>
      <c r="AD52" s="16" t="s">
        <v>4254</v>
      </c>
      <c r="AE52" s="15">
        <v>1427</v>
      </c>
      <c r="AF52" s="16" t="s">
        <v>4255</v>
      </c>
      <c r="AG52" s="20">
        <v>1.0536110000000001</v>
      </c>
      <c r="AH52" s="16" t="s">
        <v>4254</v>
      </c>
      <c r="AI52" s="15">
        <v>699</v>
      </c>
      <c r="AJ52" s="16" t="s">
        <v>4255</v>
      </c>
      <c r="AK52" s="20">
        <v>1.0759179999999999</v>
      </c>
      <c r="AL52" s="16" t="s">
        <v>4254</v>
      </c>
      <c r="AM52" s="15">
        <v>1517</v>
      </c>
      <c r="AN52" s="16" t="s">
        <v>4255</v>
      </c>
      <c r="AO52" s="20">
        <v>1.0560130000000001</v>
      </c>
      <c r="AP52" s="16" t="s">
        <v>4256</v>
      </c>
      <c r="AQ52" s="15">
        <v>4624</v>
      </c>
      <c r="AR52" s="16" t="s">
        <v>4257</v>
      </c>
      <c r="AS52" s="20">
        <v>1.0567690000000001</v>
      </c>
      <c r="AT52" s="16" t="s">
        <v>4256</v>
      </c>
      <c r="AU52" s="15">
        <v>3226</v>
      </c>
      <c r="AV52" s="16" t="s">
        <v>4257</v>
      </c>
      <c r="AW52" s="20">
        <v>0.99168900000000004</v>
      </c>
      <c r="AX52" s="16" t="s">
        <v>4256</v>
      </c>
      <c r="AY52" s="15">
        <v>1843</v>
      </c>
      <c r="AZ52" s="16" t="s">
        <v>4257</v>
      </c>
      <c r="BA52" s="20">
        <v>0.99811910000000004</v>
      </c>
      <c r="BB52" s="16" t="s">
        <v>4256</v>
      </c>
      <c r="BC52" s="15">
        <v>5945</v>
      </c>
      <c r="BD52" s="16" t="s">
        <v>4257</v>
      </c>
      <c r="BE52" s="20">
        <v>1.0482260000000001</v>
      </c>
      <c r="BF52" s="16" t="s">
        <v>4258</v>
      </c>
      <c r="BG52" s="15">
        <v>3014</v>
      </c>
      <c r="BH52" s="16" t="s">
        <v>4259</v>
      </c>
      <c r="BI52" s="20">
        <v>1.087224</v>
      </c>
      <c r="BJ52" s="16" t="s">
        <v>4258</v>
      </c>
      <c r="BK52" s="15">
        <v>472</v>
      </c>
      <c r="BL52" s="16" t="s">
        <v>4259</v>
      </c>
      <c r="BM52" s="20">
        <v>0.95813020000000004</v>
      </c>
      <c r="BN52" s="16" t="s">
        <v>4258</v>
      </c>
      <c r="BO52" s="15">
        <v>176</v>
      </c>
      <c r="BP52" s="16" t="s">
        <v>4259</v>
      </c>
      <c r="BQ52" s="20">
        <v>0.8732858</v>
      </c>
      <c r="BR52" s="16" t="s">
        <v>4258</v>
      </c>
      <c r="BS52" s="15">
        <v>161</v>
      </c>
      <c r="BT52" s="16" t="s">
        <v>4259</v>
      </c>
      <c r="BU52" s="20">
        <v>1.069323</v>
      </c>
      <c r="BV52" s="16" t="s">
        <v>4260</v>
      </c>
      <c r="BW52" s="15">
        <v>6041</v>
      </c>
      <c r="BX52" s="16" t="s">
        <v>4261</v>
      </c>
      <c r="BY52" s="20">
        <v>1.1115699999999999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29</v>
      </c>
      <c r="CF52" s="16" t="s">
        <v>4261</v>
      </c>
      <c r="CG52" s="20">
        <v>0.88938550000000005</v>
      </c>
      <c r="CH52" s="16" t="s">
        <v>4260</v>
      </c>
      <c r="CI52" s="15">
        <v>55</v>
      </c>
      <c r="CJ52" s="16" t="s">
        <v>4261</v>
      </c>
      <c r="CK52" s="20">
        <v>1.0951489999999999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10443.225730433334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3404</v>
      </c>
      <c r="T54" s="16" t="s">
        <v>4253</v>
      </c>
      <c r="U54" s="20">
        <v>1</v>
      </c>
      <c r="V54" s="16" t="s">
        <v>4252</v>
      </c>
      <c r="W54" s="15">
        <v>3404</v>
      </c>
      <c r="X54" s="16" t="s">
        <v>4252</v>
      </c>
      <c r="Y54" s="15">
        <v>3404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2863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2919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2102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5368</v>
      </c>
      <c r="CJ54" s="16" t="s">
        <v>4261</v>
      </c>
      <c r="CK54" s="20">
        <v>1.0951489999999999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3162.3789710000001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4105</v>
      </c>
      <c r="T55" s="16" t="s">
        <v>4253</v>
      </c>
      <c r="U55" s="20">
        <v>1</v>
      </c>
      <c r="V55" s="16" t="s">
        <v>4252</v>
      </c>
      <c r="W55" s="15">
        <v>4105</v>
      </c>
      <c r="X55" s="16" t="s">
        <v>4252</v>
      </c>
      <c r="Y55" s="15">
        <v>4105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2810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2787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4600</v>
      </c>
      <c r="CM55" s="15">
        <f>SUM(A2L248C10)/A2L248C1</f>
        <v>4105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5909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5909</v>
      </c>
      <c r="X56" s="16" t="s">
        <v>4252</v>
      </c>
      <c r="Y56" s="15">
        <v>5909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1642</v>
      </c>
      <c r="AJ56" s="16" t="s">
        <v>4255</v>
      </c>
      <c r="AK56" s="20">
        <v>1.0759179999999999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1471</v>
      </c>
      <c r="AZ56" s="16" t="s">
        <v>4257</v>
      </c>
      <c r="BA56" s="20">
        <v>0.99811910000000004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2501</v>
      </c>
      <c r="BP56" s="16" t="s">
        <v>4259</v>
      </c>
      <c r="BQ56" s="20">
        <v>0.8732858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2951</v>
      </c>
      <c r="CF56" s="16" t="s">
        <v>4261</v>
      </c>
      <c r="CG56" s="20">
        <v>0.88938550000000005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5909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13044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13044</v>
      </c>
      <c r="X60" s="16" t="s">
        <v>4252</v>
      </c>
      <c r="Y60" s="15">
        <v>13044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16524</v>
      </c>
      <c r="AJ60" s="16" t="s">
        <v>4255</v>
      </c>
      <c r="AK60" s="20">
        <v>1.0759179999999999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16312</v>
      </c>
      <c r="AZ60" s="16" t="s">
        <v>4257</v>
      </c>
      <c r="BA60" s="20">
        <v>0.99811910000000004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17009</v>
      </c>
      <c r="BP60" s="16" t="s">
        <v>4259</v>
      </c>
      <c r="BQ60" s="20">
        <v>0.8732858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14328</v>
      </c>
      <c r="CF60" s="16" t="s">
        <v>4261</v>
      </c>
      <c r="CG60" s="20">
        <v>0.88938550000000005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13044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34261</v>
      </c>
      <c r="T62" s="16" t="s">
        <v>4253</v>
      </c>
      <c r="U62" s="20">
        <v>1</v>
      </c>
      <c r="V62" s="16" t="s">
        <v>4252</v>
      </c>
      <c r="W62" s="15">
        <v>34261</v>
      </c>
      <c r="X62" s="16" t="s">
        <v>4252</v>
      </c>
      <c r="Y62" s="15">
        <v>34261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29174</v>
      </c>
      <c r="AN62" s="16" t="s">
        <v>4255</v>
      </c>
      <c r="AO62" s="20">
        <v>1.0560130000000001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25051</v>
      </c>
      <c r="BD62" s="16" t="s">
        <v>4257</v>
      </c>
      <c r="BE62" s="20">
        <v>1.0482260000000001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21089</v>
      </c>
      <c r="BT62" s="16" t="s">
        <v>4259</v>
      </c>
      <c r="BU62" s="20">
        <v>1.069323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19118</v>
      </c>
      <c r="CJ62" s="16" t="s">
        <v>4261</v>
      </c>
      <c r="CK62" s="20">
        <v>1.0951489999999999</v>
      </c>
      <c r="CL62" s="16" t="s">
        <v>4607</v>
      </c>
      <c r="CM62" s="15">
        <f>SUM(A2L255C10)/A2L255C1</f>
        <v>34261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15</v>
      </c>
      <c r="AJ67" s="16" t="s">
        <v>4255</v>
      </c>
      <c r="AK67" s="20">
        <v>1.0759179999999999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7759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1501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21070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43640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73970</v>
      </c>
      <c r="X68" s="16" t="s">
        <v>4618</v>
      </c>
      <c r="Y68" s="17">
        <f>SUM(A2L239C11:A2L260C11)-2*(A2L250C11+A2L252C11+A2L254C11+A2L257C11+A2L258C11)</f>
        <v>73970</v>
      </c>
      <c r="Z68" s="16" t="s">
        <v>4619</v>
      </c>
      <c r="AA68" s="17">
        <f>SUM(A2L239C12:A2L260C12)-2*SUM(A2L250C12,A2L252C12,A2L254C12,A2L257C12,A2L258C12)</f>
        <v>6509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2077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21224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37260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7122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5694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24813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38010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5861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2861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22272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25164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13567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4714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19889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25878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79123.385371000011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59596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73115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116444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169553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418708</v>
      </c>
      <c r="X69" s="16" t="s">
        <v>4641</v>
      </c>
      <c r="Y69" s="17">
        <f>A2L219C11+A2L238C11+A2L261C11</f>
        <v>418708</v>
      </c>
      <c r="Z69" s="16" t="s">
        <v>4642</v>
      </c>
      <c r="AA69" s="17">
        <f>A2L219C12+A2L238C12+A2L261C12</f>
        <v>56386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74548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75359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159748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63906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93101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106844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151633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57946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90302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151077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107804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62537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65709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94482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95287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425510.5994985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66B08-69F6-4B0B-B6C1-053EEDB3EA6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11219</v>
      </c>
      <c r="H8" s="16" t="s">
        <v>4253</v>
      </c>
      <c r="I8" s="20">
        <v>1</v>
      </c>
      <c r="J8" s="16" t="s">
        <v>4252</v>
      </c>
      <c r="K8" s="15">
        <v>1110</v>
      </c>
      <c r="L8" s="16" t="s">
        <v>4253</v>
      </c>
      <c r="M8" s="20">
        <v>1</v>
      </c>
      <c r="N8" s="16" t="s">
        <v>4252</v>
      </c>
      <c r="O8" s="15">
        <v>2030</v>
      </c>
      <c r="P8" s="16" t="s">
        <v>4253</v>
      </c>
      <c r="Q8" s="20">
        <v>1</v>
      </c>
      <c r="R8" s="16" t="s">
        <v>4252</v>
      </c>
      <c r="S8" s="15">
        <v>455</v>
      </c>
      <c r="T8" s="16" t="s">
        <v>4253</v>
      </c>
      <c r="U8" s="20">
        <v>1</v>
      </c>
      <c r="V8" s="16" t="s">
        <v>4252</v>
      </c>
      <c r="W8" s="15">
        <v>14814</v>
      </c>
      <c r="X8" s="16" t="s">
        <v>4252</v>
      </c>
      <c r="Y8" s="15">
        <v>14814</v>
      </c>
      <c r="Z8" s="16" t="s">
        <v>4254</v>
      </c>
      <c r="AA8" s="15">
        <v>8736</v>
      </c>
      <c r="AB8" s="16" t="s">
        <v>4255</v>
      </c>
      <c r="AC8" s="20">
        <v>1.0563750000000001</v>
      </c>
      <c r="AD8" s="16" t="s">
        <v>4254</v>
      </c>
      <c r="AE8" s="15">
        <v>955</v>
      </c>
      <c r="AF8" s="16" t="s">
        <v>4255</v>
      </c>
      <c r="AG8" s="20">
        <v>1.0536110000000001</v>
      </c>
      <c r="AH8" s="16" t="s">
        <v>4254</v>
      </c>
      <c r="AI8" s="15">
        <v>1993</v>
      </c>
      <c r="AJ8" s="16" t="s">
        <v>4255</v>
      </c>
      <c r="AK8" s="20">
        <v>1.0759179999999999</v>
      </c>
      <c r="AL8" s="16" t="s">
        <v>4254</v>
      </c>
      <c r="AM8" s="15">
        <v>323</v>
      </c>
      <c r="AN8" s="16" t="s">
        <v>4255</v>
      </c>
      <c r="AO8" s="20">
        <v>1.0560130000000001</v>
      </c>
      <c r="AP8" s="16" t="s">
        <v>4256</v>
      </c>
      <c r="AQ8" s="15">
        <v>8617</v>
      </c>
      <c r="AR8" s="16" t="s">
        <v>4257</v>
      </c>
      <c r="AS8" s="20">
        <v>1.0567690000000001</v>
      </c>
      <c r="AT8" s="16" t="s">
        <v>4256</v>
      </c>
      <c r="AU8" s="15">
        <v>1128</v>
      </c>
      <c r="AV8" s="16" t="s">
        <v>4257</v>
      </c>
      <c r="AW8" s="20">
        <v>0.99168900000000004</v>
      </c>
      <c r="AX8" s="16" t="s">
        <v>4256</v>
      </c>
      <c r="AY8" s="15">
        <v>5096</v>
      </c>
      <c r="AZ8" s="16" t="s">
        <v>4257</v>
      </c>
      <c r="BA8" s="20">
        <v>0.99811910000000004</v>
      </c>
      <c r="BB8" s="16" t="s">
        <v>4256</v>
      </c>
      <c r="BC8" s="15">
        <v>452</v>
      </c>
      <c r="BD8" s="16" t="s">
        <v>4257</v>
      </c>
      <c r="BE8" s="20">
        <v>1.0482260000000001</v>
      </c>
      <c r="BF8" s="16" t="s">
        <v>4258</v>
      </c>
      <c r="BG8" s="15">
        <v>13309</v>
      </c>
      <c r="BH8" s="16" t="s">
        <v>4259</v>
      </c>
      <c r="BI8" s="20">
        <v>1.087224</v>
      </c>
      <c r="BJ8" s="16" t="s">
        <v>4258</v>
      </c>
      <c r="BK8" s="15">
        <v>662</v>
      </c>
      <c r="BL8" s="16" t="s">
        <v>4259</v>
      </c>
      <c r="BM8" s="20">
        <v>0.95813020000000004</v>
      </c>
      <c r="BN8" s="16" t="s">
        <v>4258</v>
      </c>
      <c r="BO8" s="15">
        <v>4585</v>
      </c>
      <c r="BP8" s="16" t="s">
        <v>4259</v>
      </c>
      <c r="BQ8" s="20">
        <v>0.8732858</v>
      </c>
      <c r="BR8" s="16" t="s">
        <v>4258</v>
      </c>
      <c r="BS8" s="15">
        <v>779</v>
      </c>
      <c r="BT8" s="16" t="s">
        <v>4259</v>
      </c>
      <c r="BU8" s="20">
        <v>1.069323</v>
      </c>
      <c r="BV8" s="16" t="s">
        <v>4260</v>
      </c>
      <c r="BW8" s="15">
        <v>12488</v>
      </c>
      <c r="BX8" s="16" t="s">
        <v>4261</v>
      </c>
      <c r="BY8" s="20">
        <v>1.1115699999999999</v>
      </c>
      <c r="BZ8" s="16" t="s">
        <v>4260</v>
      </c>
      <c r="CA8" s="15">
        <v>288</v>
      </c>
      <c r="CB8" s="16" t="s">
        <v>4261</v>
      </c>
      <c r="CC8" s="20">
        <v>0.99227799999999999</v>
      </c>
      <c r="CD8" s="16" t="s">
        <v>4260</v>
      </c>
      <c r="CE8" s="15">
        <v>3394</v>
      </c>
      <c r="CF8" s="16" t="s">
        <v>4261</v>
      </c>
      <c r="CG8" s="20">
        <v>0.88938550000000005</v>
      </c>
      <c r="CH8" s="16" t="s">
        <v>4260</v>
      </c>
      <c r="CI8" s="15">
        <v>289</v>
      </c>
      <c r="CJ8" s="16" t="s">
        <v>4261</v>
      </c>
      <c r="CK8" s="20">
        <v>1.0951489999999999</v>
      </c>
      <c r="CL8" s="16" t="s">
        <v>4789</v>
      </c>
      <c r="CM8" s="15">
        <f>SUM(A2L301C10)/A2L301C1</f>
        <v>14814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105392</v>
      </c>
      <c r="H9" s="16" t="s">
        <v>4253</v>
      </c>
      <c r="I9" s="20">
        <v>1</v>
      </c>
      <c r="J9" s="16" t="s">
        <v>4252</v>
      </c>
      <c r="K9" s="15">
        <v>39</v>
      </c>
      <c r="L9" s="16" t="s">
        <v>4253</v>
      </c>
      <c r="M9" s="20">
        <v>1</v>
      </c>
      <c r="N9" s="16" t="s">
        <v>4252</v>
      </c>
      <c r="O9" s="15">
        <v>8073</v>
      </c>
      <c r="P9" s="16" t="s">
        <v>4253</v>
      </c>
      <c r="Q9" s="20">
        <v>1</v>
      </c>
      <c r="R9" s="16" t="s">
        <v>4252</v>
      </c>
      <c r="S9" s="15">
        <v>6</v>
      </c>
      <c r="T9" s="16" t="s">
        <v>4253</v>
      </c>
      <c r="U9" s="20">
        <v>1</v>
      </c>
      <c r="V9" s="16" t="s">
        <v>4252</v>
      </c>
      <c r="W9" s="15">
        <v>113510</v>
      </c>
      <c r="X9" s="16" t="s">
        <v>4252</v>
      </c>
      <c r="Y9" s="15">
        <v>113510</v>
      </c>
      <c r="Z9" s="16" t="s">
        <v>4254</v>
      </c>
      <c r="AA9" s="15">
        <v>91990</v>
      </c>
      <c r="AB9" s="16" t="s">
        <v>4255</v>
      </c>
      <c r="AC9" s="20">
        <v>1.0563750000000001</v>
      </c>
      <c r="AD9" s="16" t="s">
        <v>4254</v>
      </c>
      <c r="AE9" s="15">
        <v>24</v>
      </c>
      <c r="AF9" s="16" t="s">
        <v>4255</v>
      </c>
      <c r="AG9" s="20">
        <v>1.0536110000000001</v>
      </c>
      <c r="AH9" s="16" t="s">
        <v>4254</v>
      </c>
      <c r="AI9" s="15">
        <v>8242</v>
      </c>
      <c r="AJ9" s="16" t="s">
        <v>4255</v>
      </c>
      <c r="AK9" s="20">
        <v>1.0759179999999999</v>
      </c>
      <c r="AL9" s="16" t="s">
        <v>4254</v>
      </c>
      <c r="AM9" s="15">
        <v>3</v>
      </c>
      <c r="AN9" s="16" t="s">
        <v>4255</v>
      </c>
      <c r="AO9" s="20">
        <v>1.0560130000000001</v>
      </c>
      <c r="AP9" s="16" t="s">
        <v>4256</v>
      </c>
      <c r="AQ9" s="15">
        <v>101157</v>
      </c>
      <c r="AR9" s="16" t="s">
        <v>4257</v>
      </c>
      <c r="AS9" s="20">
        <v>1.0567690000000001</v>
      </c>
      <c r="AT9" s="16" t="s">
        <v>4256</v>
      </c>
      <c r="AU9" s="15">
        <v>21</v>
      </c>
      <c r="AV9" s="16" t="s">
        <v>4257</v>
      </c>
      <c r="AW9" s="20">
        <v>0.99168900000000004</v>
      </c>
      <c r="AX9" s="16" t="s">
        <v>4256</v>
      </c>
      <c r="AY9" s="15">
        <v>2458</v>
      </c>
      <c r="AZ9" s="16" t="s">
        <v>4257</v>
      </c>
      <c r="BA9" s="20">
        <v>0.99811910000000004</v>
      </c>
      <c r="BB9" s="16" t="s">
        <v>4256</v>
      </c>
      <c r="BC9" s="15">
        <v>35</v>
      </c>
      <c r="BD9" s="16" t="s">
        <v>4257</v>
      </c>
      <c r="BE9" s="20">
        <v>1.0482260000000001</v>
      </c>
      <c r="BF9" s="16" t="s">
        <v>4258</v>
      </c>
      <c r="BG9" s="15">
        <v>113980</v>
      </c>
      <c r="BH9" s="16" t="s">
        <v>4259</v>
      </c>
      <c r="BI9" s="20">
        <v>1.087224</v>
      </c>
      <c r="BJ9" s="16" t="s">
        <v>4258</v>
      </c>
      <c r="BK9" s="15">
        <v>33</v>
      </c>
      <c r="BL9" s="16" t="s">
        <v>4259</v>
      </c>
      <c r="BM9" s="20">
        <v>0.95813020000000004</v>
      </c>
      <c r="BN9" s="16" t="s">
        <v>4258</v>
      </c>
      <c r="BO9" s="15">
        <v>2779</v>
      </c>
      <c r="BP9" s="16" t="s">
        <v>4259</v>
      </c>
      <c r="BQ9" s="20">
        <v>0.8732858</v>
      </c>
      <c r="BR9" s="16" t="s">
        <v>4258</v>
      </c>
      <c r="BS9" s="15">
        <v>17</v>
      </c>
      <c r="BT9" s="16" t="s">
        <v>4259</v>
      </c>
      <c r="BU9" s="20">
        <v>1.069323</v>
      </c>
      <c r="BV9" s="16" t="s">
        <v>4260</v>
      </c>
      <c r="BW9" s="15">
        <v>99634</v>
      </c>
      <c r="BX9" s="16" t="s">
        <v>4261</v>
      </c>
      <c r="BY9" s="20">
        <v>1.1115699999999999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2721</v>
      </c>
      <c r="CF9" s="16" t="s">
        <v>4261</v>
      </c>
      <c r="CG9" s="20">
        <v>0.88938550000000005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113510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105946</v>
      </c>
      <c r="H10" s="16" t="s">
        <v>4253</v>
      </c>
      <c r="I10" s="20">
        <v>1</v>
      </c>
      <c r="J10" s="16" t="s">
        <v>4252</v>
      </c>
      <c r="K10" s="15">
        <v>42</v>
      </c>
      <c r="L10" s="16" t="s">
        <v>4253</v>
      </c>
      <c r="M10" s="20">
        <v>1</v>
      </c>
      <c r="N10" s="16" t="s">
        <v>4252</v>
      </c>
      <c r="O10" s="15">
        <v>8237</v>
      </c>
      <c r="P10" s="16" t="s">
        <v>4253</v>
      </c>
      <c r="Q10" s="20">
        <v>1</v>
      </c>
      <c r="R10" s="16" t="s">
        <v>4252</v>
      </c>
      <c r="S10" s="15">
        <v>6</v>
      </c>
      <c r="T10" s="16" t="s">
        <v>4253</v>
      </c>
      <c r="U10" s="20">
        <v>1</v>
      </c>
      <c r="V10" s="16" t="s">
        <v>4252</v>
      </c>
      <c r="W10" s="15">
        <v>114231</v>
      </c>
      <c r="X10" s="16" t="s">
        <v>4252</v>
      </c>
      <c r="Y10" s="15">
        <v>114231</v>
      </c>
      <c r="Z10" s="16" t="s">
        <v>4254</v>
      </c>
      <c r="AA10" s="15">
        <v>91639</v>
      </c>
      <c r="AB10" s="16" t="s">
        <v>4255</v>
      </c>
      <c r="AC10" s="20">
        <v>1.0563750000000001</v>
      </c>
      <c r="AD10" s="16" t="s">
        <v>4254</v>
      </c>
      <c r="AE10" s="15">
        <v>27</v>
      </c>
      <c r="AF10" s="16" t="s">
        <v>4255</v>
      </c>
      <c r="AG10" s="20">
        <v>1.0536110000000001</v>
      </c>
      <c r="AH10" s="16" t="s">
        <v>4254</v>
      </c>
      <c r="AI10" s="15">
        <v>8810</v>
      </c>
      <c r="AJ10" s="16" t="s">
        <v>4255</v>
      </c>
      <c r="AK10" s="20">
        <v>1.0759179999999999</v>
      </c>
      <c r="AL10" s="16" t="s">
        <v>4254</v>
      </c>
      <c r="AM10" s="15">
        <v>4</v>
      </c>
      <c r="AN10" s="16" t="s">
        <v>4255</v>
      </c>
      <c r="AO10" s="20">
        <v>1.0560130000000001</v>
      </c>
      <c r="AP10" s="16" t="s">
        <v>4256</v>
      </c>
      <c r="AQ10" s="15">
        <v>101918</v>
      </c>
      <c r="AR10" s="16" t="s">
        <v>4257</v>
      </c>
      <c r="AS10" s="20">
        <v>1.0567690000000001</v>
      </c>
      <c r="AT10" s="16" t="s">
        <v>4256</v>
      </c>
      <c r="AU10" s="15">
        <v>23</v>
      </c>
      <c r="AV10" s="16" t="s">
        <v>4257</v>
      </c>
      <c r="AW10" s="20">
        <v>0.99168900000000004</v>
      </c>
      <c r="AX10" s="16" t="s">
        <v>4256</v>
      </c>
      <c r="AY10" s="15">
        <v>2654</v>
      </c>
      <c r="AZ10" s="16" t="s">
        <v>4257</v>
      </c>
      <c r="BA10" s="20">
        <v>0.99811910000000004</v>
      </c>
      <c r="BB10" s="16" t="s">
        <v>4256</v>
      </c>
      <c r="BC10" s="15">
        <v>37</v>
      </c>
      <c r="BD10" s="16" t="s">
        <v>4257</v>
      </c>
      <c r="BE10" s="20">
        <v>1.0482260000000001</v>
      </c>
      <c r="BF10" s="16" t="s">
        <v>4258</v>
      </c>
      <c r="BG10" s="15">
        <v>111440</v>
      </c>
      <c r="BH10" s="16" t="s">
        <v>4259</v>
      </c>
      <c r="BI10" s="20">
        <v>1.087224</v>
      </c>
      <c r="BJ10" s="16" t="s">
        <v>4258</v>
      </c>
      <c r="BK10" s="15">
        <v>36</v>
      </c>
      <c r="BL10" s="16" t="s">
        <v>4259</v>
      </c>
      <c r="BM10" s="20">
        <v>0.95813020000000004</v>
      </c>
      <c r="BN10" s="16" t="s">
        <v>4258</v>
      </c>
      <c r="BO10" s="15">
        <v>2968</v>
      </c>
      <c r="BP10" s="16" t="s">
        <v>4259</v>
      </c>
      <c r="BQ10" s="20">
        <v>0.8732858</v>
      </c>
      <c r="BR10" s="16" t="s">
        <v>4258</v>
      </c>
      <c r="BS10" s="15">
        <v>18</v>
      </c>
      <c r="BT10" s="16" t="s">
        <v>4259</v>
      </c>
      <c r="BU10" s="20">
        <v>1.069323</v>
      </c>
      <c r="BV10" s="16" t="s">
        <v>4260</v>
      </c>
      <c r="BW10" s="15">
        <v>86978</v>
      </c>
      <c r="BX10" s="16" t="s">
        <v>4261</v>
      </c>
      <c r="BY10" s="20">
        <v>1.1115699999999999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2398</v>
      </c>
      <c r="CF10" s="16" t="s">
        <v>4261</v>
      </c>
      <c r="CG10" s="20">
        <v>0.88938550000000005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114231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6708</v>
      </c>
      <c r="H11" s="16" t="s">
        <v>4253</v>
      </c>
      <c r="I11" s="20">
        <v>1</v>
      </c>
      <c r="J11" s="16" t="s">
        <v>4252</v>
      </c>
      <c r="K11" s="15">
        <v>36</v>
      </c>
      <c r="L11" s="16" t="s">
        <v>4253</v>
      </c>
      <c r="M11" s="20">
        <v>1</v>
      </c>
      <c r="N11" s="16" t="s">
        <v>4252</v>
      </c>
      <c r="O11" s="15">
        <v>17</v>
      </c>
      <c r="P11" s="16" t="s">
        <v>4253</v>
      </c>
      <c r="Q11" s="20">
        <v>1</v>
      </c>
      <c r="R11" s="16" t="s">
        <v>4252</v>
      </c>
      <c r="S11" s="15">
        <v>243</v>
      </c>
      <c r="T11" s="16" t="s">
        <v>4253</v>
      </c>
      <c r="U11" s="20">
        <v>1</v>
      </c>
      <c r="V11" s="16" t="s">
        <v>4252</v>
      </c>
      <c r="W11" s="15">
        <v>7004</v>
      </c>
      <c r="X11" s="16" t="s">
        <v>4252</v>
      </c>
      <c r="Y11" s="15">
        <v>7004</v>
      </c>
      <c r="Z11" s="16" t="s">
        <v>4254</v>
      </c>
      <c r="AA11" s="15">
        <v>6464</v>
      </c>
      <c r="AB11" s="16" t="s">
        <v>4255</v>
      </c>
      <c r="AC11" s="20">
        <v>1.0563750000000001</v>
      </c>
      <c r="AD11" s="16" t="s">
        <v>4254</v>
      </c>
      <c r="AE11" s="15">
        <v>40</v>
      </c>
      <c r="AF11" s="16" t="s">
        <v>4255</v>
      </c>
      <c r="AG11" s="20">
        <v>1.0536110000000001</v>
      </c>
      <c r="AH11" s="16" t="s">
        <v>4254</v>
      </c>
      <c r="AI11" s="15">
        <v>45</v>
      </c>
      <c r="AJ11" s="16" t="s">
        <v>4255</v>
      </c>
      <c r="AK11" s="20">
        <v>1.0759179999999999</v>
      </c>
      <c r="AL11" s="16" t="s">
        <v>4254</v>
      </c>
      <c r="AM11" s="15">
        <v>88</v>
      </c>
      <c r="AN11" s="16" t="s">
        <v>4255</v>
      </c>
      <c r="AO11" s="20">
        <v>1.0560130000000001</v>
      </c>
      <c r="AP11" s="16" t="s">
        <v>4256</v>
      </c>
      <c r="AQ11" s="15">
        <v>5763</v>
      </c>
      <c r="AR11" s="16" t="s">
        <v>4257</v>
      </c>
      <c r="AS11" s="20">
        <v>1.0567690000000001</v>
      </c>
      <c r="AT11" s="16" t="s">
        <v>4256</v>
      </c>
      <c r="AU11" s="15">
        <v>36</v>
      </c>
      <c r="AV11" s="16" t="s">
        <v>4257</v>
      </c>
      <c r="AW11" s="20">
        <v>0.99168900000000004</v>
      </c>
      <c r="AX11" s="16" t="s">
        <v>4256</v>
      </c>
      <c r="AY11" s="15">
        <v>194</v>
      </c>
      <c r="AZ11" s="16" t="s">
        <v>4257</v>
      </c>
      <c r="BA11" s="20">
        <v>0.99811910000000004</v>
      </c>
      <c r="BB11" s="16" t="s">
        <v>4256</v>
      </c>
      <c r="BC11" s="15">
        <v>223</v>
      </c>
      <c r="BD11" s="16" t="s">
        <v>4257</v>
      </c>
      <c r="BE11" s="20">
        <v>1.0482260000000001</v>
      </c>
      <c r="BF11" s="16" t="s">
        <v>4258</v>
      </c>
      <c r="BG11" s="15">
        <v>6884</v>
      </c>
      <c r="BH11" s="16" t="s">
        <v>4259</v>
      </c>
      <c r="BI11" s="20">
        <v>1.087224</v>
      </c>
      <c r="BJ11" s="16" t="s">
        <v>4258</v>
      </c>
      <c r="BK11" s="15">
        <v>52</v>
      </c>
      <c r="BL11" s="16" t="s">
        <v>4259</v>
      </c>
      <c r="BM11" s="20">
        <v>0.95813020000000004</v>
      </c>
      <c r="BN11" s="16" t="s">
        <v>4258</v>
      </c>
      <c r="BO11" s="15">
        <v>16</v>
      </c>
      <c r="BP11" s="16" t="s">
        <v>4259</v>
      </c>
      <c r="BQ11" s="20">
        <v>0.8732858</v>
      </c>
      <c r="BR11" s="16" t="s">
        <v>4258</v>
      </c>
      <c r="BS11" s="15">
        <v>16</v>
      </c>
      <c r="BT11" s="16" t="s">
        <v>4259</v>
      </c>
      <c r="BU11" s="20">
        <v>1.069323</v>
      </c>
      <c r="BV11" s="16" t="s">
        <v>4260</v>
      </c>
      <c r="BW11" s="15">
        <v>5780</v>
      </c>
      <c r="BX11" s="16" t="s">
        <v>4261</v>
      </c>
      <c r="BY11" s="20">
        <v>1.1115699999999999</v>
      </c>
      <c r="BZ11" s="16" t="s">
        <v>4260</v>
      </c>
      <c r="CA11" s="15">
        <v>48</v>
      </c>
      <c r="CB11" s="16" t="s">
        <v>4261</v>
      </c>
      <c r="CC11" s="20">
        <v>0.99227799999999999</v>
      </c>
      <c r="CD11" s="16" t="s">
        <v>4260</v>
      </c>
      <c r="CE11" s="15">
        <v>36</v>
      </c>
      <c r="CF11" s="16" t="s">
        <v>4261</v>
      </c>
      <c r="CG11" s="20">
        <v>0.88938550000000005</v>
      </c>
      <c r="CH11" s="16" t="s">
        <v>4260</v>
      </c>
      <c r="CI11" s="15">
        <v>15</v>
      </c>
      <c r="CJ11" s="16" t="s">
        <v>4261</v>
      </c>
      <c r="CK11" s="20">
        <v>1.0951489999999999</v>
      </c>
      <c r="CL11" s="16" t="s">
        <v>4792</v>
      </c>
      <c r="CM11" s="15">
        <f>SUM(A2L304C10)/A2L304C1</f>
        <v>7004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16714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16714</v>
      </c>
      <c r="X15" s="16" t="s">
        <v>4252</v>
      </c>
      <c r="Y15" s="15">
        <v>16714</v>
      </c>
      <c r="Z15" s="16" t="s">
        <v>4254</v>
      </c>
      <c r="AA15" s="15">
        <v>9397</v>
      </c>
      <c r="AB15" s="16" t="s">
        <v>4255</v>
      </c>
      <c r="AC15" s="20">
        <v>1.0563750000000001</v>
      </c>
      <c r="AD15" s="16" t="s">
        <v>4254</v>
      </c>
      <c r="AE15" s="15">
        <v>1722</v>
      </c>
      <c r="AF15" s="16" t="s">
        <v>4255</v>
      </c>
      <c r="AG15" s="20">
        <v>1.0536110000000001</v>
      </c>
      <c r="AH15" s="16" t="s">
        <v>4254</v>
      </c>
      <c r="AI15" s="15">
        <v>4117</v>
      </c>
      <c r="AJ15" s="16" t="s">
        <v>4255</v>
      </c>
      <c r="AK15" s="20">
        <v>1.0759179999999999</v>
      </c>
      <c r="AL15" s="16" t="s">
        <v>4254</v>
      </c>
      <c r="AM15" s="15">
        <v>294</v>
      </c>
      <c r="AN15" s="16" t="s">
        <v>4255</v>
      </c>
      <c r="AO15" s="20">
        <v>1.0560130000000001</v>
      </c>
      <c r="AP15" s="16" t="s">
        <v>4256</v>
      </c>
      <c r="AQ15" s="15">
        <v>12853</v>
      </c>
      <c r="AR15" s="16" t="s">
        <v>4257</v>
      </c>
      <c r="AS15" s="20">
        <v>1.0567690000000001</v>
      </c>
      <c r="AT15" s="16" t="s">
        <v>4256</v>
      </c>
      <c r="AU15" s="15">
        <v>1958</v>
      </c>
      <c r="AV15" s="16" t="s">
        <v>4257</v>
      </c>
      <c r="AW15" s="20">
        <v>0.99168900000000004</v>
      </c>
      <c r="AX15" s="16" t="s">
        <v>4256</v>
      </c>
      <c r="AY15" s="15">
        <v>5492</v>
      </c>
      <c r="AZ15" s="16" t="s">
        <v>4257</v>
      </c>
      <c r="BA15" s="20">
        <v>0.99811910000000004</v>
      </c>
      <c r="BB15" s="16" t="s">
        <v>4256</v>
      </c>
      <c r="BC15" s="15">
        <v>941</v>
      </c>
      <c r="BD15" s="16" t="s">
        <v>4257</v>
      </c>
      <c r="BE15" s="20">
        <v>1.0482260000000001</v>
      </c>
      <c r="BF15" s="16" t="s">
        <v>4258</v>
      </c>
      <c r="BG15" s="15">
        <v>14142</v>
      </c>
      <c r="BH15" s="16" t="s">
        <v>4259</v>
      </c>
      <c r="BI15" s="20">
        <v>1.087224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</v>
      </c>
      <c r="BP15" s="16" t="s">
        <v>4259</v>
      </c>
      <c r="BQ15" s="20">
        <v>0.8732858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11942</v>
      </c>
      <c r="BX15" s="16" t="s">
        <v>4261</v>
      </c>
      <c r="BY15" s="20">
        <v>1.1115699999999999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274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16714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198736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198736</v>
      </c>
      <c r="X16" s="16" t="s">
        <v>4252</v>
      </c>
      <c r="Y16" s="15">
        <v>198736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152852</v>
      </c>
      <c r="AF16" s="16" t="s">
        <v>4255</v>
      </c>
      <c r="AG16" s="20">
        <v>1.2344660000000001</v>
      </c>
      <c r="AH16" s="16" t="s">
        <v>4254</v>
      </c>
      <c r="AI16" s="15">
        <v>10</v>
      </c>
      <c r="AJ16" s="16" t="s">
        <v>4255</v>
      </c>
      <c r="AK16" s="20">
        <v>1.0759179999999999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193884</v>
      </c>
      <c r="AV16" s="16" t="s">
        <v>4257</v>
      </c>
      <c r="AW16" s="20">
        <v>0.99358840000000004</v>
      </c>
      <c r="AX16" s="16" t="s">
        <v>4256</v>
      </c>
      <c r="AY16" s="15">
        <v>22</v>
      </c>
      <c r="AZ16" s="16" t="s">
        <v>4257</v>
      </c>
      <c r="BA16" s="20">
        <v>0.99811910000000004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341413</v>
      </c>
      <c r="BL16" s="16" t="s">
        <v>4259</v>
      </c>
      <c r="BM16" s="20">
        <v>0.58463279999999995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335729</v>
      </c>
      <c r="CB16" s="16" t="s">
        <v>4261</v>
      </c>
      <c r="CC16" s="20">
        <v>0.55756779999999995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198736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9342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9342</v>
      </c>
      <c r="X18" s="16" t="s">
        <v>4252</v>
      </c>
      <c r="Y18" s="15">
        <v>9342</v>
      </c>
      <c r="Z18" s="16" t="s">
        <v>4254</v>
      </c>
      <c r="AA18" s="15">
        <v>6349</v>
      </c>
      <c r="AB18" s="16" t="s">
        <v>4255</v>
      </c>
      <c r="AC18" s="20">
        <v>1.0563750000000001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10145</v>
      </c>
      <c r="AR18" s="16" t="s">
        <v>4257</v>
      </c>
      <c r="AS18" s="20">
        <v>1.0567690000000001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11163</v>
      </c>
      <c r="BH18" s="16" t="s">
        <v>4259</v>
      </c>
      <c r="BI18" s="20">
        <v>1.087224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9430</v>
      </c>
      <c r="BX18" s="16" t="s">
        <v>4261</v>
      </c>
      <c r="BY18" s="20">
        <v>1.1115699999999999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9342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212</v>
      </c>
      <c r="H20" s="16" t="s">
        <v>4253</v>
      </c>
      <c r="I20" s="20">
        <v>1</v>
      </c>
      <c r="J20" s="16" t="s">
        <v>4252</v>
      </c>
      <c r="K20" s="15">
        <v>300</v>
      </c>
      <c r="L20" s="16" t="s">
        <v>4253</v>
      </c>
      <c r="M20" s="20">
        <v>1</v>
      </c>
      <c r="N20" s="16" t="s">
        <v>4252</v>
      </c>
      <c r="O20" s="15">
        <v>12990</v>
      </c>
      <c r="P20" s="16" t="s">
        <v>4253</v>
      </c>
      <c r="Q20" s="20">
        <v>1</v>
      </c>
      <c r="R20" s="16" t="s">
        <v>4252</v>
      </c>
      <c r="S20" s="15">
        <v>1592</v>
      </c>
      <c r="T20" s="16" t="s">
        <v>4253</v>
      </c>
      <c r="U20" s="20">
        <v>1</v>
      </c>
      <c r="V20" s="16" t="s">
        <v>4252</v>
      </c>
      <c r="W20" s="15">
        <v>15094</v>
      </c>
      <c r="X20" s="16" t="s">
        <v>4252</v>
      </c>
      <c r="Y20" s="15">
        <v>15094</v>
      </c>
      <c r="Z20" s="16" t="s">
        <v>4254</v>
      </c>
      <c r="AA20" s="15">
        <v>93</v>
      </c>
      <c r="AB20" s="16" t="s">
        <v>4255</v>
      </c>
      <c r="AC20" s="20">
        <v>1.0563750000000001</v>
      </c>
      <c r="AD20" s="16" t="s">
        <v>4254</v>
      </c>
      <c r="AE20" s="15">
        <v>119</v>
      </c>
      <c r="AF20" s="16" t="s">
        <v>4255</v>
      </c>
      <c r="AG20" s="20">
        <v>1.0536110000000001</v>
      </c>
      <c r="AH20" s="16" t="s">
        <v>4254</v>
      </c>
      <c r="AI20" s="15">
        <v>2687</v>
      </c>
      <c r="AJ20" s="16" t="s">
        <v>4255</v>
      </c>
      <c r="AK20" s="20">
        <v>1.0759179999999999</v>
      </c>
      <c r="AL20" s="16" t="s">
        <v>4254</v>
      </c>
      <c r="AM20" s="15">
        <v>11</v>
      </c>
      <c r="AN20" s="16" t="s">
        <v>4255</v>
      </c>
      <c r="AO20" s="20">
        <v>1.0560130000000001</v>
      </c>
      <c r="AP20" s="16" t="s">
        <v>4256</v>
      </c>
      <c r="AQ20" s="15">
        <v>532</v>
      </c>
      <c r="AR20" s="16" t="s">
        <v>4257</v>
      </c>
      <c r="AS20" s="20">
        <v>1.0567690000000001</v>
      </c>
      <c r="AT20" s="16" t="s">
        <v>4256</v>
      </c>
      <c r="AU20" s="15">
        <v>369</v>
      </c>
      <c r="AV20" s="16" t="s">
        <v>4257</v>
      </c>
      <c r="AW20" s="20">
        <v>0.99168900000000004</v>
      </c>
      <c r="AX20" s="16" t="s">
        <v>4256</v>
      </c>
      <c r="AY20" s="15">
        <v>4339</v>
      </c>
      <c r="AZ20" s="16" t="s">
        <v>4257</v>
      </c>
      <c r="BA20" s="20">
        <v>0.99811910000000004</v>
      </c>
      <c r="BB20" s="16" t="s">
        <v>4256</v>
      </c>
      <c r="BC20" s="15">
        <v>870</v>
      </c>
      <c r="BD20" s="16" t="s">
        <v>4257</v>
      </c>
      <c r="BE20" s="20">
        <v>1.0482260000000001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28</v>
      </c>
      <c r="BL20" s="16" t="s">
        <v>4259</v>
      </c>
      <c r="BM20" s="20">
        <v>0.95813020000000004</v>
      </c>
      <c r="BN20" s="16" t="s">
        <v>4258</v>
      </c>
      <c r="BO20" s="15">
        <v>1521</v>
      </c>
      <c r="BP20" s="16" t="s">
        <v>4259</v>
      </c>
      <c r="BQ20" s="20">
        <v>0.8732858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9472</v>
      </c>
      <c r="CF20" s="16" t="s">
        <v>4261</v>
      </c>
      <c r="CG20" s="20">
        <v>0.88938550000000005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15094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112525</v>
      </c>
      <c r="T21" s="16" t="s">
        <v>4253</v>
      </c>
      <c r="U21" s="20">
        <v>1</v>
      </c>
      <c r="V21" s="16" t="s">
        <v>4252</v>
      </c>
      <c r="W21" s="15">
        <v>112525</v>
      </c>
      <c r="X21" s="16" t="s">
        <v>4252</v>
      </c>
      <c r="Y21" s="15">
        <v>112525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96740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101131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97435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90196</v>
      </c>
      <c r="CJ21" s="16" t="s">
        <v>4261</v>
      </c>
      <c r="CK21" s="20">
        <v>1.0951489999999999</v>
      </c>
      <c r="CL21" s="16" t="s">
        <v>4802</v>
      </c>
      <c r="CM21" s="15">
        <f>SUM(A2L314C10)/A2L314C1</f>
        <v>112525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9542</v>
      </c>
      <c r="T22" s="16" t="s">
        <v>4253</v>
      </c>
      <c r="U22" s="20">
        <v>1</v>
      </c>
      <c r="V22" s="16" t="s">
        <v>4252</v>
      </c>
      <c r="W22" s="15">
        <v>9542</v>
      </c>
      <c r="X22" s="16" t="s">
        <v>4252</v>
      </c>
      <c r="Y22" s="15">
        <v>9542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5154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10714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12130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11414</v>
      </c>
      <c r="CJ22" s="16" t="s">
        <v>4261</v>
      </c>
      <c r="CK22" s="20">
        <v>1.0951489999999999</v>
      </c>
      <c r="CL22" s="16" t="s">
        <v>4803</v>
      </c>
      <c r="CM22" s="15">
        <f>SUM(A2L315C10)/A2L315C1</f>
        <v>9542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7740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7740</v>
      </c>
      <c r="X23" s="16" t="s">
        <v>4252</v>
      </c>
      <c r="Y23" s="15">
        <v>7740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379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623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871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15106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7740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3591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3591</v>
      </c>
      <c r="X24" s="16" t="s">
        <v>4252</v>
      </c>
      <c r="Y24" s="15">
        <v>3591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1236</v>
      </c>
      <c r="AJ24" s="16" t="s">
        <v>4255</v>
      </c>
      <c r="AK24" s="20">
        <v>1.0759179999999999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2443</v>
      </c>
      <c r="AZ24" s="16" t="s">
        <v>4257</v>
      </c>
      <c r="BA24" s="20">
        <v>0.99811910000000004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2541</v>
      </c>
      <c r="BP24" s="16" t="s">
        <v>4259</v>
      </c>
      <c r="BQ24" s="20">
        <v>0.8732858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11641</v>
      </c>
      <c r="CF24" s="16" t="s">
        <v>4261</v>
      </c>
      <c r="CG24" s="20">
        <v>0.88938550000000005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3591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422</v>
      </c>
      <c r="H25" s="16" t="s">
        <v>4253</v>
      </c>
      <c r="I25" s="20">
        <v>1</v>
      </c>
      <c r="J25" s="16" t="s">
        <v>4252</v>
      </c>
      <c r="K25" s="15">
        <v>600</v>
      </c>
      <c r="L25" s="16" t="s">
        <v>4253</v>
      </c>
      <c r="M25" s="20">
        <v>1</v>
      </c>
      <c r="N25" s="16" t="s">
        <v>4252</v>
      </c>
      <c r="O25" s="15">
        <v>245</v>
      </c>
      <c r="P25" s="16" t="s">
        <v>4253</v>
      </c>
      <c r="Q25" s="20">
        <v>1</v>
      </c>
      <c r="R25" s="16" t="s">
        <v>4252</v>
      </c>
      <c r="S25" s="15">
        <v>266</v>
      </c>
      <c r="T25" s="16" t="s">
        <v>4253</v>
      </c>
      <c r="U25" s="20">
        <v>1</v>
      </c>
      <c r="V25" s="16" t="s">
        <v>4252</v>
      </c>
      <c r="W25" s="15">
        <v>1533</v>
      </c>
      <c r="X25" s="16" t="s">
        <v>4252</v>
      </c>
      <c r="Y25" s="15">
        <v>1533</v>
      </c>
      <c r="Z25" s="16" t="s">
        <v>4254</v>
      </c>
      <c r="AA25" s="15">
        <v>4425</v>
      </c>
      <c r="AB25" s="16" t="s">
        <v>4255</v>
      </c>
      <c r="AC25" s="20">
        <v>1.0563750000000001</v>
      </c>
      <c r="AD25" s="16" t="s">
        <v>4254</v>
      </c>
      <c r="AE25" s="15">
        <v>421</v>
      </c>
      <c r="AF25" s="16" t="s">
        <v>4255</v>
      </c>
      <c r="AG25" s="20">
        <v>1.0536110000000001</v>
      </c>
      <c r="AH25" s="16" t="s">
        <v>4254</v>
      </c>
      <c r="AI25" s="15">
        <v>-427</v>
      </c>
      <c r="AJ25" s="16" t="s">
        <v>4255</v>
      </c>
      <c r="AK25" s="20">
        <v>1.0759179999999999</v>
      </c>
      <c r="AL25" s="16" t="s">
        <v>4254</v>
      </c>
      <c r="AM25" s="15">
        <v>39</v>
      </c>
      <c r="AN25" s="16" t="s">
        <v>4255</v>
      </c>
      <c r="AO25" s="20">
        <v>1.0560130000000001</v>
      </c>
      <c r="AP25" s="16" t="s">
        <v>4256</v>
      </c>
      <c r="AQ25" s="15">
        <v>5165</v>
      </c>
      <c r="AR25" s="16" t="s">
        <v>4257</v>
      </c>
      <c r="AS25" s="20">
        <v>1.0567690000000001</v>
      </c>
      <c r="AT25" s="16" t="s">
        <v>4256</v>
      </c>
      <c r="AU25" s="15">
        <v>912</v>
      </c>
      <c r="AV25" s="16" t="s">
        <v>4257</v>
      </c>
      <c r="AW25" s="20">
        <v>0.99168900000000004</v>
      </c>
      <c r="AX25" s="16" t="s">
        <v>4256</v>
      </c>
      <c r="AY25" s="15">
        <v>1602</v>
      </c>
      <c r="AZ25" s="16" t="s">
        <v>4257</v>
      </c>
      <c r="BA25" s="20">
        <v>0.99811910000000004</v>
      </c>
      <c r="BB25" s="16" t="s">
        <v>4256</v>
      </c>
      <c r="BC25" s="15">
        <v>94</v>
      </c>
      <c r="BD25" s="16" t="s">
        <v>4257</v>
      </c>
      <c r="BE25" s="20">
        <v>1.0482260000000001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3568</v>
      </c>
      <c r="BL25" s="16" t="s">
        <v>4259</v>
      </c>
      <c r="BM25" s="20">
        <v>0.95813020000000004</v>
      </c>
      <c r="BN25" s="16" t="s">
        <v>4258</v>
      </c>
      <c r="BO25" s="15">
        <v>4428</v>
      </c>
      <c r="BP25" s="16" t="s">
        <v>4259</v>
      </c>
      <c r="BQ25" s="20">
        <v>0.8732858</v>
      </c>
      <c r="BR25" s="16" t="s">
        <v>4258</v>
      </c>
      <c r="BS25" s="15">
        <v>1229</v>
      </c>
      <c r="BT25" s="16" t="s">
        <v>4259</v>
      </c>
      <c r="BU25" s="20">
        <v>1.069323</v>
      </c>
      <c r="BV25" s="16" t="s">
        <v>4260</v>
      </c>
      <c r="BW25" s="15">
        <v>2078</v>
      </c>
      <c r="BX25" s="16" t="s">
        <v>4261</v>
      </c>
      <c r="BY25" s="20">
        <v>1.1115699999999999</v>
      </c>
      <c r="BZ25" s="16" t="s">
        <v>4260</v>
      </c>
      <c r="CA25" s="15">
        <v>2693</v>
      </c>
      <c r="CB25" s="16" t="s">
        <v>4261</v>
      </c>
      <c r="CC25" s="20">
        <v>0.99227799999999999</v>
      </c>
      <c r="CD25" s="16" t="s">
        <v>4260</v>
      </c>
      <c r="CE25" s="15">
        <v>4091</v>
      </c>
      <c r="CF25" s="16" t="s">
        <v>4261</v>
      </c>
      <c r="CG25" s="20">
        <v>0.88938550000000005</v>
      </c>
      <c r="CH25" s="16" t="s">
        <v>4260</v>
      </c>
      <c r="CI25" s="15">
        <v>1535</v>
      </c>
      <c r="CJ25" s="16" t="s">
        <v>4261</v>
      </c>
      <c r="CK25" s="20">
        <v>1.0951489999999999</v>
      </c>
      <c r="CL25" s="16" t="s">
        <v>4806</v>
      </c>
      <c r="CM25" s="15">
        <f>SUM(A2L318C10)/A2L318C1</f>
        <v>1533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255955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200863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35741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124635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617194</v>
      </c>
      <c r="X26" s="16" t="s">
        <v>4812</v>
      </c>
      <c r="Y26" s="17">
        <f>SUM(A2L301C11:A2L318C11)-2*SUM(A2L317C11)</f>
        <v>617194</v>
      </c>
      <c r="Z26" s="16" t="s">
        <v>4813</v>
      </c>
      <c r="AA26" s="17">
        <f>SUM(A2L301C12:A2L318C12)-2*SUM(A2L317C12)</f>
        <v>219093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156160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24620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102656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246150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198331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20037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114497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270918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345792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14628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111624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228330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338758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25851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103449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617194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322</v>
      </c>
      <c r="H27" s="16" t="s">
        <v>4253</v>
      </c>
      <c r="I27" s="20">
        <v>1</v>
      </c>
      <c r="J27" s="16" t="s">
        <v>4252</v>
      </c>
      <c r="K27" s="15">
        <v>148</v>
      </c>
      <c r="L27" s="16" t="s">
        <v>4253</v>
      </c>
      <c r="M27" s="20">
        <v>1</v>
      </c>
      <c r="N27" s="16" t="s">
        <v>4252</v>
      </c>
      <c r="O27" s="15">
        <v>3014</v>
      </c>
      <c r="P27" s="16" t="s">
        <v>4253</v>
      </c>
      <c r="Q27" s="20">
        <v>1</v>
      </c>
      <c r="R27" s="16" t="s">
        <v>4252</v>
      </c>
      <c r="S27" s="15">
        <v>41</v>
      </c>
      <c r="T27" s="16" t="s">
        <v>4253</v>
      </c>
      <c r="U27" s="20">
        <v>1</v>
      </c>
      <c r="V27" s="16" t="s">
        <v>4252</v>
      </c>
      <c r="W27" s="15">
        <v>3525</v>
      </c>
      <c r="X27" s="16" t="s">
        <v>4252</v>
      </c>
      <c r="Y27" s="15">
        <v>3525</v>
      </c>
      <c r="Z27" s="16" t="s">
        <v>4254</v>
      </c>
      <c r="AA27" s="15">
        <v>88</v>
      </c>
      <c r="AB27" s="16" t="s">
        <v>4255</v>
      </c>
      <c r="AC27" s="20">
        <v>1.0563750000000001</v>
      </c>
      <c r="AD27" s="16" t="s">
        <v>4254</v>
      </c>
      <c r="AE27" s="15">
        <v>112</v>
      </c>
      <c r="AF27" s="16" t="s">
        <v>4255</v>
      </c>
      <c r="AG27" s="20">
        <v>1.0536110000000001</v>
      </c>
      <c r="AH27" s="16" t="s">
        <v>4254</v>
      </c>
      <c r="AI27" s="15">
        <v>354</v>
      </c>
      <c r="AJ27" s="16" t="s">
        <v>4255</v>
      </c>
      <c r="AK27" s="20">
        <v>1.0759179999999999</v>
      </c>
      <c r="AL27" s="16" t="s">
        <v>4254</v>
      </c>
      <c r="AM27" s="15">
        <v>10</v>
      </c>
      <c r="AN27" s="16" t="s">
        <v>4255</v>
      </c>
      <c r="AO27" s="20">
        <v>1.0560130000000001</v>
      </c>
      <c r="AP27" s="16" t="s">
        <v>4256</v>
      </c>
      <c r="AQ27" s="15">
        <v>84</v>
      </c>
      <c r="AR27" s="16" t="s">
        <v>4257</v>
      </c>
      <c r="AS27" s="20">
        <v>1.0567690000000001</v>
      </c>
      <c r="AT27" s="16" t="s">
        <v>4256</v>
      </c>
      <c r="AU27" s="15">
        <v>10</v>
      </c>
      <c r="AV27" s="16" t="s">
        <v>4257</v>
      </c>
      <c r="AW27" s="20">
        <v>0.99168900000000004</v>
      </c>
      <c r="AX27" s="16" t="s">
        <v>4256</v>
      </c>
      <c r="AY27" s="15">
        <v>41</v>
      </c>
      <c r="AZ27" s="16" t="s">
        <v>4257</v>
      </c>
      <c r="BA27" s="20">
        <v>0.99811910000000004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129</v>
      </c>
      <c r="BH27" s="16" t="s">
        <v>4259</v>
      </c>
      <c r="BI27" s="20">
        <v>1.087224</v>
      </c>
      <c r="BJ27" s="16" t="s">
        <v>4258</v>
      </c>
      <c r="BK27" s="15">
        <v>48</v>
      </c>
      <c r="BL27" s="16" t="s">
        <v>4259</v>
      </c>
      <c r="BM27" s="20">
        <v>0.95813020000000004</v>
      </c>
      <c r="BN27" s="16" t="s">
        <v>4258</v>
      </c>
      <c r="BO27" s="15">
        <v>82</v>
      </c>
      <c r="BP27" s="16" t="s">
        <v>4259</v>
      </c>
      <c r="BQ27" s="20">
        <v>0.8732858</v>
      </c>
      <c r="BR27" s="16" t="s">
        <v>4258</v>
      </c>
      <c r="BS27" s="15">
        <v>80</v>
      </c>
      <c r="BT27" s="16" t="s">
        <v>4259</v>
      </c>
      <c r="BU27" s="20">
        <v>1.069323</v>
      </c>
      <c r="BV27" s="16" t="s">
        <v>4260</v>
      </c>
      <c r="BW27" s="15">
        <v>89</v>
      </c>
      <c r="BX27" s="16" t="s">
        <v>4261</v>
      </c>
      <c r="BY27" s="20">
        <v>1.1115699999999999</v>
      </c>
      <c r="BZ27" s="16" t="s">
        <v>4260</v>
      </c>
      <c r="CA27" s="15">
        <v>43</v>
      </c>
      <c r="CB27" s="16" t="s">
        <v>4261</v>
      </c>
      <c r="CC27" s="20">
        <v>0.99227799999999999</v>
      </c>
      <c r="CD27" s="16" t="s">
        <v>4260</v>
      </c>
      <c r="CE27" s="15">
        <v>106</v>
      </c>
      <c r="CF27" s="16" t="s">
        <v>4261</v>
      </c>
      <c r="CG27" s="20">
        <v>0.88938550000000005</v>
      </c>
      <c r="CH27" s="16" t="s">
        <v>4260</v>
      </c>
      <c r="CI27" s="15">
        <v>142</v>
      </c>
      <c r="CJ27" s="16" t="s">
        <v>4261</v>
      </c>
      <c r="CK27" s="20">
        <v>1.0951489999999999</v>
      </c>
      <c r="CL27" s="16" t="s">
        <v>4830</v>
      </c>
      <c r="CM27" s="15">
        <f>SUM(A2L320C10)/A2L320C1</f>
        <v>3525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38032</v>
      </c>
      <c r="H28" s="16" t="s">
        <v>4253</v>
      </c>
      <c r="I28" s="20">
        <v>1</v>
      </c>
      <c r="J28" s="16" t="s">
        <v>4252</v>
      </c>
      <c r="K28" s="15">
        <v>1076</v>
      </c>
      <c r="L28" s="16" t="s">
        <v>4253</v>
      </c>
      <c r="M28" s="20">
        <v>1</v>
      </c>
      <c r="N28" s="16" t="s">
        <v>4252</v>
      </c>
      <c r="O28" s="15">
        <v>1036</v>
      </c>
      <c r="P28" s="16" t="s">
        <v>4253</v>
      </c>
      <c r="Q28" s="20">
        <v>1</v>
      </c>
      <c r="R28" s="16" t="s">
        <v>4252</v>
      </c>
      <c r="S28" s="15">
        <v>1559</v>
      </c>
      <c r="T28" s="16" t="s">
        <v>4253</v>
      </c>
      <c r="U28" s="20">
        <v>1</v>
      </c>
      <c r="V28" s="16" t="s">
        <v>4252</v>
      </c>
      <c r="W28" s="15">
        <v>41703</v>
      </c>
      <c r="X28" s="16" t="s">
        <v>4252</v>
      </c>
      <c r="Y28" s="15">
        <v>41703</v>
      </c>
      <c r="Z28" s="16" t="s">
        <v>4254</v>
      </c>
      <c r="AA28" s="15">
        <v>45735</v>
      </c>
      <c r="AB28" s="16" t="s">
        <v>4255</v>
      </c>
      <c r="AC28" s="20">
        <v>1.0563750000000001</v>
      </c>
      <c r="AD28" s="16" t="s">
        <v>4254</v>
      </c>
      <c r="AE28" s="15">
        <v>1033</v>
      </c>
      <c r="AF28" s="16" t="s">
        <v>4255</v>
      </c>
      <c r="AG28" s="20">
        <v>1.0536110000000001</v>
      </c>
      <c r="AH28" s="16" t="s">
        <v>4254</v>
      </c>
      <c r="AI28" s="15">
        <v>1286</v>
      </c>
      <c r="AJ28" s="16" t="s">
        <v>4255</v>
      </c>
      <c r="AK28" s="20">
        <v>1.0759179999999999</v>
      </c>
      <c r="AL28" s="16" t="s">
        <v>4254</v>
      </c>
      <c r="AM28" s="15">
        <v>349</v>
      </c>
      <c r="AN28" s="16" t="s">
        <v>4255</v>
      </c>
      <c r="AO28" s="20">
        <v>1.0560130000000001</v>
      </c>
      <c r="AP28" s="16" t="s">
        <v>4256</v>
      </c>
      <c r="AQ28" s="15">
        <v>55910</v>
      </c>
      <c r="AR28" s="16" t="s">
        <v>4257</v>
      </c>
      <c r="AS28" s="20">
        <v>1.0567690000000001</v>
      </c>
      <c r="AT28" s="16" t="s">
        <v>4256</v>
      </c>
      <c r="AU28" s="15">
        <v>1650</v>
      </c>
      <c r="AV28" s="16" t="s">
        <v>4257</v>
      </c>
      <c r="AW28" s="20">
        <v>0.99168900000000004</v>
      </c>
      <c r="AX28" s="16" t="s">
        <v>4256</v>
      </c>
      <c r="AY28" s="15">
        <v>1907</v>
      </c>
      <c r="AZ28" s="16" t="s">
        <v>4257</v>
      </c>
      <c r="BA28" s="20">
        <v>0.99811910000000004</v>
      </c>
      <c r="BB28" s="16" t="s">
        <v>4256</v>
      </c>
      <c r="BC28" s="15">
        <v>664</v>
      </c>
      <c r="BD28" s="16" t="s">
        <v>4257</v>
      </c>
      <c r="BE28" s="20">
        <v>1.0482260000000001</v>
      </c>
      <c r="BF28" s="16" t="s">
        <v>4258</v>
      </c>
      <c r="BG28" s="15">
        <v>64742</v>
      </c>
      <c r="BH28" s="16" t="s">
        <v>4259</v>
      </c>
      <c r="BI28" s="20">
        <v>1.087224</v>
      </c>
      <c r="BJ28" s="16" t="s">
        <v>4258</v>
      </c>
      <c r="BK28" s="15">
        <v>0</v>
      </c>
      <c r="BL28" s="16" t="s">
        <v>4259</v>
      </c>
      <c r="BM28" s="20">
        <v>0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62638</v>
      </c>
      <c r="BX28" s="16" t="s">
        <v>4261</v>
      </c>
      <c r="BY28" s="20">
        <v>1.1115699999999999</v>
      </c>
      <c r="BZ28" s="16" t="s">
        <v>4260</v>
      </c>
      <c r="CA28" s="15">
        <v>0</v>
      </c>
      <c r="CB28" s="16" t="s">
        <v>4261</v>
      </c>
      <c r="CC28" s="20">
        <v>0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41703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8576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8576</v>
      </c>
      <c r="X29" s="16" t="s">
        <v>4252</v>
      </c>
      <c r="Y29" s="15">
        <v>8576</v>
      </c>
      <c r="Z29" s="16" t="s">
        <v>4254</v>
      </c>
      <c r="AA29" s="15">
        <v>11050</v>
      </c>
      <c r="AB29" s="16" t="s">
        <v>4255</v>
      </c>
      <c r="AC29" s="20">
        <v>1.0563750000000001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13075</v>
      </c>
      <c r="AR29" s="16" t="s">
        <v>4257</v>
      </c>
      <c r="AS29" s="20">
        <v>1.0567690000000001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14666</v>
      </c>
      <c r="BH29" s="16" t="s">
        <v>4259</v>
      </c>
      <c r="BI29" s="20">
        <v>1.087224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12535</v>
      </c>
      <c r="BX29" s="16" t="s">
        <v>4261</v>
      </c>
      <c r="BY29" s="20">
        <v>1.1115699999999999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8576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3493</v>
      </c>
      <c r="H30" s="16" t="s">
        <v>4253</v>
      </c>
      <c r="I30" s="20">
        <v>1</v>
      </c>
      <c r="J30" s="16" t="s">
        <v>4252</v>
      </c>
      <c r="K30" s="15">
        <v>280</v>
      </c>
      <c r="L30" s="16" t="s">
        <v>4253</v>
      </c>
      <c r="M30" s="20">
        <v>1</v>
      </c>
      <c r="N30" s="16" t="s">
        <v>4252</v>
      </c>
      <c r="O30" s="15">
        <v>337</v>
      </c>
      <c r="P30" s="16" t="s">
        <v>4253</v>
      </c>
      <c r="Q30" s="20">
        <v>1</v>
      </c>
      <c r="R30" s="16" t="s">
        <v>4252</v>
      </c>
      <c r="S30" s="15">
        <v>60</v>
      </c>
      <c r="T30" s="16" t="s">
        <v>4253</v>
      </c>
      <c r="U30" s="20">
        <v>1</v>
      </c>
      <c r="V30" s="16" t="s">
        <v>4252</v>
      </c>
      <c r="W30" s="15">
        <v>4170</v>
      </c>
      <c r="X30" s="16" t="s">
        <v>4252</v>
      </c>
      <c r="Y30" s="15">
        <v>4170</v>
      </c>
      <c r="Z30" s="16" t="s">
        <v>4254</v>
      </c>
      <c r="AA30" s="15">
        <v>1991</v>
      </c>
      <c r="AB30" s="16" t="s">
        <v>4255</v>
      </c>
      <c r="AC30" s="20">
        <v>1.0563750000000001</v>
      </c>
      <c r="AD30" s="16" t="s">
        <v>4254</v>
      </c>
      <c r="AE30" s="15">
        <v>190</v>
      </c>
      <c r="AF30" s="16" t="s">
        <v>4255</v>
      </c>
      <c r="AG30" s="20">
        <v>1.0536110000000001</v>
      </c>
      <c r="AH30" s="16" t="s">
        <v>4254</v>
      </c>
      <c r="AI30" s="15">
        <v>416</v>
      </c>
      <c r="AJ30" s="16" t="s">
        <v>4255</v>
      </c>
      <c r="AK30" s="20">
        <v>1.0759179999999999</v>
      </c>
      <c r="AL30" s="16" t="s">
        <v>4254</v>
      </c>
      <c r="AM30" s="15">
        <v>40</v>
      </c>
      <c r="AN30" s="16" t="s">
        <v>4255</v>
      </c>
      <c r="AO30" s="20">
        <v>1.0560130000000001</v>
      </c>
      <c r="AP30" s="16" t="s">
        <v>4256</v>
      </c>
      <c r="AQ30" s="15">
        <v>2101</v>
      </c>
      <c r="AR30" s="16" t="s">
        <v>4257</v>
      </c>
      <c r="AS30" s="20">
        <v>1.0567690000000001</v>
      </c>
      <c r="AT30" s="16" t="s">
        <v>4256</v>
      </c>
      <c r="AU30" s="15">
        <v>23</v>
      </c>
      <c r="AV30" s="16" t="s">
        <v>4257</v>
      </c>
      <c r="AW30" s="20">
        <v>0.99168900000000004</v>
      </c>
      <c r="AX30" s="16" t="s">
        <v>4256</v>
      </c>
      <c r="AY30" s="15">
        <v>10</v>
      </c>
      <c r="AZ30" s="16" t="s">
        <v>4257</v>
      </c>
      <c r="BA30" s="20">
        <v>0.99811910000000004</v>
      </c>
      <c r="BB30" s="16" t="s">
        <v>4256</v>
      </c>
      <c r="BC30" s="15">
        <v>41</v>
      </c>
      <c r="BD30" s="16" t="s">
        <v>4257</v>
      </c>
      <c r="BE30" s="20">
        <v>1.0482260000000001</v>
      </c>
      <c r="BF30" s="16" t="s">
        <v>4258</v>
      </c>
      <c r="BG30" s="15">
        <v>2868</v>
      </c>
      <c r="BH30" s="16" t="s">
        <v>4259</v>
      </c>
      <c r="BI30" s="20">
        <v>1.087224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1</v>
      </c>
      <c r="BT30" s="16" t="s">
        <v>4259</v>
      </c>
      <c r="BU30" s="20">
        <v>1.069323</v>
      </c>
      <c r="BV30" s="16" t="s">
        <v>4260</v>
      </c>
      <c r="BW30" s="15">
        <v>2596</v>
      </c>
      <c r="BX30" s="16" t="s">
        <v>4261</v>
      </c>
      <c r="BY30" s="20">
        <v>1.1115699999999999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2</v>
      </c>
      <c r="CJ30" s="16" t="s">
        <v>4261</v>
      </c>
      <c r="CK30" s="20">
        <v>1.0951489999999999</v>
      </c>
      <c r="CL30" s="16" t="s">
        <v>4833</v>
      </c>
      <c r="CM30" s="15">
        <f>SUM(A2L323C10)/A2L323C1</f>
        <v>4170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</v>
      </c>
      <c r="BX31" s="16" t="s">
        <v>4261</v>
      </c>
      <c r="BY31" s="20">
        <v>1.1115699999999999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12833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12833</v>
      </c>
      <c r="X32" s="16" t="s">
        <v>4252</v>
      </c>
      <c r="Y32" s="15">
        <v>12833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10267</v>
      </c>
      <c r="AF32" s="16" t="s">
        <v>4255</v>
      </c>
      <c r="AG32" s="20">
        <v>1.2344660000000001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13444</v>
      </c>
      <c r="AV32" s="16" t="s">
        <v>4257</v>
      </c>
      <c r="AW32" s="20">
        <v>0.99358840000000004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25840</v>
      </c>
      <c r="BL32" s="16" t="s">
        <v>4259</v>
      </c>
      <c r="BM32" s="20">
        <v>0.58463279999999995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27705</v>
      </c>
      <c r="CB32" s="16" t="s">
        <v>4261</v>
      </c>
      <c r="CC32" s="20">
        <v>0.55756779999999995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12833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51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51</v>
      </c>
      <c r="X34" s="16" t="s">
        <v>4252</v>
      </c>
      <c r="Y34" s="15">
        <v>51</v>
      </c>
      <c r="Z34" s="16" t="s">
        <v>4254</v>
      </c>
      <c r="AA34" s="15">
        <v>74</v>
      </c>
      <c r="AB34" s="16" t="s">
        <v>4255</v>
      </c>
      <c r="AC34" s="20">
        <v>1.0563750000000001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188</v>
      </c>
      <c r="AR34" s="16" t="s">
        <v>4257</v>
      </c>
      <c r="AS34" s="20">
        <v>1.0567690000000001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163</v>
      </c>
      <c r="BH34" s="16" t="s">
        <v>4259</v>
      </c>
      <c r="BI34" s="20">
        <v>1.087224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109</v>
      </c>
      <c r="BX34" s="16" t="s">
        <v>4261</v>
      </c>
      <c r="BY34" s="20">
        <v>1.1115699999999999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51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768</v>
      </c>
      <c r="T35" s="16" t="s">
        <v>4253</v>
      </c>
      <c r="U35" s="20">
        <v>1</v>
      </c>
      <c r="V35" s="16" t="s">
        <v>4252</v>
      </c>
      <c r="W35" s="15">
        <v>768</v>
      </c>
      <c r="X35" s="16" t="s">
        <v>4252</v>
      </c>
      <c r="Y35" s="15">
        <v>768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768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22186</v>
      </c>
      <c r="T37" s="16" t="s">
        <v>4253</v>
      </c>
      <c r="U37" s="20">
        <v>1</v>
      </c>
      <c r="V37" s="16" t="s">
        <v>4252</v>
      </c>
      <c r="W37" s="15">
        <v>22186</v>
      </c>
      <c r="X37" s="16" t="s">
        <v>4252</v>
      </c>
      <c r="Y37" s="15">
        <v>22186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26017</v>
      </c>
      <c r="AN37" s="16" t="s">
        <v>4255</v>
      </c>
      <c r="AO37" s="20">
        <v>1.0560130000000001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29331</v>
      </c>
      <c r="BD37" s="16" t="s">
        <v>4257</v>
      </c>
      <c r="BE37" s="20">
        <v>1.0482260000000001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29726</v>
      </c>
      <c r="BT37" s="16" t="s">
        <v>4259</v>
      </c>
      <c r="BU37" s="20">
        <v>1.069323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30895</v>
      </c>
      <c r="CJ37" s="16" t="s">
        <v>4261</v>
      </c>
      <c r="CK37" s="20">
        <v>1.0951489999999999</v>
      </c>
      <c r="CL37" s="16" t="s">
        <v>4840</v>
      </c>
      <c r="CM37" s="15">
        <f>SUM(A2L330C10)/A2L330C1</f>
        <v>22186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48</v>
      </c>
      <c r="CF39" s="16" t="s">
        <v>4261</v>
      </c>
      <c r="CG39" s="20">
        <v>0.88938550000000005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0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1775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1775</v>
      </c>
      <c r="X40" s="16" t="s">
        <v>4252</v>
      </c>
      <c r="Y40" s="15">
        <v>1775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1528</v>
      </c>
      <c r="AJ40" s="16" t="s">
        <v>4255</v>
      </c>
      <c r="AK40" s="20">
        <v>1.0759179999999999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1906</v>
      </c>
      <c r="AZ40" s="16" t="s">
        <v>4257</v>
      </c>
      <c r="BA40" s="20">
        <v>0.99811910000000004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1882</v>
      </c>
      <c r="BP40" s="16" t="s">
        <v>4259</v>
      </c>
      <c r="BQ40" s="20">
        <v>0.8732858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3081</v>
      </c>
      <c r="CF40" s="16" t="s">
        <v>4261</v>
      </c>
      <c r="CG40" s="20">
        <v>0.88938550000000005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1775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30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30</v>
      </c>
      <c r="X41" s="16" t="s">
        <v>4252</v>
      </c>
      <c r="Y41" s="15">
        <v>30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1</v>
      </c>
      <c r="AF41" s="16" t="s">
        <v>4255</v>
      </c>
      <c r="AG41" s="20">
        <v>1.0536110000000001</v>
      </c>
      <c r="AH41" s="16" t="s">
        <v>4254</v>
      </c>
      <c r="AI41" s="15">
        <v>24</v>
      </c>
      <c r="AJ41" s="16" t="s">
        <v>4255</v>
      </c>
      <c r="AK41" s="20">
        <v>1.0759179999999999</v>
      </c>
      <c r="AL41" s="16" t="s">
        <v>4254</v>
      </c>
      <c r="AM41" s="15">
        <v>1</v>
      </c>
      <c r="AN41" s="16" t="s">
        <v>4255</v>
      </c>
      <c r="AO41" s="20">
        <v>1.0560130000000001</v>
      </c>
      <c r="AP41" s="16" t="s">
        <v>4256</v>
      </c>
      <c r="AQ41" s="15">
        <v>21</v>
      </c>
      <c r="AR41" s="16" t="s">
        <v>4257</v>
      </c>
      <c r="AS41" s="20">
        <v>1.0567690000000001</v>
      </c>
      <c r="AT41" s="16" t="s">
        <v>4256</v>
      </c>
      <c r="AU41" s="15">
        <v>9</v>
      </c>
      <c r="AV41" s="16" t="s">
        <v>4257</v>
      </c>
      <c r="AW41" s="20">
        <v>0.99168900000000004</v>
      </c>
      <c r="AX41" s="16" t="s">
        <v>4256</v>
      </c>
      <c r="AY41" s="15">
        <v>799</v>
      </c>
      <c r="AZ41" s="16" t="s">
        <v>4257</v>
      </c>
      <c r="BA41" s="20">
        <v>0.99811910000000004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82</v>
      </c>
      <c r="BH41" s="16" t="s">
        <v>4259</v>
      </c>
      <c r="BI41" s="20">
        <v>1.087224</v>
      </c>
      <c r="BJ41" s="16" t="s">
        <v>4258</v>
      </c>
      <c r="BK41" s="15">
        <v>430</v>
      </c>
      <c r="BL41" s="16" t="s">
        <v>4259</v>
      </c>
      <c r="BM41" s="20">
        <v>0.95813020000000004</v>
      </c>
      <c r="BN41" s="16" t="s">
        <v>4258</v>
      </c>
      <c r="BO41" s="15">
        <v>1911</v>
      </c>
      <c r="BP41" s="16" t="s">
        <v>4259</v>
      </c>
      <c r="BQ41" s="20">
        <v>0.8732858</v>
      </c>
      <c r="BR41" s="16" t="s">
        <v>4258</v>
      </c>
      <c r="BS41" s="15">
        <v>53</v>
      </c>
      <c r="BT41" s="16" t="s">
        <v>4259</v>
      </c>
      <c r="BU41" s="20">
        <v>1.069323</v>
      </c>
      <c r="BV41" s="16" t="s">
        <v>4260</v>
      </c>
      <c r="BW41" s="15">
        <v>254</v>
      </c>
      <c r="BX41" s="16" t="s">
        <v>4261</v>
      </c>
      <c r="BY41" s="20">
        <v>1.1115699999999999</v>
      </c>
      <c r="BZ41" s="16" t="s">
        <v>4260</v>
      </c>
      <c r="CA41" s="15">
        <v>331</v>
      </c>
      <c r="CB41" s="16" t="s">
        <v>4261</v>
      </c>
      <c r="CC41" s="20">
        <v>0.99227799999999999</v>
      </c>
      <c r="CD41" s="16" t="s">
        <v>4260</v>
      </c>
      <c r="CE41" s="15">
        <v>1320</v>
      </c>
      <c r="CF41" s="16" t="s">
        <v>4261</v>
      </c>
      <c r="CG41" s="20">
        <v>0.88938550000000005</v>
      </c>
      <c r="CH41" s="16" t="s">
        <v>4260</v>
      </c>
      <c r="CI41" s="15">
        <v>64</v>
      </c>
      <c r="CJ41" s="16" t="s">
        <v>4261</v>
      </c>
      <c r="CK41" s="20">
        <v>1.0951489999999999</v>
      </c>
      <c r="CL41" s="16" t="s">
        <v>4844</v>
      </c>
      <c r="CM41" s="15">
        <f>SUM(A2L334C10)/A2L334C1</f>
        <v>30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50474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14337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2642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24614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92067</v>
      </c>
      <c r="X42" s="16" t="s">
        <v>4850</v>
      </c>
      <c r="Y42" s="17">
        <f>SUM(A2L320C11:A2L334C11)-2*SUM(A2L333C11)</f>
        <v>92067</v>
      </c>
      <c r="Z42" s="16" t="s">
        <v>4851</v>
      </c>
      <c r="AA42" s="17">
        <f>SUM(A2L320C12:A2L334C12)-2*SUM(A2L333C12)</f>
        <v>58938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11603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552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26417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71379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15136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851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30036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82650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26318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111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29860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78222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28079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-1607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31103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92067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</v>
      </c>
      <c r="X43" s="16" t="s">
        <v>4252</v>
      </c>
      <c r="Y43" s="15">
        <v>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111</v>
      </c>
      <c r="AR43" s="16" t="s">
        <v>4257</v>
      </c>
      <c r="AS43" s="20">
        <v>1.0567690000000001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</v>
      </c>
      <c r="BH43" s="16" t="s">
        <v>4259</v>
      </c>
      <c r="BI43" s="20">
        <v>1.087224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</v>
      </c>
      <c r="BX43" s="16" t="s">
        <v>4261</v>
      </c>
      <c r="BY43" s="20">
        <v>1.1115699999999999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6799</v>
      </c>
      <c r="L44" s="16" t="s">
        <v>4253</v>
      </c>
      <c r="M44" s="20">
        <v>1</v>
      </c>
      <c r="N44" s="16" t="s">
        <v>4252</v>
      </c>
      <c r="O44" s="15">
        <v>439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7238</v>
      </c>
      <c r="X44" s="16" t="s">
        <v>4252</v>
      </c>
      <c r="Y44" s="15">
        <v>7238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1307</v>
      </c>
      <c r="AF44" s="16" t="s">
        <v>4255</v>
      </c>
      <c r="AG44" s="20">
        <v>1.0536110000000001</v>
      </c>
      <c r="AH44" s="16" t="s">
        <v>4254</v>
      </c>
      <c r="AI44" s="15">
        <v>370</v>
      </c>
      <c r="AJ44" s="16" t="s">
        <v>4255</v>
      </c>
      <c r="AK44" s="20">
        <v>1.0759179999999999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5013</v>
      </c>
      <c r="AR44" s="16" t="s">
        <v>4257</v>
      </c>
      <c r="AS44" s="20">
        <v>1.0567690000000001</v>
      </c>
      <c r="AT44" s="16" t="s">
        <v>4256</v>
      </c>
      <c r="AU44" s="15">
        <v>1419</v>
      </c>
      <c r="AV44" s="16" t="s">
        <v>4257</v>
      </c>
      <c r="AW44" s="20">
        <v>0.99168900000000004</v>
      </c>
      <c r="AX44" s="16" t="s">
        <v>4256</v>
      </c>
      <c r="AY44" s="15">
        <v>16746</v>
      </c>
      <c r="AZ44" s="16" t="s">
        <v>4257</v>
      </c>
      <c r="BA44" s="20">
        <v>0.99811910000000004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6197</v>
      </c>
      <c r="BH44" s="16" t="s">
        <v>4259</v>
      </c>
      <c r="BI44" s="20">
        <v>1.087224</v>
      </c>
      <c r="BJ44" s="16" t="s">
        <v>4258</v>
      </c>
      <c r="BK44" s="15">
        <v>1652</v>
      </c>
      <c r="BL44" s="16" t="s">
        <v>4259</v>
      </c>
      <c r="BM44" s="20">
        <v>0.95813020000000004</v>
      </c>
      <c r="BN44" s="16" t="s">
        <v>4258</v>
      </c>
      <c r="BO44" s="15">
        <v>18592</v>
      </c>
      <c r="BP44" s="16" t="s">
        <v>4259</v>
      </c>
      <c r="BQ44" s="20">
        <v>0.8732858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7334</v>
      </c>
      <c r="BX44" s="16" t="s">
        <v>4261</v>
      </c>
      <c r="BY44" s="20">
        <v>1.1115699999999999</v>
      </c>
      <c r="BZ44" s="16" t="s">
        <v>4260</v>
      </c>
      <c r="CA44" s="15">
        <v>1568</v>
      </c>
      <c r="CB44" s="16" t="s">
        <v>4261</v>
      </c>
      <c r="CC44" s="20">
        <v>0.99227799999999999</v>
      </c>
      <c r="CD44" s="16" t="s">
        <v>4260</v>
      </c>
      <c r="CE44" s="15">
        <v>15187</v>
      </c>
      <c r="CF44" s="16" t="s">
        <v>4261</v>
      </c>
      <c r="CG44" s="20">
        <v>0.88938550000000005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7238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693</v>
      </c>
      <c r="T46" s="16" t="s">
        <v>4253</v>
      </c>
      <c r="U46" s="20">
        <v>1</v>
      </c>
      <c r="V46" s="16" t="s">
        <v>4252</v>
      </c>
      <c r="W46" s="15">
        <v>693</v>
      </c>
      <c r="X46" s="16" t="s">
        <v>4252</v>
      </c>
      <c r="Y46" s="15">
        <v>693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924</v>
      </c>
      <c r="AN46" s="16" t="s">
        <v>4255</v>
      </c>
      <c r="AO46" s="20">
        <v>1.0560130000000001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5218</v>
      </c>
      <c r="BD46" s="16" t="s">
        <v>4257</v>
      </c>
      <c r="BE46" s="20">
        <v>1.0482260000000001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939</v>
      </c>
      <c r="BT46" s="16" t="s">
        <v>4259</v>
      </c>
      <c r="BU46" s="20">
        <v>1.069323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632</v>
      </c>
      <c r="CJ46" s="16" t="s">
        <v>4261</v>
      </c>
      <c r="CK46" s="20">
        <v>1.0951489999999999</v>
      </c>
      <c r="CL46" s="16" t="s">
        <v>4871</v>
      </c>
      <c r="CM46" s="15">
        <f>SUM(A2L339C10)/A2L339C1</f>
        <v>693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2098</v>
      </c>
      <c r="BD47" s="16" t="s">
        <v>4257</v>
      </c>
      <c r="BE47" s="20">
        <v>1.0482260000000001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2231</v>
      </c>
      <c r="BT47" s="16" t="s">
        <v>4259</v>
      </c>
      <c r="BU47" s="20">
        <v>1.069323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2898</v>
      </c>
      <c r="CJ47" s="16" t="s">
        <v>4261</v>
      </c>
      <c r="CK47" s="20">
        <v>1.0951489999999999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6799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440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693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7932</v>
      </c>
      <c r="X48" s="16" t="s">
        <v>4878</v>
      </c>
      <c r="Y48" s="15">
        <f>SUM(A2L336C11:A2L340C11)</f>
        <v>7932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1307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370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924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5124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1419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16746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7316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6199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1652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18592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3170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7337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1568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15187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3530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7932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2259</v>
      </c>
      <c r="H49" s="16" t="s">
        <v>4253</v>
      </c>
      <c r="I49" s="20">
        <v>1</v>
      </c>
      <c r="J49" s="16" t="s">
        <v>4252</v>
      </c>
      <c r="K49" s="15">
        <v>49</v>
      </c>
      <c r="L49" s="16" t="s">
        <v>4253</v>
      </c>
      <c r="M49" s="20">
        <v>1</v>
      </c>
      <c r="N49" s="16" t="s">
        <v>4252</v>
      </c>
      <c r="O49" s="15">
        <v>1148</v>
      </c>
      <c r="P49" s="16" t="s">
        <v>4253</v>
      </c>
      <c r="Q49" s="20">
        <v>1</v>
      </c>
      <c r="R49" s="16" t="s">
        <v>4252</v>
      </c>
      <c r="S49" s="15">
        <v>399</v>
      </c>
      <c r="T49" s="16" t="s">
        <v>4253</v>
      </c>
      <c r="U49" s="20">
        <v>1</v>
      </c>
      <c r="V49" s="16" t="s">
        <v>4252</v>
      </c>
      <c r="W49" s="15">
        <v>3855</v>
      </c>
      <c r="X49" s="16" t="s">
        <v>4252</v>
      </c>
      <c r="Y49" s="15">
        <v>3855</v>
      </c>
      <c r="Z49" s="16" t="s">
        <v>4254</v>
      </c>
      <c r="AA49" s="15">
        <v>5200</v>
      </c>
      <c r="AB49" s="16" t="s">
        <v>4255</v>
      </c>
      <c r="AC49" s="20">
        <v>1.0563750000000001</v>
      </c>
      <c r="AD49" s="16" t="s">
        <v>4254</v>
      </c>
      <c r="AE49" s="15">
        <v>159</v>
      </c>
      <c r="AF49" s="16" t="s">
        <v>4255</v>
      </c>
      <c r="AG49" s="20">
        <v>1.0536110000000001</v>
      </c>
      <c r="AH49" s="16" t="s">
        <v>4254</v>
      </c>
      <c r="AI49" s="15">
        <v>5717</v>
      </c>
      <c r="AJ49" s="16" t="s">
        <v>4255</v>
      </c>
      <c r="AK49" s="20">
        <v>1.0759179999999999</v>
      </c>
      <c r="AL49" s="16" t="s">
        <v>4254</v>
      </c>
      <c r="AM49" s="15">
        <v>445</v>
      </c>
      <c r="AN49" s="16" t="s">
        <v>4255</v>
      </c>
      <c r="AO49" s="20">
        <v>1.0560130000000001</v>
      </c>
      <c r="AP49" s="16" t="s">
        <v>4256</v>
      </c>
      <c r="AQ49" s="15">
        <v>6047</v>
      </c>
      <c r="AR49" s="16" t="s">
        <v>4257</v>
      </c>
      <c r="AS49" s="20">
        <v>1.0567690000000001</v>
      </c>
      <c r="AT49" s="16" t="s">
        <v>4256</v>
      </c>
      <c r="AU49" s="15">
        <v>521</v>
      </c>
      <c r="AV49" s="16" t="s">
        <v>4257</v>
      </c>
      <c r="AW49" s="20">
        <v>0.99168900000000004</v>
      </c>
      <c r="AX49" s="16" t="s">
        <v>4256</v>
      </c>
      <c r="AY49" s="15">
        <v>9718</v>
      </c>
      <c r="AZ49" s="16" t="s">
        <v>4257</v>
      </c>
      <c r="BA49" s="20">
        <v>0.99811910000000004</v>
      </c>
      <c r="BB49" s="16" t="s">
        <v>4256</v>
      </c>
      <c r="BC49" s="15">
        <v>160</v>
      </c>
      <c r="BD49" s="16" t="s">
        <v>4257</v>
      </c>
      <c r="BE49" s="20">
        <v>1.0482260000000001</v>
      </c>
      <c r="BF49" s="16" t="s">
        <v>4258</v>
      </c>
      <c r="BG49" s="15">
        <v>5747</v>
      </c>
      <c r="BH49" s="16" t="s">
        <v>4259</v>
      </c>
      <c r="BI49" s="20">
        <v>1.087224</v>
      </c>
      <c r="BJ49" s="16" t="s">
        <v>4258</v>
      </c>
      <c r="BK49" s="15">
        <v>462</v>
      </c>
      <c r="BL49" s="16" t="s">
        <v>4259</v>
      </c>
      <c r="BM49" s="20">
        <v>0.95813020000000004</v>
      </c>
      <c r="BN49" s="16" t="s">
        <v>4258</v>
      </c>
      <c r="BO49" s="15">
        <v>7337</v>
      </c>
      <c r="BP49" s="16" t="s">
        <v>4259</v>
      </c>
      <c r="BQ49" s="20">
        <v>0.8732858</v>
      </c>
      <c r="BR49" s="16" t="s">
        <v>4258</v>
      </c>
      <c r="BS49" s="15">
        <v>288</v>
      </c>
      <c r="BT49" s="16" t="s">
        <v>4259</v>
      </c>
      <c r="BU49" s="20">
        <v>1.069323</v>
      </c>
      <c r="BV49" s="16" t="s">
        <v>4260</v>
      </c>
      <c r="BW49" s="15">
        <v>1090</v>
      </c>
      <c r="BX49" s="16" t="s">
        <v>4261</v>
      </c>
      <c r="BY49" s="20">
        <v>1.1115699999999999</v>
      </c>
      <c r="BZ49" s="16" t="s">
        <v>4260</v>
      </c>
      <c r="CA49" s="15">
        <v>498</v>
      </c>
      <c r="CB49" s="16" t="s">
        <v>4261</v>
      </c>
      <c r="CC49" s="20">
        <v>0.99227799999999999</v>
      </c>
      <c r="CD49" s="16" t="s">
        <v>4260</v>
      </c>
      <c r="CE49" s="15">
        <v>4271</v>
      </c>
      <c r="CF49" s="16" t="s">
        <v>4261</v>
      </c>
      <c r="CG49" s="20">
        <v>0.88938550000000005</v>
      </c>
      <c r="CH49" s="16" t="s">
        <v>4260</v>
      </c>
      <c r="CI49" s="15">
        <v>-2746</v>
      </c>
      <c r="CJ49" s="16" t="s">
        <v>4261</v>
      </c>
      <c r="CK49" s="20">
        <v>1.0951489999999999</v>
      </c>
      <c r="CL49" s="16" t="s">
        <v>4896</v>
      </c>
      <c r="CM49" s="15">
        <f>SUM(A2L342C10)/A2L342C1</f>
        <v>3855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4469</v>
      </c>
      <c r="H50" s="16" t="s">
        <v>4253</v>
      </c>
      <c r="I50" s="20">
        <v>1</v>
      </c>
      <c r="J50" s="16" t="s">
        <v>4252</v>
      </c>
      <c r="K50" s="15">
        <v>25412</v>
      </c>
      <c r="L50" s="16" t="s">
        <v>4253</v>
      </c>
      <c r="M50" s="20">
        <v>1</v>
      </c>
      <c r="N50" s="16" t="s">
        <v>4252</v>
      </c>
      <c r="O50" s="15">
        <v>96984</v>
      </c>
      <c r="P50" s="16" t="s">
        <v>4253</v>
      </c>
      <c r="Q50" s="20">
        <v>1</v>
      </c>
      <c r="R50" s="16" t="s">
        <v>4252</v>
      </c>
      <c r="S50" s="15">
        <v>220</v>
      </c>
      <c r="T50" s="16" t="s">
        <v>4253</v>
      </c>
      <c r="U50" s="20">
        <v>1</v>
      </c>
      <c r="V50" s="16" t="s">
        <v>4252</v>
      </c>
      <c r="W50" s="15">
        <v>127085</v>
      </c>
      <c r="X50" s="16" t="s">
        <v>4252</v>
      </c>
      <c r="Y50" s="15">
        <v>127085</v>
      </c>
      <c r="Z50" s="16" t="s">
        <v>4254</v>
      </c>
      <c r="AA50" s="15">
        <v>1651</v>
      </c>
      <c r="AB50" s="16" t="s">
        <v>4255</v>
      </c>
      <c r="AC50" s="20">
        <v>1.0563750000000001</v>
      </c>
      <c r="AD50" s="16" t="s">
        <v>4254</v>
      </c>
      <c r="AE50" s="15">
        <v>25278</v>
      </c>
      <c r="AF50" s="16" t="s">
        <v>4255</v>
      </c>
      <c r="AG50" s="20">
        <v>1.0536110000000001</v>
      </c>
      <c r="AH50" s="16" t="s">
        <v>4254</v>
      </c>
      <c r="AI50" s="15">
        <v>85822</v>
      </c>
      <c r="AJ50" s="16" t="s">
        <v>4255</v>
      </c>
      <c r="AK50" s="20">
        <v>1.0759179999999999</v>
      </c>
      <c r="AL50" s="16" t="s">
        <v>4254</v>
      </c>
      <c r="AM50" s="15">
        <v>194</v>
      </c>
      <c r="AN50" s="16" t="s">
        <v>4255</v>
      </c>
      <c r="AO50" s="20">
        <v>1.0560130000000001</v>
      </c>
      <c r="AP50" s="16" t="s">
        <v>4256</v>
      </c>
      <c r="AQ50" s="15">
        <v>321</v>
      </c>
      <c r="AR50" s="16" t="s">
        <v>4257</v>
      </c>
      <c r="AS50" s="20">
        <v>1.0567690000000001</v>
      </c>
      <c r="AT50" s="16" t="s">
        <v>4256</v>
      </c>
      <c r="AU50" s="15">
        <v>30678</v>
      </c>
      <c r="AV50" s="16" t="s">
        <v>4257</v>
      </c>
      <c r="AW50" s="20">
        <v>0.99168900000000004</v>
      </c>
      <c r="AX50" s="16" t="s">
        <v>4256</v>
      </c>
      <c r="AY50" s="15">
        <v>75390</v>
      </c>
      <c r="AZ50" s="16" t="s">
        <v>4257</v>
      </c>
      <c r="BA50" s="20">
        <v>0.99811910000000004</v>
      </c>
      <c r="BB50" s="16" t="s">
        <v>4256</v>
      </c>
      <c r="BC50" s="15">
        <v>300</v>
      </c>
      <c r="BD50" s="16" t="s">
        <v>4257</v>
      </c>
      <c r="BE50" s="20">
        <v>1.0482260000000001</v>
      </c>
      <c r="BF50" s="16" t="s">
        <v>4258</v>
      </c>
      <c r="BG50" s="15">
        <v>8819</v>
      </c>
      <c r="BH50" s="16" t="s">
        <v>4259</v>
      </c>
      <c r="BI50" s="20">
        <v>1.087224</v>
      </c>
      <c r="BJ50" s="16" t="s">
        <v>4258</v>
      </c>
      <c r="BK50" s="15">
        <v>49578</v>
      </c>
      <c r="BL50" s="16" t="s">
        <v>4259</v>
      </c>
      <c r="BM50" s="20">
        <v>0.95813020000000004</v>
      </c>
      <c r="BN50" s="16" t="s">
        <v>4258</v>
      </c>
      <c r="BO50" s="15">
        <v>85432</v>
      </c>
      <c r="BP50" s="16" t="s">
        <v>4259</v>
      </c>
      <c r="BQ50" s="20">
        <v>0.8732858</v>
      </c>
      <c r="BR50" s="16" t="s">
        <v>4258</v>
      </c>
      <c r="BS50" s="15">
        <v>479</v>
      </c>
      <c r="BT50" s="16" t="s">
        <v>4259</v>
      </c>
      <c r="BU50" s="20">
        <v>1.069323</v>
      </c>
      <c r="BV50" s="16" t="s">
        <v>4260</v>
      </c>
      <c r="BW50" s="15">
        <v>6621</v>
      </c>
      <c r="BX50" s="16" t="s">
        <v>4261</v>
      </c>
      <c r="BY50" s="20">
        <v>1.1115699999999999</v>
      </c>
      <c r="BZ50" s="16" t="s">
        <v>4260</v>
      </c>
      <c r="CA50" s="15">
        <v>51357</v>
      </c>
      <c r="CB50" s="16" t="s">
        <v>4261</v>
      </c>
      <c r="CC50" s="20">
        <v>0.99227799999999999</v>
      </c>
      <c r="CD50" s="16" t="s">
        <v>4260</v>
      </c>
      <c r="CE50" s="15">
        <v>84938</v>
      </c>
      <c r="CF50" s="16" t="s">
        <v>4261</v>
      </c>
      <c r="CG50" s="20">
        <v>0.88938550000000005</v>
      </c>
      <c r="CH50" s="16" t="s">
        <v>4260</v>
      </c>
      <c r="CI50" s="15">
        <v>445</v>
      </c>
      <c r="CJ50" s="16" t="s">
        <v>4261</v>
      </c>
      <c r="CK50" s="20">
        <v>1.0951489999999999</v>
      </c>
      <c r="CL50" s="16" t="s">
        <v>4897</v>
      </c>
      <c r="CM50" s="15">
        <f>SUM(A2L343C10)/A2L343C1</f>
        <v>127085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13033</v>
      </c>
      <c r="H51" s="16" t="s">
        <v>4253</v>
      </c>
      <c r="I51" s="20">
        <v>1</v>
      </c>
      <c r="J51" s="16" t="s">
        <v>4252</v>
      </c>
      <c r="K51" s="15">
        <v>4660</v>
      </c>
      <c r="L51" s="16" t="s">
        <v>4253</v>
      </c>
      <c r="M51" s="20">
        <v>1</v>
      </c>
      <c r="N51" s="16" t="s">
        <v>4252</v>
      </c>
      <c r="O51" s="15">
        <v>15420</v>
      </c>
      <c r="P51" s="16" t="s">
        <v>4253</v>
      </c>
      <c r="Q51" s="20">
        <v>1</v>
      </c>
      <c r="R51" s="16" t="s">
        <v>4252</v>
      </c>
      <c r="S51" s="15">
        <v>692</v>
      </c>
      <c r="T51" s="16" t="s">
        <v>4253</v>
      </c>
      <c r="U51" s="20">
        <v>1</v>
      </c>
      <c r="V51" s="16" t="s">
        <v>4252</v>
      </c>
      <c r="W51" s="15">
        <v>33805</v>
      </c>
      <c r="X51" s="16" t="s">
        <v>4252</v>
      </c>
      <c r="Y51" s="15">
        <v>33805</v>
      </c>
      <c r="Z51" s="16" t="s">
        <v>4254</v>
      </c>
      <c r="AA51" s="15">
        <v>18038</v>
      </c>
      <c r="AB51" s="16" t="s">
        <v>4255</v>
      </c>
      <c r="AC51" s="20">
        <v>1.0563750000000001</v>
      </c>
      <c r="AD51" s="16" t="s">
        <v>4254</v>
      </c>
      <c r="AE51" s="15">
        <v>2871</v>
      </c>
      <c r="AF51" s="16" t="s">
        <v>4255</v>
      </c>
      <c r="AG51" s="20">
        <v>1.0536110000000001</v>
      </c>
      <c r="AH51" s="16" t="s">
        <v>4254</v>
      </c>
      <c r="AI51" s="15">
        <v>13463</v>
      </c>
      <c r="AJ51" s="16" t="s">
        <v>4255</v>
      </c>
      <c r="AK51" s="20">
        <v>1.0759179999999999</v>
      </c>
      <c r="AL51" s="16" t="s">
        <v>4254</v>
      </c>
      <c r="AM51" s="15">
        <v>908</v>
      </c>
      <c r="AN51" s="16" t="s">
        <v>4255</v>
      </c>
      <c r="AO51" s="20">
        <v>1.0560130000000001</v>
      </c>
      <c r="AP51" s="16" t="s">
        <v>4256</v>
      </c>
      <c r="AQ51" s="15">
        <v>9727</v>
      </c>
      <c r="AR51" s="16" t="s">
        <v>4257</v>
      </c>
      <c r="AS51" s="20">
        <v>1.0567690000000001</v>
      </c>
      <c r="AT51" s="16" t="s">
        <v>4256</v>
      </c>
      <c r="AU51" s="15">
        <v>560</v>
      </c>
      <c r="AV51" s="16" t="s">
        <v>4257</v>
      </c>
      <c r="AW51" s="20">
        <v>0.99168900000000004</v>
      </c>
      <c r="AX51" s="16" t="s">
        <v>4256</v>
      </c>
      <c r="AY51" s="15">
        <v>1472</v>
      </c>
      <c r="AZ51" s="16" t="s">
        <v>4257</v>
      </c>
      <c r="BA51" s="20">
        <v>0.99811910000000004</v>
      </c>
      <c r="BB51" s="16" t="s">
        <v>4256</v>
      </c>
      <c r="BC51" s="15">
        <v>126</v>
      </c>
      <c r="BD51" s="16" t="s">
        <v>4257</v>
      </c>
      <c r="BE51" s="20">
        <v>1.0482260000000001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33805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8686</v>
      </c>
      <c r="T54" s="16" t="s">
        <v>4253</v>
      </c>
      <c r="U54" s="20">
        <v>1</v>
      </c>
      <c r="V54" s="16" t="s">
        <v>4252</v>
      </c>
      <c r="W54" s="15">
        <v>8686</v>
      </c>
      <c r="X54" s="16" t="s">
        <v>4252</v>
      </c>
      <c r="Y54" s="15">
        <v>8686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10979</v>
      </c>
      <c r="AN54" s="16" t="s">
        <v>4255</v>
      </c>
      <c r="AO54" s="20">
        <v>1.0560130000000001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6614</v>
      </c>
      <c r="BD54" s="16" t="s">
        <v>4257</v>
      </c>
      <c r="BE54" s="20">
        <v>1.0482260000000001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5233</v>
      </c>
      <c r="BT54" s="16" t="s">
        <v>4259</v>
      </c>
      <c r="BU54" s="20">
        <v>1.069323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3049</v>
      </c>
      <c r="CJ54" s="16" t="s">
        <v>4261</v>
      </c>
      <c r="CK54" s="20">
        <v>1.0951489999999999</v>
      </c>
      <c r="CL54" s="16" t="s">
        <v>4901</v>
      </c>
      <c r="CM54" s="15">
        <f>SUM(A2L347C10)/A2L347C1</f>
        <v>8686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4329</v>
      </c>
      <c r="T55" s="16" t="s">
        <v>4253</v>
      </c>
      <c r="U55" s="20">
        <v>1</v>
      </c>
      <c r="V55" s="16" t="s">
        <v>4252</v>
      </c>
      <c r="W55" s="15">
        <v>4329</v>
      </c>
      <c r="X55" s="16" t="s">
        <v>4252</v>
      </c>
      <c r="Y55" s="15">
        <v>4329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196</v>
      </c>
      <c r="AN55" s="16" t="s">
        <v>4255</v>
      </c>
      <c r="AO55" s="20">
        <v>1.0560130000000001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33</v>
      </c>
      <c r="BD55" s="16" t="s">
        <v>4257</v>
      </c>
      <c r="BE55" s="20">
        <v>1.0482260000000001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4329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19761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30121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113552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14326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177760</v>
      </c>
      <c r="X59" s="16" t="s">
        <v>4911</v>
      </c>
      <c r="Y59" s="15">
        <f>SUM(A2L342C11:A2L351C11)-2*SUM(A2L350C11)</f>
        <v>177760</v>
      </c>
      <c r="Z59" s="16" t="s">
        <v>4912</v>
      </c>
      <c r="AA59" s="15">
        <f>SUM(A2L342C12:A2L351C12)-2*SUM(A2L350C12)</f>
        <v>24889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28308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105002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12722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16095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31759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86580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7233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14566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50040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92769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6000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7711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51855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89209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748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177760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34505</v>
      </c>
      <c r="H60" s="16" t="s">
        <v>4253</v>
      </c>
      <c r="I60" s="20">
        <v>1</v>
      </c>
      <c r="J60" s="16" t="s">
        <v>4252</v>
      </c>
      <c r="K60" s="15">
        <v>1749</v>
      </c>
      <c r="L60" s="16" t="s">
        <v>4253</v>
      </c>
      <c r="M60" s="20">
        <v>1</v>
      </c>
      <c r="N60" s="16" t="s">
        <v>4252</v>
      </c>
      <c r="O60" s="15">
        <v>18602</v>
      </c>
      <c r="P60" s="16" t="s">
        <v>4253</v>
      </c>
      <c r="Q60" s="20">
        <v>1</v>
      </c>
      <c r="R60" s="16" t="s">
        <v>4252</v>
      </c>
      <c r="S60" s="15">
        <v>3170</v>
      </c>
      <c r="T60" s="16" t="s">
        <v>4253</v>
      </c>
      <c r="U60" s="20">
        <v>1</v>
      </c>
      <c r="V60" s="16" t="s">
        <v>4252</v>
      </c>
      <c r="W60" s="15">
        <v>58026</v>
      </c>
      <c r="X60" s="16" t="s">
        <v>4252</v>
      </c>
      <c r="Y60" s="15">
        <v>58026</v>
      </c>
      <c r="Z60" s="16" t="s">
        <v>4254</v>
      </c>
      <c r="AA60" s="15">
        <v>35946</v>
      </c>
      <c r="AB60" s="16" t="s">
        <v>4255</v>
      </c>
      <c r="AC60" s="20">
        <v>1.0563750000000001</v>
      </c>
      <c r="AD60" s="16" t="s">
        <v>4254</v>
      </c>
      <c r="AE60" s="15">
        <v>334</v>
      </c>
      <c r="AF60" s="16" t="s">
        <v>4255</v>
      </c>
      <c r="AG60" s="20">
        <v>1.0536110000000001</v>
      </c>
      <c r="AH60" s="16" t="s">
        <v>4254</v>
      </c>
      <c r="AI60" s="15">
        <v>14834</v>
      </c>
      <c r="AJ60" s="16" t="s">
        <v>4255</v>
      </c>
      <c r="AK60" s="20">
        <v>1.0759179999999999</v>
      </c>
      <c r="AL60" s="16" t="s">
        <v>4254</v>
      </c>
      <c r="AM60" s="15">
        <v>513</v>
      </c>
      <c r="AN60" s="16" t="s">
        <v>4255</v>
      </c>
      <c r="AO60" s="20">
        <v>1.0560130000000001</v>
      </c>
      <c r="AP60" s="16" t="s">
        <v>4256</v>
      </c>
      <c r="AQ60" s="15">
        <v>33129</v>
      </c>
      <c r="AR60" s="16" t="s">
        <v>4257</v>
      </c>
      <c r="AS60" s="20">
        <v>1.0567690000000001</v>
      </c>
      <c r="AT60" s="16" t="s">
        <v>4256</v>
      </c>
      <c r="AU60" s="15">
        <v>837</v>
      </c>
      <c r="AV60" s="16" t="s">
        <v>4257</v>
      </c>
      <c r="AW60" s="20">
        <v>0.99168900000000004</v>
      </c>
      <c r="AX60" s="16" t="s">
        <v>4256</v>
      </c>
      <c r="AY60" s="15">
        <v>16421</v>
      </c>
      <c r="AZ60" s="16" t="s">
        <v>4257</v>
      </c>
      <c r="BA60" s="20">
        <v>0.99811910000000004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5">
        <v>27633</v>
      </c>
      <c r="BH60" s="16" t="s">
        <v>4259</v>
      </c>
      <c r="BI60" s="20">
        <v>1.087224</v>
      </c>
      <c r="BJ60" s="16" t="s">
        <v>4258</v>
      </c>
      <c r="BK60" s="15">
        <v>2557</v>
      </c>
      <c r="BL60" s="16" t="s">
        <v>4259</v>
      </c>
      <c r="BM60" s="20">
        <v>0.95813020000000004</v>
      </c>
      <c r="BN60" s="16" t="s">
        <v>4258</v>
      </c>
      <c r="BO60" s="15">
        <v>17952</v>
      </c>
      <c r="BP60" s="16" t="s">
        <v>4259</v>
      </c>
      <c r="BQ60" s="20">
        <v>0.8732858</v>
      </c>
      <c r="BR60" s="16" t="s">
        <v>4258</v>
      </c>
      <c r="BS60" s="15">
        <v>4040</v>
      </c>
      <c r="BT60" s="16" t="s">
        <v>4259</v>
      </c>
      <c r="BU60" s="20">
        <v>1.069323</v>
      </c>
      <c r="BV60" s="16" t="s">
        <v>4260</v>
      </c>
      <c r="BW60" s="15">
        <v>37157</v>
      </c>
      <c r="BX60" s="16" t="s">
        <v>4261</v>
      </c>
      <c r="BY60" s="20">
        <v>1.1115699999999999</v>
      </c>
      <c r="BZ60" s="16" t="s">
        <v>4260</v>
      </c>
      <c r="CA60" s="15">
        <v>866</v>
      </c>
      <c r="CB60" s="16" t="s">
        <v>4261</v>
      </c>
      <c r="CC60" s="20">
        <v>0.99227799999999999</v>
      </c>
      <c r="CD60" s="16" t="s">
        <v>4260</v>
      </c>
      <c r="CE60" s="15">
        <v>14232</v>
      </c>
      <c r="CF60" s="16" t="s">
        <v>4261</v>
      </c>
      <c r="CG60" s="20">
        <v>0.88938550000000005</v>
      </c>
      <c r="CH60" s="16" t="s">
        <v>4260</v>
      </c>
      <c r="CI60" s="15">
        <v>5343</v>
      </c>
      <c r="CJ60" s="16" t="s">
        <v>4261</v>
      </c>
      <c r="CK60" s="20">
        <v>1.0951489999999999</v>
      </c>
      <c r="CL60" s="16" t="s">
        <v>4929</v>
      </c>
      <c r="CM60" s="15">
        <f>SUM(A2L353C10)/A2L353C1</f>
        <v>58026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1299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16</v>
      </c>
      <c r="P61" s="16" t="s">
        <v>4253</v>
      </c>
      <c r="Q61" s="20">
        <v>1</v>
      </c>
      <c r="R61" s="16" t="s">
        <v>4252</v>
      </c>
      <c r="S61" s="15">
        <v>5</v>
      </c>
      <c r="T61" s="16" t="s">
        <v>4253</v>
      </c>
      <c r="U61" s="20">
        <v>1</v>
      </c>
      <c r="V61" s="16" t="s">
        <v>4252</v>
      </c>
      <c r="W61" s="15">
        <v>1321</v>
      </c>
      <c r="X61" s="16" t="s">
        <v>4252</v>
      </c>
      <c r="Y61" s="15">
        <v>1321</v>
      </c>
      <c r="Z61" s="16" t="s">
        <v>4254</v>
      </c>
      <c r="AA61" s="15">
        <v>1321</v>
      </c>
      <c r="AB61" s="16" t="s">
        <v>4255</v>
      </c>
      <c r="AC61" s="20">
        <v>1.0563750000000001</v>
      </c>
      <c r="AD61" s="16" t="s">
        <v>4254</v>
      </c>
      <c r="AE61" s="15">
        <v>2</v>
      </c>
      <c r="AF61" s="16" t="s">
        <v>4255</v>
      </c>
      <c r="AG61" s="20">
        <v>1.0536110000000001</v>
      </c>
      <c r="AH61" s="16" t="s">
        <v>4254</v>
      </c>
      <c r="AI61" s="15">
        <v>23</v>
      </c>
      <c r="AJ61" s="16" t="s">
        <v>4255</v>
      </c>
      <c r="AK61" s="20">
        <v>1.0759179999999999</v>
      </c>
      <c r="AL61" s="16" t="s">
        <v>4254</v>
      </c>
      <c r="AM61" s="15">
        <v>5</v>
      </c>
      <c r="AN61" s="16" t="s">
        <v>4255</v>
      </c>
      <c r="AO61" s="20">
        <v>1.0560130000000001</v>
      </c>
      <c r="AP61" s="16" t="s">
        <v>4256</v>
      </c>
      <c r="AQ61" s="15">
        <v>1306</v>
      </c>
      <c r="AR61" s="16" t="s">
        <v>4257</v>
      </c>
      <c r="AS61" s="20">
        <v>1.0567690000000001</v>
      </c>
      <c r="AT61" s="16" t="s">
        <v>4256</v>
      </c>
      <c r="AU61" s="15">
        <v>8</v>
      </c>
      <c r="AV61" s="16" t="s">
        <v>4257</v>
      </c>
      <c r="AW61" s="20">
        <v>0.99168900000000004</v>
      </c>
      <c r="AX61" s="16" t="s">
        <v>4256</v>
      </c>
      <c r="AY61" s="15">
        <v>27</v>
      </c>
      <c r="AZ61" s="16" t="s">
        <v>4257</v>
      </c>
      <c r="BA61" s="20">
        <v>0.99811910000000004</v>
      </c>
      <c r="BB61" s="16" t="s">
        <v>4256</v>
      </c>
      <c r="BC61" s="15">
        <v>11</v>
      </c>
      <c r="BD61" s="16" t="s">
        <v>4257</v>
      </c>
      <c r="BE61" s="20">
        <v>1.0482260000000001</v>
      </c>
      <c r="BF61" s="16" t="s">
        <v>4258</v>
      </c>
      <c r="BG61" s="15">
        <v>190</v>
      </c>
      <c r="BH61" s="16" t="s">
        <v>4259</v>
      </c>
      <c r="BI61" s="20">
        <v>1.087224</v>
      </c>
      <c r="BJ61" s="16" t="s">
        <v>4258</v>
      </c>
      <c r="BK61" s="15">
        <v>8</v>
      </c>
      <c r="BL61" s="16" t="s">
        <v>4259</v>
      </c>
      <c r="BM61" s="20">
        <v>0.95813020000000004</v>
      </c>
      <c r="BN61" s="16" t="s">
        <v>4258</v>
      </c>
      <c r="BO61" s="15">
        <v>24</v>
      </c>
      <c r="BP61" s="16" t="s">
        <v>4259</v>
      </c>
      <c r="BQ61" s="20">
        <v>0.8732858</v>
      </c>
      <c r="BR61" s="16" t="s">
        <v>4258</v>
      </c>
      <c r="BS61" s="15">
        <v>8</v>
      </c>
      <c r="BT61" s="16" t="s">
        <v>4259</v>
      </c>
      <c r="BU61" s="20">
        <v>1.069323</v>
      </c>
      <c r="BV61" s="16" t="s">
        <v>4260</v>
      </c>
      <c r="BW61" s="15">
        <v>227</v>
      </c>
      <c r="BX61" s="16" t="s">
        <v>4261</v>
      </c>
      <c r="BY61" s="20">
        <v>1.1115699999999999</v>
      </c>
      <c r="BZ61" s="16" t="s">
        <v>4260</v>
      </c>
      <c r="CA61" s="15">
        <v>10</v>
      </c>
      <c r="CB61" s="16" t="s">
        <v>4261</v>
      </c>
      <c r="CC61" s="20">
        <v>0.99227799999999999</v>
      </c>
      <c r="CD61" s="16" t="s">
        <v>4260</v>
      </c>
      <c r="CE61" s="15">
        <v>29</v>
      </c>
      <c r="CF61" s="16" t="s">
        <v>4261</v>
      </c>
      <c r="CG61" s="20">
        <v>0.88938550000000005</v>
      </c>
      <c r="CH61" s="16" t="s">
        <v>4260</v>
      </c>
      <c r="CI61" s="15">
        <v>5</v>
      </c>
      <c r="CJ61" s="16" t="s">
        <v>4261</v>
      </c>
      <c r="CK61" s="20">
        <v>1.0951489999999999</v>
      </c>
      <c r="CL61" s="16" t="s">
        <v>4930</v>
      </c>
      <c r="CM61" s="15">
        <f>SUM(A2L354C10)/A2L354C1</f>
        <v>1321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4</v>
      </c>
      <c r="AJ62" s="16" t="s">
        <v>4255</v>
      </c>
      <c r="AK62" s="20">
        <v>1.0759179999999999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15730</v>
      </c>
      <c r="T64" s="16" t="s">
        <v>4253</v>
      </c>
      <c r="U64" s="20">
        <v>1</v>
      </c>
      <c r="V64" s="16" t="s">
        <v>4252</v>
      </c>
      <c r="W64" s="15">
        <v>15730</v>
      </c>
      <c r="X64" s="16" t="s">
        <v>4252</v>
      </c>
      <c r="Y64" s="15">
        <v>15730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16458</v>
      </c>
      <c r="AN64" s="16" t="s">
        <v>4255</v>
      </c>
      <c r="AO64" s="20">
        <v>1.0560130000000001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14164</v>
      </c>
      <c r="BD64" s="16" t="s">
        <v>4257</v>
      </c>
      <c r="BE64" s="20">
        <v>1.0482260000000001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9994</v>
      </c>
      <c r="BT64" s="16" t="s">
        <v>4259</v>
      </c>
      <c r="BU64" s="20">
        <v>1.069323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14771</v>
      </c>
      <c r="CJ64" s="16" t="s">
        <v>4261</v>
      </c>
      <c r="CK64" s="20">
        <v>1.0951489999999999</v>
      </c>
      <c r="CL64" s="16" t="s">
        <v>4933</v>
      </c>
      <c r="CM64" s="15">
        <f>SUM(A2L357C10)/A2L357C1</f>
        <v>15730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1585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1585</v>
      </c>
      <c r="X68" s="16" t="s">
        <v>4252</v>
      </c>
      <c r="Y68" s="15">
        <v>1585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1746</v>
      </c>
      <c r="AJ68" s="16" t="s">
        <v>4255</v>
      </c>
      <c r="AK68" s="20">
        <v>1.0759179999999999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56</v>
      </c>
      <c r="AR68" s="16" t="s">
        <v>4257</v>
      </c>
      <c r="AS68" s="20">
        <v>1.0567690000000001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14659</v>
      </c>
      <c r="AZ68" s="16" t="s">
        <v>4257</v>
      </c>
      <c r="BA68" s="20">
        <v>0.99811910000000004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20548</v>
      </c>
      <c r="BP68" s="16" t="s">
        <v>4259</v>
      </c>
      <c r="BQ68" s="20">
        <v>0.8732858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4</v>
      </c>
      <c r="BX68" s="16" t="s">
        <v>4261</v>
      </c>
      <c r="BY68" s="20">
        <v>1.1115699999999999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22993</v>
      </c>
      <c r="CF68" s="16" t="s">
        <v>4261</v>
      </c>
      <c r="CG68" s="20">
        <v>0.88938550000000005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1585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35804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1750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20203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18905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76662</v>
      </c>
      <c r="X69" s="16" t="s">
        <v>4943</v>
      </c>
      <c r="Y69" s="15">
        <f>SUM(A2L353C11:A2L361C11)-2*SUM(A2L360C11)</f>
        <v>76662</v>
      </c>
      <c r="Z69" s="16" t="s">
        <v>4944</v>
      </c>
      <c r="AA69" s="15">
        <f>SUM(A2L353C12:A2L361C12)-2*SUM(A2L360C12)</f>
        <v>37267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336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16607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16976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34491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845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31107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14175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27823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2565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38524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14042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37388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876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37254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20119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76662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361994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253870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172578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183173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971615</v>
      </c>
      <c r="X70" s="16" t="s">
        <v>4966</v>
      </c>
      <c r="Y70" s="15">
        <f>SUM(A2L319C11,A2L335C11,A2L341C11,A2L352C11,A2L362C11)</f>
        <v>971615</v>
      </c>
      <c r="Z70" s="16" t="s">
        <v>4967</v>
      </c>
      <c r="AA70" s="15">
        <f>SUM(A2L319C12,A2L335C12,A2L341C12,A2L352C12,A2L362C12)</f>
        <v>340187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197714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147151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159695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373239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247490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155321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173257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402156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426367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164624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164696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358988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421136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165894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158949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971615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6D388-DADF-4AE2-B72D-0D15C55EB50D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0</v>
      </c>
      <c r="H8" s="16" t="s">
        <v>4253</v>
      </c>
      <c r="I8" s="20">
        <v>0</v>
      </c>
      <c r="J8" s="16" t="s">
        <v>4252</v>
      </c>
      <c r="K8" s="15">
        <v>1</v>
      </c>
      <c r="L8" s="16" t="s">
        <v>4253</v>
      </c>
      <c r="M8" s="20">
        <v>1</v>
      </c>
      <c r="N8" s="16" t="s">
        <v>4252</v>
      </c>
      <c r="O8" s="15">
        <v>2</v>
      </c>
      <c r="P8" s="16" t="s">
        <v>4253</v>
      </c>
      <c r="Q8" s="20">
        <v>1</v>
      </c>
      <c r="R8" s="16" t="s">
        <v>4252</v>
      </c>
      <c r="S8" s="15">
        <v>4208</v>
      </c>
      <c r="T8" s="16" t="s">
        <v>4253</v>
      </c>
      <c r="U8" s="20">
        <v>1</v>
      </c>
      <c r="V8" s="16" t="s">
        <v>4252</v>
      </c>
      <c r="W8" s="15">
        <v>4211</v>
      </c>
      <c r="X8" s="16" t="s">
        <v>4252</v>
      </c>
      <c r="Y8" s="15">
        <v>4211</v>
      </c>
      <c r="Z8" s="16" t="s">
        <v>4254</v>
      </c>
      <c r="AA8" s="15">
        <v>0</v>
      </c>
      <c r="AB8" s="16" t="s">
        <v>4255</v>
      </c>
      <c r="AC8" s="20">
        <v>0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1</v>
      </c>
      <c r="AJ8" s="16" t="s">
        <v>4255</v>
      </c>
      <c r="AK8" s="20">
        <v>1.0759179999999999</v>
      </c>
      <c r="AL8" s="16" t="s">
        <v>4254</v>
      </c>
      <c r="AM8" s="15">
        <v>3813</v>
      </c>
      <c r="AN8" s="16" t="s">
        <v>4255</v>
      </c>
      <c r="AO8" s="20">
        <v>1.0560130000000001</v>
      </c>
      <c r="AP8" s="16" t="s">
        <v>4256</v>
      </c>
      <c r="AQ8" s="15">
        <v>121</v>
      </c>
      <c r="AR8" s="16" t="s">
        <v>4257</v>
      </c>
      <c r="AS8" s="20">
        <v>1.0567690000000001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5</v>
      </c>
      <c r="AZ8" s="16" t="s">
        <v>4257</v>
      </c>
      <c r="BA8" s="20">
        <v>0.99811910000000004</v>
      </c>
      <c r="BB8" s="16" t="s">
        <v>4256</v>
      </c>
      <c r="BC8" s="15">
        <v>3792</v>
      </c>
      <c r="BD8" s="16" t="s">
        <v>4257</v>
      </c>
      <c r="BE8" s="20">
        <v>1.0482260000000001</v>
      </c>
      <c r="BF8" s="16" t="s">
        <v>4258</v>
      </c>
      <c r="BG8" s="15">
        <v>2403</v>
      </c>
      <c r="BH8" s="16" t="s">
        <v>4259</v>
      </c>
      <c r="BI8" s="20">
        <v>1.087224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13</v>
      </c>
      <c r="BP8" s="16" t="s">
        <v>4259</v>
      </c>
      <c r="BQ8" s="20">
        <v>0.8732858</v>
      </c>
      <c r="BR8" s="16" t="s">
        <v>4258</v>
      </c>
      <c r="BS8" s="15">
        <v>3669</v>
      </c>
      <c r="BT8" s="16" t="s">
        <v>4259</v>
      </c>
      <c r="BU8" s="20">
        <v>1.069323</v>
      </c>
      <c r="BV8" s="16" t="s">
        <v>4260</v>
      </c>
      <c r="BW8" s="15">
        <v>3681</v>
      </c>
      <c r="BX8" s="16" t="s">
        <v>4261</v>
      </c>
      <c r="BY8" s="20">
        <v>1.1115699999999999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-14</v>
      </c>
      <c r="CF8" s="16" t="s">
        <v>4261</v>
      </c>
      <c r="CG8" s="20">
        <v>0.88938550000000005</v>
      </c>
      <c r="CH8" s="16" t="s">
        <v>4260</v>
      </c>
      <c r="CI8" s="15">
        <v>3495</v>
      </c>
      <c r="CJ8" s="16" t="s">
        <v>4261</v>
      </c>
      <c r="CK8" s="20">
        <v>1.0951489999999999</v>
      </c>
      <c r="CL8" s="16" t="s">
        <v>5056</v>
      </c>
      <c r="CM8" s="15">
        <f>SUM(A2L401C10)/A2L401C1</f>
        <v>4211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2985</v>
      </c>
      <c r="H9" s="16" t="s">
        <v>4253</v>
      </c>
      <c r="I9" s="20">
        <v>1</v>
      </c>
      <c r="J9" s="16" t="s">
        <v>4252</v>
      </c>
      <c r="K9" s="15">
        <v>6</v>
      </c>
      <c r="L9" s="16" t="s">
        <v>4253</v>
      </c>
      <c r="M9" s="20">
        <v>1</v>
      </c>
      <c r="N9" s="16" t="s">
        <v>4252</v>
      </c>
      <c r="O9" s="15">
        <v>424</v>
      </c>
      <c r="P9" s="16" t="s">
        <v>4253</v>
      </c>
      <c r="Q9" s="20">
        <v>1</v>
      </c>
      <c r="R9" s="16" t="s">
        <v>4252</v>
      </c>
      <c r="S9" s="15">
        <v>190</v>
      </c>
      <c r="T9" s="16" t="s">
        <v>4253</v>
      </c>
      <c r="U9" s="20">
        <v>1</v>
      </c>
      <c r="V9" s="16" t="s">
        <v>4252</v>
      </c>
      <c r="W9" s="15">
        <v>3605</v>
      </c>
      <c r="X9" s="16" t="s">
        <v>4252</v>
      </c>
      <c r="Y9" s="15">
        <v>3605</v>
      </c>
      <c r="Z9" s="16" t="s">
        <v>4254</v>
      </c>
      <c r="AA9" s="15">
        <v>2999</v>
      </c>
      <c r="AB9" s="16" t="s">
        <v>4255</v>
      </c>
      <c r="AC9" s="20">
        <v>1.0563750000000001</v>
      </c>
      <c r="AD9" s="16" t="s">
        <v>4254</v>
      </c>
      <c r="AE9" s="15">
        <v>17</v>
      </c>
      <c r="AF9" s="16" t="s">
        <v>4255</v>
      </c>
      <c r="AG9" s="20">
        <v>1.0536110000000001</v>
      </c>
      <c r="AH9" s="16" t="s">
        <v>4254</v>
      </c>
      <c r="AI9" s="15">
        <v>290</v>
      </c>
      <c r="AJ9" s="16" t="s">
        <v>4255</v>
      </c>
      <c r="AK9" s="20">
        <v>1.0759179999999999</v>
      </c>
      <c r="AL9" s="16" t="s">
        <v>4254</v>
      </c>
      <c r="AM9" s="15">
        <v>191</v>
      </c>
      <c r="AN9" s="16" t="s">
        <v>4255</v>
      </c>
      <c r="AO9" s="20">
        <v>1.0560130000000001</v>
      </c>
      <c r="AP9" s="16" t="s">
        <v>4256</v>
      </c>
      <c r="AQ9" s="15">
        <v>2748</v>
      </c>
      <c r="AR9" s="16" t="s">
        <v>4257</v>
      </c>
      <c r="AS9" s="20">
        <v>1.0567690000000001</v>
      </c>
      <c r="AT9" s="16" t="s">
        <v>4256</v>
      </c>
      <c r="AU9" s="15">
        <v>14</v>
      </c>
      <c r="AV9" s="16" t="s">
        <v>4257</v>
      </c>
      <c r="AW9" s="20">
        <v>0.99168900000000004</v>
      </c>
      <c r="AX9" s="16" t="s">
        <v>4256</v>
      </c>
      <c r="AY9" s="15">
        <v>431</v>
      </c>
      <c r="AZ9" s="16" t="s">
        <v>4257</v>
      </c>
      <c r="BA9" s="20">
        <v>0.99811910000000004</v>
      </c>
      <c r="BB9" s="16" t="s">
        <v>4256</v>
      </c>
      <c r="BC9" s="15">
        <v>304</v>
      </c>
      <c r="BD9" s="16" t="s">
        <v>4257</v>
      </c>
      <c r="BE9" s="20">
        <v>1.0482260000000001</v>
      </c>
      <c r="BF9" s="16" t="s">
        <v>4258</v>
      </c>
      <c r="BG9" s="15">
        <v>3271</v>
      </c>
      <c r="BH9" s="16" t="s">
        <v>4259</v>
      </c>
      <c r="BI9" s="20">
        <v>1.087224</v>
      </c>
      <c r="BJ9" s="16" t="s">
        <v>4258</v>
      </c>
      <c r="BK9" s="15">
        <v>20</v>
      </c>
      <c r="BL9" s="16" t="s">
        <v>4259</v>
      </c>
      <c r="BM9" s="20">
        <v>0.95813020000000004</v>
      </c>
      <c r="BN9" s="16" t="s">
        <v>4258</v>
      </c>
      <c r="BO9" s="15">
        <v>391</v>
      </c>
      <c r="BP9" s="16" t="s">
        <v>4259</v>
      </c>
      <c r="BQ9" s="20">
        <v>0.8732858</v>
      </c>
      <c r="BR9" s="16" t="s">
        <v>4258</v>
      </c>
      <c r="BS9" s="15">
        <v>272</v>
      </c>
      <c r="BT9" s="16" t="s">
        <v>4259</v>
      </c>
      <c r="BU9" s="20">
        <v>1.069323</v>
      </c>
      <c r="BV9" s="16" t="s">
        <v>4260</v>
      </c>
      <c r="BW9" s="15">
        <v>2773</v>
      </c>
      <c r="BX9" s="16" t="s">
        <v>4261</v>
      </c>
      <c r="BY9" s="20">
        <v>1.1115699999999999</v>
      </c>
      <c r="BZ9" s="16" t="s">
        <v>4260</v>
      </c>
      <c r="CA9" s="15">
        <v>17</v>
      </c>
      <c r="CB9" s="16" t="s">
        <v>4261</v>
      </c>
      <c r="CC9" s="20">
        <v>0.99227799999999999</v>
      </c>
      <c r="CD9" s="16" t="s">
        <v>4260</v>
      </c>
      <c r="CE9" s="15">
        <v>503</v>
      </c>
      <c r="CF9" s="16" t="s">
        <v>4261</v>
      </c>
      <c r="CG9" s="20">
        <v>0.88938550000000005</v>
      </c>
      <c r="CH9" s="16" t="s">
        <v>4260</v>
      </c>
      <c r="CI9" s="15">
        <v>318</v>
      </c>
      <c r="CJ9" s="16" t="s">
        <v>4261</v>
      </c>
      <c r="CK9" s="20">
        <v>1.0951489999999999</v>
      </c>
      <c r="CL9" s="16" t="s">
        <v>5057</v>
      </c>
      <c r="CM9" s="15">
        <f>SUM(A2L402C10)/A2L402C1</f>
        <v>3605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6262</v>
      </c>
      <c r="H10" s="16" t="s">
        <v>4253</v>
      </c>
      <c r="I10" s="20">
        <v>1</v>
      </c>
      <c r="J10" s="16" t="s">
        <v>4252</v>
      </c>
      <c r="K10" s="15">
        <v>574</v>
      </c>
      <c r="L10" s="16" t="s">
        <v>4253</v>
      </c>
      <c r="M10" s="20">
        <v>1</v>
      </c>
      <c r="N10" s="16" t="s">
        <v>4252</v>
      </c>
      <c r="O10" s="15">
        <v>60271</v>
      </c>
      <c r="P10" s="16" t="s">
        <v>4253</v>
      </c>
      <c r="Q10" s="20">
        <v>1</v>
      </c>
      <c r="R10" s="16" t="s">
        <v>4252</v>
      </c>
      <c r="S10" s="15">
        <v>113458</v>
      </c>
      <c r="T10" s="16" t="s">
        <v>4253</v>
      </c>
      <c r="U10" s="20">
        <v>1</v>
      </c>
      <c r="V10" s="16" t="s">
        <v>4252</v>
      </c>
      <c r="W10" s="15">
        <v>180565</v>
      </c>
      <c r="X10" s="16" t="s">
        <v>4252</v>
      </c>
      <c r="Y10" s="15">
        <v>180565</v>
      </c>
      <c r="Z10" s="16" t="s">
        <v>4254</v>
      </c>
      <c r="AA10" s="15">
        <v>7375</v>
      </c>
      <c r="AB10" s="16" t="s">
        <v>4255</v>
      </c>
      <c r="AC10" s="20">
        <v>1.0563750000000001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56736</v>
      </c>
      <c r="AJ10" s="16" t="s">
        <v>4255</v>
      </c>
      <c r="AK10" s="20">
        <v>1.0759179999999999</v>
      </c>
      <c r="AL10" s="16" t="s">
        <v>4254</v>
      </c>
      <c r="AM10" s="15">
        <v>68715</v>
      </c>
      <c r="AN10" s="16" t="s">
        <v>4255</v>
      </c>
      <c r="AO10" s="20">
        <v>1.0560130000000001</v>
      </c>
      <c r="AP10" s="16" t="s">
        <v>4256</v>
      </c>
      <c r="AQ10" s="15">
        <v>6501</v>
      </c>
      <c r="AR10" s="16" t="s">
        <v>4257</v>
      </c>
      <c r="AS10" s="20">
        <v>1.0567690000000001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10420</v>
      </c>
      <c r="AZ10" s="16" t="s">
        <v>4257</v>
      </c>
      <c r="BA10" s="20">
        <v>0.99811910000000004</v>
      </c>
      <c r="BB10" s="16" t="s">
        <v>4256</v>
      </c>
      <c r="BC10" s="15">
        <v>81512</v>
      </c>
      <c r="BD10" s="16" t="s">
        <v>4257</v>
      </c>
      <c r="BE10" s="20">
        <v>1.0482260000000001</v>
      </c>
      <c r="BF10" s="16" t="s">
        <v>4258</v>
      </c>
      <c r="BG10" s="15">
        <v>11421</v>
      </c>
      <c r="BH10" s="16" t="s">
        <v>4259</v>
      </c>
      <c r="BI10" s="20">
        <v>1.087224</v>
      </c>
      <c r="BJ10" s="16" t="s">
        <v>4258</v>
      </c>
      <c r="BK10" s="15">
        <v>287</v>
      </c>
      <c r="BL10" s="16" t="s">
        <v>4259</v>
      </c>
      <c r="BM10" s="20">
        <v>0.95813020000000004</v>
      </c>
      <c r="BN10" s="16" t="s">
        <v>4258</v>
      </c>
      <c r="BO10" s="15">
        <v>26576</v>
      </c>
      <c r="BP10" s="16" t="s">
        <v>4259</v>
      </c>
      <c r="BQ10" s="20">
        <v>0.8732858</v>
      </c>
      <c r="BR10" s="16" t="s">
        <v>4258</v>
      </c>
      <c r="BS10" s="15">
        <v>42529</v>
      </c>
      <c r="BT10" s="16" t="s">
        <v>4259</v>
      </c>
      <c r="BU10" s="20">
        <v>1.069323</v>
      </c>
      <c r="BV10" s="16" t="s">
        <v>4260</v>
      </c>
      <c r="BW10" s="15">
        <v>9121</v>
      </c>
      <c r="BX10" s="16" t="s">
        <v>4261</v>
      </c>
      <c r="BY10" s="20">
        <v>1.1115699999999999</v>
      </c>
      <c r="BZ10" s="16" t="s">
        <v>4260</v>
      </c>
      <c r="CA10" s="15">
        <v>1046</v>
      </c>
      <c r="CB10" s="16" t="s">
        <v>4261</v>
      </c>
      <c r="CC10" s="20">
        <v>0.99227799999999999</v>
      </c>
      <c r="CD10" s="16" t="s">
        <v>4260</v>
      </c>
      <c r="CE10" s="15">
        <v>26855</v>
      </c>
      <c r="CF10" s="16" t="s">
        <v>4261</v>
      </c>
      <c r="CG10" s="20">
        <v>0.88938550000000005</v>
      </c>
      <c r="CH10" s="16" t="s">
        <v>4260</v>
      </c>
      <c r="CI10" s="15">
        <v>4420</v>
      </c>
      <c r="CJ10" s="16" t="s">
        <v>4261</v>
      </c>
      <c r="CK10" s="20">
        <v>1.0951489999999999</v>
      </c>
      <c r="CL10" s="16" t="s">
        <v>5058</v>
      </c>
      <c r="CM10" s="15">
        <f>SUM(A2L403C10)/A2L403C1</f>
        <v>180565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2884</v>
      </c>
      <c r="H11" s="16" t="s">
        <v>4253</v>
      </c>
      <c r="I11" s="20">
        <v>1</v>
      </c>
      <c r="J11" s="16" t="s">
        <v>4252</v>
      </c>
      <c r="K11" s="15">
        <v>27</v>
      </c>
      <c r="L11" s="16" t="s">
        <v>4253</v>
      </c>
      <c r="M11" s="20">
        <v>1</v>
      </c>
      <c r="N11" s="16" t="s">
        <v>4252</v>
      </c>
      <c r="O11" s="15">
        <v>241</v>
      </c>
      <c r="P11" s="16" t="s">
        <v>4253</v>
      </c>
      <c r="Q11" s="20">
        <v>1</v>
      </c>
      <c r="R11" s="16" t="s">
        <v>4252</v>
      </c>
      <c r="S11" s="15">
        <v>573</v>
      </c>
      <c r="T11" s="16" t="s">
        <v>4253</v>
      </c>
      <c r="U11" s="20">
        <v>1</v>
      </c>
      <c r="V11" s="16" t="s">
        <v>4252</v>
      </c>
      <c r="W11" s="15">
        <v>3725</v>
      </c>
      <c r="X11" s="16" t="s">
        <v>4252</v>
      </c>
      <c r="Y11" s="15">
        <v>3725</v>
      </c>
      <c r="Z11" s="16" t="s">
        <v>4254</v>
      </c>
      <c r="AA11" s="15">
        <v>5330</v>
      </c>
      <c r="AB11" s="16" t="s">
        <v>4255</v>
      </c>
      <c r="AC11" s="20">
        <v>1.0563750000000001</v>
      </c>
      <c r="AD11" s="16" t="s">
        <v>4254</v>
      </c>
      <c r="AE11" s="15">
        <v>48</v>
      </c>
      <c r="AF11" s="16" t="s">
        <v>4255</v>
      </c>
      <c r="AG11" s="20">
        <v>1.0536110000000001</v>
      </c>
      <c r="AH11" s="16" t="s">
        <v>4254</v>
      </c>
      <c r="AI11" s="15">
        <v>540</v>
      </c>
      <c r="AJ11" s="16" t="s">
        <v>4255</v>
      </c>
      <c r="AK11" s="20">
        <v>1.0759179999999999</v>
      </c>
      <c r="AL11" s="16" t="s">
        <v>4254</v>
      </c>
      <c r="AM11" s="15">
        <v>1366</v>
      </c>
      <c r="AN11" s="16" t="s">
        <v>4255</v>
      </c>
      <c r="AO11" s="20">
        <v>1.0560130000000001</v>
      </c>
      <c r="AP11" s="16" t="s">
        <v>4256</v>
      </c>
      <c r="AQ11" s="15">
        <v>4893</v>
      </c>
      <c r="AR11" s="16" t="s">
        <v>4257</v>
      </c>
      <c r="AS11" s="20">
        <v>1.0567690000000001</v>
      </c>
      <c r="AT11" s="16" t="s">
        <v>4256</v>
      </c>
      <c r="AU11" s="15">
        <v>55</v>
      </c>
      <c r="AV11" s="16" t="s">
        <v>4257</v>
      </c>
      <c r="AW11" s="20">
        <v>0.99168900000000004</v>
      </c>
      <c r="AX11" s="16" t="s">
        <v>4256</v>
      </c>
      <c r="AY11" s="15">
        <v>339</v>
      </c>
      <c r="AZ11" s="16" t="s">
        <v>4257</v>
      </c>
      <c r="BA11" s="20">
        <v>0.99811910000000004</v>
      </c>
      <c r="BB11" s="16" t="s">
        <v>4256</v>
      </c>
      <c r="BC11" s="15">
        <v>1603</v>
      </c>
      <c r="BD11" s="16" t="s">
        <v>4257</v>
      </c>
      <c r="BE11" s="20">
        <v>1.0482260000000001</v>
      </c>
      <c r="BF11" s="16" t="s">
        <v>4258</v>
      </c>
      <c r="BG11" s="15">
        <v>7033</v>
      </c>
      <c r="BH11" s="16" t="s">
        <v>4259</v>
      </c>
      <c r="BI11" s="20">
        <v>1.087224</v>
      </c>
      <c r="BJ11" s="16" t="s">
        <v>4258</v>
      </c>
      <c r="BK11" s="15">
        <v>95</v>
      </c>
      <c r="BL11" s="16" t="s">
        <v>4259</v>
      </c>
      <c r="BM11" s="20">
        <v>0.95813020000000004</v>
      </c>
      <c r="BN11" s="16" t="s">
        <v>4258</v>
      </c>
      <c r="BO11" s="15">
        <v>765</v>
      </c>
      <c r="BP11" s="16" t="s">
        <v>4259</v>
      </c>
      <c r="BQ11" s="20">
        <v>0.8732858</v>
      </c>
      <c r="BR11" s="16" t="s">
        <v>4258</v>
      </c>
      <c r="BS11" s="15">
        <v>1726</v>
      </c>
      <c r="BT11" s="16" t="s">
        <v>4259</v>
      </c>
      <c r="BU11" s="20">
        <v>1.069323</v>
      </c>
      <c r="BV11" s="16" t="s">
        <v>4260</v>
      </c>
      <c r="BW11" s="15">
        <v>8248</v>
      </c>
      <c r="BX11" s="16" t="s">
        <v>4261</v>
      </c>
      <c r="BY11" s="20">
        <v>1.1115699999999999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2082</v>
      </c>
      <c r="CF11" s="16" t="s">
        <v>4261</v>
      </c>
      <c r="CG11" s="20">
        <v>0.88938550000000005</v>
      </c>
      <c r="CH11" s="16" t="s">
        <v>4260</v>
      </c>
      <c r="CI11" s="15">
        <v>2940</v>
      </c>
      <c r="CJ11" s="16" t="s">
        <v>4261</v>
      </c>
      <c r="CK11" s="20">
        <v>1.0951489999999999</v>
      </c>
      <c r="CL11" s="16" t="s">
        <v>5059</v>
      </c>
      <c r="CM11" s="15">
        <f>SUM(A2L404C10)/A2L404C1</f>
        <v>3725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10842</v>
      </c>
      <c r="H12" s="16" t="s">
        <v>4253</v>
      </c>
      <c r="I12" s="20">
        <v>1</v>
      </c>
      <c r="J12" s="16" t="s">
        <v>4252</v>
      </c>
      <c r="K12" s="15">
        <v>103</v>
      </c>
      <c r="L12" s="16" t="s">
        <v>4253</v>
      </c>
      <c r="M12" s="20">
        <v>1</v>
      </c>
      <c r="N12" s="16" t="s">
        <v>4252</v>
      </c>
      <c r="O12" s="15">
        <v>908</v>
      </c>
      <c r="P12" s="16" t="s">
        <v>4253</v>
      </c>
      <c r="Q12" s="20">
        <v>1</v>
      </c>
      <c r="R12" s="16" t="s">
        <v>4252</v>
      </c>
      <c r="S12" s="15">
        <v>2158</v>
      </c>
      <c r="T12" s="16" t="s">
        <v>4253</v>
      </c>
      <c r="U12" s="20">
        <v>1</v>
      </c>
      <c r="V12" s="16" t="s">
        <v>4252</v>
      </c>
      <c r="W12" s="15">
        <v>14011</v>
      </c>
      <c r="X12" s="16" t="s">
        <v>4252</v>
      </c>
      <c r="Y12" s="15">
        <v>14011</v>
      </c>
      <c r="Z12" s="16" t="s">
        <v>4254</v>
      </c>
      <c r="AA12" s="15">
        <v>6512</v>
      </c>
      <c r="AB12" s="16" t="s">
        <v>4255</v>
      </c>
      <c r="AC12" s="20">
        <v>1.0563750000000001</v>
      </c>
      <c r="AD12" s="16" t="s">
        <v>4254</v>
      </c>
      <c r="AE12" s="15">
        <v>59</v>
      </c>
      <c r="AF12" s="16" t="s">
        <v>4255</v>
      </c>
      <c r="AG12" s="20">
        <v>1.0536110000000001</v>
      </c>
      <c r="AH12" s="16" t="s">
        <v>4254</v>
      </c>
      <c r="AI12" s="15">
        <v>660</v>
      </c>
      <c r="AJ12" s="16" t="s">
        <v>4255</v>
      </c>
      <c r="AK12" s="20">
        <v>1.0759179999999999</v>
      </c>
      <c r="AL12" s="16" t="s">
        <v>4254</v>
      </c>
      <c r="AM12" s="15">
        <v>1670</v>
      </c>
      <c r="AN12" s="16" t="s">
        <v>4255</v>
      </c>
      <c r="AO12" s="20">
        <v>1.0560130000000001</v>
      </c>
      <c r="AP12" s="16" t="s">
        <v>4256</v>
      </c>
      <c r="AQ12" s="15">
        <v>5979</v>
      </c>
      <c r="AR12" s="16" t="s">
        <v>4257</v>
      </c>
      <c r="AS12" s="20">
        <v>1.0567690000000001</v>
      </c>
      <c r="AT12" s="16" t="s">
        <v>4256</v>
      </c>
      <c r="AU12" s="15">
        <v>67</v>
      </c>
      <c r="AV12" s="16" t="s">
        <v>4257</v>
      </c>
      <c r="AW12" s="20">
        <v>0.99168900000000004</v>
      </c>
      <c r="AX12" s="16" t="s">
        <v>4256</v>
      </c>
      <c r="AY12" s="15">
        <v>407</v>
      </c>
      <c r="AZ12" s="16" t="s">
        <v>4257</v>
      </c>
      <c r="BA12" s="20">
        <v>0.99811910000000004</v>
      </c>
      <c r="BB12" s="16" t="s">
        <v>4256</v>
      </c>
      <c r="BC12" s="15">
        <v>1959</v>
      </c>
      <c r="BD12" s="16" t="s">
        <v>4257</v>
      </c>
      <c r="BE12" s="20">
        <v>1.0482260000000001</v>
      </c>
      <c r="BF12" s="16" t="s">
        <v>4258</v>
      </c>
      <c r="BG12" s="15">
        <v>8723</v>
      </c>
      <c r="BH12" s="16" t="s">
        <v>4259</v>
      </c>
      <c r="BI12" s="20">
        <v>1.087224</v>
      </c>
      <c r="BJ12" s="16" t="s">
        <v>4258</v>
      </c>
      <c r="BK12" s="15">
        <v>117</v>
      </c>
      <c r="BL12" s="16" t="s">
        <v>4259</v>
      </c>
      <c r="BM12" s="20">
        <v>0.95813020000000004</v>
      </c>
      <c r="BN12" s="16" t="s">
        <v>4258</v>
      </c>
      <c r="BO12" s="15">
        <v>613</v>
      </c>
      <c r="BP12" s="16" t="s">
        <v>4259</v>
      </c>
      <c r="BQ12" s="20">
        <v>0.8732858</v>
      </c>
      <c r="BR12" s="16" t="s">
        <v>4258</v>
      </c>
      <c r="BS12" s="15">
        <v>2139</v>
      </c>
      <c r="BT12" s="16" t="s">
        <v>4259</v>
      </c>
      <c r="BU12" s="20">
        <v>1.069323</v>
      </c>
      <c r="BV12" s="16" t="s">
        <v>4260</v>
      </c>
      <c r="BW12" s="15">
        <v>2746</v>
      </c>
      <c r="BX12" s="16" t="s">
        <v>4261</v>
      </c>
      <c r="BY12" s="20">
        <v>1.1115699999999999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692</v>
      </c>
      <c r="CF12" s="16" t="s">
        <v>4261</v>
      </c>
      <c r="CG12" s="20">
        <v>0.88938550000000005</v>
      </c>
      <c r="CH12" s="16" t="s">
        <v>4260</v>
      </c>
      <c r="CI12" s="15">
        <v>983</v>
      </c>
      <c r="CJ12" s="16" t="s">
        <v>4261</v>
      </c>
      <c r="CK12" s="20">
        <v>1.0951489999999999</v>
      </c>
      <c r="CL12" s="16" t="s">
        <v>5060</v>
      </c>
      <c r="CM12" s="15">
        <f>SUM(A2L405C10)/A2L405C1</f>
        <v>14011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4819</v>
      </c>
      <c r="H14" s="16" t="s">
        <v>4253</v>
      </c>
      <c r="I14" s="20">
        <v>1</v>
      </c>
      <c r="J14" s="16" t="s">
        <v>4252</v>
      </c>
      <c r="K14" s="15">
        <v>13</v>
      </c>
      <c r="L14" s="16" t="s">
        <v>4253</v>
      </c>
      <c r="M14" s="20">
        <v>1</v>
      </c>
      <c r="N14" s="16" t="s">
        <v>4252</v>
      </c>
      <c r="O14" s="15">
        <v>3053</v>
      </c>
      <c r="P14" s="16" t="s">
        <v>4253</v>
      </c>
      <c r="Q14" s="20">
        <v>1</v>
      </c>
      <c r="R14" s="16" t="s">
        <v>4252</v>
      </c>
      <c r="S14" s="15">
        <v>4568</v>
      </c>
      <c r="T14" s="16" t="s">
        <v>4253</v>
      </c>
      <c r="U14" s="20">
        <v>1</v>
      </c>
      <c r="V14" s="16" t="s">
        <v>4252</v>
      </c>
      <c r="W14" s="15">
        <v>12453</v>
      </c>
      <c r="X14" s="16" t="s">
        <v>4252</v>
      </c>
      <c r="Y14" s="15">
        <v>12453</v>
      </c>
      <c r="Z14" s="16" t="s">
        <v>4254</v>
      </c>
      <c r="AA14" s="15">
        <v>4286</v>
      </c>
      <c r="AB14" s="16" t="s">
        <v>4255</v>
      </c>
      <c r="AC14" s="20">
        <v>1.0563750000000001</v>
      </c>
      <c r="AD14" s="16" t="s">
        <v>4254</v>
      </c>
      <c r="AE14" s="15">
        <v>13</v>
      </c>
      <c r="AF14" s="16" t="s">
        <v>4255</v>
      </c>
      <c r="AG14" s="20">
        <v>1.0536110000000001</v>
      </c>
      <c r="AH14" s="16" t="s">
        <v>4254</v>
      </c>
      <c r="AI14" s="15">
        <v>2842</v>
      </c>
      <c r="AJ14" s="16" t="s">
        <v>4255</v>
      </c>
      <c r="AK14" s="20">
        <v>1.0759179999999999</v>
      </c>
      <c r="AL14" s="16" t="s">
        <v>4254</v>
      </c>
      <c r="AM14" s="15">
        <v>1062</v>
      </c>
      <c r="AN14" s="16" t="s">
        <v>4255</v>
      </c>
      <c r="AO14" s="20">
        <v>1.0560130000000001</v>
      </c>
      <c r="AP14" s="16" t="s">
        <v>4256</v>
      </c>
      <c r="AQ14" s="15">
        <v>4152</v>
      </c>
      <c r="AR14" s="16" t="s">
        <v>4257</v>
      </c>
      <c r="AS14" s="20">
        <v>1.0567690000000001</v>
      </c>
      <c r="AT14" s="16" t="s">
        <v>4256</v>
      </c>
      <c r="AU14" s="15">
        <v>36</v>
      </c>
      <c r="AV14" s="16" t="s">
        <v>4257</v>
      </c>
      <c r="AW14" s="20">
        <v>0.99168900000000004</v>
      </c>
      <c r="AX14" s="16" t="s">
        <v>4256</v>
      </c>
      <c r="AY14" s="15">
        <v>3716</v>
      </c>
      <c r="AZ14" s="16" t="s">
        <v>4257</v>
      </c>
      <c r="BA14" s="20">
        <v>0.99811910000000004</v>
      </c>
      <c r="BB14" s="16" t="s">
        <v>4256</v>
      </c>
      <c r="BC14" s="15">
        <v>1014</v>
      </c>
      <c r="BD14" s="16" t="s">
        <v>4257</v>
      </c>
      <c r="BE14" s="20">
        <v>1.0482260000000001</v>
      </c>
      <c r="BF14" s="16" t="s">
        <v>4258</v>
      </c>
      <c r="BG14" s="15">
        <v>5033</v>
      </c>
      <c r="BH14" s="16" t="s">
        <v>4259</v>
      </c>
      <c r="BI14" s="20">
        <v>1.087224</v>
      </c>
      <c r="BJ14" s="16" t="s">
        <v>4258</v>
      </c>
      <c r="BK14" s="15">
        <v>40</v>
      </c>
      <c r="BL14" s="16" t="s">
        <v>4259</v>
      </c>
      <c r="BM14" s="20">
        <v>0.95813020000000004</v>
      </c>
      <c r="BN14" s="16" t="s">
        <v>4258</v>
      </c>
      <c r="BO14" s="15">
        <v>1630</v>
      </c>
      <c r="BP14" s="16" t="s">
        <v>4259</v>
      </c>
      <c r="BQ14" s="20">
        <v>0.8732858</v>
      </c>
      <c r="BR14" s="16" t="s">
        <v>4258</v>
      </c>
      <c r="BS14" s="15">
        <v>1177</v>
      </c>
      <c r="BT14" s="16" t="s">
        <v>4259</v>
      </c>
      <c r="BU14" s="20">
        <v>1.069323</v>
      </c>
      <c r="BV14" s="16" t="s">
        <v>4260</v>
      </c>
      <c r="BW14" s="15">
        <v>3983</v>
      </c>
      <c r="BX14" s="16" t="s">
        <v>4261</v>
      </c>
      <c r="BY14" s="20">
        <v>1.1115699999999999</v>
      </c>
      <c r="BZ14" s="16" t="s">
        <v>4260</v>
      </c>
      <c r="CA14" s="15">
        <v>37</v>
      </c>
      <c r="CB14" s="16" t="s">
        <v>4261</v>
      </c>
      <c r="CC14" s="20">
        <v>0.99227799999999999</v>
      </c>
      <c r="CD14" s="16" t="s">
        <v>4260</v>
      </c>
      <c r="CE14" s="15">
        <v>2424</v>
      </c>
      <c r="CF14" s="16" t="s">
        <v>4261</v>
      </c>
      <c r="CG14" s="20">
        <v>0.88938550000000005</v>
      </c>
      <c r="CH14" s="16" t="s">
        <v>4260</v>
      </c>
      <c r="CI14" s="15">
        <v>1120</v>
      </c>
      <c r="CJ14" s="16" t="s">
        <v>4261</v>
      </c>
      <c r="CK14" s="20">
        <v>1.0951489999999999</v>
      </c>
      <c r="CL14" s="16" t="s">
        <v>5062</v>
      </c>
      <c r="CM14" s="15">
        <f>SUM(A2L407C10)/A2L407C1</f>
        <v>12453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2487</v>
      </c>
      <c r="H15" s="16" t="s">
        <v>4253</v>
      </c>
      <c r="I15" s="20">
        <v>1</v>
      </c>
      <c r="J15" s="16" t="s">
        <v>4252</v>
      </c>
      <c r="K15" s="15">
        <v>37</v>
      </c>
      <c r="L15" s="16" t="s">
        <v>4253</v>
      </c>
      <c r="M15" s="20">
        <v>1</v>
      </c>
      <c r="N15" s="16" t="s">
        <v>4252</v>
      </c>
      <c r="O15" s="15">
        <v>17773</v>
      </c>
      <c r="P15" s="16" t="s">
        <v>4253</v>
      </c>
      <c r="Q15" s="20">
        <v>1</v>
      </c>
      <c r="R15" s="16" t="s">
        <v>4252</v>
      </c>
      <c r="S15" s="15">
        <v>192</v>
      </c>
      <c r="T15" s="16" t="s">
        <v>4253</v>
      </c>
      <c r="U15" s="20">
        <v>1</v>
      </c>
      <c r="V15" s="16" t="s">
        <v>4252</v>
      </c>
      <c r="W15" s="15">
        <v>20489</v>
      </c>
      <c r="X15" s="16" t="s">
        <v>4252</v>
      </c>
      <c r="Y15" s="15">
        <v>20489</v>
      </c>
      <c r="Z15" s="16" t="s">
        <v>4254</v>
      </c>
      <c r="AA15" s="15">
        <v>2550</v>
      </c>
      <c r="AB15" s="16" t="s">
        <v>4255</v>
      </c>
      <c r="AC15" s="20">
        <v>1.0563750000000001</v>
      </c>
      <c r="AD15" s="16" t="s">
        <v>4254</v>
      </c>
      <c r="AE15" s="15">
        <v>34</v>
      </c>
      <c r="AF15" s="16" t="s">
        <v>4255</v>
      </c>
      <c r="AG15" s="20">
        <v>1.0536110000000001</v>
      </c>
      <c r="AH15" s="16" t="s">
        <v>4254</v>
      </c>
      <c r="AI15" s="15">
        <v>15338</v>
      </c>
      <c r="AJ15" s="16" t="s">
        <v>4255</v>
      </c>
      <c r="AK15" s="20">
        <v>1.0759179999999999</v>
      </c>
      <c r="AL15" s="16" t="s">
        <v>4254</v>
      </c>
      <c r="AM15" s="15">
        <v>274</v>
      </c>
      <c r="AN15" s="16" t="s">
        <v>4255</v>
      </c>
      <c r="AO15" s="20">
        <v>1.0560130000000001</v>
      </c>
      <c r="AP15" s="16" t="s">
        <v>4256</v>
      </c>
      <c r="AQ15" s="15">
        <v>1666</v>
      </c>
      <c r="AR15" s="16" t="s">
        <v>4257</v>
      </c>
      <c r="AS15" s="20">
        <v>1.0567690000000001</v>
      </c>
      <c r="AT15" s="16" t="s">
        <v>4256</v>
      </c>
      <c r="AU15" s="15">
        <v>12</v>
      </c>
      <c r="AV15" s="16" t="s">
        <v>4257</v>
      </c>
      <c r="AW15" s="20">
        <v>0.99168900000000004</v>
      </c>
      <c r="AX15" s="16" t="s">
        <v>4256</v>
      </c>
      <c r="AY15" s="15">
        <v>17959</v>
      </c>
      <c r="AZ15" s="16" t="s">
        <v>4257</v>
      </c>
      <c r="BA15" s="20">
        <v>0.99811910000000004</v>
      </c>
      <c r="BB15" s="16" t="s">
        <v>4256</v>
      </c>
      <c r="BC15" s="15">
        <v>141</v>
      </c>
      <c r="BD15" s="16" t="s">
        <v>4257</v>
      </c>
      <c r="BE15" s="20">
        <v>1.0482260000000001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8</v>
      </c>
      <c r="CF15" s="16" t="s">
        <v>4261</v>
      </c>
      <c r="CG15" s="20">
        <v>0.88938550000000005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5063</v>
      </c>
      <c r="CM15" s="15">
        <f>SUM(A2L408C10)/A2L408C1</f>
        <v>20489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733</v>
      </c>
      <c r="H16" s="16" t="s">
        <v>4253</v>
      </c>
      <c r="I16" s="20">
        <v>1</v>
      </c>
      <c r="J16" s="16" t="s">
        <v>4252</v>
      </c>
      <c r="K16" s="15">
        <v>5</v>
      </c>
      <c r="L16" s="16" t="s">
        <v>4253</v>
      </c>
      <c r="M16" s="20">
        <v>1</v>
      </c>
      <c r="N16" s="16" t="s">
        <v>4252</v>
      </c>
      <c r="O16" s="15">
        <v>663</v>
      </c>
      <c r="P16" s="16" t="s">
        <v>4253</v>
      </c>
      <c r="Q16" s="20">
        <v>1</v>
      </c>
      <c r="R16" s="16" t="s">
        <v>4252</v>
      </c>
      <c r="S16" s="15">
        <v>244</v>
      </c>
      <c r="T16" s="16" t="s">
        <v>4253</v>
      </c>
      <c r="U16" s="20">
        <v>1</v>
      </c>
      <c r="V16" s="16" t="s">
        <v>4252</v>
      </c>
      <c r="W16" s="15">
        <v>1645</v>
      </c>
      <c r="X16" s="16" t="s">
        <v>4252</v>
      </c>
      <c r="Y16" s="15">
        <v>1645</v>
      </c>
      <c r="Z16" s="16" t="s">
        <v>4254</v>
      </c>
      <c r="AA16" s="15">
        <v>948</v>
      </c>
      <c r="AB16" s="16" t="s">
        <v>4255</v>
      </c>
      <c r="AC16" s="20">
        <v>1.0563750000000001</v>
      </c>
      <c r="AD16" s="16" t="s">
        <v>4254</v>
      </c>
      <c r="AE16" s="15">
        <v>2</v>
      </c>
      <c r="AF16" s="16" t="s">
        <v>4255</v>
      </c>
      <c r="AG16" s="20">
        <v>1.0536110000000001</v>
      </c>
      <c r="AH16" s="16" t="s">
        <v>4254</v>
      </c>
      <c r="AI16" s="15">
        <v>927</v>
      </c>
      <c r="AJ16" s="16" t="s">
        <v>4255</v>
      </c>
      <c r="AK16" s="20">
        <v>1.0759179999999999</v>
      </c>
      <c r="AL16" s="16" t="s">
        <v>4254</v>
      </c>
      <c r="AM16" s="15">
        <v>79</v>
      </c>
      <c r="AN16" s="16" t="s">
        <v>4255</v>
      </c>
      <c r="AO16" s="20">
        <v>1.0560130000000001</v>
      </c>
      <c r="AP16" s="16" t="s">
        <v>4256</v>
      </c>
      <c r="AQ16" s="15">
        <v>310</v>
      </c>
      <c r="AR16" s="16" t="s">
        <v>4257</v>
      </c>
      <c r="AS16" s="20">
        <v>1.0567690000000001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</v>
      </c>
      <c r="AZ16" s="16" t="s">
        <v>4257</v>
      </c>
      <c r="BA16" s="20">
        <v>0.99811910000000004</v>
      </c>
      <c r="BB16" s="16" t="s">
        <v>4256</v>
      </c>
      <c r="BC16" s="15">
        <v>54</v>
      </c>
      <c r="BD16" s="16" t="s">
        <v>4257</v>
      </c>
      <c r="BE16" s="20">
        <v>1.0482260000000001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5064</v>
      </c>
      <c r="CM16" s="15">
        <f>SUM(A2L409C10)/A2L409C1</f>
        <v>1645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11316</v>
      </c>
      <c r="T18" s="16" t="s">
        <v>4253</v>
      </c>
      <c r="U18" s="20">
        <v>1</v>
      </c>
      <c r="V18" s="16" t="s">
        <v>4252</v>
      </c>
      <c r="W18" s="15">
        <v>11316</v>
      </c>
      <c r="X18" s="16" t="s">
        <v>4252</v>
      </c>
      <c r="Y18" s="15">
        <v>11316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11340</v>
      </c>
      <c r="AN18" s="16" t="s">
        <v>4255</v>
      </c>
      <c r="AO18" s="20">
        <v>1.0560130000000001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9944</v>
      </c>
      <c r="BD18" s="16" t="s">
        <v>4257</v>
      </c>
      <c r="BE18" s="20">
        <v>1.0482260000000001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12139</v>
      </c>
      <c r="BT18" s="16" t="s">
        <v>4259</v>
      </c>
      <c r="BU18" s="20">
        <v>1.069323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10907</v>
      </c>
      <c r="CJ18" s="16" t="s">
        <v>4261</v>
      </c>
      <c r="CK18" s="20">
        <v>1.0951489999999999</v>
      </c>
      <c r="CL18" s="16" t="s">
        <v>5066</v>
      </c>
      <c r="CM18" s="15">
        <f>SUM(A2L411C10)/A2L411C1</f>
        <v>11316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46102</v>
      </c>
      <c r="T19" s="16" t="s">
        <v>4253</v>
      </c>
      <c r="U19" s="20">
        <v>1</v>
      </c>
      <c r="V19" s="16" t="s">
        <v>4252</v>
      </c>
      <c r="W19" s="15">
        <v>46102</v>
      </c>
      <c r="X19" s="16" t="s">
        <v>4252</v>
      </c>
      <c r="Y19" s="15">
        <v>46102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39250</v>
      </c>
      <c r="AN19" s="16" t="s">
        <v>4255</v>
      </c>
      <c r="AO19" s="20">
        <v>1.0560130000000001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19659</v>
      </c>
      <c r="BD19" s="16" t="s">
        <v>4257</v>
      </c>
      <c r="BE19" s="20">
        <v>1.0482260000000001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28638</v>
      </c>
      <c r="BT19" s="16" t="s">
        <v>4259</v>
      </c>
      <c r="BU19" s="20">
        <v>1.069323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45049</v>
      </c>
      <c r="CJ19" s="16" t="s">
        <v>4261</v>
      </c>
      <c r="CK19" s="20">
        <v>1.0951489999999999</v>
      </c>
      <c r="CL19" s="16" t="s">
        <v>5067</v>
      </c>
      <c r="CM19" s="15">
        <f>SUM(A2L412C10)/A2L412C1</f>
        <v>46102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47</v>
      </c>
      <c r="T20" s="16" t="s">
        <v>4253</v>
      </c>
      <c r="U20" s="20">
        <v>1</v>
      </c>
      <c r="V20" s="16" t="s">
        <v>4252</v>
      </c>
      <c r="W20" s="15">
        <v>47</v>
      </c>
      <c r="X20" s="16" t="s">
        <v>4252</v>
      </c>
      <c r="Y20" s="15">
        <v>47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208</v>
      </c>
      <c r="AN20" s="16" t="s">
        <v>4255</v>
      </c>
      <c r="AO20" s="20">
        <v>1.0560130000000001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479</v>
      </c>
      <c r="BD20" s="16" t="s">
        <v>4257</v>
      </c>
      <c r="BE20" s="20">
        <v>1.0482260000000001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-270</v>
      </c>
      <c r="BT20" s="16" t="s">
        <v>4259</v>
      </c>
      <c r="BU20" s="20">
        <v>1.069323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-3459</v>
      </c>
      <c r="CJ20" s="16" t="s">
        <v>4261</v>
      </c>
      <c r="CK20" s="20">
        <v>1.0951489999999999</v>
      </c>
      <c r="CL20" s="16" t="s">
        <v>5068</v>
      </c>
      <c r="CM20" s="15">
        <f>SUM(A2L413C10)/A2L413C1</f>
        <v>47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83969</v>
      </c>
      <c r="T21" s="16" t="s">
        <v>4253</v>
      </c>
      <c r="U21" s="20">
        <v>1</v>
      </c>
      <c r="V21" s="16" t="s">
        <v>4252</v>
      </c>
      <c r="W21" s="15">
        <v>83969</v>
      </c>
      <c r="X21" s="16" t="s">
        <v>4252</v>
      </c>
      <c r="Y21" s="15">
        <v>83969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83741</v>
      </c>
      <c r="AN21" s="16" t="s">
        <v>4255</v>
      </c>
      <c r="AO21" s="20">
        <v>1.0560130000000001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76497</v>
      </c>
      <c r="BD21" s="16" t="s">
        <v>4257</v>
      </c>
      <c r="BE21" s="20">
        <v>1.0482260000000001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69714</v>
      </c>
      <c r="BT21" s="16" t="s">
        <v>4259</v>
      </c>
      <c r="BU21" s="20">
        <v>1.069323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58369</v>
      </c>
      <c r="CJ21" s="16" t="s">
        <v>4261</v>
      </c>
      <c r="CK21" s="20">
        <v>1.0951489999999999</v>
      </c>
      <c r="CL21" s="16" t="s">
        <v>5069</v>
      </c>
      <c r="CM21" s="15">
        <f>SUM(A2L414C10)/A2L414C1</f>
        <v>83969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3872</v>
      </c>
      <c r="T22" s="16" t="s">
        <v>4253</v>
      </c>
      <c r="U22" s="20">
        <v>1</v>
      </c>
      <c r="V22" s="16" t="s">
        <v>4252</v>
      </c>
      <c r="W22" s="15">
        <v>3872</v>
      </c>
      <c r="X22" s="16" t="s">
        <v>4252</v>
      </c>
      <c r="Y22" s="15">
        <v>3872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3268</v>
      </c>
      <c r="AN22" s="16" t="s">
        <v>4255</v>
      </c>
      <c r="AO22" s="20">
        <v>1.0560130000000001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3696</v>
      </c>
      <c r="BD22" s="16" t="s">
        <v>4257</v>
      </c>
      <c r="BE22" s="20">
        <v>1.0482260000000001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3509</v>
      </c>
      <c r="BT22" s="16" t="s">
        <v>4259</v>
      </c>
      <c r="BU22" s="20">
        <v>1.069323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4060</v>
      </c>
      <c r="CJ22" s="16" t="s">
        <v>4261</v>
      </c>
      <c r="CK22" s="20">
        <v>1.0951489999999999</v>
      </c>
      <c r="CL22" s="16" t="s">
        <v>5070</v>
      </c>
      <c r="CM22" s="15">
        <f>SUM(A2L415C10)/A2L415C1</f>
        <v>3872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64</v>
      </c>
      <c r="X23" s="16" t="s">
        <v>4252</v>
      </c>
      <c r="Y23" s="15">
        <v>64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379</v>
      </c>
      <c r="AJ23" s="16" t="s">
        <v>4255</v>
      </c>
      <c r="AK23" s="20">
        <v>1.0759179999999999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53</v>
      </c>
      <c r="AZ23" s="16" t="s">
        <v>4257</v>
      </c>
      <c r="BA23" s="20">
        <v>0.99811910000000004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473</v>
      </c>
      <c r="BP23" s="16" t="s">
        <v>4259</v>
      </c>
      <c r="BQ23" s="20">
        <v>0.8732858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84</v>
      </c>
      <c r="CF23" s="16" t="s">
        <v>4261</v>
      </c>
      <c r="CG23" s="20">
        <v>0.88938550000000005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64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9020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9020</v>
      </c>
      <c r="X24" s="16" t="s">
        <v>4252</v>
      </c>
      <c r="Y24" s="15">
        <v>9020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7050</v>
      </c>
      <c r="AJ24" s="16" t="s">
        <v>4255</v>
      </c>
      <c r="AK24" s="20">
        <v>1.0759179999999999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11267</v>
      </c>
      <c r="AZ24" s="16" t="s">
        <v>4257</v>
      </c>
      <c r="BA24" s="20">
        <v>0.99811910000000004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4928</v>
      </c>
      <c r="BP24" s="16" t="s">
        <v>4259</v>
      </c>
      <c r="BQ24" s="20">
        <v>0.8732858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2547</v>
      </c>
      <c r="CF24" s="16" t="s">
        <v>4261</v>
      </c>
      <c r="CG24" s="20">
        <v>0.88938550000000005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9020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-5287</v>
      </c>
      <c r="H25" s="16" t="s">
        <v>4253</v>
      </c>
      <c r="I25" s="20">
        <v>1</v>
      </c>
      <c r="J25" s="16" t="s">
        <v>4252</v>
      </c>
      <c r="K25" s="15">
        <v>-4478</v>
      </c>
      <c r="L25" s="16" t="s">
        <v>4253</v>
      </c>
      <c r="M25" s="20">
        <v>1</v>
      </c>
      <c r="N25" s="16" t="s">
        <v>4252</v>
      </c>
      <c r="O25" s="15">
        <v>24207</v>
      </c>
      <c r="P25" s="16" t="s">
        <v>4253</v>
      </c>
      <c r="Q25" s="20">
        <v>1</v>
      </c>
      <c r="R25" s="16" t="s">
        <v>4252</v>
      </c>
      <c r="S25" s="15">
        <v>-1807</v>
      </c>
      <c r="T25" s="16" t="s">
        <v>4253</v>
      </c>
      <c r="U25" s="20">
        <v>1</v>
      </c>
      <c r="V25" s="16" t="s">
        <v>4252</v>
      </c>
      <c r="W25" s="15">
        <v>12635</v>
      </c>
      <c r="X25" s="16" t="s">
        <v>4252</v>
      </c>
      <c r="Y25" s="15">
        <v>12635</v>
      </c>
      <c r="Z25" s="16" t="s">
        <v>4254</v>
      </c>
      <c r="AA25" s="15">
        <v>-4299</v>
      </c>
      <c r="AB25" s="16" t="s">
        <v>4255</v>
      </c>
      <c r="AC25" s="20">
        <v>1.0563750000000001</v>
      </c>
      <c r="AD25" s="16" t="s">
        <v>4254</v>
      </c>
      <c r="AE25" s="15">
        <v>-2675</v>
      </c>
      <c r="AF25" s="16" t="s">
        <v>4255</v>
      </c>
      <c r="AG25" s="20">
        <v>1.0536110000000001</v>
      </c>
      <c r="AH25" s="16" t="s">
        <v>4254</v>
      </c>
      <c r="AI25" s="15">
        <v>11581</v>
      </c>
      <c r="AJ25" s="16" t="s">
        <v>4255</v>
      </c>
      <c r="AK25" s="20">
        <v>1.0759179999999999</v>
      </c>
      <c r="AL25" s="16" t="s">
        <v>4254</v>
      </c>
      <c r="AM25" s="15">
        <v>-3610</v>
      </c>
      <c r="AN25" s="16" t="s">
        <v>4255</v>
      </c>
      <c r="AO25" s="20">
        <v>1.0560130000000001</v>
      </c>
      <c r="AP25" s="16" t="s">
        <v>4256</v>
      </c>
      <c r="AQ25" s="15">
        <v>-2147</v>
      </c>
      <c r="AR25" s="16" t="s">
        <v>4257</v>
      </c>
      <c r="AS25" s="20">
        <v>1.0567690000000001</v>
      </c>
      <c r="AT25" s="16" t="s">
        <v>4256</v>
      </c>
      <c r="AU25" s="15">
        <v>-3812</v>
      </c>
      <c r="AV25" s="16" t="s">
        <v>4257</v>
      </c>
      <c r="AW25" s="20">
        <v>0.99168900000000004</v>
      </c>
      <c r="AX25" s="16" t="s">
        <v>4256</v>
      </c>
      <c r="AY25" s="15">
        <v>60251</v>
      </c>
      <c r="AZ25" s="16" t="s">
        <v>4257</v>
      </c>
      <c r="BA25" s="20">
        <v>0.99811910000000004</v>
      </c>
      <c r="BB25" s="16" t="s">
        <v>4256</v>
      </c>
      <c r="BC25" s="15">
        <v>-12658</v>
      </c>
      <c r="BD25" s="16" t="s">
        <v>4257</v>
      </c>
      <c r="BE25" s="20">
        <v>1.0482260000000001</v>
      </c>
      <c r="BF25" s="16" t="s">
        <v>4258</v>
      </c>
      <c r="BG25" s="15">
        <v>-4135</v>
      </c>
      <c r="BH25" s="16" t="s">
        <v>4259</v>
      </c>
      <c r="BI25" s="20">
        <v>1.087224</v>
      </c>
      <c r="BJ25" s="16" t="s">
        <v>4258</v>
      </c>
      <c r="BK25" s="15">
        <v>1062</v>
      </c>
      <c r="BL25" s="16" t="s">
        <v>4259</v>
      </c>
      <c r="BM25" s="20">
        <v>0.95813020000000004</v>
      </c>
      <c r="BN25" s="16" t="s">
        <v>4258</v>
      </c>
      <c r="BO25" s="15">
        <v>120236</v>
      </c>
      <c r="BP25" s="16" t="s">
        <v>4259</v>
      </c>
      <c r="BQ25" s="20">
        <v>0.8732858</v>
      </c>
      <c r="BR25" s="16" t="s">
        <v>4258</v>
      </c>
      <c r="BS25" s="15">
        <v>-10219</v>
      </c>
      <c r="BT25" s="16" t="s">
        <v>4259</v>
      </c>
      <c r="BU25" s="20">
        <v>1.069323</v>
      </c>
      <c r="BV25" s="16" t="s">
        <v>4260</v>
      </c>
      <c r="BW25" s="15">
        <v>-2933</v>
      </c>
      <c r="BX25" s="16" t="s">
        <v>4261</v>
      </c>
      <c r="BY25" s="20">
        <v>1.1115699999999999</v>
      </c>
      <c r="BZ25" s="16" t="s">
        <v>4260</v>
      </c>
      <c r="CA25" s="15">
        <v>12706</v>
      </c>
      <c r="CB25" s="16" t="s">
        <v>4261</v>
      </c>
      <c r="CC25" s="20">
        <v>0.99227799999999999</v>
      </c>
      <c r="CD25" s="16" t="s">
        <v>4260</v>
      </c>
      <c r="CE25" s="15">
        <v>87733</v>
      </c>
      <c r="CF25" s="16" t="s">
        <v>4261</v>
      </c>
      <c r="CG25" s="20">
        <v>0.88938550000000005</v>
      </c>
      <c r="CH25" s="16" t="s">
        <v>4260</v>
      </c>
      <c r="CI25" s="15">
        <v>-9111</v>
      </c>
      <c r="CJ25" s="16" t="s">
        <v>4261</v>
      </c>
      <c r="CK25" s="20">
        <v>1.0951489999999999</v>
      </c>
      <c r="CL25" s="16" t="s">
        <v>5073</v>
      </c>
      <c r="CM25" s="15">
        <f>SUM(A2L418C10)/A2L418C1</f>
        <v>12635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25725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-3712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98586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269090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389689</v>
      </c>
      <c r="X26" s="16" t="s">
        <v>5079</v>
      </c>
      <c r="Y26" s="17">
        <f>SUM(A2L401C11:A2L418C11)-2*SUM(A2L417C11)</f>
        <v>389689</v>
      </c>
      <c r="Z26" s="16" t="s">
        <v>5080</v>
      </c>
      <c r="AA26" s="17">
        <f>SUM(A2L401C12:A2L418C12)-2*SUM(A2L417C12)</f>
        <v>25701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-2502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82244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211367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24223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-3628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82325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187996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33749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1621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145769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155023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27619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13806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117820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119091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389689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534008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363998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478551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975065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2351622</v>
      </c>
      <c r="X27" s="16" t="s">
        <v>5102</v>
      </c>
      <c r="Y27" s="15">
        <f>SUM(A2L181C11,A2L262C11,A2L363C11,A2L419C11)</f>
        <v>2351622</v>
      </c>
      <c r="Z27" s="16" t="s">
        <v>5103</v>
      </c>
      <c r="AA27" s="15">
        <f>SUM(A2L181C12,A2L262C12,A2L363C12,A2L419C12)</f>
        <v>510706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302157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386463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881251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555251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371686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405068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842932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596448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545352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519489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696258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543472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529764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420750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623298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2344493.97760094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40614</v>
      </c>
      <c r="T28" s="16" t="s">
        <v>4253</v>
      </c>
      <c r="U28" s="20">
        <v>1</v>
      </c>
      <c r="V28" s="16" t="s">
        <v>5120</v>
      </c>
      <c r="W28" s="15">
        <v>40614</v>
      </c>
      <c r="X28" s="16" t="s">
        <v>5120</v>
      </c>
      <c r="Y28" s="15">
        <v>40614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32463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41781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35874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24832</v>
      </c>
      <c r="CJ28" s="16" t="s">
        <v>4261</v>
      </c>
      <c r="CK28" s="20">
        <v>1</v>
      </c>
      <c r="CL28" s="16" t="s">
        <v>5125</v>
      </c>
      <c r="CM28" s="15">
        <f>SUM(A2L421C10)/A2L421C1</f>
        <v>40614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6825</v>
      </c>
      <c r="T29" s="16" t="s">
        <v>4253</v>
      </c>
      <c r="U29" s="20">
        <v>1</v>
      </c>
      <c r="V29" s="16" t="s">
        <v>5120</v>
      </c>
      <c r="W29" s="15">
        <v>6825</v>
      </c>
      <c r="X29" s="16" t="s">
        <v>5120</v>
      </c>
      <c r="Y29" s="15">
        <v>6825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7593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8481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8688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6379</v>
      </c>
      <c r="CJ29" s="16" t="s">
        <v>4261</v>
      </c>
      <c r="CK29" s="20">
        <v>1</v>
      </c>
      <c r="CL29" s="16" t="s">
        <v>5126</v>
      </c>
      <c r="CM29" s="15">
        <f>SUM(A2L422C10)/A2L422C1</f>
        <v>6825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37877-53B6-4695-99D6-D1EC904D54A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3593</v>
      </c>
      <c r="H8" s="16" t="s">
        <v>4253</v>
      </c>
      <c r="I8" s="20">
        <v>1</v>
      </c>
      <c r="J8" s="16" t="s">
        <v>5219</v>
      </c>
      <c r="K8" s="15">
        <v>11472</v>
      </c>
      <c r="L8" s="16" t="s">
        <v>4255</v>
      </c>
      <c r="M8" s="20">
        <v>1.072527</v>
      </c>
      <c r="N8" s="16" t="s">
        <v>5220</v>
      </c>
      <c r="O8" s="15">
        <v>16432</v>
      </c>
      <c r="P8" s="16" t="s">
        <v>4257</v>
      </c>
      <c r="Q8" s="20">
        <v>1.004767</v>
      </c>
      <c r="R8" s="16" t="s">
        <v>5221</v>
      </c>
      <c r="S8" s="15">
        <v>13754</v>
      </c>
      <c r="T8" s="16" t="s">
        <v>4259</v>
      </c>
      <c r="U8" s="20">
        <v>0.90625270000000002</v>
      </c>
      <c r="V8" s="16" t="s">
        <v>5222</v>
      </c>
      <c r="W8" s="15">
        <v>2933</v>
      </c>
      <c r="X8" s="16" t="s">
        <v>4261</v>
      </c>
      <c r="Y8" s="20">
        <v>0.92523960000000005</v>
      </c>
      <c r="Z8" s="16" t="s">
        <v>5223</v>
      </c>
      <c r="AA8" s="17">
        <f>SUM(PRODUCT(A3L101C2,A3L101C3))/A3L101C1</f>
        <v>3593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484</v>
      </c>
      <c r="H9" s="16" t="s">
        <v>4253</v>
      </c>
      <c r="I9" s="20">
        <v>1</v>
      </c>
      <c r="J9" s="16" t="s">
        <v>5219</v>
      </c>
      <c r="K9" s="15">
        <v>1982</v>
      </c>
      <c r="L9" s="16" t="s">
        <v>4255</v>
      </c>
      <c r="M9" s="20">
        <v>1.072527</v>
      </c>
      <c r="N9" s="16" t="s">
        <v>5220</v>
      </c>
      <c r="O9" s="15">
        <v>2286</v>
      </c>
      <c r="P9" s="16" t="s">
        <v>4257</v>
      </c>
      <c r="Q9" s="20">
        <v>1.004767</v>
      </c>
      <c r="R9" s="16" t="s">
        <v>5221</v>
      </c>
      <c r="S9" s="15">
        <v>1806</v>
      </c>
      <c r="T9" s="16" t="s">
        <v>4259</v>
      </c>
      <c r="U9" s="20">
        <v>0.90625270000000002</v>
      </c>
      <c r="V9" s="16" t="s">
        <v>5222</v>
      </c>
      <c r="W9" s="15">
        <v>4716</v>
      </c>
      <c r="X9" s="16" t="s">
        <v>4261</v>
      </c>
      <c r="Y9" s="20">
        <v>0.92523960000000005</v>
      </c>
      <c r="Z9" s="16" t="s">
        <v>5224</v>
      </c>
      <c r="AA9" s="17">
        <f>SUM(PRODUCT(A3L102C2,A3L102C3))/A3L102C1</f>
        <v>484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33026</v>
      </c>
      <c r="H10" s="16" t="s">
        <v>4253</v>
      </c>
      <c r="I10" s="20">
        <v>1</v>
      </c>
      <c r="J10" s="16" t="s">
        <v>5219</v>
      </c>
      <c r="K10" s="15">
        <v>19271</v>
      </c>
      <c r="L10" s="16" t="s">
        <v>4255</v>
      </c>
      <c r="M10" s="20">
        <v>1.072527</v>
      </c>
      <c r="N10" s="16" t="s">
        <v>5220</v>
      </c>
      <c r="O10" s="15">
        <v>2347</v>
      </c>
      <c r="P10" s="16" t="s">
        <v>4257</v>
      </c>
      <c r="Q10" s="20">
        <v>1.004767</v>
      </c>
      <c r="R10" s="16" t="s">
        <v>5221</v>
      </c>
      <c r="S10" s="15">
        <v>0</v>
      </c>
      <c r="T10" s="16" t="s">
        <v>4259</v>
      </c>
      <c r="U10" s="20">
        <v>0</v>
      </c>
      <c r="V10" s="16" t="s">
        <v>5222</v>
      </c>
      <c r="W10" s="15">
        <v>0</v>
      </c>
      <c r="X10" s="16" t="s">
        <v>4261</v>
      </c>
      <c r="Y10" s="20">
        <v>0</v>
      </c>
      <c r="Z10" s="16" t="s">
        <v>5225</v>
      </c>
      <c r="AA10" s="17">
        <f>SUM(PRODUCT(A3L103C2,A3L103C3))/A3L103C1</f>
        <v>33026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6338</v>
      </c>
      <c r="H12" s="16" t="s">
        <v>4253</v>
      </c>
      <c r="I12" s="20">
        <v>1</v>
      </c>
      <c r="J12" s="16" t="s">
        <v>5219</v>
      </c>
      <c r="K12" s="15">
        <v>5725</v>
      </c>
      <c r="L12" s="16" t="s">
        <v>4255</v>
      </c>
      <c r="M12" s="20">
        <v>1.072527</v>
      </c>
      <c r="N12" s="16" t="s">
        <v>5220</v>
      </c>
      <c r="O12" s="15">
        <v>3547</v>
      </c>
      <c r="P12" s="16" t="s">
        <v>4257</v>
      </c>
      <c r="Q12" s="20">
        <v>1.004767</v>
      </c>
      <c r="R12" s="16" t="s">
        <v>5221</v>
      </c>
      <c r="S12" s="15">
        <v>2829</v>
      </c>
      <c r="T12" s="16" t="s">
        <v>4259</v>
      </c>
      <c r="U12" s="20">
        <v>0.90625270000000002</v>
      </c>
      <c r="V12" s="16" t="s">
        <v>5222</v>
      </c>
      <c r="W12" s="15">
        <v>1105</v>
      </c>
      <c r="X12" s="16" t="s">
        <v>4261</v>
      </c>
      <c r="Y12" s="20">
        <v>0.92523960000000005</v>
      </c>
      <c r="Z12" s="16" t="s">
        <v>5227</v>
      </c>
      <c r="AA12" s="17">
        <f>SUM(PRODUCT(A3L105C2,A3L105C3))/A3L105C1</f>
        <v>6338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4230</v>
      </c>
      <c r="H13" s="16" t="s">
        <v>4253</v>
      </c>
      <c r="I13" s="20">
        <v>1</v>
      </c>
      <c r="J13" s="16" t="s">
        <v>5219</v>
      </c>
      <c r="K13" s="15">
        <v>193</v>
      </c>
      <c r="L13" s="16" t="s">
        <v>4255</v>
      </c>
      <c r="M13" s="20">
        <v>1.072527</v>
      </c>
      <c r="N13" s="16" t="s">
        <v>5220</v>
      </c>
      <c r="O13" s="15">
        <v>32</v>
      </c>
      <c r="P13" s="16" t="s">
        <v>4257</v>
      </c>
      <c r="Q13" s="20">
        <v>1.004767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4230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47671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38643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24644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18389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8754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47671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20</v>
      </c>
      <c r="T18" s="16" t="s">
        <v>4259</v>
      </c>
      <c r="U18" s="20">
        <v>0.90625270000000002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120964</v>
      </c>
      <c r="H19" s="16" t="s">
        <v>4253</v>
      </c>
      <c r="I19" s="20">
        <v>1</v>
      </c>
      <c r="J19" s="16" t="s">
        <v>5219</v>
      </c>
      <c r="K19" s="15">
        <v>109532</v>
      </c>
      <c r="L19" s="16" t="s">
        <v>4255</v>
      </c>
      <c r="M19" s="20">
        <v>1.072527</v>
      </c>
      <c r="N19" s="16" t="s">
        <v>5220</v>
      </c>
      <c r="O19" s="15">
        <v>103429</v>
      </c>
      <c r="P19" s="16" t="s">
        <v>4257</v>
      </c>
      <c r="Q19" s="20">
        <v>1.004767</v>
      </c>
      <c r="R19" s="16" t="s">
        <v>5221</v>
      </c>
      <c r="S19" s="15">
        <v>128252</v>
      </c>
      <c r="T19" s="16" t="s">
        <v>4259</v>
      </c>
      <c r="U19" s="20">
        <v>0.90625270000000002</v>
      </c>
      <c r="V19" s="16" t="s">
        <v>5222</v>
      </c>
      <c r="W19" s="15">
        <v>125445</v>
      </c>
      <c r="X19" s="16" t="s">
        <v>4261</v>
      </c>
      <c r="Y19" s="20">
        <v>0.92523960000000005</v>
      </c>
      <c r="Z19" s="16" t="s">
        <v>5239</v>
      </c>
      <c r="AA19" s="17">
        <f>SUM(PRODUCT(A3L112C2,A3L112C3))/A3L112C1</f>
        <v>120964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120964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109532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103429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128272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125445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120964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3</v>
      </c>
      <c r="H29" s="16" t="s">
        <v>4253</v>
      </c>
      <c r="I29" s="20">
        <v>1</v>
      </c>
      <c r="J29" s="16" t="s">
        <v>5219</v>
      </c>
      <c r="K29" s="15">
        <v>1</v>
      </c>
      <c r="L29" s="16" t="s">
        <v>4255</v>
      </c>
      <c r="M29" s="20">
        <v>1.072527</v>
      </c>
      <c r="N29" s="16" t="s">
        <v>5220</v>
      </c>
      <c r="O29" s="15">
        <v>45</v>
      </c>
      <c r="P29" s="16" t="s">
        <v>4257</v>
      </c>
      <c r="Q29" s="20">
        <v>1.004767</v>
      </c>
      <c r="R29" s="16" t="s">
        <v>5221</v>
      </c>
      <c r="S29" s="15">
        <v>304</v>
      </c>
      <c r="T29" s="16" t="s">
        <v>4259</v>
      </c>
      <c r="U29" s="20">
        <v>0.90625270000000002</v>
      </c>
      <c r="V29" s="16" t="s">
        <v>5222</v>
      </c>
      <c r="W29" s="15">
        <v>6</v>
      </c>
      <c r="X29" s="16" t="s">
        <v>4261</v>
      </c>
      <c r="Y29" s="20">
        <v>0.92523960000000005</v>
      </c>
      <c r="Z29" s="16" t="s">
        <v>5254</v>
      </c>
      <c r="AA29" s="17">
        <f>SUM(PRODUCT(A3L122C2,A3L122C3))/A3L122C1</f>
        <v>3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11</v>
      </c>
      <c r="L30" s="16" t="s">
        <v>4255</v>
      </c>
      <c r="M30" s="20">
        <v>1.072527</v>
      </c>
      <c r="N30" s="16" t="s">
        <v>5220</v>
      </c>
      <c r="O30" s="15">
        <v>503</v>
      </c>
      <c r="P30" s="16" t="s">
        <v>4257</v>
      </c>
      <c r="Q30" s="20">
        <v>1.004767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</v>
      </c>
      <c r="H32" s="16" t="s">
        <v>4253</v>
      </c>
      <c r="I32" s="20">
        <v>1</v>
      </c>
      <c r="J32" s="16" t="s">
        <v>5219</v>
      </c>
      <c r="K32" s="15">
        <v>4</v>
      </c>
      <c r="L32" s="16" t="s">
        <v>4255</v>
      </c>
      <c r="M32" s="20">
        <v>1.072527</v>
      </c>
      <c r="N32" s="16" t="s">
        <v>5220</v>
      </c>
      <c r="O32" s="15">
        <v>162</v>
      </c>
      <c r="P32" s="16" t="s">
        <v>4257</v>
      </c>
      <c r="Q32" s="20">
        <v>1.004767</v>
      </c>
      <c r="R32" s="16" t="s">
        <v>5221</v>
      </c>
      <c r="S32" s="15">
        <v>51</v>
      </c>
      <c r="T32" s="16" t="s">
        <v>4259</v>
      </c>
      <c r="U32" s="20">
        <v>0.90625270000000002</v>
      </c>
      <c r="V32" s="16" t="s">
        <v>5222</v>
      </c>
      <c r="W32" s="15">
        <v>1</v>
      </c>
      <c r="X32" s="16" t="s">
        <v>4261</v>
      </c>
      <c r="Y32" s="20">
        <v>0.92523960000000005</v>
      </c>
      <c r="Z32" s="16" t="s">
        <v>5257</v>
      </c>
      <c r="AA32" s="17">
        <f>SUM(PRODUCT(A3L125C2,A3L125C3))/A3L125C1</f>
        <v>1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4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16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710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355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7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4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242</v>
      </c>
      <c r="H38" s="16" t="s">
        <v>4253</v>
      </c>
      <c r="I38" s="20">
        <v>1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7</v>
      </c>
      <c r="P38" s="16" t="s">
        <v>4257</v>
      </c>
      <c r="Q38" s="20">
        <v>1.004767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242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5461</v>
      </c>
      <c r="H39" s="16" t="s">
        <v>4253</v>
      </c>
      <c r="I39" s="20">
        <v>1</v>
      </c>
      <c r="J39" s="16" t="s">
        <v>5219</v>
      </c>
      <c r="K39" s="15">
        <v>1156</v>
      </c>
      <c r="L39" s="16" t="s">
        <v>4255</v>
      </c>
      <c r="M39" s="20">
        <v>1.072527</v>
      </c>
      <c r="N39" s="16" t="s">
        <v>5220</v>
      </c>
      <c r="O39" s="15">
        <v>792</v>
      </c>
      <c r="P39" s="16" t="s">
        <v>4257</v>
      </c>
      <c r="Q39" s="20">
        <v>1.004767</v>
      </c>
      <c r="R39" s="16" t="s">
        <v>5221</v>
      </c>
      <c r="S39" s="15">
        <v>13508</v>
      </c>
      <c r="T39" s="16" t="s">
        <v>4259</v>
      </c>
      <c r="U39" s="20">
        <v>0.90625270000000002</v>
      </c>
      <c r="V39" s="16" t="s">
        <v>5222</v>
      </c>
      <c r="W39" s="15">
        <v>12644</v>
      </c>
      <c r="X39" s="16" t="s">
        <v>4261</v>
      </c>
      <c r="Y39" s="20">
        <v>0.92523960000000005</v>
      </c>
      <c r="Z39" s="16" t="s">
        <v>5269</v>
      </c>
      <c r="AA39" s="17">
        <f>SUM(PRODUCT(A3L132C2,A3L132C3))/A3L132C1</f>
        <v>5461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268</v>
      </c>
      <c r="H40" s="16" t="s">
        <v>4253</v>
      </c>
      <c r="I40" s="20">
        <v>1</v>
      </c>
      <c r="J40" s="16" t="s">
        <v>5219</v>
      </c>
      <c r="K40" s="15">
        <v>13877</v>
      </c>
      <c r="L40" s="16" t="s">
        <v>4255</v>
      </c>
      <c r="M40" s="20">
        <v>1.072527</v>
      </c>
      <c r="N40" s="16" t="s">
        <v>5220</v>
      </c>
      <c r="O40" s="15">
        <v>8764</v>
      </c>
      <c r="P40" s="16" t="s">
        <v>4257</v>
      </c>
      <c r="Q40" s="20">
        <v>1.004767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268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2121</v>
      </c>
      <c r="H42" s="16" t="s">
        <v>4253</v>
      </c>
      <c r="I42" s="20">
        <v>1</v>
      </c>
      <c r="J42" s="16" t="s">
        <v>5219</v>
      </c>
      <c r="K42" s="15">
        <v>4439</v>
      </c>
      <c r="L42" s="16" t="s">
        <v>4255</v>
      </c>
      <c r="M42" s="20">
        <v>1.072527</v>
      </c>
      <c r="N42" s="16" t="s">
        <v>5220</v>
      </c>
      <c r="O42" s="15">
        <v>2818</v>
      </c>
      <c r="P42" s="16" t="s">
        <v>4257</v>
      </c>
      <c r="Q42" s="20">
        <v>1.004767</v>
      </c>
      <c r="R42" s="16" t="s">
        <v>5221</v>
      </c>
      <c r="S42" s="15">
        <v>2284</v>
      </c>
      <c r="T42" s="16" t="s">
        <v>4259</v>
      </c>
      <c r="U42" s="20">
        <v>0.90625270000000002</v>
      </c>
      <c r="V42" s="16" t="s">
        <v>5222</v>
      </c>
      <c r="W42" s="15">
        <v>1830</v>
      </c>
      <c r="X42" s="16" t="s">
        <v>4261</v>
      </c>
      <c r="Y42" s="20">
        <v>0.92523960000000005</v>
      </c>
      <c r="Z42" s="16" t="s">
        <v>5272</v>
      </c>
      <c r="AA42" s="17">
        <f>SUM(PRODUCT(A3L135C2,A3L135C3))/A3L135C1</f>
        <v>2121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8092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19472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12381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15792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14474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8092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4</v>
      </c>
      <c r="H48" s="16" t="s">
        <v>4253</v>
      </c>
      <c r="I48" s="20">
        <v>1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4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98</v>
      </c>
      <c r="H49" s="16" t="s">
        <v>4253</v>
      </c>
      <c r="I49" s="20">
        <v>1</v>
      </c>
      <c r="J49" s="16" t="s">
        <v>5219</v>
      </c>
      <c r="K49" s="15">
        <v>20</v>
      </c>
      <c r="L49" s="16" t="s">
        <v>4255</v>
      </c>
      <c r="M49" s="20">
        <v>1.072527</v>
      </c>
      <c r="N49" s="16" t="s">
        <v>5220</v>
      </c>
      <c r="O49" s="15">
        <v>25</v>
      </c>
      <c r="P49" s="16" t="s">
        <v>4257</v>
      </c>
      <c r="Q49" s="20">
        <v>1.004767</v>
      </c>
      <c r="R49" s="16" t="s">
        <v>5221</v>
      </c>
      <c r="S49" s="15">
        <v>318</v>
      </c>
      <c r="T49" s="16" t="s">
        <v>4259</v>
      </c>
      <c r="U49" s="20">
        <v>0.90625270000000002</v>
      </c>
      <c r="V49" s="16" t="s">
        <v>5222</v>
      </c>
      <c r="W49" s="15">
        <v>299</v>
      </c>
      <c r="X49" s="16" t="s">
        <v>4261</v>
      </c>
      <c r="Y49" s="20">
        <v>0.92523960000000005</v>
      </c>
      <c r="Z49" s="16" t="s">
        <v>5284</v>
      </c>
      <c r="AA49" s="17">
        <f>SUM(PRODUCT(A3L142C2,A3L142C3))/A3L142C1</f>
        <v>98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5</v>
      </c>
      <c r="H50" s="16" t="s">
        <v>4253</v>
      </c>
      <c r="I50" s="20">
        <v>1</v>
      </c>
      <c r="J50" s="16" t="s">
        <v>5219</v>
      </c>
      <c r="K50" s="15">
        <v>234</v>
      </c>
      <c r="L50" s="16" t="s">
        <v>4255</v>
      </c>
      <c r="M50" s="20">
        <v>1.072527</v>
      </c>
      <c r="N50" s="16" t="s">
        <v>5220</v>
      </c>
      <c r="O50" s="15">
        <v>271</v>
      </c>
      <c r="P50" s="16" t="s">
        <v>4257</v>
      </c>
      <c r="Q50" s="20">
        <v>1.004767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5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38</v>
      </c>
      <c r="H52" s="16" t="s">
        <v>4253</v>
      </c>
      <c r="I52" s="20">
        <v>1</v>
      </c>
      <c r="J52" s="16" t="s">
        <v>5219</v>
      </c>
      <c r="K52" s="15">
        <v>75</v>
      </c>
      <c r="L52" s="16" t="s">
        <v>4255</v>
      </c>
      <c r="M52" s="20">
        <v>1.072527</v>
      </c>
      <c r="N52" s="16" t="s">
        <v>5220</v>
      </c>
      <c r="O52" s="15">
        <v>87</v>
      </c>
      <c r="P52" s="16" t="s">
        <v>4257</v>
      </c>
      <c r="Q52" s="20">
        <v>1.004767</v>
      </c>
      <c r="R52" s="16" t="s">
        <v>5221</v>
      </c>
      <c r="S52" s="15">
        <v>54</v>
      </c>
      <c r="T52" s="16" t="s">
        <v>4259</v>
      </c>
      <c r="U52" s="20">
        <v>0.90625270000000002</v>
      </c>
      <c r="V52" s="16" t="s">
        <v>5222</v>
      </c>
      <c r="W52" s="15">
        <v>43</v>
      </c>
      <c r="X52" s="16" t="s">
        <v>4261</v>
      </c>
      <c r="Y52" s="20">
        <v>0.92523960000000005</v>
      </c>
      <c r="Z52" s="16" t="s">
        <v>5287</v>
      </c>
      <c r="AA52" s="17">
        <f>SUM(PRODUCT(A3L145C2,A3L145C3))/A3L145C1</f>
        <v>38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145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329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383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372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342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145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16</v>
      </c>
      <c r="H76" s="16" t="s">
        <v>4253</v>
      </c>
      <c r="I76" s="20">
        <v>1</v>
      </c>
      <c r="J76" s="16" t="s">
        <v>5219</v>
      </c>
      <c r="K76" s="15">
        <v>49</v>
      </c>
      <c r="L76" s="16" t="s">
        <v>4255</v>
      </c>
      <c r="M76" s="20">
        <v>1.072527</v>
      </c>
      <c r="N76" s="16" t="s">
        <v>5220</v>
      </c>
      <c r="O76" s="15">
        <v>7</v>
      </c>
      <c r="P76" s="16" t="s">
        <v>4257</v>
      </c>
      <c r="Q76" s="20">
        <v>1.004767</v>
      </c>
      <c r="R76" s="16" t="s">
        <v>5221</v>
      </c>
      <c r="S76" s="15">
        <v>60</v>
      </c>
      <c r="T76" s="16" t="s">
        <v>4259</v>
      </c>
      <c r="U76" s="20">
        <v>0.90625270000000002</v>
      </c>
      <c r="V76" s="16" t="s">
        <v>5222</v>
      </c>
      <c r="W76" s="15">
        <v>180</v>
      </c>
      <c r="X76" s="16" t="s">
        <v>4261</v>
      </c>
      <c r="Y76" s="20">
        <v>0.92523960000000005</v>
      </c>
      <c r="Z76" s="16" t="s">
        <v>5326</v>
      </c>
      <c r="AA76" s="17">
        <f>SUM(PRODUCT(A3L169C2,A3L169C3))/A3L169C1</f>
        <v>16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75</v>
      </c>
      <c r="H77" s="16" t="s">
        <v>4253</v>
      </c>
      <c r="I77" s="20">
        <v>1</v>
      </c>
      <c r="J77" s="16" t="s">
        <v>5219</v>
      </c>
      <c r="K77" s="15">
        <v>254</v>
      </c>
      <c r="L77" s="16" t="s">
        <v>4255</v>
      </c>
      <c r="M77" s="20">
        <v>1.072527</v>
      </c>
      <c r="N77" s="16" t="s">
        <v>5220</v>
      </c>
      <c r="O77" s="15">
        <v>112</v>
      </c>
      <c r="P77" s="16" t="s">
        <v>4257</v>
      </c>
      <c r="Q77" s="20">
        <v>1.004767</v>
      </c>
      <c r="R77" s="16" t="s">
        <v>5221</v>
      </c>
      <c r="S77" s="15">
        <v>120</v>
      </c>
      <c r="T77" s="16" t="s">
        <v>4259</v>
      </c>
      <c r="U77" s="20">
        <v>0.90625270000000002</v>
      </c>
      <c r="V77" s="16" t="s">
        <v>5222</v>
      </c>
      <c r="W77" s="15">
        <v>251</v>
      </c>
      <c r="X77" s="16" t="s">
        <v>4261</v>
      </c>
      <c r="Y77" s="20">
        <v>0.92523960000000005</v>
      </c>
      <c r="Z77" s="16" t="s">
        <v>5327</v>
      </c>
      <c r="AA77" s="17">
        <f>SUM(PRODUCT(A3L170C2,A3L170C3))/A3L170C1</f>
        <v>75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506</v>
      </c>
      <c r="H78" s="16" t="s">
        <v>4253</v>
      </c>
      <c r="I78" s="20">
        <v>1</v>
      </c>
      <c r="J78" s="16" t="s">
        <v>5219</v>
      </c>
      <c r="K78" s="15">
        <v>1887</v>
      </c>
      <c r="L78" s="16" t="s">
        <v>4255</v>
      </c>
      <c r="M78" s="20">
        <v>1.072527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506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188</v>
      </c>
      <c r="H80" s="16" t="s">
        <v>4253</v>
      </c>
      <c r="I80" s="20">
        <v>1</v>
      </c>
      <c r="J80" s="16" t="s">
        <v>5219</v>
      </c>
      <c r="K80" s="15">
        <v>736</v>
      </c>
      <c r="L80" s="16" t="s">
        <v>4255</v>
      </c>
      <c r="M80" s="20">
        <v>1.072527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15</v>
      </c>
      <c r="T80" s="16" t="s">
        <v>4259</v>
      </c>
      <c r="U80" s="20">
        <v>0.90625270000000002</v>
      </c>
      <c r="V80" s="16" t="s">
        <v>5222</v>
      </c>
      <c r="W80" s="15">
        <v>70</v>
      </c>
      <c r="X80" s="16" t="s">
        <v>4261</v>
      </c>
      <c r="Y80" s="20">
        <v>0.92523960000000005</v>
      </c>
      <c r="Z80" s="16" t="s">
        <v>5330</v>
      </c>
      <c r="AA80" s="17">
        <f>SUM(PRODUCT(A3L173C2,A3L173C3))/A3L173C1</f>
        <v>188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99</v>
      </c>
      <c r="H81" s="16" t="s">
        <v>4253</v>
      </c>
      <c r="I81" s="20">
        <v>1</v>
      </c>
      <c r="J81" s="16" t="s">
        <v>5219</v>
      </c>
      <c r="K81" s="15">
        <v>3</v>
      </c>
      <c r="L81" s="16" t="s">
        <v>4255</v>
      </c>
      <c r="M81" s="20">
        <v>1.072527</v>
      </c>
      <c r="N81" s="16" t="s">
        <v>5220</v>
      </c>
      <c r="O81" s="15">
        <v>1</v>
      </c>
      <c r="P81" s="16" t="s">
        <v>4257</v>
      </c>
      <c r="Q81" s="20">
        <v>1.004767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99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884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2929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120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195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501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884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D6CD0-E53A-4358-9173-13D1298921E8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1.0759179999999999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0.99811910000000004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0.87328570000000005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0.88938550000000005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64</v>
      </c>
      <c r="L9" s="16" t="s">
        <v>5398</v>
      </c>
      <c r="M9" s="17">
        <v>255</v>
      </c>
      <c r="N9" s="16" t="s">
        <v>5398</v>
      </c>
      <c r="O9" s="17">
        <v>675</v>
      </c>
      <c r="P9" s="16" t="s">
        <v>5398</v>
      </c>
      <c r="Q9" s="17">
        <v>177</v>
      </c>
      <c r="R9" s="16" t="s">
        <v>5398</v>
      </c>
      <c r="S9" s="17">
        <v>587</v>
      </c>
      <c r="T9" s="16" t="s">
        <v>4255</v>
      </c>
      <c r="U9" s="20">
        <v>1.0759179999999999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620</v>
      </c>
      <c r="AD9" s="16" t="s">
        <v>5399</v>
      </c>
      <c r="AE9" s="17">
        <v>155</v>
      </c>
      <c r="AF9" s="16" t="s">
        <v>5399</v>
      </c>
      <c r="AG9" s="17">
        <v>518</v>
      </c>
      <c r="AH9" s="16" t="s">
        <v>4257</v>
      </c>
      <c r="AI9" s="20">
        <v>0.99811910000000004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720</v>
      </c>
      <c r="AR9" s="16" t="s">
        <v>5400</v>
      </c>
      <c r="AS9" s="17">
        <v>172</v>
      </c>
      <c r="AT9" s="16" t="s">
        <v>5400</v>
      </c>
      <c r="AU9" s="17">
        <v>641</v>
      </c>
      <c r="AV9" s="16" t="s">
        <v>4259</v>
      </c>
      <c r="AW9" s="20">
        <v>0.87328570000000005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953</v>
      </c>
      <c r="BF9" s="16" t="s">
        <v>5401</v>
      </c>
      <c r="BG9" s="17">
        <v>170</v>
      </c>
      <c r="BH9" s="16" t="s">
        <v>5401</v>
      </c>
      <c r="BI9" s="17">
        <v>633</v>
      </c>
      <c r="BJ9" s="16" t="s">
        <v>4261</v>
      </c>
      <c r="BK9" s="20">
        <v>0.88938550000000005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679</v>
      </c>
      <c r="BT9" s="16" t="s">
        <v>5402</v>
      </c>
      <c r="BU9" s="17">
        <v>180</v>
      </c>
      <c r="BV9" s="16" t="s">
        <v>5402</v>
      </c>
      <c r="BW9" s="17">
        <v>613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64</v>
      </c>
      <c r="CB9" s="16" t="s">
        <v>5413</v>
      </c>
      <c r="CC9" s="17">
        <f>SUM(PRODUCT(A3L202C2,A3L202C5))/A3L202C1</f>
        <v>255</v>
      </c>
      <c r="CD9" s="16" t="s">
        <v>5414</v>
      </c>
      <c r="CE9" s="17">
        <f>SUM(PRODUCT(A3L202C2,A3L202C6))/A3L202C1</f>
        <v>675</v>
      </c>
      <c r="CF9" s="16" t="s">
        <v>5415</v>
      </c>
      <c r="CG9" s="17">
        <f>SUM(PRODUCT(A3L202C2,A3L202C7))/A3L202C1</f>
        <v>177</v>
      </c>
      <c r="CH9" s="16" t="s">
        <v>5416</v>
      </c>
      <c r="CI9" s="17">
        <f>SUM(PRODUCT(A3L202C2,A3L202C8))/A3L202C1</f>
        <v>587</v>
      </c>
      <c r="CJ9" s="16" t="s">
        <v>5410</v>
      </c>
      <c r="CK9" s="17">
        <f>(A3L202C40-A3L202C37)+(A3L202C41-A3L202C38)+(A3L202C42-A3L202C39)</f>
        <v>1120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3059</v>
      </c>
      <c r="L10" s="16" t="s">
        <v>5398</v>
      </c>
      <c r="M10" s="17">
        <v>12378</v>
      </c>
      <c r="N10" s="16" t="s">
        <v>5398</v>
      </c>
      <c r="O10" s="17">
        <v>8210</v>
      </c>
      <c r="P10" s="16" t="s">
        <v>5398</v>
      </c>
      <c r="Q10" s="17">
        <v>4169</v>
      </c>
      <c r="R10" s="16" t="s">
        <v>5398</v>
      </c>
      <c r="S10" s="17">
        <v>21808</v>
      </c>
      <c r="T10" s="16" t="s">
        <v>4255</v>
      </c>
      <c r="U10" s="20">
        <v>1.0759179999999999</v>
      </c>
      <c r="V10" s="16" t="s">
        <v>5399</v>
      </c>
      <c r="W10" s="17">
        <v>0</v>
      </c>
      <c r="X10" s="16" t="s">
        <v>5399</v>
      </c>
      <c r="Y10" s="17">
        <v>3443</v>
      </c>
      <c r="Z10" s="16" t="s">
        <v>5399</v>
      </c>
      <c r="AA10" s="17">
        <v>11930</v>
      </c>
      <c r="AB10" s="16" t="s">
        <v>5399</v>
      </c>
      <c r="AC10" s="17">
        <v>5574</v>
      </c>
      <c r="AD10" s="16" t="s">
        <v>5399</v>
      </c>
      <c r="AE10" s="17">
        <v>4245</v>
      </c>
      <c r="AF10" s="16" t="s">
        <v>5399</v>
      </c>
      <c r="AG10" s="17">
        <v>21590</v>
      </c>
      <c r="AH10" s="16" t="s">
        <v>4257</v>
      </c>
      <c r="AI10" s="20">
        <v>0.99811910000000004</v>
      </c>
      <c r="AJ10" s="16" t="s">
        <v>5400</v>
      </c>
      <c r="AK10" s="17">
        <v>0</v>
      </c>
      <c r="AL10" s="16" t="s">
        <v>5400</v>
      </c>
      <c r="AM10" s="17">
        <v>3415</v>
      </c>
      <c r="AN10" s="16" t="s">
        <v>5400</v>
      </c>
      <c r="AO10" s="17">
        <v>12144</v>
      </c>
      <c r="AP10" s="16" t="s">
        <v>5400</v>
      </c>
      <c r="AQ10" s="17">
        <v>4964</v>
      </c>
      <c r="AR10" s="16" t="s">
        <v>5400</v>
      </c>
      <c r="AS10" s="17">
        <v>4706</v>
      </c>
      <c r="AT10" s="16" t="s">
        <v>5400</v>
      </c>
      <c r="AU10" s="17">
        <v>25951</v>
      </c>
      <c r="AV10" s="16" t="s">
        <v>4259</v>
      </c>
      <c r="AW10" s="20">
        <v>0.87328570000000005</v>
      </c>
      <c r="AX10" s="16" t="s">
        <v>5401</v>
      </c>
      <c r="AY10" s="17">
        <v>0</v>
      </c>
      <c r="AZ10" s="16" t="s">
        <v>5401</v>
      </c>
      <c r="BA10" s="17">
        <v>3530</v>
      </c>
      <c r="BB10" s="16" t="s">
        <v>5401</v>
      </c>
      <c r="BC10" s="17">
        <v>12275</v>
      </c>
      <c r="BD10" s="16" t="s">
        <v>5401</v>
      </c>
      <c r="BE10" s="17">
        <v>4382</v>
      </c>
      <c r="BF10" s="16" t="s">
        <v>5401</v>
      </c>
      <c r="BG10" s="17">
        <v>4980</v>
      </c>
      <c r="BH10" s="16" t="s">
        <v>5401</v>
      </c>
      <c r="BI10" s="17">
        <v>26843</v>
      </c>
      <c r="BJ10" s="16" t="s">
        <v>4261</v>
      </c>
      <c r="BK10" s="20">
        <v>0.88938550000000005</v>
      </c>
      <c r="BL10" s="16" t="s">
        <v>5402</v>
      </c>
      <c r="BM10" s="17">
        <v>0</v>
      </c>
      <c r="BN10" s="16" t="s">
        <v>5402</v>
      </c>
      <c r="BO10" s="17">
        <v>3889</v>
      </c>
      <c r="BP10" s="16" t="s">
        <v>5402</v>
      </c>
      <c r="BQ10" s="17">
        <v>11289</v>
      </c>
      <c r="BR10" s="16" t="s">
        <v>5402</v>
      </c>
      <c r="BS10" s="17">
        <v>2961</v>
      </c>
      <c r="BT10" s="16" t="s">
        <v>5402</v>
      </c>
      <c r="BU10" s="17">
        <v>4775</v>
      </c>
      <c r="BV10" s="16" t="s">
        <v>5402</v>
      </c>
      <c r="BW10" s="17">
        <v>18140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3059</v>
      </c>
      <c r="CB10" s="16" t="s">
        <v>5420</v>
      </c>
      <c r="CC10" s="17">
        <f>SUM(PRODUCT(A3L203C2,A3L203C5))/A3L203C1</f>
        <v>12378</v>
      </c>
      <c r="CD10" s="16" t="s">
        <v>5421</v>
      </c>
      <c r="CE10" s="17">
        <f>SUM(PRODUCT(A3L203C2,A3L203C6))/A3L203C1</f>
        <v>8210</v>
      </c>
      <c r="CF10" s="16" t="s">
        <v>5422</v>
      </c>
      <c r="CG10" s="17">
        <f>SUM(PRODUCT(A3L203C2,A3L203C7))/A3L203C1</f>
        <v>4169</v>
      </c>
      <c r="CH10" s="16" t="s">
        <v>5423</v>
      </c>
      <c r="CI10" s="17">
        <f>SUM(PRODUCT(A3L203C2,A3L203C8))/A3L203C1</f>
        <v>21808</v>
      </c>
      <c r="CJ10" s="16" t="s">
        <v>5417</v>
      </c>
      <c r="CK10" s="17">
        <f>(A3L203C40-A3L203C37)+(A3L203C41-A3L203C38)+(A3L203C42-A3L203C39)</f>
        <v>18750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185</v>
      </c>
      <c r="L11" s="16" t="s">
        <v>5398</v>
      </c>
      <c r="M11" s="17">
        <v>499</v>
      </c>
      <c r="N11" s="16" t="s">
        <v>5398</v>
      </c>
      <c r="O11" s="17">
        <v>319</v>
      </c>
      <c r="P11" s="16" t="s">
        <v>5398</v>
      </c>
      <c r="Q11" s="17">
        <v>40</v>
      </c>
      <c r="R11" s="16" t="s">
        <v>5398</v>
      </c>
      <c r="S11" s="17">
        <v>830</v>
      </c>
      <c r="T11" s="16" t="s">
        <v>4255</v>
      </c>
      <c r="U11" s="20">
        <v>1.0759179999999999</v>
      </c>
      <c r="V11" s="16" t="s">
        <v>5399</v>
      </c>
      <c r="W11" s="17">
        <v>0</v>
      </c>
      <c r="X11" s="16" t="s">
        <v>5399</v>
      </c>
      <c r="Y11" s="17">
        <v>126</v>
      </c>
      <c r="Z11" s="16" t="s">
        <v>5399</v>
      </c>
      <c r="AA11" s="17">
        <v>361</v>
      </c>
      <c r="AB11" s="16" t="s">
        <v>5399</v>
      </c>
      <c r="AC11" s="17">
        <v>191</v>
      </c>
      <c r="AD11" s="16" t="s">
        <v>5399</v>
      </c>
      <c r="AE11" s="17">
        <v>243</v>
      </c>
      <c r="AF11" s="16" t="s">
        <v>5399</v>
      </c>
      <c r="AG11" s="17">
        <v>860</v>
      </c>
      <c r="AH11" s="16" t="s">
        <v>4257</v>
      </c>
      <c r="AI11" s="20">
        <v>0.99811910000000004</v>
      </c>
      <c r="AJ11" s="16" t="s">
        <v>5400</v>
      </c>
      <c r="AK11" s="17">
        <v>0</v>
      </c>
      <c r="AL11" s="16" t="s">
        <v>5400</v>
      </c>
      <c r="AM11" s="17">
        <v>254</v>
      </c>
      <c r="AN11" s="16" t="s">
        <v>5400</v>
      </c>
      <c r="AO11" s="17">
        <v>700</v>
      </c>
      <c r="AP11" s="16" t="s">
        <v>5400</v>
      </c>
      <c r="AQ11" s="17">
        <v>338</v>
      </c>
      <c r="AR11" s="16" t="s">
        <v>5400</v>
      </c>
      <c r="AS11" s="17">
        <v>634</v>
      </c>
      <c r="AT11" s="16" t="s">
        <v>5400</v>
      </c>
      <c r="AU11" s="17">
        <v>1447</v>
      </c>
      <c r="AV11" s="16" t="s">
        <v>4259</v>
      </c>
      <c r="AW11" s="20">
        <v>0.87328570000000005</v>
      </c>
      <c r="AX11" s="16" t="s">
        <v>5401</v>
      </c>
      <c r="AY11" s="17">
        <v>0</v>
      </c>
      <c r="AZ11" s="16" t="s">
        <v>5401</v>
      </c>
      <c r="BA11" s="17">
        <v>240</v>
      </c>
      <c r="BB11" s="16" t="s">
        <v>5401</v>
      </c>
      <c r="BC11" s="17">
        <v>631</v>
      </c>
      <c r="BD11" s="16" t="s">
        <v>5401</v>
      </c>
      <c r="BE11" s="17">
        <v>425</v>
      </c>
      <c r="BF11" s="16" t="s">
        <v>5401</v>
      </c>
      <c r="BG11" s="17">
        <v>468</v>
      </c>
      <c r="BH11" s="16" t="s">
        <v>5401</v>
      </c>
      <c r="BI11" s="17">
        <v>1179</v>
      </c>
      <c r="BJ11" s="16" t="s">
        <v>4261</v>
      </c>
      <c r="BK11" s="20">
        <v>0.88938550000000005</v>
      </c>
      <c r="BL11" s="16" t="s">
        <v>5402</v>
      </c>
      <c r="BM11" s="17">
        <v>0</v>
      </c>
      <c r="BN11" s="16" t="s">
        <v>5402</v>
      </c>
      <c r="BO11" s="17">
        <v>59</v>
      </c>
      <c r="BP11" s="16" t="s">
        <v>5402</v>
      </c>
      <c r="BQ11" s="17">
        <v>201</v>
      </c>
      <c r="BR11" s="16" t="s">
        <v>5402</v>
      </c>
      <c r="BS11" s="17">
        <v>467</v>
      </c>
      <c r="BT11" s="16" t="s">
        <v>5402</v>
      </c>
      <c r="BU11" s="17">
        <v>291</v>
      </c>
      <c r="BV11" s="16" t="s">
        <v>5402</v>
      </c>
      <c r="BW11" s="17">
        <v>1713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185</v>
      </c>
      <c r="CB11" s="16" t="s">
        <v>5427</v>
      </c>
      <c r="CC11" s="17">
        <f>SUM(PRODUCT(A3L204C2,A3L204C5))/A3L204C1</f>
        <v>499</v>
      </c>
      <c r="CD11" s="16" t="s">
        <v>5428</v>
      </c>
      <c r="CE11" s="17">
        <f>SUM(PRODUCT(A3L204C2,A3L204C6))/A3L204C1</f>
        <v>319</v>
      </c>
      <c r="CF11" s="16" t="s">
        <v>5429</v>
      </c>
      <c r="CG11" s="17">
        <f>SUM(PRODUCT(A3L204C2,A3L204C7))/A3L204C1</f>
        <v>40</v>
      </c>
      <c r="CH11" s="16" t="s">
        <v>5430</v>
      </c>
      <c r="CI11" s="17">
        <f>SUM(PRODUCT(A3L204C2,A3L204C8))/A3L204C1</f>
        <v>830</v>
      </c>
      <c r="CJ11" s="16" t="s">
        <v>5424</v>
      </c>
      <c r="CK11" s="17">
        <f>(A3L204C40-A3L204C37)+(A3L204C41-A3L204C38)+(A3L204C42-A3L204C39)</f>
        <v>505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2058</v>
      </c>
      <c r="L12" s="16" t="s">
        <v>5398</v>
      </c>
      <c r="M12" s="17">
        <v>5899</v>
      </c>
      <c r="N12" s="16" t="s">
        <v>5398</v>
      </c>
      <c r="O12" s="17">
        <v>0</v>
      </c>
      <c r="P12" s="16" t="s">
        <v>5398</v>
      </c>
      <c r="Q12" s="17">
        <v>772</v>
      </c>
      <c r="R12" s="16" t="s">
        <v>5398</v>
      </c>
      <c r="S12" s="17">
        <v>2443</v>
      </c>
      <c r="T12" s="16" t="s">
        <v>4255</v>
      </c>
      <c r="U12" s="20">
        <v>1.0759179999999999</v>
      </c>
      <c r="V12" s="16" t="s">
        <v>5399</v>
      </c>
      <c r="W12" s="17">
        <v>0</v>
      </c>
      <c r="X12" s="16" t="s">
        <v>5399</v>
      </c>
      <c r="Y12" s="17">
        <v>1492</v>
      </c>
      <c r="Z12" s="16" t="s">
        <v>5399</v>
      </c>
      <c r="AA12" s="17">
        <v>4259</v>
      </c>
      <c r="AB12" s="16" t="s">
        <v>5399</v>
      </c>
      <c r="AC12" s="17">
        <v>0</v>
      </c>
      <c r="AD12" s="16" t="s">
        <v>5399</v>
      </c>
      <c r="AE12" s="17">
        <v>780</v>
      </c>
      <c r="AF12" s="16" t="s">
        <v>5399</v>
      </c>
      <c r="AG12" s="17">
        <v>2194</v>
      </c>
      <c r="AH12" s="16" t="s">
        <v>4257</v>
      </c>
      <c r="AI12" s="20">
        <v>0.99811910000000004</v>
      </c>
      <c r="AJ12" s="16" t="s">
        <v>5400</v>
      </c>
      <c r="AK12" s="17">
        <v>0</v>
      </c>
      <c r="AL12" s="16" t="s">
        <v>5400</v>
      </c>
      <c r="AM12" s="17">
        <v>2450</v>
      </c>
      <c r="AN12" s="16" t="s">
        <v>5400</v>
      </c>
      <c r="AO12" s="17">
        <v>7652</v>
      </c>
      <c r="AP12" s="16" t="s">
        <v>5400</v>
      </c>
      <c r="AQ12" s="17">
        <v>0</v>
      </c>
      <c r="AR12" s="16" t="s">
        <v>5400</v>
      </c>
      <c r="AS12" s="17">
        <v>1282</v>
      </c>
      <c r="AT12" s="16" t="s">
        <v>5400</v>
      </c>
      <c r="AU12" s="17">
        <v>4038</v>
      </c>
      <c r="AV12" s="16" t="s">
        <v>4259</v>
      </c>
      <c r="AW12" s="20">
        <v>0.87328570000000005</v>
      </c>
      <c r="AX12" s="16" t="s">
        <v>5401</v>
      </c>
      <c r="AY12" s="17">
        <v>0</v>
      </c>
      <c r="AZ12" s="16" t="s">
        <v>5401</v>
      </c>
      <c r="BA12" s="17">
        <v>3151</v>
      </c>
      <c r="BB12" s="16" t="s">
        <v>5401</v>
      </c>
      <c r="BC12" s="17">
        <v>9823</v>
      </c>
      <c r="BD12" s="16" t="s">
        <v>5401</v>
      </c>
      <c r="BE12" s="17">
        <v>0</v>
      </c>
      <c r="BF12" s="16" t="s">
        <v>5401</v>
      </c>
      <c r="BG12" s="17">
        <v>1519</v>
      </c>
      <c r="BH12" s="16" t="s">
        <v>5401</v>
      </c>
      <c r="BI12" s="17">
        <v>4996</v>
      </c>
      <c r="BJ12" s="16" t="s">
        <v>4261</v>
      </c>
      <c r="BK12" s="20">
        <v>0.88938550000000005</v>
      </c>
      <c r="BL12" s="16" t="s">
        <v>5402</v>
      </c>
      <c r="BM12" s="17">
        <v>0</v>
      </c>
      <c r="BN12" s="16" t="s">
        <v>5402</v>
      </c>
      <c r="BO12" s="17">
        <v>2587</v>
      </c>
      <c r="BP12" s="16" t="s">
        <v>5402</v>
      </c>
      <c r="BQ12" s="17">
        <v>6654</v>
      </c>
      <c r="BR12" s="16" t="s">
        <v>5402</v>
      </c>
      <c r="BS12" s="17">
        <v>0</v>
      </c>
      <c r="BT12" s="16" t="s">
        <v>5402</v>
      </c>
      <c r="BU12" s="17">
        <v>1751</v>
      </c>
      <c r="BV12" s="16" t="s">
        <v>5402</v>
      </c>
      <c r="BW12" s="17">
        <v>6755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2058</v>
      </c>
      <c r="CB12" s="16" t="s">
        <v>5434</v>
      </c>
      <c r="CC12" s="17">
        <f>SUM(PRODUCT(A3L205C2,A3L205C5))/A3L205C1</f>
        <v>5899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772</v>
      </c>
      <c r="CH12" s="16" t="s">
        <v>5437</v>
      </c>
      <c r="CI12" s="17">
        <f>SUM(PRODUCT(A3L205C2,A3L205C8))/A3L205C1</f>
        <v>2443</v>
      </c>
      <c r="CJ12" s="16" t="s">
        <v>5431</v>
      </c>
      <c r="CK12" s="17">
        <f>(A3L205C40-A3L205C37)+(A3L205C41-A3L205C38)+(A3L205C42-A3L205C39)</f>
        <v>-4742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2942</v>
      </c>
      <c r="L13" s="16" t="s">
        <v>5398</v>
      </c>
      <c r="M13" s="17">
        <v>7085</v>
      </c>
      <c r="N13" s="16" t="s">
        <v>5398</v>
      </c>
      <c r="O13" s="17">
        <v>0</v>
      </c>
      <c r="P13" s="16" t="s">
        <v>5398</v>
      </c>
      <c r="Q13" s="17">
        <v>1288</v>
      </c>
      <c r="R13" s="16" t="s">
        <v>5398</v>
      </c>
      <c r="S13" s="17">
        <v>3961</v>
      </c>
      <c r="T13" s="16" t="s">
        <v>4255</v>
      </c>
      <c r="U13" s="20">
        <v>1.0759179999999999</v>
      </c>
      <c r="V13" s="16" t="s">
        <v>5399</v>
      </c>
      <c r="W13" s="17">
        <v>0</v>
      </c>
      <c r="X13" s="16" t="s">
        <v>5399</v>
      </c>
      <c r="Y13" s="17">
        <v>2975</v>
      </c>
      <c r="Z13" s="16" t="s">
        <v>5399</v>
      </c>
      <c r="AA13" s="17">
        <v>6587</v>
      </c>
      <c r="AB13" s="16" t="s">
        <v>5399</v>
      </c>
      <c r="AC13" s="17">
        <v>0</v>
      </c>
      <c r="AD13" s="16" t="s">
        <v>5399</v>
      </c>
      <c r="AE13" s="17">
        <v>1179</v>
      </c>
      <c r="AF13" s="16" t="s">
        <v>5399</v>
      </c>
      <c r="AG13" s="17">
        <v>3829</v>
      </c>
      <c r="AH13" s="16" t="s">
        <v>4257</v>
      </c>
      <c r="AI13" s="20">
        <v>0.99811910000000004</v>
      </c>
      <c r="AJ13" s="16" t="s">
        <v>5400</v>
      </c>
      <c r="AK13" s="17">
        <v>0</v>
      </c>
      <c r="AL13" s="16" t="s">
        <v>5400</v>
      </c>
      <c r="AM13" s="17">
        <v>3274</v>
      </c>
      <c r="AN13" s="16" t="s">
        <v>5400</v>
      </c>
      <c r="AO13" s="17">
        <v>8400</v>
      </c>
      <c r="AP13" s="16" t="s">
        <v>5400</v>
      </c>
      <c r="AQ13" s="17">
        <v>0</v>
      </c>
      <c r="AR13" s="16" t="s">
        <v>5400</v>
      </c>
      <c r="AS13" s="17">
        <v>1886</v>
      </c>
      <c r="AT13" s="16" t="s">
        <v>5400</v>
      </c>
      <c r="AU13" s="17">
        <v>5663</v>
      </c>
      <c r="AV13" s="16" t="s">
        <v>4259</v>
      </c>
      <c r="AW13" s="20">
        <v>0.87328570000000005</v>
      </c>
      <c r="AX13" s="16" t="s">
        <v>5401</v>
      </c>
      <c r="AY13" s="17">
        <v>0</v>
      </c>
      <c r="AZ13" s="16" t="s">
        <v>5401</v>
      </c>
      <c r="BA13" s="17">
        <v>4008</v>
      </c>
      <c r="BB13" s="16" t="s">
        <v>5401</v>
      </c>
      <c r="BC13" s="17">
        <v>10860</v>
      </c>
      <c r="BD13" s="16" t="s">
        <v>5401</v>
      </c>
      <c r="BE13" s="17">
        <v>0</v>
      </c>
      <c r="BF13" s="16" t="s">
        <v>5401</v>
      </c>
      <c r="BG13" s="17">
        <v>1929</v>
      </c>
      <c r="BH13" s="16" t="s">
        <v>5401</v>
      </c>
      <c r="BI13" s="17">
        <v>6346</v>
      </c>
      <c r="BJ13" s="16" t="s">
        <v>4261</v>
      </c>
      <c r="BK13" s="20">
        <v>0.88938550000000005</v>
      </c>
      <c r="BL13" s="16" t="s">
        <v>5402</v>
      </c>
      <c r="BM13" s="17">
        <v>0</v>
      </c>
      <c r="BN13" s="16" t="s">
        <v>5402</v>
      </c>
      <c r="BO13" s="17">
        <v>4261</v>
      </c>
      <c r="BP13" s="16" t="s">
        <v>5402</v>
      </c>
      <c r="BQ13" s="17">
        <v>10313</v>
      </c>
      <c r="BR13" s="16" t="s">
        <v>5402</v>
      </c>
      <c r="BS13" s="17">
        <v>0</v>
      </c>
      <c r="BT13" s="16" t="s">
        <v>5402</v>
      </c>
      <c r="BU13" s="17">
        <v>2179</v>
      </c>
      <c r="BV13" s="16" t="s">
        <v>5402</v>
      </c>
      <c r="BW13" s="17">
        <v>6444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2942</v>
      </c>
      <c r="CB13" s="16" t="s">
        <v>5441</v>
      </c>
      <c r="CC13" s="17">
        <f>SUM(PRODUCT(A3L206C2,A3L206C5))/A3L206C1</f>
        <v>7085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1288</v>
      </c>
      <c r="CH13" s="16" t="s">
        <v>5444</v>
      </c>
      <c r="CI13" s="17">
        <f>SUM(PRODUCT(A3L206C2,A3L206C8))/A3L206C1</f>
        <v>3961</v>
      </c>
      <c r="CJ13" s="16" t="s">
        <v>5438</v>
      </c>
      <c r="CK13" s="17">
        <f>(A3L206C40-A3L206C37)+(A3L206C41-A3L206C38)+(A3L206C42-A3L206C39)</f>
        <v>-4778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401</v>
      </c>
      <c r="L14" s="16" t="s">
        <v>5398</v>
      </c>
      <c r="M14" s="17">
        <v>1155</v>
      </c>
      <c r="N14" s="16" t="s">
        <v>5398</v>
      </c>
      <c r="O14" s="17">
        <v>0</v>
      </c>
      <c r="P14" s="16" t="s">
        <v>5398</v>
      </c>
      <c r="Q14" s="17">
        <v>187</v>
      </c>
      <c r="R14" s="16" t="s">
        <v>5398</v>
      </c>
      <c r="S14" s="17">
        <v>1650</v>
      </c>
      <c r="T14" s="16" t="s">
        <v>4255</v>
      </c>
      <c r="U14" s="20">
        <v>1.0759179999999999</v>
      </c>
      <c r="V14" s="16" t="s">
        <v>5399</v>
      </c>
      <c r="W14" s="17">
        <v>0</v>
      </c>
      <c r="X14" s="16" t="s">
        <v>5399</v>
      </c>
      <c r="Y14" s="17">
        <v>327</v>
      </c>
      <c r="Z14" s="16" t="s">
        <v>5399</v>
      </c>
      <c r="AA14" s="17">
        <v>1070</v>
      </c>
      <c r="AB14" s="16" t="s">
        <v>5399</v>
      </c>
      <c r="AC14" s="17">
        <v>0</v>
      </c>
      <c r="AD14" s="16" t="s">
        <v>5399</v>
      </c>
      <c r="AE14" s="17">
        <v>176</v>
      </c>
      <c r="AF14" s="16" t="s">
        <v>5399</v>
      </c>
      <c r="AG14" s="17">
        <v>1683</v>
      </c>
      <c r="AH14" s="16" t="s">
        <v>4257</v>
      </c>
      <c r="AI14" s="20">
        <v>0.99811910000000004</v>
      </c>
      <c r="AJ14" s="16" t="s">
        <v>5400</v>
      </c>
      <c r="AK14" s="17">
        <v>0</v>
      </c>
      <c r="AL14" s="16" t="s">
        <v>5400</v>
      </c>
      <c r="AM14" s="17">
        <v>287</v>
      </c>
      <c r="AN14" s="16" t="s">
        <v>5400</v>
      </c>
      <c r="AO14" s="17">
        <v>1182</v>
      </c>
      <c r="AP14" s="16" t="s">
        <v>5400</v>
      </c>
      <c r="AQ14" s="17">
        <v>0</v>
      </c>
      <c r="AR14" s="16" t="s">
        <v>5400</v>
      </c>
      <c r="AS14" s="17">
        <v>181</v>
      </c>
      <c r="AT14" s="16" t="s">
        <v>5400</v>
      </c>
      <c r="AU14" s="17">
        <v>1800</v>
      </c>
      <c r="AV14" s="16" t="s">
        <v>4259</v>
      </c>
      <c r="AW14" s="20">
        <v>0.87328570000000005</v>
      </c>
      <c r="AX14" s="16" t="s">
        <v>5401</v>
      </c>
      <c r="AY14" s="17">
        <v>0</v>
      </c>
      <c r="AZ14" s="16" t="s">
        <v>5401</v>
      </c>
      <c r="BA14" s="17">
        <v>322</v>
      </c>
      <c r="BB14" s="16" t="s">
        <v>5401</v>
      </c>
      <c r="BC14" s="17">
        <v>1278</v>
      </c>
      <c r="BD14" s="16" t="s">
        <v>5401</v>
      </c>
      <c r="BE14" s="17">
        <v>0</v>
      </c>
      <c r="BF14" s="16" t="s">
        <v>5401</v>
      </c>
      <c r="BG14" s="17">
        <v>136</v>
      </c>
      <c r="BH14" s="16" t="s">
        <v>5401</v>
      </c>
      <c r="BI14" s="17">
        <v>1635</v>
      </c>
      <c r="BJ14" s="16" t="s">
        <v>4261</v>
      </c>
      <c r="BK14" s="20">
        <v>0.88938550000000005</v>
      </c>
      <c r="BL14" s="16" t="s">
        <v>5402</v>
      </c>
      <c r="BM14" s="17">
        <v>0</v>
      </c>
      <c r="BN14" s="16" t="s">
        <v>5402</v>
      </c>
      <c r="BO14" s="17">
        <v>266</v>
      </c>
      <c r="BP14" s="16" t="s">
        <v>5402</v>
      </c>
      <c r="BQ14" s="17">
        <v>1010</v>
      </c>
      <c r="BR14" s="16" t="s">
        <v>5402</v>
      </c>
      <c r="BS14" s="17">
        <v>0</v>
      </c>
      <c r="BT14" s="16" t="s">
        <v>5402</v>
      </c>
      <c r="BU14" s="17">
        <v>112</v>
      </c>
      <c r="BV14" s="16" t="s">
        <v>5402</v>
      </c>
      <c r="BW14" s="17">
        <v>1507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401</v>
      </c>
      <c r="CB14" s="16" t="s">
        <v>5448</v>
      </c>
      <c r="CC14" s="17">
        <f>SUM(PRODUCT(A3L207C2,A3L207C5))/A3L207C1</f>
        <v>1155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187</v>
      </c>
      <c r="CH14" s="16" t="s">
        <v>5451</v>
      </c>
      <c r="CI14" s="17">
        <f>SUM(PRODUCT(A3L207C2,A3L207C8))/A3L207C1</f>
        <v>1650</v>
      </c>
      <c r="CJ14" s="16" t="s">
        <v>5445</v>
      </c>
      <c r="CK14" s="17">
        <f>(A3L207C40-A3L207C37)+(A3L207C41-A3L207C38)+(A3L207C42-A3L207C39)</f>
        <v>281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59</v>
      </c>
      <c r="L15" s="16" t="s">
        <v>5398</v>
      </c>
      <c r="M15" s="17">
        <v>199</v>
      </c>
      <c r="N15" s="16" t="s">
        <v>5398</v>
      </c>
      <c r="O15" s="17">
        <v>0</v>
      </c>
      <c r="P15" s="16" t="s">
        <v>5398</v>
      </c>
      <c r="Q15" s="17">
        <v>11</v>
      </c>
      <c r="R15" s="16" t="s">
        <v>5398</v>
      </c>
      <c r="S15" s="17">
        <v>344</v>
      </c>
      <c r="T15" s="16" t="s">
        <v>4255</v>
      </c>
      <c r="U15" s="20">
        <v>1.0759179999999999</v>
      </c>
      <c r="V15" s="16" t="s">
        <v>5399</v>
      </c>
      <c r="W15" s="17">
        <v>0</v>
      </c>
      <c r="X15" s="16" t="s">
        <v>5399</v>
      </c>
      <c r="Y15" s="17">
        <v>59</v>
      </c>
      <c r="Z15" s="16" t="s">
        <v>5399</v>
      </c>
      <c r="AA15" s="17">
        <v>177</v>
      </c>
      <c r="AB15" s="16" t="s">
        <v>5399</v>
      </c>
      <c r="AC15" s="17">
        <v>0</v>
      </c>
      <c r="AD15" s="16" t="s">
        <v>5399</v>
      </c>
      <c r="AE15" s="17">
        <v>5</v>
      </c>
      <c r="AF15" s="16" t="s">
        <v>5399</v>
      </c>
      <c r="AG15" s="17">
        <v>401</v>
      </c>
      <c r="AH15" s="16" t="s">
        <v>4257</v>
      </c>
      <c r="AI15" s="20">
        <v>0.99811910000000004</v>
      </c>
      <c r="AJ15" s="16" t="s">
        <v>5400</v>
      </c>
      <c r="AK15" s="17">
        <v>0</v>
      </c>
      <c r="AL15" s="16" t="s">
        <v>5400</v>
      </c>
      <c r="AM15" s="17">
        <v>70</v>
      </c>
      <c r="AN15" s="16" t="s">
        <v>5400</v>
      </c>
      <c r="AO15" s="17">
        <v>157</v>
      </c>
      <c r="AP15" s="16" t="s">
        <v>5400</v>
      </c>
      <c r="AQ15" s="17">
        <v>0</v>
      </c>
      <c r="AR15" s="16" t="s">
        <v>5400</v>
      </c>
      <c r="AS15" s="17">
        <v>68</v>
      </c>
      <c r="AT15" s="16" t="s">
        <v>5400</v>
      </c>
      <c r="AU15" s="17">
        <v>865</v>
      </c>
      <c r="AV15" s="16" t="s">
        <v>4259</v>
      </c>
      <c r="AW15" s="20">
        <v>0.87328570000000005</v>
      </c>
      <c r="AX15" s="16" t="s">
        <v>5401</v>
      </c>
      <c r="AY15" s="17">
        <v>0</v>
      </c>
      <c r="AZ15" s="16" t="s">
        <v>5401</v>
      </c>
      <c r="BA15" s="17">
        <v>60</v>
      </c>
      <c r="BB15" s="16" t="s">
        <v>5401</v>
      </c>
      <c r="BC15" s="17">
        <v>234</v>
      </c>
      <c r="BD15" s="16" t="s">
        <v>5401</v>
      </c>
      <c r="BE15" s="17">
        <v>0</v>
      </c>
      <c r="BF15" s="16" t="s">
        <v>5401</v>
      </c>
      <c r="BG15" s="17">
        <v>187</v>
      </c>
      <c r="BH15" s="16" t="s">
        <v>5401</v>
      </c>
      <c r="BI15" s="17">
        <v>980</v>
      </c>
      <c r="BJ15" s="16" t="s">
        <v>4261</v>
      </c>
      <c r="BK15" s="20">
        <v>0.88938550000000005</v>
      </c>
      <c r="BL15" s="16" t="s">
        <v>5402</v>
      </c>
      <c r="BM15" s="17">
        <v>0</v>
      </c>
      <c r="BN15" s="16" t="s">
        <v>5402</v>
      </c>
      <c r="BO15" s="17">
        <v>58</v>
      </c>
      <c r="BP15" s="16" t="s">
        <v>5402</v>
      </c>
      <c r="BQ15" s="17">
        <v>340</v>
      </c>
      <c r="BR15" s="16" t="s">
        <v>5402</v>
      </c>
      <c r="BS15" s="17">
        <v>0</v>
      </c>
      <c r="BT15" s="16" t="s">
        <v>5402</v>
      </c>
      <c r="BU15" s="17">
        <v>195</v>
      </c>
      <c r="BV15" s="16" t="s">
        <v>5402</v>
      </c>
      <c r="BW15" s="17">
        <v>743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59</v>
      </c>
      <c r="CB15" s="16" t="s">
        <v>5455</v>
      </c>
      <c r="CC15" s="17">
        <f>SUM(PRODUCT(A3L208C2,A3L208C5))/A3L208C1</f>
        <v>199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11</v>
      </c>
      <c r="CH15" s="16" t="s">
        <v>5458</v>
      </c>
      <c r="CI15" s="17">
        <f>SUM(PRODUCT(A3L208C2,A3L208C8))/A3L208C1</f>
        <v>344</v>
      </c>
      <c r="CJ15" s="16" t="s">
        <v>5452</v>
      </c>
      <c r="CK15" s="17">
        <f>(A3L208C40-A3L208C37)+(A3L208C41-A3L208C38)+(A3L208C42-A3L208C39)</f>
        <v>97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18</v>
      </c>
      <c r="R16" s="16" t="s">
        <v>5398</v>
      </c>
      <c r="S16" s="17">
        <v>63</v>
      </c>
      <c r="T16" s="16" t="s">
        <v>4255</v>
      </c>
      <c r="U16" s="20">
        <v>1.0759179999999999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26</v>
      </c>
      <c r="AF16" s="16" t="s">
        <v>5399</v>
      </c>
      <c r="AG16" s="17">
        <v>111</v>
      </c>
      <c r="AH16" s="16" t="s">
        <v>4257</v>
      </c>
      <c r="AI16" s="20">
        <v>0.99811910000000004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33</v>
      </c>
      <c r="AT16" s="16" t="s">
        <v>5400</v>
      </c>
      <c r="AU16" s="17">
        <v>159</v>
      </c>
      <c r="AV16" s="16" t="s">
        <v>4259</v>
      </c>
      <c r="AW16" s="20">
        <v>0.87328570000000005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45</v>
      </c>
      <c r="BH16" s="16" t="s">
        <v>5401</v>
      </c>
      <c r="BI16" s="17">
        <v>186</v>
      </c>
      <c r="BJ16" s="16" t="s">
        <v>4261</v>
      </c>
      <c r="BK16" s="20">
        <v>0.88938550000000005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47</v>
      </c>
      <c r="BV16" s="16" t="s">
        <v>5402</v>
      </c>
      <c r="BW16" s="17">
        <v>170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18</v>
      </c>
      <c r="CH16" s="16" t="s">
        <v>5465</v>
      </c>
      <c r="CI16" s="17">
        <f>SUM(PRODUCT(A3L209C2,A3L209C8))/A3L209C1</f>
        <v>63</v>
      </c>
      <c r="CJ16" s="16" t="s">
        <v>5459</v>
      </c>
      <c r="CK16" s="17">
        <f>(A3L209C40-A3L209C37)+(A3L209C41-A3L209C38)+(A3L209C42-A3L209C39)</f>
        <v>81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5</v>
      </c>
      <c r="R17" s="16" t="s">
        <v>5398</v>
      </c>
      <c r="S17" s="17">
        <v>13</v>
      </c>
      <c r="T17" s="16" t="s">
        <v>4255</v>
      </c>
      <c r="U17" s="20">
        <v>1.0759179999999999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7</v>
      </c>
      <c r="AF17" s="16" t="s">
        <v>5399</v>
      </c>
      <c r="AG17" s="17">
        <v>15</v>
      </c>
      <c r="AH17" s="16" t="s">
        <v>4257</v>
      </c>
      <c r="AI17" s="20">
        <v>0.99811910000000004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12</v>
      </c>
      <c r="AT17" s="16" t="s">
        <v>5400</v>
      </c>
      <c r="AU17" s="17">
        <v>35</v>
      </c>
      <c r="AV17" s="16" t="s">
        <v>4259</v>
      </c>
      <c r="AW17" s="20">
        <v>0.87328570000000005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15</v>
      </c>
      <c r="BH17" s="16" t="s">
        <v>5401</v>
      </c>
      <c r="BI17" s="17">
        <v>44</v>
      </c>
      <c r="BJ17" s="16" t="s">
        <v>4261</v>
      </c>
      <c r="BK17" s="20">
        <v>0.88938550000000005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19</v>
      </c>
      <c r="BV17" s="16" t="s">
        <v>5402</v>
      </c>
      <c r="BW17" s="17">
        <v>57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5</v>
      </c>
      <c r="CH17" s="16" t="s">
        <v>5472</v>
      </c>
      <c r="CI17" s="17">
        <f>SUM(PRODUCT(A3L210C2,A3L210C8))/A3L210C1</f>
        <v>13</v>
      </c>
      <c r="CJ17" s="16" t="s">
        <v>5466</v>
      </c>
      <c r="CK17" s="17">
        <f>(A3L210C40-A3L210C37)+(A3L210C41-A3L210C38)+(A3L210C42-A3L210C39)</f>
        <v>18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2088</v>
      </c>
      <c r="L18" s="16" t="s">
        <v>5398</v>
      </c>
      <c r="M18" s="17">
        <v>3107</v>
      </c>
      <c r="N18" s="16" t="s">
        <v>5398</v>
      </c>
      <c r="O18" s="17">
        <v>20309</v>
      </c>
      <c r="P18" s="16" t="s">
        <v>5398</v>
      </c>
      <c r="Q18" s="17">
        <v>573</v>
      </c>
      <c r="R18" s="16" t="s">
        <v>5398</v>
      </c>
      <c r="S18" s="17">
        <v>1854</v>
      </c>
      <c r="T18" s="16" t="s">
        <v>4255</v>
      </c>
      <c r="U18" s="20">
        <v>1.0759179999999999</v>
      </c>
      <c r="V18" s="16" t="s">
        <v>5399</v>
      </c>
      <c r="W18" s="17">
        <v>0</v>
      </c>
      <c r="X18" s="16" t="s">
        <v>5399</v>
      </c>
      <c r="Y18" s="17">
        <v>2055</v>
      </c>
      <c r="Z18" s="16" t="s">
        <v>5399</v>
      </c>
      <c r="AA18" s="17">
        <v>2824</v>
      </c>
      <c r="AB18" s="16" t="s">
        <v>5399</v>
      </c>
      <c r="AC18" s="17">
        <v>17237</v>
      </c>
      <c r="AD18" s="16" t="s">
        <v>5399</v>
      </c>
      <c r="AE18" s="17">
        <v>375</v>
      </c>
      <c r="AF18" s="16" t="s">
        <v>5399</v>
      </c>
      <c r="AG18" s="17">
        <v>999</v>
      </c>
      <c r="AH18" s="16" t="s">
        <v>4257</v>
      </c>
      <c r="AI18" s="20">
        <v>0.99811910000000004</v>
      </c>
      <c r="AJ18" s="16" t="s">
        <v>5400</v>
      </c>
      <c r="AK18" s="17">
        <v>0</v>
      </c>
      <c r="AL18" s="16" t="s">
        <v>5400</v>
      </c>
      <c r="AM18" s="17">
        <v>2389</v>
      </c>
      <c r="AN18" s="16" t="s">
        <v>5400</v>
      </c>
      <c r="AO18" s="17">
        <v>2583</v>
      </c>
      <c r="AP18" s="16" t="s">
        <v>5400</v>
      </c>
      <c r="AQ18" s="17">
        <v>19130</v>
      </c>
      <c r="AR18" s="16" t="s">
        <v>5400</v>
      </c>
      <c r="AS18" s="17">
        <v>447</v>
      </c>
      <c r="AT18" s="16" t="s">
        <v>5400</v>
      </c>
      <c r="AU18" s="17">
        <v>1182</v>
      </c>
      <c r="AV18" s="16" t="s">
        <v>4259</v>
      </c>
      <c r="AW18" s="20">
        <v>0.87328570000000005</v>
      </c>
      <c r="AX18" s="16" t="s">
        <v>5401</v>
      </c>
      <c r="AY18" s="17">
        <v>0</v>
      </c>
      <c r="AZ18" s="16" t="s">
        <v>5401</v>
      </c>
      <c r="BA18" s="17">
        <v>2164</v>
      </c>
      <c r="BB18" s="16" t="s">
        <v>5401</v>
      </c>
      <c r="BC18" s="17">
        <v>2705</v>
      </c>
      <c r="BD18" s="16" t="s">
        <v>5401</v>
      </c>
      <c r="BE18" s="17">
        <v>16831</v>
      </c>
      <c r="BF18" s="16" t="s">
        <v>5401</v>
      </c>
      <c r="BG18" s="17">
        <v>428</v>
      </c>
      <c r="BH18" s="16" t="s">
        <v>5401</v>
      </c>
      <c r="BI18" s="17">
        <v>1245</v>
      </c>
      <c r="BJ18" s="16" t="s">
        <v>4261</v>
      </c>
      <c r="BK18" s="20">
        <v>0.88938550000000005</v>
      </c>
      <c r="BL18" s="16" t="s">
        <v>5402</v>
      </c>
      <c r="BM18" s="17">
        <v>0</v>
      </c>
      <c r="BN18" s="16" t="s">
        <v>5402</v>
      </c>
      <c r="BO18" s="17">
        <v>1875</v>
      </c>
      <c r="BP18" s="16" t="s">
        <v>5402</v>
      </c>
      <c r="BQ18" s="17">
        <v>2505</v>
      </c>
      <c r="BR18" s="16" t="s">
        <v>5402</v>
      </c>
      <c r="BS18" s="17">
        <v>13814</v>
      </c>
      <c r="BT18" s="16" t="s">
        <v>5402</v>
      </c>
      <c r="BU18" s="17">
        <v>84</v>
      </c>
      <c r="BV18" s="16" t="s">
        <v>5402</v>
      </c>
      <c r="BW18" s="17">
        <v>547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2088</v>
      </c>
      <c r="CB18" s="16" t="s">
        <v>5476</v>
      </c>
      <c r="CC18" s="17">
        <f>SUM(PRODUCT(A3L211C2,A3L211C5))/A3L211C1</f>
        <v>3107</v>
      </c>
      <c r="CD18" s="16" t="s">
        <v>5477</v>
      </c>
      <c r="CE18" s="17">
        <f>SUM(PRODUCT(A3L211C2,A3L211C6))/A3L211C1</f>
        <v>20309</v>
      </c>
      <c r="CF18" s="16" t="s">
        <v>5478</v>
      </c>
      <c r="CG18" s="17">
        <f>SUM(PRODUCT(A3L211C2,A3L211C7))/A3L211C1</f>
        <v>573</v>
      </c>
      <c r="CH18" s="16" t="s">
        <v>5479</v>
      </c>
      <c r="CI18" s="17">
        <f>SUM(PRODUCT(A3L211C2,A3L211C8))/A3L211C1</f>
        <v>1854</v>
      </c>
      <c r="CJ18" s="16" t="s">
        <v>5473</v>
      </c>
      <c r="CK18" s="17">
        <f>(A3L211C40-A3L211C37)+(A3L211C41-A3L211C38)+(A3L211C42-A3L211C39)</f>
        <v>17541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616</v>
      </c>
      <c r="L19" s="16" t="s">
        <v>5398</v>
      </c>
      <c r="M19" s="17">
        <v>4983</v>
      </c>
      <c r="N19" s="16" t="s">
        <v>5398</v>
      </c>
      <c r="O19" s="17">
        <v>10864</v>
      </c>
      <c r="P19" s="16" t="s">
        <v>5398</v>
      </c>
      <c r="Q19" s="17">
        <v>511</v>
      </c>
      <c r="R19" s="16" t="s">
        <v>5398</v>
      </c>
      <c r="S19" s="17">
        <v>1039</v>
      </c>
      <c r="T19" s="16" t="s">
        <v>4255</v>
      </c>
      <c r="U19" s="20">
        <v>1.0759179999999999</v>
      </c>
      <c r="V19" s="16" t="s">
        <v>5399</v>
      </c>
      <c r="W19" s="17">
        <v>0</v>
      </c>
      <c r="X19" s="16" t="s">
        <v>5399</v>
      </c>
      <c r="Y19" s="17">
        <v>669</v>
      </c>
      <c r="Z19" s="16" t="s">
        <v>5399</v>
      </c>
      <c r="AA19" s="17">
        <v>5848</v>
      </c>
      <c r="AB19" s="16" t="s">
        <v>5399</v>
      </c>
      <c r="AC19" s="17">
        <v>11457</v>
      </c>
      <c r="AD19" s="16" t="s">
        <v>5399</v>
      </c>
      <c r="AE19" s="17">
        <v>435</v>
      </c>
      <c r="AF19" s="16" t="s">
        <v>5399</v>
      </c>
      <c r="AG19" s="17">
        <v>1158</v>
      </c>
      <c r="AH19" s="16" t="s">
        <v>4257</v>
      </c>
      <c r="AI19" s="20">
        <v>0.99811910000000004</v>
      </c>
      <c r="AJ19" s="16" t="s">
        <v>5400</v>
      </c>
      <c r="AK19" s="17">
        <v>0</v>
      </c>
      <c r="AL19" s="16" t="s">
        <v>5400</v>
      </c>
      <c r="AM19" s="17">
        <v>642</v>
      </c>
      <c r="AN19" s="16" t="s">
        <v>5400</v>
      </c>
      <c r="AO19" s="17">
        <v>4285</v>
      </c>
      <c r="AP19" s="16" t="s">
        <v>5400</v>
      </c>
      <c r="AQ19" s="17">
        <v>9456</v>
      </c>
      <c r="AR19" s="16" t="s">
        <v>5400</v>
      </c>
      <c r="AS19" s="17">
        <v>410</v>
      </c>
      <c r="AT19" s="16" t="s">
        <v>5400</v>
      </c>
      <c r="AU19" s="17">
        <v>876</v>
      </c>
      <c r="AV19" s="16" t="s">
        <v>4259</v>
      </c>
      <c r="AW19" s="20">
        <v>0.87328570000000005</v>
      </c>
      <c r="AX19" s="16" t="s">
        <v>5401</v>
      </c>
      <c r="AY19" s="17">
        <v>0</v>
      </c>
      <c r="AZ19" s="16" t="s">
        <v>5401</v>
      </c>
      <c r="BA19" s="17">
        <v>659</v>
      </c>
      <c r="BB19" s="16" t="s">
        <v>5401</v>
      </c>
      <c r="BC19" s="17">
        <v>4855</v>
      </c>
      <c r="BD19" s="16" t="s">
        <v>5401</v>
      </c>
      <c r="BE19" s="17">
        <v>8448</v>
      </c>
      <c r="BF19" s="16" t="s">
        <v>5401</v>
      </c>
      <c r="BG19" s="17">
        <v>369</v>
      </c>
      <c r="BH19" s="16" t="s">
        <v>5401</v>
      </c>
      <c r="BI19" s="17">
        <v>770</v>
      </c>
      <c r="BJ19" s="16" t="s">
        <v>4261</v>
      </c>
      <c r="BK19" s="20">
        <v>0.88938550000000005</v>
      </c>
      <c r="BL19" s="16" t="s">
        <v>5402</v>
      </c>
      <c r="BM19" s="17">
        <v>0</v>
      </c>
      <c r="BN19" s="16" t="s">
        <v>5402</v>
      </c>
      <c r="BO19" s="17">
        <v>689</v>
      </c>
      <c r="BP19" s="16" t="s">
        <v>5402</v>
      </c>
      <c r="BQ19" s="17">
        <v>5354</v>
      </c>
      <c r="BR19" s="16" t="s">
        <v>5402</v>
      </c>
      <c r="BS19" s="17">
        <v>8323</v>
      </c>
      <c r="BT19" s="16" t="s">
        <v>5402</v>
      </c>
      <c r="BU19" s="17">
        <v>321</v>
      </c>
      <c r="BV19" s="16" t="s">
        <v>5402</v>
      </c>
      <c r="BW19" s="17">
        <v>628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616</v>
      </c>
      <c r="CB19" s="16" t="s">
        <v>5483</v>
      </c>
      <c r="CC19" s="17">
        <f>SUM(PRODUCT(A3L212C2,A3L212C5))/A3L212C1</f>
        <v>4983</v>
      </c>
      <c r="CD19" s="16" t="s">
        <v>5484</v>
      </c>
      <c r="CE19" s="17">
        <f>SUM(PRODUCT(A3L212C2,A3L212C6))/A3L212C1</f>
        <v>10864</v>
      </c>
      <c r="CF19" s="16" t="s">
        <v>5485</v>
      </c>
      <c r="CG19" s="17">
        <f>SUM(PRODUCT(A3L212C2,A3L212C7))/A3L212C1</f>
        <v>511</v>
      </c>
      <c r="CH19" s="16" t="s">
        <v>5486</v>
      </c>
      <c r="CI19" s="17">
        <f>SUM(PRODUCT(A3L212C2,A3L212C8))/A3L212C1</f>
        <v>1039</v>
      </c>
      <c r="CJ19" s="16" t="s">
        <v>5480</v>
      </c>
      <c r="CK19" s="17">
        <f>(A3L212C40-A3L212C37)+(A3L212C41-A3L212C38)+(A3L212C42-A3L212C39)</f>
        <v>6815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8</v>
      </c>
      <c r="P20" s="16" t="s">
        <v>5398</v>
      </c>
      <c r="Q20" s="17">
        <v>4</v>
      </c>
      <c r="R20" s="16" t="s">
        <v>5398</v>
      </c>
      <c r="S20" s="17">
        <v>12</v>
      </c>
      <c r="T20" s="16" t="s">
        <v>4255</v>
      </c>
      <c r="U20" s="20">
        <v>1.0759179999999999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7</v>
      </c>
      <c r="AD20" s="16" t="s">
        <v>5399</v>
      </c>
      <c r="AE20" s="17">
        <v>8</v>
      </c>
      <c r="AF20" s="16" t="s">
        <v>5399</v>
      </c>
      <c r="AG20" s="17">
        <v>21</v>
      </c>
      <c r="AH20" s="16" t="s">
        <v>4257</v>
      </c>
      <c r="AI20" s="20">
        <v>0.99811910000000004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11</v>
      </c>
      <c r="AR20" s="16" t="s">
        <v>5400</v>
      </c>
      <c r="AS20" s="17">
        <v>5</v>
      </c>
      <c r="AT20" s="16" t="s">
        <v>5400</v>
      </c>
      <c r="AU20" s="17">
        <v>14</v>
      </c>
      <c r="AV20" s="16" t="s">
        <v>4259</v>
      </c>
      <c r="AW20" s="20">
        <v>0.87328570000000005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8</v>
      </c>
      <c r="BF20" s="16" t="s">
        <v>5401</v>
      </c>
      <c r="BG20" s="17">
        <v>3</v>
      </c>
      <c r="BH20" s="16" t="s">
        <v>5401</v>
      </c>
      <c r="BI20" s="17">
        <v>8</v>
      </c>
      <c r="BJ20" s="16" t="s">
        <v>4261</v>
      </c>
      <c r="BK20" s="20">
        <v>0.88938550000000005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7</v>
      </c>
      <c r="BT20" s="16" t="s">
        <v>5402</v>
      </c>
      <c r="BU20" s="17">
        <v>1</v>
      </c>
      <c r="BV20" s="16" t="s">
        <v>5402</v>
      </c>
      <c r="BW20" s="17">
        <v>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8</v>
      </c>
      <c r="CF20" s="16" t="s">
        <v>5492</v>
      </c>
      <c r="CG20" s="17">
        <f>SUM(PRODUCT(A3L213C2,A3L213C7))/A3L213C1</f>
        <v>4</v>
      </c>
      <c r="CH20" s="16" t="s">
        <v>5493</v>
      </c>
      <c r="CI20" s="17">
        <f>SUM(PRODUCT(A3L213C2,A3L213C8))/A3L213C1</f>
        <v>12</v>
      </c>
      <c r="CJ20" s="16" t="s">
        <v>5487</v>
      </c>
      <c r="CK20" s="17">
        <f>(A3L213C40-A3L213C37)+(A3L213C41-A3L213C38)+(A3L213C42-A3L213C39)</f>
        <v>24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2377</v>
      </c>
      <c r="L21" s="16" t="s">
        <v>5398</v>
      </c>
      <c r="M21" s="17">
        <v>9956</v>
      </c>
      <c r="N21" s="16" t="s">
        <v>5398</v>
      </c>
      <c r="O21" s="17">
        <v>3179</v>
      </c>
      <c r="P21" s="16" t="s">
        <v>5398</v>
      </c>
      <c r="Q21" s="17">
        <v>1420</v>
      </c>
      <c r="R21" s="16" t="s">
        <v>5398</v>
      </c>
      <c r="S21" s="17">
        <v>7943</v>
      </c>
      <c r="T21" s="16" t="s">
        <v>4255</v>
      </c>
      <c r="U21" s="20">
        <v>1.0759179999999999</v>
      </c>
      <c r="V21" s="16" t="s">
        <v>5399</v>
      </c>
      <c r="W21" s="17">
        <v>0</v>
      </c>
      <c r="X21" s="16" t="s">
        <v>5399</v>
      </c>
      <c r="Y21" s="17">
        <v>2593</v>
      </c>
      <c r="Z21" s="16" t="s">
        <v>5399</v>
      </c>
      <c r="AA21" s="17">
        <v>9745</v>
      </c>
      <c r="AB21" s="16" t="s">
        <v>5399</v>
      </c>
      <c r="AC21" s="17">
        <v>2795</v>
      </c>
      <c r="AD21" s="16" t="s">
        <v>5399</v>
      </c>
      <c r="AE21" s="17">
        <v>1472</v>
      </c>
      <c r="AF21" s="16" t="s">
        <v>5399</v>
      </c>
      <c r="AG21" s="17">
        <v>7463</v>
      </c>
      <c r="AH21" s="16" t="s">
        <v>4257</v>
      </c>
      <c r="AI21" s="20">
        <v>0.99811910000000004</v>
      </c>
      <c r="AJ21" s="16" t="s">
        <v>5400</v>
      </c>
      <c r="AK21" s="17">
        <v>0</v>
      </c>
      <c r="AL21" s="16" t="s">
        <v>5400</v>
      </c>
      <c r="AM21" s="17">
        <v>2645</v>
      </c>
      <c r="AN21" s="16" t="s">
        <v>5400</v>
      </c>
      <c r="AO21" s="17">
        <v>9845</v>
      </c>
      <c r="AP21" s="16" t="s">
        <v>5400</v>
      </c>
      <c r="AQ21" s="17">
        <v>3891</v>
      </c>
      <c r="AR21" s="16" t="s">
        <v>5400</v>
      </c>
      <c r="AS21" s="17">
        <v>1671</v>
      </c>
      <c r="AT21" s="16" t="s">
        <v>5400</v>
      </c>
      <c r="AU21" s="17">
        <v>8887</v>
      </c>
      <c r="AV21" s="16" t="s">
        <v>4259</v>
      </c>
      <c r="AW21" s="20">
        <v>0.87328570000000005</v>
      </c>
      <c r="AX21" s="16" t="s">
        <v>5401</v>
      </c>
      <c r="AY21" s="17">
        <v>0</v>
      </c>
      <c r="AZ21" s="16" t="s">
        <v>5401</v>
      </c>
      <c r="BA21" s="17">
        <v>2920</v>
      </c>
      <c r="BB21" s="16" t="s">
        <v>5401</v>
      </c>
      <c r="BC21" s="17">
        <v>10280</v>
      </c>
      <c r="BD21" s="16" t="s">
        <v>5401</v>
      </c>
      <c r="BE21" s="17">
        <v>4737</v>
      </c>
      <c r="BF21" s="16" t="s">
        <v>5401</v>
      </c>
      <c r="BG21" s="17">
        <v>1879</v>
      </c>
      <c r="BH21" s="16" t="s">
        <v>5401</v>
      </c>
      <c r="BI21" s="17">
        <v>8921</v>
      </c>
      <c r="BJ21" s="16" t="s">
        <v>4261</v>
      </c>
      <c r="BK21" s="20">
        <v>0.88938550000000005</v>
      </c>
      <c r="BL21" s="16" t="s">
        <v>5402</v>
      </c>
      <c r="BM21" s="17">
        <v>0</v>
      </c>
      <c r="BN21" s="16" t="s">
        <v>5402</v>
      </c>
      <c r="BO21" s="17">
        <v>3869</v>
      </c>
      <c r="BP21" s="16" t="s">
        <v>5402</v>
      </c>
      <c r="BQ21" s="17">
        <v>9591</v>
      </c>
      <c r="BR21" s="16" t="s">
        <v>5402</v>
      </c>
      <c r="BS21" s="17">
        <v>6510</v>
      </c>
      <c r="BT21" s="16" t="s">
        <v>5402</v>
      </c>
      <c r="BU21" s="17">
        <v>1434</v>
      </c>
      <c r="BV21" s="16" t="s">
        <v>5402</v>
      </c>
      <c r="BW21" s="17">
        <v>4949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2377</v>
      </c>
      <c r="CB21" s="16" t="s">
        <v>5497</v>
      </c>
      <c r="CC21" s="17">
        <f>SUM(PRODUCT(A3L214C2,A3L214C5))/A3L214C1</f>
        <v>9956</v>
      </c>
      <c r="CD21" s="16" t="s">
        <v>5498</v>
      </c>
      <c r="CE21" s="17">
        <f>SUM(PRODUCT(A3L214C2,A3L214C6))/A3L214C1</f>
        <v>3179</v>
      </c>
      <c r="CF21" s="16" t="s">
        <v>5499</v>
      </c>
      <c r="CG21" s="17">
        <f>SUM(PRODUCT(A3L214C2,A3L214C7))/A3L214C1</f>
        <v>1420</v>
      </c>
      <c r="CH21" s="16" t="s">
        <v>5500</v>
      </c>
      <c r="CI21" s="17">
        <f>SUM(PRODUCT(A3L214C2,A3L214C8))/A3L214C1</f>
        <v>7943</v>
      </c>
      <c r="CJ21" s="16" t="s">
        <v>5494</v>
      </c>
      <c r="CK21" s="17">
        <f>(A3L214C40-A3L214C37)+(A3L214C41-A3L214C38)+(A3L214C42-A3L214C39)</f>
        <v>209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1.0759179999999999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0.99811910000000004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0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0.87328570000000005</v>
      </c>
      <c r="AX22" s="16" t="s">
        <v>5401</v>
      </c>
      <c r="AY22" s="17">
        <v>0</v>
      </c>
      <c r="AZ22" s="16" t="s">
        <v>5401</v>
      </c>
      <c r="BA22" s="17">
        <v>15</v>
      </c>
      <c r="BB22" s="16" t="s">
        <v>5401</v>
      </c>
      <c r="BC22" s="17">
        <v>35</v>
      </c>
      <c r="BD22" s="16" t="s">
        <v>5401</v>
      </c>
      <c r="BE22" s="17">
        <v>0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0.88938550000000005</v>
      </c>
      <c r="BL22" s="16" t="s">
        <v>5402</v>
      </c>
      <c r="BM22" s="17">
        <v>0</v>
      </c>
      <c r="BN22" s="16" t="s">
        <v>5402</v>
      </c>
      <c r="BO22" s="17">
        <v>31</v>
      </c>
      <c r="BP22" s="16" t="s">
        <v>5402</v>
      </c>
      <c r="BQ22" s="17">
        <v>52</v>
      </c>
      <c r="BR22" s="16" t="s">
        <v>5402</v>
      </c>
      <c r="BS22" s="17">
        <v>0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1.0759179999999999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0.99811910000000004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1</v>
      </c>
      <c r="AV23" s="16" t="s">
        <v>4259</v>
      </c>
      <c r="AW23" s="20">
        <v>0.87328570000000005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0.88938550000000005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17156</v>
      </c>
      <c r="N24" s="16" t="s">
        <v>5398</v>
      </c>
      <c r="O24" s="17">
        <v>14120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1.0759179999999999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15763</v>
      </c>
      <c r="AB24" s="16" t="s">
        <v>5399</v>
      </c>
      <c r="AC24" s="17">
        <v>14545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0.99811910000000004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10728</v>
      </c>
      <c r="AP24" s="16" t="s">
        <v>5400</v>
      </c>
      <c r="AQ24" s="17">
        <v>11011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0.87328570000000005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7878</v>
      </c>
      <c r="BD24" s="16" t="s">
        <v>5401</v>
      </c>
      <c r="BE24" s="17">
        <v>8494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0.88938550000000005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4459</v>
      </c>
      <c r="BR24" s="16" t="s">
        <v>5402</v>
      </c>
      <c r="BS24" s="17">
        <v>6654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17156</v>
      </c>
      <c r="CD24" s="16" t="s">
        <v>5519</v>
      </c>
      <c r="CE24" s="17">
        <f>SUM(PRODUCT(A3L217C2,A3L217C6))/A3L217C1</f>
        <v>14120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-3036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A3L215C5+A3L216C5+13</f>
        <v>13</v>
      </c>
      <c r="N25" s="16" t="s">
        <v>5398</v>
      </c>
      <c r="O25" s="17">
        <v>0</v>
      </c>
      <c r="P25" s="16" t="s">
        <v>5398</v>
      </c>
      <c r="Q25" s="17">
        <f>A3L215C7+A3L216C7+20</f>
        <v>20</v>
      </c>
      <c r="R25" s="16" t="s">
        <v>5398</v>
      </c>
      <c r="S25" s="17">
        <f>A3L215C8+A3L216C8+92</f>
        <v>92</v>
      </c>
      <c r="T25" s="16" t="s">
        <v>4255</v>
      </c>
      <c r="U25" s="20">
        <v>1.0759179999999999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A3L215C12+A3L216C12+11</f>
        <v>11</v>
      </c>
      <c r="AB25" s="16" t="s">
        <v>5399</v>
      </c>
      <c r="AC25" s="17">
        <v>0</v>
      </c>
      <c r="AD25" s="16" t="s">
        <v>5399</v>
      </c>
      <c r="AE25" s="17">
        <f>A3L215C14+A3L216C14+21</f>
        <v>21</v>
      </c>
      <c r="AF25" s="16" t="s">
        <v>5399</v>
      </c>
      <c r="AG25" s="17">
        <f>A3L215C15+A3L216C15+88</f>
        <v>88</v>
      </c>
      <c r="AH25" s="16" t="s">
        <v>4257</v>
      </c>
      <c r="AI25" s="20">
        <v>0.99811910000000004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A3L215C19+A3L216C19+12</f>
        <v>12</v>
      </c>
      <c r="AP25" s="16" t="s">
        <v>5400</v>
      </c>
      <c r="AQ25" s="17">
        <v>0</v>
      </c>
      <c r="AR25" s="16" t="s">
        <v>5400</v>
      </c>
      <c r="AS25" s="17">
        <f>A3L215C21+A3L216C21+21</f>
        <v>21</v>
      </c>
      <c r="AT25" s="16" t="s">
        <v>5400</v>
      </c>
      <c r="AU25" s="17">
        <f>A3L215C22+A3L216C22+89</f>
        <v>90</v>
      </c>
      <c r="AV25" s="16" t="s">
        <v>4259</v>
      </c>
      <c r="AW25" s="20">
        <v>0.87328570000000005</v>
      </c>
      <c r="AX25" s="16" t="s">
        <v>5401</v>
      </c>
      <c r="AY25" s="17">
        <v>0</v>
      </c>
      <c r="AZ25" s="16" t="s">
        <v>5401</v>
      </c>
      <c r="BA25" s="17">
        <f>A3L215C25+A3L216C25+0</f>
        <v>15</v>
      </c>
      <c r="BB25" s="16" t="s">
        <v>5401</v>
      </c>
      <c r="BC25" s="17">
        <f>A3L215C26+A3L216C26+19</f>
        <v>54</v>
      </c>
      <c r="BD25" s="16" t="s">
        <v>5401</v>
      </c>
      <c r="BE25" s="17">
        <v>0</v>
      </c>
      <c r="BF25" s="16" t="s">
        <v>5401</v>
      </c>
      <c r="BG25" s="17">
        <f>A3L215C28+A3L216C28+27</f>
        <v>27</v>
      </c>
      <c r="BH25" s="16" t="s">
        <v>5401</v>
      </c>
      <c r="BI25" s="17">
        <f>A3L215C29+A3L216C29+133</f>
        <v>133</v>
      </c>
      <c r="BJ25" s="16" t="s">
        <v>4261</v>
      </c>
      <c r="BK25" s="20">
        <v>0.88938550000000005</v>
      </c>
      <c r="BL25" s="16" t="s">
        <v>5402</v>
      </c>
      <c r="BM25" s="17">
        <v>0</v>
      </c>
      <c r="BN25" s="16" t="s">
        <v>5402</v>
      </c>
      <c r="BO25" s="17">
        <f>A3L215C32+A3L216C32+0</f>
        <v>31</v>
      </c>
      <c r="BP25" s="16" t="s">
        <v>5402</v>
      </c>
      <c r="BQ25" s="17">
        <f>A3L215C33+A3L216C33+11</f>
        <v>63</v>
      </c>
      <c r="BR25" s="16" t="s">
        <v>5402</v>
      </c>
      <c r="BS25" s="17">
        <v>0</v>
      </c>
      <c r="BT25" s="16" t="s">
        <v>5402</v>
      </c>
      <c r="BU25" s="17">
        <f>A3L215C35+A3L216C35+48</f>
        <v>48</v>
      </c>
      <c r="BV25" s="16" t="s">
        <v>5402</v>
      </c>
      <c r="BW25" s="17">
        <f>A3L215C36+A3L216C36+275</f>
        <v>275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13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20</v>
      </c>
      <c r="CH25" s="16" t="s">
        <v>5528</v>
      </c>
      <c r="CI25" s="17">
        <f>SUM(PRODUCT(A3L218C2,A3L218C8))/A3L218C1</f>
        <v>92</v>
      </c>
      <c r="CJ25" s="16" t="s">
        <v>5522</v>
      </c>
      <c r="CK25" s="17">
        <f>(A3L218C40-A3L218C37)+(A3L218C41-A3L218C38)+(A3L218C42-A3L218C39)</f>
        <v>99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13849</v>
      </c>
      <c r="L26" s="16" t="s">
        <v>5531</v>
      </c>
      <c r="M26" s="17">
        <f>SUM(A3L201C5:A3L214C5,A3L217C5:A3L218C5)</f>
        <v>62685</v>
      </c>
      <c r="N26" s="16" t="s">
        <v>5532</v>
      </c>
      <c r="O26" s="17">
        <f>SUM(A3L201C6:A3L218C6)</f>
        <v>57684</v>
      </c>
      <c r="P26" s="16" t="s">
        <v>5533</v>
      </c>
      <c r="Q26" s="17">
        <f>SUM(A3L201C7:A3L214C7,A3L217C7:A3L218C7)</f>
        <v>9195</v>
      </c>
      <c r="R26" s="16" t="s">
        <v>5534</v>
      </c>
      <c r="S26" s="17">
        <f>SUM(A3L201C8:A3L214C8,A3L217C8:A3L218C8)</f>
        <v>42639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13739</v>
      </c>
      <c r="Z26" s="16" t="s">
        <v>5537</v>
      </c>
      <c r="AA26" s="17">
        <f>SUM(A3L201C12:A3L214C12,A3L217C12:A3L218C12)</f>
        <v>58575</v>
      </c>
      <c r="AB26" s="16" t="s">
        <v>5538</v>
      </c>
      <c r="AC26" s="17">
        <f>SUM(A3L201C13:A3L218C13)</f>
        <v>52426</v>
      </c>
      <c r="AD26" s="16" t="s">
        <v>5539</v>
      </c>
      <c r="AE26" s="17">
        <f>SUM(A3L201C14:A3L214C14,A3L217C14:A3L218C14)</f>
        <v>9127</v>
      </c>
      <c r="AF26" s="16" t="s">
        <v>5540</v>
      </c>
      <c r="AG26" s="17">
        <f>SUM(A3L201C15:A3L214C15,A3L217C15:A3L218C15)</f>
        <v>40930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15426</v>
      </c>
      <c r="AN26" s="16" t="s">
        <v>5543</v>
      </c>
      <c r="AO26" s="17">
        <f>SUM(A3L201C19:A3L214C19,A3L217C19:A3L218C19)</f>
        <v>57688</v>
      </c>
      <c r="AP26" s="16" t="s">
        <v>5544</v>
      </c>
      <c r="AQ26" s="17">
        <f>SUM(A3L201C20:A3L218C20)</f>
        <v>49521</v>
      </c>
      <c r="AR26" s="16" t="s">
        <v>5545</v>
      </c>
      <c r="AS26" s="17">
        <f>SUM(A3L201C21:A3L214C21,A3L217C21:A3L218C21)</f>
        <v>11528</v>
      </c>
      <c r="AT26" s="16" t="s">
        <v>5546</v>
      </c>
      <c r="AU26" s="17">
        <f>SUM(A3L201C22:A3L214C22,A3L217C22:A3L218C22)</f>
        <v>51648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17069</v>
      </c>
      <c r="BB26" s="16" t="s">
        <v>5549</v>
      </c>
      <c r="BC26" s="17">
        <f>SUM(A3L201C26:A3L214C26,A3L217C26:A3L218C26)</f>
        <v>60873</v>
      </c>
      <c r="BD26" s="16" t="s">
        <v>5550</v>
      </c>
      <c r="BE26" s="17">
        <f>SUM(A3L201C27:A3L218C27)</f>
        <v>44278</v>
      </c>
      <c r="BF26" s="16" t="s">
        <v>5551</v>
      </c>
      <c r="BG26" s="17">
        <f>SUM(A3L201C28:A3L214C28,A3L217C28:A3L218C28)</f>
        <v>12155</v>
      </c>
      <c r="BH26" s="16" t="s">
        <v>5552</v>
      </c>
      <c r="BI26" s="17">
        <f>SUM(A3L201C29:A3L214C29,A3L217C29:A3L218C29)</f>
        <v>53919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17584</v>
      </c>
      <c r="BP26" s="16" t="s">
        <v>5555</v>
      </c>
      <c r="BQ26" s="17">
        <f>SUM(A3L201C33:A3L214C33,A3L217C33:A3L218C33)</f>
        <v>51779</v>
      </c>
      <c r="BR26" s="16" t="s">
        <v>5556</v>
      </c>
      <c r="BS26" s="17">
        <f>SUM(A3L201C34:A3L218C34)</f>
        <v>39415</v>
      </c>
      <c r="BT26" s="16" t="s">
        <v>5557</v>
      </c>
      <c r="BU26" s="17">
        <f>SUM(A3L201C35:A3L214C35,A3L217C35:A3L218C35)</f>
        <v>11437</v>
      </c>
      <c r="BV26" s="16" t="s">
        <v>5558</v>
      </c>
      <c r="BW26" s="17">
        <f>SUM(A3L201C36:A3L214C36,A3L217C36:A3L218C36)</f>
        <v>42550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13849</v>
      </c>
      <c r="CB26" s="16" t="s">
        <v>5561</v>
      </c>
      <c r="CC26" s="17">
        <f>SUM(A3L201C39:A3L218C39)</f>
        <v>62685</v>
      </c>
      <c r="CD26" s="16" t="s">
        <v>5562</v>
      </c>
      <c r="CE26" s="17">
        <f>SUM(A3L201C40:A3L218C40)</f>
        <v>57684</v>
      </c>
      <c r="CF26" s="16" t="s">
        <v>5563</v>
      </c>
      <c r="CG26" s="17">
        <f>SUM(A3L201C41:A3L218C41)</f>
        <v>9195</v>
      </c>
      <c r="CH26" s="16" t="s">
        <v>5564</v>
      </c>
      <c r="CI26" s="17">
        <f>SUM(A3L201C42:A3L218C42)</f>
        <v>42639</v>
      </c>
      <c r="CJ26" s="16" t="s">
        <v>5565</v>
      </c>
      <c r="CK26" s="17">
        <f>SUM(A3L201C43:A3L218C43)</f>
        <v>32984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1.0759179999999999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0.99811910000000004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0.87328570000000005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0.88938550000000005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1.0759179999999999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0.99811910000000004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0.87328570000000005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0.88938550000000005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1.0759179999999999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0.99811910000000004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0.87328570000000005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0.88938550000000005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1.0759179999999999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0.99811910000000004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0.87328570000000005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0.88938550000000005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FF0D4-53BF-4E92-A11F-B1006ECDC43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1024</v>
      </c>
      <c r="H8" s="16" t="s">
        <v>4253</v>
      </c>
      <c r="I8" s="20">
        <v>1</v>
      </c>
      <c r="J8" s="16" t="s">
        <v>5670</v>
      </c>
      <c r="K8" s="17">
        <v>1054</v>
      </c>
      <c r="L8" s="16" t="s">
        <v>4255</v>
      </c>
      <c r="M8" s="20">
        <v>1.061077</v>
      </c>
      <c r="N8" s="16" t="s">
        <v>5671</v>
      </c>
      <c r="O8" s="17">
        <v>2903</v>
      </c>
      <c r="P8" s="16" t="s">
        <v>4257</v>
      </c>
      <c r="Q8" s="20">
        <v>1.013263</v>
      </c>
      <c r="R8" s="16" t="s">
        <v>5672</v>
      </c>
      <c r="S8" s="17">
        <v>3702</v>
      </c>
      <c r="T8" s="16" t="s">
        <v>4259</v>
      </c>
      <c r="U8" s="20">
        <v>0.96484230000000004</v>
      </c>
      <c r="V8" s="16" t="s">
        <v>5673</v>
      </c>
      <c r="W8" s="17">
        <v>2260</v>
      </c>
      <c r="X8" s="16" t="s">
        <v>4261</v>
      </c>
      <c r="Y8" s="20">
        <v>0.98326550000000001</v>
      </c>
      <c r="Z8" s="16" t="s">
        <v>5674</v>
      </c>
      <c r="AA8" s="17">
        <f>SUM(PRODUCT(A3L301C2,A3L301C3),PRODUCT(A3L301C4,A3L301C5),PRODUCT(A3L301C6,A3L301C7))/A3L301C1</f>
        <v>1694.625882333333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73161</v>
      </c>
      <c r="H9" s="16" t="s">
        <v>4253</v>
      </c>
      <c r="I9" s="20">
        <v>1</v>
      </c>
      <c r="J9" s="16" t="s">
        <v>5670</v>
      </c>
      <c r="K9" s="17">
        <v>41983</v>
      </c>
      <c r="L9" s="16" t="s">
        <v>4255</v>
      </c>
      <c r="M9" s="20">
        <v>1.061077</v>
      </c>
      <c r="N9" s="16" t="s">
        <v>5671</v>
      </c>
      <c r="O9" s="17">
        <v>87519</v>
      </c>
      <c r="P9" s="16" t="s">
        <v>4257</v>
      </c>
      <c r="Q9" s="20">
        <v>1.013263</v>
      </c>
      <c r="R9" s="16" t="s">
        <v>5672</v>
      </c>
      <c r="S9" s="17">
        <v>94761</v>
      </c>
      <c r="T9" s="16" t="s">
        <v>4259</v>
      </c>
      <c r="U9" s="20">
        <v>0.96484230000000004</v>
      </c>
      <c r="V9" s="16" t="s">
        <v>5673</v>
      </c>
      <c r="W9" s="17">
        <v>72884</v>
      </c>
      <c r="X9" s="16" t="s">
        <v>4261</v>
      </c>
      <c r="Y9" s="20">
        <v>0.98326550000000001</v>
      </c>
      <c r="Z9" s="16" t="s">
        <v>5675</v>
      </c>
      <c r="AA9" s="17">
        <f>SUM(PRODUCT(A3L302C2,A3L302C3),PRODUCT(A3L302C4,A3L302C5),PRODUCT(A3L302C6,A3L302C7))/A3L302C1</f>
        <v>68795.986729333337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1.061077</v>
      </c>
      <c r="N10" s="16" t="s">
        <v>5671</v>
      </c>
      <c r="O10" s="17">
        <v>0</v>
      </c>
      <c r="P10" s="16" t="s">
        <v>4257</v>
      </c>
      <c r="Q10" s="20">
        <v>1.013263</v>
      </c>
      <c r="R10" s="16" t="s">
        <v>5672</v>
      </c>
      <c r="S10" s="17">
        <v>0</v>
      </c>
      <c r="T10" s="16" t="s">
        <v>4259</v>
      </c>
      <c r="U10" s="20">
        <v>0.96484230000000004</v>
      </c>
      <c r="V10" s="16" t="s">
        <v>5673</v>
      </c>
      <c r="W10" s="17">
        <v>0</v>
      </c>
      <c r="X10" s="16" t="s">
        <v>4261</v>
      </c>
      <c r="Y10" s="20">
        <v>0.98326550000000001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1.061077</v>
      </c>
      <c r="N11" s="16" t="s">
        <v>5671</v>
      </c>
      <c r="O11" s="17">
        <v>0</v>
      </c>
      <c r="P11" s="16" t="s">
        <v>4257</v>
      </c>
      <c r="Q11" s="20">
        <v>1.013263</v>
      </c>
      <c r="R11" s="16" t="s">
        <v>5672</v>
      </c>
      <c r="S11" s="17">
        <v>0</v>
      </c>
      <c r="T11" s="16" t="s">
        <v>4259</v>
      </c>
      <c r="U11" s="20">
        <v>0.96484230000000004</v>
      </c>
      <c r="V11" s="16" t="s">
        <v>5673</v>
      </c>
      <c r="W11" s="17">
        <v>0</v>
      </c>
      <c r="X11" s="16" t="s">
        <v>4261</v>
      </c>
      <c r="Y11" s="20">
        <v>0.98326550000000001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73161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41983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87519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94761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72884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68795.986729333337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1024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1054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2903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3702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2260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1694.625882333333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74185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43037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90422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98463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75144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70490.612611666671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1.051542</v>
      </c>
      <c r="N15" s="16" t="s">
        <v>5671</v>
      </c>
      <c r="O15" s="17">
        <v>0</v>
      </c>
      <c r="P15" s="16" t="s">
        <v>4257</v>
      </c>
      <c r="Q15" s="20">
        <v>1.021142</v>
      </c>
      <c r="R15" s="16" t="s">
        <v>5672</v>
      </c>
      <c r="S15" s="17">
        <v>0</v>
      </c>
      <c r="T15" s="16" t="s">
        <v>4259</v>
      </c>
      <c r="U15" s="20">
        <v>1.028343</v>
      </c>
      <c r="V15" s="16" t="s">
        <v>5673</v>
      </c>
      <c r="W15" s="17">
        <v>0</v>
      </c>
      <c r="X15" s="16" t="s">
        <v>4261</v>
      </c>
      <c r="Y15" s="20">
        <v>1.059971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18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1.051542</v>
      </c>
      <c r="N16" s="16" t="s">
        <v>5671</v>
      </c>
      <c r="O16" s="17">
        <v>0</v>
      </c>
      <c r="P16" s="16" t="s">
        <v>4257</v>
      </c>
      <c r="Q16" s="20">
        <v>1.021142</v>
      </c>
      <c r="R16" s="16" t="s">
        <v>5672</v>
      </c>
      <c r="S16" s="17">
        <v>0</v>
      </c>
      <c r="T16" s="16" t="s">
        <v>4259</v>
      </c>
      <c r="U16" s="20">
        <v>1.028343</v>
      </c>
      <c r="V16" s="16" t="s">
        <v>5673</v>
      </c>
      <c r="W16" s="17">
        <v>0</v>
      </c>
      <c r="X16" s="16" t="s">
        <v>4261</v>
      </c>
      <c r="Y16" s="20">
        <v>1.059971</v>
      </c>
      <c r="Z16" s="16" t="s">
        <v>5697</v>
      </c>
      <c r="AA16" s="17">
        <f>SUM(PRODUCT(A3L309C2,A3L309C3),PRODUCT(A3L309C4,A3L309C5),PRODUCT(A3L309C6,A3L309C7))/A3L309C1</f>
        <v>6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10292</v>
      </c>
      <c r="H17" s="16" t="s">
        <v>4253</v>
      </c>
      <c r="I17" s="20">
        <v>1</v>
      </c>
      <c r="J17" s="16" t="s">
        <v>5670</v>
      </c>
      <c r="K17" s="17">
        <v>10465</v>
      </c>
      <c r="L17" s="16" t="s">
        <v>4255</v>
      </c>
      <c r="M17" s="20">
        <v>1.051542</v>
      </c>
      <c r="N17" s="16" t="s">
        <v>5671</v>
      </c>
      <c r="O17" s="17">
        <v>11316</v>
      </c>
      <c r="P17" s="16" t="s">
        <v>4257</v>
      </c>
      <c r="Q17" s="20">
        <v>1.021142</v>
      </c>
      <c r="R17" s="16" t="s">
        <v>5672</v>
      </c>
      <c r="S17" s="17">
        <v>8665</v>
      </c>
      <c r="T17" s="16" t="s">
        <v>4259</v>
      </c>
      <c r="U17" s="20">
        <v>1.028343</v>
      </c>
      <c r="V17" s="16" t="s">
        <v>5673</v>
      </c>
      <c r="W17" s="17">
        <v>7479</v>
      </c>
      <c r="X17" s="16" t="s">
        <v>4261</v>
      </c>
      <c r="Y17" s="20">
        <v>1.059971</v>
      </c>
      <c r="Z17" s="16" t="s">
        <v>5698</v>
      </c>
      <c r="AA17" s="17">
        <f>SUM(PRODUCT(A3L310C2,A3L310C3),PRODUCT(A3L310C4,A3L310C5),PRODUCT(A3L310C6,A3L310C7))/A3L310C1</f>
        <v>10950.543300666666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332</v>
      </c>
      <c r="H18" s="16" t="s">
        <v>4253</v>
      </c>
      <c r="I18" s="20">
        <v>1</v>
      </c>
      <c r="J18" s="16" t="s">
        <v>5670</v>
      </c>
      <c r="K18" s="17">
        <v>298</v>
      </c>
      <c r="L18" s="16" t="s">
        <v>4255</v>
      </c>
      <c r="M18" s="20">
        <v>1.051542</v>
      </c>
      <c r="N18" s="16" t="s">
        <v>5671</v>
      </c>
      <c r="O18" s="17">
        <v>403</v>
      </c>
      <c r="P18" s="16" t="s">
        <v>4257</v>
      </c>
      <c r="Q18" s="20">
        <v>1.021142</v>
      </c>
      <c r="R18" s="16" t="s">
        <v>5672</v>
      </c>
      <c r="S18" s="17">
        <v>392</v>
      </c>
      <c r="T18" s="16" t="s">
        <v>4259</v>
      </c>
      <c r="U18" s="20">
        <v>1.028343</v>
      </c>
      <c r="V18" s="16" t="s">
        <v>5673</v>
      </c>
      <c r="W18" s="17">
        <v>185</v>
      </c>
      <c r="X18" s="16" t="s">
        <v>4261</v>
      </c>
      <c r="Y18" s="20">
        <v>1.059971</v>
      </c>
      <c r="Z18" s="16" t="s">
        <v>5699</v>
      </c>
      <c r="AA18" s="17">
        <f>SUM(PRODUCT(A3L311C2,A3L311C3),PRODUCT(A3L311C4,A3L311C5),PRODUCT(A3L311C6,A3L311C7))/A3L311C1</f>
        <v>352.29324733333334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3397</v>
      </c>
      <c r="H19" s="16" t="s">
        <v>4253</v>
      </c>
      <c r="I19" s="20">
        <v>1</v>
      </c>
      <c r="J19" s="16" t="s">
        <v>5670</v>
      </c>
      <c r="K19" s="17">
        <v>3200</v>
      </c>
      <c r="L19" s="16" t="s">
        <v>4255</v>
      </c>
      <c r="M19" s="20">
        <v>1.051542</v>
      </c>
      <c r="N19" s="16" t="s">
        <v>5671</v>
      </c>
      <c r="O19" s="17">
        <v>4693</v>
      </c>
      <c r="P19" s="16" t="s">
        <v>4257</v>
      </c>
      <c r="Q19" s="20">
        <v>1.021142</v>
      </c>
      <c r="R19" s="16" t="s">
        <v>5672</v>
      </c>
      <c r="S19" s="17">
        <v>4700</v>
      </c>
      <c r="T19" s="16" t="s">
        <v>4259</v>
      </c>
      <c r="U19" s="20">
        <v>1.028343</v>
      </c>
      <c r="V19" s="16" t="s">
        <v>5673</v>
      </c>
      <c r="W19" s="17">
        <v>2815</v>
      </c>
      <c r="X19" s="16" t="s">
        <v>4261</v>
      </c>
      <c r="Y19" s="20">
        <v>1.059971</v>
      </c>
      <c r="Z19" s="16" t="s">
        <v>5700</v>
      </c>
      <c r="AA19" s="17">
        <f>SUM(PRODUCT(A3L312C2,A3L312C3),PRODUCT(A3L312C4,A3L312C5),PRODUCT(A3L312C6,A3L312C7))/A3L312C1</f>
        <v>3851.3846020000001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6412</v>
      </c>
      <c r="H20" s="16" t="s">
        <v>4253</v>
      </c>
      <c r="I20" s="20">
        <v>1</v>
      </c>
      <c r="J20" s="16" t="s">
        <v>5670</v>
      </c>
      <c r="K20" s="17">
        <v>7543</v>
      </c>
      <c r="L20" s="16" t="s">
        <v>4255</v>
      </c>
      <c r="M20" s="20">
        <v>1.051542</v>
      </c>
      <c r="N20" s="16" t="s">
        <v>5671</v>
      </c>
      <c r="O20" s="17">
        <v>9416</v>
      </c>
      <c r="P20" s="16" t="s">
        <v>4257</v>
      </c>
      <c r="Q20" s="20">
        <v>1.021142</v>
      </c>
      <c r="R20" s="16" t="s">
        <v>5672</v>
      </c>
      <c r="S20" s="17">
        <v>9054</v>
      </c>
      <c r="T20" s="16" t="s">
        <v>4259</v>
      </c>
      <c r="U20" s="20">
        <v>1.028343</v>
      </c>
      <c r="V20" s="16" t="s">
        <v>5673</v>
      </c>
      <c r="W20" s="17">
        <v>6796</v>
      </c>
      <c r="X20" s="16" t="s">
        <v>4261</v>
      </c>
      <c r="Y20" s="20">
        <v>1.059971</v>
      </c>
      <c r="Z20" s="16" t="s">
        <v>5701</v>
      </c>
      <c r="AA20" s="17">
        <f>SUM(PRODUCT(A3L313C2,A3L313C3),PRODUCT(A3L313C4,A3L313C5),PRODUCT(A3L313C6,A3L313C7))/A3L313C1</f>
        <v>7986.2847926666664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2855</v>
      </c>
      <c r="H21" s="16" t="s">
        <v>4253</v>
      </c>
      <c r="I21" s="20">
        <v>1</v>
      </c>
      <c r="J21" s="16" t="s">
        <v>5670</v>
      </c>
      <c r="K21" s="17">
        <v>2040</v>
      </c>
      <c r="L21" s="16" t="s">
        <v>4255</v>
      </c>
      <c r="M21" s="20">
        <v>1.051542</v>
      </c>
      <c r="N21" s="16" t="s">
        <v>5671</v>
      </c>
      <c r="O21" s="17">
        <v>2312</v>
      </c>
      <c r="P21" s="16" t="s">
        <v>4257</v>
      </c>
      <c r="Q21" s="20">
        <v>1.021142</v>
      </c>
      <c r="R21" s="16" t="s">
        <v>5672</v>
      </c>
      <c r="S21" s="17">
        <v>2215</v>
      </c>
      <c r="T21" s="16" t="s">
        <v>4259</v>
      </c>
      <c r="U21" s="20">
        <v>1.028343</v>
      </c>
      <c r="V21" s="16" t="s">
        <v>5673</v>
      </c>
      <c r="W21" s="17">
        <v>1251</v>
      </c>
      <c r="X21" s="16" t="s">
        <v>4261</v>
      </c>
      <c r="Y21" s="20">
        <v>1.059971</v>
      </c>
      <c r="Z21" s="16" t="s">
        <v>5702</v>
      </c>
      <c r="AA21" s="17">
        <f>SUM(PRODUCT(A3L314C2,A3L314C3),PRODUCT(A3L314C4,A3L314C5),PRODUCT(A3L314C6,A3L314C7))/A3L314C1</f>
        <v>2453.6753279999998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5786</v>
      </c>
      <c r="H22" s="16" t="s">
        <v>4253</v>
      </c>
      <c r="I22" s="20">
        <v>1</v>
      </c>
      <c r="J22" s="16" t="s">
        <v>5670</v>
      </c>
      <c r="K22" s="17">
        <v>5250</v>
      </c>
      <c r="L22" s="16" t="s">
        <v>4255</v>
      </c>
      <c r="M22" s="20">
        <v>1.051542</v>
      </c>
      <c r="N22" s="16" t="s">
        <v>5671</v>
      </c>
      <c r="O22" s="17">
        <v>4249</v>
      </c>
      <c r="P22" s="16" t="s">
        <v>4257</v>
      </c>
      <c r="Q22" s="20">
        <v>1.021142</v>
      </c>
      <c r="R22" s="16" t="s">
        <v>5672</v>
      </c>
      <c r="S22" s="17">
        <v>3105</v>
      </c>
      <c r="T22" s="16" t="s">
        <v>4259</v>
      </c>
      <c r="U22" s="20">
        <v>1.028343</v>
      </c>
      <c r="V22" s="16" t="s">
        <v>5673</v>
      </c>
      <c r="W22" s="17">
        <v>2133</v>
      </c>
      <c r="X22" s="16" t="s">
        <v>4261</v>
      </c>
      <c r="Y22" s="20">
        <v>1.059971</v>
      </c>
      <c r="Z22" s="16" t="s">
        <v>5703</v>
      </c>
      <c r="AA22" s="17">
        <f>SUM(PRODUCT(A3L315C2,A3L315C3),PRODUCT(A3L315C4,A3L315C5),PRODUCT(A3L315C6,A3L315C7))/A3L315C1</f>
        <v>5215.1426193333327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1.051542</v>
      </c>
      <c r="N23" s="16" t="s">
        <v>5671</v>
      </c>
      <c r="O23" s="17">
        <v>0</v>
      </c>
      <c r="P23" s="16" t="s">
        <v>4257</v>
      </c>
      <c r="Q23" s="20">
        <v>1.021142</v>
      </c>
      <c r="R23" s="16" t="s">
        <v>5672</v>
      </c>
      <c r="S23" s="17">
        <v>0</v>
      </c>
      <c r="T23" s="16" t="s">
        <v>4259</v>
      </c>
      <c r="U23" s="20">
        <v>1.028343</v>
      </c>
      <c r="V23" s="16" t="s">
        <v>5673</v>
      </c>
      <c r="W23" s="17">
        <v>0</v>
      </c>
      <c r="X23" s="16" t="s">
        <v>4261</v>
      </c>
      <c r="Y23" s="20">
        <v>1.059971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1.051542</v>
      </c>
      <c r="N24" s="16" t="s">
        <v>5671</v>
      </c>
      <c r="O24" s="17">
        <v>0</v>
      </c>
      <c r="P24" s="16" t="s">
        <v>4257</v>
      </c>
      <c r="Q24" s="20">
        <v>1.021142</v>
      </c>
      <c r="R24" s="16" t="s">
        <v>5672</v>
      </c>
      <c r="S24" s="17">
        <v>0</v>
      </c>
      <c r="T24" s="16" t="s">
        <v>4259</v>
      </c>
      <c r="U24" s="20">
        <v>1.028343</v>
      </c>
      <c r="V24" s="16" t="s">
        <v>5673</v>
      </c>
      <c r="W24" s="17">
        <v>0</v>
      </c>
      <c r="X24" s="16" t="s">
        <v>4261</v>
      </c>
      <c r="Y24" s="20">
        <v>1.059971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1.051542</v>
      </c>
      <c r="N25" s="16" t="s">
        <v>5671</v>
      </c>
      <c r="O25" s="17">
        <v>0</v>
      </c>
      <c r="P25" s="16" t="s">
        <v>4257</v>
      </c>
      <c r="Q25" s="20">
        <v>1.021142</v>
      </c>
      <c r="R25" s="16" t="s">
        <v>5672</v>
      </c>
      <c r="S25" s="17">
        <v>0</v>
      </c>
      <c r="T25" s="16" t="s">
        <v>4259</v>
      </c>
      <c r="U25" s="20">
        <v>1.028343</v>
      </c>
      <c r="V25" s="16" t="s">
        <v>5673</v>
      </c>
      <c r="W25" s="17">
        <v>0</v>
      </c>
      <c r="X25" s="16" t="s">
        <v>4261</v>
      </c>
      <c r="Y25" s="20">
        <v>1.059971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765</v>
      </c>
      <c r="H26" s="16" t="s">
        <v>4253</v>
      </c>
      <c r="I26" s="20">
        <v>1</v>
      </c>
      <c r="J26" s="16" t="s">
        <v>5670</v>
      </c>
      <c r="K26" s="17">
        <v>1244</v>
      </c>
      <c r="L26" s="16" t="s">
        <v>4255</v>
      </c>
      <c r="M26" s="20">
        <v>1.051542</v>
      </c>
      <c r="N26" s="16" t="s">
        <v>5671</v>
      </c>
      <c r="O26" s="17">
        <v>2612</v>
      </c>
      <c r="P26" s="16" t="s">
        <v>4257</v>
      </c>
      <c r="Q26" s="20">
        <v>1.021142</v>
      </c>
      <c r="R26" s="16" t="s">
        <v>5672</v>
      </c>
      <c r="S26" s="17">
        <v>2006</v>
      </c>
      <c r="T26" s="16" t="s">
        <v>4259</v>
      </c>
      <c r="U26" s="20">
        <v>1.028343</v>
      </c>
      <c r="V26" s="16" t="s">
        <v>5673</v>
      </c>
      <c r="W26" s="17">
        <v>853</v>
      </c>
      <c r="X26" s="16" t="s">
        <v>4261</v>
      </c>
      <c r="Y26" s="20">
        <v>1.059971</v>
      </c>
      <c r="Z26" s="16" t="s">
        <v>5707</v>
      </c>
      <c r="AA26" s="17">
        <f>SUM(PRODUCT(A3L319C2,A3L319C3),PRODUCT(A3L319C4,A3L319C5),PRODUCT(A3L319C6,A3L319C7))/A3L319C1</f>
        <v>1580.1137173333334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12</v>
      </c>
      <c r="H27" s="16" t="s">
        <v>4253</v>
      </c>
      <c r="I27" s="20">
        <v>1</v>
      </c>
      <c r="J27" s="16" t="s">
        <v>5670</v>
      </c>
      <c r="K27" s="17">
        <v>27</v>
      </c>
      <c r="L27" s="16" t="s">
        <v>4255</v>
      </c>
      <c r="M27" s="20">
        <v>1.051542</v>
      </c>
      <c r="N27" s="16" t="s">
        <v>5671</v>
      </c>
      <c r="O27" s="17">
        <v>23</v>
      </c>
      <c r="P27" s="16" t="s">
        <v>4257</v>
      </c>
      <c r="Q27" s="20">
        <v>1.021142</v>
      </c>
      <c r="R27" s="16" t="s">
        <v>5672</v>
      </c>
      <c r="S27" s="17">
        <v>20</v>
      </c>
      <c r="T27" s="16" t="s">
        <v>4259</v>
      </c>
      <c r="U27" s="20">
        <v>1.028343</v>
      </c>
      <c r="V27" s="16" t="s">
        <v>5673</v>
      </c>
      <c r="W27" s="17">
        <v>13</v>
      </c>
      <c r="X27" s="16" t="s">
        <v>4261</v>
      </c>
      <c r="Y27" s="20">
        <v>1.059971</v>
      </c>
      <c r="Z27" s="16" t="s">
        <v>5708</v>
      </c>
      <c r="AA27" s="17">
        <f>SUM(PRODUCT(A3L320C2,A3L320C3),PRODUCT(A3L320C4,A3L320C5),PRODUCT(A3L320C6,A3L320C7))/A3L320C1</f>
        <v>21.292633333333331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7836</v>
      </c>
      <c r="H28" s="16" t="s">
        <v>4253</v>
      </c>
      <c r="I28" s="20">
        <v>1</v>
      </c>
      <c r="J28" s="16" t="s">
        <v>5670</v>
      </c>
      <c r="K28" s="17">
        <v>8401</v>
      </c>
      <c r="L28" s="16" t="s">
        <v>4255</v>
      </c>
      <c r="M28" s="20">
        <v>1.051542</v>
      </c>
      <c r="N28" s="16" t="s">
        <v>5671</v>
      </c>
      <c r="O28" s="17">
        <v>9302</v>
      </c>
      <c r="P28" s="16" t="s">
        <v>4257</v>
      </c>
      <c r="Q28" s="20">
        <v>1.021142</v>
      </c>
      <c r="R28" s="16" t="s">
        <v>5672</v>
      </c>
      <c r="S28" s="17">
        <v>8595</v>
      </c>
      <c r="T28" s="16" t="s">
        <v>4259</v>
      </c>
      <c r="U28" s="20">
        <v>1.028343</v>
      </c>
      <c r="V28" s="16" t="s">
        <v>5673</v>
      </c>
      <c r="W28" s="17">
        <v>6357</v>
      </c>
      <c r="X28" s="16" t="s">
        <v>4261</v>
      </c>
      <c r="Y28" s="20">
        <v>1.059971</v>
      </c>
      <c r="Z28" s="16" t="s">
        <v>5709</v>
      </c>
      <c r="AA28" s="17">
        <f>SUM(PRODUCT(A3L321C2,A3L321C3),PRODUCT(A3L321C4,A3L321C5),PRODUCT(A3L321C6,A3L321C7))/A3L321C1</f>
        <v>8722.8890753333326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380</v>
      </c>
      <c r="H29" s="16" t="s">
        <v>4253</v>
      </c>
      <c r="I29" s="20">
        <v>1</v>
      </c>
      <c r="J29" s="16" t="s">
        <v>5670</v>
      </c>
      <c r="K29" s="17">
        <v>752</v>
      </c>
      <c r="L29" s="16" t="s">
        <v>4255</v>
      </c>
      <c r="M29" s="20">
        <v>1.051542</v>
      </c>
      <c r="N29" s="16" t="s">
        <v>5671</v>
      </c>
      <c r="O29" s="17">
        <v>1420</v>
      </c>
      <c r="P29" s="16" t="s">
        <v>4257</v>
      </c>
      <c r="Q29" s="20">
        <v>1.021142</v>
      </c>
      <c r="R29" s="16" t="s">
        <v>5672</v>
      </c>
      <c r="S29" s="17">
        <v>596</v>
      </c>
      <c r="T29" s="16" t="s">
        <v>4259</v>
      </c>
      <c r="U29" s="20">
        <v>1.028343</v>
      </c>
      <c r="V29" s="16" t="s">
        <v>5673</v>
      </c>
      <c r="W29" s="17">
        <v>554</v>
      </c>
      <c r="X29" s="16" t="s">
        <v>4261</v>
      </c>
      <c r="Y29" s="20">
        <v>1.059971</v>
      </c>
      <c r="Z29" s="16" t="s">
        <v>5710</v>
      </c>
      <c r="AA29" s="17">
        <f>SUM(PRODUCT(A3L322C2,A3L322C3),PRODUCT(A3L322C4,A3L322C5),PRODUCT(A3L322C6,A3L322C7))/A3L322C1</f>
        <v>873.59374133333324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1.051542</v>
      </c>
      <c r="N30" s="16" t="s">
        <v>5671</v>
      </c>
      <c r="O30" s="17">
        <v>0</v>
      </c>
      <c r="P30" s="16" t="s">
        <v>4257</v>
      </c>
      <c r="Q30" s="20">
        <v>1.021142</v>
      </c>
      <c r="R30" s="16" t="s">
        <v>5672</v>
      </c>
      <c r="S30" s="17">
        <v>0</v>
      </c>
      <c r="T30" s="16" t="s">
        <v>4259</v>
      </c>
      <c r="U30" s="20">
        <v>1.028343</v>
      </c>
      <c r="V30" s="16" t="s">
        <v>5673</v>
      </c>
      <c r="W30" s="17">
        <v>0</v>
      </c>
      <c r="X30" s="16" t="s">
        <v>4261</v>
      </c>
      <c r="Y30" s="20">
        <v>1.059971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1.051542</v>
      </c>
      <c r="N31" s="16" t="s">
        <v>5671</v>
      </c>
      <c r="O31" s="17">
        <v>0</v>
      </c>
      <c r="P31" s="16" t="s">
        <v>4257</v>
      </c>
      <c r="Q31" s="20">
        <v>1.021142</v>
      </c>
      <c r="R31" s="16" t="s">
        <v>5672</v>
      </c>
      <c r="S31" s="17">
        <v>0</v>
      </c>
      <c r="T31" s="16" t="s">
        <v>4259</v>
      </c>
      <c r="U31" s="20">
        <v>1.028343</v>
      </c>
      <c r="V31" s="16" t="s">
        <v>5673</v>
      </c>
      <c r="W31" s="17">
        <v>0</v>
      </c>
      <c r="X31" s="16" t="s">
        <v>4261</v>
      </c>
      <c r="Y31" s="20">
        <v>1.059971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1.051542</v>
      </c>
      <c r="N32" s="16" t="s">
        <v>5671</v>
      </c>
      <c r="O32" s="17">
        <v>0</v>
      </c>
      <c r="P32" s="16" t="s">
        <v>4257</v>
      </c>
      <c r="Q32" s="20">
        <v>1.021142</v>
      </c>
      <c r="R32" s="16" t="s">
        <v>5672</v>
      </c>
      <c r="S32" s="17">
        <v>0</v>
      </c>
      <c r="T32" s="16" t="s">
        <v>4259</v>
      </c>
      <c r="U32" s="20">
        <v>1.028343</v>
      </c>
      <c r="V32" s="16" t="s">
        <v>5673</v>
      </c>
      <c r="W32" s="17">
        <v>0</v>
      </c>
      <c r="X32" s="16" t="s">
        <v>4261</v>
      </c>
      <c r="Y32" s="20">
        <v>1.059971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38085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39220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45746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39348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28436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42013.213057333327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1.0735650000000001</v>
      </c>
      <c r="N34" s="16" t="s">
        <v>5671</v>
      </c>
      <c r="O34" s="17">
        <v>0</v>
      </c>
      <c r="P34" s="16" t="s">
        <v>4257</v>
      </c>
      <c r="Q34" s="20">
        <v>1.0008589999999999</v>
      </c>
      <c r="R34" s="16" t="s">
        <v>5672</v>
      </c>
      <c r="S34" s="17">
        <v>0</v>
      </c>
      <c r="T34" s="16" t="s">
        <v>4259</v>
      </c>
      <c r="U34" s="20">
        <v>0.883745</v>
      </c>
      <c r="V34" s="16" t="s">
        <v>5673</v>
      </c>
      <c r="W34" s="17">
        <v>0</v>
      </c>
      <c r="X34" s="16" t="s">
        <v>4261</v>
      </c>
      <c r="Y34" s="20">
        <v>0.9030764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1.0735650000000001</v>
      </c>
      <c r="N35" s="16" t="s">
        <v>5671</v>
      </c>
      <c r="O35" s="17">
        <v>1043</v>
      </c>
      <c r="P35" s="16" t="s">
        <v>4257</v>
      </c>
      <c r="Q35" s="20">
        <v>1.0008589999999999</v>
      </c>
      <c r="R35" s="16" t="s">
        <v>5672</v>
      </c>
      <c r="S35" s="17">
        <v>393</v>
      </c>
      <c r="T35" s="16" t="s">
        <v>4259</v>
      </c>
      <c r="U35" s="20">
        <v>0.883745</v>
      </c>
      <c r="V35" s="16" t="s">
        <v>5673</v>
      </c>
      <c r="W35" s="17">
        <v>638</v>
      </c>
      <c r="X35" s="16" t="s">
        <v>4261</v>
      </c>
      <c r="Y35" s="20">
        <v>0.9030764</v>
      </c>
      <c r="Z35" s="16" t="s">
        <v>5721</v>
      </c>
      <c r="AA35" s="17">
        <f>SUM(PRODUCT(A3L328C2,A3L328C3),PRODUCT(A3L328C4,A3L328C5),PRODUCT(A3L328C6,A3L328C7))/A3L328C1</f>
        <v>347.96531233333332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1.0735650000000001</v>
      </c>
      <c r="N36" s="16" t="s">
        <v>5671</v>
      </c>
      <c r="O36" s="17">
        <v>0</v>
      </c>
      <c r="P36" s="16" t="s">
        <v>4257</v>
      </c>
      <c r="Q36" s="20">
        <v>1.0008589999999999</v>
      </c>
      <c r="R36" s="16" t="s">
        <v>5672</v>
      </c>
      <c r="S36" s="17">
        <v>0</v>
      </c>
      <c r="T36" s="16" t="s">
        <v>4259</v>
      </c>
      <c r="U36" s="20">
        <v>0.883745</v>
      </c>
      <c r="V36" s="16" t="s">
        <v>5673</v>
      </c>
      <c r="W36" s="17">
        <v>0</v>
      </c>
      <c r="X36" s="16" t="s">
        <v>4261</v>
      </c>
      <c r="Y36" s="20">
        <v>0.9030764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821</v>
      </c>
      <c r="H37" s="16" t="s">
        <v>4253</v>
      </c>
      <c r="I37" s="20">
        <v>1</v>
      </c>
      <c r="J37" s="16" t="s">
        <v>5670</v>
      </c>
      <c r="K37" s="17">
        <v>924</v>
      </c>
      <c r="L37" s="16" t="s">
        <v>4255</v>
      </c>
      <c r="M37" s="20">
        <v>1.0735650000000001</v>
      </c>
      <c r="N37" s="16" t="s">
        <v>5671</v>
      </c>
      <c r="O37" s="17">
        <v>0</v>
      </c>
      <c r="P37" s="16" t="s">
        <v>4257</v>
      </c>
      <c r="Q37" s="20">
        <v>1.0008589999999999</v>
      </c>
      <c r="R37" s="16" t="s">
        <v>5672</v>
      </c>
      <c r="S37" s="17">
        <v>0</v>
      </c>
      <c r="T37" s="16" t="s">
        <v>4259</v>
      </c>
      <c r="U37" s="20">
        <v>0.883745</v>
      </c>
      <c r="V37" s="16" t="s">
        <v>5673</v>
      </c>
      <c r="W37" s="17">
        <v>0</v>
      </c>
      <c r="X37" s="16" t="s">
        <v>4261</v>
      </c>
      <c r="Y37" s="20">
        <v>0.9030764</v>
      </c>
      <c r="Z37" s="16" t="s">
        <v>5723</v>
      </c>
      <c r="AA37" s="17">
        <f>SUM(PRODUCT(A3L330C2,A3L330C3),PRODUCT(A3L330C4,A3L330C5),PRODUCT(A3L330C6,A3L330C7))/A3L330C1</f>
        <v>604.32468666666671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1.0735650000000001</v>
      </c>
      <c r="N38" s="16" t="s">
        <v>5671</v>
      </c>
      <c r="O38" s="17">
        <v>0</v>
      </c>
      <c r="P38" s="16" t="s">
        <v>4257</v>
      </c>
      <c r="Q38" s="20">
        <v>1.0008589999999999</v>
      </c>
      <c r="R38" s="16" t="s">
        <v>5672</v>
      </c>
      <c r="S38" s="17">
        <v>0</v>
      </c>
      <c r="T38" s="16" t="s">
        <v>4259</v>
      </c>
      <c r="U38" s="20">
        <v>0.883745</v>
      </c>
      <c r="V38" s="16" t="s">
        <v>5673</v>
      </c>
      <c r="W38" s="17">
        <v>0</v>
      </c>
      <c r="X38" s="16" t="s">
        <v>4261</v>
      </c>
      <c r="Y38" s="20">
        <v>0.9030764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329</v>
      </c>
      <c r="H39" s="16" t="s">
        <v>4253</v>
      </c>
      <c r="I39" s="20">
        <v>1</v>
      </c>
      <c r="J39" s="16" t="s">
        <v>5670</v>
      </c>
      <c r="K39" s="17">
        <v>761</v>
      </c>
      <c r="L39" s="16" t="s">
        <v>4255</v>
      </c>
      <c r="M39" s="20">
        <v>1.0735650000000001</v>
      </c>
      <c r="N39" s="16" t="s">
        <v>5671</v>
      </c>
      <c r="O39" s="17">
        <v>1698</v>
      </c>
      <c r="P39" s="16" t="s">
        <v>4257</v>
      </c>
      <c r="Q39" s="20">
        <v>1.0008589999999999</v>
      </c>
      <c r="R39" s="16" t="s">
        <v>5672</v>
      </c>
      <c r="S39" s="17">
        <v>128</v>
      </c>
      <c r="T39" s="16" t="s">
        <v>4259</v>
      </c>
      <c r="U39" s="20">
        <v>0.883745</v>
      </c>
      <c r="V39" s="16" t="s">
        <v>5673</v>
      </c>
      <c r="W39" s="17">
        <v>307</v>
      </c>
      <c r="X39" s="16" t="s">
        <v>4261</v>
      </c>
      <c r="Y39" s="20">
        <v>0.9030764</v>
      </c>
      <c r="Z39" s="16" t="s">
        <v>5725</v>
      </c>
      <c r="AA39" s="17">
        <f>SUM(PRODUCT(A3L332C2,A3L332C3),PRODUCT(A3L332C4,A3L332C5),PRODUCT(A3L332C6,A3L332C7))/A3L332C1</f>
        <v>948.48051566666675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145</v>
      </c>
      <c r="H40" s="16" t="s">
        <v>4253</v>
      </c>
      <c r="I40" s="20">
        <v>1</v>
      </c>
      <c r="J40" s="16" t="s">
        <v>5670</v>
      </c>
      <c r="K40" s="17">
        <v>111</v>
      </c>
      <c r="L40" s="16" t="s">
        <v>4255</v>
      </c>
      <c r="M40" s="20">
        <v>1.0735650000000001</v>
      </c>
      <c r="N40" s="16" t="s">
        <v>5671</v>
      </c>
      <c r="O40" s="17">
        <v>903</v>
      </c>
      <c r="P40" s="16" t="s">
        <v>4257</v>
      </c>
      <c r="Q40" s="20">
        <v>1.0008589999999999</v>
      </c>
      <c r="R40" s="16" t="s">
        <v>5672</v>
      </c>
      <c r="S40" s="17">
        <v>69</v>
      </c>
      <c r="T40" s="16" t="s">
        <v>4259</v>
      </c>
      <c r="U40" s="20">
        <v>0.883745</v>
      </c>
      <c r="V40" s="16" t="s">
        <v>5673</v>
      </c>
      <c r="W40" s="17">
        <v>129</v>
      </c>
      <c r="X40" s="16" t="s">
        <v>4261</v>
      </c>
      <c r="Y40" s="20">
        <v>0.9030764</v>
      </c>
      <c r="Z40" s="16" t="s">
        <v>5726</v>
      </c>
      <c r="AA40" s="17">
        <f>SUM(PRODUCT(A3L333C2,A3L333C3),PRODUCT(A3L333C4,A3L333C5),PRODUCT(A3L333C6,A3L333C7))/A3L333C1</f>
        <v>389.3137973333333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640</v>
      </c>
      <c r="H41" s="16" t="s">
        <v>4253</v>
      </c>
      <c r="I41" s="20">
        <v>1</v>
      </c>
      <c r="J41" s="16" t="s">
        <v>5670</v>
      </c>
      <c r="K41" s="17">
        <v>603</v>
      </c>
      <c r="L41" s="16" t="s">
        <v>4255</v>
      </c>
      <c r="M41" s="20">
        <v>1.0735650000000001</v>
      </c>
      <c r="N41" s="16" t="s">
        <v>5671</v>
      </c>
      <c r="O41" s="17">
        <v>880</v>
      </c>
      <c r="P41" s="16" t="s">
        <v>4257</v>
      </c>
      <c r="Q41" s="20">
        <v>1.0008589999999999</v>
      </c>
      <c r="R41" s="16" t="s">
        <v>5672</v>
      </c>
      <c r="S41" s="17">
        <v>7</v>
      </c>
      <c r="T41" s="16" t="s">
        <v>4259</v>
      </c>
      <c r="U41" s="20">
        <v>0.883745</v>
      </c>
      <c r="V41" s="16" t="s">
        <v>5673</v>
      </c>
      <c r="W41" s="17">
        <v>0</v>
      </c>
      <c r="X41" s="16" t="s">
        <v>4261</v>
      </c>
      <c r="Y41" s="20">
        <v>0.9030764</v>
      </c>
      <c r="Z41" s="16" t="s">
        <v>5727</v>
      </c>
      <c r="AA41" s="17">
        <f>SUM(PRODUCT(A3L334C2,A3L334C3),PRODUCT(A3L334C4,A3L334C5),PRODUCT(A3L334C6,A3L334C7))/A3L334C1</f>
        <v>722.70520500000009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1.0735650000000001</v>
      </c>
      <c r="N42" s="16" t="s">
        <v>5671</v>
      </c>
      <c r="O42" s="17">
        <v>0</v>
      </c>
      <c r="P42" s="16" t="s">
        <v>4257</v>
      </c>
      <c r="Q42" s="20">
        <v>1.0008589999999999</v>
      </c>
      <c r="R42" s="16" t="s">
        <v>5672</v>
      </c>
      <c r="S42" s="17">
        <v>0</v>
      </c>
      <c r="T42" s="16" t="s">
        <v>4259</v>
      </c>
      <c r="U42" s="20">
        <v>0.883745</v>
      </c>
      <c r="V42" s="16" t="s">
        <v>5673</v>
      </c>
      <c r="W42" s="17">
        <v>0</v>
      </c>
      <c r="X42" s="16" t="s">
        <v>4261</v>
      </c>
      <c r="Y42" s="20">
        <v>0.9030764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5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1.0735650000000001</v>
      </c>
      <c r="N43" s="16" t="s">
        <v>5671</v>
      </c>
      <c r="O43" s="17">
        <v>0</v>
      </c>
      <c r="P43" s="16" t="s">
        <v>4257</v>
      </c>
      <c r="Q43" s="20">
        <v>1.0008589999999999</v>
      </c>
      <c r="R43" s="16" t="s">
        <v>5672</v>
      </c>
      <c r="S43" s="17">
        <v>193</v>
      </c>
      <c r="T43" s="16" t="s">
        <v>4259</v>
      </c>
      <c r="U43" s="20">
        <v>0.883745</v>
      </c>
      <c r="V43" s="16" t="s">
        <v>5673</v>
      </c>
      <c r="W43" s="17">
        <v>45</v>
      </c>
      <c r="X43" s="16" t="s">
        <v>4261</v>
      </c>
      <c r="Y43" s="20">
        <v>0.9030764</v>
      </c>
      <c r="Z43" s="16" t="s">
        <v>5729</v>
      </c>
      <c r="AA43" s="17">
        <f>SUM(PRODUCT(A3L336C2,A3L336C3),PRODUCT(A3L336C4,A3L336C5),PRODUCT(A3L336C6,A3L336C7))/A3L336C1</f>
        <v>1.6666666666666667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1.0735650000000001</v>
      </c>
      <c r="N44" s="16" t="s">
        <v>5671</v>
      </c>
      <c r="O44" s="17">
        <v>0</v>
      </c>
      <c r="P44" s="16" t="s">
        <v>4257</v>
      </c>
      <c r="Q44" s="20">
        <v>1.0008589999999999</v>
      </c>
      <c r="R44" s="16" t="s">
        <v>5672</v>
      </c>
      <c r="S44" s="17">
        <v>0</v>
      </c>
      <c r="T44" s="16" t="s">
        <v>4259</v>
      </c>
      <c r="U44" s="20">
        <v>0.883745</v>
      </c>
      <c r="V44" s="16" t="s">
        <v>5673</v>
      </c>
      <c r="W44" s="17">
        <v>0</v>
      </c>
      <c r="X44" s="16" t="s">
        <v>4261</v>
      </c>
      <c r="Y44" s="20">
        <v>0.9030764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1.061077</v>
      </c>
      <c r="N45" s="16" t="s">
        <v>5671</v>
      </c>
      <c r="O45" s="17">
        <v>0</v>
      </c>
      <c r="P45" s="16" t="s">
        <v>4257</v>
      </c>
      <c r="Q45" s="20">
        <v>1.013263</v>
      </c>
      <c r="R45" s="16" t="s">
        <v>5672</v>
      </c>
      <c r="S45" s="17">
        <v>0</v>
      </c>
      <c r="T45" s="16" t="s">
        <v>4259</v>
      </c>
      <c r="U45" s="20">
        <v>0.96484230000000004</v>
      </c>
      <c r="V45" s="16" t="s">
        <v>5673</v>
      </c>
      <c r="W45" s="17">
        <v>0</v>
      </c>
      <c r="X45" s="16" t="s">
        <v>4261</v>
      </c>
      <c r="Y45" s="20">
        <v>0.98326550000000001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1.051542</v>
      </c>
      <c r="N46" s="16" t="s">
        <v>5671</v>
      </c>
      <c r="O46" s="17">
        <v>0</v>
      </c>
      <c r="P46" s="16" t="s">
        <v>4257</v>
      </c>
      <c r="Q46" s="20">
        <v>1.021142</v>
      </c>
      <c r="R46" s="16" t="s">
        <v>5672</v>
      </c>
      <c r="S46" s="17">
        <v>0</v>
      </c>
      <c r="T46" s="16" t="s">
        <v>4259</v>
      </c>
      <c r="U46" s="20">
        <v>1.028343</v>
      </c>
      <c r="V46" s="16" t="s">
        <v>5673</v>
      </c>
      <c r="W46" s="17">
        <v>0</v>
      </c>
      <c r="X46" s="16" t="s">
        <v>4261</v>
      </c>
      <c r="Y46" s="20">
        <v>1.059971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9</v>
      </c>
      <c r="L47" s="16" t="s">
        <v>4255</v>
      </c>
      <c r="M47" s="20">
        <v>1.0735650000000001</v>
      </c>
      <c r="N47" s="16" t="s">
        <v>5671</v>
      </c>
      <c r="O47" s="17">
        <v>32</v>
      </c>
      <c r="P47" s="16" t="s">
        <v>4257</v>
      </c>
      <c r="Q47" s="20">
        <v>1.0008589999999999</v>
      </c>
      <c r="R47" s="16" t="s">
        <v>5672</v>
      </c>
      <c r="S47" s="17">
        <v>0</v>
      </c>
      <c r="T47" s="16" t="s">
        <v>4259</v>
      </c>
      <c r="U47" s="20">
        <v>0.883745</v>
      </c>
      <c r="V47" s="16" t="s">
        <v>5673</v>
      </c>
      <c r="W47" s="17">
        <v>0</v>
      </c>
      <c r="X47" s="16" t="s">
        <v>4261</v>
      </c>
      <c r="Y47" s="20">
        <v>0.9030764</v>
      </c>
      <c r="Z47" s="16" t="s">
        <v>5733</v>
      </c>
      <c r="AA47" s="17">
        <f>SUM(PRODUCT(A3L340C2,A3L340C3),PRODUCT(A3L340C4,A3L340C5),PRODUCT(A3L340C6,A3L340C7))/A3L340C1</f>
        <v>13.896524333333332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7320</v>
      </c>
      <c r="H48" s="16" t="s">
        <v>4253</v>
      </c>
      <c r="I48" s="20">
        <v>1</v>
      </c>
      <c r="J48" s="16" t="s">
        <v>5670</v>
      </c>
      <c r="K48" s="17">
        <v>7425</v>
      </c>
      <c r="L48" s="16" t="s">
        <v>4255</v>
      </c>
      <c r="M48" s="20">
        <v>1.0735650000000001</v>
      </c>
      <c r="N48" s="16" t="s">
        <v>5671</v>
      </c>
      <c r="O48" s="17">
        <v>15638</v>
      </c>
      <c r="P48" s="16" t="s">
        <v>4257</v>
      </c>
      <c r="Q48" s="20">
        <v>1.0008589999999999</v>
      </c>
      <c r="R48" s="16" t="s">
        <v>5672</v>
      </c>
      <c r="S48" s="17">
        <v>3823</v>
      </c>
      <c r="T48" s="16" t="s">
        <v>4259</v>
      </c>
      <c r="U48" s="20">
        <v>0.883745</v>
      </c>
      <c r="V48" s="16" t="s">
        <v>5673</v>
      </c>
      <c r="W48" s="17">
        <v>6125</v>
      </c>
      <c r="X48" s="16" t="s">
        <v>4261</v>
      </c>
      <c r="Y48" s="20">
        <v>0.9030764</v>
      </c>
      <c r="Z48" s="16" t="s">
        <v>5734</v>
      </c>
      <c r="AA48" s="17">
        <f>SUM(PRODUCT(A3L341C2,A3L341C3),PRODUCT(A3L341C4,A3L341C5),PRODUCT(A3L341C6,A3L341C7))/A3L341C1</f>
        <v>10314.217722333333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9260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9824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20162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4613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7244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13328.673906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121530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92081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156330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142424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110824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125832.49957499999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329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761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1698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128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307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948.48051566666675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CEADF-B138-40AF-977C-FB5CBA25B6F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4430</v>
      </c>
      <c r="H8" s="16" t="s">
        <v>4253</v>
      </c>
      <c r="I8" s="20">
        <v>1</v>
      </c>
      <c r="J8" s="16" t="s">
        <v>5670</v>
      </c>
      <c r="K8" s="17">
        <v>4337</v>
      </c>
      <c r="L8" s="16" t="s">
        <v>4255</v>
      </c>
      <c r="M8" s="20">
        <v>1.0560130000000001</v>
      </c>
      <c r="N8" s="16" t="s">
        <v>5671</v>
      </c>
      <c r="O8" s="17">
        <v>4206</v>
      </c>
      <c r="P8" s="16" t="s">
        <v>4257</v>
      </c>
      <c r="Q8" s="20">
        <v>1.0482260000000001</v>
      </c>
      <c r="R8" s="16" t="s">
        <v>5672</v>
      </c>
      <c r="S8" s="17">
        <v>3835</v>
      </c>
      <c r="T8" s="16" t="s">
        <v>4259</v>
      </c>
      <c r="U8" s="20">
        <v>1.069323</v>
      </c>
      <c r="V8" s="16" t="s">
        <v>5673</v>
      </c>
      <c r="W8" s="17">
        <v>3872</v>
      </c>
      <c r="X8" s="16" t="s">
        <v>4261</v>
      </c>
      <c r="Y8" s="20">
        <v>1.0951489999999999</v>
      </c>
      <c r="Z8" s="16" t="s">
        <v>5768</v>
      </c>
      <c r="AA8" s="17">
        <f>SUM(PRODUCT(A3L401C2,A3L401C3))/A3L401C1</f>
        <v>4430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53766</v>
      </c>
      <c r="H9" s="16" t="s">
        <v>4253</v>
      </c>
      <c r="I9" s="20">
        <v>1</v>
      </c>
      <c r="J9" s="16" t="s">
        <v>5670</v>
      </c>
      <c r="K9" s="17">
        <v>46845</v>
      </c>
      <c r="L9" s="16" t="s">
        <v>4255</v>
      </c>
      <c r="M9" s="20">
        <v>1.0560130000000001</v>
      </c>
      <c r="N9" s="16" t="s">
        <v>5671</v>
      </c>
      <c r="O9" s="17">
        <v>39247</v>
      </c>
      <c r="P9" s="16" t="s">
        <v>4257</v>
      </c>
      <c r="Q9" s="20">
        <v>1.0482260000000001</v>
      </c>
      <c r="R9" s="16" t="s">
        <v>5672</v>
      </c>
      <c r="S9" s="17">
        <v>27122</v>
      </c>
      <c r="T9" s="16" t="s">
        <v>4259</v>
      </c>
      <c r="U9" s="20">
        <v>1.069323</v>
      </c>
      <c r="V9" s="16" t="s">
        <v>5673</v>
      </c>
      <c r="W9" s="17">
        <v>19352</v>
      </c>
      <c r="X9" s="16" t="s">
        <v>4261</v>
      </c>
      <c r="Y9" s="20">
        <v>1.0951489999999999</v>
      </c>
      <c r="Z9" s="16" t="s">
        <v>5769</v>
      </c>
      <c r="AA9" s="17">
        <f>SUM(PRODUCT(A3L402C2,A3L402C3))/A3L402C1</f>
        <v>53766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1.0560130000000001</v>
      </c>
      <c r="N10" s="16" t="s">
        <v>5671</v>
      </c>
      <c r="O10" s="17">
        <v>0</v>
      </c>
      <c r="P10" s="16" t="s">
        <v>4257</v>
      </c>
      <c r="Q10" s="20">
        <v>1.0482260000000001</v>
      </c>
      <c r="R10" s="16" t="s">
        <v>5672</v>
      </c>
      <c r="S10" s="17">
        <v>0</v>
      </c>
      <c r="T10" s="16" t="s">
        <v>4259</v>
      </c>
      <c r="U10" s="20">
        <v>1.069323</v>
      </c>
      <c r="V10" s="16" t="s">
        <v>5673</v>
      </c>
      <c r="W10" s="17">
        <v>0</v>
      </c>
      <c r="X10" s="16" t="s">
        <v>4261</v>
      </c>
      <c r="Y10" s="20">
        <v>1.0951489999999999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1.0560130000000001</v>
      </c>
      <c r="N11" s="16" t="s">
        <v>5671</v>
      </c>
      <c r="O11" s="17">
        <v>0</v>
      </c>
      <c r="P11" s="16" t="s">
        <v>4257</v>
      </c>
      <c r="Q11" s="20">
        <v>1.0482260000000001</v>
      </c>
      <c r="R11" s="16" t="s">
        <v>5672</v>
      </c>
      <c r="S11" s="17">
        <v>0</v>
      </c>
      <c r="T11" s="16" t="s">
        <v>4259</v>
      </c>
      <c r="U11" s="20">
        <v>1.069323</v>
      </c>
      <c r="V11" s="16" t="s">
        <v>5673</v>
      </c>
      <c r="W11" s="17">
        <v>0</v>
      </c>
      <c r="X11" s="16" t="s">
        <v>4261</v>
      </c>
      <c r="Y11" s="20">
        <v>1.0951489999999999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53766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46845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39247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27122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19352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53766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4430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4337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4206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3835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3872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4430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58196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51182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43453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30957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23224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58196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1.0560130000000001</v>
      </c>
      <c r="N15" s="16" t="s">
        <v>5671</v>
      </c>
      <c r="O15" s="17">
        <v>0</v>
      </c>
      <c r="P15" s="16" t="s">
        <v>4257</v>
      </c>
      <c r="Q15" s="20">
        <v>1.0482260000000001</v>
      </c>
      <c r="R15" s="16" t="s">
        <v>5672</v>
      </c>
      <c r="S15" s="17">
        <v>0</v>
      </c>
      <c r="T15" s="16" t="s">
        <v>4259</v>
      </c>
      <c r="U15" s="20">
        <v>1.069323</v>
      </c>
      <c r="V15" s="16" t="s">
        <v>5673</v>
      </c>
      <c r="W15" s="17">
        <v>0</v>
      </c>
      <c r="X15" s="16" t="s">
        <v>4261</v>
      </c>
      <c r="Y15" s="20">
        <v>1.0951489999999999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79</v>
      </c>
      <c r="H16" s="16" t="s">
        <v>4253</v>
      </c>
      <c r="I16" s="20">
        <v>1</v>
      </c>
      <c r="J16" s="16" t="s">
        <v>5670</v>
      </c>
      <c r="K16" s="17">
        <v>79</v>
      </c>
      <c r="L16" s="16" t="s">
        <v>4255</v>
      </c>
      <c r="M16" s="20">
        <v>1.0560130000000001</v>
      </c>
      <c r="N16" s="16" t="s">
        <v>5671</v>
      </c>
      <c r="O16" s="17">
        <v>79</v>
      </c>
      <c r="P16" s="16" t="s">
        <v>4257</v>
      </c>
      <c r="Q16" s="20">
        <v>1.0482260000000001</v>
      </c>
      <c r="R16" s="16" t="s">
        <v>5672</v>
      </c>
      <c r="S16" s="17">
        <v>15</v>
      </c>
      <c r="T16" s="16" t="s">
        <v>4259</v>
      </c>
      <c r="U16" s="20">
        <v>1.069323</v>
      </c>
      <c r="V16" s="16" t="s">
        <v>5673</v>
      </c>
      <c r="W16" s="17">
        <v>13</v>
      </c>
      <c r="X16" s="16" t="s">
        <v>4261</v>
      </c>
      <c r="Y16" s="20">
        <v>1.0951489999999999</v>
      </c>
      <c r="Z16" s="16" t="s">
        <v>5791</v>
      </c>
      <c r="AA16" s="17">
        <f>SUM(PRODUCT(A3L409C2,A3L409C3))/A3L409C1</f>
        <v>79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14971</v>
      </c>
      <c r="H17" s="16" t="s">
        <v>4253</v>
      </c>
      <c r="I17" s="20">
        <v>1</v>
      </c>
      <c r="J17" s="16" t="s">
        <v>5670</v>
      </c>
      <c r="K17" s="17">
        <v>15580</v>
      </c>
      <c r="L17" s="16" t="s">
        <v>4255</v>
      </c>
      <c r="M17" s="20">
        <v>1.0560130000000001</v>
      </c>
      <c r="N17" s="16" t="s">
        <v>5671</v>
      </c>
      <c r="O17" s="17">
        <v>15752</v>
      </c>
      <c r="P17" s="16" t="s">
        <v>4257</v>
      </c>
      <c r="Q17" s="20">
        <v>1.0482260000000001</v>
      </c>
      <c r="R17" s="16" t="s">
        <v>5672</v>
      </c>
      <c r="S17" s="17">
        <v>7760</v>
      </c>
      <c r="T17" s="16" t="s">
        <v>4259</v>
      </c>
      <c r="U17" s="20">
        <v>1.069323</v>
      </c>
      <c r="V17" s="16" t="s">
        <v>5673</v>
      </c>
      <c r="W17" s="17">
        <v>6459</v>
      </c>
      <c r="X17" s="16" t="s">
        <v>4261</v>
      </c>
      <c r="Y17" s="20">
        <v>1.0951489999999999</v>
      </c>
      <c r="Z17" s="16" t="s">
        <v>5792</v>
      </c>
      <c r="AA17" s="17">
        <f>SUM(PRODUCT(A3L410C2,A3L410C3))/A3L410C1</f>
        <v>14971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762</v>
      </c>
      <c r="H18" s="16" t="s">
        <v>4253</v>
      </c>
      <c r="I18" s="20">
        <v>1</v>
      </c>
      <c r="J18" s="16" t="s">
        <v>5670</v>
      </c>
      <c r="K18" s="17">
        <v>755</v>
      </c>
      <c r="L18" s="16" t="s">
        <v>4255</v>
      </c>
      <c r="M18" s="20">
        <v>1.0560130000000001</v>
      </c>
      <c r="N18" s="16" t="s">
        <v>5671</v>
      </c>
      <c r="O18" s="17">
        <v>749</v>
      </c>
      <c r="P18" s="16" t="s">
        <v>4257</v>
      </c>
      <c r="Q18" s="20">
        <v>1.0482260000000001</v>
      </c>
      <c r="R18" s="16" t="s">
        <v>5672</v>
      </c>
      <c r="S18" s="17">
        <v>201</v>
      </c>
      <c r="T18" s="16" t="s">
        <v>4259</v>
      </c>
      <c r="U18" s="20">
        <v>1.069323</v>
      </c>
      <c r="V18" s="16" t="s">
        <v>5673</v>
      </c>
      <c r="W18" s="17">
        <v>177</v>
      </c>
      <c r="X18" s="16" t="s">
        <v>4261</v>
      </c>
      <c r="Y18" s="20">
        <v>1.0951489999999999</v>
      </c>
      <c r="Z18" s="16" t="s">
        <v>5793</v>
      </c>
      <c r="AA18" s="17">
        <f>SUM(PRODUCT(A3L411C2,A3L411C3))/A3L411C1</f>
        <v>762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4391</v>
      </c>
      <c r="H19" s="16" t="s">
        <v>4253</v>
      </c>
      <c r="I19" s="20">
        <v>1</v>
      </c>
      <c r="J19" s="16" t="s">
        <v>5670</v>
      </c>
      <c r="K19" s="17">
        <v>4397</v>
      </c>
      <c r="L19" s="16" t="s">
        <v>4255</v>
      </c>
      <c r="M19" s="20">
        <v>1.0560130000000001</v>
      </c>
      <c r="N19" s="16" t="s">
        <v>5671</v>
      </c>
      <c r="O19" s="17">
        <v>4506</v>
      </c>
      <c r="P19" s="16" t="s">
        <v>4257</v>
      </c>
      <c r="Q19" s="20">
        <v>1.0482260000000001</v>
      </c>
      <c r="R19" s="16" t="s">
        <v>5672</v>
      </c>
      <c r="S19" s="17">
        <v>4447</v>
      </c>
      <c r="T19" s="16" t="s">
        <v>4259</v>
      </c>
      <c r="U19" s="20">
        <v>1.069323</v>
      </c>
      <c r="V19" s="16" t="s">
        <v>5673</v>
      </c>
      <c r="W19" s="17">
        <v>3788</v>
      </c>
      <c r="X19" s="16" t="s">
        <v>4261</v>
      </c>
      <c r="Y19" s="20">
        <v>1.0951489999999999</v>
      </c>
      <c r="Z19" s="16" t="s">
        <v>5794</v>
      </c>
      <c r="AA19" s="17">
        <f>SUM(PRODUCT(A3L412C2,A3L412C3))/A3L412C1</f>
        <v>4391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8734</v>
      </c>
      <c r="H20" s="16" t="s">
        <v>4253</v>
      </c>
      <c r="I20" s="20">
        <v>1</v>
      </c>
      <c r="J20" s="16" t="s">
        <v>5670</v>
      </c>
      <c r="K20" s="17">
        <v>8753</v>
      </c>
      <c r="L20" s="16" t="s">
        <v>4255</v>
      </c>
      <c r="M20" s="20">
        <v>1.0560130000000001</v>
      </c>
      <c r="N20" s="16" t="s">
        <v>5671</v>
      </c>
      <c r="O20" s="17">
        <v>8679</v>
      </c>
      <c r="P20" s="16" t="s">
        <v>4257</v>
      </c>
      <c r="Q20" s="20">
        <v>1.0482260000000001</v>
      </c>
      <c r="R20" s="16" t="s">
        <v>5672</v>
      </c>
      <c r="S20" s="17">
        <v>6800</v>
      </c>
      <c r="T20" s="16" t="s">
        <v>4259</v>
      </c>
      <c r="U20" s="20">
        <v>1.069323</v>
      </c>
      <c r="V20" s="16" t="s">
        <v>5673</v>
      </c>
      <c r="W20" s="17">
        <v>5840</v>
      </c>
      <c r="X20" s="16" t="s">
        <v>4261</v>
      </c>
      <c r="Y20" s="20">
        <v>1.0951489999999999</v>
      </c>
      <c r="Z20" s="16" t="s">
        <v>5795</v>
      </c>
      <c r="AA20" s="17">
        <f>SUM(PRODUCT(A3L413C2,A3L413C3))/A3L413C1</f>
        <v>8734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10392</v>
      </c>
      <c r="H21" s="16" t="s">
        <v>4253</v>
      </c>
      <c r="I21" s="20">
        <v>1</v>
      </c>
      <c r="J21" s="16" t="s">
        <v>5670</v>
      </c>
      <c r="K21" s="17">
        <v>10142</v>
      </c>
      <c r="L21" s="16" t="s">
        <v>4255</v>
      </c>
      <c r="M21" s="20">
        <v>1.0560130000000001</v>
      </c>
      <c r="N21" s="16" t="s">
        <v>5671</v>
      </c>
      <c r="O21" s="17">
        <v>10012</v>
      </c>
      <c r="P21" s="16" t="s">
        <v>4257</v>
      </c>
      <c r="Q21" s="20">
        <v>1.0482260000000001</v>
      </c>
      <c r="R21" s="16" t="s">
        <v>5672</v>
      </c>
      <c r="S21" s="17">
        <v>8398</v>
      </c>
      <c r="T21" s="16" t="s">
        <v>4259</v>
      </c>
      <c r="U21" s="20">
        <v>1.069323</v>
      </c>
      <c r="V21" s="16" t="s">
        <v>5673</v>
      </c>
      <c r="W21" s="17">
        <v>7410</v>
      </c>
      <c r="X21" s="16" t="s">
        <v>4261</v>
      </c>
      <c r="Y21" s="20">
        <v>1.0951489999999999</v>
      </c>
      <c r="Z21" s="16" t="s">
        <v>5796</v>
      </c>
      <c r="AA21" s="17">
        <f>SUM(PRODUCT(A3L414C2,A3L414C3))/A3L414C1</f>
        <v>10392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670</v>
      </c>
      <c r="H22" s="16" t="s">
        <v>4253</v>
      </c>
      <c r="I22" s="20">
        <v>1</v>
      </c>
      <c r="J22" s="16" t="s">
        <v>5670</v>
      </c>
      <c r="K22" s="17">
        <v>670</v>
      </c>
      <c r="L22" s="16" t="s">
        <v>4255</v>
      </c>
      <c r="M22" s="20">
        <v>1.0560130000000001</v>
      </c>
      <c r="N22" s="16" t="s">
        <v>5671</v>
      </c>
      <c r="O22" s="17">
        <v>670</v>
      </c>
      <c r="P22" s="16" t="s">
        <v>4257</v>
      </c>
      <c r="Q22" s="20">
        <v>1.0482260000000001</v>
      </c>
      <c r="R22" s="16" t="s">
        <v>5672</v>
      </c>
      <c r="S22" s="17">
        <v>130</v>
      </c>
      <c r="T22" s="16" t="s">
        <v>4259</v>
      </c>
      <c r="U22" s="20">
        <v>1.069323</v>
      </c>
      <c r="V22" s="16" t="s">
        <v>5673</v>
      </c>
      <c r="W22" s="17">
        <v>108</v>
      </c>
      <c r="X22" s="16" t="s">
        <v>4261</v>
      </c>
      <c r="Y22" s="20">
        <v>1.0951489999999999</v>
      </c>
      <c r="Z22" s="16" t="s">
        <v>5797</v>
      </c>
      <c r="AA22" s="17">
        <f>SUM(PRODUCT(A3L415C2,A3L415C3))/A3L415C1</f>
        <v>670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1.0560130000000001</v>
      </c>
      <c r="N23" s="16" t="s">
        <v>5671</v>
      </c>
      <c r="O23" s="17">
        <v>0</v>
      </c>
      <c r="P23" s="16" t="s">
        <v>4257</v>
      </c>
      <c r="Q23" s="20">
        <v>1.0482260000000001</v>
      </c>
      <c r="R23" s="16" t="s">
        <v>5672</v>
      </c>
      <c r="S23" s="17">
        <v>0</v>
      </c>
      <c r="T23" s="16" t="s">
        <v>4259</v>
      </c>
      <c r="U23" s="20">
        <v>1.069323</v>
      </c>
      <c r="V23" s="16" t="s">
        <v>5673</v>
      </c>
      <c r="W23" s="17">
        <v>0</v>
      </c>
      <c r="X23" s="16" t="s">
        <v>4261</v>
      </c>
      <c r="Y23" s="20">
        <v>1.0951489999999999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311</v>
      </c>
      <c r="H24" s="16" t="s">
        <v>4253</v>
      </c>
      <c r="I24" s="20">
        <v>1</v>
      </c>
      <c r="J24" s="16" t="s">
        <v>5670</v>
      </c>
      <c r="K24" s="17">
        <v>301</v>
      </c>
      <c r="L24" s="16" t="s">
        <v>4255</v>
      </c>
      <c r="M24" s="20">
        <v>1.0560130000000001</v>
      </c>
      <c r="N24" s="16" t="s">
        <v>5671</v>
      </c>
      <c r="O24" s="17">
        <v>301</v>
      </c>
      <c r="P24" s="16" t="s">
        <v>4257</v>
      </c>
      <c r="Q24" s="20">
        <v>1.0482260000000001</v>
      </c>
      <c r="R24" s="16" t="s">
        <v>5672</v>
      </c>
      <c r="S24" s="17">
        <v>33</v>
      </c>
      <c r="T24" s="16" t="s">
        <v>4259</v>
      </c>
      <c r="U24" s="20">
        <v>1.069323</v>
      </c>
      <c r="V24" s="16" t="s">
        <v>5673</v>
      </c>
      <c r="W24" s="17">
        <v>29</v>
      </c>
      <c r="X24" s="16" t="s">
        <v>4261</v>
      </c>
      <c r="Y24" s="20">
        <v>1.0951489999999999</v>
      </c>
      <c r="Z24" s="16" t="s">
        <v>5799</v>
      </c>
      <c r="AA24" s="17">
        <f>SUM(PRODUCT(A3L417C2,A3L417C3))/A3L417C1</f>
        <v>311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</v>
      </c>
      <c r="H25" s="16" t="s">
        <v>4253</v>
      </c>
      <c r="I25" s="20">
        <v>1</v>
      </c>
      <c r="J25" s="16" t="s">
        <v>5670</v>
      </c>
      <c r="K25" s="17">
        <v>-5</v>
      </c>
      <c r="L25" s="16" t="s">
        <v>4255</v>
      </c>
      <c r="M25" s="20">
        <v>1.0560130000000001</v>
      </c>
      <c r="N25" s="16" t="s">
        <v>5671</v>
      </c>
      <c r="O25" s="17">
        <v>-5</v>
      </c>
      <c r="P25" s="16" t="s">
        <v>4257</v>
      </c>
      <c r="Q25" s="20">
        <v>1.0482260000000001</v>
      </c>
      <c r="R25" s="16" t="s">
        <v>5672</v>
      </c>
      <c r="S25" s="17">
        <v>-6</v>
      </c>
      <c r="T25" s="16" t="s">
        <v>4259</v>
      </c>
      <c r="U25" s="20">
        <v>1.069323</v>
      </c>
      <c r="V25" s="16" t="s">
        <v>5673</v>
      </c>
      <c r="W25" s="17">
        <v>-5</v>
      </c>
      <c r="X25" s="16" t="s">
        <v>4261</v>
      </c>
      <c r="Y25" s="20">
        <v>1.0951489999999999</v>
      </c>
      <c r="Z25" s="16" t="s">
        <v>5800</v>
      </c>
      <c r="AA25" s="17">
        <f>SUM(PRODUCT(A3L418C2,A3L418C3))/A3L418C1</f>
        <v>-5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843</v>
      </c>
      <c r="H26" s="16" t="s">
        <v>4253</v>
      </c>
      <c r="I26" s="20">
        <v>1</v>
      </c>
      <c r="J26" s="16" t="s">
        <v>5670</v>
      </c>
      <c r="K26" s="17">
        <v>822</v>
      </c>
      <c r="L26" s="16" t="s">
        <v>4255</v>
      </c>
      <c r="M26" s="20">
        <v>1.0560130000000001</v>
      </c>
      <c r="N26" s="16" t="s">
        <v>5671</v>
      </c>
      <c r="O26" s="17">
        <v>796</v>
      </c>
      <c r="P26" s="16" t="s">
        <v>4257</v>
      </c>
      <c r="Q26" s="20">
        <v>1.0482260000000001</v>
      </c>
      <c r="R26" s="16" t="s">
        <v>5672</v>
      </c>
      <c r="S26" s="17">
        <v>828</v>
      </c>
      <c r="T26" s="16" t="s">
        <v>4259</v>
      </c>
      <c r="U26" s="20">
        <v>1.069323</v>
      </c>
      <c r="V26" s="16" t="s">
        <v>5673</v>
      </c>
      <c r="W26" s="17">
        <v>616</v>
      </c>
      <c r="X26" s="16" t="s">
        <v>4261</v>
      </c>
      <c r="Y26" s="20">
        <v>1.0951489999999999</v>
      </c>
      <c r="Z26" s="16" t="s">
        <v>5801</v>
      </c>
      <c r="AA26" s="17">
        <f>SUM(PRODUCT(A3L419C2,A3L419C3))/A3L419C1</f>
        <v>843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-568</v>
      </c>
      <c r="H27" s="16" t="s">
        <v>4253</v>
      </c>
      <c r="I27" s="20">
        <v>1</v>
      </c>
      <c r="J27" s="16" t="s">
        <v>5670</v>
      </c>
      <c r="K27" s="17">
        <v>2656</v>
      </c>
      <c r="L27" s="16" t="s">
        <v>4255</v>
      </c>
      <c r="M27" s="20">
        <v>1.0560130000000001</v>
      </c>
      <c r="N27" s="16" t="s">
        <v>5671</v>
      </c>
      <c r="O27" s="17">
        <v>1567</v>
      </c>
      <c r="P27" s="16" t="s">
        <v>4257</v>
      </c>
      <c r="Q27" s="20">
        <v>1.0482260000000001</v>
      </c>
      <c r="R27" s="16" t="s">
        <v>5672</v>
      </c>
      <c r="S27" s="17">
        <v>1145</v>
      </c>
      <c r="T27" s="16" t="s">
        <v>4259</v>
      </c>
      <c r="U27" s="20">
        <v>1.069323</v>
      </c>
      <c r="V27" s="16" t="s">
        <v>5673</v>
      </c>
      <c r="W27" s="17">
        <v>912</v>
      </c>
      <c r="X27" s="16" t="s">
        <v>4261</v>
      </c>
      <c r="Y27" s="20">
        <v>1.0951489999999999</v>
      </c>
      <c r="Z27" s="16" t="s">
        <v>5802</v>
      </c>
      <c r="AA27" s="17">
        <f>SUM(PRODUCT(A3L420C2,A3L420C3))/A3L420C1</f>
        <v>-568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471</v>
      </c>
      <c r="H28" s="16" t="s">
        <v>4253</v>
      </c>
      <c r="I28" s="20">
        <v>1</v>
      </c>
      <c r="J28" s="16" t="s">
        <v>5670</v>
      </c>
      <c r="K28" s="17">
        <v>403</v>
      </c>
      <c r="L28" s="16" t="s">
        <v>4255</v>
      </c>
      <c r="M28" s="20">
        <v>1.0560130000000001</v>
      </c>
      <c r="N28" s="16" t="s">
        <v>5671</v>
      </c>
      <c r="O28" s="17">
        <v>403</v>
      </c>
      <c r="P28" s="16" t="s">
        <v>4257</v>
      </c>
      <c r="Q28" s="20">
        <v>1.0482260000000001</v>
      </c>
      <c r="R28" s="16" t="s">
        <v>5672</v>
      </c>
      <c r="S28" s="17">
        <v>41</v>
      </c>
      <c r="T28" s="16" t="s">
        <v>4259</v>
      </c>
      <c r="U28" s="20">
        <v>1.069323</v>
      </c>
      <c r="V28" s="16" t="s">
        <v>5673</v>
      </c>
      <c r="W28" s="17">
        <v>34</v>
      </c>
      <c r="X28" s="16" t="s">
        <v>4261</v>
      </c>
      <c r="Y28" s="20">
        <v>1.0951489999999999</v>
      </c>
      <c r="Z28" s="16" t="s">
        <v>5803</v>
      </c>
      <c r="AA28" s="17">
        <f>SUM(PRODUCT(A3L421C2,A3L421C3))/A3L421C1</f>
        <v>471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292</v>
      </c>
      <c r="H29" s="16" t="s">
        <v>4253</v>
      </c>
      <c r="I29" s="20">
        <v>1</v>
      </c>
      <c r="J29" s="16" t="s">
        <v>5670</v>
      </c>
      <c r="K29" s="17">
        <v>278</v>
      </c>
      <c r="L29" s="16" t="s">
        <v>4255</v>
      </c>
      <c r="M29" s="20">
        <v>1.0560130000000001</v>
      </c>
      <c r="N29" s="16" t="s">
        <v>5671</v>
      </c>
      <c r="O29" s="17">
        <v>278</v>
      </c>
      <c r="P29" s="16" t="s">
        <v>4257</v>
      </c>
      <c r="Q29" s="20">
        <v>1.0482260000000001</v>
      </c>
      <c r="R29" s="16" t="s">
        <v>5672</v>
      </c>
      <c r="S29" s="17">
        <v>49</v>
      </c>
      <c r="T29" s="16" t="s">
        <v>4259</v>
      </c>
      <c r="U29" s="20">
        <v>1.069323</v>
      </c>
      <c r="V29" s="16" t="s">
        <v>5673</v>
      </c>
      <c r="W29" s="17">
        <v>50</v>
      </c>
      <c r="X29" s="16" t="s">
        <v>4261</v>
      </c>
      <c r="Y29" s="20">
        <v>1.0951489999999999</v>
      </c>
      <c r="Z29" s="16" t="s">
        <v>5804</v>
      </c>
      <c r="AA29" s="17">
        <f>SUM(PRODUCT(A3L422C2,A3L422C3))/A3L422C1</f>
        <v>292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67</v>
      </c>
      <c r="H30" s="16" t="s">
        <v>4253</v>
      </c>
      <c r="I30" s="20">
        <v>1</v>
      </c>
      <c r="J30" s="16" t="s">
        <v>5670</v>
      </c>
      <c r="K30" s="17">
        <v>67</v>
      </c>
      <c r="L30" s="16" t="s">
        <v>4255</v>
      </c>
      <c r="M30" s="20">
        <v>1.0560130000000001</v>
      </c>
      <c r="N30" s="16" t="s">
        <v>5671</v>
      </c>
      <c r="O30" s="17">
        <v>67</v>
      </c>
      <c r="P30" s="16" t="s">
        <v>4257</v>
      </c>
      <c r="Q30" s="20">
        <v>1.0482260000000001</v>
      </c>
      <c r="R30" s="16" t="s">
        <v>5672</v>
      </c>
      <c r="S30" s="17">
        <v>38</v>
      </c>
      <c r="T30" s="16" t="s">
        <v>4259</v>
      </c>
      <c r="U30" s="20">
        <v>1.069323</v>
      </c>
      <c r="V30" s="16" t="s">
        <v>5673</v>
      </c>
      <c r="W30" s="17">
        <v>31</v>
      </c>
      <c r="X30" s="16" t="s">
        <v>4261</v>
      </c>
      <c r="Y30" s="20">
        <v>1.0951489999999999</v>
      </c>
      <c r="Z30" s="16" t="s">
        <v>5805</v>
      </c>
      <c r="AA30" s="17">
        <f>SUM(PRODUCT(A3L423C2,A3L423C3))/A3L423C1</f>
        <v>67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1437</v>
      </c>
      <c r="H31" s="16" t="s">
        <v>4253</v>
      </c>
      <c r="I31" s="20">
        <v>1</v>
      </c>
      <c r="J31" s="16" t="s">
        <v>5670</v>
      </c>
      <c r="K31" s="17">
        <v>1386</v>
      </c>
      <c r="L31" s="16" t="s">
        <v>4255</v>
      </c>
      <c r="M31" s="20">
        <v>1.0560130000000001</v>
      </c>
      <c r="N31" s="16" t="s">
        <v>5671</v>
      </c>
      <c r="O31" s="17">
        <v>1386</v>
      </c>
      <c r="P31" s="16" t="s">
        <v>4257</v>
      </c>
      <c r="Q31" s="20">
        <v>1.0482260000000001</v>
      </c>
      <c r="R31" s="16" t="s">
        <v>5672</v>
      </c>
      <c r="S31" s="17">
        <v>1741</v>
      </c>
      <c r="T31" s="16" t="s">
        <v>4259</v>
      </c>
      <c r="U31" s="20">
        <v>1.069323</v>
      </c>
      <c r="V31" s="16" t="s">
        <v>5673</v>
      </c>
      <c r="W31" s="17">
        <v>1410</v>
      </c>
      <c r="X31" s="16" t="s">
        <v>4261</v>
      </c>
      <c r="Y31" s="20">
        <v>1.0951489999999999</v>
      </c>
      <c r="Z31" s="16" t="s">
        <v>5806</v>
      </c>
      <c r="AA31" s="17">
        <f>SUM(PRODUCT(A3L424C2,A3L424C3))/A3L424C1</f>
        <v>1437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-19</v>
      </c>
      <c r="H32" s="16" t="s">
        <v>4253</v>
      </c>
      <c r="I32" s="20">
        <v>1</v>
      </c>
      <c r="J32" s="16" t="s">
        <v>5670</v>
      </c>
      <c r="K32" s="17">
        <v>-19</v>
      </c>
      <c r="L32" s="16" t="s">
        <v>4255</v>
      </c>
      <c r="M32" s="20">
        <v>1.0560130000000001</v>
      </c>
      <c r="N32" s="16" t="s">
        <v>5671</v>
      </c>
      <c r="O32" s="17">
        <v>-19</v>
      </c>
      <c r="P32" s="16" t="s">
        <v>4257</v>
      </c>
      <c r="Q32" s="20">
        <v>1.0482260000000001</v>
      </c>
      <c r="R32" s="16" t="s">
        <v>5672</v>
      </c>
      <c r="S32" s="17">
        <v>-23</v>
      </c>
      <c r="T32" s="16" t="s">
        <v>4259</v>
      </c>
      <c r="U32" s="20">
        <v>1.069323</v>
      </c>
      <c r="V32" s="16" t="s">
        <v>5673</v>
      </c>
      <c r="W32" s="17">
        <v>-19</v>
      </c>
      <c r="X32" s="16" t="s">
        <v>4261</v>
      </c>
      <c r="Y32" s="20">
        <v>1.0951489999999999</v>
      </c>
      <c r="Z32" s="16" t="s">
        <v>5807</v>
      </c>
      <c r="AA32" s="17">
        <f>SUM(PRODUCT(A3L425C2,A3L425C3))/A3L425C1</f>
        <v>-19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42828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46265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45221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31597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26853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42828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1.0560130000000001</v>
      </c>
      <c r="N34" s="16" t="s">
        <v>5671</v>
      </c>
      <c r="O34" s="17">
        <v>0</v>
      </c>
      <c r="P34" s="16" t="s">
        <v>4257</v>
      </c>
      <c r="Q34" s="20">
        <v>1.0482260000000001</v>
      </c>
      <c r="R34" s="16" t="s">
        <v>5672</v>
      </c>
      <c r="S34" s="17">
        <v>0</v>
      </c>
      <c r="T34" s="16" t="s">
        <v>4259</v>
      </c>
      <c r="U34" s="20">
        <v>1.069323</v>
      </c>
      <c r="V34" s="16" t="s">
        <v>5673</v>
      </c>
      <c r="W34" s="17">
        <v>0</v>
      </c>
      <c r="X34" s="16" t="s">
        <v>4261</v>
      </c>
      <c r="Y34" s="20">
        <v>1.0951489999999999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1.0560130000000001</v>
      </c>
      <c r="N35" s="16" t="s">
        <v>5671</v>
      </c>
      <c r="O35" s="17">
        <v>0</v>
      </c>
      <c r="P35" s="16" t="s">
        <v>4257</v>
      </c>
      <c r="Q35" s="20">
        <v>1.0482260000000001</v>
      </c>
      <c r="R35" s="16" t="s">
        <v>5672</v>
      </c>
      <c r="S35" s="17">
        <v>0</v>
      </c>
      <c r="T35" s="16" t="s">
        <v>4259</v>
      </c>
      <c r="U35" s="20">
        <v>1.069323</v>
      </c>
      <c r="V35" s="16" t="s">
        <v>5673</v>
      </c>
      <c r="W35" s="17">
        <v>0</v>
      </c>
      <c r="X35" s="16" t="s">
        <v>4261</v>
      </c>
      <c r="Y35" s="20">
        <v>1.0951489999999999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1.0560130000000001</v>
      </c>
      <c r="N36" s="16" t="s">
        <v>5671</v>
      </c>
      <c r="O36" s="17">
        <v>0</v>
      </c>
      <c r="P36" s="16" t="s">
        <v>4257</v>
      </c>
      <c r="Q36" s="20">
        <v>1.0482260000000001</v>
      </c>
      <c r="R36" s="16" t="s">
        <v>5672</v>
      </c>
      <c r="S36" s="17">
        <v>0</v>
      </c>
      <c r="T36" s="16" t="s">
        <v>4259</v>
      </c>
      <c r="U36" s="20">
        <v>1.069323</v>
      </c>
      <c r="V36" s="16" t="s">
        <v>5673</v>
      </c>
      <c r="W36" s="17">
        <v>0</v>
      </c>
      <c r="X36" s="16" t="s">
        <v>4261</v>
      </c>
      <c r="Y36" s="20">
        <v>1.0951489999999999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1.0560130000000001</v>
      </c>
      <c r="N37" s="16" t="s">
        <v>5671</v>
      </c>
      <c r="O37" s="17">
        <v>0</v>
      </c>
      <c r="P37" s="16" t="s">
        <v>4257</v>
      </c>
      <c r="Q37" s="20">
        <v>1.0482260000000001</v>
      </c>
      <c r="R37" s="16" t="s">
        <v>5672</v>
      </c>
      <c r="S37" s="17">
        <v>0</v>
      </c>
      <c r="T37" s="16" t="s">
        <v>4259</v>
      </c>
      <c r="U37" s="20">
        <v>1.069323</v>
      </c>
      <c r="V37" s="16" t="s">
        <v>5673</v>
      </c>
      <c r="W37" s="17">
        <v>0</v>
      </c>
      <c r="X37" s="16" t="s">
        <v>4261</v>
      </c>
      <c r="Y37" s="20">
        <v>1.0951489999999999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1.0560130000000001</v>
      </c>
      <c r="N38" s="16" t="s">
        <v>5671</v>
      </c>
      <c r="O38" s="17">
        <v>0</v>
      </c>
      <c r="P38" s="16" t="s">
        <v>4257</v>
      </c>
      <c r="Q38" s="20">
        <v>1.0482260000000001</v>
      </c>
      <c r="R38" s="16" t="s">
        <v>5672</v>
      </c>
      <c r="S38" s="17">
        <v>0</v>
      </c>
      <c r="T38" s="16" t="s">
        <v>4259</v>
      </c>
      <c r="U38" s="20">
        <v>1.069323</v>
      </c>
      <c r="V38" s="16" t="s">
        <v>5673</v>
      </c>
      <c r="W38" s="17">
        <v>0</v>
      </c>
      <c r="X38" s="16" t="s">
        <v>4261</v>
      </c>
      <c r="Y38" s="20">
        <v>1.0951489999999999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8</v>
      </c>
      <c r="H39" s="16" t="s">
        <v>4253</v>
      </c>
      <c r="I39" s="20">
        <v>1</v>
      </c>
      <c r="J39" s="16" t="s">
        <v>5670</v>
      </c>
      <c r="K39" s="17">
        <v>8</v>
      </c>
      <c r="L39" s="16" t="s">
        <v>4255</v>
      </c>
      <c r="M39" s="20">
        <v>1.0560130000000001</v>
      </c>
      <c r="N39" s="16" t="s">
        <v>5671</v>
      </c>
      <c r="O39" s="17">
        <v>8</v>
      </c>
      <c r="P39" s="16" t="s">
        <v>4257</v>
      </c>
      <c r="Q39" s="20">
        <v>1.0482260000000001</v>
      </c>
      <c r="R39" s="16" t="s">
        <v>5672</v>
      </c>
      <c r="S39" s="17">
        <v>12</v>
      </c>
      <c r="T39" s="16" t="s">
        <v>4259</v>
      </c>
      <c r="U39" s="20">
        <v>1.069323</v>
      </c>
      <c r="V39" s="16" t="s">
        <v>5673</v>
      </c>
      <c r="W39" s="17">
        <v>12</v>
      </c>
      <c r="X39" s="16" t="s">
        <v>4261</v>
      </c>
      <c r="Y39" s="20">
        <v>1.0951489999999999</v>
      </c>
      <c r="Z39" s="16" t="s">
        <v>5819</v>
      </c>
      <c r="AA39" s="17">
        <f>SUM(PRODUCT(A3L432C2,A3L432C3))/A3L432C1</f>
        <v>8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713</v>
      </c>
      <c r="H40" s="16" t="s">
        <v>4253</v>
      </c>
      <c r="I40" s="20">
        <v>1</v>
      </c>
      <c r="J40" s="16" t="s">
        <v>5670</v>
      </c>
      <c r="K40" s="17">
        <v>455</v>
      </c>
      <c r="L40" s="16" t="s">
        <v>4255</v>
      </c>
      <c r="M40" s="20">
        <v>1.0560130000000001</v>
      </c>
      <c r="N40" s="16" t="s">
        <v>5671</v>
      </c>
      <c r="O40" s="17">
        <v>182</v>
      </c>
      <c r="P40" s="16" t="s">
        <v>4257</v>
      </c>
      <c r="Q40" s="20">
        <v>1.0482260000000001</v>
      </c>
      <c r="R40" s="16" t="s">
        <v>5672</v>
      </c>
      <c r="S40" s="17">
        <v>873</v>
      </c>
      <c r="T40" s="16" t="s">
        <v>4259</v>
      </c>
      <c r="U40" s="20">
        <v>1.069323</v>
      </c>
      <c r="V40" s="16" t="s">
        <v>5673</v>
      </c>
      <c r="W40" s="17">
        <v>1277</v>
      </c>
      <c r="X40" s="16" t="s">
        <v>4261</v>
      </c>
      <c r="Y40" s="20">
        <v>1.0951489999999999</v>
      </c>
      <c r="Z40" s="16" t="s">
        <v>5820</v>
      </c>
      <c r="AA40" s="17">
        <f>SUM(PRODUCT(A3L433C2,A3L433C3))/A3L433C1</f>
        <v>713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9130</v>
      </c>
      <c r="H41" s="16" t="s">
        <v>4253</v>
      </c>
      <c r="I41" s="20">
        <v>1</v>
      </c>
      <c r="J41" s="16" t="s">
        <v>5670</v>
      </c>
      <c r="K41" s="17">
        <v>8261</v>
      </c>
      <c r="L41" s="16" t="s">
        <v>4255</v>
      </c>
      <c r="M41" s="20">
        <v>1.0560130000000001</v>
      </c>
      <c r="N41" s="16" t="s">
        <v>5671</v>
      </c>
      <c r="O41" s="17">
        <v>7843</v>
      </c>
      <c r="P41" s="16" t="s">
        <v>4257</v>
      </c>
      <c r="Q41" s="20">
        <v>1.0482260000000001</v>
      </c>
      <c r="R41" s="16" t="s">
        <v>5672</v>
      </c>
      <c r="S41" s="17">
        <v>9201</v>
      </c>
      <c r="T41" s="16" t="s">
        <v>4259</v>
      </c>
      <c r="U41" s="20">
        <v>1.069323</v>
      </c>
      <c r="V41" s="16" t="s">
        <v>5673</v>
      </c>
      <c r="W41" s="17">
        <v>8524</v>
      </c>
      <c r="X41" s="16" t="s">
        <v>4261</v>
      </c>
      <c r="Y41" s="20">
        <v>1.0951489999999999</v>
      </c>
      <c r="Z41" s="16" t="s">
        <v>5821</v>
      </c>
      <c r="AA41" s="17">
        <f>SUM(PRODUCT(A3L434C2,A3L434C3))/A3L434C1</f>
        <v>9130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1.0560130000000001</v>
      </c>
      <c r="N42" s="16" t="s">
        <v>5671</v>
      </c>
      <c r="O42" s="17">
        <v>0</v>
      </c>
      <c r="P42" s="16" t="s">
        <v>4257</v>
      </c>
      <c r="Q42" s="20">
        <v>1.0482260000000001</v>
      </c>
      <c r="R42" s="16" t="s">
        <v>5672</v>
      </c>
      <c r="S42" s="17">
        <v>0</v>
      </c>
      <c r="T42" s="16" t="s">
        <v>4259</v>
      </c>
      <c r="U42" s="20">
        <v>1.069323</v>
      </c>
      <c r="V42" s="16" t="s">
        <v>5673</v>
      </c>
      <c r="W42" s="17">
        <v>0</v>
      </c>
      <c r="X42" s="16" t="s">
        <v>4261</v>
      </c>
      <c r="Y42" s="20">
        <v>1.0951489999999999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252</v>
      </c>
      <c r="H43" s="16" t="s">
        <v>4253</v>
      </c>
      <c r="I43" s="20">
        <v>1</v>
      </c>
      <c r="J43" s="16" t="s">
        <v>5670</v>
      </c>
      <c r="K43" s="17">
        <v>38</v>
      </c>
      <c r="L43" s="16" t="s">
        <v>4255</v>
      </c>
      <c r="M43" s="20">
        <v>1.0560130000000001</v>
      </c>
      <c r="N43" s="16" t="s">
        <v>5671</v>
      </c>
      <c r="O43" s="17">
        <v>39</v>
      </c>
      <c r="P43" s="16" t="s">
        <v>4257</v>
      </c>
      <c r="Q43" s="20">
        <v>1.0482260000000001</v>
      </c>
      <c r="R43" s="16" t="s">
        <v>5672</v>
      </c>
      <c r="S43" s="17">
        <v>80</v>
      </c>
      <c r="T43" s="16" t="s">
        <v>4259</v>
      </c>
      <c r="U43" s="20">
        <v>1.069323</v>
      </c>
      <c r="V43" s="16" t="s">
        <v>5673</v>
      </c>
      <c r="W43" s="17">
        <v>77</v>
      </c>
      <c r="X43" s="16" t="s">
        <v>4261</v>
      </c>
      <c r="Y43" s="20">
        <v>1.0951489999999999</v>
      </c>
      <c r="Z43" s="16" t="s">
        <v>5823</v>
      </c>
      <c r="AA43" s="17">
        <f>SUM(PRODUCT(A3L436C2,A3L436C3))/A3L436C1</f>
        <v>252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16244</v>
      </c>
      <c r="H44" s="16" t="s">
        <v>4253</v>
      </c>
      <c r="I44" s="20">
        <v>1</v>
      </c>
      <c r="J44" s="16" t="s">
        <v>5670</v>
      </c>
      <c r="K44" s="17">
        <v>16524</v>
      </c>
      <c r="L44" s="16" t="s">
        <v>4255</v>
      </c>
      <c r="M44" s="20">
        <v>1.0560130000000001</v>
      </c>
      <c r="N44" s="16" t="s">
        <v>5671</v>
      </c>
      <c r="O44" s="17">
        <v>14870</v>
      </c>
      <c r="P44" s="16" t="s">
        <v>4257</v>
      </c>
      <c r="Q44" s="20">
        <v>1.0482260000000001</v>
      </c>
      <c r="R44" s="16" t="s">
        <v>5672</v>
      </c>
      <c r="S44" s="17">
        <v>8483</v>
      </c>
      <c r="T44" s="16" t="s">
        <v>4259</v>
      </c>
      <c r="U44" s="20">
        <v>1.069323</v>
      </c>
      <c r="V44" s="16" t="s">
        <v>5673</v>
      </c>
      <c r="W44" s="17">
        <v>7460</v>
      </c>
      <c r="X44" s="16" t="s">
        <v>4261</v>
      </c>
      <c r="Y44" s="20">
        <v>1.0951489999999999</v>
      </c>
      <c r="Z44" s="16" t="s">
        <v>5824</v>
      </c>
      <c r="AA44" s="17">
        <f>SUM(PRODUCT(A3L437C2,A3L437C3))/A3L437C1</f>
        <v>16244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1.0560130000000001</v>
      </c>
      <c r="N45" s="16" t="s">
        <v>5671</v>
      </c>
      <c r="O45" s="17">
        <v>0</v>
      </c>
      <c r="P45" s="16" t="s">
        <v>4257</v>
      </c>
      <c r="Q45" s="20">
        <v>1.0482260000000001</v>
      </c>
      <c r="R45" s="16" t="s">
        <v>5672</v>
      </c>
      <c r="S45" s="17">
        <v>0</v>
      </c>
      <c r="T45" s="16" t="s">
        <v>4259</v>
      </c>
      <c r="U45" s="20">
        <v>1.069323</v>
      </c>
      <c r="V45" s="16" t="s">
        <v>5673</v>
      </c>
      <c r="W45" s="17">
        <v>0</v>
      </c>
      <c r="X45" s="16" t="s">
        <v>4261</v>
      </c>
      <c r="Y45" s="20">
        <v>1.0951489999999999</v>
      </c>
      <c r="Z45" s="16" t="s">
        <v>5825</v>
      </c>
      <c r="AA45" s="17">
        <f>SUM(PRODUCT(A3L438C2,A3L438C3))/A3L438C1</f>
        <v>0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1.0560130000000001</v>
      </c>
      <c r="N46" s="16" t="s">
        <v>5671</v>
      </c>
      <c r="O46" s="17">
        <v>0</v>
      </c>
      <c r="P46" s="16" t="s">
        <v>4257</v>
      </c>
      <c r="Q46" s="20">
        <v>1.0482260000000001</v>
      </c>
      <c r="R46" s="16" t="s">
        <v>5672</v>
      </c>
      <c r="S46" s="17">
        <v>0</v>
      </c>
      <c r="T46" s="16" t="s">
        <v>4259</v>
      </c>
      <c r="U46" s="20">
        <v>1.069323</v>
      </c>
      <c r="V46" s="16" t="s">
        <v>5673</v>
      </c>
      <c r="W46" s="17">
        <v>0</v>
      </c>
      <c r="X46" s="16" t="s">
        <v>4261</v>
      </c>
      <c r="Y46" s="20">
        <v>1.0951489999999999</v>
      </c>
      <c r="Z46" s="16" t="s">
        <v>5826</v>
      </c>
      <c r="AA46" s="17">
        <f>SUM(PRODUCT(A3L439C2,A3L439C3))/A3L439C1</f>
        <v>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1372</v>
      </c>
      <c r="H47" s="16" t="s">
        <v>4253</v>
      </c>
      <c r="I47" s="20">
        <v>1</v>
      </c>
      <c r="J47" s="16" t="s">
        <v>5670</v>
      </c>
      <c r="K47" s="17">
        <v>-338</v>
      </c>
      <c r="L47" s="16" t="s">
        <v>4255</v>
      </c>
      <c r="M47" s="20">
        <v>1.0560130000000001</v>
      </c>
      <c r="N47" s="16" t="s">
        <v>5671</v>
      </c>
      <c r="O47" s="17">
        <v>232</v>
      </c>
      <c r="P47" s="16" t="s">
        <v>4257</v>
      </c>
      <c r="Q47" s="20">
        <v>1.0482260000000001</v>
      </c>
      <c r="R47" s="16" t="s">
        <v>5672</v>
      </c>
      <c r="S47" s="17">
        <v>834</v>
      </c>
      <c r="T47" s="16" t="s">
        <v>4259</v>
      </c>
      <c r="U47" s="20">
        <v>1.069323</v>
      </c>
      <c r="V47" s="16" t="s">
        <v>5673</v>
      </c>
      <c r="W47" s="17">
        <v>472</v>
      </c>
      <c r="X47" s="16" t="s">
        <v>4261</v>
      </c>
      <c r="Y47" s="20">
        <v>1.0951489999999999</v>
      </c>
      <c r="Z47" s="16" t="s">
        <v>5827</v>
      </c>
      <c r="AA47" s="17">
        <f>SUM(PRODUCT(A3L440C2,A3L440C3))/A3L440C1</f>
        <v>1372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6542</v>
      </c>
      <c r="H48" s="16" t="s">
        <v>4253</v>
      </c>
      <c r="I48" s="20">
        <v>1</v>
      </c>
      <c r="J48" s="16" t="s">
        <v>5670</v>
      </c>
      <c r="K48" s="17">
        <v>4226</v>
      </c>
      <c r="L48" s="16" t="s">
        <v>4255</v>
      </c>
      <c r="M48" s="20">
        <v>1.0560130000000001</v>
      </c>
      <c r="N48" s="16" t="s">
        <v>5671</v>
      </c>
      <c r="O48" s="17">
        <v>1877</v>
      </c>
      <c r="P48" s="16" t="s">
        <v>4257</v>
      </c>
      <c r="Q48" s="20">
        <v>1.0482260000000001</v>
      </c>
      <c r="R48" s="16" t="s">
        <v>5672</v>
      </c>
      <c r="S48" s="17">
        <v>1606</v>
      </c>
      <c r="T48" s="16" t="s">
        <v>4259</v>
      </c>
      <c r="U48" s="20">
        <v>1.069323</v>
      </c>
      <c r="V48" s="16" t="s">
        <v>5673</v>
      </c>
      <c r="W48" s="17">
        <v>1296</v>
      </c>
      <c r="X48" s="16" t="s">
        <v>4261</v>
      </c>
      <c r="Y48" s="20">
        <v>1.0951489999999999</v>
      </c>
      <c r="Z48" s="16" t="s">
        <v>5828</v>
      </c>
      <c r="AA48" s="17">
        <f>SUM(PRODUCT(A3L441C2,A3L441C3))/A3L441C1</f>
        <v>6542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32889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29512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24819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20255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18646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32889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133913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126959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113493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82809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68723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133913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8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8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8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C87FE-4FA8-4147-8B37-32D3084565D3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14549</v>
      </c>
      <c r="F8" s="16" t="s">
        <v>5669</v>
      </c>
      <c r="G8" s="17">
        <v>0</v>
      </c>
      <c r="H8" s="16" t="s">
        <v>5855</v>
      </c>
      <c r="I8" s="17">
        <f>A3L501C1+A3L501C2</f>
        <v>14549</v>
      </c>
      <c r="J8" s="16" t="s">
        <v>5669</v>
      </c>
      <c r="K8" s="17">
        <v>28823</v>
      </c>
      <c r="L8" s="16" t="s">
        <v>5669</v>
      </c>
      <c r="M8" s="17">
        <v>0</v>
      </c>
      <c r="N8" s="16" t="s">
        <v>5856</v>
      </c>
      <c r="O8" s="17">
        <f>A3L501C4+A3L501C5</f>
        <v>28823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1112686</v>
      </c>
      <c r="F9" s="16" t="s">
        <v>5669</v>
      </c>
      <c r="G9" s="17">
        <v>0</v>
      </c>
      <c r="H9" s="16" t="s">
        <v>5857</v>
      </c>
      <c r="I9" s="17">
        <f>A3L502C1+A3L502C2</f>
        <v>1112686</v>
      </c>
      <c r="J9" s="16" t="s">
        <v>5669</v>
      </c>
      <c r="K9" s="17">
        <v>220514</v>
      </c>
      <c r="L9" s="16" t="s">
        <v>5669</v>
      </c>
      <c r="M9" s="17">
        <v>0</v>
      </c>
      <c r="N9" s="16" t="s">
        <v>5858</v>
      </c>
      <c r="O9" s="17">
        <f>A3L502C4+A3L502C5</f>
        <v>220514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1112686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1112686</v>
      </c>
      <c r="J12" s="16" t="s">
        <v>5866</v>
      </c>
      <c r="K12" s="17">
        <f>(A3L502C4+A3L504C4)</f>
        <v>220514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220514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14549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14549</v>
      </c>
      <c r="J13" s="16" t="s">
        <v>5872</v>
      </c>
      <c r="K13" s="17">
        <f>(A3L501C4+A3L503C4)</f>
        <v>28823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28823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1127235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1127235</v>
      </c>
      <c r="J14" s="16" t="s">
        <v>5878</v>
      </c>
      <c r="K14" s="17">
        <f>(A3L505C4+A3L506C4)</f>
        <v>249337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249337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-594</v>
      </c>
      <c r="L16" s="16" t="s">
        <v>5669</v>
      </c>
      <c r="M16" s="17">
        <v>0</v>
      </c>
      <c r="N16" s="16" t="s">
        <v>5884</v>
      </c>
      <c r="O16" s="17">
        <f>A3L509C4+A3L509C5</f>
        <v>-594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208652</v>
      </c>
      <c r="F17" s="16" t="s">
        <v>5669</v>
      </c>
      <c r="G17" s="17">
        <v>4092</v>
      </c>
      <c r="H17" s="16" t="s">
        <v>5885</v>
      </c>
      <c r="I17" s="17">
        <f>A3L510C1+A3L510C2</f>
        <v>212744</v>
      </c>
      <c r="J17" s="16" t="s">
        <v>5669</v>
      </c>
      <c r="K17" s="17">
        <v>19415</v>
      </c>
      <c r="L17" s="16" t="s">
        <v>5669</v>
      </c>
      <c r="M17" s="17">
        <v>301</v>
      </c>
      <c r="N17" s="16" t="s">
        <v>5886</v>
      </c>
      <c r="O17" s="17">
        <f>A3L510C4+A3L510C5</f>
        <v>19716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8164</v>
      </c>
      <c r="F18" s="16" t="s">
        <v>5669</v>
      </c>
      <c r="G18" s="17">
        <v>0</v>
      </c>
      <c r="H18" s="16" t="s">
        <v>5887</v>
      </c>
      <c r="I18" s="17">
        <f>A3L511C1+A3L511C2</f>
        <v>8164</v>
      </c>
      <c r="J18" s="16" t="s">
        <v>5669</v>
      </c>
      <c r="K18" s="17">
        <v>3585</v>
      </c>
      <c r="L18" s="16" t="s">
        <v>5669</v>
      </c>
      <c r="M18" s="17">
        <v>0</v>
      </c>
      <c r="N18" s="16" t="s">
        <v>5888</v>
      </c>
      <c r="O18" s="17">
        <f>A3L511C4+A3L511C5</f>
        <v>3585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89281</v>
      </c>
      <c r="F19" s="16" t="s">
        <v>5669</v>
      </c>
      <c r="G19" s="17">
        <v>0</v>
      </c>
      <c r="H19" s="16" t="s">
        <v>5889</v>
      </c>
      <c r="I19" s="17">
        <f>A3L512C1+A3L512C2</f>
        <v>89281</v>
      </c>
      <c r="J19" s="16" t="s">
        <v>5669</v>
      </c>
      <c r="K19" s="17">
        <v>25939</v>
      </c>
      <c r="L19" s="16" t="s">
        <v>5669</v>
      </c>
      <c r="M19" s="17">
        <v>0</v>
      </c>
      <c r="N19" s="16" t="s">
        <v>5890</v>
      </c>
      <c r="O19" s="17">
        <f>A3L512C4+A3L512C5</f>
        <v>25939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133178</v>
      </c>
      <c r="F20" s="16" t="s">
        <v>5669</v>
      </c>
      <c r="G20" s="17">
        <v>0</v>
      </c>
      <c r="H20" s="16" t="s">
        <v>5891</v>
      </c>
      <c r="I20" s="17">
        <f>A3L513C1+A3L513C2</f>
        <v>133178</v>
      </c>
      <c r="J20" s="16" t="s">
        <v>5669</v>
      </c>
      <c r="K20" s="17">
        <v>56471</v>
      </c>
      <c r="L20" s="16" t="s">
        <v>5669</v>
      </c>
      <c r="M20" s="17">
        <v>0</v>
      </c>
      <c r="N20" s="16" t="s">
        <v>5892</v>
      </c>
      <c r="O20" s="17">
        <f>A3L513C4+A3L513C5</f>
        <v>56471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143385</v>
      </c>
      <c r="F21" s="16" t="s">
        <v>5669</v>
      </c>
      <c r="G21" s="17">
        <v>0</v>
      </c>
      <c r="H21" s="16" t="s">
        <v>5893</v>
      </c>
      <c r="I21" s="17">
        <f>A3L514C1+A3L514C2</f>
        <v>143385</v>
      </c>
      <c r="J21" s="16" t="s">
        <v>5669</v>
      </c>
      <c r="K21" s="17">
        <v>16162</v>
      </c>
      <c r="L21" s="16" t="s">
        <v>5669</v>
      </c>
      <c r="M21" s="17">
        <v>1</v>
      </c>
      <c r="N21" s="16" t="s">
        <v>5894</v>
      </c>
      <c r="O21" s="17">
        <f>A3L514C4+A3L514C5</f>
        <v>16163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2683</v>
      </c>
      <c r="L22" s="16" t="s">
        <v>5669</v>
      </c>
      <c r="M22" s="17">
        <v>0</v>
      </c>
      <c r="N22" s="16" t="s">
        <v>5896</v>
      </c>
      <c r="O22" s="17">
        <f>A3L515C4+A3L515C5</f>
        <v>2683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1141</v>
      </c>
      <c r="L24" s="16" t="s">
        <v>5669</v>
      </c>
      <c r="M24" s="17">
        <v>0</v>
      </c>
      <c r="N24" s="16" t="s">
        <v>5900</v>
      </c>
      <c r="O24" s="17">
        <f>A3L517C4+A3L517C5</f>
        <v>1141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37</v>
      </c>
      <c r="L25" s="16" t="s">
        <v>5669</v>
      </c>
      <c r="M25" s="17">
        <v>0</v>
      </c>
      <c r="N25" s="16" t="s">
        <v>5902</v>
      </c>
      <c r="O25" s="17">
        <f>A3L518C4+A3L518C5</f>
        <v>37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16072</v>
      </c>
      <c r="F26" s="16" t="s">
        <v>5669</v>
      </c>
      <c r="G26" s="17">
        <v>0</v>
      </c>
      <c r="H26" s="16" t="s">
        <v>5903</v>
      </c>
      <c r="I26" s="17">
        <f>A3L519C1+A3L519C2</f>
        <v>16072</v>
      </c>
      <c r="J26" s="16" t="s">
        <v>5669</v>
      </c>
      <c r="K26" s="17">
        <v>12111</v>
      </c>
      <c r="L26" s="16" t="s">
        <v>5669</v>
      </c>
      <c r="M26" s="17">
        <v>0</v>
      </c>
      <c r="N26" s="16" t="s">
        <v>5904</v>
      </c>
      <c r="O26" s="17">
        <f>A3L519C4+A3L519C5</f>
        <v>12111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83063</v>
      </c>
      <c r="F27" s="16" t="s">
        <v>5669</v>
      </c>
      <c r="G27" s="17">
        <v>0</v>
      </c>
      <c r="H27" s="16" t="s">
        <v>5905</v>
      </c>
      <c r="I27" s="17">
        <f>A3L520C1+A3L520C2</f>
        <v>83063</v>
      </c>
      <c r="J27" s="16" t="s">
        <v>5669</v>
      </c>
      <c r="K27" s="17">
        <v>9797</v>
      </c>
      <c r="L27" s="16" t="s">
        <v>5669</v>
      </c>
      <c r="M27" s="17">
        <v>0</v>
      </c>
      <c r="N27" s="16" t="s">
        <v>5906</v>
      </c>
      <c r="O27" s="17">
        <f>A3L520C4+A3L520C5</f>
        <v>9797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6914</v>
      </c>
      <c r="F28" s="16" t="s">
        <v>5669</v>
      </c>
      <c r="G28" s="17">
        <v>0</v>
      </c>
      <c r="H28" s="16" t="s">
        <v>5907</v>
      </c>
      <c r="I28" s="17">
        <f>A3L521C1+A3L521C2</f>
        <v>6914</v>
      </c>
      <c r="J28" s="16" t="s">
        <v>5669</v>
      </c>
      <c r="K28" s="17">
        <v>4127</v>
      </c>
      <c r="L28" s="16" t="s">
        <v>5669</v>
      </c>
      <c r="M28" s="17">
        <v>0</v>
      </c>
      <c r="N28" s="16" t="s">
        <v>5908</v>
      </c>
      <c r="O28" s="17">
        <f>A3L521C4+A3L521C5</f>
        <v>4127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3046</v>
      </c>
      <c r="F29" s="16" t="s">
        <v>5669</v>
      </c>
      <c r="G29" s="17">
        <v>0</v>
      </c>
      <c r="H29" s="16" t="s">
        <v>5909</v>
      </c>
      <c r="I29" s="17">
        <f>A3L522C1+A3L522C2</f>
        <v>3046</v>
      </c>
      <c r="J29" s="16" t="s">
        <v>5669</v>
      </c>
      <c r="K29" s="17">
        <v>2091</v>
      </c>
      <c r="L29" s="16" t="s">
        <v>5669</v>
      </c>
      <c r="M29" s="17">
        <v>0</v>
      </c>
      <c r="N29" s="16" t="s">
        <v>5910</v>
      </c>
      <c r="O29" s="17">
        <f>A3L522C4+A3L522C5</f>
        <v>2091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1128</v>
      </c>
      <c r="F30" s="16" t="s">
        <v>5669</v>
      </c>
      <c r="G30" s="17">
        <v>0</v>
      </c>
      <c r="H30" s="16" t="s">
        <v>5911</v>
      </c>
      <c r="I30" s="17">
        <f>A3L523C1+A3L523C2</f>
        <v>1128</v>
      </c>
      <c r="J30" s="16" t="s">
        <v>5669</v>
      </c>
      <c r="K30" s="17">
        <v>1059</v>
      </c>
      <c r="L30" s="16" t="s">
        <v>5669</v>
      </c>
      <c r="M30" s="17">
        <v>0</v>
      </c>
      <c r="N30" s="16" t="s">
        <v>5912</v>
      </c>
      <c r="O30" s="17">
        <f>A3L523C4+A3L523C5</f>
        <v>1059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43862</v>
      </c>
      <c r="F31" s="16" t="s">
        <v>5669</v>
      </c>
      <c r="G31" s="17">
        <v>0</v>
      </c>
      <c r="H31" s="16" t="s">
        <v>5913</v>
      </c>
      <c r="I31" s="17">
        <f>A3L524C1+A3L524C2</f>
        <v>43862</v>
      </c>
      <c r="J31" s="16" t="s">
        <v>5669</v>
      </c>
      <c r="K31" s="17">
        <v>31740</v>
      </c>
      <c r="L31" s="16" t="s">
        <v>5669</v>
      </c>
      <c r="M31" s="17">
        <v>0</v>
      </c>
      <c r="N31" s="16" t="s">
        <v>5914</v>
      </c>
      <c r="O31" s="17">
        <f>A3L524C4+A3L524C5</f>
        <v>31740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-128</v>
      </c>
      <c r="L32" s="16" t="s">
        <v>5669</v>
      </c>
      <c r="M32" s="17">
        <v>0</v>
      </c>
      <c r="N32" s="16" t="s">
        <v>5916</v>
      </c>
      <c r="O32" s="17">
        <f>A3L525C4+A3L525C5</f>
        <v>-128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746683</v>
      </c>
      <c r="F33" s="16" t="s">
        <v>5918</v>
      </c>
      <c r="G33" s="17">
        <f>SUM(A3L508C2:A3L525C2)</f>
        <v>4092</v>
      </c>
      <c r="H33" s="16" t="s">
        <v>5919</v>
      </c>
      <c r="I33" s="17">
        <f>SUM(A3L508C3:A3L525C3)</f>
        <v>750775</v>
      </c>
      <c r="J33" s="16" t="s">
        <v>5920</v>
      </c>
      <c r="K33" s="17">
        <f>SUM(A3L508C4:A3L525C4)</f>
        <v>189245</v>
      </c>
      <c r="L33" s="16" t="s">
        <v>5921</v>
      </c>
      <c r="M33" s="17">
        <f>SUM(A3L508C5:A3L525C5)</f>
        <v>302</v>
      </c>
      <c r="N33" s="16" t="s">
        <v>5922</v>
      </c>
      <c r="O33" s="17">
        <f>SUM(A3L508C6:A3L525C6)</f>
        <v>189547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393</v>
      </c>
      <c r="F35" s="16" t="s">
        <v>5669</v>
      </c>
      <c r="G35" s="17">
        <v>0</v>
      </c>
      <c r="H35" s="16" t="s">
        <v>5925</v>
      </c>
      <c r="I35" s="17">
        <f>A3L528C1+A3L528C2</f>
        <v>393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7703</v>
      </c>
      <c r="F37" s="16" t="s">
        <v>5669</v>
      </c>
      <c r="G37" s="17">
        <v>0</v>
      </c>
      <c r="H37" s="16" t="s">
        <v>5929</v>
      </c>
      <c r="I37" s="17">
        <f>A3L530C1+A3L530C2</f>
        <v>7703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154</v>
      </c>
      <c r="F39" s="16" t="s">
        <v>5669</v>
      </c>
      <c r="G39" s="17">
        <v>0</v>
      </c>
      <c r="H39" s="16" t="s">
        <v>5933</v>
      </c>
      <c r="I39" s="17">
        <f>A3L532C1+A3L532C2</f>
        <v>154</v>
      </c>
      <c r="J39" s="16" t="s">
        <v>5669</v>
      </c>
      <c r="K39" s="17">
        <v>226</v>
      </c>
      <c r="L39" s="16" t="s">
        <v>5669</v>
      </c>
      <c r="M39" s="17">
        <v>0</v>
      </c>
      <c r="N39" s="16" t="s">
        <v>5934</v>
      </c>
      <c r="O39" s="17">
        <f>A3L532C4+A3L532C5</f>
        <v>226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3475</v>
      </c>
      <c r="F40" s="16" t="s">
        <v>5669</v>
      </c>
      <c r="G40" s="17">
        <v>0</v>
      </c>
      <c r="H40" s="16" t="s">
        <v>5935</v>
      </c>
      <c r="I40" s="17">
        <f>A3L533C1+A3L533C2</f>
        <v>3475</v>
      </c>
      <c r="J40" s="16" t="s">
        <v>5669</v>
      </c>
      <c r="K40" s="17">
        <v>4280</v>
      </c>
      <c r="L40" s="16" t="s">
        <v>5669</v>
      </c>
      <c r="M40" s="17">
        <v>0</v>
      </c>
      <c r="N40" s="16" t="s">
        <v>5936</v>
      </c>
      <c r="O40" s="17">
        <f>A3L533C4+A3L533C5</f>
        <v>4280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312340</v>
      </c>
      <c r="F41" s="16" t="s">
        <v>5669</v>
      </c>
      <c r="G41" s="17">
        <v>67111</v>
      </c>
      <c r="H41" s="16" t="s">
        <v>5937</v>
      </c>
      <c r="I41" s="17">
        <f>A3L534C1+A3L534C2</f>
        <v>379451</v>
      </c>
      <c r="J41" s="16" t="s">
        <v>5669</v>
      </c>
      <c r="K41" s="17">
        <v>143543</v>
      </c>
      <c r="L41" s="16" t="s">
        <v>5669</v>
      </c>
      <c r="M41" s="17">
        <v>11774</v>
      </c>
      <c r="N41" s="16" t="s">
        <v>5938</v>
      </c>
      <c r="O41" s="17">
        <f>A3L534C4+A3L534C5</f>
        <v>155317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548</v>
      </c>
      <c r="F43" s="16" t="s">
        <v>5669</v>
      </c>
      <c r="G43" s="17">
        <v>0</v>
      </c>
      <c r="H43" s="16" t="s">
        <v>5941</v>
      </c>
      <c r="I43" s="17">
        <f>A3L536C1+A3L536C2</f>
        <v>548</v>
      </c>
      <c r="J43" s="16" t="s">
        <v>5669</v>
      </c>
      <c r="K43" s="17">
        <v>201</v>
      </c>
      <c r="L43" s="16" t="s">
        <v>5669</v>
      </c>
      <c r="M43" s="17">
        <v>0</v>
      </c>
      <c r="N43" s="16" t="s">
        <v>5942</v>
      </c>
      <c r="O43" s="17">
        <f>A3L536C4+A3L536C5</f>
        <v>201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147724</v>
      </c>
      <c r="F44" s="16" t="s">
        <v>5669</v>
      </c>
      <c r="G44" s="17">
        <v>0</v>
      </c>
      <c r="H44" s="16" t="s">
        <v>5943</v>
      </c>
      <c r="I44" s="17">
        <f>A3L537C1+A3L537C2</f>
        <v>147724</v>
      </c>
      <c r="J44" s="16" t="s">
        <v>5669</v>
      </c>
      <c r="K44" s="17">
        <v>27607</v>
      </c>
      <c r="L44" s="16" t="s">
        <v>5669</v>
      </c>
      <c r="M44" s="17">
        <v>0</v>
      </c>
      <c r="N44" s="16" t="s">
        <v>5944</v>
      </c>
      <c r="O44" s="17">
        <f>A3L537C4+A3L537C5</f>
        <v>27607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36762</v>
      </c>
      <c r="F47" s="16" t="s">
        <v>5669</v>
      </c>
      <c r="G47" s="17">
        <v>0</v>
      </c>
      <c r="H47" s="16" t="s">
        <v>5949</v>
      </c>
      <c r="I47" s="17">
        <f>A3L540C1+A3L540C2</f>
        <v>36762</v>
      </c>
      <c r="J47" s="16" t="s">
        <v>5669</v>
      </c>
      <c r="K47" s="17">
        <v>21234</v>
      </c>
      <c r="L47" s="16" t="s">
        <v>5669</v>
      </c>
      <c r="M47" s="17">
        <v>0</v>
      </c>
      <c r="N47" s="16" t="s">
        <v>5950</v>
      </c>
      <c r="O47" s="17">
        <f>A3L540C4+A3L540C5</f>
        <v>21234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104178</v>
      </c>
      <c r="F48" s="16" t="s">
        <v>5669</v>
      </c>
      <c r="G48" s="17">
        <v>0</v>
      </c>
      <c r="H48" s="16" t="s">
        <v>5951</v>
      </c>
      <c r="I48" s="17">
        <f>A3L541C1+A3L541C2</f>
        <v>104178</v>
      </c>
      <c r="J48" s="16" t="s">
        <v>5669</v>
      </c>
      <c r="K48" s="17">
        <v>33816</v>
      </c>
      <c r="L48" s="16" t="s">
        <v>5669</v>
      </c>
      <c r="M48" s="17">
        <v>0</v>
      </c>
      <c r="N48" s="16" t="s">
        <v>5952</v>
      </c>
      <c r="O48" s="17">
        <f>A3L541C4+A3L541C5</f>
        <v>33816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576515</v>
      </c>
      <c r="F49" s="16" t="s">
        <v>5954</v>
      </c>
      <c r="G49" s="17">
        <f>SUM(A3L527C2:A3L537C2)+A3L541C2</f>
        <v>67111</v>
      </c>
      <c r="H49" s="16" t="s">
        <v>5955</v>
      </c>
      <c r="I49" s="17">
        <f>SUM(A3L527C3:A3L537C3)+A3L541C3</f>
        <v>643626</v>
      </c>
      <c r="J49" s="16" t="s">
        <v>5956</v>
      </c>
      <c r="K49" s="17">
        <f>SUM(A3L527C4:A3L537C4)+A3L541C4</f>
        <v>209673</v>
      </c>
      <c r="L49" s="16" t="s">
        <v>5957</v>
      </c>
      <c r="M49" s="17">
        <f>SUM(A3L527C5:A3L537C5)+A3L541C5</f>
        <v>11774</v>
      </c>
      <c r="N49" s="16" t="s">
        <v>5958</v>
      </c>
      <c r="O49" s="17">
        <f>SUM(A3L527C6:A3L537C6)+A3L541C6</f>
        <v>221447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154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154</v>
      </c>
      <c r="J50" s="16" t="s">
        <v>5962</v>
      </c>
      <c r="K50" s="17">
        <f>(A3L531C4+A3L532C4)</f>
        <v>226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04912-6359-4558-9CB7-451E94C3F40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30426</v>
      </c>
      <c r="H9" s="16" t="s">
        <v>4253</v>
      </c>
      <c r="I9" s="20">
        <v>1</v>
      </c>
      <c r="J9" s="16" t="s">
        <v>5670</v>
      </c>
      <c r="K9" s="17">
        <v>19955</v>
      </c>
      <c r="L9" s="16" t="s">
        <v>4255</v>
      </c>
      <c r="M9" s="20">
        <v>1.0759179999999999</v>
      </c>
      <c r="N9" s="16" t="s">
        <v>5671</v>
      </c>
      <c r="O9" s="17">
        <v>-3685</v>
      </c>
      <c r="P9" s="16" t="s">
        <v>4257</v>
      </c>
      <c r="Q9" s="20">
        <v>0.99811910000000004</v>
      </c>
      <c r="R9" s="16" t="s">
        <v>5672</v>
      </c>
      <c r="S9" s="17">
        <v>55719</v>
      </c>
      <c r="T9" s="16" t="s">
        <v>4259</v>
      </c>
      <c r="U9" s="20">
        <v>0.8732858</v>
      </c>
      <c r="V9" s="16" t="s">
        <v>5673</v>
      </c>
      <c r="W9" s="17">
        <v>15759</v>
      </c>
      <c r="X9" s="16" t="s">
        <v>4261</v>
      </c>
      <c r="Y9" s="20">
        <v>0.88938550000000005</v>
      </c>
      <c r="Z9" s="16" t="s">
        <v>5968</v>
      </c>
      <c r="AA9" s="17">
        <f>SUM(PRODUCT(A3L602C2,A3L602C3))/A3L602C1</f>
        <v>30426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30426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19955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-3685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55719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15759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30426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30426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19955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-3685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55719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15759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30426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991</v>
      </c>
      <c r="H16" s="16" t="s">
        <v>4253</v>
      </c>
      <c r="I16" s="20">
        <v>1</v>
      </c>
      <c r="J16" s="16" t="s">
        <v>5670</v>
      </c>
      <c r="K16" s="17">
        <v>802</v>
      </c>
      <c r="L16" s="16" t="s">
        <v>4255</v>
      </c>
      <c r="M16" s="20">
        <v>1.0759179999999999</v>
      </c>
      <c r="N16" s="16" t="s">
        <v>5671</v>
      </c>
      <c r="O16" s="17">
        <v>892</v>
      </c>
      <c r="P16" s="16" t="s">
        <v>4257</v>
      </c>
      <c r="Q16" s="20">
        <v>0.99811910000000004</v>
      </c>
      <c r="R16" s="16" t="s">
        <v>5672</v>
      </c>
      <c r="S16" s="17">
        <v>874</v>
      </c>
      <c r="T16" s="16" t="s">
        <v>4259</v>
      </c>
      <c r="U16" s="20">
        <v>0.8732858</v>
      </c>
      <c r="V16" s="16" t="s">
        <v>5673</v>
      </c>
      <c r="W16" s="17">
        <v>1115</v>
      </c>
      <c r="X16" s="16" t="s">
        <v>4261</v>
      </c>
      <c r="Y16" s="20">
        <v>0.88938550000000005</v>
      </c>
      <c r="Z16" s="16" t="s">
        <v>5990</v>
      </c>
      <c r="AA16" s="17">
        <f>SUM(PRODUCT(A3L609C2,A3L609C3))/A3L609C1</f>
        <v>991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5571</v>
      </c>
      <c r="H17" s="16" t="s">
        <v>4253</v>
      </c>
      <c r="I17" s="20">
        <v>1</v>
      </c>
      <c r="J17" s="16" t="s">
        <v>5670</v>
      </c>
      <c r="K17" s="17">
        <v>8052</v>
      </c>
      <c r="L17" s="16" t="s">
        <v>4255</v>
      </c>
      <c r="M17" s="20">
        <v>1.0759179999999999</v>
      </c>
      <c r="N17" s="16" t="s">
        <v>5671</v>
      </c>
      <c r="O17" s="17">
        <v>10112</v>
      </c>
      <c r="P17" s="16" t="s">
        <v>4257</v>
      </c>
      <c r="Q17" s="20">
        <v>0.99811910000000004</v>
      </c>
      <c r="R17" s="16" t="s">
        <v>5672</v>
      </c>
      <c r="S17" s="17">
        <v>8246</v>
      </c>
      <c r="T17" s="16" t="s">
        <v>4259</v>
      </c>
      <c r="U17" s="20">
        <v>0.8732858</v>
      </c>
      <c r="V17" s="16" t="s">
        <v>5673</v>
      </c>
      <c r="W17" s="17">
        <v>10176</v>
      </c>
      <c r="X17" s="16" t="s">
        <v>4261</v>
      </c>
      <c r="Y17" s="20">
        <v>0.88938550000000005</v>
      </c>
      <c r="Z17" s="16" t="s">
        <v>5991</v>
      </c>
      <c r="AA17" s="17">
        <f>SUM(PRODUCT(A3L610C2,A3L610C3))/A3L610C1</f>
        <v>5571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5032</v>
      </c>
      <c r="H19" s="16" t="s">
        <v>4253</v>
      </c>
      <c r="I19" s="20">
        <v>1</v>
      </c>
      <c r="J19" s="16" t="s">
        <v>5670</v>
      </c>
      <c r="K19" s="17">
        <v>5181</v>
      </c>
      <c r="L19" s="16" t="s">
        <v>4255</v>
      </c>
      <c r="M19" s="20">
        <v>1.0759179999999999</v>
      </c>
      <c r="N19" s="16" t="s">
        <v>5671</v>
      </c>
      <c r="O19" s="17">
        <v>5985</v>
      </c>
      <c r="P19" s="16" t="s">
        <v>4257</v>
      </c>
      <c r="Q19" s="20">
        <v>0.99811910000000004</v>
      </c>
      <c r="R19" s="16" t="s">
        <v>5672</v>
      </c>
      <c r="S19" s="17">
        <v>4886</v>
      </c>
      <c r="T19" s="16" t="s">
        <v>4259</v>
      </c>
      <c r="U19" s="20">
        <v>0.8732858</v>
      </c>
      <c r="V19" s="16" t="s">
        <v>5673</v>
      </c>
      <c r="W19" s="17">
        <v>4798</v>
      </c>
      <c r="X19" s="16" t="s">
        <v>4261</v>
      </c>
      <c r="Y19" s="20">
        <v>0.88938550000000005</v>
      </c>
      <c r="Z19" s="16" t="s">
        <v>5993</v>
      </c>
      <c r="AA19" s="17">
        <f>SUM(PRODUCT(A3L612C2,A3L612C3))/A3L612C1</f>
        <v>5032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1102</v>
      </c>
      <c r="H20" s="16" t="s">
        <v>4253</v>
      </c>
      <c r="I20" s="20">
        <v>1</v>
      </c>
      <c r="J20" s="16" t="s">
        <v>5670</v>
      </c>
      <c r="K20" s="17">
        <v>1692</v>
      </c>
      <c r="L20" s="16" t="s">
        <v>4255</v>
      </c>
      <c r="M20" s="20">
        <v>1.0759179999999999</v>
      </c>
      <c r="N20" s="16" t="s">
        <v>5671</v>
      </c>
      <c r="O20" s="17">
        <v>2356</v>
      </c>
      <c r="P20" s="16" t="s">
        <v>4257</v>
      </c>
      <c r="Q20" s="20">
        <v>0.99811910000000004</v>
      </c>
      <c r="R20" s="16" t="s">
        <v>5672</v>
      </c>
      <c r="S20" s="17">
        <v>1990</v>
      </c>
      <c r="T20" s="16" t="s">
        <v>4259</v>
      </c>
      <c r="U20" s="20">
        <v>0.8732858</v>
      </c>
      <c r="V20" s="16" t="s">
        <v>5673</v>
      </c>
      <c r="W20" s="17">
        <v>4361</v>
      </c>
      <c r="X20" s="16" t="s">
        <v>4261</v>
      </c>
      <c r="Y20" s="20">
        <v>0.88938550000000005</v>
      </c>
      <c r="Z20" s="16" t="s">
        <v>5994</v>
      </c>
      <c r="AA20" s="17">
        <f>SUM(PRODUCT(A3L613C2,A3L613C3))/A3L613C1</f>
        <v>1102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1221</v>
      </c>
      <c r="H21" s="16" t="s">
        <v>4253</v>
      </c>
      <c r="I21" s="20">
        <v>1</v>
      </c>
      <c r="J21" s="16" t="s">
        <v>5670</v>
      </c>
      <c r="K21" s="17">
        <v>1175</v>
      </c>
      <c r="L21" s="16" t="s">
        <v>4255</v>
      </c>
      <c r="M21" s="20">
        <v>1.0759179999999999</v>
      </c>
      <c r="N21" s="16" t="s">
        <v>5671</v>
      </c>
      <c r="O21" s="17">
        <v>1261</v>
      </c>
      <c r="P21" s="16" t="s">
        <v>4257</v>
      </c>
      <c r="Q21" s="20">
        <v>0.99811910000000004</v>
      </c>
      <c r="R21" s="16" t="s">
        <v>5672</v>
      </c>
      <c r="S21" s="17">
        <v>1045</v>
      </c>
      <c r="T21" s="16" t="s">
        <v>4259</v>
      </c>
      <c r="U21" s="20">
        <v>0.8732858</v>
      </c>
      <c r="V21" s="16" t="s">
        <v>5673</v>
      </c>
      <c r="W21" s="17">
        <v>1814</v>
      </c>
      <c r="X21" s="16" t="s">
        <v>4261</v>
      </c>
      <c r="Y21" s="20">
        <v>0.88938550000000005</v>
      </c>
      <c r="Z21" s="16" t="s">
        <v>5995</v>
      </c>
      <c r="AA21" s="17">
        <f>SUM(PRODUCT(A3L614C2,A3L614C3))/A3L614C1</f>
        <v>1221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1270</v>
      </c>
      <c r="H22" s="16" t="s">
        <v>4253</v>
      </c>
      <c r="I22" s="20">
        <v>1</v>
      </c>
      <c r="J22" s="16" t="s">
        <v>5670</v>
      </c>
      <c r="K22" s="17">
        <v>1222</v>
      </c>
      <c r="L22" s="16" t="s">
        <v>4255</v>
      </c>
      <c r="M22" s="20">
        <v>1.0759179999999999</v>
      </c>
      <c r="N22" s="16" t="s">
        <v>5671</v>
      </c>
      <c r="O22" s="17">
        <v>1312</v>
      </c>
      <c r="P22" s="16" t="s">
        <v>4257</v>
      </c>
      <c r="Q22" s="20">
        <v>0.99811910000000004</v>
      </c>
      <c r="R22" s="16" t="s">
        <v>5672</v>
      </c>
      <c r="S22" s="17">
        <v>1088</v>
      </c>
      <c r="T22" s="16" t="s">
        <v>4259</v>
      </c>
      <c r="U22" s="20">
        <v>0.8732858</v>
      </c>
      <c r="V22" s="16" t="s">
        <v>5673</v>
      </c>
      <c r="W22" s="17">
        <v>1885</v>
      </c>
      <c r="X22" s="16" t="s">
        <v>4261</v>
      </c>
      <c r="Y22" s="20">
        <v>0.88938550000000005</v>
      </c>
      <c r="Z22" s="16" t="s">
        <v>5996</v>
      </c>
      <c r="AA22" s="17">
        <f>SUM(PRODUCT(A3L615C2,A3L615C3))/A3L615C1</f>
        <v>1270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13740</v>
      </c>
      <c r="H28" s="16" t="s">
        <v>4253</v>
      </c>
      <c r="I28" s="20">
        <v>1</v>
      </c>
      <c r="J28" s="16" t="s">
        <v>5670</v>
      </c>
      <c r="K28" s="17">
        <v>12518</v>
      </c>
      <c r="L28" s="16" t="s">
        <v>4255</v>
      </c>
      <c r="M28" s="20">
        <v>1.0759179999999999</v>
      </c>
      <c r="N28" s="16" t="s">
        <v>5671</v>
      </c>
      <c r="O28" s="17">
        <v>13823</v>
      </c>
      <c r="P28" s="16" t="s">
        <v>4257</v>
      </c>
      <c r="Q28" s="20">
        <v>0.99811910000000004</v>
      </c>
      <c r="R28" s="16" t="s">
        <v>5672</v>
      </c>
      <c r="S28" s="17">
        <v>12109</v>
      </c>
      <c r="T28" s="16" t="s">
        <v>4259</v>
      </c>
      <c r="U28" s="20">
        <v>0.8732858</v>
      </c>
      <c r="V28" s="16" t="s">
        <v>5673</v>
      </c>
      <c r="W28" s="17">
        <v>8266</v>
      </c>
      <c r="X28" s="16" t="s">
        <v>4261</v>
      </c>
      <c r="Y28" s="20">
        <v>0.88938550000000005</v>
      </c>
      <c r="Z28" s="16" t="s">
        <v>6002</v>
      </c>
      <c r="AA28" s="17">
        <f>SUM(PRODUCT(A3L621C2,A3L621C3))/A3L621C1</f>
        <v>13740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3982</v>
      </c>
      <c r="H31" s="16" t="s">
        <v>4253</v>
      </c>
      <c r="I31" s="20">
        <v>1</v>
      </c>
      <c r="J31" s="16" t="s">
        <v>5670</v>
      </c>
      <c r="K31" s="17">
        <v>2784</v>
      </c>
      <c r="L31" s="16" t="s">
        <v>4255</v>
      </c>
      <c r="M31" s="20">
        <v>1.0759179999999999</v>
      </c>
      <c r="N31" s="16" t="s">
        <v>5671</v>
      </c>
      <c r="O31" s="17">
        <v>3197</v>
      </c>
      <c r="P31" s="16" t="s">
        <v>4257</v>
      </c>
      <c r="Q31" s="20">
        <v>0.99811910000000004</v>
      </c>
      <c r="R31" s="16" t="s">
        <v>5672</v>
      </c>
      <c r="S31" s="17">
        <v>1761</v>
      </c>
      <c r="T31" s="16" t="s">
        <v>4259</v>
      </c>
      <c r="U31" s="20">
        <v>0.8732858</v>
      </c>
      <c r="V31" s="16" t="s">
        <v>5673</v>
      </c>
      <c r="W31" s="17">
        <v>885</v>
      </c>
      <c r="X31" s="16" t="s">
        <v>4261</v>
      </c>
      <c r="Y31" s="20">
        <v>0.88938550000000005</v>
      </c>
      <c r="Z31" s="16" t="s">
        <v>6005</v>
      </c>
      <c r="AA31" s="17">
        <f>SUM(PRODUCT(A3L624C2,A3L624C3))/A3L624C1</f>
        <v>3982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32909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33426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38938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31999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33300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32909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11733</v>
      </c>
      <c r="H40" s="16" t="s">
        <v>4253</v>
      </c>
      <c r="I40" s="20">
        <v>1</v>
      </c>
      <c r="J40" s="16" t="s">
        <v>5670</v>
      </c>
      <c r="K40" s="17">
        <v>12427</v>
      </c>
      <c r="L40" s="16" t="s">
        <v>4255</v>
      </c>
      <c r="M40" s="20">
        <v>1.0759179999999999</v>
      </c>
      <c r="N40" s="16" t="s">
        <v>5671</v>
      </c>
      <c r="O40" s="17">
        <v>14450</v>
      </c>
      <c r="P40" s="16" t="s">
        <v>4257</v>
      </c>
      <c r="Q40" s="20">
        <v>0.99811910000000004</v>
      </c>
      <c r="R40" s="16" t="s">
        <v>5672</v>
      </c>
      <c r="S40" s="17">
        <v>19151</v>
      </c>
      <c r="T40" s="16" t="s">
        <v>4259</v>
      </c>
      <c r="U40" s="20">
        <v>0.8732858</v>
      </c>
      <c r="V40" s="16" t="s">
        <v>5673</v>
      </c>
      <c r="W40" s="17">
        <v>16926</v>
      </c>
      <c r="X40" s="16" t="s">
        <v>4261</v>
      </c>
      <c r="Y40" s="20">
        <v>0.88938550000000005</v>
      </c>
      <c r="Z40" s="16" t="s">
        <v>6019</v>
      </c>
      <c r="AA40" s="17">
        <f>SUM(PRODUCT(A3L633C2,A3L633C3))/A3L633C1</f>
        <v>11733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3173</v>
      </c>
      <c r="H43" s="16" t="s">
        <v>4253</v>
      </c>
      <c r="I43" s="20">
        <v>1</v>
      </c>
      <c r="J43" s="16" t="s">
        <v>5670</v>
      </c>
      <c r="K43" s="17">
        <v>2235</v>
      </c>
      <c r="L43" s="16" t="s">
        <v>4255</v>
      </c>
      <c r="M43" s="20">
        <v>1.0759179999999999</v>
      </c>
      <c r="N43" s="16" t="s">
        <v>5671</v>
      </c>
      <c r="O43" s="17">
        <v>1264</v>
      </c>
      <c r="P43" s="16" t="s">
        <v>4257</v>
      </c>
      <c r="Q43" s="20">
        <v>0.99811910000000004</v>
      </c>
      <c r="R43" s="16" t="s">
        <v>5672</v>
      </c>
      <c r="S43" s="17">
        <v>10</v>
      </c>
      <c r="T43" s="16" t="s">
        <v>4259</v>
      </c>
      <c r="U43" s="20">
        <v>0.8732858</v>
      </c>
      <c r="V43" s="16" t="s">
        <v>5673</v>
      </c>
      <c r="W43" s="17">
        <v>8</v>
      </c>
      <c r="X43" s="16" t="s">
        <v>4261</v>
      </c>
      <c r="Y43" s="20">
        <v>0.88938550000000005</v>
      </c>
      <c r="Z43" s="16" t="s">
        <v>6022</v>
      </c>
      <c r="AA43" s="17">
        <f>SUM(PRODUCT(A3L636C2,A3L636C3))/A3L636C1</f>
        <v>3173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4047</v>
      </c>
      <c r="H48" s="16" t="s">
        <v>4253</v>
      </c>
      <c r="I48" s="20">
        <v>1</v>
      </c>
      <c r="J48" s="16" t="s">
        <v>5670</v>
      </c>
      <c r="K48" s="17">
        <v>3504</v>
      </c>
      <c r="L48" s="16" t="s">
        <v>4255</v>
      </c>
      <c r="M48" s="20">
        <v>1.0759179999999999</v>
      </c>
      <c r="N48" s="16" t="s">
        <v>5671</v>
      </c>
      <c r="O48" s="17">
        <v>2069</v>
      </c>
      <c r="P48" s="16" t="s">
        <v>4257</v>
      </c>
      <c r="Q48" s="20">
        <v>0.99811910000000004</v>
      </c>
      <c r="R48" s="16" t="s">
        <v>5672</v>
      </c>
      <c r="S48" s="17">
        <v>349</v>
      </c>
      <c r="T48" s="16" t="s">
        <v>4259</v>
      </c>
      <c r="U48" s="20">
        <v>0.8732858</v>
      </c>
      <c r="V48" s="16" t="s">
        <v>5673</v>
      </c>
      <c r="W48" s="17">
        <v>345</v>
      </c>
      <c r="X48" s="16" t="s">
        <v>4261</v>
      </c>
      <c r="Y48" s="20">
        <v>0.88938550000000005</v>
      </c>
      <c r="Z48" s="16" t="s">
        <v>6027</v>
      </c>
      <c r="AA48" s="17">
        <f>SUM(PRODUCT(A3L641C2,A3L641C3))/A3L641C1</f>
        <v>4047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18953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18166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17783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19510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17279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18953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38D09-DF34-4C29-AA19-12BC15069D0D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IF(SSAC="Y",0,16235)</f>
        <v>16235</v>
      </c>
      <c r="H8" s="16" t="s">
        <v>4253</v>
      </c>
      <c r="I8" s="20">
        <v>1</v>
      </c>
      <c r="J8" s="16" t="s">
        <v>6069</v>
      </c>
      <c r="K8" s="17">
        <f>IF(SSAC="Y",0,15805)</f>
        <v>15805</v>
      </c>
      <c r="L8" s="16" t="s">
        <v>4255</v>
      </c>
      <c r="M8" s="20">
        <v>1.0560130000000001</v>
      </c>
      <c r="N8" s="16" t="s">
        <v>6070</v>
      </c>
      <c r="O8" s="17">
        <f>IF(SSAC="Y",0,14806)</f>
        <v>14806</v>
      </c>
      <c r="P8" s="16" t="s">
        <v>4257</v>
      </c>
      <c r="Q8" s="20">
        <v>1.0482260000000001</v>
      </c>
      <c r="R8" s="16" t="s">
        <v>6071</v>
      </c>
      <c r="S8" s="17">
        <f>IF(SSAC="Y",0,14461)</f>
        <v>14461</v>
      </c>
      <c r="T8" s="16" t="s">
        <v>4259</v>
      </c>
      <c r="U8" s="20">
        <v>1.069323</v>
      </c>
      <c r="V8" s="16" t="s">
        <v>6072</v>
      </c>
      <c r="W8" s="17">
        <f>IF(SSAC="Y",0,16964)</f>
        <v>16964</v>
      </c>
      <c r="X8" s="16" t="s">
        <v>4261</v>
      </c>
      <c r="Y8" s="20">
        <v>1.0951489999999999</v>
      </c>
      <c r="Z8" s="16" t="s">
        <v>6073</v>
      </c>
      <c r="AA8" s="17">
        <f>SUM(PRODUCT(A3L701C2,A3L701C3))/A3L701C1</f>
        <v>16235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IF(SSAC="Y",0,-1701)</f>
        <v>-1701</v>
      </c>
      <c r="H9" s="16" t="s">
        <v>4253</v>
      </c>
      <c r="I9" s="20">
        <v>1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IF(SSAC="Y",0,208)</f>
        <v>208</v>
      </c>
      <c r="T9" s="16" t="s">
        <v>4259</v>
      </c>
      <c r="U9" s="20">
        <v>1.069323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6074</v>
      </c>
      <c r="AA9" s="17">
        <f>SUM(PRODUCT(A3L702C2,A3L702C3))/A3L702C1</f>
        <v>-1701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IF(SSAC="Y",0,1102)</f>
        <v>1102</v>
      </c>
      <c r="H10" s="16" t="s">
        <v>4253</v>
      </c>
      <c r="I10" s="20">
        <v>1</v>
      </c>
      <c r="J10" s="16" t="s">
        <v>6069</v>
      </c>
      <c r="K10" s="17">
        <f>IF(SSAC="Y",0,1101)</f>
        <v>1101</v>
      </c>
      <c r="L10" s="16" t="s">
        <v>4255</v>
      </c>
      <c r="M10" s="20">
        <v>1.0560130000000001</v>
      </c>
      <c r="N10" s="16" t="s">
        <v>6070</v>
      </c>
      <c r="O10" s="17">
        <f>IF(SSAC="Y",0,1927)</f>
        <v>1927</v>
      </c>
      <c r="P10" s="16" t="s">
        <v>4257</v>
      </c>
      <c r="Q10" s="20">
        <v>1.0482260000000001</v>
      </c>
      <c r="R10" s="16" t="s">
        <v>6071</v>
      </c>
      <c r="S10" s="17">
        <f>IF(SSAC="Y",0,2318)</f>
        <v>2318</v>
      </c>
      <c r="T10" s="16" t="s">
        <v>4259</v>
      </c>
      <c r="U10" s="20">
        <v>1.069323</v>
      </c>
      <c r="V10" s="16" t="s">
        <v>6072</v>
      </c>
      <c r="W10" s="17">
        <f>IF(SSAC="Y",0,2690)</f>
        <v>2690</v>
      </c>
      <c r="X10" s="16" t="s">
        <v>4261</v>
      </c>
      <c r="Y10" s="20">
        <v>1.0951489999999999</v>
      </c>
      <c r="Z10" s="16" t="s">
        <v>6075</v>
      </c>
      <c r="AA10" s="17">
        <f>SUM(PRODUCT(A3L703C2,A3L703C3))/A3L703C1</f>
        <v>1102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IF(SSAC="Y",0,40359)</f>
        <v>40359</v>
      </c>
      <c r="H11" s="16" t="s">
        <v>4253</v>
      </c>
      <c r="I11" s="20">
        <v>1</v>
      </c>
      <c r="J11" s="16" t="s">
        <v>6069</v>
      </c>
      <c r="K11" s="17">
        <f>IF(SSAC="Y",0,39667)</f>
        <v>39667</v>
      </c>
      <c r="L11" s="16" t="s">
        <v>4255</v>
      </c>
      <c r="M11" s="20">
        <v>1.0560130000000001</v>
      </c>
      <c r="N11" s="16" t="s">
        <v>6070</v>
      </c>
      <c r="O11" s="17">
        <f>IF(SSAC="Y",0,38264)</f>
        <v>38264</v>
      </c>
      <c r="P11" s="16" t="s">
        <v>4257</v>
      </c>
      <c r="Q11" s="20">
        <v>1.0482260000000001</v>
      </c>
      <c r="R11" s="16" t="s">
        <v>6071</v>
      </c>
      <c r="S11" s="17">
        <f>IF(SSAC="Y",0,37228)</f>
        <v>37228</v>
      </c>
      <c r="T11" s="16" t="s">
        <v>4259</v>
      </c>
      <c r="U11" s="20">
        <v>1.069323</v>
      </c>
      <c r="V11" s="16" t="s">
        <v>6072</v>
      </c>
      <c r="W11" s="17">
        <f>IF(SSAC="Y",0,23526)</f>
        <v>23526</v>
      </c>
      <c r="X11" s="16" t="s">
        <v>4261</v>
      </c>
      <c r="Y11" s="20">
        <v>1.0951489999999999</v>
      </c>
      <c r="Z11" s="16" t="s">
        <v>6076</v>
      </c>
      <c r="AA11" s="17">
        <f>SUM(PRODUCT(A3L704C2,A3L704C3))/A3L704C1</f>
        <v>40359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IF(SSAC="Y",0,60867)</f>
        <v>60867</v>
      </c>
      <c r="H13" s="16" t="s">
        <v>4253</v>
      </c>
      <c r="I13" s="20">
        <v>1</v>
      </c>
      <c r="J13" s="16" t="s">
        <v>6069</v>
      </c>
      <c r="K13" s="17">
        <f>IF(SSAC="Y",0,58792)</f>
        <v>58792</v>
      </c>
      <c r="L13" s="16" t="s">
        <v>4255</v>
      </c>
      <c r="M13" s="20">
        <v>1.0560130000000001</v>
      </c>
      <c r="N13" s="16" t="s">
        <v>6070</v>
      </c>
      <c r="O13" s="17">
        <f>IF(SSAC="Y",0,55973)</f>
        <v>55973</v>
      </c>
      <c r="P13" s="16" t="s">
        <v>4257</v>
      </c>
      <c r="Q13" s="20">
        <v>1.0482260000000001</v>
      </c>
      <c r="R13" s="16" t="s">
        <v>6071</v>
      </c>
      <c r="S13" s="17">
        <f>IF(SSAC="Y",0,43697)</f>
        <v>43697</v>
      </c>
      <c r="T13" s="16" t="s">
        <v>4259</v>
      </c>
      <c r="U13" s="20">
        <v>1.069323</v>
      </c>
      <c r="V13" s="16" t="s">
        <v>6072</v>
      </c>
      <c r="W13" s="17">
        <f>IF(SSAC="Y",0,28428)</f>
        <v>28428</v>
      </c>
      <c r="X13" s="16" t="s">
        <v>4261</v>
      </c>
      <c r="Y13" s="20">
        <v>1.0951489999999999</v>
      </c>
      <c r="Z13" s="16" t="s">
        <v>6078</v>
      </c>
      <c r="AA13" s="17">
        <f>SUM(PRODUCT(A3L706C2,A3L706C3))/A3L706C1</f>
        <v>60867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IF(SSAC="Y",0,98438)</f>
        <v>98438</v>
      </c>
      <c r="H14" s="16" t="s">
        <v>4253</v>
      </c>
      <c r="I14" s="20">
        <v>1</v>
      </c>
      <c r="J14" s="16" t="s">
        <v>6069</v>
      </c>
      <c r="K14" s="17">
        <f>IF(SSAC="Y",0,91455)</f>
        <v>91455</v>
      </c>
      <c r="L14" s="16" t="s">
        <v>4255</v>
      </c>
      <c r="M14" s="20">
        <v>1.0560130000000001</v>
      </c>
      <c r="N14" s="16" t="s">
        <v>6070</v>
      </c>
      <c r="O14" s="17">
        <f>IF(SSAC="Y",0,85121)</f>
        <v>85121</v>
      </c>
      <c r="P14" s="16" t="s">
        <v>4257</v>
      </c>
      <c r="Q14" s="20">
        <v>1.0482260000000001</v>
      </c>
      <c r="R14" s="16" t="s">
        <v>6071</v>
      </c>
      <c r="S14" s="17">
        <f>IF(SSAC="Y",0,73568)</f>
        <v>73568</v>
      </c>
      <c r="T14" s="16" t="s">
        <v>4259</v>
      </c>
      <c r="U14" s="20">
        <v>1.069323</v>
      </c>
      <c r="V14" s="16" t="s">
        <v>6072</v>
      </c>
      <c r="W14" s="17">
        <f>IF(SSAC="Y",0,82138)</f>
        <v>82138</v>
      </c>
      <c r="X14" s="16" t="s">
        <v>4261</v>
      </c>
      <c r="Y14" s="20">
        <v>1.0951489999999999</v>
      </c>
      <c r="Z14" s="16" t="s">
        <v>6079</v>
      </c>
      <c r="AA14" s="17">
        <f>SUM(PRODUCT(A3L707C2,A3L707C3))/A3L707C1</f>
        <v>98438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IF(SSAC="Y",0,22844)</f>
        <v>22844</v>
      </c>
      <c r="H15" s="16" t="s">
        <v>4253</v>
      </c>
      <c r="I15" s="20">
        <v>1</v>
      </c>
      <c r="J15" s="16" t="s">
        <v>6069</v>
      </c>
      <c r="K15" s="17">
        <f>IF(SSAC="Y",0,22571)</f>
        <v>22571</v>
      </c>
      <c r="L15" s="16" t="s">
        <v>4255</v>
      </c>
      <c r="M15" s="20">
        <v>1.0560130000000001</v>
      </c>
      <c r="N15" s="16" t="s">
        <v>6070</v>
      </c>
      <c r="O15" s="17">
        <f>IF(SSAC="Y",0,22281)</f>
        <v>22281</v>
      </c>
      <c r="P15" s="16" t="s">
        <v>4257</v>
      </c>
      <c r="Q15" s="20">
        <v>1.0482260000000001</v>
      </c>
      <c r="R15" s="16" t="s">
        <v>6071</v>
      </c>
      <c r="S15" s="17">
        <f>IF(SSAC="Y",0,19911)</f>
        <v>19911</v>
      </c>
      <c r="T15" s="16" t="s">
        <v>4259</v>
      </c>
      <c r="U15" s="20">
        <v>1.069323</v>
      </c>
      <c r="V15" s="16" t="s">
        <v>6072</v>
      </c>
      <c r="W15" s="17">
        <f>IF(SSAC="Y",0,19516)</f>
        <v>19516</v>
      </c>
      <c r="X15" s="16" t="s">
        <v>4261</v>
      </c>
      <c r="Y15" s="20">
        <v>1.0951489999999999</v>
      </c>
      <c r="Z15" s="16" t="s">
        <v>6080</v>
      </c>
      <c r="AA15" s="17">
        <f>SUM(PRODUCT(A3L708C2,A3L708C3))/A3L708C1</f>
        <v>22844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IF(SSAC="Y",0,-80)</f>
        <v>-80</v>
      </c>
      <c r="H16" s="16" t="s">
        <v>4253</v>
      </c>
      <c r="I16" s="20">
        <v>1</v>
      </c>
      <c r="J16" s="16" t="s">
        <v>6069</v>
      </c>
      <c r="K16" s="17">
        <f>IF(SSAC="Y",0,36)</f>
        <v>36</v>
      </c>
      <c r="L16" s="16" t="s">
        <v>4255</v>
      </c>
      <c r="M16" s="20">
        <v>1.0560130000000001</v>
      </c>
      <c r="N16" s="16" t="s">
        <v>6070</v>
      </c>
      <c r="O16" s="17">
        <f>IF(SSAC="Y",0,42)</f>
        <v>42</v>
      </c>
      <c r="P16" s="16" t="s">
        <v>4257</v>
      </c>
      <c r="Q16" s="20">
        <v>1.0482260000000001</v>
      </c>
      <c r="R16" s="16" t="s">
        <v>6071</v>
      </c>
      <c r="S16" s="17">
        <f>IF(SSAC="Y",0,36)</f>
        <v>36</v>
      </c>
      <c r="T16" s="16" t="s">
        <v>4259</v>
      </c>
      <c r="U16" s="20">
        <v>1.069323</v>
      </c>
      <c r="V16" s="16" t="s">
        <v>6072</v>
      </c>
      <c r="W16" s="17">
        <f>IF(SSAC="Y",0,14)</f>
        <v>14</v>
      </c>
      <c r="X16" s="16" t="s">
        <v>4261</v>
      </c>
      <c r="Y16" s="20">
        <v>1.0951489999999999</v>
      </c>
      <c r="Z16" s="16" t="s">
        <v>6081</v>
      </c>
      <c r="AA16" s="17">
        <f>SUM(PRODUCT(A3L709C2,A3L709C3))/A3L709C1</f>
        <v>-80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IF(SSAC="Y",0,3319)</f>
        <v>3319</v>
      </c>
      <c r="H17" s="16" t="s">
        <v>4253</v>
      </c>
      <c r="I17" s="20">
        <v>1</v>
      </c>
      <c r="J17" s="16" t="s">
        <v>6069</v>
      </c>
      <c r="K17" s="17">
        <f>IF(SSAC="Y",0,4469)</f>
        <v>4469</v>
      </c>
      <c r="L17" s="16" t="s">
        <v>4255</v>
      </c>
      <c r="M17" s="20">
        <v>1.0560130000000001</v>
      </c>
      <c r="N17" s="16" t="s">
        <v>6070</v>
      </c>
      <c r="O17" s="17">
        <f>IF(SSAC="Y",0,4346)</f>
        <v>4346</v>
      </c>
      <c r="P17" s="16" t="s">
        <v>4257</v>
      </c>
      <c r="Q17" s="20">
        <v>1.0482260000000001</v>
      </c>
      <c r="R17" s="16" t="s">
        <v>6071</v>
      </c>
      <c r="S17" s="17">
        <f>IF(SSAC="Y",0,4239)</f>
        <v>4239</v>
      </c>
      <c r="T17" s="16" t="s">
        <v>4259</v>
      </c>
      <c r="U17" s="20">
        <v>1.069323</v>
      </c>
      <c r="V17" s="16" t="s">
        <v>6072</v>
      </c>
      <c r="W17" s="17">
        <f>IF(SSAC="Y",0,2758)</f>
        <v>2758</v>
      </c>
      <c r="X17" s="16" t="s">
        <v>4261</v>
      </c>
      <c r="Y17" s="20">
        <v>1.0951489999999999</v>
      </c>
      <c r="Z17" s="16" t="s">
        <v>6082</v>
      </c>
      <c r="AA17" s="17">
        <f>SUM(PRODUCT(A3L710C2,A3L710C3))/A3L710C1</f>
        <v>3319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IF(SSAC="Y",0,3172)</f>
        <v>3172</v>
      </c>
      <c r="H18" s="16" t="s">
        <v>4253</v>
      </c>
      <c r="I18" s="20">
        <v>1</v>
      </c>
      <c r="J18" s="16" t="s">
        <v>6069</v>
      </c>
      <c r="K18" s="17">
        <f>IF(SSAC="Y",0,1248)</f>
        <v>1248</v>
      </c>
      <c r="L18" s="16" t="s">
        <v>4255</v>
      </c>
      <c r="M18" s="20">
        <v>1.0560130000000001</v>
      </c>
      <c r="N18" s="16" t="s">
        <v>6070</v>
      </c>
      <c r="O18" s="17">
        <f>IF(SSAC="Y",0,1213)</f>
        <v>1213</v>
      </c>
      <c r="P18" s="16" t="s">
        <v>4257</v>
      </c>
      <c r="Q18" s="20">
        <v>1.0482260000000001</v>
      </c>
      <c r="R18" s="16" t="s">
        <v>6071</v>
      </c>
      <c r="S18" s="17">
        <f>IF(SSAC="Y",0,1095)</f>
        <v>1095</v>
      </c>
      <c r="T18" s="16" t="s">
        <v>4259</v>
      </c>
      <c r="U18" s="20">
        <v>1.069323</v>
      </c>
      <c r="V18" s="16" t="s">
        <v>6072</v>
      </c>
      <c r="W18" s="17">
        <f>IF(SSAC="Y",0,900)</f>
        <v>900</v>
      </c>
      <c r="X18" s="16" t="s">
        <v>4261</v>
      </c>
      <c r="Y18" s="20">
        <v>1.0951489999999999</v>
      </c>
      <c r="Z18" s="16" t="s">
        <v>6083</v>
      </c>
      <c r="AA18" s="17">
        <f>SUM(PRODUCT(A3L711C2,A3L711C3))/A3L711C1</f>
        <v>3172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IF(SSAC="Y",0,163)</f>
        <v>163</v>
      </c>
      <c r="H19" s="16" t="s">
        <v>4253</v>
      </c>
      <c r="I19" s="20">
        <v>1</v>
      </c>
      <c r="J19" s="16" t="s">
        <v>6069</v>
      </c>
      <c r="K19" s="17">
        <f>IF(SSAC="Y",0,37)</f>
        <v>37</v>
      </c>
      <c r="L19" s="16" t="s">
        <v>4255</v>
      </c>
      <c r="M19" s="20">
        <v>1.0560130000000001</v>
      </c>
      <c r="N19" s="16" t="s">
        <v>6070</v>
      </c>
      <c r="O19" s="17">
        <f>IF(SSAC="Y",0,39)</f>
        <v>39</v>
      </c>
      <c r="P19" s="16" t="s">
        <v>4257</v>
      </c>
      <c r="Q19" s="20">
        <v>1.0482260000000001</v>
      </c>
      <c r="R19" s="16" t="s">
        <v>6071</v>
      </c>
      <c r="S19" s="17">
        <f>IF(SSAC="Y",0,26)</f>
        <v>26</v>
      </c>
      <c r="T19" s="16" t="s">
        <v>4259</v>
      </c>
      <c r="U19" s="20">
        <v>1.069323</v>
      </c>
      <c r="V19" s="16" t="s">
        <v>6072</v>
      </c>
      <c r="W19" s="17">
        <f>IF(SSAC="Y",0,61)</f>
        <v>61</v>
      </c>
      <c r="X19" s="16" t="s">
        <v>4261</v>
      </c>
      <c r="Y19" s="20">
        <v>1.0951489999999999</v>
      </c>
      <c r="Z19" s="16" t="s">
        <v>6084</v>
      </c>
      <c r="AA19" s="17">
        <f>SUM(PRODUCT(A3L712C2,A3L712C3))/A3L712C1</f>
        <v>163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IF(SSAC="Y",0,2735)</f>
        <v>2735</v>
      </c>
      <c r="H20" s="16" t="s">
        <v>4253</v>
      </c>
      <c r="I20" s="20">
        <v>1</v>
      </c>
      <c r="J20" s="16" t="s">
        <v>6069</v>
      </c>
      <c r="K20" s="17">
        <f>IF(SSAC="Y",0,1910)</f>
        <v>1910</v>
      </c>
      <c r="L20" s="16" t="s">
        <v>4255</v>
      </c>
      <c r="M20" s="20">
        <v>1.0560130000000001</v>
      </c>
      <c r="N20" s="16" t="s">
        <v>6070</v>
      </c>
      <c r="O20" s="17">
        <f>IF(SSAC="Y",0,1809)</f>
        <v>1809</v>
      </c>
      <c r="P20" s="16" t="s">
        <v>4257</v>
      </c>
      <c r="Q20" s="20">
        <v>1.0482260000000001</v>
      </c>
      <c r="R20" s="16" t="s">
        <v>6071</v>
      </c>
      <c r="S20" s="17">
        <f>IF(SSAC="Y",0,1488)</f>
        <v>1488</v>
      </c>
      <c r="T20" s="16" t="s">
        <v>4259</v>
      </c>
      <c r="U20" s="20">
        <v>1.069323</v>
      </c>
      <c r="V20" s="16" t="s">
        <v>6072</v>
      </c>
      <c r="W20" s="17">
        <f>IF(SSAC="Y",0,1782)</f>
        <v>1782</v>
      </c>
      <c r="X20" s="16" t="s">
        <v>4261</v>
      </c>
      <c r="Y20" s="20">
        <v>1.0951489999999999</v>
      </c>
      <c r="Z20" s="16" t="s">
        <v>6085</v>
      </c>
      <c r="AA20" s="17">
        <f>SUM(PRODUCT(A3L713C2,A3L713C3))/A3L713C1</f>
        <v>2735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IF(SSAC="Y",0,-55)</f>
        <v>-55</v>
      </c>
      <c r="H21" s="16" t="s">
        <v>4253</v>
      </c>
      <c r="I21" s="20">
        <v>1</v>
      </c>
      <c r="J21" s="16" t="s">
        <v>6069</v>
      </c>
      <c r="K21" s="17">
        <f>IF(SSAC="Y",0,1423)</f>
        <v>1423</v>
      </c>
      <c r="L21" s="16" t="s">
        <v>4255</v>
      </c>
      <c r="M21" s="20">
        <v>1.0560130000000001</v>
      </c>
      <c r="N21" s="16" t="s">
        <v>6070</v>
      </c>
      <c r="O21" s="17">
        <f>IF(SSAC="Y",0,1366)</f>
        <v>1366</v>
      </c>
      <c r="P21" s="16" t="s">
        <v>4257</v>
      </c>
      <c r="Q21" s="20">
        <v>1.0482260000000001</v>
      </c>
      <c r="R21" s="16" t="s">
        <v>6071</v>
      </c>
      <c r="S21" s="17">
        <f>IF(SSAC="Y",0,1404)</f>
        <v>1404</v>
      </c>
      <c r="T21" s="16" t="s">
        <v>4259</v>
      </c>
      <c r="U21" s="20">
        <v>1.069323</v>
      </c>
      <c r="V21" s="16" t="s">
        <v>6072</v>
      </c>
      <c r="W21" s="17">
        <f>IF(SSAC="Y",0,1270)</f>
        <v>1270</v>
      </c>
      <c r="X21" s="16" t="s">
        <v>4261</v>
      </c>
      <c r="Y21" s="20">
        <v>1.0951489999999999</v>
      </c>
      <c r="Z21" s="16" t="s">
        <v>6086</v>
      </c>
      <c r="AA21" s="17">
        <f>SUM(PRODUCT(A3L714C2,A3L714C3))/A3L714C1</f>
        <v>-55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IF(SSAC="Y",0,-46)</f>
        <v>-46</v>
      </c>
      <c r="H22" s="16" t="s">
        <v>4253</v>
      </c>
      <c r="I22" s="20">
        <v>1</v>
      </c>
      <c r="J22" s="16" t="s">
        <v>6069</v>
      </c>
      <c r="K22" s="17">
        <f>IF(SSAC="Y",0,-81)</f>
        <v>-81</v>
      </c>
      <c r="L22" s="16" t="s">
        <v>4255</v>
      </c>
      <c r="M22" s="20">
        <v>1.0560130000000001</v>
      </c>
      <c r="N22" s="16" t="s">
        <v>6070</v>
      </c>
      <c r="O22" s="17">
        <f>IF(SSAC="Y",0,89)</f>
        <v>89</v>
      </c>
      <c r="P22" s="16" t="s">
        <v>4257</v>
      </c>
      <c r="Q22" s="20">
        <v>1.0482260000000001</v>
      </c>
      <c r="R22" s="16" t="s">
        <v>6071</v>
      </c>
      <c r="S22" s="17">
        <f>IF(SSAC="Y",0,285)</f>
        <v>285</v>
      </c>
      <c r="T22" s="16" t="s">
        <v>4259</v>
      </c>
      <c r="U22" s="20">
        <v>1.069323</v>
      </c>
      <c r="V22" s="16" t="s">
        <v>6072</v>
      </c>
      <c r="W22" s="17">
        <f>IF(SSAC="Y",0,65)</f>
        <v>65</v>
      </c>
      <c r="X22" s="16" t="s">
        <v>4261</v>
      </c>
      <c r="Y22" s="20">
        <v>1.0951489999999999</v>
      </c>
      <c r="Z22" s="16" t="s">
        <v>6087</v>
      </c>
      <c r="AA22" s="17">
        <f>SUM(PRODUCT(A3L715C2,A3L715C3))/A3L715C1</f>
        <v>-46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IF(SSAC="Y",0,34)</f>
        <v>34</v>
      </c>
      <c r="H23" s="16" t="s">
        <v>4253</v>
      </c>
      <c r="I23" s="20">
        <v>1</v>
      </c>
      <c r="J23" s="16" t="s">
        <v>6069</v>
      </c>
      <c r="K23" s="17">
        <f>IF(SSAC="Y",0,-31)</f>
        <v>-31</v>
      </c>
      <c r="L23" s="16" t="s">
        <v>4255</v>
      </c>
      <c r="M23" s="20">
        <v>1.0560130000000001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34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IF(SSAC="Y",0,4921)</f>
        <v>4921</v>
      </c>
      <c r="H24" s="16" t="s">
        <v>4253</v>
      </c>
      <c r="I24" s="20">
        <v>1</v>
      </c>
      <c r="J24" s="16" t="s">
        <v>6069</v>
      </c>
      <c r="K24" s="17">
        <f>IF(SSAC="Y",0,4733)</f>
        <v>4733</v>
      </c>
      <c r="L24" s="16" t="s">
        <v>4255</v>
      </c>
      <c r="M24" s="20">
        <v>1.0560130000000001</v>
      </c>
      <c r="N24" s="16" t="s">
        <v>6070</v>
      </c>
      <c r="O24" s="17">
        <f>IF(SSAC="Y",0,4129)</f>
        <v>4129</v>
      </c>
      <c r="P24" s="16" t="s">
        <v>4257</v>
      </c>
      <c r="Q24" s="20">
        <v>1.0482260000000001</v>
      </c>
      <c r="R24" s="16" t="s">
        <v>6071</v>
      </c>
      <c r="S24" s="17">
        <f>IF(SSAC="Y",0,2247)</f>
        <v>2247</v>
      </c>
      <c r="T24" s="16" t="s">
        <v>4259</v>
      </c>
      <c r="U24" s="20">
        <v>1.069323</v>
      </c>
      <c r="V24" s="16" t="s">
        <v>6072</v>
      </c>
      <c r="W24" s="17">
        <f>IF(SSAC="Y",0,3295)</f>
        <v>3295</v>
      </c>
      <c r="X24" s="16" t="s">
        <v>4261</v>
      </c>
      <c r="Y24" s="20">
        <v>1.0951489999999999</v>
      </c>
      <c r="Z24" s="16" t="s">
        <v>6089</v>
      </c>
      <c r="AA24" s="17">
        <f>SUM(PRODUCT(A3L717C2,A3L717C3))/A3L717C1</f>
        <v>4921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IF(SSAC="Y",0,418)</f>
        <v>418</v>
      </c>
      <c r="H25" s="16" t="s">
        <v>4253</v>
      </c>
      <c r="I25" s="20">
        <v>1</v>
      </c>
      <c r="J25" s="16" t="s">
        <v>6069</v>
      </c>
      <c r="K25" s="17">
        <f>IF(SSAC="Y",0,308)</f>
        <v>308</v>
      </c>
      <c r="L25" s="16" t="s">
        <v>4255</v>
      </c>
      <c r="M25" s="20">
        <v>1.0560130000000001</v>
      </c>
      <c r="N25" s="16" t="s">
        <v>6070</v>
      </c>
      <c r="O25" s="17">
        <f>IF(SSAC="Y",0,708)</f>
        <v>708</v>
      </c>
      <c r="P25" s="16" t="s">
        <v>4257</v>
      </c>
      <c r="Q25" s="20">
        <v>1.0482260000000001</v>
      </c>
      <c r="R25" s="16" t="s">
        <v>6071</v>
      </c>
      <c r="S25" s="17">
        <f>IF(SSAC="Y",0,1526)</f>
        <v>1526</v>
      </c>
      <c r="T25" s="16" t="s">
        <v>4259</v>
      </c>
      <c r="U25" s="20">
        <v>1.069323</v>
      </c>
      <c r="V25" s="16" t="s">
        <v>6072</v>
      </c>
      <c r="W25" s="17">
        <f>IF(SSAC="Y",0,1794)</f>
        <v>1794</v>
      </c>
      <c r="X25" s="16" t="s">
        <v>4261</v>
      </c>
      <c r="Y25" s="20">
        <v>1.0951489999999999</v>
      </c>
      <c r="Z25" s="16" t="s">
        <v>6090</v>
      </c>
      <c r="AA25" s="17">
        <f>SUM(PRODUCT(A3L718C2,A3L718C3))/A3L718C1</f>
        <v>418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IF(SSAC="Y",0,-4984)</f>
        <v>-4984</v>
      </c>
      <c r="H26" s="16" t="s">
        <v>4253</v>
      </c>
      <c r="I26" s="20">
        <v>1</v>
      </c>
      <c r="J26" s="16" t="s">
        <v>6069</v>
      </c>
      <c r="K26" s="17">
        <f>IF(SSAC="Y",0,3168)</f>
        <v>3168</v>
      </c>
      <c r="L26" s="16" t="s">
        <v>4255</v>
      </c>
      <c r="M26" s="20">
        <v>1.0560130000000001</v>
      </c>
      <c r="N26" s="16" t="s">
        <v>6070</v>
      </c>
      <c r="O26" s="17">
        <f>IF(SSAC="Y",0,2191)</f>
        <v>2191</v>
      </c>
      <c r="P26" s="16" t="s">
        <v>4257</v>
      </c>
      <c r="Q26" s="20">
        <v>1.0482260000000001</v>
      </c>
      <c r="R26" s="16" t="s">
        <v>6071</v>
      </c>
      <c r="S26" s="17">
        <f>IF(SSAC="Y",0,2134)</f>
        <v>2134</v>
      </c>
      <c r="T26" s="16" t="s">
        <v>4259</v>
      </c>
      <c r="U26" s="20">
        <v>1.069323</v>
      </c>
      <c r="V26" s="16" t="s">
        <v>6072</v>
      </c>
      <c r="W26" s="17">
        <f>IF(SSAC="Y",0,2361)</f>
        <v>2361</v>
      </c>
      <c r="X26" s="16" t="s">
        <v>4261</v>
      </c>
      <c r="Y26" s="20">
        <v>1.0951489999999999</v>
      </c>
      <c r="Z26" s="16" t="s">
        <v>6091</v>
      </c>
      <c r="AA26" s="17">
        <f>SUM(PRODUCT(A3L719C2,A3L719C3))/A3L719C1</f>
        <v>-4984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IF(SSAC="Y",0,28608)</f>
        <v>28608</v>
      </c>
      <c r="H27" s="16" t="s">
        <v>4253</v>
      </c>
      <c r="I27" s="20">
        <v>1</v>
      </c>
      <c r="J27" s="16" t="s">
        <v>6069</v>
      </c>
      <c r="K27" s="17">
        <f>IF(SSAC="Y",0,18996)</f>
        <v>18996</v>
      </c>
      <c r="L27" s="16" t="s">
        <v>4255</v>
      </c>
      <c r="M27" s="20">
        <v>1.0560130000000001</v>
      </c>
      <c r="N27" s="16" t="s">
        <v>6070</v>
      </c>
      <c r="O27" s="17">
        <f>IF(SSAC="Y",0,10875)</f>
        <v>10875</v>
      </c>
      <c r="P27" s="16" t="s">
        <v>4257</v>
      </c>
      <c r="Q27" s="20">
        <v>1.0482260000000001</v>
      </c>
      <c r="R27" s="16" t="s">
        <v>6071</v>
      </c>
      <c r="S27" s="17">
        <f>IF(SSAC="Y",0,9002)</f>
        <v>9002</v>
      </c>
      <c r="T27" s="16" t="s">
        <v>4259</v>
      </c>
      <c r="U27" s="20">
        <v>1.069323</v>
      </c>
      <c r="V27" s="16" t="s">
        <v>6072</v>
      </c>
      <c r="W27" s="17">
        <f>IF(SSAC="Y",0,10458)</f>
        <v>10458</v>
      </c>
      <c r="X27" s="16" t="s">
        <v>4261</v>
      </c>
      <c r="Y27" s="20">
        <v>1.0951489999999999</v>
      </c>
      <c r="Z27" s="16" t="s">
        <v>6092</v>
      </c>
      <c r="AA27" s="17">
        <f>SUM(PRODUCT(A3L720C2,A3L720C3))/A3L720C1</f>
        <v>28608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IF(SSAC="Y",0,7)</f>
        <v>7</v>
      </c>
      <c r="H28" s="16" t="s">
        <v>4253</v>
      </c>
      <c r="I28" s="20">
        <v>1</v>
      </c>
      <c r="J28" s="16" t="s">
        <v>6069</v>
      </c>
      <c r="K28" s="17">
        <f>IF(SSAC="Y",0,5)</f>
        <v>5</v>
      </c>
      <c r="L28" s="16" t="s">
        <v>4255</v>
      </c>
      <c r="M28" s="20">
        <v>1.0560130000000001</v>
      </c>
      <c r="N28" s="16" t="s">
        <v>6070</v>
      </c>
      <c r="O28" s="17">
        <f>IF(SSAC="Y",0,5)</f>
        <v>5</v>
      </c>
      <c r="P28" s="16" t="s">
        <v>4257</v>
      </c>
      <c r="Q28" s="20">
        <v>1.0482260000000001</v>
      </c>
      <c r="R28" s="16" t="s">
        <v>6071</v>
      </c>
      <c r="S28" s="17">
        <f>IF(SSAC="Y",0,6)</f>
        <v>6</v>
      </c>
      <c r="T28" s="16" t="s">
        <v>4259</v>
      </c>
      <c r="U28" s="20">
        <v>1.069323</v>
      </c>
      <c r="V28" s="16" t="s">
        <v>6072</v>
      </c>
      <c r="W28" s="17">
        <f>IF(SSAC="Y",0,2)</f>
        <v>2</v>
      </c>
      <c r="X28" s="16" t="s">
        <v>4261</v>
      </c>
      <c r="Y28" s="20">
        <v>1.0951489999999999</v>
      </c>
      <c r="Z28" s="16" t="s">
        <v>6093</v>
      </c>
      <c r="AA28" s="17">
        <f>SUM(PRODUCT(A3L721C2,A3L721C3))/A3L721C1</f>
        <v>7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IF(SSAC="Y",0,-300)</f>
        <v>-300</v>
      </c>
      <c r="H29" s="16" t="s">
        <v>4253</v>
      </c>
      <c r="I29" s="20">
        <v>1</v>
      </c>
      <c r="J29" s="16" t="s">
        <v>6069</v>
      </c>
      <c r="K29" s="17">
        <f>IF(SSAC="Y",0,-183)</f>
        <v>-183</v>
      </c>
      <c r="L29" s="16" t="s">
        <v>4255</v>
      </c>
      <c r="M29" s="20">
        <v>1.0560130000000001</v>
      </c>
      <c r="N29" s="16" t="s">
        <v>6070</v>
      </c>
      <c r="O29" s="17">
        <f>IF(SSAC="Y",0,-75)</f>
        <v>-75</v>
      </c>
      <c r="P29" s="16" t="s">
        <v>4257</v>
      </c>
      <c r="Q29" s="20">
        <v>1.0482260000000001</v>
      </c>
      <c r="R29" s="16" t="s">
        <v>6071</v>
      </c>
      <c r="S29" s="17">
        <f>IF(SSAC="Y",0,457)</f>
        <v>457</v>
      </c>
      <c r="T29" s="16" t="s">
        <v>4259</v>
      </c>
      <c r="U29" s="20">
        <v>1.069323</v>
      </c>
      <c r="V29" s="16" t="s">
        <v>6072</v>
      </c>
      <c r="W29" s="17">
        <f>IF(SSAC="Y",0,11)</f>
        <v>11</v>
      </c>
      <c r="X29" s="16" t="s">
        <v>4261</v>
      </c>
      <c r="Y29" s="20">
        <v>1.0951489999999999</v>
      </c>
      <c r="Z29" s="16" t="s">
        <v>6094</v>
      </c>
      <c r="AA29" s="17">
        <f>SUM(PRODUCT(A3L722C2,A3L722C3))/A3L722C1</f>
        <v>-300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IF(SSAC="Y",0,4751)</f>
        <v>4751</v>
      </c>
      <c r="H30" s="16" t="s">
        <v>4253</v>
      </c>
      <c r="I30" s="20">
        <v>1</v>
      </c>
      <c r="J30" s="16" t="s">
        <v>6069</v>
      </c>
      <c r="K30" s="17">
        <f>IF(SSAC="Y",0,855)</f>
        <v>855</v>
      </c>
      <c r="L30" s="16" t="s">
        <v>4255</v>
      </c>
      <c r="M30" s="20">
        <v>1.0560130000000001</v>
      </c>
      <c r="N30" s="16" t="s">
        <v>6070</v>
      </c>
      <c r="O30" s="17">
        <f>IF(SSAC="Y",0,686)</f>
        <v>686</v>
      </c>
      <c r="P30" s="16" t="s">
        <v>4257</v>
      </c>
      <c r="Q30" s="20">
        <v>1.0482260000000001</v>
      </c>
      <c r="R30" s="16" t="s">
        <v>6071</v>
      </c>
      <c r="S30" s="17">
        <f>IF(SSAC="Y",0,998)</f>
        <v>998</v>
      </c>
      <c r="T30" s="16" t="s">
        <v>4259</v>
      </c>
      <c r="U30" s="20">
        <v>1.069323</v>
      </c>
      <c r="V30" s="16" t="s">
        <v>6072</v>
      </c>
      <c r="W30" s="17">
        <f>IF(SSAC="Y",0,182)</f>
        <v>182</v>
      </c>
      <c r="X30" s="16" t="s">
        <v>4261</v>
      </c>
      <c r="Y30" s="20">
        <v>1.0951489999999999</v>
      </c>
      <c r="Z30" s="16" t="s">
        <v>6095</v>
      </c>
      <c r="AA30" s="17">
        <f>SUM(PRODUCT(A3L723C2,A3L723C3))/A3L723C1</f>
        <v>4751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12715</v>
      </c>
      <c r="H31" s="16" t="s">
        <v>4253</v>
      </c>
      <c r="I31" s="20">
        <v>1</v>
      </c>
      <c r="J31" s="16" t="s">
        <v>6069</v>
      </c>
      <c r="K31" s="17">
        <v>3928</v>
      </c>
      <c r="L31" s="16" t="s">
        <v>4255</v>
      </c>
      <c r="M31" s="20">
        <v>1.0560130000000001</v>
      </c>
      <c r="N31" s="16" t="s">
        <v>6070</v>
      </c>
      <c r="O31" s="17">
        <v>3806</v>
      </c>
      <c r="P31" s="16" t="s">
        <v>4257</v>
      </c>
      <c r="Q31" s="20">
        <v>1.0482260000000001</v>
      </c>
      <c r="R31" s="16" t="s">
        <v>6071</v>
      </c>
      <c r="S31" s="17">
        <v>3681</v>
      </c>
      <c r="T31" s="16" t="s">
        <v>4259</v>
      </c>
      <c r="U31" s="20">
        <v>1.069323</v>
      </c>
      <c r="V31" s="16" t="s">
        <v>6072</v>
      </c>
      <c r="W31" s="17">
        <v>2615</v>
      </c>
      <c r="X31" s="16" t="s">
        <v>4261</v>
      </c>
      <c r="Y31" s="20">
        <v>1.0951489999999999</v>
      </c>
      <c r="Z31" s="16" t="s">
        <v>6096</v>
      </c>
      <c r="AA31" s="17">
        <f>SUM(PRODUCT(A3L724C2,A3L724C3))/A3L724C1</f>
        <v>12715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IF(SSAC="Y",0,691)</f>
        <v>691</v>
      </c>
      <c r="H32" s="16" t="s">
        <v>4253</v>
      </c>
      <c r="I32" s="20">
        <v>1</v>
      </c>
      <c r="J32" s="16" t="s">
        <v>6069</v>
      </c>
      <c r="K32" s="17">
        <f>IF(SSAC="Y",0,5110)</f>
        <v>5110</v>
      </c>
      <c r="L32" s="16" t="s">
        <v>4255</v>
      </c>
      <c r="M32" s="20">
        <v>1.0560130000000001</v>
      </c>
      <c r="N32" s="16" t="s">
        <v>6070</v>
      </c>
      <c r="O32" s="17">
        <f>IF(SSAC="Y",0,4024)</f>
        <v>4024</v>
      </c>
      <c r="P32" s="16" t="s">
        <v>4257</v>
      </c>
      <c r="Q32" s="20">
        <v>1.0482260000000001</v>
      </c>
      <c r="R32" s="16" t="s">
        <v>6071</v>
      </c>
      <c r="S32" s="17">
        <f>IF(SSAC="Y",0,3176)</f>
        <v>3176</v>
      </c>
      <c r="T32" s="16" t="s">
        <v>4259</v>
      </c>
      <c r="U32" s="20">
        <v>1.069323</v>
      </c>
      <c r="V32" s="16" t="s">
        <v>6072</v>
      </c>
      <c r="W32" s="17">
        <f>IF(SSAC="Y",0,3492)</f>
        <v>3492</v>
      </c>
      <c r="X32" s="16" t="s">
        <v>4261</v>
      </c>
      <c r="Y32" s="20">
        <v>1.0951489999999999</v>
      </c>
      <c r="Z32" s="16" t="s">
        <v>6097</v>
      </c>
      <c r="AA32" s="17">
        <f>SUM(PRODUCT(A3L725C2,A3L725C3))/A3L725C1</f>
        <v>691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IF(SSAC="Y",0,22)</f>
        <v>22</v>
      </c>
      <c r="H33" s="16" t="s">
        <v>4253</v>
      </c>
      <c r="I33" s="20">
        <v>1</v>
      </c>
      <c r="J33" s="16" t="s">
        <v>6069</v>
      </c>
      <c r="K33" s="17">
        <f>IF(SSAC="Y",0,-8)</f>
        <v>-8</v>
      </c>
      <c r="L33" s="16" t="s">
        <v>4255</v>
      </c>
      <c r="M33" s="20">
        <v>1.0560130000000001</v>
      </c>
      <c r="N33" s="16" t="s">
        <v>6070</v>
      </c>
      <c r="O33" s="17">
        <f>IF(SSAC="Y",0,11)</f>
        <v>11</v>
      </c>
      <c r="P33" s="16" t="s">
        <v>4257</v>
      </c>
      <c r="Q33" s="20">
        <v>1.0482260000000001</v>
      </c>
      <c r="R33" s="16" t="s">
        <v>6071</v>
      </c>
      <c r="S33" s="17">
        <f>IF(SSAC="Y",0,54)</f>
        <v>54</v>
      </c>
      <c r="T33" s="16" t="s">
        <v>4259</v>
      </c>
      <c r="U33" s="20">
        <v>1.069323</v>
      </c>
      <c r="V33" s="16" t="s">
        <v>6072</v>
      </c>
      <c r="W33" s="17">
        <f>IF(SSAC="Y",0,4)</f>
        <v>4</v>
      </c>
      <c r="X33" s="16" t="s">
        <v>4261</v>
      </c>
      <c r="Y33" s="20">
        <v>1.0951489999999999</v>
      </c>
      <c r="Z33" s="16" t="s">
        <v>6098</v>
      </c>
      <c r="AA33" s="17">
        <f>SUM(PRODUCT(A3L726C2,A3L726C3))/A3L726C1</f>
        <v>22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294235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275314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253636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223245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204326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294235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98268-9969-4A7C-A9AE-E95132ADFA8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IF(SSAC="Y",0,6)</f>
        <v>6</v>
      </c>
      <c r="X9" s="16" t="s">
        <v>4261</v>
      </c>
      <c r="Y9" s="20">
        <v>0.88938550000000005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IF(SSAC="Y",0,1)</f>
        <v>1</v>
      </c>
      <c r="X11" s="16" t="s">
        <v>4261</v>
      </c>
      <c r="Y11" s="20">
        <v>0.88938550000000005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IF(SSAC="Y",0,1)</f>
        <v>1</v>
      </c>
      <c r="T12" s="16" t="s">
        <v>4259</v>
      </c>
      <c r="U12" s="20">
        <v>0.8732858</v>
      </c>
      <c r="V12" s="16" t="s">
        <v>6072</v>
      </c>
      <c r="W12" s="17">
        <f>IF(SSAC="Y",0,8)</f>
        <v>8</v>
      </c>
      <c r="X12" s="16" t="s">
        <v>4261</v>
      </c>
      <c r="Y12" s="20">
        <v>0.88938550000000005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IF(SSAC="Y",0,5)</f>
        <v>5</v>
      </c>
      <c r="X14" s="16" t="s">
        <v>4261</v>
      </c>
      <c r="Y14" s="20">
        <v>0.88938550000000005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IF(SSAC="Y",0,2)</f>
        <v>2</v>
      </c>
      <c r="T15" s="16" t="s">
        <v>4259</v>
      </c>
      <c r="U15" s="20">
        <v>0.8732858</v>
      </c>
      <c r="V15" s="16" t="s">
        <v>6072</v>
      </c>
      <c r="W15" s="17">
        <f>IF(SSAC="Y",0,12)</f>
        <v>12</v>
      </c>
      <c r="X15" s="16" t="s">
        <v>4261</v>
      </c>
      <c r="Y15" s="20">
        <v>0.88938550000000005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IF(SSAC="Y",0,3)</f>
        <v>3</v>
      </c>
      <c r="X16" s="16" t="s">
        <v>4261</v>
      </c>
      <c r="Y16" s="20">
        <v>0.88938550000000005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IF(SSAC="Y",0,1)</f>
        <v>1</v>
      </c>
      <c r="X18" s="16" t="s">
        <v>4261</v>
      </c>
      <c r="Y18" s="20">
        <v>0.88938550000000005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IF(SSAC="Y",0,1)</f>
        <v>1</v>
      </c>
      <c r="X25" s="16" t="s">
        <v>4261</v>
      </c>
      <c r="Y25" s="20">
        <v>0.88938550000000005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IF(SSAC="Y",0,2)</f>
        <v>2</v>
      </c>
      <c r="X28" s="16" t="s">
        <v>4261</v>
      </c>
      <c r="Y28" s="20">
        <v>0.88938550000000005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IF(SSAC="Y",0,1)</f>
        <v>1</v>
      </c>
      <c r="X33" s="16" t="s">
        <v>4261</v>
      </c>
      <c r="Y33" s="20">
        <v>0.88938550000000005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IF(SSAC="Y",0,23)</f>
        <v>23</v>
      </c>
      <c r="H35" s="16" t="s">
        <v>4253</v>
      </c>
      <c r="I35" s="20">
        <v>1</v>
      </c>
      <c r="J35" s="16" t="s">
        <v>6069</v>
      </c>
      <c r="K35" s="17">
        <f>IF(SSAC="Y",0,13)</f>
        <v>13</v>
      </c>
      <c r="L35" s="16" t="s">
        <v>4255</v>
      </c>
      <c r="M35" s="20">
        <v>1.0759179999999999</v>
      </c>
      <c r="N35" s="16" t="s">
        <v>6070</v>
      </c>
      <c r="O35" s="17">
        <f>IF(SSAC="Y",0,29)</f>
        <v>29</v>
      </c>
      <c r="P35" s="16" t="s">
        <v>4257</v>
      </c>
      <c r="Q35" s="20">
        <v>0.99811910000000004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23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40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54A99-9062-4223-81E3-46C25010C0EB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IF(SSAC="Y",0,1560472)</f>
        <v>1560472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IF(SSAC="Y",0,1531122)</f>
        <v>1531122</v>
      </c>
      <c r="F9" s="16" t="s">
        <v>6197</v>
      </c>
      <c r="G9" s="17">
        <f>IF(SSAC="Y",0,296002)</f>
        <v>296002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296002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IF(SSAC="Y",0,3752)</f>
        <v>3752</v>
      </c>
      <c r="F10" s="16" t="s">
        <v>6197</v>
      </c>
      <c r="G10" s="17">
        <f>IF(SSAC="Y",0,2051)</f>
        <v>2051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2051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IF(SSAC="Y",0,57330)</f>
        <v>57330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57330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IF(SSAC="Y",0,1978052)</f>
        <v>1978052</v>
      </c>
      <c r="F12" s="16" t="s">
        <v>6197</v>
      </c>
      <c r="G12" s="17">
        <f>IF(SSAC="Y",0,361601)</f>
        <v>361601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361601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IF(SSAC="Y",0,1427086)</f>
        <v>1427086</v>
      </c>
      <c r="F14" s="16" t="s">
        <v>6197</v>
      </c>
      <c r="G14" s="17">
        <f>IF(SSAC="Y",0,161335)</f>
        <v>161335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161335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IF(SSAC="Y",0,3633811)</f>
        <v>3633811</v>
      </c>
      <c r="F15" s="16" t="s">
        <v>6197</v>
      </c>
      <c r="G15" s="17">
        <f>IF(SSAC="Y",0,852687)</f>
        <v>852687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852687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IF(SSAC="Y",0,834602)</f>
        <v>834602</v>
      </c>
      <c r="F16" s="16" t="s">
        <v>6197</v>
      </c>
      <c r="G16" s="17">
        <f>IF(SSAC="Y",0,229165)</f>
        <v>229165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229165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IF(SSAC="Y",0,2461)</f>
        <v>2461</v>
      </c>
      <c r="F17" s="16" t="s">
        <v>6197</v>
      </c>
      <c r="G17" s="17">
        <f>IF(SSAC="Y",0,1152)</f>
        <v>1152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1152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IF(SSAC="Y",0,156028)</f>
        <v>156028</v>
      </c>
      <c r="F18" s="16" t="s">
        <v>6197</v>
      </c>
      <c r="G18" s="17">
        <f>IF(SSAC="Y",0,55408)</f>
        <v>55408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55408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IF(SSAC="Y",0,74508)</f>
        <v>74508</v>
      </c>
      <c r="F19" s="16" t="s">
        <v>6197</v>
      </c>
      <c r="G19" s="17">
        <f>IF(SSAC="Y",0,10940)</f>
        <v>10940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10940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IF(SSAC="Y",0,1340)</f>
        <v>1340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1340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IF(SSAC="Y",0,65466)</f>
        <v>65466</v>
      </c>
      <c r="F21" s="16" t="s">
        <v>6197</v>
      </c>
      <c r="G21" s="17">
        <f>IF(SSAC="Y",0,26088)</f>
        <v>26088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26088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IF(SSAC="Y",0,99288)</f>
        <v>99288</v>
      </c>
      <c r="F22" s="16" t="s">
        <v>6197</v>
      </c>
      <c r="G22" s="17">
        <f>IF(SSAC="Y",0,35679)</f>
        <v>35679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35679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IF(SSAC="Y",0,559)</f>
        <v>559</v>
      </c>
      <c r="F23" s="16" t="s">
        <v>6197</v>
      </c>
      <c r="G23" s="17">
        <f>IF(SSAC="Y",0,405)</f>
        <v>405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405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IF(SSAC="Y",0,889)</f>
        <v>889</v>
      </c>
      <c r="F24" s="16" t="s">
        <v>6197</v>
      </c>
      <c r="G24" s="17">
        <f>IF(SSAC="Y",0,795)</f>
        <v>795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795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IF(SSAC="Y",0,231510)</f>
        <v>231510</v>
      </c>
      <c r="F25" s="16" t="s">
        <v>6197</v>
      </c>
      <c r="G25" s="17">
        <f>IF(SSAC="Y",0,50805)</f>
        <v>50805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50805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IF(SSAC="Y",0,88995)</f>
        <v>88995</v>
      </c>
      <c r="F26" s="16" t="s">
        <v>6197</v>
      </c>
      <c r="G26" s="17">
        <f>IF(SSAC="Y",0,23076)</f>
        <v>23076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23076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IF(SSAC="Y",0,107267)</f>
        <v>107267</v>
      </c>
      <c r="F27" s="16" t="s">
        <v>6197</v>
      </c>
      <c r="G27" s="17">
        <f>IF(SSAC="Y",0,63978)</f>
        <v>63978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63978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IF(SSAC="Y",0,1011626)</f>
        <v>1011626</v>
      </c>
      <c r="F28" s="16" t="s">
        <v>6197</v>
      </c>
      <c r="G28" s="17">
        <f>IF(SSAC="Y",0,155233)</f>
        <v>155233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155233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IF(SSAC="Y",0,128)</f>
        <v>128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128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IF(SSAC="Y",0,2157)</f>
        <v>2157</v>
      </c>
      <c r="F30" s="16" t="s">
        <v>6197</v>
      </c>
      <c r="G30" s="17">
        <f>IF(SSAC="Y",0,1407)</f>
        <v>1407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1407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IF(SSAC="Y",0,28300)</f>
        <v>28300</v>
      </c>
      <c r="F31" s="16" t="s">
        <v>6197</v>
      </c>
      <c r="G31" s="17">
        <f>IF(SSAC="Y",0,2645)</f>
        <v>2645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2645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106277</v>
      </c>
      <c r="F32" s="16" t="s">
        <v>6197</v>
      </c>
      <c r="G32" s="17">
        <v>44757</v>
      </c>
      <c r="H32" s="16" t="s">
        <v>6198</v>
      </c>
      <c r="I32" s="17">
        <v>0</v>
      </c>
      <c r="J32" s="16" t="s">
        <v>6222</v>
      </c>
      <c r="K32" s="17">
        <f>SUM(A4L125C2,A4L125C3)</f>
        <v>44757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IF(SSAC="Y",0,266488)</f>
        <v>266488</v>
      </c>
      <c r="F33" s="16" t="s">
        <v>6197</v>
      </c>
      <c r="G33" s="17">
        <f>IF(SSAC="Y",0,36018)</f>
        <v>36018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36018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IF(SSAC="Y",0,36762)</f>
        <v>36762</v>
      </c>
      <c r="F34" s="16" t="s">
        <v>6197</v>
      </c>
      <c r="G34" s="17">
        <f>IF(SSAC="Y",0,21234)</f>
        <v>21234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21234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IF(SSAC="Y",0,830)</f>
        <v>830</v>
      </c>
      <c r="F35" s="16" t="s">
        <v>6197</v>
      </c>
      <c r="G35" s="17">
        <f>IF(SSAC="Y",0,638)</f>
        <v>638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638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13399969</v>
      </c>
      <c r="F39" s="16" t="s">
        <v>6230</v>
      </c>
      <c r="G39" s="17">
        <f>SUM(A4L101C2:A4L131C2)</f>
        <v>2491897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2491897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1127235</v>
      </c>
      <c r="F40" s="16" t="s">
        <v>6197</v>
      </c>
      <c r="G40" s="17">
        <v>249337</v>
      </c>
      <c r="H40" s="16" t="s">
        <v>6198</v>
      </c>
      <c r="I40" s="17">
        <v>0</v>
      </c>
      <c r="J40" s="16" t="s">
        <v>6233</v>
      </c>
      <c r="K40" s="17">
        <f>SUM(A4L133C2,A4L133C3)</f>
        <v>249337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750775</v>
      </c>
      <c r="F41" s="16" t="s">
        <v>6197</v>
      </c>
      <c r="G41" s="17">
        <v>189547</v>
      </c>
      <c r="H41" s="16" t="s">
        <v>6198</v>
      </c>
      <c r="I41" s="17">
        <v>0</v>
      </c>
      <c r="J41" s="16" t="s">
        <v>6234</v>
      </c>
      <c r="K41" s="17">
        <f>SUM(A4L134C2,A4L134C3)</f>
        <v>189547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548</v>
      </c>
      <c r="F42" s="16" t="s">
        <v>6197</v>
      </c>
      <c r="G42" s="17">
        <v>201</v>
      </c>
      <c r="H42" s="16" t="s">
        <v>6198</v>
      </c>
      <c r="I42" s="17">
        <v>0</v>
      </c>
      <c r="J42" s="16" t="s">
        <v>6235</v>
      </c>
      <c r="K42" s="17">
        <f>SUM(A4L135C2,A4L135C3)</f>
        <v>201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11725</v>
      </c>
      <c r="F43" s="16" t="s">
        <v>6197</v>
      </c>
      <c r="G43" s="17">
        <v>4506</v>
      </c>
      <c r="H43" s="16" t="s">
        <v>6198</v>
      </c>
      <c r="I43" s="17">
        <v>0</v>
      </c>
      <c r="J43" s="16" t="s">
        <v>6236</v>
      </c>
      <c r="K43" s="17">
        <f>SUM(A4L136C2,A4L136C3)</f>
        <v>4506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379451</v>
      </c>
      <c r="F44" s="16" t="s">
        <v>6197</v>
      </c>
      <c r="G44" s="17">
        <v>155317</v>
      </c>
      <c r="H44" s="16" t="s">
        <v>6198</v>
      </c>
      <c r="I44" s="17">
        <v>0</v>
      </c>
      <c r="J44" s="16" t="s">
        <v>6237</v>
      </c>
      <c r="K44" s="17">
        <f>SUM(A4L137C2,A4L137C3)</f>
        <v>155317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12249</v>
      </c>
      <c r="F45" s="16" t="s">
        <v>6197</v>
      </c>
      <c r="G45" s="17">
        <v>2855</v>
      </c>
      <c r="H45" s="16" t="s">
        <v>6198</v>
      </c>
      <c r="I45" s="17">
        <v>0</v>
      </c>
      <c r="J45" s="16" t="s">
        <v>6238</v>
      </c>
      <c r="K45" s="17">
        <f>SUM(A4L138C2,A4L138C3)</f>
        <v>2855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91929</v>
      </c>
      <c r="F46" s="16" t="s">
        <v>6197</v>
      </c>
      <c r="G46" s="17">
        <v>30961</v>
      </c>
      <c r="H46" s="16" t="s">
        <v>6198</v>
      </c>
      <c r="I46" s="17">
        <v>0</v>
      </c>
      <c r="J46" s="16" t="s">
        <v>6239</v>
      </c>
      <c r="K46" s="17">
        <f>SUM(A4L139C2,A4L139C3)</f>
        <v>30961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147724</v>
      </c>
      <c r="F47" s="16" t="s">
        <v>6197</v>
      </c>
      <c r="G47" s="17">
        <v>27607</v>
      </c>
      <c r="H47" s="16" t="s">
        <v>6198</v>
      </c>
      <c r="I47" s="17">
        <v>0</v>
      </c>
      <c r="J47" s="16" t="s">
        <v>6240</v>
      </c>
      <c r="K47" s="17">
        <f>SUM(A4L140C2,A4L140C3)</f>
        <v>27607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2521636</v>
      </c>
      <c r="F48" s="16" t="s">
        <v>6242</v>
      </c>
      <c r="G48" s="17">
        <f>SUM(A4L133C2:A4L140C2)</f>
        <v>660331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660331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IF(SSAC="Y",0,IF(INCL_ACCT_90="N",0,25755))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15921605</v>
      </c>
      <c r="F52" s="16" t="s">
        <v>6249</v>
      </c>
      <c r="G52" s="17">
        <f>SUM(A4L141C2:A4L144C2)+A4L132C2</f>
        <v>3152228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3152228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FA27A-8260-4E95-9492-ED926456BF54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33402-D2B6-4E33-9985-0C35E7BC66B3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IF(SSAC="Y",0,140712)</f>
        <v>140712</v>
      </c>
      <c r="F8" s="16" t="s">
        <v>6277</v>
      </c>
      <c r="G8" s="17">
        <f>A4L201C1</f>
        <v>140712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IF(SSAC="Y",0,3998160)</f>
        <v>3998160</v>
      </c>
      <c r="F9" s="16" t="s">
        <v>6279</v>
      </c>
      <c r="G9" s="17">
        <f>A4L202C1</f>
        <v>3998160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6.6100000000000006E-2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76DC5-967E-4BE5-A746-C9405A675838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46C07-A38F-47F2-91CD-14803B1A9F11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98798.451781700001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28527.004209999999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70490.612611666671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219.1650399666687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84978.424478833345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43118.037844333332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42013.213057333327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152.8264228333137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2288.1649094666668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718.60378353333329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1.6666666666666667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13.8277657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10443.225730433334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13328.673906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13.896524333333332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-122.91842546666703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478AB-64AD-4A12-828A-A2A202F34F2A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58196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58196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58196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53766</v>
      </c>
      <c r="F13" s="16" t="s">
        <v>6455</v>
      </c>
      <c r="G13" s="15">
        <f>B2L206C1*B2L205C1</f>
        <v>53766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4430</v>
      </c>
      <c r="F14" s="16" t="s">
        <v>6457</v>
      </c>
      <c r="G14" s="15">
        <f>B2L207C1*B2L205C1</f>
        <v>4430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58196</v>
      </c>
      <c r="F15" s="16" t="s">
        <v>6459</v>
      </c>
      <c r="G15" s="15">
        <f>B2L206C2+B2L207C2</f>
        <v>58196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42828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42828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42828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79</v>
      </c>
      <c r="F23" s="16" t="s">
        <v>6469</v>
      </c>
      <c r="G23" s="15">
        <f>B2L216C1*B2L214C1</f>
        <v>79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14971</v>
      </c>
      <c r="F24" s="16" t="s">
        <v>6471</v>
      </c>
      <c r="G24" s="15">
        <f>B2L217C1*B2L214C1</f>
        <v>14971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762</v>
      </c>
      <c r="F25" s="16" t="s">
        <v>6473</v>
      </c>
      <c r="G25" s="15">
        <f>B2L218C1*B2L214C1</f>
        <v>762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4391</v>
      </c>
      <c r="F26" s="16" t="s">
        <v>6475</v>
      </c>
      <c r="G26" s="15">
        <f>B2L219C1*B2L214C1</f>
        <v>4391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8734</v>
      </c>
      <c r="F27" s="16" t="s">
        <v>6477</v>
      </c>
      <c r="G27" s="15">
        <f>B2L220C1*B2L214C1</f>
        <v>8734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10392</v>
      </c>
      <c r="F28" s="16" t="s">
        <v>6479</v>
      </c>
      <c r="G28" s="15">
        <f>B2L221C1*B2L214C1</f>
        <v>10392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670</v>
      </c>
      <c r="F29" s="16" t="s">
        <v>6481</v>
      </c>
      <c r="G29" s="15">
        <f>B2L222C1*B2L214C1</f>
        <v>670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311</v>
      </c>
      <c r="F31" s="16" t="s">
        <v>6485</v>
      </c>
      <c r="G31" s="15">
        <f>B2L224C1*B2L214C1</f>
        <v>311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-5</v>
      </c>
      <c r="F32" s="16" t="s">
        <v>6487</v>
      </c>
      <c r="G32" s="15">
        <f>B2L225C1*B2L214C1</f>
        <v>-5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843</v>
      </c>
      <c r="F33" s="16" t="s">
        <v>6489</v>
      </c>
      <c r="G33" s="15">
        <f>B2L226C1*B2L214C1</f>
        <v>843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-568</v>
      </c>
      <c r="F34" s="16" t="s">
        <v>6491</v>
      </c>
      <c r="G34" s="15">
        <f>B2L227C1*B2L214C1</f>
        <v>-568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471</v>
      </c>
      <c r="F35" s="16" t="s">
        <v>6493</v>
      </c>
      <c r="G35" s="15">
        <f>B2L228C1*B2L214C1</f>
        <v>471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292</v>
      </c>
      <c r="F36" s="16" t="s">
        <v>6495</v>
      </c>
      <c r="G36" s="15">
        <f>B2L229C1*B2L214C1</f>
        <v>292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67</v>
      </c>
      <c r="F37" s="16" t="s">
        <v>6497</v>
      </c>
      <c r="G37" s="15">
        <f>B2L230C1*B2L214C1</f>
        <v>67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1437</v>
      </c>
      <c r="F38" s="16" t="s">
        <v>6499</v>
      </c>
      <c r="G38" s="15">
        <f>B2L231C1*B2L214C1</f>
        <v>1437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-19</v>
      </c>
      <c r="F39" s="16" t="s">
        <v>6501</v>
      </c>
      <c r="G39" s="15">
        <f>B2L232C1*B2L214C1</f>
        <v>-19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42828</v>
      </c>
      <c r="F40" s="16" t="s">
        <v>6503</v>
      </c>
      <c r="G40" s="15">
        <f>SUM(B2L215C2:B2L232C2)</f>
        <v>42828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34261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32889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1372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34261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8</v>
      </c>
      <c r="F52" s="16" t="s">
        <v>6521</v>
      </c>
      <c r="G52" s="15">
        <f>B2L245C1*B2L239C1</f>
        <v>8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713</v>
      </c>
      <c r="F53" s="16" t="s">
        <v>6523</v>
      </c>
      <c r="G53" s="15">
        <f>B2L246C1*B2L239C1</f>
        <v>713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9130</v>
      </c>
      <c r="F54" s="16" t="s">
        <v>6525</v>
      </c>
      <c r="G54" s="15">
        <f>B2L247C1*B2L239C1</f>
        <v>9130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9130</v>
      </c>
      <c r="F56" s="16" t="s">
        <v>6529</v>
      </c>
      <c r="G56" s="15">
        <f>B2L249C1*B2L239C1</f>
        <v>9130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252</v>
      </c>
      <c r="F57" s="16" t="s">
        <v>6531</v>
      </c>
      <c r="G57" s="15">
        <f>B2L250C1*B2L239C1</f>
        <v>252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16244</v>
      </c>
      <c r="F58" s="16" t="s">
        <v>6533</v>
      </c>
      <c r="G58" s="15">
        <f>B2L251C1*B2L239C1</f>
        <v>16244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1372</v>
      </c>
      <c r="F59" s="16" t="s">
        <v>6534</v>
      </c>
      <c r="G59" s="15">
        <f>B2L252C1*B2L239C1</f>
        <v>1372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6542</v>
      </c>
      <c r="F60" s="16" t="s">
        <v>6536</v>
      </c>
      <c r="G60" s="15">
        <f>B2L253C1*B2L239C1</f>
        <v>6542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721</v>
      </c>
      <c r="F61" s="16" t="s">
        <v>6538</v>
      </c>
      <c r="G61" s="15">
        <f>SUM(B2L240C2:B2L246C2)</f>
        <v>721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8</v>
      </c>
      <c r="F62" s="16" t="s">
        <v>6540</v>
      </c>
      <c r="G62" s="15">
        <f>B2L244C2+B2L245C2</f>
        <v>8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135285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9CCF6-1D73-46C3-B2A4-B367B2AAB13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1127235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1127235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1112686</v>
      </c>
      <c r="F11" s="16" t="s">
        <v>6580</v>
      </c>
      <c r="G11" s="15">
        <f>B2L304C1*B2L303C1</f>
        <v>1112686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14549</v>
      </c>
      <c r="F12" s="16" t="s">
        <v>6582</v>
      </c>
      <c r="G12" s="15">
        <f>B2L305C1*B2L303C1</f>
        <v>14549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1127235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750775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750775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212744</v>
      </c>
      <c r="F19" s="16" t="s">
        <v>6592</v>
      </c>
      <c r="G19" s="15">
        <f>B2L312C1*B2L309C1</f>
        <v>212744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8164</v>
      </c>
      <c r="F20" s="16" t="s">
        <v>6594</v>
      </c>
      <c r="G20" s="15">
        <f>B2L313C1*B2L309C1</f>
        <v>8164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89281</v>
      </c>
      <c r="F21" s="16" t="s">
        <v>6596</v>
      </c>
      <c r="G21" s="15">
        <f>B2L314C1*B2L309C1</f>
        <v>89281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133178</v>
      </c>
      <c r="F22" s="16" t="s">
        <v>6598</v>
      </c>
      <c r="G22" s="15">
        <f>B2L315C1*B2L309C1</f>
        <v>133178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143385</v>
      </c>
      <c r="F23" s="16" t="s">
        <v>6600</v>
      </c>
      <c r="G23" s="15">
        <f>B2L316C1*B2L309C1</f>
        <v>143385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16072</v>
      </c>
      <c r="F28" s="16" t="s">
        <v>6610</v>
      </c>
      <c r="G28" s="15">
        <f>B2L321C1*B2L309C1</f>
        <v>16072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83063</v>
      </c>
      <c r="F29" s="16" t="s">
        <v>6612</v>
      </c>
      <c r="G29" s="15">
        <f>B2L322C1*B2L309C1</f>
        <v>83063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6914</v>
      </c>
      <c r="F30" s="16" t="s">
        <v>6614</v>
      </c>
      <c r="G30" s="15">
        <f>B2L323C1*B2L309C1</f>
        <v>6914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3046</v>
      </c>
      <c r="F31" s="16" t="s">
        <v>6616</v>
      </c>
      <c r="G31" s="15">
        <f>B2L324C1*B2L309C1</f>
        <v>3046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1128</v>
      </c>
      <c r="F32" s="16" t="s">
        <v>6618</v>
      </c>
      <c r="G32" s="15">
        <f>B2L325C1*B2L309C1</f>
        <v>1128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43862</v>
      </c>
      <c r="F33" s="16" t="s">
        <v>6620</v>
      </c>
      <c r="G33" s="15">
        <f>B2L326C1*B2L309C1</f>
        <v>43862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750775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11725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7703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154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3475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11725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393</v>
      </c>
      <c r="F47" s="16" t="s">
        <v>6637</v>
      </c>
      <c r="G47" s="15">
        <f>B2L340C1*B2L338C1</f>
        <v>393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7703</v>
      </c>
      <c r="F49" s="16" t="s">
        <v>6641</v>
      </c>
      <c r="G49" s="15">
        <f>B2L342C1*B2L338C1</f>
        <v>7703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154</v>
      </c>
      <c r="F51" s="16" t="s">
        <v>6645</v>
      </c>
      <c r="G51" s="15">
        <f>B2L344C1*B2L338C1</f>
        <v>154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3475</v>
      </c>
      <c r="F52" s="16" t="s">
        <v>6647</v>
      </c>
      <c r="G52" s="15">
        <f>B2L345C1*B2L338C1</f>
        <v>3475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11725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379451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379451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379451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379451</v>
      </c>
      <c r="F59" s="16" t="s">
        <v>6655</v>
      </c>
      <c r="G59" s="15">
        <f>B2L352C1*B2L351C1</f>
        <v>379451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379451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36762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36762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36762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36762</v>
      </c>
      <c r="F70" s="16" t="s">
        <v>6670</v>
      </c>
      <c r="G70" s="15">
        <f>B2L363C1*B2L360C1</f>
        <v>36762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36762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147724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147724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147724</v>
      </c>
      <c r="F75" s="16" t="s">
        <v>6676</v>
      </c>
      <c r="G75" s="15">
        <f>B2L368C1*B2L367C1</f>
        <v>147724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548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548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548</v>
      </c>
      <c r="F79" s="16" t="s">
        <v>6681</v>
      </c>
      <c r="G79" s="15">
        <f>B2L372C1*B2L371C1</f>
        <v>548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12249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91929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104178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104178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104178</v>
      </c>
      <c r="F85" s="16" t="s">
        <v>6688</v>
      </c>
      <c r="G85" s="15">
        <f>B2L378C1*B2L377C1</f>
        <v>104178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C01AC-1427-452D-80A6-C2E398C7E8E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249337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249337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220514</v>
      </c>
      <c r="F11" s="16" t="s">
        <v>6717</v>
      </c>
      <c r="G11" s="15">
        <f>B2L404C1*B2L403C1</f>
        <v>220514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28823</v>
      </c>
      <c r="F12" s="16" t="s">
        <v>6719</v>
      </c>
      <c r="G12" s="15">
        <f>B2L405C1*B2L403C1</f>
        <v>28823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249337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189547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189547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-594</v>
      </c>
      <c r="F18" s="16" t="s">
        <v>6727</v>
      </c>
      <c r="G18" s="15">
        <f>B2L411C1*B2L409C1</f>
        <v>-594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19716</v>
      </c>
      <c r="F19" s="16" t="s">
        <v>6729</v>
      </c>
      <c r="G19" s="15">
        <f>B2L412C1*B2L409C1</f>
        <v>19716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3585</v>
      </c>
      <c r="F20" s="16" t="s">
        <v>6731</v>
      </c>
      <c r="G20" s="15">
        <f>B2L413C1*B2L409C1</f>
        <v>3585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25939</v>
      </c>
      <c r="F21" s="16" t="s">
        <v>6733</v>
      </c>
      <c r="G21" s="15">
        <f>B2L414C1*B2L409C1</f>
        <v>25939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56471</v>
      </c>
      <c r="F22" s="16" t="s">
        <v>6735</v>
      </c>
      <c r="G22" s="15">
        <f>B2L415C1*B2L409C1</f>
        <v>56471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16163</v>
      </c>
      <c r="F23" s="16" t="s">
        <v>6737</v>
      </c>
      <c r="G23" s="15">
        <f>B2L416C1*B2L409C1</f>
        <v>16163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2683</v>
      </c>
      <c r="F24" s="16" t="s">
        <v>6739</v>
      </c>
      <c r="G24" s="15">
        <f>B2L417C1*B2L409C1</f>
        <v>2683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1141</v>
      </c>
      <c r="F26" s="16" t="s">
        <v>6743</v>
      </c>
      <c r="G26" s="15">
        <f>B2L419C1*B2L409C1</f>
        <v>1141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37</v>
      </c>
      <c r="F27" s="16" t="s">
        <v>6745</v>
      </c>
      <c r="G27" s="15">
        <f>B2L420C1*B2L409C1</f>
        <v>37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12111</v>
      </c>
      <c r="F28" s="16" t="s">
        <v>6747</v>
      </c>
      <c r="G28" s="15">
        <f>B2L421C1*B2L409C1</f>
        <v>12111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9797</v>
      </c>
      <c r="F29" s="16" t="s">
        <v>6749</v>
      </c>
      <c r="G29" s="15">
        <f>B2L422C1*B2L409C1</f>
        <v>9797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4127</v>
      </c>
      <c r="F30" s="16" t="s">
        <v>6751</v>
      </c>
      <c r="G30" s="15">
        <f>B2L423C1*B2L409C1</f>
        <v>4127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2091</v>
      </c>
      <c r="F31" s="16" t="s">
        <v>6753</v>
      </c>
      <c r="G31" s="15">
        <f>B2L424C1*B2L409C1</f>
        <v>2091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1059</v>
      </c>
      <c r="F32" s="16" t="s">
        <v>6755</v>
      </c>
      <c r="G32" s="15">
        <f>B2L425C1*B2L409C1</f>
        <v>1059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31740</v>
      </c>
      <c r="F33" s="16" t="s">
        <v>6757</v>
      </c>
      <c r="G33" s="15">
        <f>B2L426C1*B2L409C1</f>
        <v>31740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-128</v>
      </c>
      <c r="F34" s="16" t="s">
        <v>6759</v>
      </c>
      <c r="G34" s="15">
        <f>B2L427C1*B2L409C1</f>
        <v>-128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189547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4506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226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4280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4506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226</v>
      </c>
      <c r="F51" s="16" t="s">
        <v>6782</v>
      </c>
      <c r="G51" s="15">
        <f>B2L444C1*B2L438C1</f>
        <v>226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4280</v>
      </c>
      <c r="F52" s="16" t="s">
        <v>6784</v>
      </c>
      <c r="G52" s="15">
        <f>B2L445C1*B2L438C1</f>
        <v>4280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4506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155317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155317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155317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155317</v>
      </c>
      <c r="F59" s="16" t="s">
        <v>6792</v>
      </c>
      <c r="G59" s="15">
        <f>B2L452C1*B2L451C1</f>
        <v>155317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155317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21234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21234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21234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21234</v>
      </c>
      <c r="F70" s="16" t="s">
        <v>6807</v>
      </c>
      <c r="G70" s="15">
        <f>B2L463C1*B2L460C1</f>
        <v>21234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21234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27607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27607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27607</v>
      </c>
      <c r="F75" s="16" t="s">
        <v>6813</v>
      </c>
      <c r="G75" s="15">
        <f>B2L468C1*B2L467C1</f>
        <v>27607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201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201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201</v>
      </c>
      <c r="F79" s="16" t="s">
        <v>6818</v>
      </c>
      <c r="G79" s="15">
        <f>B2L472C1*B2L471C1</f>
        <v>201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2855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30961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33816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33816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33816</v>
      </c>
      <c r="F85" s="16" t="s">
        <v>6825</v>
      </c>
      <c r="G85" s="15">
        <f>B2L478C1*B2L477C1</f>
        <v>33816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3C6FD-4A6F-4D25-9E7B-35C43FE45EE8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45251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14825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30426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30426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30426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30426</v>
      </c>
      <c r="F17" s="16" t="s">
        <v>6932</v>
      </c>
      <c r="G17" s="15">
        <f>B2L510C1*B2L509C1</f>
        <v>30426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32909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32909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32909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32909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991</v>
      </c>
      <c r="F28" s="16" t="s">
        <v>6946</v>
      </c>
      <c r="G28" s="15">
        <f>B2L521C1*B2L519C1</f>
        <v>991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5571</v>
      </c>
      <c r="F29" s="16" t="s">
        <v>6948</v>
      </c>
      <c r="G29" s="15">
        <f>B2L522C1*B2L519C1</f>
        <v>5571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5032</v>
      </c>
      <c r="F31" s="16" t="s">
        <v>6952</v>
      </c>
      <c r="G31" s="15">
        <f>B2L524C1*B2L519C1</f>
        <v>5032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1102</v>
      </c>
      <c r="F32" s="16" t="s">
        <v>6954</v>
      </c>
      <c r="G32" s="15">
        <f>B2L525C1*B2L519C1</f>
        <v>1102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1221</v>
      </c>
      <c r="F33" s="16" t="s">
        <v>6956</v>
      </c>
      <c r="G33" s="15">
        <f>B2L526C1*B2L519C1</f>
        <v>1221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1270</v>
      </c>
      <c r="F34" s="16" t="s">
        <v>6958</v>
      </c>
      <c r="G34" s="15">
        <f>B2L527C1*B2L519C1</f>
        <v>1270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13740</v>
      </c>
      <c r="F40" s="16" t="s">
        <v>6970</v>
      </c>
      <c r="G40" s="15">
        <f>B2L533C1*B2L519C1</f>
        <v>13740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3982</v>
      </c>
      <c r="F43" s="16" t="s">
        <v>6976</v>
      </c>
      <c r="G43" s="15">
        <f>B2L536C1*B2L519C1</f>
        <v>3982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5909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13044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18953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18953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18953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11733</v>
      </c>
      <c r="F62" s="16" t="s">
        <v>7003</v>
      </c>
      <c r="G62" s="15">
        <f>B2L555C1*B2L548C1</f>
        <v>11733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3173</v>
      </c>
      <c r="F65" s="16" t="s">
        <v>7009</v>
      </c>
      <c r="G65" s="15">
        <f>B2L558C1*B2L548C1</f>
        <v>3173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4047</v>
      </c>
      <c r="F68" s="16" t="s">
        <v>7014</v>
      </c>
      <c r="G68" s="15">
        <f>B2L561C1*B2L548C1</f>
        <v>4047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FE727-C690-4FF2-84A9-8CA869522E04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109518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76534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32984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64</v>
      </c>
      <c r="F22" s="16" t="s">
        <v>7147</v>
      </c>
      <c r="G22" s="15">
        <f>B2L615C1*B2L604C1</f>
        <v>64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255</v>
      </c>
      <c r="F23" s="16" t="s">
        <v>7149</v>
      </c>
      <c r="G23" s="15">
        <f>B2L616C1*B2L604C1</f>
        <v>255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675</v>
      </c>
      <c r="F24" s="16" t="s">
        <v>7151</v>
      </c>
      <c r="G24" s="15">
        <f>B2L617C1*B2L604C1</f>
        <v>675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177</v>
      </c>
      <c r="F25" s="16" t="s">
        <v>7153</v>
      </c>
      <c r="G25" s="15">
        <f>B2L618C1*B2L604C1</f>
        <v>177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587</v>
      </c>
      <c r="F26" s="16" t="s">
        <v>7155</v>
      </c>
      <c r="G26" s="15">
        <f>B2L619C1*B2L604C1</f>
        <v>587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113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332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675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3059</v>
      </c>
      <c r="F31" s="16" t="s">
        <v>7162</v>
      </c>
      <c r="G31" s="15">
        <f>B2L624C1*B2L604C1</f>
        <v>3059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12378</v>
      </c>
      <c r="F32" s="16" t="s">
        <v>7164</v>
      </c>
      <c r="G32" s="15">
        <f>B2L625C1*B2L604C1</f>
        <v>12378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8210</v>
      </c>
      <c r="F33" s="16" t="s">
        <v>7166</v>
      </c>
      <c r="G33" s="15">
        <f>B2L626C1*B2L604C1</f>
        <v>8210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4169</v>
      </c>
      <c r="F34" s="16" t="s">
        <v>7168</v>
      </c>
      <c r="G34" s="15">
        <f>B2L627C1*B2L604C1</f>
        <v>4169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21808</v>
      </c>
      <c r="F35" s="16" t="s">
        <v>7170</v>
      </c>
      <c r="G35" s="15">
        <f>B2L628C1*B2L604C1</f>
        <v>21808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1110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9430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8210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185</v>
      </c>
      <c r="F40" s="16" t="s">
        <v>7177</v>
      </c>
      <c r="G40" s="15">
        <f>B2L633C1*B2L604C1</f>
        <v>185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499</v>
      </c>
      <c r="F41" s="16" t="s">
        <v>7179</v>
      </c>
      <c r="G41" s="15">
        <f>B2L634C1*B2L604C1</f>
        <v>499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319</v>
      </c>
      <c r="F42" s="16" t="s">
        <v>7181</v>
      </c>
      <c r="G42" s="15">
        <f>B2L635C1*B2L604C1</f>
        <v>319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40</v>
      </c>
      <c r="F43" s="16" t="s">
        <v>7183</v>
      </c>
      <c r="G43" s="15">
        <f>B2L636C1*B2L604C1</f>
        <v>40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830</v>
      </c>
      <c r="F44" s="16" t="s">
        <v>7185</v>
      </c>
      <c r="G44" s="15">
        <f>B2L637C1*B2L604C1</f>
        <v>830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-145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331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319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2058</v>
      </c>
      <c r="F49" s="16" t="s">
        <v>7192</v>
      </c>
      <c r="G49" s="15">
        <f>B2L642C1*B2L604C1</f>
        <v>2058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5899</v>
      </c>
      <c r="F50" s="16" t="s">
        <v>7194</v>
      </c>
      <c r="G50" s="15">
        <f>B2L643C1*B2L604C1</f>
        <v>5899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772</v>
      </c>
      <c r="F52" s="16" t="s">
        <v>7198</v>
      </c>
      <c r="G52" s="15">
        <f>B2L645C1*B2L604C1</f>
        <v>772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2443</v>
      </c>
      <c r="F53" s="16" t="s">
        <v>7200</v>
      </c>
      <c r="G53" s="15">
        <f>B2L646C1*B2L604C1</f>
        <v>2443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-1286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-3456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2942</v>
      </c>
      <c r="F58" s="16" t="s">
        <v>7207</v>
      </c>
      <c r="G58" s="15">
        <f>B2L651C1*B2L604C1</f>
        <v>2942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7085</v>
      </c>
      <c r="F59" s="16" t="s">
        <v>7209</v>
      </c>
      <c r="G59" s="15">
        <f>B2L652C1*B2L604C1</f>
        <v>7085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1288</v>
      </c>
      <c r="F61" s="16" t="s">
        <v>7213</v>
      </c>
      <c r="G61" s="15">
        <f>B2L654C1*B2L604C1</f>
        <v>1288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3961</v>
      </c>
      <c r="F62" s="16" t="s">
        <v>7215</v>
      </c>
      <c r="G62" s="15">
        <f>B2L655C1*B2L604C1</f>
        <v>3961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-1654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-3124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401</v>
      </c>
      <c r="F67" s="16" t="s">
        <v>7222</v>
      </c>
      <c r="G67" s="15">
        <f>B2L660C1*B2L604C1</f>
        <v>401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1155</v>
      </c>
      <c r="F68" s="16" t="s">
        <v>7224</v>
      </c>
      <c r="G68" s="15">
        <f>B2L661C1*B2L604C1</f>
        <v>1155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187</v>
      </c>
      <c r="F70" s="16" t="s">
        <v>7228</v>
      </c>
      <c r="G70" s="15">
        <f>B2L663C1*B2L604C1</f>
        <v>187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1650</v>
      </c>
      <c r="F71" s="16" t="s">
        <v>7230</v>
      </c>
      <c r="G71" s="15">
        <f>B2L664C1*B2L604C1</f>
        <v>1650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-214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495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59</v>
      </c>
      <c r="F76" s="16" t="s">
        <v>7237</v>
      </c>
      <c r="G76" s="15">
        <f>B2L669C1*B2L604C1</f>
        <v>59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199</v>
      </c>
      <c r="F77" s="16" t="s">
        <v>7239</v>
      </c>
      <c r="G77" s="15">
        <f>B2L670C1*B2L604C1</f>
        <v>199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11</v>
      </c>
      <c r="F79" s="16" t="s">
        <v>7243</v>
      </c>
      <c r="G79" s="15">
        <f>B2L672C1*B2L604C1</f>
        <v>11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344</v>
      </c>
      <c r="F80" s="16" t="s">
        <v>7245</v>
      </c>
      <c r="G80" s="15">
        <f>B2L673C1*B2L604C1</f>
        <v>344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-48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145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18</v>
      </c>
      <c r="F88" s="16" t="s">
        <v>7258</v>
      </c>
      <c r="G88" s="15">
        <f>B2L681C1*B2L604C1</f>
        <v>18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63</v>
      </c>
      <c r="F89" s="16" t="s">
        <v>7260</v>
      </c>
      <c r="G89" s="15">
        <f>B2L682C1*B2L604C1</f>
        <v>63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63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5</v>
      </c>
      <c r="F97" s="16" t="s">
        <v>7273</v>
      </c>
      <c r="G97" s="15">
        <f>B2L690C1*B2L604C1</f>
        <v>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13</v>
      </c>
      <c r="F98" s="16" t="s">
        <v>7275</v>
      </c>
      <c r="G98" s="15">
        <f>B2L691C1*B2L604C1</f>
        <v>13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5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13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2088</v>
      </c>
      <c r="F103" s="16" t="s">
        <v>7282</v>
      </c>
      <c r="G103" s="15">
        <f>B2L696C1*B2L604C1</f>
        <v>2088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3107</v>
      </c>
      <c r="F104" s="16" t="s">
        <v>7284</v>
      </c>
      <c r="G104" s="15">
        <f>B2L697C1*B2L604C1</f>
        <v>3107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20309</v>
      </c>
      <c r="F105" s="16" t="s">
        <v>7286</v>
      </c>
      <c r="G105" s="15">
        <f>B2L698C1*B2L604C1</f>
        <v>20309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573</v>
      </c>
      <c r="F106" s="16" t="s">
        <v>7288</v>
      </c>
      <c r="G106" s="15">
        <f>B2L699C1*B2L604C1</f>
        <v>573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1854</v>
      </c>
      <c r="F107" s="16" t="s">
        <v>7290</v>
      </c>
      <c r="G107" s="15">
        <f>B2L700C1*B2L604C1</f>
        <v>1854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-1515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-1253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20309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616</v>
      </c>
      <c r="F112" s="16" t="s">
        <v>7297</v>
      </c>
      <c r="G112" s="15">
        <f>B2L705C1*B2L604C1</f>
        <v>616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4983</v>
      </c>
      <c r="F113" s="16" t="s">
        <v>7299</v>
      </c>
      <c r="G113" s="15">
        <f>B2L706C1*B2L604C1</f>
        <v>4983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10864</v>
      </c>
      <c r="F114" s="16" t="s">
        <v>7301</v>
      </c>
      <c r="G114" s="15">
        <f>B2L707C1*B2L604C1</f>
        <v>10864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511</v>
      </c>
      <c r="F115" s="16" t="s">
        <v>7303</v>
      </c>
      <c r="G115" s="15">
        <f>B2L708C1*B2L604C1</f>
        <v>511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1039</v>
      </c>
      <c r="F116" s="16" t="s">
        <v>7305</v>
      </c>
      <c r="G116" s="15">
        <f>B2L709C1*B2L604C1</f>
        <v>1039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-105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-3944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10864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8</v>
      </c>
      <c r="F123" s="16" t="s">
        <v>7316</v>
      </c>
      <c r="G123" s="15">
        <f>B2L716C1*B2L604C1</f>
        <v>8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</v>
      </c>
      <c r="F124" s="16" t="s">
        <v>7318</v>
      </c>
      <c r="G124" s="15">
        <f>B2L717C1*B2L604C1</f>
        <v>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12</v>
      </c>
      <c r="F125" s="16" t="s">
        <v>7320</v>
      </c>
      <c r="G125" s="15">
        <f>B2L718C1*B2L604C1</f>
        <v>12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12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8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2377</v>
      </c>
      <c r="F130" s="16" t="s">
        <v>7327</v>
      </c>
      <c r="G130" s="15">
        <f>B2L723C1*B2L604C1</f>
        <v>2377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9956</v>
      </c>
      <c r="F131" s="16" t="s">
        <v>7329</v>
      </c>
      <c r="G131" s="15">
        <f>B2L724C1*B2L604C1</f>
        <v>9956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3179</v>
      </c>
      <c r="F132" s="16" t="s">
        <v>7331</v>
      </c>
      <c r="G132" s="15">
        <f>B2L725C1*B2L604C1</f>
        <v>3179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1420</v>
      </c>
      <c r="F133" s="16" t="s">
        <v>7333</v>
      </c>
      <c r="G133" s="15">
        <f>B2L726C1*B2L604C1</f>
        <v>1420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7943</v>
      </c>
      <c r="F134" s="16" t="s">
        <v>7335</v>
      </c>
      <c r="G134" s="15">
        <f>B2L727C1*B2L604C1</f>
        <v>7943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-957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-2013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3179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13</v>
      </c>
      <c r="F140" s="16" t="s">
        <v>7344</v>
      </c>
      <c r="G140" s="15">
        <f>B2L733C1*B2L604C1</f>
        <v>13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20</v>
      </c>
      <c r="F142" s="16" t="s">
        <v>7348</v>
      </c>
      <c r="G142" s="15">
        <f>B2L735C1*B2L604C1</f>
        <v>20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92</v>
      </c>
      <c r="F143" s="16" t="s">
        <v>7350</v>
      </c>
      <c r="G143" s="15">
        <f>B2L736C1*B2L604C1</f>
        <v>92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20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79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17156</v>
      </c>
      <c r="F155" s="16" t="s">
        <v>7369</v>
      </c>
      <c r="G155" s="15">
        <f>B2L748C1*B2L604C1</f>
        <v>17156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14120</v>
      </c>
      <c r="F156" s="16" t="s">
        <v>7371</v>
      </c>
      <c r="G156" s="15">
        <f>B2L749C1*B2L604C1</f>
        <v>14120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-17156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14120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5A6DB-F971-48F2-A79D-7309CD29AC4A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23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23</v>
      </c>
      <c r="F50" s="16" t="s">
        <v>7500</v>
      </c>
      <c r="G50" s="15">
        <f>B2L843C1*B2L815C1</f>
        <v>23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B9A81-4996-4F76-A079-1C8099AB2DEB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234341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38259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21635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294235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294235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16235</v>
      </c>
      <c r="F14" s="16" t="s">
        <v>7550</v>
      </c>
      <c r="G14" s="15">
        <f>B2L907C1*B2L906C1</f>
        <v>16235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-1701</v>
      </c>
      <c r="F15" s="16" t="s">
        <v>7552</v>
      </c>
      <c r="G15" s="15">
        <f>B2L908C1*B2L906C1</f>
        <v>-1701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1102</v>
      </c>
      <c r="F16" s="16" t="s">
        <v>7554</v>
      </c>
      <c r="G16" s="15">
        <f>B2L909C1*B2L906C1</f>
        <v>1102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40359</v>
      </c>
      <c r="F17" s="16" t="s">
        <v>7556</v>
      </c>
      <c r="G17" s="15">
        <f>B2L910C1*B2L906C1</f>
        <v>40359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60867</v>
      </c>
      <c r="F19" s="16" t="s">
        <v>7560</v>
      </c>
      <c r="G19" s="15">
        <f>B2L912C1*B2L906C1</f>
        <v>60867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98438</v>
      </c>
      <c r="F20" s="16" t="s">
        <v>7562</v>
      </c>
      <c r="G20" s="15">
        <f>B2L913C1*B2L906C1</f>
        <v>98438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22844</v>
      </c>
      <c r="F21" s="16" t="s">
        <v>7564</v>
      </c>
      <c r="G21" s="15">
        <f>B2L914C1*B2L906C1</f>
        <v>22844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-80</v>
      </c>
      <c r="F22" s="16" t="s">
        <v>7566</v>
      </c>
      <c r="G22" s="15">
        <f>B2L915C1*B2L906C1</f>
        <v>-80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3319</v>
      </c>
      <c r="F23" s="16" t="s">
        <v>7568</v>
      </c>
      <c r="G23" s="15">
        <f>B2L916C1*B2L906C1</f>
        <v>3319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3172</v>
      </c>
      <c r="F24" s="16" t="s">
        <v>7570</v>
      </c>
      <c r="G24" s="15">
        <f>B2L917C1*B2L906C1</f>
        <v>3172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163</v>
      </c>
      <c r="F25" s="16" t="s">
        <v>7572</v>
      </c>
      <c r="G25" s="15">
        <f>B2L918C1*B2L906C1</f>
        <v>163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2735</v>
      </c>
      <c r="F26" s="16" t="s">
        <v>7574</v>
      </c>
      <c r="G26" s="15">
        <f>B2L919C1*B2L906C1</f>
        <v>2735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-55</v>
      </c>
      <c r="F27" s="16" t="s">
        <v>7576</v>
      </c>
      <c r="G27" s="15">
        <f>B2L920C1*B2L906C1</f>
        <v>-55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-46</v>
      </c>
      <c r="F28" s="16" t="s">
        <v>7578</v>
      </c>
      <c r="G28" s="15">
        <f>B2L921C1*B2L906C1</f>
        <v>-46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34</v>
      </c>
      <c r="F29" s="16" t="s">
        <v>7580</v>
      </c>
      <c r="G29" s="15">
        <f>B2L922C1*B2L906C1</f>
        <v>34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4921</v>
      </c>
      <c r="F30" s="16" t="s">
        <v>7582</v>
      </c>
      <c r="G30" s="15">
        <f>B2L923C1*B2L906C1</f>
        <v>4921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418</v>
      </c>
      <c r="F31" s="16" t="s">
        <v>7584</v>
      </c>
      <c r="G31" s="15">
        <f>B2L924C1*B2L906C1</f>
        <v>418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-4984</v>
      </c>
      <c r="F32" s="16" t="s">
        <v>7586</v>
      </c>
      <c r="G32" s="15">
        <f>B2L925C1*B2L906C1</f>
        <v>-4984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28608</v>
      </c>
      <c r="F33" s="16" t="s">
        <v>7588</v>
      </c>
      <c r="G33" s="15">
        <f>B2L926C1*B2L906C1</f>
        <v>28608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7</v>
      </c>
      <c r="F34" s="16" t="s">
        <v>7590</v>
      </c>
      <c r="G34" s="15">
        <f>B2L927C1*B2L906C1</f>
        <v>7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-300</v>
      </c>
      <c r="F35" s="16" t="s">
        <v>7592</v>
      </c>
      <c r="G35" s="15">
        <f>B2L928C1*B2L906C1</f>
        <v>-300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4751</v>
      </c>
      <c r="F36" s="16" t="s">
        <v>7594</v>
      </c>
      <c r="G36" s="15">
        <f>B2L929C1*B2L906C1</f>
        <v>4751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12715</v>
      </c>
      <c r="F37" s="16" t="s">
        <v>7596</v>
      </c>
      <c r="G37" s="15">
        <f>B2L930C1*B2L906C1</f>
        <v>12715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691</v>
      </c>
      <c r="F38" s="16" t="s">
        <v>7598</v>
      </c>
      <c r="G38" s="15">
        <f>B2L931C1*B2L906C1</f>
        <v>691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22</v>
      </c>
      <c r="F39" s="16" t="s">
        <v>7600</v>
      </c>
      <c r="G39" s="15">
        <f>B2L932C1*B2L906C1</f>
        <v>22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2898</v>
      </c>
      <c r="F41" s="16" t="s">
        <v>7604</v>
      </c>
      <c r="G41" s="15">
        <f>B2L918C2+B2L919C2</f>
        <v>2898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-271</v>
      </c>
      <c r="F42" s="16" t="s">
        <v>7606</v>
      </c>
      <c r="G42" s="15">
        <f>B2L927C2+B2L928C2+B2L932C2</f>
        <v>-271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7BAD9-8CEC-4289-9623-DE93D9E81A6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35277.11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2433.02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37710.129999999997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3215.5709999999999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40925.701000000001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5648.5910000000003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0.43073042463155853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0.56926957536844136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6.4519003249259549E-2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0.93548099675074048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0.86197937086037935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5.9449684197223643E-2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7.8570944942396956E-2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0.92142905505760297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0.1380206291396206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3976B-FF0F-45C8-A3A1-AC3D02BD957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34039.441500000001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2304.9970000000003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36344.438500000004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3118.9755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39463.414000000004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5423.9724999999999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0.42496472834255711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0.57503527165744295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6.3420900009226996E-2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0.93657909999077293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0.86255693691377022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5.8408453967008535E-2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7.9034609119221153E-2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0.92096539088077889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0.13744306308622967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78F47-D429-4D18-BC5D-DFCC7A54B80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34664.621666666666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2408.5303333333336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37073.152000000002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3188.4696666666664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40261.621666666666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5597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0.43032523375617893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0.56967476624382107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6.4966969448223166E-2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0.93503303055177678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0.8609842383811912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5.9821990114407142E-2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7.9193771504401642E-2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0.92080622849559846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0.13901576161880877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09568-14A9-4A24-98CE-3400FB66F4F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35463.33625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2541.5235000000002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38004.859750000003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3351.83275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41356.692500000005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5893.3562500000007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0.43125231059975372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0.56874768940024623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6.6873645021147593E-2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0.93312635497885232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0.85749933339084106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6.1453741737204928E-2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8.1046924871953904E-2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0.91895307512804603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0.14250066660915883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20D1A8-ECBE-4EB7-8128-E4F9C0BA4C1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35546.078000000001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2559.5962000000004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38105.674200000001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3474.0716000000002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41579.745800000004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6033.6678000000011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0.42421894688998291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0.57578105311001704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6.7170998905984464E-2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0.93282900109401556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0.85488925716327968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6.1558726508616608E-2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8.3552016328103662E-2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0.91644798367189628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0.14511074283672029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E7553-F94D-4728-A02D-D235607B5A8D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67368.227081279998</v>
      </c>
      <c r="F8" s="16" t="s">
        <v>7737</v>
      </c>
      <c r="G8" s="15">
        <f>A2L107C44</f>
        <v>16062.824817559997</v>
      </c>
      <c r="H8" s="16" t="s">
        <v>7738</v>
      </c>
      <c r="I8" s="15">
        <f>B3L201C1+B3L201C2</f>
        <v>83431.05189884</v>
      </c>
      <c r="J8" s="16" t="s">
        <v>7739</v>
      </c>
      <c r="K8" s="21">
        <f>IF(B3L201C3=0,0,B3L201C1/B3L201C3)</f>
        <v>0.80747186506726354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11708.035899959999</v>
      </c>
      <c r="F10" s="16" t="s">
        <v>7745</v>
      </c>
      <c r="G10" s="15">
        <f>A2L111C44</f>
        <v>527.22007615999996</v>
      </c>
      <c r="H10" s="16" t="s">
        <v>7746</v>
      </c>
      <c r="I10" s="15">
        <f>B3L203C1+B3L203C2</f>
        <v>12235.255976119999</v>
      </c>
      <c r="J10" s="16" t="s">
        <v>7747</v>
      </c>
      <c r="K10" s="21">
        <f>IF(B3L203C3=0,0,B3L203C1/B3L203C3)</f>
        <v>0.95690976329477739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6748.2451161599993</v>
      </c>
      <c r="F11" s="16" t="s">
        <v>7749</v>
      </c>
      <c r="G11" s="15">
        <f>A2L113C44</f>
        <v>1524.1396683399996</v>
      </c>
      <c r="H11" s="16" t="s">
        <v>7750</v>
      </c>
      <c r="I11" s="15">
        <f>B3L204C1+B3L204C2</f>
        <v>8272.3847844999982</v>
      </c>
      <c r="J11" s="16" t="s">
        <v>7751</v>
      </c>
      <c r="K11" s="21">
        <f>IF(B3L204C3=0,0,B3L204C1/B3L204C3)</f>
        <v>0.81575570914015194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4527.0477595600005</v>
      </c>
      <c r="F12" s="16" t="s">
        <v>7753</v>
      </c>
      <c r="G12" s="15">
        <f>A2L115C44</f>
        <v>964.74129596</v>
      </c>
      <c r="H12" s="16" t="s">
        <v>7754</v>
      </c>
      <c r="I12" s="15">
        <f>B3L205C1+B3L205C2</f>
        <v>5491.7890555200001</v>
      </c>
      <c r="J12" s="16" t="s">
        <v>7755</v>
      </c>
      <c r="K12" s="21">
        <f>IF(B3L205C3=0,0,B3L205C1/B3L205C3)</f>
        <v>0.82433023442692099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4607.4188905999999</v>
      </c>
      <c r="F13" s="16" t="s">
        <v>7757</v>
      </c>
      <c r="G13" s="15">
        <f>A2L117C44</f>
        <v>1126.2573709999999</v>
      </c>
      <c r="H13" s="16" t="s">
        <v>7758</v>
      </c>
      <c r="I13" s="15">
        <f>B3L206C1+B3L206C2</f>
        <v>5733.6762615999996</v>
      </c>
      <c r="J13" s="16" t="s">
        <v>7759</v>
      </c>
      <c r="K13" s="21">
        <f>IF(B3L206C3=0,0,B3L206C1/B3L206C3)</f>
        <v>0.8035715098630779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37723.856796040003</v>
      </c>
      <c r="F14" s="16" t="s">
        <v>7761</v>
      </c>
      <c r="G14" s="15">
        <f>A2L122C44</f>
        <v>322.86065159999998</v>
      </c>
      <c r="H14" s="16" t="s">
        <v>7762</v>
      </c>
      <c r="I14" s="15">
        <f>B3L207C1+B3L207C2</f>
        <v>38046.717447640003</v>
      </c>
      <c r="J14" s="16" t="s">
        <v>7763</v>
      </c>
      <c r="K14" s="21">
        <f>IF(B3L207C3=0,0,B3L207C1/B3L207C3)</f>
        <v>0.99151409968430726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1526.1839560400001</v>
      </c>
      <c r="F15" s="16" t="s">
        <v>7765</v>
      </c>
      <c r="G15" s="15">
        <f>A2L126C44</f>
        <v>66.730657399999998</v>
      </c>
      <c r="H15" s="16" t="s">
        <v>7766</v>
      </c>
      <c r="I15" s="15">
        <f>B3L208C1+B3L208C2</f>
        <v>1592.91461344</v>
      </c>
      <c r="J15" s="16" t="s">
        <v>7767</v>
      </c>
      <c r="K15" s="21">
        <f>IF(B3L208C3=0,0,B3L208C1/B3L208C3)</f>
        <v>0.95810782521739135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134209.01549964002</v>
      </c>
      <c r="F16" s="16" t="s">
        <v>7769</v>
      </c>
      <c r="G16" s="15">
        <f>SUM(B3L201C2:B3L208C2)</f>
        <v>20594.774538019996</v>
      </c>
      <c r="H16" s="16" t="s">
        <v>7770</v>
      </c>
      <c r="I16" s="15">
        <f>B3L209C1+B3L209C2</f>
        <v>154803.79003766002</v>
      </c>
      <c r="J16" s="16" t="s">
        <v>7771</v>
      </c>
      <c r="K16" s="21">
        <f>IF(B3L209C3=0,0,B3L209C1/B3L209C3)</f>
        <v>0.86696207804079095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103.97946198000002</v>
      </c>
      <c r="F25" s="16" t="s">
        <v>7781</v>
      </c>
      <c r="G25" s="15">
        <f>A2L134C44</f>
        <v>8793.8147070000014</v>
      </c>
      <c r="H25" s="16" t="s">
        <v>7782</v>
      </c>
      <c r="I25" s="15">
        <f>B3L218C1+B3L218C2</f>
        <v>8897.7941689800009</v>
      </c>
      <c r="J25" s="16" t="s">
        <v>7783</v>
      </c>
      <c r="K25" s="21">
        <f>IF(B3L218C3=0,0,B3L218C1/B3L218C3)</f>
        <v>1.1685981941737781E-2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198736</v>
      </c>
      <c r="F27" s="16" t="s">
        <v>7789</v>
      </c>
      <c r="G27" s="15">
        <f>A2L325C44</f>
        <v>12833</v>
      </c>
      <c r="H27" s="16" t="s">
        <v>7790</v>
      </c>
      <c r="I27" s="15">
        <f>B3L220C1+B3L220C2</f>
        <v>211569</v>
      </c>
      <c r="J27" s="16" t="s">
        <v>7791</v>
      </c>
      <c r="K27" s="21">
        <f>IF(B3L220C3=0,0,B3L220C1/B3L220C3)</f>
        <v>0.9393436656599029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120964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120964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53766</v>
      </c>
      <c r="F29" s="16" t="s">
        <v>6456</v>
      </c>
      <c r="G29" s="15">
        <f>A3L406C12</f>
        <v>4430</v>
      </c>
      <c r="H29" s="16" t="s">
        <v>7796</v>
      </c>
      <c r="I29" s="15">
        <f>B3L222C1+B3L222C2</f>
        <v>58196</v>
      </c>
      <c r="J29" s="16" t="s">
        <v>7797</v>
      </c>
      <c r="K29" s="21">
        <f>IF(B3L222C3=0,0,B3L222C1/B3L222C3)</f>
        <v>0.92387792975462235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9342</v>
      </c>
      <c r="F30" s="16" t="s">
        <v>7799</v>
      </c>
      <c r="G30" s="15">
        <f>A2L327C44</f>
        <v>51</v>
      </c>
      <c r="H30" s="16" t="s">
        <v>7800</v>
      </c>
      <c r="I30" s="15">
        <f>B3L223C1+B3L223C2</f>
        <v>9393</v>
      </c>
      <c r="J30" s="16" t="s">
        <v>7801</v>
      </c>
      <c r="K30" s="21">
        <f>IF(B3L223C3=0,0,B3L223C1/B3L223C3)</f>
        <v>0.99457042478441393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9130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9130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952.28999900000008</v>
      </c>
      <c r="H32" s="16" t="s">
        <v>7806</v>
      </c>
      <c r="I32" s="15">
        <f>B3L225C1+B3L225C2</f>
        <v>952.28999900000008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DB05A-8B66-4DE6-A111-5AC99A6BACA4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125832.49957499999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70490.612611666671</v>
      </c>
      <c r="F9" s="16" t="s">
        <v>7834</v>
      </c>
      <c r="G9" s="21">
        <f>IF(B3L301C1=0,0,B3L302C1/B3L301C1)</f>
        <v>0.56019401068681884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42013.213057333327</v>
      </c>
      <c r="F10" s="16" t="s">
        <v>7835</v>
      </c>
      <c r="G10" s="21">
        <f>IF(B3L301C1=0,0,B3L303C1/B3L301C1)</f>
        <v>0.3338820511333177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13328.673906</v>
      </c>
      <c r="F11" s="16" t="s">
        <v>7836</v>
      </c>
      <c r="G11" s="21">
        <f>IF(B3L301C1=0,0,B3L304C1/B3L301C1)</f>
        <v>0.10592393817986351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68795.986729333337</v>
      </c>
      <c r="F12" s="16" t="s">
        <v>7838</v>
      </c>
      <c r="G12" s="21">
        <f>IF(B3L301C1=0,0,B3L305C1/B3L301C1)</f>
        <v>0.54672669589885114</v>
      </c>
      <c r="H12" s="16" t="s">
        <v>7839</v>
      </c>
      <c r="I12" s="21">
        <f>IF(B3L302C1=0,0,B3L305C1/B3L302C1)</f>
        <v>0.97595955234962928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1694.625882333333</v>
      </c>
      <c r="F13" s="16" t="s">
        <v>7841</v>
      </c>
      <c r="G13" s="21">
        <f>IF(B3L301C1=0,0,B3L306C1/B3L301C1)</f>
        <v>1.3467314787967671E-2</v>
      </c>
      <c r="H13" s="16" t="s">
        <v>7842</v>
      </c>
      <c r="I13" s="21">
        <f>IF(B3L302C1=0,0,B3L306C1/B3L302C1)</f>
        <v>2.4040447650370698E-2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6</v>
      </c>
      <c r="F15" s="16" t="s">
        <v>7847</v>
      </c>
      <c r="G15" s="21">
        <f>IF(B3L301C1=0,0,B3L308C1/B3L301C1)</f>
        <v>4.7682435144060835E-5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1.4281221461953173E-4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10950.543300666666</v>
      </c>
      <c r="F16" s="16" t="s">
        <v>7850</v>
      </c>
      <c r="G16" s="21">
        <f>IF(B3L301C1=0,0,B3L309C1/B3L301C1)</f>
        <v>8.7024761787711361E-2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0.26064522334254725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352.29324733333334</v>
      </c>
      <c r="F17" s="16" t="s">
        <v>7853</v>
      </c>
      <c r="G17" s="21">
        <f>IF(B3L301C1=0,0,B3L310C1/B3L301C1)</f>
        <v>2.7996999862770419E-3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8.3852964745299626E-3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3851.3846020000001</v>
      </c>
      <c r="F18" s="16" t="s">
        <v>7856</v>
      </c>
      <c r="G18" s="21">
        <f>IF(B3L301C1=0,0,B3L311C1/B3L301C1)</f>
        <v>3.0607232749949927E-2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9.1670794060530636E-2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7986.2847926666664</v>
      </c>
      <c r="F19" s="16" t="s">
        <v>7859</v>
      </c>
      <c r="G19" s="21">
        <f>IF(B3L301C1=0,0,B3L312C1/B3L301C1)</f>
        <v>6.3467584444721281E-2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0.19008983630383575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2453.6753279999998</v>
      </c>
      <c r="F20" s="16" t="s">
        <v>7862</v>
      </c>
      <c r="G20" s="21">
        <f>IF(B3L301C1=0,0,B3L313C1/B3L301C1)</f>
        <v>1.9499535781990367E-2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5.8402467924830982E-2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5215.1426193333327</v>
      </c>
      <c r="F21" s="16" t="s">
        <v>7865</v>
      </c>
      <c r="G21" s="21">
        <f>IF(B3L301C1=0,0,B3L314C1/B3L301C1)</f>
        <v>4.1445116618898201E-2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0.12413101117061646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1580.1137173333334</v>
      </c>
      <c r="F25" s="16" t="s">
        <v>7877</v>
      </c>
      <c r="G25" s="21">
        <f>IF(B3L301C1=0,0,B3L318C1/B3L301C1)</f>
        <v>1.2557278307831259E-2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3.7609923220512348E-2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21.292633333333331</v>
      </c>
      <c r="F26" s="16" t="s">
        <v>7880</v>
      </c>
      <c r="G26" s="21">
        <f>IF(B3L301C1=0,0,B3L319C1/B3L301C1)</f>
        <v>1.6921410132715576E-4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5.0680802023583252E-4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8722.8890753333326</v>
      </c>
      <c r="F27" s="16" t="s">
        <v>7883</v>
      </c>
      <c r="G27" s="21">
        <f>IF(B3L301C1=0,0,B3L320C1/B3L301C1)</f>
        <v>6.9321432100569735E-2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0.20762251778814544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873.59374133333324</v>
      </c>
      <c r="F28" s="16" t="s">
        <v>7886</v>
      </c>
      <c r="G28" s="21">
        <f>IF(B3L301C1=0,0,B3L321C1/B3L301C1)</f>
        <v>6.9425128188973532E-3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2.0793309479595946E-2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347.96531233333332</v>
      </c>
      <c r="F33" s="16" t="s">
        <v>7901</v>
      </c>
      <c r="G33" s="21">
        <f>IF(B3L301C1=0,0,B3L326C1/B3L301C1)</f>
        <v>2.7653055729528397E-3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2.6106521533000682E-2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604.32468666666671</v>
      </c>
      <c r="F35" s="16" t="s">
        <v>7907</v>
      </c>
      <c r="G35" s="21">
        <f>IF(B3L301C1=0,0,B3L328C1/B3L301C1)</f>
        <v>4.8026121129897039E-3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4.5340195951123506E-2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948.48051566666675</v>
      </c>
      <c r="F37" s="16" t="s">
        <v>7913</v>
      </c>
      <c r="G37" s="21">
        <f>IF(B3L301C1=0,0,B3L330C1/B3L301C1)</f>
        <v>7.5376434456135358E-3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7.1160906355410294E-2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389.3137973333333</v>
      </c>
      <c r="F38" s="16" t="s">
        <v>7916</v>
      </c>
      <c r="G38" s="21">
        <f>IF(B3L301C1=0,0,B3L331C1/B3L301C1)</f>
        <v>3.093904982005785E-3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2.9208742000813814E-2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722.70520500000009</v>
      </c>
      <c r="F39" s="16" t="s">
        <v>7919</v>
      </c>
      <c r="G39" s="21">
        <f>IF(B3L301C1=0,0,B3L332C1/B3L301C1)</f>
        <v>5.7433906776146156E-3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5.4221838578755316E-2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1.6666666666666667</v>
      </c>
      <c r="F41" s="16" t="s">
        <v>7925</v>
      </c>
      <c r="G41" s="21">
        <f>IF(B3L301C1=0,0,B3L334C1/B3L301C1)</f>
        <v>1.3245120873350233E-5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1.2504369740161506E-4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10314.217722333333</v>
      </c>
      <c r="F43" s="16" t="s">
        <v>7931</v>
      </c>
      <c r="G43" s="21">
        <f>IF(B3L301C1=0,0,B3L336C1/B3L301C1)</f>
        <v>8.1967836267813676E-2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0.77383675188349477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948.48051566666675</v>
      </c>
      <c r="F44" s="16" t="s">
        <v>7934</v>
      </c>
      <c r="G44" s="21">
        <f>IF(B3L301C1=0,0,B3L337C1/B3L301C1)</f>
        <v>7.5376434456135358E-3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7.1160906355410294E-2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20208-7871-4FEF-9991-2114DE544D2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58196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53766</v>
      </c>
      <c r="F9" s="16" t="s">
        <v>7960</v>
      </c>
      <c r="G9" s="21">
        <f>IF(B3L401C1=0,0,B3L402C1/B3L401C1)</f>
        <v>0.92387792975462235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4430</v>
      </c>
      <c r="F10" s="16" t="s">
        <v>7962</v>
      </c>
      <c r="G10" s="21">
        <f>IF(B3L401C1=0,0,B3L403C1/B3L401C1)</f>
        <v>7.612207024537769E-2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42828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79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1.8445876529373307E-3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14971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0.3495610348370225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762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1.7792098627066405E-2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4391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0.10252638460820024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8734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0.20393200709816009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10392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0.24264499859904734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670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1.56439712337723E-2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311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7.2616045577659476E-3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-5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-1.1674605398337536E-4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843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1.9683384701597088E-2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-568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-1.3262351732511441E-2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471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1.0997478285233959E-2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292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6.8179695526291214E-3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1.5643971233772298E-3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1437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3.3552815914822079E-2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-19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-4.4363500513682635E-4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721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8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1.1095700416088766E-2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713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0.98890429958391124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8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1.1095700416088766E-2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9130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9130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4E6F9-2921-4EB3-9A02-80E041872580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134209.01549964002</v>
      </c>
      <c r="F8" s="16" t="s">
        <v>8061</v>
      </c>
      <c r="G8" s="15">
        <f>B3L501C1</f>
        <v>134209.01549964002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20594.774538019996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20594.774538019996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11708.035899959999</v>
      </c>
      <c r="F10" s="16" t="s">
        <v>8064</v>
      </c>
      <c r="G10" s="15">
        <f>B3L503C1</f>
        <v>11708.035899959999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527.22007615999996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527.22007615999996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8944.5773898200005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8944.5773898200005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1.9570031999999997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1.9570031999999997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2772.9641265399996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2772.9641265399996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25.844628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25.844628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8.1999999999999993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8.1999999999999993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114.75777868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114.75777868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1.6339038000000001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1.6339038000000001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308.33977564000003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308.33977564000003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103.97946198000002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103.97946198000002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8793.8147070000014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8793.8147070000014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2788.3427263799999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2788.3427263799999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380.52256739999996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380.52256739999996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15465.362284979999</v>
      </c>
      <c r="F26" s="16" t="s">
        <v>8093</v>
      </c>
      <c r="G26" s="15">
        <f>SUM(B3L503C2,B3L504C2,SUM(B3L507C2:B3L510C2),B3L512C2)</f>
        <v>11708.035899959999</v>
      </c>
      <c r="H26" s="16" t="s">
        <v>8094</v>
      </c>
      <c r="I26" s="15">
        <f>SUM(B3L503C3,B3L504C3,SUM(B3L507C3:B3L510C3),B3L512C3)</f>
        <v>527.22007615999996</v>
      </c>
      <c r="J26" s="16" t="s">
        <v>8095</v>
      </c>
      <c r="K26" s="15">
        <f>SUM(B3L503C4,B3L504C4,SUM(B3L507C4:B3L510C4),B3L512C4)</f>
        <v>25.844628</v>
      </c>
      <c r="L26" s="16" t="s">
        <v>8096</v>
      </c>
      <c r="M26" s="15">
        <f>SUM(B3L503C5,B3L504C5,SUM(B3L507C5:B3L510C5),B3L512C5)</f>
        <v>8.1999999999999993</v>
      </c>
      <c r="N26" s="16" t="s">
        <v>8097</v>
      </c>
      <c r="O26" s="15">
        <f>SUM(B3L503C6,B3L504C6,SUM(B3L507C6:B3L510C6),B3L512C6)</f>
        <v>114.75777868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3081.3039021799996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0.75704892547721792</v>
      </c>
      <c r="H27" s="16" t="s">
        <v>8108</v>
      </c>
      <c r="I27" s="21">
        <f>IF(B3L519C1=0,0,B3L519C3/B3L519C1)</f>
        <v>3.4090379937108714E-2</v>
      </c>
      <c r="J27" s="16" t="s">
        <v>8109</v>
      </c>
      <c r="K27" s="21">
        <f>IF(B3L519C1=0,0,B3L519C4/B3L519C1)</f>
        <v>1.6711298140813921E-3</v>
      </c>
      <c r="L27" s="16" t="s">
        <v>8110</v>
      </c>
      <c r="M27" s="21">
        <f>IF(B3L519C1=0,0,B3L519C5/B3L519C1)</f>
        <v>5.3021712966684663E-4</v>
      </c>
      <c r="N27" s="16" t="s">
        <v>8111</v>
      </c>
      <c r="O27" s="21">
        <f>IF(B3L519C1=0,0,B3L519C6/B3L519C1)</f>
        <v>7.4203097583722989E-3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0.19923903788355285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24244.934068440001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25.844628</v>
      </c>
      <c r="L28" s="16" t="s">
        <v>8115</v>
      </c>
      <c r="M28" s="15">
        <f>SUM(B3L505C5:B3L518C5)</f>
        <v>8.1999999999999993</v>
      </c>
      <c r="N28" s="16" t="s">
        <v>8116</v>
      </c>
      <c r="O28" s="15">
        <f>SUM(B3L505C6:B3L518C6)</f>
        <v>114.75777868</v>
      </c>
      <c r="P28" s="16" t="s">
        <v>8117</v>
      </c>
      <c r="Q28" s="15">
        <f>SUM(B3L505C7:B3L518C7)</f>
        <v>103.97946198000002</v>
      </c>
      <c r="R28" s="16" t="s">
        <v>8118</v>
      </c>
      <c r="S28" s="15">
        <f>SUM(B3L505C8:B3L518C8)</f>
        <v>8793.8147070000014</v>
      </c>
      <c r="T28" s="16" t="s">
        <v>8119</v>
      </c>
      <c r="U28" s="15">
        <f>SUM(B3L505C9:B3L518C9)</f>
        <v>2788.3427263799999</v>
      </c>
      <c r="V28" s="16" t="s">
        <v>8120</v>
      </c>
      <c r="W28" s="15">
        <f>SUM(B3L505C10:B3L518C10)</f>
        <v>380.52256739999996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3.5909069999999996</v>
      </c>
      <c r="AD28" s="16" t="s">
        <v>8124</v>
      </c>
      <c r="AE28" s="15">
        <f>SUM(B3L505C14:B3L518C14)</f>
        <v>12025.881292000002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1.0659805436898401E-3</v>
      </c>
      <c r="L29" s="16" t="s">
        <v>8127</v>
      </c>
      <c r="M29" s="21">
        <f>IF(B3L521C1=0,0,B3L521C5/B3L521C1)</f>
        <v>3.3821498449336117E-4</v>
      </c>
      <c r="N29" s="16" t="s">
        <v>8128</v>
      </c>
      <c r="O29" s="21">
        <f>IF(B3L521C1=0,0,B3L521C6/B3L521C1)</f>
        <v>4.7332683337498512E-3</v>
      </c>
      <c r="P29" s="16" t="s">
        <v>8129</v>
      </c>
      <c r="Q29" s="21">
        <f>IF(B3L521C1=0,0,B3L521C7/B3L521C1)</f>
        <v>4.2887087952675302E-3</v>
      </c>
      <c r="R29" s="16" t="s">
        <v>8130</v>
      </c>
      <c r="S29" s="21">
        <f>IF(B3L521C1=0,0,B3L521C8/B3L521C1)</f>
        <v>0.36270730545920699</v>
      </c>
      <c r="T29" s="16" t="s">
        <v>8131</v>
      </c>
      <c r="U29" s="21">
        <f>IF(B3L521C1=0,0,B3L521C9/B3L521C1)</f>
        <v>0.1150072307274132</v>
      </c>
      <c r="V29" s="16" t="s">
        <v>8132</v>
      </c>
      <c r="W29" s="21">
        <f>IF(B3L521C1=0,0,B3L521C10/B3L521C1)</f>
        <v>1.5694931003971339E-2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1.4810957991732952E-4</v>
      </c>
      <c r="AD29" s="16" t="s">
        <v>8136</v>
      </c>
      <c r="AE29" s="21">
        <f>IF(B3L521C1=0,0,B3L521C14/B3L521C1)</f>
        <v>0.49601625057229065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179048.72410610001</v>
      </c>
      <c r="F30" s="16" t="s">
        <v>8138</v>
      </c>
      <c r="G30" s="15">
        <f>SUM(B3L501C2,B3L502C2,SUM(B3L505C2:B3L518C2))</f>
        <v>134209.01549964002</v>
      </c>
      <c r="H30" s="16" t="s">
        <v>8139</v>
      </c>
      <c r="I30" s="15">
        <f>SUM(B3L501C3,B3L502C3,SUM(B3L505C3:B3L518C3))</f>
        <v>20594.774538019996</v>
      </c>
      <c r="J30" s="16" t="s">
        <v>8140</v>
      </c>
      <c r="K30" s="15">
        <f>SUM(B3L501C4,B3L502C4,SUM(B3L505C4:B3L518C4))</f>
        <v>25.844628</v>
      </c>
      <c r="L30" s="16" t="s">
        <v>8141</v>
      </c>
      <c r="M30" s="15">
        <f>SUM(B3L501C5,B3L502C5,SUM(B3L505C5:B3L518C5))</f>
        <v>8.1999999999999993</v>
      </c>
      <c r="N30" s="16" t="s">
        <v>8142</v>
      </c>
      <c r="O30" s="15">
        <f>SUM(B3L501C6,B3L502C6,SUM(B3L505C6:B3L518C6))</f>
        <v>114.75777868</v>
      </c>
      <c r="P30" s="16" t="s">
        <v>8143</v>
      </c>
      <c r="Q30" s="15">
        <f>SUM(B3L501C7,B3L502C7,SUM(B3L505C7:B3L518C7))</f>
        <v>103.97946198000002</v>
      </c>
      <c r="R30" s="16" t="s">
        <v>8144</v>
      </c>
      <c r="S30" s="15">
        <f>SUM(B3L501C8,B3L502C8,SUM(B3L505C8:B3L518C8))</f>
        <v>8793.8147070000014</v>
      </c>
      <c r="T30" s="16" t="s">
        <v>8145</v>
      </c>
      <c r="U30" s="15">
        <f>SUM(B3L501C9,B3L502C9,SUM(B3L505C9:B3L518C9))</f>
        <v>2788.3427263799999</v>
      </c>
      <c r="V30" s="16" t="s">
        <v>8146</v>
      </c>
      <c r="W30" s="15">
        <f>SUM(B3L501C10,B3L502C10,SUM(B3L505C10:B3L518C10))</f>
        <v>380.52256739999996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3.5909069999999996</v>
      </c>
      <c r="AD30" s="16" t="s">
        <v>8150</v>
      </c>
      <c r="AE30" s="15">
        <f>SUM(B3L501C14,B3L502C14,SUM(B3L505C14:B3L518C14))</f>
        <v>12025.881292000002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0.74956700289084977</v>
      </c>
      <c r="H31" s="16" t="s">
        <v>8153</v>
      </c>
      <c r="I31" s="21">
        <f>IF(B3L523C1=0,0,B3L523C3/B3L523C1)</f>
        <v>0.11502329681956305</v>
      </c>
      <c r="J31" s="16" t="s">
        <v>8154</v>
      </c>
      <c r="K31" s="21">
        <f>IF(B3L523C1=0,0,B3L523C4/B3L523C1)</f>
        <v>1.4434410593557254E-4</v>
      </c>
      <c r="L31" s="16" t="s">
        <v>8155</v>
      </c>
      <c r="M31" s="21">
        <f>IF(B3L523C1=0,0,B3L523C5/B3L523C1)</f>
        <v>4.5797589683693445E-5</v>
      </c>
      <c r="N31" s="16" t="s">
        <v>8156</v>
      </c>
      <c r="O31" s="21">
        <f>IF(B3L523C1=0,0,B3L523C6/B3L523C1)</f>
        <v>6.4093044646326149E-4</v>
      </c>
      <c r="P31" s="16" t="s">
        <v>8157</v>
      </c>
      <c r="Q31" s="21">
        <f>IF(B3L523C1=0,0,B3L523C7/B3L523C1)</f>
        <v>5.8073277259649322E-4</v>
      </c>
      <c r="R31" s="16" t="s">
        <v>8158</v>
      </c>
      <c r="S31" s="21">
        <f>IF(B3L523C1=0,0,B3L523C8/B3L523C1)</f>
        <v>4.9114087525074998E-2</v>
      </c>
      <c r="T31" s="16" t="s">
        <v>8159</v>
      </c>
      <c r="U31" s="21">
        <f>IF(B3L523C1=0,0,B3L523C9/B3L523C1)</f>
        <v>1.5573094643934433E-2</v>
      </c>
      <c r="V31" s="16" t="s">
        <v>8160</v>
      </c>
      <c r="W31" s="21">
        <f>IF(B3L523C1=0,0,B3L523C10/B3L523C1)</f>
        <v>2.1252459033135099E-3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2.0055473826622263E-5</v>
      </c>
      <c r="AD31" s="16" t="s">
        <v>8164</v>
      </c>
      <c r="AE31" s="21">
        <f>IF(B3L523C1=0,0,B3L523C14/B3L523C1)</f>
        <v>6.7165411828758695E-2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555A3-28A7-4C69-83A7-67F01F51906D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77106</v>
      </c>
      <c r="F8" s="16" t="s">
        <v>8195</v>
      </c>
      <c r="G8" s="15">
        <f>A2L106C11</f>
        <v>77106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17401</v>
      </c>
      <c r="F9" s="16" t="s">
        <v>8198</v>
      </c>
      <c r="G9" s="15">
        <f>A2L107C11</f>
        <v>17401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11650</v>
      </c>
      <c r="F12" s="16" t="s">
        <v>8207</v>
      </c>
      <c r="G12" s="15">
        <f>A2L110C11</f>
        <v>11650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712</v>
      </c>
      <c r="F13" s="16" t="s">
        <v>8210</v>
      </c>
      <c r="G13" s="15">
        <f>A2L111C11</f>
        <v>712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11291</v>
      </c>
      <c r="F14" s="16" t="s">
        <v>8213</v>
      </c>
      <c r="G14" s="15">
        <f>A2L112C11</f>
        <v>11291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2252</v>
      </c>
      <c r="F15" s="16" t="s">
        <v>8216</v>
      </c>
      <c r="G15" s="15">
        <f>A2L113C11</f>
        <v>2252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6886</v>
      </c>
      <c r="F16" s="16" t="s">
        <v>8219</v>
      </c>
      <c r="G16" s="15">
        <f>A2L114C11</f>
        <v>6886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1218</v>
      </c>
      <c r="F17" s="16" t="s">
        <v>8222</v>
      </c>
      <c r="G17" s="15">
        <f>A2L115C11</f>
        <v>1218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6044</v>
      </c>
      <c r="F18" s="16" t="s">
        <v>8225</v>
      </c>
      <c r="G18" s="15">
        <f>A2L116C11</f>
        <v>6044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1478</v>
      </c>
      <c r="F19" s="16" t="s">
        <v>8228</v>
      </c>
      <c r="G19" s="15">
        <f>A2L117C11</f>
        <v>1478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28562</v>
      </c>
      <c r="F22" s="16" t="s">
        <v>8237</v>
      </c>
      <c r="G22" s="15">
        <f>A2L121C11</f>
        <v>28562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161</v>
      </c>
      <c r="F23" s="16" t="s">
        <v>8240</v>
      </c>
      <c r="G23" s="15">
        <f>A2L122C11</f>
        <v>161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1310</v>
      </c>
      <c r="F24" s="16" t="s">
        <v>8243</v>
      </c>
      <c r="G24" s="15">
        <f>A2L125C11</f>
        <v>1310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100</v>
      </c>
      <c r="F25" s="16" t="s">
        <v>8246</v>
      </c>
      <c r="G25" s="15">
        <f>A2L126C11</f>
        <v>100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142849</v>
      </c>
      <c r="F26" s="16" t="s">
        <v>8249</v>
      </c>
      <c r="G26" s="15">
        <f>B3L601C2+B3L603C2+B3L605C2+B3L607C2+B3L609C2+B3L611C2+B3L613C2+B3L615C2+B3L617C2</f>
        <v>142849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23322</v>
      </c>
      <c r="F27" s="16" t="s">
        <v>8252</v>
      </c>
      <c r="G27" s="15">
        <f>B3L602C2+B3L604C2+B3L606C2+B3L608C2+B3L610C2+B3L612C2+B3L614C2+B3L616C2+B3L618C2</f>
        <v>23322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15817</v>
      </c>
      <c r="F28" s="16" t="s">
        <v>8255</v>
      </c>
      <c r="G28" s="15">
        <f>A2L123C11</f>
        <v>15817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5963</v>
      </c>
      <c r="F30" s="16" t="s">
        <v>8261</v>
      </c>
      <c r="G30" s="15">
        <f>A2L127C11</f>
        <v>5963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127</v>
      </c>
      <c r="F31" s="16" t="s">
        <v>8264</v>
      </c>
      <c r="G31" s="15">
        <f>A2L128C11</f>
        <v>127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5</v>
      </c>
      <c r="F32" s="16" t="s">
        <v>8267</v>
      </c>
      <c r="G32" s="15">
        <f>A2L131C11</f>
        <v>5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230</v>
      </c>
      <c r="F33" s="16" t="s">
        <v>8270</v>
      </c>
      <c r="G33" s="15">
        <f>A2L132C11</f>
        <v>230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14520</v>
      </c>
      <c r="F34" s="16" t="s">
        <v>8273</v>
      </c>
      <c r="G34" s="15">
        <f>A2L139C11</f>
        <v>14520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2566</v>
      </c>
      <c r="F35" s="16" t="s">
        <v>8276</v>
      </c>
      <c r="G35" s="15">
        <f>A2L140C11</f>
        <v>2566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571610</v>
      </c>
      <c r="F36" s="16" t="s">
        <v>8279</v>
      </c>
      <c r="G36" s="15">
        <f>A2L181C11</f>
        <v>571610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74185</v>
      </c>
      <c r="F37" s="16" t="s">
        <v>8282</v>
      </c>
      <c r="G37" s="15">
        <f>A2L202C11-A2L216C11</f>
        <v>74185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5</v>
      </c>
      <c r="F38" s="16" t="s">
        <v>8285</v>
      </c>
      <c r="G38" s="15">
        <f>A2L242C11</f>
        <v>5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7320</v>
      </c>
      <c r="F40" s="16" t="s">
        <v>8291</v>
      </c>
      <c r="G40" s="15">
        <f>A2L245C11</f>
        <v>7320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2351622</v>
      </c>
      <c r="F41" s="16" t="s">
        <v>8294</v>
      </c>
      <c r="G41" s="15">
        <f>A2L420C11</f>
        <v>2351622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A4D79-0434-43B2-B91A-288CD32F3CC5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35277.11</v>
      </c>
      <c r="F8" s="16" t="s">
        <v>7643</v>
      </c>
      <c r="G8" s="15">
        <f>A1L108C6</f>
        <v>34039.441500000001</v>
      </c>
      <c r="H8" s="16" t="s">
        <v>7660</v>
      </c>
      <c r="I8" s="15">
        <f>A1L108C7</f>
        <v>34664.621666666666</v>
      </c>
      <c r="J8" s="16" t="s">
        <v>7677</v>
      </c>
      <c r="K8" s="15">
        <f>A1L108C8</f>
        <v>35463.33625</v>
      </c>
      <c r="L8" s="16" t="s">
        <v>7694</v>
      </c>
      <c r="M8" s="15">
        <f>A1L108C9</f>
        <v>35546.078000000001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7140.7849999999999</v>
      </c>
      <c r="F9" s="16" t="s">
        <v>8350</v>
      </c>
      <c r="G9" s="15">
        <f>A1L105C6</f>
        <v>6205.9004999999997</v>
      </c>
      <c r="H9" s="16" t="s">
        <v>8351</v>
      </c>
      <c r="I9" s="15">
        <f>A1L105C7</f>
        <v>6006.7609999999995</v>
      </c>
      <c r="J9" s="16" t="s">
        <v>8352</v>
      </c>
      <c r="K9" s="15">
        <f>A1L105C8</f>
        <v>6138.7789999999995</v>
      </c>
      <c r="L9" s="16" t="s">
        <v>8353</v>
      </c>
      <c r="M9" s="15">
        <f>A1L105C9</f>
        <v>5964.2893999999997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7797.38</v>
      </c>
      <c r="F10" s="16" t="s">
        <v>8355</v>
      </c>
      <c r="G10" s="15">
        <f>A1L106C6</f>
        <v>7742.0365000000002</v>
      </c>
      <c r="H10" s="16" t="s">
        <v>8356</v>
      </c>
      <c r="I10" s="15">
        <f>A1L106C7</f>
        <v>7792.3580000000002</v>
      </c>
      <c r="J10" s="16" t="s">
        <v>8357</v>
      </c>
      <c r="K10" s="15">
        <f>A1L106C8</f>
        <v>7762.0570000000007</v>
      </c>
      <c r="L10" s="16" t="s">
        <v>8358</v>
      </c>
      <c r="M10" s="15">
        <f>A1L106C9</f>
        <v>7740.2866000000013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20338.945</v>
      </c>
      <c r="F11" s="16" t="s">
        <v>8360</v>
      </c>
      <c r="G11" s="15">
        <f>A1L107C6</f>
        <v>20091.504499999999</v>
      </c>
      <c r="H11" s="16" t="s">
        <v>8361</v>
      </c>
      <c r="I11" s="15">
        <f>A1L107C7</f>
        <v>20865.502666666667</v>
      </c>
      <c r="J11" s="16" t="s">
        <v>8362</v>
      </c>
      <c r="K11" s="15">
        <f>A1L107C8</f>
        <v>21562.500250000001</v>
      </c>
      <c r="L11" s="16" t="s">
        <v>8363</v>
      </c>
      <c r="M11" s="15">
        <f>A1L107C9</f>
        <v>21841.502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0.20241978438709973</v>
      </c>
      <c r="F12" s="16" t="s">
        <v>8365</v>
      </c>
      <c r="G12" s="21">
        <f>IF(B3L701C2=0,0,B3L702C2/B3L701C2)</f>
        <v>0.18231499186025127</v>
      </c>
      <c r="H12" s="16" t="s">
        <v>8366</v>
      </c>
      <c r="I12" s="21">
        <f>IF(B3L701C3=0,0,B3L702C3/B3L701C3)</f>
        <v>0.17328217390516257</v>
      </c>
      <c r="J12" s="16" t="s">
        <v>8367</v>
      </c>
      <c r="K12" s="21">
        <f>IF(B3L701C4=0,0,B3L702C4/B3L701C4)</f>
        <v>0.17310212882184764</v>
      </c>
      <c r="L12" s="16" t="s">
        <v>8368</v>
      </c>
      <c r="M12" s="21">
        <f>IF(B3L701C5=0,0,B3L702C5/B3L701C5)</f>
        <v>0.16779036494546598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0.22103227843777451</v>
      </c>
      <c r="F13" s="16" t="s">
        <v>8370</v>
      </c>
      <c r="G13" s="21">
        <f>IF(B3L701C2=0,0,B3L703C2/B3L701C2)</f>
        <v>0.22744311183836549</v>
      </c>
      <c r="H13" s="16" t="s">
        <v>8371</v>
      </c>
      <c r="I13" s="21">
        <f>IF(B3L701C3=0,0,B3L703C3/B3L701C3)</f>
        <v>0.22479281830711842</v>
      </c>
      <c r="J13" s="16" t="s">
        <v>8372</v>
      </c>
      <c r="K13" s="21">
        <f>IF(B3L701C4=0,0,B3L703C4/B3L701C4)</f>
        <v>0.21887554361160819</v>
      </c>
      <c r="L13" s="16" t="s">
        <v>8373</v>
      </c>
      <c r="M13" s="21">
        <f>IF(B3L701C5=0,0,B3L703C5/B3L701C5)</f>
        <v>0.21775360420916201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0.57654793717512576</v>
      </c>
      <c r="F14" s="16" t="s">
        <v>8375</v>
      </c>
      <c r="G14" s="21">
        <f>IF(B3L701C2=0,0,B3L704C2/B3L701C2)</f>
        <v>0.59024189630138313</v>
      </c>
      <c r="H14" s="16" t="s">
        <v>8376</v>
      </c>
      <c r="I14" s="21">
        <f>IF(B3L701C3=0,0,B3L704C3/B3L701C3)</f>
        <v>0.60192500778771907</v>
      </c>
      <c r="J14" s="16" t="s">
        <v>8377</v>
      </c>
      <c r="K14" s="21">
        <f>IF(B3L701C4=0,0,B3L704C4/B3L701C4)</f>
        <v>0.60802232756654417</v>
      </c>
      <c r="L14" s="16" t="s">
        <v>8378</v>
      </c>
      <c r="M14" s="21">
        <f>IF(B3L701C5=0,0,B3L704C5/B3L701C5)</f>
        <v>0.61445603084537204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16721.621999999999</v>
      </c>
      <c r="F15" s="16" t="s">
        <v>8380</v>
      </c>
      <c r="G15" s="15">
        <f>A1L104C6</f>
        <v>16343.837</v>
      </c>
      <c r="H15" s="16" t="s">
        <v>8381</v>
      </c>
      <c r="I15" s="15">
        <f>A1L104C7</f>
        <v>16686.658333333333</v>
      </c>
      <c r="J15" s="16" t="s">
        <v>8382</v>
      </c>
      <c r="K15" s="15">
        <f>A1L104C8</f>
        <v>16899.591249999998</v>
      </c>
      <c r="L15" s="16" t="s">
        <v>8383</v>
      </c>
      <c r="M15" s="15">
        <f>A1L104C9</f>
        <v>16870.797799999997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2803.087</v>
      </c>
      <c r="F16" s="16" t="s">
        <v>8385</v>
      </c>
      <c r="G16" s="15">
        <f>A1L101C6</f>
        <v>2422.2255</v>
      </c>
      <c r="H16" s="16" t="s">
        <v>8386</v>
      </c>
      <c r="I16" s="15">
        <f>A1L101C7</f>
        <v>2379.0353333333333</v>
      </c>
      <c r="J16" s="16" t="s">
        <v>8387</v>
      </c>
      <c r="K16" s="15">
        <f>A1L101C8</f>
        <v>2411.68075</v>
      </c>
      <c r="L16" s="16" t="s">
        <v>8388</v>
      </c>
      <c r="M16" s="15">
        <f>A1L101C9</f>
        <v>2323.5039999999999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4618.7740000000003</v>
      </c>
      <c r="F17" s="16" t="s">
        <v>8390</v>
      </c>
      <c r="G17" s="15">
        <f>A1L102C6</f>
        <v>4651.7970000000005</v>
      </c>
      <c r="H17" s="16" t="s">
        <v>8391</v>
      </c>
      <c r="I17" s="15">
        <f>A1L102C7</f>
        <v>4648.8526666666667</v>
      </c>
      <c r="J17" s="16" t="s">
        <v>8392</v>
      </c>
      <c r="K17" s="15">
        <f>A1L102C8</f>
        <v>4600.2520000000004</v>
      </c>
      <c r="L17" s="16" t="s">
        <v>8393</v>
      </c>
      <c r="M17" s="15">
        <f>A1L102C9</f>
        <v>4596.9464000000007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9299.7610000000004</v>
      </c>
      <c r="F18" s="16" t="s">
        <v>8395</v>
      </c>
      <c r="G18" s="15">
        <f>A1L103C6</f>
        <v>9269.8145000000004</v>
      </c>
      <c r="H18" s="16" t="s">
        <v>8396</v>
      </c>
      <c r="I18" s="15">
        <f>A1L103C7</f>
        <v>9658.7703333333338</v>
      </c>
      <c r="J18" s="16" t="s">
        <v>8397</v>
      </c>
      <c r="K18" s="15">
        <f>A1L103C8</f>
        <v>9887.6585000000014</v>
      </c>
      <c r="L18" s="16" t="s">
        <v>8398</v>
      </c>
      <c r="M18" s="15">
        <f>A1L103C9</f>
        <v>9950.3474000000024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0.16763248206423995</v>
      </c>
      <c r="F19" s="16" t="s">
        <v>8400</v>
      </c>
      <c r="G19" s="21">
        <f>IF(B3L708C2=0,0,B3L709C2/B3L708C2)</f>
        <v>0.14820421300090059</v>
      </c>
      <c r="H19" s="16" t="s">
        <v>8401</v>
      </c>
      <c r="I19" s="21">
        <f>IF(B3L708C3=0,0,B3L709C3/B3L708C3)</f>
        <v>0.14257110595840289</v>
      </c>
      <c r="J19" s="16" t="s">
        <v>8402</v>
      </c>
      <c r="K19" s="21">
        <f>IF(B3L708C4=0,0,B3L709C4/B3L708C4)</f>
        <v>0.14270645451262026</v>
      </c>
      <c r="L19" s="16" t="s">
        <v>8403</v>
      </c>
      <c r="M19" s="21">
        <f>IF(B3L708C5=0,0,B3L709C5/B3L708C5)</f>
        <v>0.13772342171038293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0.27621566855177093</v>
      </c>
      <c r="F20" s="16" t="s">
        <v>8405</v>
      </c>
      <c r="G20" s="21">
        <f>IF(B3L708C2=0,0,B3L710C2/B3L708C2)</f>
        <v>0.28462086350959082</v>
      </c>
      <c r="H20" s="16" t="s">
        <v>8406</v>
      </c>
      <c r="I20" s="21">
        <f>IF(B3L708C3=0,0,B3L710C3/B3L708C3)</f>
        <v>0.27859698291898866</v>
      </c>
      <c r="J20" s="16" t="s">
        <v>8407</v>
      </c>
      <c r="K20" s="21">
        <f>IF(B3L708C4=0,0,B3L710C4/B3L708C4)</f>
        <v>0.27221084415281355</v>
      </c>
      <c r="L20" s="16" t="s">
        <v>8408</v>
      </c>
      <c r="M20" s="21">
        <f>IF(B3L708C5=0,0,B3L710C5/B3L708C5)</f>
        <v>0.27247949115957049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0.55615184938398921</v>
      </c>
      <c r="F21" s="16" t="s">
        <v>8410</v>
      </c>
      <c r="G21" s="21">
        <f>IF(B3L708C2=0,0,B3L711C2/B3L708C2)</f>
        <v>0.56717492348950871</v>
      </c>
      <c r="H21" s="16" t="s">
        <v>8411</v>
      </c>
      <c r="I21" s="21">
        <f>IF(B3L708C3=0,0,B3L711C3/B3L708C3)</f>
        <v>0.57883191112260846</v>
      </c>
      <c r="J21" s="16" t="s">
        <v>8412</v>
      </c>
      <c r="K21" s="21">
        <f>IF(B3L708C4=0,0,B3L711C4/B3L708C4)</f>
        <v>0.58508270133456641</v>
      </c>
      <c r="L21" s="16" t="s">
        <v>8413</v>
      </c>
      <c r="M21" s="21">
        <f>IF(B3L708C5=0,0,B3L711C5/B3L708C5)</f>
        <v>0.58979708713004697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2.1096703417886138</v>
      </c>
      <c r="F22" s="16" t="s">
        <v>8415</v>
      </c>
      <c r="G22" s="21">
        <f>IF(B3L708C2=0,0,B3L701C2/B3L708C2)</f>
        <v>2.0827080874582879</v>
      </c>
      <c r="H22" s="16" t="s">
        <v>8416</v>
      </c>
      <c r="I22" s="21">
        <f>IF(B3L708C3=0,0,B3L701C3/B3L708C3)</f>
        <v>2.0773854761213926</v>
      </c>
      <c r="J22" s="16" t="s">
        <v>8417</v>
      </c>
      <c r="K22" s="21">
        <f>IF(B3L708C4=0,0,B3L701C4/B3L708C4)</f>
        <v>2.0984730178015405</v>
      </c>
      <c r="L22" s="16" t="s">
        <v>8418</v>
      </c>
      <c r="M22" s="21">
        <f>IF(B3L708C5=0,0,B3L701C5/B3L708C5)</f>
        <v>2.1069589252026959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2.5474717695169646</v>
      </c>
      <c r="F23" s="16" t="s">
        <v>8420</v>
      </c>
      <c r="G23" s="21">
        <f>IF(B3L709C2=0,0,B3L702C2/B3L709C2)</f>
        <v>2.5620655467461635</v>
      </c>
      <c r="H23" s="16" t="s">
        <v>8421</v>
      </c>
      <c r="I23" s="21">
        <f>IF(B3L709C3=0,0,B3L702C3/B3L709C3)</f>
        <v>2.5248725463794428</v>
      </c>
      <c r="J23" s="16" t="s">
        <v>8422</v>
      </c>
      <c r="K23" s="21">
        <f>IF(B3L709C4=0,0,B3L702C4/B3L709C4)</f>
        <v>2.545435999354392</v>
      </c>
      <c r="L23" s="16" t="s">
        <v>8423</v>
      </c>
      <c r="M23" s="21">
        <f>IF(B3L709C5=0,0,B3L702C5/B3L709C5)</f>
        <v>2.5669374358727164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1.6881925809749512</v>
      </c>
      <c r="F24" s="16" t="s">
        <v>8425</v>
      </c>
      <c r="G24" s="21">
        <f>IF(B3L710C2=0,0,B3L703C2/B3L710C2)</f>
        <v>1.6643109103858142</v>
      </c>
      <c r="H24" s="16" t="s">
        <v>8426</v>
      </c>
      <c r="I24" s="21">
        <f>IF(B3L710C3=0,0,B3L703C3/B3L710C3)</f>
        <v>1.6761894942106863</v>
      </c>
      <c r="J24" s="16" t="s">
        <v>8427</v>
      </c>
      <c r="K24" s="21">
        <f>IF(B3L710C4=0,0,B3L703C4/B3L710C4)</f>
        <v>1.687311260339651</v>
      </c>
      <c r="L24" s="16" t="s">
        <v>8428</v>
      </c>
      <c r="M24" s="21">
        <f>IF(B3L710C5=0,0,B3L703C5/B3L710C5)</f>
        <v>1.6837887428924558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2.1870395378978018</v>
      </c>
      <c r="F25" s="16" t="s">
        <v>8430</v>
      </c>
      <c r="G25" s="21">
        <f>IF(B3L711C2=0,0,B3L704C2/B3L711C2)</f>
        <v>2.1674117103422077</v>
      </c>
      <c r="H25" s="16" t="s">
        <v>8431</v>
      </c>
      <c r="I25" s="21">
        <f>IF(B3L711C3=0,0,B3L704C3/B3L711C3)</f>
        <v>2.1602649143295016</v>
      </c>
      <c r="J25" s="16" t="s">
        <v>8432</v>
      </c>
      <c r="K25" s="21">
        <f>IF(B3L711C4=0,0,B3L704C4/B3L711C4)</f>
        <v>2.1807488850874046</v>
      </c>
      <c r="L25" s="16" t="s">
        <v>8433</v>
      </c>
      <c r="M25" s="21">
        <f>IF(B3L711C5=0,0,B3L704C5/B3L711C5)</f>
        <v>2.1950491899408453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1490455</v>
      </c>
      <c r="F26" s="16" t="s">
        <v>8435</v>
      </c>
      <c r="G26" s="15">
        <f>A1L114C6</f>
        <v>1424425.5</v>
      </c>
      <c r="H26" s="16" t="s">
        <v>8436</v>
      </c>
      <c r="I26" s="15">
        <f>A1L114C7</f>
        <v>1437042.3333333333</v>
      </c>
      <c r="J26" s="16" t="s">
        <v>8437</v>
      </c>
      <c r="K26" s="15">
        <f>A1L114C8</f>
        <v>1465890.5</v>
      </c>
      <c r="L26" s="16" t="s">
        <v>8438</v>
      </c>
      <c r="M26" s="15">
        <f>A1L114C9</f>
        <v>1457550.4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338174</v>
      </c>
      <c r="F27" s="16" t="s">
        <v>8440</v>
      </c>
      <c r="G27" s="15">
        <f>A1L115C6</f>
        <v>290803</v>
      </c>
      <c r="H27" s="16" t="s">
        <v>8441</v>
      </c>
      <c r="I27" s="15">
        <f>A1L115C7</f>
        <v>283324</v>
      </c>
      <c r="J27" s="16" t="s">
        <v>8442</v>
      </c>
      <c r="K27" s="15">
        <f>A1L115C8</f>
        <v>287552</v>
      </c>
      <c r="L27" s="16" t="s">
        <v>8443</v>
      </c>
      <c r="M27" s="15">
        <f>A1L115C9</f>
        <v>278463.8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210107</v>
      </c>
      <c r="F28" s="16" t="s">
        <v>8445</v>
      </c>
      <c r="G28" s="15">
        <f>A1L116C6</f>
        <v>199488.5</v>
      </c>
      <c r="H28" s="16" t="s">
        <v>8446</v>
      </c>
      <c r="I28" s="15">
        <f>A1L116C7</f>
        <v>193050</v>
      </c>
      <c r="J28" s="16" t="s">
        <v>8447</v>
      </c>
      <c r="K28" s="15">
        <f>A1L116C8</f>
        <v>192107.75</v>
      </c>
      <c r="L28" s="16" t="s">
        <v>8448</v>
      </c>
      <c r="M28" s="15">
        <f>A1L116C9</f>
        <v>188187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942174</v>
      </c>
      <c r="F29" s="16" t="s">
        <v>8450</v>
      </c>
      <c r="G29" s="15">
        <f>A1L117C6</f>
        <v>934134</v>
      </c>
      <c r="H29" s="16" t="s">
        <v>8451</v>
      </c>
      <c r="I29" s="15">
        <f>A1L117C7</f>
        <v>960668.33333333337</v>
      </c>
      <c r="J29" s="16" t="s">
        <v>8452</v>
      </c>
      <c r="K29" s="15">
        <f>A1L117C8</f>
        <v>986230.75</v>
      </c>
      <c r="L29" s="16" t="s">
        <v>8453</v>
      </c>
      <c r="M29" s="15">
        <f>A1L117C9</f>
        <v>990899.6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89.133398661924062</v>
      </c>
      <c r="F30" s="16" t="s">
        <v>8455</v>
      </c>
      <c r="G30" s="21">
        <f>IF(B3L708C2=0,0,B3L719C2/B3L708C2)</f>
        <v>87.153677560538569</v>
      </c>
      <c r="H30" s="16" t="s">
        <v>8456</v>
      </c>
      <c r="I30" s="21">
        <f>IF(B3L708C3=0,0,B3L719C3/B3L708C3)</f>
        <v>86.119239971653997</v>
      </c>
      <c r="J30" s="16" t="s">
        <v>8457</v>
      </c>
      <c r="K30" s="21">
        <f>IF(B3L708C4=0,0,B3L719C4/B3L708C4)</f>
        <v>86.741180796310687</v>
      </c>
      <c r="L30" s="16" t="s">
        <v>8458</v>
      </c>
      <c r="M30" s="21">
        <f>IF(B3L708C5=0,0,B3L719C5/B3L708C5)</f>
        <v>86.3948710238232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120.64341920175863</v>
      </c>
      <c r="F31" s="16" t="s">
        <v>8460</v>
      </c>
      <c r="G31" s="21">
        <f>IF(B3L709C2=0,0,B3L720C2/B3L709C2)</f>
        <v>120.05612194240379</v>
      </c>
      <c r="H31" s="16" t="s">
        <v>8461</v>
      </c>
      <c r="I31" s="21">
        <f>IF(B3L709C3=0,0,B3L720C3/B3L709C3)</f>
        <v>119.09196808902657</v>
      </c>
      <c r="J31" s="16" t="s">
        <v>8462</v>
      </c>
      <c r="K31" s="21">
        <f>IF(B3L709C4=0,0,B3L720C4/B3L709C4)</f>
        <v>119.23302866683329</v>
      </c>
      <c r="L31" s="16" t="s">
        <v>8463</v>
      </c>
      <c r="M31" s="21">
        <f>IF(B3L709C5=0,0,B3L720C5/B3L709C5)</f>
        <v>119.84649047300972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45.489777157314904</v>
      </c>
      <c r="F32" s="16" t="s">
        <v>8465</v>
      </c>
      <c r="G32" s="21">
        <f>IF(B3L710C2=0,0,B3L721C2/B3L710C2)</f>
        <v>42.884180027632326</v>
      </c>
      <c r="H32" s="16" t="s">
        <v>8466</v>
      </c>
      <c r="I32" s="21">
        <f>IF(B3L710C3=0,0,B3L721C3/B3L710C3)</f>
        <v>41.526375181603946</v>
      </c>
      <c r="J32" s="16" t="s">
        <v>8467</v>
      </c>
      <c r="K32" s="21">
        <f>IF(B3L710C4=0,0,B3L721C4/B3L710C4)</f>
        <v>41.760266611481278</v>
      </c>
      <c r="L32" s="16" t="s">
        <v>8468</v>
      </c>
      <c r="M32" s="21">
        <f>IF(B3L710C5=0,0,B3L721C5/B3L710C5)</f>
        <v>40.937392700510927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101.31163585816883</v>
      </c>
      <c r="F33" s="16" t="s">
        <v>8470</v>
      </c>
      <c r="G33" s="21">
        <f>IF(B3L711C2=0,0,B3L722C2/B3L711C2)</f>
        <v>100.77159580701425</v>
      </c>
      <c r="H33" s="16" t="s">
        <v>8471</v>
      </c>
      <c r="I33" s="21">
        <f>IF(B3L711C3=0,0,B3L722C3/B3L711C3)</f>
        <v>99.460728455047303</v>
      </c>
      <c r="J33" s="16" t="s">
        <v>8472</v>
      </c>
      <c r="K33" s="21">
        <f>IF(B3L711C4=0,0,B3L722C4/B3L711C4)</f>
        <v>99.743609672603469</v>
      </c>
      <c r="L33" s="16" t="s">
        <v>8473</v>
      </c>
      <c r="M33" s="21">
        <f>IF(B3L711C5=0,0,B3L722C5/B3L711C5)</f>
        <v>99.584422549910144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540.93900000000008</v>
      </c>
      <c r="F34" s="16" t="s">
        <v>8475</v>
      </c>
      <c r="G34" s="15">
        <f>A1L131C6</f>
        <v>529.07400000000007</v>
      </c>
      <c r="H34" s="16" t="s">
        <v>8476</v>
      </c>
      <c r="I34" s="15">
        <f>A1L131C7</f>
        <v>537.04433333333338</v>
      </c>
      <c r="J34" s="16" t="s">
        <v>8477</v>
      </c>
      <c r="K34" s="15">
        <f>A1L131C8</f>
        <v>541.70275000000015</v>
      </c>
      <c r="L34" s="16" t="s">
        <v>8478</v>
      </c>
      <c r="M34" s="15">
        <f>A1L131C9</f>
        <v>540.22980000000007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30.912213761625612</v>
      </c>
      <c r="F35" s="16" t="s">
        <v>8480</v>
      </c>
      <c r="G35" s="15">
        <f>IF(B3L727C2=0,0,B3L708C2/B3L727C2)</f>
        <v>30.891400824837351</v>
      </c>
      <c r="H35" s="16" t="s">
        <v>8481</v>
      </c>
      <c r="I35" s="15">
        <f>IF(B3L727C3=0,0,B3L708C3/B3L727C3)</f>
        <v>31.071286479762996</v>
      </c>
      <c r="J35" s="16" t="s">
        <v>8482</v>
      </c>
      <c r="K35" s="15">
        <f>IF(B3L727C4=0,0,B3L708C4/B3L727C4)</f>
        <v>31.197167173325209</v>
      </c>
      <c r="L35" s="16" t="s">
        <v>8483</v>
      </c>
      <c r="M35" s="15">
        <f>IF(B3L727C5=0,0,B3L708C5/B3L727C5)</f>
        <v>31.228928504129158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3.2349672776959083E-2</v>
      </c>
      <c r="F36" s="16" t="s">
        <v>8485</v>
      </c>
      <c r="G36" s="15">
        <f>IF(B3L728C2=0,0,1/B3L728C2)</f>
        <v>3.2371468217652938E-2</v>
      </c>
      <c r="H36" s="16" t="s">
        <v>8486</v>
      </c>
      <c r="I36" s="15">
        <f>IF(B3L728C3=0,0,1/B3L728C3)</f>
        <v>3.2184055225756708E-2</v>
      </c>
      <c r="J36" s="16" t="s">
        <v>8487</v>
      </c>
      <c r="K36" s="15">
        <f>IF(B3L728C4=0,0,1/B3L728C4)</f>
        <v>3.2054192434979763E-2</v>
      </c>
      <c r="L36" s="16" t="s">
        <v>8488</v>
      </c>
      <c r="M36" s="15">
        <f>IF(B3L728C5=0,0,1/B3L728C5)</f>
        <v>3.2021591770840865E-2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122598483</v>
      </c>
      <c r="F37" s="16" t="s">
        <v>8490</v>
      </c>
      <c r="G37" s="15">
        <f>A1L122C6</f>
        <v>116786082</v>
      </c>
      <c r="H37" s="16" t="s">
        <v>8491</v>
      </c>
      <c r="I37" s="15">
        <f>A1L122C7</f>
        <v>117326212.33333333</v>
      </c>
      <c r="J37" s="16" t="s">
        <v>8492</v>
      </c>
      <c r="K37" s="15">
        <f>A1L122C8</f>
        <v>119288182.25</v>
      </c>
      <c r="L37" s="16" t="s">
        <v>8493</v>
      </c>
      <c r="M37" s="15">
        <f>A1L122C9</f>
        <v>118236332.2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28115438</v>
      </c>
      <c r="F38" s="16" t="s">
        <v>8495</v>
      </c>
      <c r="G38" s="15">
        <f>A1L119C6</f>
        <v>23944141</v>
      </c>
      <c r="H38" s="16" t="s">
        <v>8496</v>
      </c>
      <c r="I38" s="15">
        <f>A1L119C7</f>
        <v>23170400.333333332</v>
      </c>
      <c r="J38" s="16" t="s">
        <v>8497</v>
      </c>
      <c r="K38" s="15">
        <f>A1L119C8</f>
        <v>23141893</v>
      </c>
      <c r="L38" s="16" t="s">
        <v>8498</v>
      </c>
      <c r="M38" s="15">
        <f>A1L119C9</f>
        <v>22050968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16690274</v>
      </c>
      <c r="F39" s="16" t="s">
        <v>8500</v>
      </c>
      <c r="G39" s="15">
        <f>A1L120C6</f>
        <v>15927286</v>
      </c>
      <c r="H39" s="16" t="s">
        <v>8501</v>
      </c>
      <c r="I39" s="15">
        <f>A1L120C7</f>
        <v>15356150.333333334</v>
      </c>
      <c r="J39" s="16" t="s">
        <v>8502</v>
      </c>
      <c r="K39" s="15">
        <f>A1L120C8</f>
        <v>15367963.25</v>
      </c>
      <c r="L39" s="16" t="s">
        <v>8503</v>
      </c>
      <c r="M39" s="15">
        <f>A1L120C9</f>
        <v>15242177.6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77792771</v>
      </c>
      <c r="F40" s="16" t="s">
        <v>8505</v>
      </c>
      <c r="G40" s="15">
        <f>A1L121C6</f>
        <v>76914655</v>
      </c>
      <c r="H40" s="16" t="s">
        <v>8506</v>
      </c>
      <c r="I40" s="15">
        <f>A1L121C7</f>
        <v>78799661.666666672</v>
      </c>
      <c r="J40" s="16" t="s">
        <v>8507</v>
      </c>
      <c r="K40" s="15">
        <f>A1L121C8</f>
        <v>80778326</v>
      </c>
      <c r="L40" s="16" t="s">
        <v>8508</v>
      </c>
      <c r="M40" s="15">
        <f>A1L121C9</f>
        <v>80943186.599999994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7331.733907153266</v>
      </c>
      <c r="F41" s="16" t="s">
        <v>8510</v>
      </c>
      <c r="G41" s="15">
        <f>IF(B3L708C2=0,0,B3L730C2/B3L708C2)</f>
        <v>7145.5730988996038</v>
      </c>
      <c r="H41" s="16" t="s">
        <v>8511</v>
      </c>
      <c r="I41" s="15">
        <f>IF(B3L708C3=0,0,B3L730C3/B3L708C3)</f>
        <v>7031.1388889027612</v>
      </c>
      <c r="J41" s="16" t="s">
        <v>8512</v>
      </c>
      <c r="K41" s="15">
        <f>IF(B3L708C4=0,0,B3L730C4/B3L708C4)</f>
        <v>7058.6430455825384</v>
      </c>
      <c r="L41" s="16" t="s">
        <v>8513</v>
      </c>
      <c r="M41" s="15">
        <f>IF(B3L708C5=0,0,B3L730C5/B3L708C5)</f>
        <v>7008.342676005519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10030.169595164189</v>
      </c>
      <c r="F42" s="16" t="s">
        <v>8515</v>
      </c>
      <c r="G42" s="15">
        <f>IF(B3L709C2=0,0,B3L731C2/B3L709C2)</f>
        <v>9885.182448950356</v>
      </c>
      <c r="H42" s="16" t="s">
        <v>8516</v>
      </c>
      <c r="I42" s="15">
        <f>IF(B3L709C3=0,0,B3L731C3/B3L709C3)</f>
        <v>9739.4099232938388</v>
      </c>
      <c r="J42" s="16" t="s">
        <v>8517</v>
      </c>
      <c r="K42" s="15">
        <f>IF(B3L709C4=0,0,B3L731C4/B3L709C4)</f>
        <v>9595.7530863071333</v>
      </c>
      <c r="L42" s="16" t="s">
        <v>8518</v>
      </c>
      <c r="M42" s="15">
        <f>IF(B3L709C5=0,0,B3L731C5/B3L709C5)</f>
        <v>9490.3938189906276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3613.5723462546553</v>
      </c>
      <c r="F43" s="16" t="s">
        <v>8520</v>
      </c>
      <c r="G43" s="15">
        <f>IF(B3L710C2=0,0,B3L732C2/B3L710C2)</f>
        <v>3423.8996241667464</v>
      </c>
      <c r="H43" s="16" t="s">
        <v>8521</v>
      </c>
      <c r="I43" s="15">
        <f>IF(B3L710C3=0,0,B3L732C3/B3L710C3)</f>
        <v>3303.2129504641935</v>
      </c>
      <c r="J43" s="16" t="s">
        <v>8522</v>
      </c>
      <c r="K43" s="15">
        <f>IF(B3L710C4=0,0,B3L732C4/B3L710C4)</f>
        <v>3340.6785650003517</v>
      </c>
      <c r="L43" s="16" t="s">
        <v>8523</v>
      </c>
      <c r="M43" s="15">
        <f>IF(B3L710C5=0,0,B3L732C5/B3L710C5)</f>
        <v>3315.7179296238905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8365.029058273647</v>
      </c>
      <c r="F44" s="16" t="s">
        <v>8525</v>
      </c>
      <c r="G44" s="15">
        <f>IF(B3L711C2=0,0,B3L733C2/B3L711C2)</f>
        <v>8297.3240726661788</v>
      </c>
      <c r="H44" s="16" t="s">
        <v>8526</v>
      </c>
      <c r="I44" s="15">
        <f>IF(B3L711C3=0,0,B3L733C3/B3L711C3)</f>
        <v>8158.3533873583838</v>
      </c>
      <c r="J44" s="16" t="s">
        <v>8527</v>
      </c>
      <c r="K44" s="15">
        <f>IF(B3L711C4=0,0,B3L733C4/B3L711C4)</f>
        <v>8169.6112380903924</v>
      </c>
      <c r="L44" s="16" t="s">
        <v>8528</v>
      </c>
      <c r="M44" s="15">
        <f>IF(B3L711C5=0,0,B3L733C5/B3L711C5)</f>
        <v>8134.7096082293547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1441.1999999999998</v>
      </c>
      <c r="F45" s="16" t="s">
        <v>8530</v>
      </c>
      <c r="G45" s="15">
        <f>A1L130C6*A1L158C1</f>
        <v>1384.002</v>
      </c>
      <c r="H45" s="16" t="s">
        <v>8531</v>
      </c>
      <c r="I45" s="15">
        <f>A1L130C7*A1L158C1</f>
        <v>1435.5319999999999</v>
      </c>
      <c r="J45" s="16" t="s">
        <v>8532</v>
      </c>
      <c r="K45" s="15">
        <f>A1L130C8*A1L158C1</f>
        <v>1503.519</v>
      </c>
      <c r="L45" s="16" t="s">
        <v>8533</v>
      </c>
      <c r="M45" s="15">
        <f>A1L130C9*A1L158C1</f>
        <v>1518.078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18162.822</v>
      </c>
      <c r="F46" s="16" t="s">
        <v>8535</v>
      </c>
      <c r="G46" s="15">
        <f>B3L708C2+B3L738C2</f>
        <v>17727.839</v>
      </c>
      <c r="H46" s="16" t="s">
        <v>8536</v>
      </c>
      <c r="I46" s="15">
        <f>B3L708C3+B3L738C3</f>
        <v>18122.190333333332</v>
      </c>
      <c r="J46" s="16" t="s">
        <v>8537</v>
      </c>
      <c r="K46" s="15">
        <f>B3L708C4+B3L738C4</f>
        <v>18403.110249999998</v>
      </c>
      <c r="L46" s="16" t="s">
        <v>8538</v>
      </c>
      <c r="M46" s="15">
        <f>B3L708C5+B3L738C5</f>
        <v>18388.875799999998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0.92065109705969694</v>
      </c>
      <c r="F47" s="16" t="s">
        <v>8540</v>
      </c>
      <c r="G47" s="21">
        <f>IF(B3L739C2=0,0,B3L708C2/B3L739C2)</f>
        <v>0.92193058612502066</v>
      </c>
      <c r="H47" s="16" t="s">
        <v>8541</v>
      </c>
      <c r="I47" s="21">
        <f>IF(B3L739C3=0,0,B3L708C3/B3L739C3)</f>
        <v>0.92078595503107974</v>
      </c>
      <c r="J47" s="16" t="s">
        <v>8542</v>
      </c>
      <c r="K47" s="21">
        <f>IF(B3L739C4=0,0,B3L708C4/B3L739C4)</f>
        <v>0.91830082091694254</v>
      </c>
      <c r="L47" s="16" t="s">
        <v>8543</v>
      </c>
      <c r="M47" s="21">
        <f>IF(B3L739C5=0,0,B3L708C5/B3L739C5)</f>
        <v>0.91744585060496187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7.9348902940302987E-2</v>
      </c>
      <c r="F48" s="16" t="s">
        <v>8545</v>
      </c>
      <c r="G48" s="21">
        <f>IF(B3L739C2=0,0,B3L738C2/B3L739C2)</f>
        <v>7.8069413874979343E-2</v>
      </c>
      <c r="H48" s="16" t="s">
        <v>8546</v>
      </c>
      <c r="I48" s="21">
        <f>IF(B3L739C3=0,0,B3L738C3/B3L739C3)</f>
        <v>7.921404496892033E-2</v>
      </c>
      <c r="J48" s="16" t="s">
        <v>8547</v>
      </c>
      <c r="K48" s="21">
        <f>IF(B3L739C4=0,0,B3L738C4/B3L739C4)</f>
        <v>8.1699179083057447E-2</v>
      </c>
      <c r="L48" s="16" t="s">
        <v>8548</v>
      </c>
      <c r="M48" s="21">
        <f>IF(B3L739C5=0,0,B3L738C5/B3L739C5)</f>
        <v>8.2554149395038065E-2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3903.25</v>
      </c>
      <c r="F49" s="16" t="s">
        <v>8550</v>
      </c>
      <c r="G49" s="15">
        <f>A1L130C6*A1L595C1</f>
        <v>3748.3387499999994</v>
      </c>
      <c r="H49" s="16" t="s">
        <v>8551</v>
      </c>
      <c r="I49" s="15">
        <f>A1L130C7*A1L595C1</f>
        <v>3887.8991666666661</v>
      </c>
      <c r="J49" s="16" t="s">
        <v>8552</v>
      </c>
      <c r="K49" s="15">
        <f>A1L130C8*A1L595C1</f>
        <v>4072.0306249999999</v>
      </c>
      <c r="L49" s="16" t="s">
        <v>8553</v>
      </c>
      <c r="M49" s="15">
        <f>A1L130C9*A1L595C1</f>
        <v>4111.4612500000003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20624.871999999999</v>
      </c>
      <c r="F50" s="16" t="s">
        <v>8555</v>
      </c>
      <c r="G50" s="15">
        <f>B3L708C2+B3L742C2</f>
        <v>20092.175749999999</v>
      </c>
      <c r="H50" s="16" t="s">
        <v>8556</v>
      </c>
      <c r="I50" s="15">
        <f>B3L708C3+B3L742C3</f>
        <v>20574.557499999999</v>
      </c>
      <c r="J50" s="16" t="s">
        <v>8557</v>
      </c>
      <c r="K50" s="15">
        <f>B3L708C4+B3L742C4</f>
        <v>20971.621874999997</v>
      </c>
      <c r="L50" s="16" t="s">
        <v>8558</v>
      </c>
      <c r="M50" s="15">
        <f>B3L708C5+B3L742C5</f>
        <v>20982.259049999997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0.81075034065665963</v>
      </c>
      <c r="F51" s="16" t="s">
        <v>8560</v>
      </c>
      <c r="G51" s="21">
        <f>IF(B3L743C2=0,0,B3L708C2/B3L743C2)</f>
        <v>0.81344286469323768</v>
      </c>
      <c r="H51" s="16" t="s">
        <v>8561</v>
      </c>
      <c r="I51" s="21">
        <f>IF(B3L743C3=0,0,B3L708C3/B3L743C3)</f>
        <v>0.81103364353441543</v>
      </c>
      <c r="J51" s="16" t="s">
        <v>8562</v>
      </c>
      <c r="K51" s="21">
        <f>IF(B3L743C4=0,0,B3L708C4/B3L743C4)</f>
        <v>0.80583139209398891</v>
      </c>
      <c r="L51" s="16" t="s">
        <v>8563</v>
      </c>
      <c r="M51" s="21">
        <f>IF(B3L743C5=0,0,B3L708C5/B3L743C5)</f>
        <v>0.80405059149243507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0.18924965934334043</v>
      </c>
      <c r="F52" s="16" t="s">
        <v>8565</v>
      </c>
      <c r="G52" s="21">
        <f>IF(B3L743C2=0,0,B3L742C2/B3L743C2)</f>
        <v>0.18655713530676238</v>
      </c>
      <c r="H52" s="16" t="s">
        <v>8566</v>
      </c>
      <c r="I52" s="21">
        <f>IF(B3L743C3=0,0,B3L742C3/B3L743C3)</f>
        <v>0.18896635646558457</v>
      </c>
      <c r="J52" s="16" t="s">
        <v>8567</v>
      </c>
      <c r="K52" s="21">
        <f>IF(B3L743C4=0,0,B3L742C4/B3L743C4)</f>
        <v>0.19416860790601109</v>
      </c>
      <c r="L52" s="16" t="s">
        <v>8568</v>
      </c>
      <c r="M52" s="21">
        <f>IF(B3L743C5=0,0,B3L742C5/B3L743C5)</f>
        <v>0.19594940850756493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2607.232</v>
      </c>
      <c r="F53" s="16" t="s">
        <v>8570</v>
      </c>
      <c r="G53" s="15">
        <f>A1L135C6</f>
        <v>2523.8150000000001</v>
      </c>
      <c r="H53" s="16" t="s">
        <v>8571</v>
      </c>
      <c r="I53" s="15">
        <f>A1L135C7</f>
        <v>2462.9373333333333</v>
      </c>
      <c r="J53" s="16" t="s">
        <v>8572</v>
      </c>
      <c r="K53" s="15">
        <f>A1L135C8</f>
        <v>2485.1754999999998</v>
      </c>
      <c r="L53" s="16" t="s">
        <v>8573</v>
      </c>
      <c r="M53" s="15">
        <f>A1L135C9</f>
        <v>2444.3923999999997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70.722642845049194</v>
      </c>
      <c r="F54" s="16" t="s">
        <v>8575</v>
      </c>
      <c r="G54" s="21">
        <f>IF(A1L144C6=0,0,B3L721C2/A1L144C6)</f>
        <v>70.807468187156886</v>
      </c>
      <c r="H54" s="16" t="s">
        <v>8576</v>
      </c>
      <c r="I54" s="21">
        <f>IF(A1L144C7=0,0,B3L721C3/A1L144C7)</f>
        <v>67.883406747199217</v>
      </c>
      <c r="J54" s="16" t="s">
        <v>8577</v>
      </c>
      <c r="K54" s="21">
        <f>IF(A1L144C8=0,0,B3L721C4/A1L144C8)</f>
        <v>62.391809302467571</v>
      </c>
      <c r="L54" s="16" t="s">
        <v>8578</v>
      </c>
      <c r="M54" s="21">
        <f>IF(A1L144C9=0,0,B3L721C5/A1L144C9)</f>
        <v>59.40145709655922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B3947-C267-4F19-8FD0-523FA69A4E36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2112</v>
      </c>
      <c r="F9" s="16" t="s">
        <v>8689</v>
      </c>
      <c r="G9" s="15">
        <f>A1L202C1</f>
        <v>2124</v>
      </c>
      <c r="H9" s="16" t="s">
        <v>8690</v>
      </c>
      <c r="I9" s="21">
        <f>IF(OR(B3L802C1=0,B3L802C2=0),0,1+(B3L802C1/B3L802C2))</f>
        <v>1.9943502824858759</v>
      </c>
      <c r="J9" s="16" t="s">
        <v>8691</v>
      </c>
      <c r="K9" s="15">
        <f>A1L202C5</f>
        <v>1554</v>
      </c>
      <c r="L9" s="16" t="s">
        <v>8692</v>
      </c>
      <c r="M9" s="15">
        <f>A1L202C4</f>
        <v>1611</v>
      </c>
      <c r="N9" s="16" t="s">
        <v>8693</v>
      </c>
      <c r="O9" s="21">
        <f>IF(OR(B3L802C4=0,B3L802C5=0),0,1+(B3L802C4/B3L802C5))</f>
        <v>1.9646182495344506</v>
      </c>
      <c r="P9" s="16" t="s">
        <v>8694</v>
      </c>
      <c r="Q9" s="15">
        <f>A1L202C17</f>
        <v>1833</v>
      </c>
      <c r="R9" s="16" t="s">
        <v>8695</v>
      </c>
      <c r="S9" s="15">
        <f>A1L202C16</f>
        <v>1867.5</v>
      </c>
      <c r="T9" s="16" t="s">
        <v>8696</v>
      </c>
      <c r="U9" s="21">
        <f>IF(OR(B3L802C7=0,B3L802C8=0),0,1+(B3L802C7/B3L802C8))</f>
        <v>1.9815261044176706</v>
      </c>
      <c r="V9" s="16" t="s">
        <v>8697</v>
      </c>
      <c r="W9" s="15">
        <f>A1L202C8</f>
        <v>1587</v>
      </c>
      <c r="X9" s="16" t="s">
        <v>8698</v>
      </c>
      <c r="Y9" s="15">
        <f>A1L202C7</f>
        <v>1588</v>
      </c>
      <c r="Z9" s="16" t="s">
        <v>8699</v>
      </c>
      <c r="AA9" s="21">
        <f>IF(OR(B3L802C10=0,B3L802C11=0),0,1+(B3L802C10/B3L802C11))</f>
        <v>1.9993702770780857</v>
      </c>
      <c r="AB9" s="16" t="s">
        <v>8700</v>
      </c>
      <c r="AC9" s="15">
        <f>A1L202C20</f>
        <v>1751</v>
      </c>
      <c r="AD9" s="16" t="s">
        <v>8701</v>
      </c>
      <c r="AE9" s="15">
        <f>A1L202C19</f>
        <v>1774.3333333333333</v>
      </c>
      <c r="AF9" s="16" t="s">
        <v>8702</v>
      </c>
      <c r="AG9" s="21">
        <f>IF(OR(B3L802C13=0,B3L802C14=0),0,1+(B3L802C13/B3L802C14))</f>
        <v>1.9868495209468344</v>
      </c>
      <c r="AH9" s="16" t="s">
        <v>8703</v>
      </c>
      <c r="AI9" s="15">
        <f>A1L202C11</f>
        <v>1753</v>
      </c>
      <c r="AJ9" s="16" t="s">
        <v>8704</v>
      </c>
      <c r="AK9" s="15">
        <f>A1L202C10</f>
        <v>1794</v>
      </c>
      <c r="AL9" s="16" t="s">
        <v>8705</v>
      </c>
      <c r="AM9" s="21">
        <f>IF(OR(B3L802C16=0,B3L802C17=0),0,1+(B3L802C16/B3L802C17))</f>
        <v>1.9771460423634337</v>
      </c>
      <c r="AN9" s="16" t="s">
        <v>8706</v>
      </c>
      <c r="AO9" s="15">
        <f>A1L202C23</f>
        <v>1751.5</v>
      </c>
      <c r="AP9" s="16" t="s">
        <v>8707</v>
      </c>
      <c r="AQ9" s="15">
        <f>A1L202C22</f>
        <v>1779.25</v>
      </c>
      <c r="AR9" s="16" t="s">
        <v>8708</v>
      </c>
      <c r="AS9" s="21">
        <f>IF(OR(B3L802C19=0,B3L802C20=0),0,1+(B3L802C19/B3L802C20))</f>
        <v>1.9844035408177603</v>
      </c>
      <c r="AT9" s="16" t="s">
        <v>8709</v>
      </c>
      <c r="AU9" s="15">
        <f>A1L202C14</f>
        <v>1860</v>
      </c>
      <c r="AV9" s="16" t="s">
        <v>8710</v>
      </c>
      <c r="AW9" s="15">
        <f>A1L202C13</f>
        <v>1958</v>
      </c>
      <c r="AX9" s="16" t="s">
        <v>8711</v>
      </c>
      <c r="AY9" s="21">
        <f>IF(OR(B3L802C22=0,B3L802C23=0),0,1+(B3L802C22/B3L802C23))</f>
        <v>1.9499489274770174</v>
      </c>
      <c r="AZ9" s="16" t="s">
        <v>8712</v>
      </c>
      <c r="BA9" s="15">
        <f>A1L202C26</f>
        <v>1773.2</v>
      </c>
      <c r="BB9" s="16" t="s">
        <v>8713</v>
      </c>
      <c r="BC9" s="15">
        <f>A1L202C25</f>
        <v>1815</v>
      </c>
      <c r="BD9" s="16" t="s">
        <v>8714</v>
      </c>
      <c r="BE9" s="21">
        <f>IF(OR(B3L802C25=0,B3L802C26=0),0,1+(B3L802C25/B3L802C26))</f>
        <v>1.976969696969697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36466</v>
      </c>
      <c r="F10" s="16" t="s">
        <v>8716</v>
      </c>
      <c r="G10" s="15">
        <f>A1L203C1</f>
        <v>40572</v>
      </c>
      <c r="H10" s="16" t="s">
        <v>8717</v>
      </c>
      <c r="I10" s="21">
        <f>IF(OR(B3L803C1=0,B3L803C2=0),0,1+(B3L803C1/B3L803C2))</f>
        <v>1.8987972000394362</v>
      </c>
      <c r="J10" s="16" t="s">
        <v>8718</v>
      </c>
      <c r="K10" s="15">
        <f>A1L203C5</f>
        <v>37082</v>
      </c>
      <c r="L10" s="16" t="s">
        <v>8719</v>
      </c>
      <c r="M10" s="15">
        <f>A1L203C4</f>
        <v>45052</v>
      </c>
      <c r="N10" s="16" t="s">
        <v>8720</v>
      </c>
      <c r="O10" s="21">
        <f>IF(OR(B3L803C4=0,B3L803C5=0),0,1+(B3L803C4/B3L803C5))</f>
        <v>1.8230933143922579</v>
      </c>
      <c r="P10" s="16" t="s">
        <v>8721</v>
      </c>
      <c r="Q10" s="15">
        <f>A1L203C17</f>
        <v>36774</v>
      </c>
      <c r="R10" s="16" t="s">
        <v>8722</v>
      </c>
      <c r="S10" s="15">
        <f>A1L203C16</f>
        <v>42812</v>
      </c>
      <c r="T10" s="16" t="s">
        <v>8723</v>
      </c>
      <c r="U10" s="21">
        <f>IF(OR(B3L803C7=0,B3L803C8=0),0,1+(B3L803C7/B3L803C8))</f>
        <v>1.8589647762309633</v>
      </c>
      <c r="V10" s="16" t="s">
        <v>8724</v>
      </c>
      <c r="W10" s="15">
        <f>A1L203C8</f>
        <v>42652</v>
      </c>
      <c r="X10" s="16" t="s">
        <v>8725</v>
      </c>
      <c r="Y10" s="15">
        <f>A1L203C7</f>
        <v>50006</v>
      </c>
      <c r="Z10" s="16" t="s">
        <v>8726</v>
      </c>
      <c r="AA10" s="21">
        <f>IF(OR(B3L803C10=0,B3L803C11=0),0,1+(B3L803C10/B3L803C11))</f>
        <v>1.8529376474823023</v>
      </c>
      <c r="AB10" s="16" t="s">
        <v>8727</v>
      </c>
      <c r="AC10" s="15">
        <f>A1L203C20</f>
        <v>38733.333333333336</v>
      </c>
      <c r="AD10" s="16" t="s">
        <v>8728</v>
      </c>
      <c r="AE10" s="15">
        <f>A1L203C19</f>
        <v>45210</v>
      </c>
      <c r="AF10" s="16" t="s">
        <v>8729</v>
      </c>
      <c r="AG10" s="21">
        <f>IF(OR(B3L803C13=0,B3L803C14=0),0,1+(B3L803C13/B3L803C14))</f>
        <v>1.8567426085674261</v>
      </c>
      <c r="AH10" s="16" t="s">
        <v>8730</v>
      </c>
      <c r="AI10" s="15">
        <f>A1L203C11</f>
        <v>44255</v>
      </c>
      <c r="AJ10" s="16" t="s">
        <v>8731</v>
      </c>
      <c r="AK10" s="15">
        <f>A1L203C10</f>
        <v>54019</v>
      </c>
      <c r="AL10" s="16" t="s">
        <v>8732</v>
      </c>
      <c r="AM10" s="21">
        <f>IF(OR(B3L803C16=0,B3L803C17=0),0,1+(B3L803C16/B3L803C17))</f>
        <v>1.8192487828356689</v>
      </c>
      <c r="AN10" s="16" t="s">
        <v>8733</v>
      </c>
      <c r="AO10" s="15">
        <f>A1L203C23</f>
        <v>40113.75</v>
      </c>
      <c r="AP10" s="16" t="s">
        <v>8734</v>
      </c>
      <c r="AQ10" s="15">
        <f>A1L203C22</f>
        <v>47412.25</v>
      </c>
      <c r="AR10" s="16" t="s">
        <v>8735</v>
      </c>
      <c r="AS10" s="21">
        <f>IF(OR(B3L803C19=0,B3L803C20=0),0,1+(B3L803C19/B3L803C20))</f>
        <v>1.8460629900500398</v>
      </c>
      <c r="AT10" s="16" t="s">
        <v>8736</v>
      </c>
      <c r="AU10" s="15">
        <f>A1L203C14</f>
        <v>47458</v>
      </c>
      <c r="AV10" s="16" t="s">
        <v>8737</v>
      </c>
      <c r="AW10" s="15">
        <f>A1L203C13</f>
        <v>59175</v>
      </c>
      <c r="AX10" s="16" t="s">
        <v>8738</v>
      </c>
      <c r="AY10" s="21">
        <f>IF(OR(B3L803C22=0,B3L803C23=0),0,1+(B3L803C22/B3L803C23))</f>
        <v>1.8019940853400929</v>
      </c>
      <c r="AZ10" s="16" t="s">
        <v>8739</v>
      </c>
      <c r="BA10" s="15">
        <f>A1L203C26</f>
        <v>41582.6</v>
      </c>
      <c r="BB10" s="16" t="s">
        <v>8740</v>
      </c>
      <c r="BC10" s="15">
        <f>A1L203C25</f>
        <v>49764.800000000003</v>
      </c>
      <c r="BD10" s="16" t="s">
        <v>8741</v>
      </c>
      <c r="BE10" s="21">
        <f>IF(OR(B3L803C25=0,B3L803C26=0),0,1+(B3L803C25/B3L803C26))</f>
        <v>1.8355825804584764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4486</v>
      </c>
      <c r="F11" s="16" t="s">
        <v>8743</v>
      </c>
      <c r="G11" s="15">
        <f>A1L204C1</f>
        <v>4770</v>
      </c>
      <c r="H11" s="16" t="s">
        <v>8744</v>
      </c>
      <c r="I11" s="21">
        <f>IF(OR(B3L804C1=0,B3L804C2=0),0,1+(B3L804C1/B3L804C2))</f>
        <v>1.9404612159329142</v>
      </c>
      <c r="J11" s="16" t="s">
        <v>8745</v>
      </c>
      <c r="K11" s="15">
        <f>A1L204C5</f>
        <v>5562</v>
      </c>
      <c r="L11" s="16" t="s">
        <v>8746</v>
      </c>
      <c r="M11" s="15">
        <f>A1L204C4</f>
        <v>5751</v>
      </c>
      <c r="N11" s="16" t="s">
        <v>8747</v>
      </c>
      <c r="O11" s="21">
        <f>IF(OR(B3L804C4=0,B3L804C5=0),0,1+(B3L804C4/B3L804C5))</f>
        <v>1.9671361502347418</v>
      </c>
      <c r="P11" s="16" t="s">
        <v>8748</v>
      </c>
      <c r="Q11" s="15">
        <f>A1L204C17</f>
        <v>5024</v>
      </c>
      <c r="R11" s="16" t="s">
        <v>8749</v>
      </c>
      <c r="S11" s="15">
        <f>A1L204C16</f>
        <v>5260.5</v>
      </c>
      <c r="T11" s="16" t="s">
        <v>8750</v>
      </c>
      <c r="U11" s="21">
        <f>IF(OR(B3L804C7=0,B3L804C8=0),0,1+(B3L804C7/B3L804C8))</f>
        <v>1.9550422963596616</v>
      </c>
      <c r="V11" s="16" t="s">
        <v>8751</v>
      </c>
      <c r="W11" s="15">
        <f>A1L204C8</f>
        <v>6938</v>
      </c>
      <c r="X11" s="16" t="s">
        <v>8752</v>
      </c>
      <c r="Y11" s="15">
        <f>A1L204C7</f>
        <v>6955</v>
      </c>
      <c r="Z11" s="16" t="s">
        <v>8753</v>
      </c>
      <c r="AA11" s="21">
        <f>IF(OR(B3L804C10=0,B3L804C11=0),0,1+(B3L804C10/B3L804C11))</f>
        <v>1.9975557153127248</v>
      </c>
      <c r="AB11" s="16" t="s">
        <v>8754</v>
      </c>
      <c r="AC11" s="15">
        <f>A1L204C20</f>
        <v>5662</v>
      </c>
      <c r="AD11" s="16" t="s">
        <v>8755</v>
      </c>
      <c r="AE11" s="15">
        <f>A1L204C19</f>
        <v>5825.333333333333</v>
      </c>
      <c r="AF11" s="16" t="s">
        <v>8756</v>
      </c>
      <c r="AG11" s="21">
        <f>IF(OR(B3L804C13=0,B3L804C14=0),0,1+(B3L804C13/B3L804C14))</f>
        <v>1.9719615472648204</v>
      </c>
      <c r="AH11" s="16" t="s">
        <v>8757</v>
      </c>
      <c r="AI11" s="15">
        <f>A1L204C11</f>
        <v>6873</v>
      </c>
      <c r="AJ11" s="16" t="s">
        <v>8758</v>
      </c>
      <c r="AK11" s="15">
        <f>A1L204C10</f>
        <v>7402</v>
      </c>
      <c r="AL11" s="16" t="s">
        <v>8759</v>
      </c>
      <c r="AM11" s="21">
        <f>IF(OR(B3L804C16=0,B3L804C17=0),0,1+(B3L804C16/B3L804C17))</f>
        <v>1.9285328289651447</v>
      </c>
      <c r="AN11" s="16" t="s">
        <v>8760</v>
      </c>
      <c r="AO11" s="15">
        <f>A1L204C23</f>
        <v>5964.75</v>
      </c>
      <c r="AP11" s="16" t="s">
        <v>8761</v>
      </c>
      <c r="AQ11" s="15">
        <f>A1L204C22</f>
        <v>6219.5</v>
      </c>
      <c r="AR11" s="16" t="s">
        <v>8762</v>
      </c>
      <c r="AS11" s="21">
        <f>IF(OR(B3L804C19=0,B3L804C20=0),0,1+(B3L804C19/B3L804C20))</f>
        <v>1.9590401157649329</v>
      </c>
      <c r="AT11" s="16" t="s">
        <v>8763</v>
      </c>
      <c r="AU11" s="15">
        <f>A1L204C14</f>
        <v>7344</v>
      </c>
      <c r="AV11" s="16" t="s">
        <v>8764</v>
      </c>
      <c r="AW11" s="15">
        <f>A1L204C13</f>
        <v>6939</v>
      </c>
      <c r="AX11" s="16" t="s">
        <v>8765</v>
      </c>
      <c r="AY11" s="21">
        <f>IF(OR(B3L804C22=0,B3L804C23=0),0,1+(B3L804C22/B3L804C23))</f>
        <v>2.0583657587548636</v>
      </c>
      <c r="AZ11" s="16" t="s">
        <v>8766</v>
      </c>
      <c r="BA11" s="15">
        <f>A1L204C26</f>
        <v>6240.6</v>
      </c>
      <c r="BB11" s="16" t="s">
        <v>8767</v>
      </c>
      <c r="BC11" s="15">
        <f>A1L204C25</f>
        <v>6363.4</v>
      </c>
      <c r="BD11" s="16" t="s">
        <v>8768</v>
      </c>
      <c r="BE11" s="21">
        <f>IF(OR(B3L804C25=0,B3L804C26=0),0,1+(B3L804C25/B3L804C26))</f>
        <v>1.9807021403652136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12165</v>
      </c>
      <c r="F12" s="16" t="s">
        <v>8770</v>
      </c>
      <c r="G12" s="15">
        <f>A1L205C1</f>
        <v>12123</v>
      </c>
      <c r="H12" s="16" t="s">
        <v>8771</v>
      </c>
      <c r="I12" s="21">
        <f>IF(OR(B3L805C1=0,B3L805C2=0),0,1+(B3L805C1/B3L805C2))</f>
        <v>2.0034644889878743</v>
      </c>
      <c r="J12" s="16" t="s">
        <v>8772</v>
      </c>
      <c r="K12" s="15">
        <f>A1L205C5</f>
        <v>11761</v>
      </c>
      <c r="L12" s="16" t="s">
        <v>8773</v>
      </c>
      <c r="M12" s="15">
        <f>A1L205C4</f>
        <v>11432</v>
      </c>
      <c r="N12" s="16" t="s">
        <v>8774</v>
      </c>
      <c r="O12" s="21">
        <f>IF(OR(B3L805C4=0,B3L805C5=0),0,1+(B3L805C4/B3L805C5))</f>
        <v>2.0287788663400983</v>
      </c>
      <c r="P12" s="16" t="s">
        <v>8775</v>
      </c>
      <c r="Q12" s="15">
        <f>A1L205C17</f>
        <v>11963</v>
      </c>
      <c r="R12" s="16" t="s">
        <v>8776</v>
      </c>
      <c r="S12" s="15">
        <f>A1L205C16</f>
        <v>11777.5</v>
      </c>
      <c r="T12" s="16" t="s">
        <v>8777</v>
      </c>
      <c r="U12" s="21">
        <f>IF(OR(B3L805C7=0,B3L805C8=0),0,1+(B3L805C7/B3L805C8))</f>
        <v>2.0157503714710252</v>
      </c>
      <c r="V12" s="16" t="s">
        <v>8778</v>
      </c>
      <c r="W12" s="15">
        <f>A1L205C8</f>
        <v>17139</v>
      </c>
      <c r="X12" s="16" t="s">
        <v>8779</v>
      </c>
      <c r="Y12" s="15">
        <f>A1L205C7</f>
        <v>16899</v>
      </c>
      <c r="Z12" s="16" t="s">
        <v>8780</v>
      </c>
      <c r="AA12" s="21">
        <f>IF(OR(B3L805C10=0,B3L805C11=0),0,1+(B3L805C10/B3L805C11))</f>
        <v>2.01420202378839</v>
      </c>
      <c r="AB12" s="16" t="s">
        <v>8781</v>
      </c>
      <c r="AC12" s="15">
        <f>A1L205C20</f>
        <v>13688.333333333334</v>
      </c>
      <c r="AD12" s="16" t="s">
        <v>8782</v>
      </c>
      <c r="AE12" s="15">
        <f>A1L205C19</f>
        <v>13484.666666666666</v>
      </c>
      <c r="AF12" s="16" t="s">
        <v>8783</v>
      </c>
      <c r="AG12" s="21">
        <f>IF(OR(B3L805C13=0,B3L805C14=0),0,1+(B3L805C13/B3L805C14))</f>
        <v>2.015103574430217</v>
      </c>
      <c r="AH12" s="16" t="s">
        <v>8784</v>
      </c>
      <c r="AI12" s="15">
        <f>A1L205C11</f>
        <v>20896</v>
      </c>
      <c r="AJ12" s="16" t="s">
        <v>8785</v>
      </c>
      <c r="AK12" s="15">
        <f>A1L205C10</f>
        <v>20917</v>
      </c>
      <c r="AL12" s="16" t="s">
        <v>8786</v>
      </c>
      <c r="AM12" s="21">
        <f>IF(OR(B3L805C16=0,B3L805C17=0),0,1+(B3L805C16/B3L805C17))</f>
        <v>1.998996031935746</v>
      </c>
      <c r="AN12" s="16" t="s">
        <v>8787</v>
      </c>
      <c r="AO12" s="15">
        <f>A1L205C23</f>
        <v>15490.25</v>
      </c>
      <c r="AP12" s="16" t="s">
        <v>8788</v>
      </c>
      <c r="AQ12" s="15">
        <f>A1L205C22</f>
        <v>15342.75</v>
      </c>
      <c r="AR12" s="16" t="s">
        <v>8789</v>
      </c>
      <c r="AS12" s="21">
        <f>IF(OR(B3L805C19=0,B3L805C20=0),0,1+(B3L805C19/B3L805C20))</f>
        <v>2.0096136611754738</v>
      </c>
      <c r="AT12" s="16" t="s">
        <v>8790</v>
      </c>
      <c r="AU12" s="15">
        <f>A1L205C14</f>
        <v>23663</v>
      </c>
      <c r="AV12" s="16" t="s">
        <v>8791</v>
      </c>
      <c r="AW12" s="15">
        <f>A1L205C13</f>
        <v>20738</v>
      </c>
      <c r="AX12" s="16" t="s">
        <v>8792</v>
      </c>
      <c r="AY12" s="21">
        <f>IF(OR(B3L805C22=0,B3L805C23=0),0,1+(B3L805C22/B3L805C23))</f>
        <v>2.1410454238595813</v>
      </c>
      <c r="AZ12" s="16" t="s">
        <v>8793</v>
      </c>
      <c r="BA12" s="15">
        <f>A1L205C26</f>
        <v>17124.8</v>
      </c>
      <c r="BB12" s="16" t="s">
        <v>8794</v>
      </c>
      <c r="BC12" s="15">
        <f>A1L205C25</f>
        <v>16421.8</v>
      </c>
      <c r="BD12" s="16" t="s">
        <v>8795</v>
      </c>
      <c r="BE12" s="21">
        <f>IF(OR(B3L805C25=0,B3L805C26=0),0,1+(B3L805C25/B3L805C26))</f>
        <v>2.0428089490798813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22825</v>
      </c>
      <c r="F13" s="16" t="s">
        <v>8797</v>
      </c>
      <c r="G13" s="15">
        <f>A1L206C1</f>
        <v>22241</v>
      </c>
      <c r="H13" s="16" t="s">
        <v>8798</v>
      </c>
      <c r="I13" s="21">
        <f>IF(OR(B3L806C1=0,B3L806C2=0),0,1+(B3L806C1/B3L806C2))</f>
        <v>2.0262578121487342</v>
      </c>
      <c r="J13" s="16" t="s">
        <v>8799</v>
      </c>
      <c r="K13" s="15">
        <f>A1L206C5</f>
        <v>25361</v>
      </c>
      <c r="L13" s="16" t="s">
        <v>8800</v>
      </c>
      <c r="M13" s="15">
        <f>A1L206C4</f>
        <v>23675</v>
      </c>
      <c r="N13" s="16" t="s">
        <v>8801</v>
      </c>
      <c r="O13" s="21">
        <f>IF(OR(B3L806C4=0,B3L806C5=0),0,1+(B3L806C4/B3L806C5))</f>
        <v>2.0712143611404432</v>
      </c>
      <c r="P13" s="16" t="s">
        <v>8802</v>
      </c>
      <c r="Q13" s="15">
        <f>A1L206C17</f>
        <v>24093</v>
      </c>
      <c r="R13" s="16" t="s">
        <v>8803</v>
      </c>
      <c r="S13" s="15">
        <f>A1L206C16</f>
        <v>22958</v>
      </c>
      <c r="T13" s="16" t="s">
        <v>8804</v>
      </c>
      <c r="U13" s="21">
        <f>IF(OR(B3L806C7=0,B3L806C8=0),0,1+(B3L806C7/B3L806C8))</f>
        <v>2.0494381043644916</v>
      </c>
      <c r="V13" s="16" t="s">
        <v>8805</v>
      </c>
      <c r="W13" s="15">
        <f>A1L206C8</f>
        <v>30135</v>
      </c>
      <c r="X13" s="16" t="s">
        <v>8806</v>
      </c>
      <c r="Y13" s="15">
        <f>A1L206C7</f>
        <v>26411</v>
      </c>
      <c r="Z13" s="16" t="s">
        <v>8807</v>
      </c>
      <c r="AA13" s="21">
        <f>IF(OR(B3L806C10=0,B3L806C11=0),0,1+(B3L806C10/B3L806C11))</f>
        <v>2.1410018552875698</v>
      </c>
      <c r="AB13" s="16" t="s">
        <v>8808</v>
      </c>
      <c r="AC13" s="15">
        <f>A1L206C20</f>
        <v>26107</v>
      </c>
      <c r="AD13" s="16" t="s">
        <v>8809</v>
      </c>
      <c r="AE13" s="15">
        <f>A1L206C19</f>
        <v>24109</v>
      </c>
      <c r="AF13" s="16" t="s">
        <v>8810</v>
      </c>
      <c r="AG13" s="21">
        <f>IF(OR(B3L806C13=0,B3L806C14=0),0,1+(B3L806C13/B3L806C14))</f>
        <v>2.0828736156622005</v>
      </c>
      <c r="AH13" s="16" t="s">
        <v>8811</v>
      </c>
      <c r="AI13" s="15">
        <f>A1L206C11</f>
        <v>36665</v>
      </c>
      <c r="AJ13" s="16" t="s">
        <v>8812</v>
      </c>
      <c r="AK13" s="15">
        <f>A1L206C10</f>
        <v>33439</v>
      </c>
      <c r="AL13" s="16" t="s">
        <v>8813</v>
      </c>
      <c r="AM13" s="21">
        <f>IF(OR(B3L806C16=0,B3L806C17=0),0,1+(B3L806C16/B3L806C17))</f>
        <v>2.0964741768593558</v>
      </c>
      <c r="AN13" s="16" t="s">
        <v>8814</v>
      </c>
      <c r="AO13" s="15">
        <f>A1L206C23</f>
        <v>28746.5</v>
      </c>
      <c r="AP13" s="16" t="s">
        <v>8815</v>
      </c>
      <c r="AQ13" s="15">
        <f>A1L206C22</f>
        <v>26441.5</v>
      </c>
      <c r="AR13" s="16" t="s">
        <v>8816</v>
      </c>
      <c r="AS13" s="21">
        <f>IF(OR(B3L806C19=0,B3L806C20=0),0,1+(B3L806C19/B3L806C20))</f>
        <v>2.0871735718472855</v>
      </c>
      <c r="AT13" s="16" t="s">
        <v>8817</v>
      </c>
      <c r="AU13" s="15">
        <f>A1L206C14</f>
        <v>38206</v>
      </c>
      <c r="AV13" s="16" t="s">
        <v>8818</v>
      </c>
      <c r="AW13" s="15">
        <f>A1L206C13</f>
        <v>34716</v>
      </c>
      <c r="AX13" s="16" t="s">
        <v>8819</v>
      </c>
      <c r="AY13" s="21">
        <f>IF(OR(B3L806C22=0,B3L806C23=0),0,1+(B3L806C22/B3L806C23))</f>
        <v>2.1005300149786841</v>
      </c>
      <c r="AZ13" s="16" t="s">
        <v>8820</v>
      </c>
      <c r="BA13" s="15">
        <f>A1L206C26</f>
        <v>30638.400000000001</v>
      </c>
      <c r="BB13" s="16" t="s">
        <v>8821</v>
      </c>
      <c r="BC13" s="15">
        <f>A1L206C25</f>
        <v>28096.400000000001</v>
      </c>
      <c r="BD13" s="16" t="s">
        <v>8822</v>
      </c>
      <c r="BE13" s="21">
        <f>IF(OR(B3L806C25=0,B3L806C26=0),0,1+(B3L806C25/B3L806C26))</f>
        <v>2.0904742244558019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6574</v>
      </c>
      <c r="F14" s="16" t="s">
        <v>8824</v>
      </c>
      <c r="G14" s="15">
        <f>A1L207C1</f>
        <v>6289</v>
      </c>
      <c r="H14" s="16" t="s">
        <v>8825</v>
      </c>
      <c r="I14" s="21">
        <f>IF(OR(B3L807C1=0,B3L807C2=0),0,1+(B3L807C1/B3L807C2))</f>
        <v>2.0453172205438066</v>
      </c>
      <c r="J14" s="16" t="s">
        <v>8826</v>
      </c>
      <c r="K14" s="15">
        <f>A1L207C5</f>
        <v>6489</v>
      </c>
      <c r="L14" s="16" t="s">
        <v>8827</v>
      </c>
      <c r="M14" s="15">
        <f>A1L207C4</f>
        <v>6230</v>
      </c>
      <c r="N14" s="16" t="s">
        <v>8828</v>
      </c>
      <c r="O14" s="21">
        <f>IF(OR(B3L807C4=0,B3L807C5=0),0,1+(B3L807C4/B3L807C5))</f>
        <v>2.0415730337078655</v>
      </c>
      <c r="P14" s="16" t="s">
        <v>8829</v>
      </c>
      <c r="Q14" s="15">
        <f>A1L207C17</f>
        <v>6531.5</v>
      </c>
      <c r="R14" s="16" t="s">
        <v>8830</v>
      </c>
      <c r="S14" s="15">
        <f>A1L207C16</f>
        <v>6259.5</v>
      </c>
      <c r="T14" s="16" t="s">
        <v>8831</v>
      </c>
      <c r="U14" s="21">
        <f>IF(OR(B3L807C7=0,B3L807C8=0),0,1+(B3L807C7/B3L807C8))</f>
        <v>2.0434539499960058</v>
      </c>
      <c r="V14" s="16" t="s">
        <v>8832</v>
      </c>
      <c r="W14" s="15">
        <f>A1L207C8</f>
        <v>7057</v>
      </c>
      <c r="X14" s="16" t="s">
        <v>8833</v>
      </c>
      <c r="Y14" s="15">
        <f>A1L207C7</f>
        <v>6989</v>
      </c>
      <c r="Z14" s="16" t="s">
        <v>8834</v>
      </c>
      <c r="AA14" s="21">
        <f>IF(OR(B3L807C10=0,B3L807C11=0),0,1+(B3L807C10/B3L807C11))</f>
        <v>2.0097295750465016</v>
      </c>
      <c r="AB14" s="16" t="s">
        <v>8835</v>
      </c>
      <c r="AC14" s="15">
        <f>A1L207C20</f>
        <v>6706.666666666667</v>
      </c>
      <c r="AD14" s="16" t="s">
        <v>8836</v>
      </c>
      <c r="AE14" s="15">
        <f>A1L207C19</f>
        <v>6502.666666666667</v>
      </c>
      <c r="AF14" s="16" t="s">
        <v>8837</v>
      </c>
      <c r="AG14" s="21">
        <f>IF(OR(B3L807C13=0,B3L807C14=0),0,1+(B3L807C13/B3L807C14))</f>
        <v>2.0313717449251589</v>
      </c>
      <c r="AH14" s="16" t="s">
        <v>8838</v>
      </c>
      <c r="AI14" s="15">
        <f>A1L207C11</f>
        <v>9088</v>
      </c>
      <c r="AJ14" s="16" t="s">
        <v>8839</v>
      </c>
      <c r="AK14" s="15">
        <f>A1L207C10</f>
        <v>8954</v>
      </c>
      <c r="AL14" s="16" t="s">
        <v>8840</v>
      </c>
      <c r="AM14" s="21">
        <f>IF(OR(B3L807C16=0,B3L807C17=0),0,1+(B3L807C16/B3L807C17))</f>
        <v>2.0149653786017421</v>
      </c>
      <c r="AN14" s="16" t="s">
        <v>8841</v>
      </c>
      <c r="AO14" s="15">
        <f>A1L207C23</f>
        <v>7302</v>
      </c>
      <c r="AP14" s="16" t="s">
        <v>8842</v>
      </c>
      <c r="AQ14" s="15">
        <f>A1L207C22</f>
        <v>7115.5</v>
      </c>
      <c r="AR14" s="16" t="s">
        <v>8843</v>
      </c>
      <c r="AS14" s="21">
        <f>IF(OR(B3L807C19=0,B3L807C20=0),0,1+(B3L807C19/B3L807C20))</f>
        <v>2.026210385777528</v>
      </c>
      <c r="AT14" s="16" t="s">
        <v>8844</v>
      </c>
      <c r="AU14" s="15">
        <f>A1L207C14</f>
        <v>8820</v>
      </c>
      <c r="AV14" s="16" t="s">
        <v>8845</v>
      </c>
      <c r="AW14" s="15">
        <f>A1L207C13</f>
        <v>8851</v>
      </c>
      <c r="AX14" s="16" t="s">
        <v>8846</v>
      </c>
      <c r="AY14" s="21">
        <f>IF(OR(B3L807C22=0,B3L807C23=0),0,1+(B3L807C22/B3L807C23))</f>
        <v>1.996497570895944</v>
      </c>
      <c r="AZ14" s="16" t="s">
        <v>8847</v>
      </c>
      <c r="BA14" s="15">
        <f>A1L207C26</f>
        <v>7605.6</v>
      </c>
      <c r="BB14" s="16" t="s">
        <v>8848</v>
      </c>
      <c r="BC14" s="15">
        <f>A1L207C25</f>
        <v>7462.6</v>
      </c>
      <c r="BD14" s="16" t="s">
        <v>8849</v>
      </c>
      <c r="BE14" s="21">
        <f>IF(OR(B3L807C25=0,B3L807C26=0),0,1+(B3L807C25/B3L807C26))</f>
        <v>2.0191622222817784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27921</v>
      </c>
      <c r="F15" s="16" t="s">
        <v>8851</v>
      </c>
      <c r="G15" s="15">
        <f>A1L208C1</f>
        <v>27745</v>
      </c>
      <c r="H15" s="16" t="s">
        <v>8852</v>
      </c>
      <c r="I15" s="21">
        <f>IF(OR(B3L808C1=0,B3L808C2=0),0,1+(B3L808C1/B3L808C2))</f>
        <v>2.0063434853126689</v>
      </c>
      <c r="J15" s="16" t="s">
        <v>8853</v>
      </c>
      <c r="K15" s="15">
        <f>A1L208C5</f>
        <v>27064</v>
      </c>
      <c r="L15" s="16" t="s">
        <v>8854</v>
      </c>
      <c r="M15" s="15">
        <f>A1L208C4</f>
        <v>26676</v>
      </c>
      <c r="N15" s="16" t="s">
        <v>8855</v>
      </c>
      <c r="O15" s="21">
        <f>IF(OR(B3L808C4=0,B3L808C5=0),0,1+(B3L808C4/B3L808C5))</f>
        <v>2.0145449092817511</v>
      </c>
      <c r="P15" s="16" t="s">
        <v>8856</v>
      </c>
      <c r="Q15" s="15">
        <f>A1L208C17</f>
        <v>27492.5</v>
      </c>
      <c r="R15" s="16" t="s">
        <v>8857</v>
      </c>
      <c r="S15" s="15">
        <f>A1L208C16</f>
        <v>27210.5</v>
      </c>
      <c r="T15" s="16" t="s">
        <v>8858</v>
      </c>
      <c r="U15" s="21">
        <f>IF(OR(B3L808C7=0,B3L808C8=0),0,1+(B3L808C7/B3L808C8))</f>
        <v>2.0103636463865051</v>
      </c>
      <c r="V15" s="16" t="s">
        <v>8859</v>
      </c>
      <c r="W15" s="15">
        <f>A1L208C8</f>
        <v>26333</v>
      </c>
      <c r="X15" s="16" t="s">
        <v>8860</v>
      </c>
      <c r="Y15" s="15">
        <f>A1L208C7</f>
        <v>26565</v>
      </c>
      <c r="Z15" s="16" t="s">
        <v>8861</v>
      </c>
      <c r="AA15" s="21">
        <f>IF(OR(B3L808C10=0,B3L808C11=0),0,1+(B3L808C10/B3L808C11))</f>
        <v>1.9912667043101826</v>
      </c>
      <c r="AB15" s="16" t="s">
        <v>8862</v>
      </c>
      <c r="AC15" s="15">
        <f>A1L208C20</f>
        <v>27106</v>
      </c>
      <c r="AD15" s="16" t="s">
        <v>8863</v>
      </c>
      <c r="AE15" s="15">
        <f>A1L208C19</f>
        <v>26995.333333333332</v>
      </c>
      <c r="AF15" s="16" t="s">
        <v>8864</v>
      </c>
      <c r="AG15" s="21">
        <f>IF(OR(B3L808C13=0,B3L808C14=0),0,1+(B3L808C13/B3L808C14))</f>
        <v>2.0040994739831577</v>
      </c>
      <c r="AH15" s="16" t="s">
        <v>8865</v>
      </c>
      <c r="AI15" s="15">
        <f>A1L208C11</f>
        <v>35695</v>
      </c>
      <c r="AJ15" s="16" t="s">
        <v>8866</v>
      </c>
      <c r="AK15" s="15">
        <f>A1L208C10</f>
        <v>36219</v>
      </c>
      <c r="AL15" s="16" t="s">
        <v>8867</v>
      </c>
      <c r="AM15" s="21">
        <f>IF(OR(B3L808C16=0,B3L808C17=0),0,1+(B3L808C16/B3L808C17))</f>
        <v>1.9855324553411193</v>
      </c>
      <c r="AN15" s="16" t="s">
        <v>8868</v>
      </c>
      <c r="AO15" s="15">
        <f>A1L208C23</f>
        <v>29253.25</v>
      </c>
      <c r="AP15" s="16" t="s">
        <v>8869</v>
      </c>
      <c r="AQ15" s="15">
        <f>A1L208C22</f>
        <v>29301.25</v>
      </c>
      <c r="AR15" s="16" t="s">
        <v>8870</v>
      </c>
      <c r="AS15" s="21">
        <f>IF(OR(B3L808C19=0,B3L808C20=0),0,1+(B3L808C19/B3L808C20))</f>
        <v>1.9983618446312017</v>
      </c>
      <c r="AT15" s="16" t="s">
        <v>8871</v>
      </c>
      <c r="AU15" s="15">
        <f>A1L208C14</f>
        <v>35138</v>
      </c>
      <c r="AV15" s="16" t="s">
        <v>8872</v>
      </c>
      <c r="AW15" s="15">
        <f>A1L208C13</f>
        <v>34351</v>
      </c>
      <c r="AX15" s="16" t="s">
        <v>8873</v>
      </c>
      <c r="AY15" s="21">
        <f>IF(OR(B3L808C22=0,B3L808C23=0),0,1+(B3L808C22/B3L808C23))</f>
        <v>2.0229105411778407</v>
      </c>
      <c r="AZ15" s="16" t="s">
        <v>8874</v>
      </c>
      <c r="BA15" s="15">
        <f>A1L208C26</f>
        <v>30430.2</v>
      </c>
      <c r="BB15" s="16" t="s">
        <v>8875</v>
      </c>
      <c r="BC15" s="15">
        <f>A1L208C25</f>
        <v>30311.200000000001</v>
      </c>
      <c r="BD15" s="16" t="s">
        <v>8876</v>
      </c>
      <c r="BE15" s="21">
        <f>IF(OR(B3L808C25=0,B3L808C26=0),0,1+(B3L808C25/B3L808C26))</f>
        <v>2.0039259415661537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67</v>
      </c>
      <c r="F16" s="16" t="s">
        <v>8878</v>
      </c>
      <c r="G16" s="15">
        <f>A1L209C1</f>
        <v>84</v>
      </c>
      <c r="H16" s="16" t="s">
        <v>8879</v>
      </c>
      <c r="I16" s="21">
        <f>IF(OR(B3L809C1=0,B3L809C2=0),0,1+(B3L809C1/B3L809C2))</f>
        <v>1.7976190476190477</v>
      </c>
      <c r="J16" s="16" t="s">
        <v>8880</v>
      </c>
      <c r="K16" s="15">
        <f>A1L209C5</f>
        <v>103</v>
      </c>
      <c r="L16" s="16" t="s">
        <v>8881</v>
      </c>
      <c r="M16" s="15">
        <f>A1L209C4</f>
        <v>108</v>
      </c>
      <c r="N16" s="16" t="s">
        <v>8882</v>
      </c>
      <c r="O16" s="21">
        <f>IF(OR(B3L809C4=0,B3L809C5=0),0,1+(B3L809C4/B3L809C5))</f>
        <v>1.9537037037037037</v>
      </c>
      <c r="P16" s="16" t="s">
        <v>8883</v>
      </c>
      <c r="Q16" s="15">
        <f>A1L209C17</f>
        <v>85</v>
      </c>
      <c r="R16" s="16" t="s">
        <v>8884</v>
      </c>
      <c r="S16" s="15">
        <f>A1L209C16</f>
        <v>96</v>
      </c>
      <c r="T16" s="16" t="s">
        <v>8885</v>
      </c>
      <c r="U16" s="21">
        <f>IF(OR(B3L809C7=0,B3L809C8=0),0,1+(B3L809C7/B3L809C8))</f>
        <v>1.8854166666666665</v>
      </c>
      <c r="V16" s="16" t="s">
        <v>8886</v>
      </c>
      <c r="W16" s="15">
        <f>A1L209C8</f>
        <v>128</v>
      </c>
      <c r="X16" s="16" t="s">
        <v>8887</v>
      </c>
      <c r="Y16" s="15">
        <f>A1L209C7</f>
        <v>146</v>
      </c>
      <c r="Z16" s="16" t="s">
        <v>8888</v>
      </c>
      <c r="AA16" s="21">
        <f>IF(OR(B3L809C10=0,B3L809C11=0),0,1+(B3L809C10/B3L809C11))</f>
        <v>1.8767123287671232</v>
      </c>
      <c r="AB16" s="16" t="s">
        <v>8889</v>
      </c>
      <c r="AC16" s="21">
        <f>A1L209C20</f>
        <v>99.333333333333329</v>
      </c>
      <c r="AD16" s="16" t="s">
        <v>8890</v>
      </c>
      <c r="AE16" s="21">
        <f>A1L209C19</f>
        <v>112.66666666666667</v>
      </c>
      <c r="AF16" s="16" t="s">
        <v>8891</v>
      </c>
      <c r="AG16" s="21">
        <f>IF(OR(B3L809C13=0,B3L809C14=0),0,1+(B3L809C13/B3L809C14))</f>
        <v>1.8816568047337277</v>
      </c>
      <c r="AH16" s="16" t="s">
        <v>8892</v>
      </c>
      <c r="AI16" s="15">
        <f>A1L209C11</f>
        <v>178</v>
      </c>
      <c r="AJ16" s="16" t="s">
        <v>8893</v>
      </c>
      <c r="AK16" s="15">
        <f>A1L209C10</f>
        <v>186</v>
      </c>
      <c r="AL16" s="16" t="s">
        <v>8894</v>
      </c>
      <c r="AM16" s="21">
        <f>IF(OR(B3L809C16=0,B3L809C17=0),0,1+(B3L809C16/B3L809C17))</f>
        <v>1.956989247311828</v>
      </c>
      <c r="AN16" s="16" t="s">
        <v>8895</v>
      </c>
      <c r="AO16" s="15">
        <f>A1L209C23</f>
        <v>119</v>
      </c>
      <c r="AP16" s="16" t="s">
        <v>8896</v>
      </c>
      <c r="AQ16" s="15">
        <f>A1L209C22</f>
        <v>131</v>
      </c>
      <c r="AR16" s="16" t="s">
        <v>8897</v>
      </c>
      <c r="AS16" s="21">
        <f>IF(OR(B3L809C19=0,B3L809C20=0),0,1+(B3L809C19/B3L809C20))</f>
        <v>1.9083969465648853</v>
      </c>
      <c r="AT16" s="16" t="s">
        <v>8898</v>
      </c>
      <c r="AU16" s="15">
        <f>A1L209C14</f>
        <v>203</v>
      </c>
      <c r="AV16" s="16" t="s">
        <v>8899</v>
      </c>
      <c r="AW16" s="15">
        <f>A1L209C13</f>
        <v>185</v>
      </c>
      <c r="AX16" s="16" t="s">
        <v>8900</v>
      </c>
      <c r="AY16" s="21">
        <f>IF(OR(B3L809C22=0,B3L809C23=0),0,1+(B3L809C22/B3L809C23))</f>
        <v>2.0972972972972972</v>
      </c>
      <c r="AZ16" s="16" t="s">
        <v>8901</v>
      </c>
      <c r="BA16" s="21">
        <f>A1L209C26</f>
        <v>135.80000000000001</v>
      </c>
      <c r="BB16" s="16" t="s">
        <v>8902</v>
      </c>
      <c r="BC16" s="21">
        <f>A1L209C25</f>
        <v>141.80000000000001</v>
      </c>
      <c r="BD16" s="16" t="s">
        <v>8903</v>
      </c>
      <c r="BE16" s="21">
        <f>IF(OR(B3L809C25=0,B3L809C26=0),0,1+(B3L809C25/B3L809C26))</f>
        <v>1.9576868829337095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36</v>
      </c>
      <c r="F17" s="16" t="s">
        <v>8905</v>
      </c>
      <c r="G17" s="15">
        <f>A1L210C1</f>
        <v>32</v>
      </c>
      <c r="H17" s="16" t="s">
        <v>8906</v>
      </c>
      <c r="I17" s="21">
        <f>IF(OR(B3L810C1=0,B3L810C2=0),0,1+(B3L810C1/B3L810C2))</f>
        <v>2.125</v>
      </c>
      <c r="J17" s="16" t="s">
        <v>8907</v>
      </c>
      <c r="K17" s="15">
        <f>A1L210C5</f>
        <v>48</v>
      </c>
      <c r="L17" s="16" t="s">
        <v>8908</v>
      </c>
      <c r="M17" s="15">
        <f>A1L210C4</f>
        <v>45</v>
      </c>
      <c r="N17" s="16" t="s">
        <v>8909</v>
      </c>
      <c r="O17" s="21">
        <f>IF(OR(B3L810C4=0,B3L810C5=0),0,1+(B3L810C4/B3L810C5))</f>
        <v>2.0666666666666664</v>
      </c>
      <c r="P17" s="16" t="s">
        <v>8910</v>
      </c>
      <c r="Q17" s="15">
        <f>A1L210C17</f>
        <v>42</v>
      </c>
      <c r="R17" s="16" t="s">
        <v>8911</v>
      </c>
      <c r="S17" s="21">
        <f>A1L210C16</f>
        <v>38.5</v>
      </c>
      <c r="T17" s="16" t="s">
        <v>8912</v>
      </c>
      <c r="U17" s="21">
        <f>IF(OR(B3L810C7=0,B3L810C8=0),0,1+(B3L810C7/B3L810C8))</f>
        <v>2.0909090909090908</v>
      </c>
      <c r="V17" s="16" t="s">
        <v>8913</v>
      </c>
      <c r="W17" s="15">
        <f>A1L210C8</f>
        <v>76</v>
      </c>
      <c r="X17" s="16" t="s">
        <v>8914</v>
      </c>
      <c r="Y17" s="15">
        <f>A1L210C7</f>
        <v>90</v>
      </c>
      <c r="Z17" s="16" t="s">
        <v>8915</v>
      </c>
      <c r="AA17" s="21">
        <f>IF(OR(B3L810C10=0,B3L810C11=0),0,1+(B3L810C10/B3L810C11))</f>
        <v>1.8444444444444446</v>
      </c>
      <c r="AB17" s="16" t="s">
        <v>8916</v>
      </c>
      <c r="AC17" s="21">
        <f>A1L210C20</f>
        <v>53.333333333333336</v>
      </c>
      <c r="AD17" s="16" t="s">
        <v>8917</v>
      </c>
      <c r="AE17" s="21">
        <f>A1L210C19</f>
        <v>55.666666666666664</v>
      </c>
      <c r="AF17" s="16" t="s">
        <v>8918</v>
      </c>
      <c r="AG17" s="21">
        <f>IF(OR(B3L810C13=0,B3L810C14=0),0,1+(B3L810C13/B3L810C14))</f>
        <v>1.9580838323353293</v>
      </c>
      <c r="AH17" s="16" t="s">
        <v>8919</v>
      </c>
      <c r="AI17" s="15">
        <f>A1L210C11</f>
        <v>101</v>
      </c>
      <c r="AJ17" s="16" t="s">
        <v>8920</v>
      </c>
      <c r="AK17" s="15">
        <f>A1L210C10</f>
        <v>105</v>
      </c>
      <c r="AL17" s="16" t="s">
        <v>8921</v>
      </c>
      <c r="AM17" s="21">
        <f>IF(OR(B3L810C16=0,B3L810C17=0),0,1+(B3L810C16/B3L810C17))</f>
        <v>1.961904761904762</v>
      </c>
      <c r="AN17" s="16" t="s">
        <v>8922</v>
      </c>
      <c r="AO17" s="21">
        <f>A1L210C23</f>
        <v>65.25</v>
      </c>
      <c r="AP17" s="16" t="s">
        <v>8923</v>
      </c>
      <c r="AQ17" s="15">
        <f>A1L210C22</f>
        <v>68</v>
      </c>
      <c r="AR17" s="16" t="s">
        <v>8924</v>
      </c>
      <c r="AS17" s="21">
        <f>IF(OR(B3L810C19=0,B3L810C20=0),0,1+(B3L810C19/B3L810C20))</f>
        <v>1.9595588235294117</v>
      </c>
      <c r="AT17" s="16" t="s">
        <v>8925</v>
      </c>
      <c r="AU17" s="15">
        <f>A1L210C14</f>
        <v>147</v>
      </c>
      <c r="AV17" s="16" t="s">
        <v>8926</v>
      </c>
      <c r="AW17" s="15">
        <f>A1L210C13</f>
        <v>128</v>
      </c>
      <c r="AX17" s="16" t="s">
        <v>8927</v>
      </c>
      <c r="AY17" s="21">
        <f>IF(OR(B3L810C22=0,B3L810C23=0),0,1+(B3L810C22/B3L810C23))</f>
        <v>2.1484375</v>
      </c>
      <c r="AZ17" s="16" t="s">
        <v>8928</v>
      </c>
      <c r="BA17" s="21">
        <f>A1L210C26</f>
        <v>81.599999999999994</v>
      </c>
      <c r="BB17" s="16" t="s">
        <v>8929</v>
      </c>
      <c r="BC17" s="15">
        <f>A1L210C25</f>
        <v>80</v>
      </c>
      <c r="BD17" s="16" t="s">
        <v>8930</v>
      </c>
      <c r="BE17" s="21">
        <f>IF(OR(B3L810C25=0,B3L810C26=0),0,1+(B3L810C25/B3L810C26))</f>
        <v>2.02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390</v>
      </c>
      <c r="F18" s="16" t="s">
        <v>8932</v>
      </c>
      <c r="G18" s="15">
        <f>A1L211C1</f>
        <v>7474</v>
      </c>
      <c r="H18" s="16" t="s">
        <v>8933</v>
      </c>
      <c r="I18" s="21">
        <f>IF(OR(B3L811C1=0,B3L811C2=0),0,1+(B3L811C1/B3L811C2))</f>
        <v>1.0521808937650521</v>
      </c>
      <c r="J18" s="16" t="s">
        <v>8934</v>
      </c>
      <c r="K18" s="15">
        <f>A1L211C5</f>
        <v>338</v>
      </c>
      <c r="L18" s="16" t="s">
        <v>8935</v>
      </c>
      <c r="M18" s="15">
        <f>A1L211C4</f>
        <v>5790</v>
      </c>
      <c r="N18" s="16" t="s">
        <v>8936</v>
      </c>
      <c r="O18" s="21">
        <f>IF(OR(B3L811C4=0,B3L811C5=0),0,1+(B3L811C4/B3L811C5))</f>
        <v>1.0583765112262522</v>
      </c>
      <c r="P18" s="16" t="s">
        <v>8937</v>
      </c>
      <c r="Q18" s="15">
        <f>A1L211C17</f>
        <v>364</v>
      </c>
      <c r="R18" s="16" t="s">
        <v>8938</v>
      </c>
      <c r="S18" s="15">
        <f>A1L211C16</f>
        <v>6632</v>
      </c>
      <c r="T18" s="16" t="s">
        <v>8939</v>
      </c>
      <c r="U18" s="21">
        <f>IF(OR(B3L811C7=0,B3L811C8=0),0,1+(B3L811C7/B3L811C8))</f>
        <v>1.0548854041013269</v>
      </c>
      <c r="V18" s="16" t="s">
        <v>8940</v>
      </c>
      <c r="W18" s="15">
        <f>A1L211C8</f>
        <v>293</v>
      </c>
      <c r="X18" s="16" t="s">
        <v>8941</v>
      </c>
      <c r="Y18" s="15">
        <f>A1L211C7</f>
        <v>5548</v>
      </c>
      <c r="Z18" s="16" t="s">
        <v>8942</v>
      </c>
      <c r="AA18" s="21">
        <f>IF(OR(B3L811C10=0,B3L811C11=0),0,1+(B3L811C10/B3L811C11))</f>
        <v>1.0528118240807498</v>
      </c>
      <c r="AB18" s="16" t="s">
        <v>8943</v>
      </c>
      <c r="AC18" s="21">
        <f>A1L211C20</f>
        <v>340.33333333333331</v>
      </c>
      <c r="AD18" s="16" t="s">
        <v>8944</v>
      </c>
      <c r="AE18" s="15">
        <f>A1L211C19</f>
        <v>6270.666666666667</v>
      </c>
      <c r="AF18" s="16" t="s">
        <v>8945</v>
      </c>
      <c r="AG18" s="21">
        <f>IF(OR(B3L811C13=0,B3L811C14=0),0,1+(B3L811C13/B3L811C14))</f>
        <v>1.0542738677439931</v>
      </c>
      <c r="AH18" s="16" t="s">
        <v>8946</v>
      </c>
      <c r="AI18" s="15">
        <f>A1L211C11</f>
        <v>633</v>
      </c>
      <c r="AJ18" s="16" t="s">
        <v>8947</v>
      </c>
      <c r="AK18" s="15">
        <f>A1L211C10</f>
        <v>5905</v>
      </c>
      <c r="AL18" s="16" t="s">
        <v>8948</v>
      </c>
      <c r="AM18" s="21">
        <f>IF(OR(B3L811C16=0,B3L811C17=0),0,1+(B3L811C16/B3L811C17))</f>
        <v>1.1071972904318375</v>
      </c>
      <c r="AN18" s="16" t="s">
        <v>8949</v>
      </c>
      <c r="AO18" s="21">
        <f>A1L211C23</f>
        <v>413.5</v>
      </c>
      <c r="AP18" s="16" t="s">
        <v>8950</v>
      </c>
      <c r="AQ18" s="15">
        <f>A1L211C22</f>
        <v>6179.25</v>
      </c>
      <c r="AR18" s="16" t="s">
        <v>8951</v>
      </c>
      <c r="AS18" s="21">
        <f>IF(OR(B3L811C19=0,B3L811C20=0),0,1+(B3L811C19/B3L811C20))</f>
        <v>1.0669175061698426</v>
      </c>
      <c r="AT18" s="16" t="s">
        <v>8952</v>
      </c>
      <c r="AU18" s="15">
        <f>A1L211C14</f>
        <v>333</v>
      </c>
      <c r="AV18" s="16" t="s">
        <v>8953</v>
      </c>
      <c r="AW18" s="15">
        <f>A1L211C13</f>
        <v>4421</v>
      </c>
      <c r="AX18" s="16" t="s">
        <v>8954</v>
      </c>
      <c r="AY18" s="21">
        <f>IF(OR(B3L811C22=0,B3L811C23=0),0,1+(B3L811C22/B3L811C23))</f>
        <v>1.0753223252657769</v>
      </c>
      <c r="AZ18" s="16" t="s">
        <v>8955</v>
      </c>
      <c r="BA18" s="21">
        <f>A1L211C26</f>
        <v>397.4</v>
      </c>
      <c r="BB18" s="16" t="s">
        <v>8956</v>
      </c>
      <c r="BC18" s="15">
        <f>A1L211C25</f>
        <v>5827.6</v>
      </c>
      <c r="BD18" s="16" t="s">
        <v>8957</v>
      </c>
      <c r="BE18" s="21">
        <f>IF(OR(B3L811C25=0,B3L811C26=0),0,1+(B3L811C25/B3L811C26))</f>
        <v>1.0681927380053537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4232</v>
      </c>
      <c r="F19" s="16" t="s">
        <v>8959</v>
      </c>
      <c r="G19" s="15">
        <f>A1L212C1</f>
        <v>6783</v>
      </c>
      <c r="H19" s="16" t="s">
        <v>8960</v>
      </c>
      <c r="I19" s="21">
        <f>IF(OR(B3L812C1=0,B3L812C2=0),0,1+(B3L812C1/B3L812C2))</f>
        <v>1.6239127229839303</v>
      </c>
      <c r="J19" s="16" t="s">
        <v>8961</v>
      </c>
      <c r="K19" s="15">
        <f>A1L212C5</f>
        <v>3632</v>
      </c>
      <c r="L19" s="16" t="s">
        <v>8962</v>
      </c>
      <c r="M19" s="15">
        <f>A1L212C4</f>
        <v>6725</v>
      </c>
      <c r="N19" s="16" t="s">
        <v>8963</v>
      </c>
      <c r="O19" s="21">
        <f>IF(OR(B3L812C4=0,B3L812C5=0),0,1+(B3L812C4/B3L812C5))</f>
        <v>1.5400743494423792</v>
      </c>
      <c r="P19" s="16" t="s">
        <v>8964</v>
      </c>
      <c r="Q19" s="15">
        <f>A1L212C17</f>
        <v>3932</v>
      </c>
      <c r="R19" s="16" t="s">
        <v>8965</v>
      </c>
      <c r="S19" s="15">
        <f>A1L212C16</f>
        <v>6754</v>
      </c>
      <c r="T19" s="16" t="s">
        <v>8966</v>
      </c>
      <c r="U19" s="21">
        <f>IF(OR(B3L812C7=0,B3L812C8=0),0,1+(B3L812C7/B3L812C8))</f>
        <v>1.5821735267989339</v>
      </c>
      <c r="V19" s="16" t="s">
        <v>8967</v>
      </c>
      <c r="W19" s="15">
        <f>A1L212C8</f>
        <v>3080</v>
      </c>
      <c r="X19" s="16" t="s">
        <v>8968</v>
      </c>
      <c r="Y19" s="15">
        <f>A1L212C7</f>
        <v>6395</v>
      </c>
      <c r="Z19" s="16" t="s">
        <v>8969</v>
      </c>
      <c r="AA19" s="21">
        <f>IF(OR(B3L812C10=0,B3L812C11=0),0,1+(B3L812C10/B3L812C11))</f>
        <v>1.4816262705238468</v>
      </c>
      <c r="AB19" s="16" t="s">
        <v>8970</v>
      </c>
      <c r="AC19" s="15">
        <f>A1L212C20</f>
        <v>3648</v>
      </c>
      <c r="AD19" s="16" t="s">
        <v>8971</v>
      </c>
      <c r="AE19" s="15">
        <f>A1L212C19</f>
        <v>6634.333333333333</v>
      </c>
      <c r="AF19" s="16" t="s">
        <v>8972</v>
      </c>
      <c r="AG19" s="21">
        <f>IF(OR(B3L812C13=0,B3L812C14=0),0,1+(B3L812C13/B3L812C14))</f>
        <v>1.5498668542430789</v>
      </c>
      <c r="AH19" s="16" t="s">
        <v>8973</v>
      </c>
      <c r="AI19" s="15">
        <f>A1L212C11</f>
        <v>2641</v>
      </c>
      <c r="AJ19" s="16" t="s">
        <v>8974</v>
      </c>
      <c r="AK19" s="15">
        <f>A1L212C10</f>
        <v>6097</v>
      </c>
      <c r="AL19" s="16" t="s">
        <v>8975</v>
      </c>
      <c r="AM19" s="21">
        <f>IF(OR(B3L812C16=0,B3L812C17=0),0,1+(B3L812C16/B3L812C17))</f>
        <v>1.4331638510742988</v>
      </c>
      <c r="AN19" s="16" t="s">
        <v>8976</v>
      </c>
      <c r="AO19" s="15">
        <f>A1L212C23</f>
        <v>3396.25</v>
      </c>
      <c r="AP19" s="16" t="s">
        <v>8977</v>
      </c>
      <c r="AQ19" s="15">
        <f>A1L212C22</f>
        <v>6500</v>
      </c>
      <c r="AR19" s="16" t="s">
        <v>8978</v>
      </c>
      <c r="AS19" s="21">
        <f>IF(OR(B3L812C19=0,B3L812C20=0),0,1+(B3L812C19/B3L812C20))</f>
        <v>1.5225</v>
      </c>
      <c r="AT19" s="16" t="s">
        <v>8979</v>
      </c>
      <c r="AU19" s="15">
        <f>A1L212C14</f>
        <v>2690</v>
      </c>
      <c r="AV19" s="16" t="s">
        <v>8980</v>
      </c>
      <c r="AW19" s="15">
        <f>A1L212C13</f>
        <v>5956</v>
      </c>
      <c r="AX19" s="16" t="s">
        <v>8981</v>
      </c>
      <c r="AY19" s="21">
        <f>IF(OR(B3L812C22=0,B3L812C23=0),0,1+(B3L812C22/B3L812C23))</f>
        <v>1.4516453995970449</v>
      </c>
      <c r="AZ19" s="16" t="s">
        <v>8982</v>
      </c>
      <c r="BA19" s="15">
        <f>A1L212C26</f>
        <v>3255</v>
      </c>
      <c r="BB19" s="16" t="s">
        <v>8983</v>
      </c>
      <c r="BC19" s="15">
        <f>A1L212C25</f>
        <v>6391.2</v>
      </c>
      <c r="BD19" s="16" t="s">
        <v>8984</v>
      </c>
      <c r="BE19" s="21">
        <f>IF(OR(B3L812C25=0,B3L812C26=0),0,1+(B3L812C25/B3L812C26))</f>
        <v>1.5092940292902741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75</v>
      </c>
      <c r="F20" s="16" t="s">
        <v>8986</v>
      </c>
      <c r="G20" s="15">
        <f>A1L213C1</f>
        <v>65</v>
      </c>
      <c r="H20" s="16" t="s">
        <v>8987</v>
      </c>
      <c r="I20" s="21">
        <f>IF(OR(B3L813C1=0,B3L813C2=0),0,1+(B3L813C1/B3L813C2))</f>
        <v>2.1538461538461537</v>
      </c>
      <c r="J20" s="16" t="s">
        <v>8988</v>
      </c>
      <c r="K20" s="15">
        <f>A1L213C5</f>
        <v>114</v>
      </c>
      <c r="L20" s="16" t="s">
        <v>8989</v>
      </c>
      <c r="M20" s="15">
        <f>A1L213C4</f>
        <v>103</v>
      </c>
      <c r="N20" s="16" t="s">
        <v>8990</v>
      </c>
      <c r="O20" s="21">
        <f>IF(OR(B3L813C4=0,B3L813C5=0),0,1+(B3L813C4/B3L813C5))</f>
        <v>2.1067961165048543</v>
      </c>
      <c r="P20" s="16" t="s">
        <v>8991</v>
      </c>
      <c r="Q20" s="21">
        <f>A1L213C17</f>
        <v>94.5</v>
      </c>
      <c r="R20" s="16" t="s">
        <v>8992</v>
      </c>
      <c r="S20" s="15">
        <f>A1L213C16</f>
        <v>84</v>
      </c>
      <c r="T20" s="16" t="s">
        <v>8993</v>
      </c>
      <c r="U20" s="21">
        <f>IF(OR(B3L813C7=0,B3L813C8=0),0,1+(B3L813C7/B3L813C8))</f>
        <v>2.125</v>
      </c>
      <c r="V20" s="16" t="s">
        <v>8994</v>
      </c>
      <c r="W20" s="15">
        <f>A1L213C8</f>
        <v>51</v>
      </c>
      <c r="X20" s="16" t="s">
        <v>8995</v>
      </c>
      <c r="Y20" s="15">
        <f>A1L213C7</f>
        <v>35</v>
      </c>
      <c r="Z20" s="16" t="s">
        <v>8996</v>
      </c>
      <c r="AA20" s="21">
        <f>IF(OR(B3L813C10=0,B3L813C11=0),0,1+(B3L813C10/B3L813C11))</f>
        <v>2.4571428571428573</v>
      </c>
      <c r="AB20" s="16" t="s">
        <v>8997</v>
      </c>
      <c r="AC20" s="15">
        <f>A1L213C20</f>
        <v>80</v>
      </c>
      <c r="AD20" s="16" t="s">
        <v>8998</v>
      </c>
      <c r="AE20" s="21">
        <f>A1L213C19</f>
        <v>67.666666666666671</v>
      </c>
      <c r="AF20" s="16" t="s">
        <v>8999</v>
      </c>
      <c r="AG20" s="21">
        <f>IF(OR(B3L813C13=0,B3L813C14=0),0,1+(B3L813C13/B3L813C14))</f>
        <v>2.1822660098522166</v>
      </c>
      <c r="AH20" s="16" t="s">
        <v>9000</v>
      </c>
      <c r="AI20" s="15">
        <f>A1L213C11</f>
        <v>52</v>
      </c>
      <c r="AJ20" s="16" t="s">
        <v>9001</v>
      </c>
      <c r="AK20" s="15">
        <f>A1L213C10</f>
        <v>32</v>
      </c>
      <c r="AL20" s="16" t="s">
        <v>9002</v>
      </c>
      <c r="AM20" s="21">
        <f>IF(OR(B3L813C16=0,B3L813C17=0),0,1+(B3L813C16/B3L813C17))</f>
        <v>2.625</v>
      </c>
      <c r="AN20" s="16" t="s">
        <v>9003</v>
      </c>
      <c r="AO20" s="15">
        <f>A1L213C23</f>
        <v>73</v>
      </c>
      <c r="AP20" s="16" t="s">
        <v>9004</v>
      </c>
      <c r="AQ20" s="21">
        <f>A1L213C22</f>
        <v>58.75</v>
      </c>
      <c r="AR20" s="16" t="s">
        <v>9005</v>
      </c>
      <c r="AS20" s="21">
        <f>IF(OR(B3L813C19=0,B3L813C20=0),0,1+(B3L813C19/B3L813C20))</f>
        <v>2.2425531914893617</v>
      </c>
      <c r="AT20" s="16" t="s">
        <v>9006</v>
      </c>
      <c r="AU20" s="15">
        <f>A1L213C14</f>
        <v>53</v>
      </c>
      <c r="AV20" s="16" t="s">
        <v>9007</v>
      </c>
      <c r="AW20" s="15">
        <f>A1L213C13</f>
        <v>26</v>
      </c>
      <c r="AX20" s="16" t="s">
        <v>9008</v>
      </c>
      <c r="AY20" s="21">
        <f>IF(OR(B3L813C22=0,B3L813C23=0),0,1+(B3L813C22/B3L813C23))</f>
        <v>3.0384615384615383</v>
      </c>
      <c r="AZ20" s="16" t="s">
        <v>9009</v>
      </c>
      <c r="BA20" s="15">
        <f>A1L213C26</f>
        <v>69</v>
      </c>
      <c r="BB20" s="16" t="s">
        <v>9010</v>
      </c>
      <c r="BC20" s="21">
        <f>A1L213C25</f>
        <v>52.2</v>
      </c>
      <c r="BD20" s="16" t="s">
        <v>9011</v>
      </c>
      <c r="BE20" s="21">
        <f>IF(OR(B3L813C25=0,B3L813C26=0),0,1+(B3L813C25/B3L813C26))</f>
        <v>2.3218390804597702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45099</v>
      </c>
      <c r="F21" s="16" t="s">
        <v>9013</v>
      </c>
      <c r="G21" s="15">
        <f>A1L214C1</f>
        <v>41471</v>
      </c>
      <c r="H21" s="16" t="s">
        <v>9014</v>
      </c>
      <c r="I21" s="21">
        <f>IF(OR(B3L814C1=0,B3L814C2=0),0,1+(B3L814C1/B3L814C2))</f>
        <v>2.0874828193195247</v>
      </c>
      <c r="J21" s="16" t="s">
        <v>9015</v>
      </c>
      <c r="K21" s="15">
        <f>A1L214C5</f>
        <v>48110</v>
      </c>
      <c r="L21" s="16" t="s">
        <v>9016</v>
      </c>
      <c r="M21" s="15">
        <f>A1L214C4</f>
        <v>44229</v>
      </c>
      <c r="N21" s="16" t="s">
        <v>9017</v>
      </c>
      <c r="O21" s="21">
        <f>IF(OR(B3L814C4=0,B3L814C5=0),0,1+(B3L814C4/B3L814C5))</f>
        <v>2.0877478577403963</v>
      </c>
      <c r="P21" s="16" t="s">
        <v>9018</v>
      </c>
      <c r="Q21" s="15">
        <f>A1L214C17</f>
        <v>46604.5</v>
      </c>
      <c r="R21" s="16" t="s">
        <v>9019</v>
      </c>
      <c r="S21" s="15">
        <f>A1L214C16</f>
        <v>42850</v>
      </c>
      <c r="T21" s="16" t="s">
        <v>9020</v>
      </c>
      <c r="U21" s="21">
        <f>IF(OR(B3L814C7=0,B3L814C8=0),0,1+(B3L814C7/B3L814C8))</f>
        <v>2.0876196032672114</v>
      </c>
      <c r="V21" s="16" t="s">
        <v>9021</v>
      </c>
      <c r="W21" s="15">
        <f>A1L214C8</f>
        <v>43536</v>
      </c>
      <c r="X21" s="16" t="s">
        <v>9022</v>
      </c>
      <c r="Y21" s="15">
        <f>A1L214C7</f>
        <v>40460</v>
      </c>
      <c r="Z21" s="16" t="s">
        <v>9023</v>
      </c>
      <c r="AA21" s="21">
        <f>IF(OR(B3L814C10=0,B3L814C11=0),0,1+(B3L814C10/B3L814C11))</f>
        <v>2.0760257043994068</v>
      </c>
      <c r="AB21" s="16" t="s">
        <v>9024</v>
      </c>
      <c r="AC21" s="15">
        <f>A1L214C20</f>
        <v>45581.666666666664</v>
      </c>
      <c r="AD21" s="16" t="s">
        <v>9025</v>
      </c>
      <c r="AE21" s="15">
        <f>A1L214C19</f>
        <v>42053.333333333336</v>
      </c>
      <c r="AF21" s="16" t="s">
        <v>9026</v>
      </c>
      <c r="AG21" s="21">
        <f>IF(OR(B3L814C13=0,B3L814C14=0),0,1+(B3L814C13/B3L814C14))</f>
        <v>2.0839013950538998</v>
      </c>
      <c r="AH21" s="16" t="s">
        <v>9027</v>
      </c>
      <c r="AI21" s="15">
        <f>A1L214C11</f>
        <v>38382</v>
      </c>
      <c r="AJ21" s="16" t="s">
        <v>9028</v>
      </c>
      <c r="AK21" s="15">
        <f>A1L214C10</f>
        <v>37400</v>
      </c>
      <c r="AL21" s="16" t="s">
        <v>9029</v>
      </c>
      <c r="AM21" s="21">
        <f>IF(OR(B3L814C16=0,B3L814C17=0),0,1+(B3L814C16/B3L814C17))</f>
        <v>2.0262566844919787</v>
      </c>
      <c r="AN21" s="16" t="s">
        <v>9030</v>
      </c>
      <c r="AO21" s="15">
        <f>A1L214C23</f>
        <v>43781.75</v>
      </c>
      <c r="AP21" s="16" t="s">
        <v>9031</v>
      </c>
      <c r="AQ21" s="15">
        <f>A1L214C22</f>
        <v>40890</v>
      </c>
      <c r="AR21" s="16" t="s">
        <v>9032</v>
      </c>
      <c r="AS21" s="21">
        <f>IF(OR(B3L814C19=0,B3L814C20=0),0,1+(B3L814C19/B3L814C20))</f>
        <v>2.0707202249938863</v>
      </c>
      <c r="AT21" s="16" t="s">
        <v>9033</v>
      </c>
      <c r="AU21" s="15">
        <f>A1L214C14</f>
        <v>34682</v>
      </c>
      <c r="AV21" s="16" t="s">
        <v>9034</v>
      </c>
      <c r="AW21" s="15">
        <f>A1L214C13</f>
        <v>35381</v>
      </c>
      <c r="AX21" s="16" t="s">
        <v>9035</v>
      </c>
      <c r="AY21" s="21">
        <f>IF(OR(B3L814C22=0,B3L814C23=0),0,1+(B3L814C22/B3L814C23))</f>
        <v>1.9802436335886493</v>
      </c>
      <c r="AZ21" s="16" t="s">
        <v>9036</v>
      </c>
      <c r="BA21" s="15">
        <f>A1L214C26</f>
        <v>41961.8</v>
      </c>
      <c r="BB21" s="16" t="s">
        <v>9037</v>
      </c>
      <c r="BC21" s="15">
        <f>A1L214C25</f>
        <v>39788.199999999997</v>
      </c>
      <c r="BD21" s="16" t="s">
        <v>9038</v>
      </c>
      <c r="BE21" s="21">
        <f>IF(OR(B3L814C25=0,B3L814C26=0),0,1+(B3L814C25/B3L814C26))</f>
        <v>2.054629261941983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1309</v>
      </c>
      <c r="F22" s="16" t="s">
        <v>9040</v>
      </c>
      <c r="G22" s="15">
        <f>A1L215C1</f>
        <v>10931</v>
      </c>
      <c r="H22" s="16" t="s">
        <v>9041</v>
      </c>
      <c r="I22" s="21">
        <f>IF(OR(B3L815C1=0,B3L815C2=0),0,1+(B3L815C1/B3L815C2))</f>
        <v>1.1197511664074651</v>
      </c>
      <c r="J22" s="16" t="s">
        <v>9042</v>
      </c>
      <c r="K22" s="15">
        <f>A1L215C5</f>
        <v>991</v>
      </c>
      <c r="L22" s="16" t="s">
        <v>9043</v>
      </c>
      <c r="M22" s="15">
        <f>A1L215C4</f>
        <v>6541</v>
      </c>
      <c r="N22" s="16" t="s">
        <v>9044</v>
      </c>
      <c r="O22" s="21">
        <f>IF(OR(B3L815C4=0,B3L815C5=0),0,1+(B3L815C4/B3L815C5))</f>
        <v>1.1515058859501606</v>
      </c>
      <c r="P22" s="16" t="s">
        <v>9045</v>
      </c>
      <c r="Q22" s="15">
        <f>A1L215C17</f>
        <v>1150</v>
      </c>
      <c r="R22" s="16" t="s">
        <v>9046</v>
      </c>
      <c r="S22" s="15">
        <f>A1L215C16</f>
        <v>8736</v>
      </c>
      <c r="T22" s="16" t="s">
        <v>9047</v>
      </c>
      <c r="U22" s="21">
        <f>IF(OR(B3L815C7=0,B3L815C8=0),0,1+(B3L815C7/B3L815C8))</f>
        <v>1.1316391941391941</v>
      </c>
      <c r="V22" s="16" t="s">
        <v>9048</v>
      </c>
      <c r="W22" s="15">
        <f>A1L215C8</f>
        <v>997</v>
      </c>
      <c r="X22" s="16" t="s">
        <v>9049</v>
      </c>
      <c r="Y22" s="15">
        <f>A1L215C7</f>
        <v>7736</v>
      </c>
      <c r="Z22" s="16" t="s">
        <v>9050</v>
      </c>
      <c r="AA22" s="21">
        <f>IF(OR(B3L815C10=0,B3L815C11=0),0,1+(B3L815C10/B3L815C11))</f>
        <v>1.1288779731127199</v>
      </c>
      <c r="AB22" s="16" t="s">
        <v>9051</v>
      </c>
      <c r="AC22" s="15">
        <f>A1L215C20</f>
        <v>1099</v>
      </c>
      <c r="AD22" s="16" t="s">
        <v>9052</v>
      </c>
      <c r="AE22" s="15">
        <f>A1L215C19</f>
        <v>8402.6666666666661</v>
      </c>
      <c r="AF22" s="16" t="s">
        <v>9053</v>
      </c>
      <c r="AG22" s="21">
        <f>IF(OR(B3L815C13=0,B3L815C14=0),0,1+(B3L815C13/B3L815C14))</f>
        <v>1.1307918121231355</v>
      </c>
      <c r="AH22" s="16" t="s">
        <v>9054</v>
      </c>
      <c r="AI22" s="15">
        <f>A1L215C11</f>
        <v>1185</v>
      </c>
      <c r="AJ22" s="16" t="s">
        <v>9055</v>
      </c>
      <c r="AK22" s="15">
        <f>A1L215C10</f>
        <v>7930</v>
      </c>
      <c r="AL22" s="16" t="s">
        <v>9056</v>
      </c>
      <c r="AM22" s="21">
        <f>IF(OR(B3L815C16=0,B3L815C17=0),0,1+(B3L815C16/B3L815C17))</f>
        <v>1.1494325346784362</v>
      </c>
      <c r="AN22" s="16" t="s">
        <v>9057</v>
      </c>
      <c r="AO22" s="15">
        <f>A1L215C23</f>
        <v>1120.5</v>
      </c>
      <c r="AP22" s="16" t="s">
        <v>9058</v>
      </c>
      <c r="AQ22" s="15">
        <f>A1L215C22</f>
        <v>8284.5</v>
      </c>
      <c r="AR22" s="16" t="s">
        <v>9059</v>
      </c>
      <c r="AS22" s="21">
        <f>IF(OR(B3L815C19=0,B3L815C20=0),0,1+(B3L815C19/B3L815C20))</f>
        <v>1.1352525801195004</v>
      </c>
      <c r="AT22" s="16" t="s">
        <v>9060</v>
      </c>
      <c r="AU22" s="15">
        <f>A1L215C14</f>
        <v>1138</v>
      </c>
      <c r="AV22" s="16" t="s">
        <v>9061</v>
      </c>
      <c r="AW22" s="15">
        <f>A1L215C13</f>
        <v>6618</v>
      </c>
      <c r="AX22" s="16" t="s">
        <v>9062</v>
      </c>
      <c r="AY22" s="21">
        <f>IF(OR(B3L815C22=0,B3L815C23=0),0,1+(B3L815C22/B3L815C23))</f>
        <v>1.1719552734965246</v>
      </c>
      <c r="AZ22" s="16" t="s">
        <v>9063</v>
      </c>
      <c r="BA22" s="15">
        <f>A1L215C26</f>
        <v>1124</v>
      </c>
      <c r="BB22" s="16" t="s">
        <v>9064</v>
      </c>
      <c r="BC22" s="15">
        <f>A1L215C25</f>
        <v>7951.2</v>
      </c>
      <c r="BD22" s="16" t="s">
        <v>9065</v>
      </c>
      <c r="BE22" s="21">
        <f>IF(OR(B3L815C25=0,B3L815C26=0),0,1+(B3L815C25/B3L815C26))</f>
        <v>1.1413623100915584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163757</v>
      </c>
      <c r="F23" s="16" t="s">
        <v>9067</v>
      </c>
      <c r="G23" s="15">
        <f>A1L216C1</f>
        <v>182704</v>
      </c>
      <c r="H23" s="16" t="s">
        <v>9068</v>
      </c>
      <c r="I23" s="21">
        <f>IF(OR(B3L816C1=0,B3L816C2=0),0,1+(B3L816C1/B3L816C2))</f>
        <v>1.8962967422716526</v>
      </c>
      <c r="J23" s="16" t="s">
        <v>9069</v>
      </c>
      <c r="K23" s="15">
        <f>A1L216C5</f>
        <v>168209</v>
      </c>
      <c r="L23" s="16" t="s">
        <v>9070</v>
      </c>
      <c r="M23" s="15">
        <f>A1L216C4</f>
        <v>183968</v>
      </c>
      <c r="N23" s="16" t="s">
        <v>9071</v>
      </c>
      <c r="O23" s="21">
        <f>IF(OR(B3L816C4=0,B3L816C5=0),0,1+(B3L816C4/B3L816C5))</f>
        <v>1.9143383631935988</v>
      </c>
      <c r="P23" s="16" t="s">
        <v>9072</v>
      </c>
      <c r="Q23" s="15">
        <f>A1L216C17</f>
        <v>165983</v>
      </c>
      <c r="R23" s="16" t="s">
        <v>9073</v>
      </c>
      <c r="S23" s="15">
        <f>A1L216C16</f>
        <v>183336</v>
      </c>
      <c r="T23" s="16" t="s">
        <v>9074</v>
      </c>
      <c r="U23" s="21">
        <f>IF(OR(B3L816C7=0,B3L816C8=0),0,1+(B3L816C7/B3L816C8))</f>
        <v>1.9053486494741896</v>
      </c>
      <c r="V23" s="16" t="s">
        <v>9075</v>
      </c>
      <c r="W23" s="15">
        <f>A1L216C8</f>
        <v>180002</v>
      </c>
      <c r="X23" s="16" t="s">
        <v>9076</v>
      </c>
      <c r="Y23" s="15">
        <f>A1L216C7</f>
        <v>195823</v>
      </c>
      <c r="Z23" s="16" t="s">
        <v>9077</v>
      </c>
      <c r="AA23" s="21">
        <f>IF(OR(B3L816C10=0,B3L816C11=0),0,1+(B3L816C10/B3L816C11))</f>
        <v>1.9192076518080103</v>
      </c>
      <c r="AB23" s="16" t="s">
        <v>9078</v>
      </c>
      <c r="AC23" s="15">
        <f>A1L216C20</f>
        <v>170656</v>
      </c>
      <c r="AD23" s="16" t="s">
        <v>9079</v>
      </c>
      <c r="AE23" s="15">
        <f>A1L216C19</f>
        <v>187498.33333333334</v>
      </c>
      <c r="AF23" s="16" t="s">
        <v>9080</v>
      </c>
      <c r="AG23" s="21">
        <f>IF(OR(B3L816C13=0,B3L816C14=0),0,1+(B3L816C13/B3L816C14))</f>
        <v>1.9101734237637666</v>
      </c>
      <c r="AH23" s="16" t="s">
        <v>9081</v>
      </c>
      <c r="AI23" s="15">
        <f>A1L216C11</f>
        <v>198397</v>
      </c>
      <c r="AJ23" s="16" t="s">
        <v>9082</v>
      </c>
      <c r="AK23" s="15">
        <f>A1L216C10</f>
        <v>220399</v>
      </c>
      <c r="AL23" s="16" t="s">
        <v>9083</v>
      </c>
      <c r="AM23" s="21">
        <f>IF(OR(B3L816C16=0,B3L816C17=0),0,1+(B3L816C16/B3L816C17))</f>
        <v>1.9001719608528169</v>
      </c>
      <c r="AN23" s="16" t="s">
        <v>9084</v>
      </c>
      <c r="AO23" s="15">
        <f>A1L216C23</f>
        <v>177591.25</v>
      </c>
      <c r="AP23" s="16" t="s">
        <v>9085</v>
      </c>
      <c r="AQ23" s="15">
        <f>A1L216C22</f>
        <v>195723.5</v>
      </c>
      <c r="AR23" s="16" t="s">
        <v>9086</v>
      </c>
      <c r="AS23" s="21">
        <f>IF(OR(B3L816C19=0,B3L816C20=0),0,1+(B3L816C19/B3L816C20))</f>
        <v>1.9073578287737547</v>
      </c>
      <c r="AT23" s="16" t="s">
        <v>9087</v>
      </c>
      <c r="AU23" s="15">
        <f>A1L216C14</f>
        <v>201735</v>
      </c>
      <c r="AV23" s="16" t="s">
        <v>9088</v>
      </c>
      <c r="AW23" s="15">
        <f>A1L216C13</f>
        <v>219443</v>
      </c>
      <c r="AX23" s="16" t="s">
        <v>9089</v>
      </c>
      <c r="AY23" s="21">
        <f>IF(OR(B3L816C22=0,B3L816C23=0),0,1+(B3L816C22/B3L816C23))</f>
        <v>1.9193047852973208</v>
      </c>
      <c r="AZ23" s="16" t="s">
        <v>9090</v>
      </c>
      <c r="BA23" s="15">
        <f>A1L216C26</f>
        <v>182420</v>
      </c>
      <c r="BB23" s="16" t="s">
        <v>9091</v>
      </c>
      <c r="BC23" s="15">
        <f>A1L216C25</f>
        <v>200467.4</v>
      </c>
      <c r="BD23" s="16" t="s">
        <v>9092</v>
      </c>
      <c r="BE23" s="21">
        <f>IF(OR(B3L816C25=0,B3L816C26=0),0,1+(B3L816C25/B3L816C26))</f>
        <v>1.9099733921824695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1279</v>
      </c>
      <c r="F25" s="16" t="s">
        <v>9121</v>
      </c>
      <c r="G25" s="15">
        <f>A1L218C1</f>
        <v>1397</v>
      </c>
      <c r="H25" s="16" t="s">
        <v>9122</v>
      </c>
      <c r="I25" s="21">
        <f>IF(OR(B3L818C1=0,B3L818C2=0),0,1+(B3L818C1/B3L818C2))</f>
        <v>1.9155332856120257</v>
      </c>
      <c r="J25" s="16" t="s">
        <v>9123</v>
      </c>
      <c r="K25" s="15">
        <f>A1L218C5</f>
        <v>1082</v>
      </c>
      <c r="L25" s="16" t="s">
        <v>9124</v>
      </c>
      <c r="M25" s="15">
        <f>A1L218C4</f>
        <v>1173</v>
      </c>
      <c r="N25" s="16" t="s">
        <v>9125</v>
      </c>
      <c r="O25" s="21">
        <f>IF(OR(B3L818C4=0,B3L818C5=0),0,1+(B3L818C4/B3L818C5))</f>
        <v>1.9224211423699915</v>
      </c>
      <c r="P25" s="16" t="s">
        <v>9126</v>
      </c>
      <c r="Q25" s="15">
        <f>A1L218C17</f>
        <v>1180.5</v>
      </c>
      <c r="R25" s="16" t="s">
        <v>9127</v>
      </c>
      <c r="S25" s="15">
        <f>A1L218C16</f>
        <v>1285</v>
      </c>
      <c r="T25" s="16" t="s">
        <v>9128</v>
      </c>
      <c r="U25" s="21">
        <f>IF(OR(B3L818C7=0,B3L818C8=0),0,1+(B3L818C7/B3L818C8))</f>
        <v>1.9186770428015563</v>
      </c>
      <c r="V25" s="16" t="s">
        <v>9129</v>
      </c>
      <c r="W25" s="15">
        <f>A1L218C8</f>
        <v>1411</v>
      </c>
      <c r="X25" s="16" t="s">
        <v>9130</v>
      </c>
      <c r="Y25" s="15">
        <f>A1L218C7</f>
        <v>1526</v>
      </c>
      <c r="Z25" s="16" t="s">
        <v>9131</v>
      </c>
      <c r="AA25" s="21">
        <f>IF(OR(B3L818C10=0,B3L818C11=0),0,1+(B3L818C10/B3L818C11))</f>
        <v>1.9246395806028833</v>
      </c>
      <c r="AB25" s="16" t="s">
        <v>9132</v>
      </c>
      <c r="AC25" s="15">
        <f>A1L218C20</f>
        <v>1257.3333333333333</v>
      </c>
      <c r="AD25" s="16" t="s">
        <v>9133</v>
      </c>
      <c r="AE25" s="15">
        <f>A1L218C19</f>
        <v>1365.3333333333333</v>
      </c>
      <c r="AF25" s="16" t="s">
        <v>9134</v>
      </c>
      <c r="AG25" s="21">
        <f>IF(OR(B3L818C13=0,B3L818C14=0),0,1+(B3L818C13/B3L818C14))</f>
        <v>1.9208984375</v>
      </c>
      <c r="AH25" s="16" t="s">
        <v>9135</v>
      </c>
      <c r="AI25" s="15">
        <f>A1L218C11</f>
        <v>1900</v>
      </c>
      <c r="AJ25" s="16" t="s">
        <v>9136</v>
      </c>
      <c r="AK25" s="15">
        <f>A1L218C10</f>
        <v>1659</v>
      </c>
      <c r="AL25" s="16" t="s">
        <v>9137</v>
      </c>
      <c r="AM25" s="21">
        <f>IF(OR(B3L818C16=0,B3L818C17=0),0,1+(B3L818C16/B3L818C17))</f>
        <v>2.1452682338758287</v>
      </c>
      <c r="AN25" s="16" t="s">
        <v>9138</v>
      </c>
      <c r="AO25" s="15">
        <f>A1L218C23</f>
        <v>1418</v>
      </c>
      <c r="AP25" s="16" t="s">
        <v>9139</v>
      </c>
      <c r="AQ25" s="15">
        <f>A1L218C22</f>
        <v>1438.75</v>
      </c>
      <c r="AR25" s="16" t="s">
        <v>9140</v>
      </c>
      <c r="AS25" s="21">
        <f>IF(OR(B3L818C19=0,B3L818C20=0),0,1+(B3L818C19/B3L818C20))</f>
        <v>1.9855777584708949</v>
      </c>
      <c r="AT25" s="16" t="s">
        <v>9141</v>
      </c>
      <c r="AU25" s="15">
        <f>A1L218C14</f>
        <v>1717</v>
      </c>
      <c r="AV25" s="16" t="s">
        <v>9142</v>
      </c>
      <c r="AW25" s="15">
        <f>A1L218C13</f>
        <v>1303</v>
      </c>
      <c r="AX25" s="16" t="s">
        <v>9143</v>
      </c>
      <c r="AY25" s="21">
        <f>IF(OR(B3L818C22=0,B3L818C23=0),0,1+(B3L818C22/B3L818C23))</f>
        <v>2.3177283192632387</v>
      </c>
      <c r="AZ25" s="16" t="s">
        <v>9144</v>
      </c>
      <c r="BA25" s="15">
        <f>A1L218C26</f>
        <v>1477.8</v>
      </c>
      <c r="BB25" s="16" t="s">
        <v>9145</v>
      </c>
      <c r="BC25" s="15">
        <f>A1L218C25</f>
        <v>1411.6</v>
      </c>
      <c r="BD25" s="16" t="s">
        <v>9146</v>
      </c>
      <c r="BE25" s="21">
        <f>IF(OR(B3L818C25=0,B3L818C26=0),0,1+(B3L818C25/B3L818C26))</f>
        <v>2.0468971379994336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10980</v>
      </c>
      <c r="F26" s="16" t="s">
        <v>9148</v>
      </c>
      <c r="G26" s="15">
        <f>A1L219C1</f>
        <v>11657</v>
      </c>
      <c r="H26" s="16" t="s">
        <v>9149</v>
      </c>
      <c r="I26" s="21">
        <f>IF(OR(B3L819C1=0,B3L819C2=0),0,1+(B3L819C1/B3L819C2))</f>
        <v>1.9419233078836751</v>
      </c>
      <c r="J26" s="16" t="s">
        <v>9150</v>
      </c>
      <c r="K26" s="15">
        <f>A1L219C5</f>
        <v>8163</v>
      </c>
      <c r="L26" s="16" t="s">
        <v>9151</v>
      </c>
      <c r="M26" s="15">
        <f>A1L219C4</f>
        <v>10148</v>
      </c>
      <c r="N26" s="16" t="s">
        <v>9152</v>
      </c>
      <c r="O26" s="21">
        <f>IF(OR(B3L819C4=0,B3L819C5=0),0,1+(B3L819C4/B3L819C5))</f>
        <v>1.8043949546708711</v>
      </c>
      <c r="P26" s="16" t="s">
        <v>9153</v>
      </c>
      <c r="Q26" s="15">
        <f>A1L219C17</f>
        <v>9571.5</v>
      </c>
      <c r="R26" s="16" t="s">
        <v>9154</v>
      </c>
      <c r="S26" s="15">
        <f>A1L219C16</f>
        <v>10902.5</v>
      </c>
      <c r="T26" s="16" t="s">
        <v>9155</v>
      </c>
      <c r="U26" s="21">
        <f>IF(OR(B3L819C7=0,B3L819C8=0),0,1+(B3L819C7/B3L819C8))</f>
        <v>1.8779179087365283</v>
      </c>
      <c r="V26" s="16" t="s">
        <v>9156</v>
      </c>
      <c r="W26" s="15">
        <f>A1L219C8</f>
        <v>6274</v>
      </c>
      <c r="X26" s="16" t="s">
        <v>9157</v>
      </c>
      <c r="Y26" s="15">
        <f>A1L219C7</f>
        <v>8725</v>
      </c>
      <c r="Z26" s="16" t="s">
        <v>9158</v>
      </c>
      <c r="AA26" s="21">
        <f>IF(OR(B3L819C10=0,B3L819C11=0),0,1+(B3L819C10/B3L819C11))</f>
        <v>1.7190830945558739</v>
      </c>
      <c r="AB26" s="16" t="s">
        <v>9159</v>
      </c>
      <c r="AC26" s="15">
        <f>A1L219C20</f>
        <v>8472.3333333333339</v>
      </c>
      <c r="AD26" s="16" t="s">
        <v>9160</v>
      </c>
      <c r="AE26" s="15">
        <f>A1L219C19</f>
        <v>10176.666666666666</v>
      </c>
      <c r="AF26" s="16" t="s">
        <v>9161</v>
      </c>
      <c r="AG26" s="21">
        <f>IF(OR(B3L819C13=0,B3L819C14=0),0,1+(B3L819C13/B3L819C14))</f>
        <v>1.8325253848673437</v>
      </c>
      <c r="AH26" s="16" t="s">
        <v>9162</v>
      </c>
      <c r="AI26" s="15">
        <f>A1L219C11</f>
        <v>5458</v>
      </c>
      <c r="AJ26" s="16" t="s">
        <v>9163</v>
      </c>
      <c r="AK26" s="15">
        <f>A1L219C10</f>
        <v>7211</v>
      </c>
      <c r="AL26" s="16" t="s">
        <v>9164</v>
      </c>
      <c r="AM26" s="21">
        <f>IF(OR(B3L819C16=0,B3L819C17=0),0,1+(B3L819C16/B3L819C17))</f>
        <v>1.7568991818055748</v>
      </c>
      <c r="AN26" s="16" t="s">
        <v>9165</v>
      </c>
      <c r="AO26" s="15">
        <f>A1L219C23</f>
        <v>7718.75</v>
      </c>
      <c r="AP26" s="16" t="s">
        <v>9166</v>
      </c>
      <c r="AQ26" s="15">
        <f>A1L219C22</f>
        <v>9435.25</v>
      </c>
      <c r="AR26" s="16" t="s">
        <v>9167</v>
      </c>
      <c r="AS26" s="21">
        <f>IF(OR(B3L819C19=0,B3L819C20=0),0,1+(B3L819C19/B3L819C20))</f>
        <v>1.8180758326488435</v>
      </c>
      <c r="AT26" s="16" t="s">
        <v>9168</v>
      </c>
      <c r="AU26" s="15">
        <f>A1L219C14</f>
        <v>3734</v>
      </c>
      <c r="AV26" s="16" t="s">
        <v>9169</v>
      </c>
      <c r="AW26" s="15">
        <f>A1L219C13</f>
        <v>4872</v>
      </c>
      <c r="AX26" s="16" t="s">
        <v>9170</v>
      </c>
      <c r="AY26" s="21">
        <f>IF(OR(B3L819C22=0,B3L819C23=0),0,1+(B3L819C22/B3L819C23))</f>
        <v>1.7664203612479474</v>
      </c>
      <c r="AZ26" s="16" t="s">
        <v>9171</v>
      </c>
      <c r="BA26" s="15">
        <f>A1L219C26</f>
        <v>6921.8</v>
      </c>
      <c r="BB26" s="16" t="s">
        <v>9172</v>
      </c>
      <c r="BC26" s="15">
        <f>A1L219C25</f>
        <v>8522.6</v>
      </c>
      <c r="BD26" s="16" t="s">
        <v>9173</v>
      </c>
      <c r="BE26" s="21">
        <f>IF(OR(B3L819C25=0,B3L819C26=0),0,1+(B3L819C25/B3L819C26))</f>
        <v>1.8121699950719266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8237</v>
      </c>
      <c r="F27" s="16" t="s">
        <v>9175</v>
      </c>
      <c r="G27" s="15">
        <f>A1L220C1</f>
        <v>7569</v>
      </c>
      <c r="H27" s="16" t="s">
        <v>9176</v>
      </c>
      <c r="I27" s="21">
        <f>IF(OR(B3L820C1=0,B3L820C2=0),0,1+(B3L820C1/B3L820C2))</f>
        <v>2.0882547232131063</v>
      </c>
      <c r="J27" s="16" t="s">
        <v>9177</v>
      </c>
      <c r="K27" s="15">
        <f>A1L220C5</f>
        <v>9528</v>
      </c>
      <c r="L27" s="16" t="s">
        <v>9178</v>
      </c>
      <c r="M27" s="15">
        <f>A1L220C4</f>
        <v>8948</v>
      </c>
      <c r="N27" s="16" t="s">
        <v>9179</v>
      </c>
      <c r="O27" s="21">
        <f>IF(OR(B3L820C4=0,B3L820C5=0),0,1+(B3L820C4/B3L820C5))</f>
        <v>2.0648189539561912</v>
      </c>
      <c r="P27" s="16" t="s">
        <v>9180</v>
      </c>
      <c r="Q27" s="15">
        <f>A1L220C17</f>
        <v>8882.5</v>
      </c>
      <c r="R27" s="16" t="s">
        <v>9181</v>
      </c>
      <c r="S27" s="15">
        <f>A1L220C16</f>
        <v>8258.5</v>
      </c>
      <c r="T27" s="16" t="s">
        <v>9182</v>
      </c>
      <c r="U27" s="21">
        <f>IF(OR(B3L820C7=0,B3L820C8=0),0,1+(B3L820C7/B3L820C8))</f>
        <v>2.0755585154689111</v>
      </c>
      <c r="V27" s="16" t="s">
        <v>9183</v>
      </c>
      <c r="W27" s="15">
        <f>A1L220C8</f>
        <v>22813</v>
      </c>
      <c r="X27" s="16" t="s">
        <v>9184</v>
      </c>
      <c r="Y27" s="15">
        <f>A1L220C7</f>
        <v>16022</v>
      </c>
      <c r="Z27" s="16" t="s">
        <v>9185</v>
      </c>
      <c r="AA27" s="21">
        <f>IF(OR(B3L820C10=0,B3L820C11=0),0,1+(B3L820C10/B3L820C11))</f>
        <v>2.4238546997877917</v>
      </c>
      <c r="AB27" s="16" t="s">
        <v>9186</v>
      </c>
      <c r="AC27" s="15">
        <f>A1L220C20</f>
        <v>13526</v>
      </c>
      <c r="AD27" s="16" t="s">
        <v>9187</v>
      </c>
      <c r="AE27" s="15">
        <f>A1L220C19</f>
        <v>10846.333333333334</v>
      </c>
      <c r="AF27" s="16" t="s">
        <v>9188</v>
      </c>
      <c r="AG27" s="21">
        <f>IF(OR(B3L820C13=0,B3L820C14=0),0,1+(B3L820C13/B3L820C14))</f>
        <v>2.2470573773010845</v>
      </c>
      <c r="AH27" s="16" t="s">
        <v>9189</v>
      </c>
      <c r="AI27" s="15">
        <f>A1L220C11</f>
        <v>18524</v>
      </c>
      <c r="AJ27" s="16" t="s">
        <v>9190</v>
      </c>
      <c r="AK27" s="15">
        <f>A1L220C10</f>
        <v>17963</v>
      </c>
      <c r="AL27" s="16" t="s">
        <v>9191</v>
      </c>
      <c r="AM27" s="21">
        <f>IF(OR(B3L820C16=0,B3L820C17=0),0,1+(B3L820C16/B3L820C17))</f>
        <v>2.0312308634415186</v>
      </c>
      <c r="AN27" s="16" t="s">
        <v>9192</v>
      </c>
      <c r="AO27" s="15">
        <f>A1L220C23</f>
        <v>14775.5</v>
      </c>
      <c r="AP27" s="16" t="s">
        <v>9193</v>
      </c>
      <c r="AQ27" s="15">
        <f>A1L220C22</f>
        <v>12625.5</v>
      </c>
      <c r="AR27" s="16" t="s">
        <v>9194</v>
      </c>
      <c r="AS27" s="21">
        <f>IF(OR(B3L820C19=0,B3L820C20=0),0,1+(B3L820C19/B3L820C20))</f>
        <v>2.1702902855332464</v>
      </c>
      <c r="AT27" s="16" t="s">
        <v>9195</v>
      </c>
      <c r="AU27" s="15">
        <f>A1L220C14</f>
        <v>15963</v>
      </c>
      <c r="AV27" s="16" t="s">
        <v>9196</v>
      </c>
      <c r="AW27" s="15">
        <f>A1L220C13</f>
        <v>14817</v>
      </c>
      <c r="AX27" s="16" t="s">
        <v>9197</v>
      </c>
      <c r="AY27" s="21">
        <f>IF(OR(B3L820C22=0,B3L820C23=0),0,1+(B3L820C22/B3L820C23))</f>
        <v>2.0773435918202066</v>
      </c>
      <c r="AZ27" s="16" t="s">
        <v>9198</v>
      </c>
      <c r="BA27" s="15">
        <f>A1L220C26</f>
        <v>15013</v>
      </c>
      <c r="BB27" s="16" t="s">
        <v>9199</v>
      </c>
      <c r="BC27" s="15">
        <f>A1L220C25</f>
        <v>13063.8</v>
      </c>
      <c r="BD27" s="16" t="s">
        <v>9200</v>
      </c>
      <c r="BE27" s="21">
        <f>IF(OR(B3L820C25=0,B3L820C26=0),0,1+(B3L820C25/B3L820C26))</f>
        <v>2.1492062034017669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6362</v>
      </c>
      <c r="F28" s="16" t="s">
        <v>9202</v>
      </c>
      <c r="G28" s="15">
        <f>A1L221C1</f>
        <v>6007</v>
      </c>
      <c r="H28" s="16" t="s">
        <v>9203</v>
      </c>
      <c r="I28" s="21">
        <f>IF(OR(B3L821C1=0,B3L821C2=0),0,1+(B3L821C1/B3L821C2))</f>
        <v>2.0590977193274513</v>
      </c>
      <c r="J28" s="16" t="s">
        <v>9204</v>
      </c>
      <c r="K28" s="15">
        <f>A1L221C5</f>
        <v>5583</v>
      </c>
      <c r="L28" s="16" t="s">
        <v>9205</v>
      </c>
      <c r="M28" s="15">
        <f>A1L221C4</f>
        <v>5418</v>
      </c>
      <c r="N28" s="16" t="s">
        <v>9206</v>
      </c>
      <c r="O28" s="21">
        <f>IF(OR(B3L821C4=0,B3L821C5=0),0,1+(B3L821C4/B3L821C5))</f>
        <v>2.0304540420819492</v>
      </c>
      <c r="P28" s="16" t="s">
        <v>9207</v>
      </c>
      <c r="Q28" s="15">
        <f>A1L221C17</f>
        <v>5972.5</v>
      </c>
      <c r="R28" s="16" t="s">
        <v>9208</v>
      </c>
      <c r="S28" s="15">
        <f>A1L221C16</f>
        <v>5712.5</v>
      </c>
      <c r="T28" s="16" t="s">
        <v>9209</v>
      </c>
      <c r="U28" s="21">
        <f>IF(OR(B3L821C7=0,B3L821C8=0),0,1+(B3L821C7/B3L821C8))</f>
        <v>2.0455142231947483</v>
      </c>
      <c r="V28" s="16" t="s">
        <v>9210</v>
      </c>
      <c r="W28" s="15">
        <f>A1L221C8</f>
        <v>5441</v>
      </c>
      <c r="X28" s="16" t="s">
        <v>9211</v>
      </c>
      <c r="Y28" s="15">
        <f>A1L221C7</f>
        <v>5667</v>
      </c>
      <c r="Z28" s="16" t="s">
        <v>9212</v>
      </c>
      <c r="AA28" s="21">
        <f>IF(OR(B3L821C10=0,B3L821C11=0),0,1+(B3L821C10/B3L821C11))</f>
        <v>1.9601199929415918</v>
      </c>
      <c r="AB28" s="16" t="s">
        <v>9213</v>
      </c>
      <c r="AC28" s="15">
        <f>A1L221C20</f>
        <v>5795.333333333333</v>
      </c>
      <c r="AD28" s="16" t="s">
        <v>9214</v>
      </c>
      <c r="AE28" s="15">
        <f>A1L221C19</f>
        <v>5697.333333333333</v>
      </c>
      <c r="AF28" s="16" t="s">
        <v>9215</v>
      </c>
      <c r="AG28" s="21">
        <f>IF(OR(B3L821C13=0,B3L821C14=0),0,1+(B3L821C13/B3L821C14))</f>
        <v>2.0172010297215071</v>
      </c>
      <c r="AH28" s="16" t="s">
        <v>9216</v>
      </c>
      <c r="AI28" s="15">
        <f>A1L221C11</f>
        <v>4190</v>
      </c>
      <c r="AJ28" s="16" t="s">
        <v>9217</v>
      </c>
      <c r="AK28" s="15">
        <f>A1L221C10</f>
        <v>4097</v>
      </c>
      <c r="AL28" s="16" t="s">
        <v>9218</v>
      </c>
      <c r="AM28" s="21">
        <f>IF(OR(B3L821C16=0,B3L821C17=0),0,1+(B3L821C16/B3L821C17))</f>
        <v>2.0226995362460336</v>
      </c>
      <c r="AN28" s="16" t="s">
        <v>9219</v>
      </c>
      <c r="AO28" s="15">
        <f>A1L221C23</f>
        <v>5394</v>
      </c>
      <c r="AP28" s="16" t="s">
        <v>9220</v>
      </c>
      <c r="AQ28" s="15">
        <f>A1L221C22</f>
        <v>5297.25</v>
      </c>
      <c r="AR28" s="16" t="s">
        <v>9221</v>
      </c>
      <c r="AS28" s="21">
        <f>IF(OR(B3L821C19=0,B3L821C20=0),0,1+(B3L821C19/B3L821C20))</f>
        <v>2.0182641936854031</v>
      </c>
      <c r="AT28" s="16" t="s">
        <v>9222</v>
      </c>
      <c r="AU28" s="15">
        <f>A1L221C14</f>
        <v>4133</v>
      </c>
      <c r="AV28" s="16" t="s">
        <v>9223</v>
      </c>
      <c r="AW28" s="15">
        <f>A1L221C13</f>
        <v>3969</v>
      </c>
      <c r="AX28" s="16" t="s">
        <v>9224</v>
      </c>
      <c r="AY28" s="21">
        <f>IF(OR(B3L821C22=0,B3L821C23=0),0,1+(B3L821C22/B3L821C23))</f>
        <v>2.0413202317964223</v>
      </c>
      <c r="AZ28" s="16" t="s">
        <v>9225</v>
      </c>
      <c r="BA28" s="15">
        <f>A1L221C26</f>
        <v>5141.8</v>
      </c>
      <c r="BB28" s="16" t="s">
        <v>9226</v>
      </c>
      <c r="BC28" s="15">
        <f>A1L221C25</f>
        <v>5031.6000000000004</v>
      </c>
      <c r="BD28" s="16" t="s">
        <v>9227</v>
      </c>
      <c r="BE28" s="21">
        <f>IF(OR(B3L821C25=0,B3L821C26=0),0,1+(B3L821C25/B3L821C26))</f>
        <v>2.0219015820017487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196795</v>
      </c>
      <c r="F29" s="16" t="s">
        <v>9229</v>
      </c>
      <c r="G29" s="15">
        <f>A1L222C1</f>
        <v>186218</v>
      </c>
      <c r="H29" s="16" t="s">
        <v>9230</v>
      </c>
      <c r="I29" s="21">
        <f>IF(OR(B3L822C1=0,B3L822C2=0),0,1+(B3L822C1/B3L822C2))</f>
        <v>2.0567990205028517</v>
      </c>
      <c r="J29" s="16" t="s">
        <v>9231</v>
      </c>
      <c r="K29" s="15">
        <f>A1L222C5</f>
        <v>165326</v>
      </c>
      <c r="L29" s="16" t="s">
        <v>9232</v>
      </c>
      <c r="M29" s="15">
        <f>A1L222C4</f>
        <v>155615</v>
      </c>
      <c r="N29" s="16" t="s">
        <v>9233</v>
      </c>
      <c r="O29" s="21">
        <f>IF(OR(B3L822C4=0,B3L822C5=0),0,1+(B3L822C4/B3L822C5))</f>
        <v>2.062404009896218</v>
      </c>
      <c r="P29" s="16" t="s">
        <v>9234</v>
      </c>
      <c r="Q29" s="15">
        <f>A1L222C17</f>
        <v>181060.5</v>
      </c>
      <c r="R29" s="16" t="s">
        <v>9235</v>
      </c>
      <c r="S29" s="15">
        <f>A1L222C16</f>
        <v>170916.5</v>
      </c>
      <c r="T29" s="16" t="s">
        <v>9236</v>
      </c>
      <c r="U29" s="21">
        <f>IF(OR(B3L822C7=0,B3L822C8=0),0,1+(B3L822C7/B3L822C8))</f>
        <v>2.0593506185769073</v>
      </c>
      <c r="V29" s="16" t="s">
        <v>9237</v>
      </c>
      <c r="W29" s="15">
        <f>A1L222C8</f>
        <v>163974</v>
      </c>
      <c r="X29" s="16" t="s">
        <v>9238</v>
      </c>
      <c r="Y29" s="15">
        <f>A1L222C7</f>
        <v>150521</v>
      </c>
      <c r="Z29" s="16" t="s">
        <v>9239</v>
      </c>
      <c r="AA29" s="21">
        <f>IF(OR(B3L822C10=0,B3L822C11=0),0,1+(B3L822C10/B3L822C11))</f>
        <v>2.0893762332166279</v>
      </c>
      <c r="AB29" s="16" t="s">
        <v>9240</v>
      </c>
      <c r="AC29" s="15">
        <f>A1L222C20</f>
        <v>175365</v>
      </c>
      <c r="AD29" s="16" t="s">
        <v>9241</v>
      </c>
      <c r="AE29" s="15">
        <f>A1L222C19</f>
        <v>164118</v>
      </c>
      <c r="AF29" s="16" t="s">
        <v>9242</v>
      </c>
      <c r="AG29" s="21">
        <f>IF(OR(B3L822C13=0,B3L822C14=0),0,1+(B3L822C13/B3L822C14))</f>
        <v>2.0685299601506233</v>
      </c>
      <c r="AH29" s="16" t="s">
        <v>9243</v>
      </c>
      <c r="AI29" s="15">
        <f>A1L222C11</f>
        <v>176546</v>
      </c>
      <c r="AJ29" s="16" t="s">
        <v>9244</v>
      </c>
      <c r="AK29" s="15">
        <f>A1L222C10</f>
        <v>166426</v>
      </c>
      <c r="AL29" s="16" t="s">
        <v>9245</v>
      </c>
      <c r="AM29" s="21">
        <f>IF(OR(B3L822C16=0,B3L822C17=0),0,1+(B3L822C16/B3L822C17))</f>
        <v>2.0608078064725461</v>
      </c>
      <c r="AN29" s="16" t="s">
        <v>9246</v>
      </c>
      <c r="AO29" s="15">
        <f>A1L222C23</f>
        <v>175660.25</v>
      </c>
      <c r="AP29" s="16" t="s">
        <v>9247</v>
      </c>
      <c r="AQ29" s="15">
        <f>A1L222C22</f>
        <v>164695</v>
      </c>
      <c r="AR29" s="16" t="s">
        <v>9248</v>
      </c>
      <c r="AS29" s="21">
        <f>IF(OR(B3L822C19=0,B3L822C20=0),0,1+(B3L822C19/B3L822C20))</f>
        <v>2.0665791311211636</v>
      </c>
      <c r="AT29" s="16" t="s">
        <v>9249</v>
      </c>
      <c r="AU29" s="15">
        <f>A1L222C14</f>
        <v>137489</v>
      </c>
      <c r="AV29" s="16" t="s">
        <v>9250</v>
      </c>
      <c r="AW29" s="15">
        <f>A1L222C13</f>
        <v>130336</v>
      </c>
      <c r="AX29" s="16" t="s">
        <v>9251</v>
      </c>
      <c r="AY29" s="21">
        <f>IF(OR(B3L822C22=0,B3L822C23=0),0,1+(B3L822C22/B3L822C23))</f>
        <v>2.0548812300515591</v>
      </c>
      <c r="AZ29" s="16" t="s">
        <v>9252</v>
      </c>
      <c r="BA29" s="15">
        <f>A1L222C26</f>
        <v>168026</v>
      </c>
      <c r="BB29" s="16" t="s">
        <v>9253</v>
      </c>
      <c r="BC29" s="15">
        <f>A1L222C25</f>
        <v>157823.20000000001</v>
      </c>
      <c r="BD29" s="16" t="s">
        <v>9254</v>
      </c>
      <c r="BE29" s="21">
        <f>IF(OR(B3L822C25=0,B3L822C26=0),0,1+(B3L822C25/B3L822C26))</f>
        <v>2.0646470227444382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6174</v>
      </c>
      <c r="F30" s="16" t="s">
        <v>9256</v>
      </c>
      <c r="G30" s="15">
        <f>A1L223C1</f>
        <v>6319</v>
      </c>
      <c r="H30" s="16" t="s">
        <v>9257</v>
      </c>
      <c r="I30" s="21">
        <f>IF(OR(B3L823C1=0,B3L823C2=0),0,1+(B3L823C1/B3L823C2))</f>
        <v>1.9770533312232947</v>
      </c>
      <c r="J30" s="16" t="s">
        <v>9258</v>
      </c>
      <c r="K30" s="15">
        <f>A1L223C5</f>
        <v>5186</v>
      </c>
      <c r="L30" s="16" t="s">
        <v>9259</v>
      </c>
      <c r="M30" s="15">
        <f>A1L223C4</f>
        <v>5174</v>
      </c>
      <c r="N30" s="16" t="s">
        <v>9260</v>
      </c>
      <c r="O30" s="21">
        <f>IF(OR(B3L823C4=0,B3L823C5=0),0,1+(B3L823C4/B3L823C5))</f>
        <v>2.0023192887514494</v>
      </c>
      <c r="P30" s="16" t="s">
        <v>9261</v>
      </c>
      <c r="Q30" s="15">
        <f>A1L223C17</f>
        <v>5680</v>
      </c>
      <c r="R30" s="16" t="s">
        <v>9262</v>
      </c>
      <c r="S30" s="15">
        <f>A1L223C16</f>
        <v>5746.5</v>
      </c>
      <c r="T30" s="16" t="s">
        <v>9263</v>
      </c>
      <c r="U30" s="21">
        <f>IF(OR(B3L823C7=0,B3L823C8=0),0,1+(B3L823C7/B3L823C8))</f>
        <v>1.9884277386235101</v>
      </c>
      <c r="V30" s="16" t="s">
        <v>9264</v>
      </c>
      <c r="W30" s="15">
        <f>A1L223C8</f>
        <v>6345</v>
      </c>
      <c r="X30" s="16" t="s">
        <v>9265</v>
      </c>
      <c r="Y30" s="15">
        <f>A1L223C7</f>
        <v>6374</v>
      </c>
      <c r="Z30" s="16" t="s">
        <v>9266</v>
      </c>
      <c r="AA30" s="21">
        <f>IF(OR(B3L823C10=0,B3L823C11=0),0,1+(B3L823C10/B3L823C11))</f>
        <v>1.9954502667085032</v>
      </c>
      <c r="AB30" s="16" t="s">
        <v>9267</v>
      </c>
      <c r="AC30" s="15">
        <f>A1L223C20</f>
        <v>5901.666666666667</v>
      </c>
      <c r="AD30" s="16" t="s">
        <v>9268</v>
      </c>
      <c r="AE30" s="15">
        <f>A1L223C19</f>
        <v>5955.666666666667</v>
      </c>
      <c r="AF30" s="16" t="s">
        <v>9269</v>
      </c>
      <c r="AG30" s="21">
        <f>IF(OR(B3L823C13=0,B3L823C14=0),0,1+(B3L823C13/B3L823C14))</f>
        <v>1.9909330049812504</v>
      </c>
      <c r="AH30" s="16" t="s">
        <v>9270</v>
      </c>
      <c r="AI30" s="15">
        <f>A1L223C11</f>
        <v>10742</v>
      </c>
      <c r="AJ30" s="16" t="s">
        <v>9271</v>
      </c>
      <c r="AK30" s="15">
        <f>A1L223C10</f>
        <v>10577</v>
      </c>
      <c r="AL30" s="16" t="s">
        <v>9272</v>
      </c>
      <c r="AM30" s="21">
        <f>IF(OR(B3L823C16=0,B3L823C17=0),0,1+(B3L823C16/B3L823C17))</f>
        <v>2.0155998865462799</v>
      </c>
      <c r="AN30" s="16" t="s">
        <v>9273</v>
      </c>
      <c r="AO30" s="15">
        <f>A1L223C23</f>
        <v>7111.75</v>
      </c>
      <c r="AP30" s="16" t="s">
        <v>9274</v>
      </c>
      <c r="AQ30" s="15">
        <f>A1L223C22</f>
        <v>7111</v>
      </c>
      <c r="AR30" s="16" t="s">
        <v>9275</v>
      </c>
      <c r="AS30" s="21">
        <f>IF(OR(B3L823C19=0,B3L823C20=0),0,1+(B3L823C19/B3L823C20))</f>
        <v>2.0001054703979753</v>
      </c>
      <c r="AT30" s="16" t="s">
        <v>9276</v>
      </c>
      <c r="AU30" s="15">
        <f>A1L223C14</f>
        <v>10361</v>
      </c>
      <c r="AV30" s="16" t="s">
        <v>9277</v>
      </c>
      <c r="AW30" s="15">
        <f>A1L223C13</f>
        <v>10058</v>
      </c>
      <c r="AX30" s="16" t="s">
        <v>9278</v>
      </c>
      <c r="AY30" s="21">
        <f>IF(OR(B3L823C22=0,B3L823C23=0),0,1+(B3L823C22/B3L823C23))</f>
        <v>2.0301252734141979</v>
      </c>
      <c r="AZ30" s="16" t="s">
        <v>9279</v>
      </c>
      <c r="BA30" s="15">
        <f>A1L223C26</f>
        <v>7761.6</v>
      </c>
      <c r="BB30" s="16" t="s">
        <v>9280</v>
      </c>
      <c r="BC30" s="15">
        <f>A1L223C25</f>
        <v>7700.4</v>
      </c>
      <c r="BD30" s="16" t="s">
        <v>9281</v>
      </c>
      <c r="BE30" s="21">
        <f>IF(OR(B3L823C25=0,B3L823C26=0),0,1+(B3L823C25/B3L823C26))</f>
        <v>2.0079476390836843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46040</v>
      </c>
      <c r="F31" s="16" t="s">
        <v>9283</v>
      </c>
      <c r="G31" s="15">
        <f>A1L224C1</f>
        <v>46034</v>
      </c>
      <c r="H31" s="16" t="s">
        <v>9284</v>
      </c>
      <c r="I31" s="21">
        <f>IF(OR(B3L824C1=0,B3L824C2=0),0,1+(B3L824C1/B3L824C2))</f>
        <v>2.0001303384454969</v>
      </c>
      <c r="J31" s="16" t="s">
        <v>9285</v>
      </c>
      <c r="K31" s="15">
        <f>A1L224C5</f>
        <v>34602</v>
      </c>
      <c r="L31" s="16" t="s">
        <v>9286</v>
      </c>
      <c r="M31" s="15">
        <f>A1L224C4</f>
        <v>33449</v>
      </c>
      <c r="N31" s="16" t="s">
        <v>9287</v>
      </c>
      <c r="O31" s="21">
        <f>IF(OR(B3L824C4=0,B3L824C5=0),0,1+(B3L824C4/B3L824C5))</f>
        <v>2.0344703877544918</v>
      </c>
      <c r="P31" s="16" t="s">
        <v>9288</v>
      </c>
      <c r="Q31" s="15">
        <f>A1L224C17</f>
        <v>40321</v>
      </c>
      <c r="R31" s="16" t="s">
        <v>9289</v>
      </c>
      <c r="S31" s="15">
        <f>A1L224C16</f>
        <v>39741.5</v>
      </c>
      <c r="T31" s="16" t="s">
        <v>9290</v>
      </c>
      <c r="U31" s="21">
        <f>IF(OR(B3L824C7=0,B3L824C8=0),0,1+(B3L824C7/B3L824C8))</f>
        <v>2.014581734458941</v>
      </c>
      <c r="V31" s="16" t="s">
        <v>9291</v>
      </c>
      <c r="W31" s="15">
        <f>A1L224C8</f>
        <v>56930</v>
      </c>
      <c r="X31" s="16" t="s">
        <v>9292</v>
      </c>
      <c r="Y31" s="15">
        <f>A1L224C7</f>
        <v>55447</v>
      </c>
      <c r="Z31" s="16" t="s">
        <v>9293</v>
      </c>
      <c r="AA31" s="21">
        <f>IF(OR(B3L824C10=0,B3L824C11=0),0,1+(B3L824C10/B3L824C11))</f>
        <v>2.0267462621963315</v>
      </c>
      <c r="AB31" s="16" t="s">
        <v>9294</v>
      </c>
      <c r="AC31" s="15">
        <f>A1L224C20</f>
        <v>45857.333333333336</v>
      </c>
      <c r="AD31" s="16" t="s">
        <v>9295</v>
      </c>
      <c r="AE31" s="15">
        <f>A1L224C19</f>
        <v>44976.666666666664</v>
      </c>
      <c r="AF31" s="16" t="s">
        <v>9296</v>
      </c>
      <c r="AG31" s="21">
        <f>IF(OR(B3L824C13=0,B3L824C14=0),0,1+(B3L824C13/B3L824C14))</f>
        <v>2.0195805232342696</v>
      </c>
      <c r="AH31" s="16" t="s">
        <v>9297</v>
      </c>
      <c r="AI31" s="15">
        <f>A1L224C11</f>
        <v>61480</v>
      </c>
      <c r="AJ31" s="16" t="s">
        <v>9298</v>
      </c>
      <c r="AK31" s="15">
        <f>A1L224C10</f>
        <v>60603</v>
      </c>
      <c r="AL31" s="16" t="s">
        <v>9299</v>
      </c>
      <c r="AM31" s="21">
        <f>IF(OR(B3L824C16=0,B3L824C17=0),0,1+(B3L824C16/B3L824C17))</f>
        <v>2.0144712307971551</v>
      </c>
      <c r="AN31" s="16" t="s">
        <v>9300</v>
      </c>
      <c r="AO31" s="15">
        <f>A1L224C23</f>
        <v>49763</v>
      </c>
      <c r="AP31" s="16" t="s">
        <v>9301</v>
      </c>
      <c r="AQ31" s="15">
        <f>A1L224C22</f>
        <v>48883.25</v>
      </c>
      <c r="AR31" s="16" t="s">
        <v>9302</v>
      </c>
      <c r="AS31" s="21">
        <f>IF(OR(B3L824C19=0,B3L824C20=0),0,1+(B3L824C19/B3L824C20))</f>
        <v>2.0179969621496117</v>
      </c>
      <c r="AT31" s="16" t="s">
        <v>9303</v>
      </c>
      <c r="AU31" s="15">
        <f>A1L224C14</f>
        <v>50023</v>
      </c>
      <c r="AV31" s="16" t="s">
        <v>9304</v>
      </c>
      <c r="AW31" s="15">
        <f>A1L224C13</f>
        <v>48434</v>
      </c>
      <c r="AX31" s="16" t="s">
        <v>9305</v>
      </c>
      <c r="AY31" s="21">
        <f>IF(OR(B3L824C22=0,B3L824C23=0),0,1+(B3L824C22/B3L824C23))</f>
        <v>2.0328075318990795</v>
      </c>
      <c r="AZ31" s="16" t="s">
        <v>9306</v>
      </c>
      <c r="BA31" s="15">
        <f>A1L224C26</f>
        <v>49815</v>
      </c>
      <c r="BB31" s="16" t="s">
        <v>9307</v>
      </c>
      <c r="BC31" s="15">
        <f>A1L224C25</f>
        <v>48793.4</v>
      </c>
      <c r="BD31" s="16" t="s">
        <v>9308</v>
      </c>
      <c r="BE31" s="21">
        <f>IF(OR(B3L824C25=0,B3L824C26=0),0,1+(B3L824C25/B3L824C26))</f>
        <v>2.020937257907832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216</v>
      </c>
      <c r="F32" s="16" t="s">
        <v>9310</v>
      </c>
      <c r="G32" s="15">
        <f>A1L225C1</f>
        <v>281</v>
      </c>
      <c r="H32" s="16" t="s">
        <v>9311</v>
      </c>
      <c r="I32" s="21">
        <f>IF(OR(B3L825C1=0,B3L825C2=0),0,1+(B3L825C1/B3L825C2))</f>
        <v>1.7686832740213523</v>
      </c>
      <c r="J32" s="16" t="s">
        <v>9312</v>
      </c>
      <c r="K32" s="15">
        <f>A1L225C5</f>
        <v>177</v>
      </c>
      <c r="L32" s="16" t="s">
        <v>9313</v>
      </c>
      <c r="M32" s="15">
        <f>A1L225C4</f>
        <v>239</v>
      </c>
      <c r="N32" s="16" t="s">
        <v>9314</v>
      </c>
      <c r="O32" s="21">
        <f>IF(OR(B3L825C4=0,B3L825C5=0),0,1+(B3L825C4/B3L825C5))</f>
        <v>1.7405857740585775</v>
      </c>
      <c r="P32" s="16" t="s">
        <v>9315</v>
      </c>
      <c r="Q32" s="21">
        <f>A1L225C17</f>
        <v>196.5</v>
      </c>
      <c r="R32" s="16" t="s">
        <v>9316</v>
      </c>
      <c r="S32" s="15">
        <f>A1L225C16</f>
        <v>260</v>
      </c>
      <c r="T32" s="16" t="s">
        <v>9317</v>
      </c>
      <c r="U32" s="21">
        <f>IF(OR(B3L825C7=0,B3L825C8=0),0,1+(B3L825C7/B3L825C8))</f>
        <v>1.7557692307692307</v>
      </c>
      <c r="V32" s="16" t="s">
        <v>9318</v>
      </c>
      <c r="W32" s="15">
        <f>A1L225C8</f>
        <v>91</v>
      </c>
      <c r="X32" s="16" t="s">
        <v>9319</v>
      </c>
      <c r="Y32" s="15">
        <f>A1L225C7</f>
        <v>192</v>
      </c>
      <c r="Z32" s="16" t="s">
        <v>9320</v>
      </c>
      <c r="AA32" s="21">
        <f>IF(OR(B3L825C10=0,B3L825C11=0),0,1+(B3L825C10/B3L825C11))</f>
        <v>1.4739583333333333</v>
      </c>
      <c r="AB32" s="16" t="s">
        <v>9321</v>
      </c>
      <c r="AC32" s="21">
        <f>A1L225C20</f>
        <v>161.33333333333334</v>
      </c>
      <c r="AD32" s="16" t="s">
        <v>9322</v>
      </c>
      <c r="AE32" s="21">
        <f>A1L225C19</f>
        <v>237.33333333333334</v>
      </c>
      <c r="AF32" s="16" t="s">
        <v>9323</v>
      </c>
      <c r="AG32" s="21">
        <f>IF(OR(B3L825C13=0,B3L825C14=0),0,1+(B3L825C13/B3L825C14))</f>
        <v>1.6797752808988764</v>
      </c>
      <c r="AH32" s="16" t="s">
        <v>9324</v>
      </c>
      <c r="AI32" s="15">
        <f>A1L225C11</f>
        <v>52</v>
      </c>
      <c r="AJ32" s="16" t="s">
        <v>9325</v>
      </c>
      <c r="AK32" s="15">
        <f>A1L225C10</f>
        <v>126</v>
      </c>
      <c r="AL32" s="16" t="s">
        <v>9326</v>
      </c>
      <c r="AM32" s="21">
        <f>IF(OR(B3L825C16=0,B3L825C17=0),0,1+(B3L825C16/B3L825C17))</f>
        <v>1.4126984126984126</v>
      </c>
      <c r="AN32" s="16" t="s">
        <v>9327</v>
      </c>
      <c r="AO32" s="15">
        <f>A1L225C23</f>
        <v>134</v>
      </c>
      <c r="AP32" s="16" t="s">
        <v>9328</v>
      </c>
      <c r="AQ32" s="21">
        <f>A1L225C22</f>
        <v>209.5</v>
      </c>
      <c r="AR32" s="16" t="s">
        <v>9329</v>
      </c>
      <c r="AS32" s="21">
        <f>IF(OR(B3L825C19=0,B3L825C20=0),0,1+(B3L825C19/B3L825C20))</f>
        <v>1.639618138424821</v>
      </c>
      <c r="AT32" s="16" t="s">
        <v>9330</v>
      </c>
      <c r="AU32" s="15">
        <f>A1L225C14</f>
        <v>54</v>
      </c>
      <c r="AV32" s="16" t="s">
        <v>9331</v>
      </c>
      <c r="AW32" s="15">
        <f>A1L225C13</f>
        <v>140</v>
      </c>
      <c r="AX32" s="16" t="s">
        <v>9332</v>
      </c>
      <c r="AY32" s="21">
        <f>IF(OR(B3L825C22=0,B3L825C23=0),0,1+(B3L825C22/B3L825C23))</f>
        <v>1.3857142857142857</v>
      </c>
      <c r="AZ32" s="16" t="s">
        <v>9333</v>
      </c>
      <c r="BA32" s="15">
        <f>A1L225C26</f>
        <v>118</v>
      </c>
      <c r="BB32" s="16" t="s">
        <v>9334</v>
      </c>
      <c r="BC32" s="21">
        <f>A1L225C25</f>
        <v>195.6</v>
      </c>
      <c r="BD32" s="16" t="s">
        <v>9335</v>
      </c>
      <c r="BE32" s="21">
        <f>IF(OR(B3L825C25=0,B3L825C26=0),0,1+(B3L825C25/B3L825C26))</f>
        <v>1.6032719836400817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20</v>
      </c>
      <c r="F33" s="16" t="s">
        <v>9337</v>
      </c>
      <c r="G33" s="15">
        <f>A1L226C1</f>
        <v>19</v>
      </c>
      <c r="H33" s="16" t="s">
        <v>9338</v>
      </c>
      <c r="I33" s="21">
        <f>IF(OR(B3L826C1=0,B3L826C2=0),0,1+(B3L826C1/B3L826C2))</f>
        <v>2.0526315789473681</v>
      </c>
      <c r="J33" s="16" t="s">
        <v>9339</v>
      </c>
      <c r="K33" s="15">
        <f>A1L226C5</f>
        <v>22</v>
      </c>
      <c r="L33" s="16" t="s">
        <v>9340</v>
      </c>
      <c r="M33" s="15">
        <f>A1L226C4</f>
        <v>21</v>
      </c>
      <c r="N33" s="16" t="s">
        <v>9341</v>
      </c>
      <c r="O33" s="21">
        <f>IF(OR(B3L826C4=0,B3L826C5=0),0,1+(B3L826C4/B3L826C5))</f>
        <v>2.0476190476190474</v>
      </c>
      <c r="P33" s="16" t="s">
        <v>9342</v>
      </c>
      <c r="Q33" s="15">
        <f>A1L226C17</f>
        <v>21</v>
      </c>
      <c r="R33" s="16" t="s">
        <v>9343</v>
      </c>
      <c r="S33" s="15">
        <f>A1L226C16</f>
        <v>20</v>
      </c>
      <c r="T33" s="16" t="s">
        <v>9344</v>
      </c>
      <c r="U33" s="21">
        <f>IF(OR(B3L826C7=0,B3L826C8=0),0,1+(B3L826C7/B3L826C8))</f>
        <v>2.0499999999999998</v>
      </c>
      <c r="V33" s="16" t="s">
        <v>9345</v>
      </c>
      <c r="W33" s="15">
        <f>A1L226C8</f>
        <v>26</v>
      </c>
      <c r="X33" s="16" t="s">
        <v>9346</v>
      </c>
      <c r="Y33" s="15">
        <f>A1L226C7</f>
        <v>18</v>
      </c>
      <c r="Z33" s="16" t="s">
        <v>9347</v>
      </c>
      <c r="AA33" s="21">
        <f>IF(OR(B3L826C10=0,B3L826C11=0),0,1+(B3L826C10/B3L826C11))</f>
        <v>2.4444444444444446</v>
      </c>
      <c r="AB33" s="16" t="s">
        <v>9348</v>
      </c>
      <c r="AC33" s="21">
        <f>A1L226C20</f>
        <v>22.666666666666668</v>
      </c>
      <c r="AD33" s="16" t="s">
        <v>9349</v>
      </c>
      <c r="AE33" s="21">
        <f>A1L226C19</f>
        <v>19.333333333333332</v>
      </c>
      <c r="AF33" s="16" t="s">
        <v>9350</v>
      </c>
      <c r="AG33" s="21">
        <f>IF(OR(B3L826C13=0,B3L826C14=0),0,1+(B3L826C13/B3L826C14))</f>
        <v>2.1724137931034484</v>
      </c>
      <c r="AH33" s="16" t="s">
        <v>9351</v>
      </c>
      <c r="AI33" s="15">
        <f>A1L226C11</f>
        <v>18</v>
      </c>
      <c r="AJ33" s="16" t="s">
        <v>9352</v>
      </c>
      <c r="AK33" s="15">
        <f>A1L226C10</f>
        <v>17</v>
      </c>
      <c r="AL33" s="16" t="s">
        <v>9353</v>
      </c>
      <c r="AM33" s="21">
        <f>IF(OR(B3L826C16=0,B3L826C17=0),0,1+(B3L826C16/B3L826C17))</f>
        <v>2.0588235294117645</v>
      </c>
      <c r="AN33" s="16" t="s">
        <v>9354</v>
      </c>
      <c r="AO33" s="21">
        <f>A1L226C23</f>
        <v>21.5</v>
      </c>
      <c r="AP33" s="16" t="s">
        <v>9355</v>
      </c>
      <c r="AQ33" s="21">
        <f>A1L226C22</f>
        <v>18.75</v>
      </c>
      <c r="AR33" s="16" t="s">
        <v>9356</v>
      </c>
      <c r="AS33" s="21">
        <f>IF(OR(B3L826C19=0,B3L826C20=0),0,1+(B3L826C19/B3L826C20))</f>
        <v>2.1466666666666665</v>
      </c>
      <c r="AT33" s="16" t="s">
        <v>9357</v>
      </c>
      <c r="AU33" s="15">
        <f>A1L226C14</f>
        <v>40</v>
      </c>
      <c r="AV33" s="16" t="s">
        <v>9358</v>
      </c>
      <c r="AW33" s="15">
        <f>A1L226C13</f>
        <v>38</v>
      </c>
      <c r="AX33" s="16" t="s">
        <v>9359</v>
      </c>
      <c r="AY33" s="21">
        <f>IF(OR(B3L826C22=0,B3L826C23=0),0,1+(B3L826C22/B3L826C23))</f>
        <v>2.0526315789473681</v>
      </c>
      <c r="AZ33" s="16" t="s">
        <v>9360</v>
      </c>
      <c r="BA33" s="21">
        <f>A1L226C26</f>
        <v>25.2</v>
      </c>
      <c r="BB33" s="16" t="s">
        <v>9361</v>
      </c>
      <c r="BC33" s="21">
        <f>A1L226C25</f>
        <v>22.6</v>
      </c>
      <c r="BD33" s="16" t="s">
        <v>9362</v>
      </c>
      <c r="BE33" s="21">
        <f>IF(OR(B3L826C25=0,B3L826C26=0),0,1+(B3L826C25/B3L826C26))</f>
        <v>2.1150442477876106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2175</v>
      </c>
      <c r="F34" s="16" t="s">
        <v>9364</v>
      </c>
      <c r="G34" s="15">
        <f>A1L227C1</f>
        <v>46543</v>
      </c>
      <c r="H34" s="16" t="s">
        <v>9365</v>
      </c>
      <c r="I34" s="21">
        <f>IF(OR(B3L827C1=0,B3L827C2=0),0,1+(B3L827C1/B3L827C2))</f>
        <v>1.046730979954021</v>
      </c>
      <c r="J34" s="16" t="s">
        <v>9366</v>
      </c>
      <c r="K34" s="15">
        <f>A1L227C5</f>
        <v>3199</v>
      </c>
      <c r="L34" s="16" t="s">
        <v>9367</v>
      </c>
      <c r="M34" s="15">
        <f>A1L227C4</f>
        <v>59181</v>
      </c>
      <c r="N34" s="16" t="s">
        <v>9368</v>
      </c>
      <c r="O34" s="21">
        <f>IF(OR(B3L827C4=0,B3L827C5=0),0,1+(B3L827C4/B3L827C5))</f>
        <v>1.0540545107382437</v>
      </c>
      <c r="P34" s="16" t="s">
        <v>9369</v>
      </c>
      <c r="Q34" s="15">
        <f>A1L227C17</f>
        <v>2687</v>
      </c>
      <c r="R34" s="16" t="s">
        <v>9370</v>
      </c>
      <c r="S34" s="15">
        <f>A1L227C16</f>
        <v>52862</v>
      </c>
      <c r="T34" s="16" t="s">
        <v>9371</v>
      </c>
      <c r="U34" s="21">
        <f>IF(OR(B3L827C7=0,B3L827C8=0),0,1+(B3L827C7/B3L827C8))</f>
        <v>1.0508304642276116</v>
      </c>
      <c r="V34" s="16" t="s">
        <v>9372</v>
      </c>
      <c r="W34" s="15">
        <f>A1L227C8</f>
        <v>2928</v>
      </c>
      <c r="X34" s="16" t="s">
        <v>9373</v>
      </c>
      <c r="Y34" s="15">
        <f>A1L227C7</f>
        <v>64424</v>
      </c>
      <c r="Z34" s="16" t="s">
        <v>9374</v>
      </c>
      <c r="AA34" s="21">
        <f>IF(OR(B3L827C10=0,B3L827C11=0),0,1+(B3L827C10/B3L827C11))</f>
        <v>1.0454489010306718</v>
      </c>
      <c r="AB34" s="16" t="s">
        <v>9375</v>
      </c>
      <c r="AC34" s="15">
        <f>A1L227C20</f>
        <v>2767.3333333333335</v>
      </c>
      <c r="AD34" s="16" t="s">
        <v>9376</v>
      </c>
      <c r="AE34" s="15">
        <f>A1L227C19</f>
        <v>56716</v>
      </c>
      <c r="AF34" s="16" t="s">
        <v>9377</v>
      </c>
      <c r="AG34" s="21">
        <f>IF(OR(B3L827C13=0,B3L827C14=0),0,1+(B3L827C13/B3L827C14))</f>
        <v>1.0487928156663611</v>
      </c>
      <c r="AH34" s="16" t="s">
        <v>9378</v>
      </c>
      <c r="AI34" s="15">
        <f>A1L227C11</f>
        <v>4872</v>
      </c>
      <c r="AJ34" s="16" t="s">
        <v>9379</v>
      </c>
      <c r="AK34" s="15">
        <f>A1L227C10</f>
        <v>52109</v>
      </c>
      <c r="AL34" s="16" t="s">
        <v>9380</v>
      </c>
      <c r="AM34" s="21">
        <f>IF(OR(B3L827C16=0,B3L827C17=0),0,1+(B3L827C16/B3L827C17))</f>
        <v>1.0934963250110346</v>
      </c>
      <c r="AN34" s="16" t="s">
        <v>9381</v>
      </c>
      <c r="AO34" s="15">
        <f>A1L227C23</f>
        <v>3293.5</v>
      </c>
      <c r="AP34" s="16" t="s">
        <v>9382</v>
      </c>
      <c r="AQ34" s="15">
        <f>A1L227C22</f>
        <v>55564.25</v>
      </c>
      <c r="AR34" s="16" t="s">
        <v>9383</v>
      </c>
      <c r="AS34" s="21">
        <f>IF(OR(B3L827C19=0,B3L827C20=0),0,1+(B3L827C19/B3L827C20))</f>
        <v>1.0592737236622469</v>
      </c>
      <c r="AT34" s="16" t="s">
        <v>9384</v>
      </c>
      <c r="AU34" s="15">
        <f>A1L227C14</f>
        <v>3247</v>
      </c>
      <c r="AV34" s="16" t="s">
        <v>9385</v>
      </c>
      <c r="AW34" s="15">
        <f>A1L227C13</f>
        <v>48618</v>
      </c>
      <c r="AX34" s="16" t="s">
        <v>9386</v>
      </c>
      <c r="AY34" s="21">
        <f>IF(OR(B3L827C22=0,B3L827C23=0),0,1+(B3L827C22/B3L827C23))</f>
        <v>1.066785964046238</v>
      </c>
      <c r="AZ34" s="16" t="s">
        <v>9387</v>
      </c>
      <c r="BA34" s="15">
        <f>A1L227C26</f>
        <v>3284.2</v>
      </c>
      <c r="BB34" s="16" t="s">
        <v>9388</v>
      </c>
      <c r="BC34" s="15">
        <f>A1L227C25</f>
        <v>54175</v>
      </c>
      <c r="BD34" s="16" t="s">
        <v>9389</v>
      </c>
      <c r="BE34" s="21">
        <f>IF(OR(B3L827C25=0,B3L827C26=0),0,1+(B3L827C25/B3L827C26))</f>
        <v>1.0606220581449008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32294</v>
      </c>
      <c r="F35" s="16" t="s">
        <v>9391</v>
      </c>
      <c r="G35" s="15">
        <f>A1L228C1</f>
        <v>58220</v>
      </c>
      <c r="H35" s="16" t="s">
        <v>9392</v>
      </c>
      <c r="I35" s="21">
        <f>IF(OR(B3L828C1=0,B3L828C2=0),0,1+(B3L828C1/B3L828C2))</f>
        <v>1.5546891102713845</v>
      </c>
      <c r="J35" s="16" t="s">
        <v>9393</v>
      </c>
      <c r="K35" s="15">
        <f>A1L228C5</f>
        <v>28001</v>
      </c>
      <c r="L35" s="16" t="s">
        <v>9394</v>
      </c>
      <c r="M35" s="15">
        <f>A1L228C4</f>
        <v>57153</v>
      </c>
      <c r="N35" s="16" t="s">
        <v>9395</v>
      </c>
      <c r="O35" s="21">
        <f>IF(OR(B3L828C4=0,B3L828C5=0),0,1+(B3L828C4/B3L828C5))</f>
        <v>1.4899305373296241</v>
      </c>
      <c r="P35" s="16" t="s">
        <v>9396</v>
      </c>
      <c r="Q35" s="15">
        <f>A1L228C17</f>
        <v>30147.5</v>
      </c>
      <c r="R35" s="16" t="s">
        <v>9397</v>
      </c>
      <c r="S35" s="15">
        <f>A1L228C16</f>
        <v>57686.5</v>
      </c>
      <c r="T35" s="16" t="s">
        <v>9398</v>
      </c>
      <c r="U35" s="21">
        <f>IF(OR(B3L828C7=0,B3L828C8=0),0,1+(B3L828C7/B3L828C8))</f>
        <v>1.5226092760004506</v>
      </c>
      <c r="V35" s="16" t="s">
        <v>9399</v>
      </c>
      <c r="W35" s="15">
        <f>A1L228C8</f>
        <v>24242</v>
      </c>
      <c r="X35" s="16" t="s">
        <v>9400</v>
      </c>
      <c r="Y35" s="15">
        <f>A1L228C7</f>
        <v>54371</v>
      </c>
      <c r="Z35" s="16" t="s">
        <v>9401</v>
      </c>
      <c r="AA35" s="21">
        <f>IF(OR(B3L828C10=0,B3L828C11=0),0,1+(B3L828C10/B3L828C11))</f>
        <v>1.4458626841514777</v>
      </c>
      <c r="AB35" s="16" t="s">
        <v>9402</v>
      </c>
      <c r="AC35" s="15">
        <f>A1L228C20</f>
        <v>28179</v>
      </c>
      <c r="AD35" s="16" t="s">
        <v>9403</v>
      </c>
      <c r="AE35" s="15">
        <f>A1L228C19</f>
        <v>56581.333333333336</v>
      </c>
      <c r="AF35" s="16" t="s">
        <v>9404</v>
      </c>
      <c r="AG35" s="21">
        <f>IF(OR(B3L828C13=0,B3L828C14=0),0,1+(B3L828C13/B3L828C14))</f>
        <v>1.4980264398152512</v>
      </c>
      <c r="AH35" s="16" t="s">
        <v>9405</v>
      </c>
      <c r="AI35" s="15">
        <f>A1L228C11</f>
        <v>18609</v>
      </c>
      <c r="AJ35" s="16" t="s">
        <v>9406</v>
      </c>
      <c r="AK35" s="15">
        <f>A1L228C10</f>
        <v>50366</v>
      </c>
      <c r="AL35" s="16" t="s">
        <v>9407</v>
      </c>
      <c r="AM35" s="21">
        <f>IF(OR(B3L828C16=0,B3L828C17=0),0,1+(B3L828C16/B3L828C17))</f>
        <v>1.3694754397808044</v>
      </c>
      <c r="AN35" s="16" t="s">
        <v>9408</v>
      </c>
      <c r="AO35" s="15">
        <f>A1L228C23</f>
        <v>25786.5</v>
      </c>
      <c r="AP35" s="16" t="s">
        <v>9409</v>
      </c>
      <c r="AQ35" s="15">
        <f>A1L228C22</f>
        <v>55027.5</v>
      </c>
      <c r="AR35" s="16" t="s">
        <v>9410</v>
      </c>
      <c r="AS35" s="21">
        <f>IF(OR(B3L828C19=0,B3L828C20=0),0,1+(B3L828C19/B3L828C20))</f>
        <v>1.468611148970969</v>
      </c>
      <c r="AT35" s="16" t="s">
        <v>9411</v>
      </c>
      <c r="AU35" s="15">
        <f>A1L228C14</f>
        <v>18865</v>
      </c>
      <c r="AV35" s="16" t="s">
        <v>9412</v>
      </c>
      <c r="AW35" s="15">
        <f>A1L228C13</f>
        <v>45535</v>
      </c>
      <c r="AX35" s="16" t="s">
        <v>9413</v>
      </c>
      <c r="AY35" s="21">
        <f>IF(OR(B3L828C22=0,B3L828C23=0),0,1+(B3L828C22/B3L828C23))</f>
        <v>1.4142966948501152</v>
      </c>
      <c r="AZ35" s="16" t="s">
        <v>9414</v>
      </c>
      <c r="BA35" s="15">
        <f>A1L228C26</f>
        <v>24402.2</v>
      </c>
      <c r="BB35" s="16" t="s">
        <v>9415</v>
      </c>
      <c r="BC35" s="15">
        <f>A1L228C25</f>
        <v>53129</v>
      </c>
      <c r="BD35" s="16" t="s">
        <v>9416</v>
      </c>
      <c r="BE35" s="21">
        <f>IF(OR(B3L828C25=0,B3L828C26=0),0,1+(B3L828C25/B3L828C26))</f>
        <v>1.4593009467522444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191</v>
      </c>
      <c r="F36" s="16" t="s">
        <v>9418</v>
      </c>
      <c r="G36" s="15">
        <f>A1L229C1</f>
        <v>186</v>
      </c>
      <c r="H36" s="16" t="s">
        <v>9419</v>
      </c>
      <c r="I36" s="21">
        <f>IF(OR(B3L829C1=0,B3L829C2=0),0,1+(B3L829C1/B3L829C2))</f>
        <v>2.0268817204301075</v>
      </c>
      <c r="J36" s="16" t="s">
        <v>9420</v>
      </c>
      <c r="K36" s="15">
        <f>A1L229C5</f>
        <v>22</v>
      </c>
      <c r="L36" s="16" t="s">
        <v>9421</v>
      </c>
      <c r="M36" s="15">
        <f>A1L229C4</f>
        <v>18</v>
      </c>
      <c r="N36" s="16" t="s">
        <v>9422</v>
      </c>
      <c r="O36" s="21">
        <f>IF(OR(B3L829C4=0,B3L829C5=0),0,1+(B3L829C4/B3L829C5))</f>
        <v>2.2222222222222223</v>
      </c>
      <c r="P36" s="16" t="s">
        <v>9423</v>
      </c>
      <c r="Q36" s="21">
        <f>A1L229C17</f>
        <v>106.5</v>
      </c>
      <c r="R36" s="16" t="s">
        <v>9424</v>
      </c>
      <c r="S36" s="15">
        <f>A1L229C16</f>
        <v>102</v>
      </c>
      <c r="T36" s="16" t="s">
        <v>9425</v>
      </c>
      <c r="U36" s="21">
        <f>IF(OR(B3L829C7=0,B3L829C8=0),0,1+(B3L829C7/B3L829C8))</f>
        <v>2.0441176470588234</v>
      </c>
      <c r="V36" s="16" t="s">
        <v>9426</v>
      </c>
      <c r="W36" s="15">
        <f>A1L229C8</f>
        <v>48</v>
      </c>
      <c r="X36" s="16" t="s">
        <v>9427</v>
      </c>
      <c r="Y36" s="15">
        <f>A1L229C7</f>
        <v>15</v>
      </c>
      <c r="Z36" s="16" t="s">
        <v>9428</v>
      </c>
      <c r="AA36" s="21">
        <f>IF(OR(B3L829C10=0,B3L829C11=0),0,1+(B3L829C10/B3L829C11))</f>
        <v>4.2</v>
      </c>
      <c r="AB36" s="16" t="s">
        <v>9429</v>
      </c>
      <c r="AC36" s="15">
        <f>A1L229C20</f>
        <v>87</v>
      </c>
      <c r="AD36" s="16" t="s">
        <v>9430</v>
      </c>
      <c r="AE36" s="15">
        <f>A1L229C19</f>
        <v>73</v>
      </c>
      <c r="AF36" s="16" t="s">
        <v>9431</v>
      </c>
      <c r="AG36" s="21">
        <f>IF(OR(B3L829C13=0,B3L829C14=0),0,1+(B3L829C13/B3L829C14))</f>
        <v>2.1917808219178081</v>
      </c>
      <c r="AH36" s="16" t="s">
        <v>9432</v>
      </c>
      <c r="AI36" s="15">
        <f>A1L229C11</f>
        <v>31</v>
      </c>
      <c r="AJ36" s="16" t="s">
        <v>9433</v>
      </c>
      <c r="AK36" s="15">
        <f>A1L229C10</f>
        <v>1</v>
      </c>
      <c r="AL36" s="16" t="s">
        <v>9434</v>
      </c>
      <c r="AM36" s="15">
        <f>IF(OR(B3L829C16=0,B3L829C17=0),0,1+(B3L829C16/B3L829C17))</f>
        <v>32</v>
      </c>
      <c r="AN36" s="16" t="s">
        <v>9435</v>
      </c>
      <c r="AO36" s="15">
        <f>A1L229C23</f>
        <v>73</v>
      </c>
      <c r="AP36" s="16" t="s">
        <v>9436</v>
      </c>
      <c r="AQ36" s="15">
        <f>A1L229C22</f>
        <v>55</v>
      </c>
      <c r="AR36" s="16" t="s">
        <v>9437</v>
      </c>
      <c r="AS36" s="21">
        <f>IF(OR(B3L829C19=0,B3L829C20=0),0,1+(B3L829C19/B3L829C20))</f>
        <v>2.3272727272727272</v>
      </c>
      <c r="AT36" s="16" t="s">
        <v>9438</v>
      </c>
      <c r="AU36" s="15">
        <f>A1L229C14</f>
        <v>48</v>
      </c>
      <c r="AV36" s="16" t="s">
        <v>9439</v>
      </c>
      <c r="AW36" s="15">
        <f>A1L229C13</f>
        <v>21</v>
      </c>
      <c r="AX36" s="16" t="s">
        <v>9440</v>
      </c>
      <c r="AY36" s="21">
        <f>IF(OR(B3L829C22=0,B3L829C23=0),0,1+(B3L829C22/B3L829C23))</f>
        <v>3.2857142857142856</v>
      </c>
      <c r="AZ36" s="16" t="s">
        <v>9441</v>
      </c>
      <c r="BA36" s="15">
        <f>A1L229C26</f>
        <v>68</v>
      </c>
      <c r="BB36" s="16" t="s">
        <v>9442</v>
      </c>
      <c r="BC36" s="21">
        <f>A1L229C25</f>
        <v>48.2</v>
      </c>
      <c r="BD36" s="16" t="s">
        <v>9443</v>
      </c>
      <c r="BE36" s="21">
        <f>IF(OR(B3L829C25=0,B3L829C26=0),0,1+(B3L829C25/B3L829C26))</f>
        <v>2.4107883817427385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6694</v>
      </c>
      <c r="F37" s="16" t="s">
        <v>9445</v>
      </c>
      <c r="G37" s="15">
        <f>A1L230C1</f>
        <v>6941</v>
      </c>
      <c r="H37" s="16" t="s">
        <v>9446</v>
      </c>
      <c r="I37" s="21">
        <f>IF(OR(B3L830C1=0,B3L830C2=0),0,1+(B3L830C1/B3L830C2))</f>
        <v>1.9644143495173605</v>
      </c>
      <c r="J37" s="16" t="s">
        <v>9447</v>
      </c>
      <c r="K37" s="15">
        <f>A1L230C5</f>
        <v>4140</v>
      </c>
      <c r="L37" s="16" t="s">
        <v>9448</v>
      </c>
      <c r="M37" s="15">
        <f>A1L230C4</f>
        <v>4504</v>
      </c>
      <c r="N37" s="16" t="s">
        <v>9449</v>
      </c>
      <c r="O37" s="21">
        <f>IF(OR(B3L830C4=0,B3L830C5=0),0,1+(B3L830C4/B3L830C5))</f>
        <v>1.919182948490231</v>
      </c>
      <c r="P37" s="16" t="s">
        <v>9450</v>
      </c>
      <c r="Q37" s="15">
        <f>A1L230C17</f>
        <v>5417</v>
      </c>
      <c r="R37" s="16" t="s">
        <v>9451</v>
      </c>
      <c r="S37" s="15">
        <f>A1L230C16</f>
        <v>5722.5</v>
      </c>
      <c r="T37" s="16" t="s">
        <v>9452</v>
      </c>
      <c r="U37" s="21">
        <f>IF(OR(B3L830C7=0,B3L830C8=0),0,1+(B3L830C7/B3L830C8))</f>
        <v>1.9466142420270862</v>
      </c>
      <c r="V37" s="16" t="s">
        <v>9453</v>
      </c>
      <c r="W37" s="15">
        <f>A1L230C8</f>
        <v>5225</v>
      </c>
      <c r="X37" s="16" t="s">
        <v>9454</v>
      </c>
      <c r="Y37" s="15">
        <f>A1L230C7</f>
        <v>5424</v>
      </c>
      <c r="Z37" s="16" t="s">
        <v>9455</v>
      </c>
      <c r="AA37" s="21">
        <f>IF(OR(B3L830C10=0,B3L830C11=0),0,1+(B3L830C10/B3L830C11))</f>
        <v>1.963311209439528</v>
      </c>
      <c r="AB37" s="16" t="s">
        <v>9456</v>
      </c>
      <c r="AC37" s="15">
        <f>A1L230C20</f>
        <v>5353</v>
      </c>
      <c r="AD37" s="16" t="s">
        <v>9457</v>
      </c>
      <c r="AE37" s="15">
        <f>A1L230C19</f>
        <v>5623</v>
      </c>
      <c r="AF37" s="16" t="s">
        <v>9458</v>
      </c>
      <c r="AG37" s="21">
        <f>IF(OR(B3L830C13=0,B3L830C14=0),0,1+(B3L830C13/B3L830C14))</f>
        <v>1.9519829272630269</v>
      </c>
      <c r="AH37" s="16" t="s">
        <v>9459</v>
      </c>
      <c r="AI37" s="15">
        <f>A1L230C11</f>
        <v>7165</v>
      </c>
      <c r="AJ37" s="16" t="s">
        <v>9460</v>
      </c>
      <c r="AK37" s="15">
        <f>A1L230C10</f>
        <v>7799</v>
      </c>
      <c r="AL37" s="16" t="s">
        <v>9461</v>
      </c>
      <c r="AM37" s="21">
        <f>IF(OR(B3L830C16=0,B3L830C17=0),0,1+(B3L830C16/B3L830C17))</f>
        <v>1.9187075266059752</v>
      </c>
      <c r="AN37" s="16" t="s">
        <v>9462</v>
      </c>
      <c r="AO37" s="15">
        <f>A1L230C23</f>
        <v>5806</v>
      </c>
      <c r="AP37" s="16" t="s">
        <v>9463</v>
      </c>
      <c r="AQ37" s="15">
        <f>A1L230C22</f>
        <v>6167</v>
      </c>
      <c r="AR37" s="16" t="s">
        <v>9464</v>
      </c>
      <c r="AS37" s="21">
        <f>IF(OR(B3L830C19=0,B3L830C20=0),0,1+(B3L830C19/B3L830C20))</f>
        <v>1.9414626236419652</v>
      </c>
      <c r="AT37" s="16" t="s">
        <v>9465</v>
      </c>
      <c r="AU37" s="15">
        <f>A1L230C14</f>
        <v>9771</v>
      </c>
      <c r="AV37" s="16" t="s">
        <v>9466</v>
      </c>
      <c r="AW37" s="15">
        <f>A1L230C13</f>
        <v>9940</v>
      </c>
      <c r="AX37" s="16" t="s">
        <v>9467</v>
      </c>
      <c r="AY37" s="21">
        <f>IF(OR(B3L830C22=0,B3L830C23=0),0,1+(B3L830C22/B3L830C23))</f>
        <v>1.9829979879275654</v>
      </c>
      <c r="AZ37" s="16" t="s">
        <v>9468</v>
      </c>
      <c r="BA37" s="15">
        <f>A1L230C26</f>
        <v>6599</v>
      </c>
      <c r="BB37" s="16" t="s">
        <v>9469</v>
      </c>
      <c r="BC37" s="15">
        <f>A1L230C25</f>
        <v>6921.6</v>
      </c>
      <c r="BD37" s="16" t="s">
        <v>9470</v>
      </c>
      <c r="BE37" s="21">
        <f>IF(OR(B3L830C25=0,B3L830C26=0),0,1+(B3L830C25/B3L830C26))</f>
        <v>1.9533922792417937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45492</v>
      </c>
      <c r="F38" s="16" t="s">
        <v>9472</v>
      </c>
      <c r="G38" s="15">
        <f>A1L231C1</f>
        <v>43953</v>
      </c>
      <c r="H38" s="16" t="s">
        <v>9473</v>
      </c>
      <c r="I38" s="21">
        <f>IF(OR(B3L831C1=0,B3L831C2=0),0,1+(B3L831C1/B3L831C2))</f>
        <v>2.0350146747662277</v>
      </c>
      <c r="J38" s="16" t="s">
        <v>9474</v>
      </c>
      <c r="K38" s="15">
        <f>A1L231C5</f>
        <v>44450</v>
      </c>
      <c r="L38" s="16" t="s">
        <v>9475</v>
      </c>
      <c r="M38" s="15">
        <f>A1L231C4</f>
        <v>42612</v>
      </c>
      <c r="N38" s="16" t="s">
        <v>9476</v>
      </c>
      <c r="O38" s="21">
        <f>IF(OR(B3L831C4=0,B3L831C5=0),0,1+(B3L831C4/B3L831C5))</f>
        <v>2.0431333896554964</v>
      </c>
      <c r="P38" s="16" t="s">
        <v>9477</v>
      </c>
      <c r="Q38" s="15">
        <f>A1L231C17</f>
        <v>44971</v>
      </c>
      <c r="R38" s="16" t="s">
        <v>9478</v>
      </c>
      <c r="S38" s="15">
        <f>A1L231C16</f>
        <v>43282.5</v>
      </c>
      <c r="T38" s="16" t="s">
        <v>9479</v>
      </c>
      <c r="U38" s="21">
        <f>IF(OR(B3L831C7=0,B3L831C8=0),0,1+(B3L831C7/B3L831C8))</f>
        <v>2.0390111476924853</v>
      </c>
      <c r="V38" s="16" t="s">
        <v>9480</v>
      </c>
      <c r="W38" s="15">
        <f>A1L231C8</f>
        <v>48748</v>
      </c>
      <c r="X38" s="16" t="s">
        <v>9481</v>
      </c>
      <c r="Y38" s="15">
        <f>A1L231C7</f>
        <v>46438</v>
      </c>
      <c r="Z38" s="16" t="s">
        <v>9482</v>
      </c>
      <c r="AA38" s="21">
        <f>IF(OR(B3L831C10=0,B3L831C11=0),0,1+(B3L831C10/B3L831C11))</f>
        <v>2.0497437443473019</v>
      </c>
      <c r="AB38" s="16" t="s">
        <v>9483</v>
      </c>
      <c r="AC38" s="15">
        <f>A1L231C20</f>
        <v>46230</v>
      </c>
      <c r="AD38" s="16" t="s">
        <v>9484</v>
      </c>
      <c r="AE38" s="15">
        <f>A1L231C19</f>
        <v>44334.333333333336</v>
      </c>
      <c r="AF38" s="16" t="s">
        <v>9485</v>
      </c>
      <c r="AG38" s="21">
        <f>IF(OR(B3L831C13=0,B3L831C14=0),0,1+(B3L831C13/B3L831C14))</f>
        <v>2.0427584340202851</v>
      </c>
      <c r="AH38" s="16" t="s">
        <v>9486</v>
      </c>
      <c r="AI38" s="15">
        <f>A1L231C11</f>
        <v>49078</v>
      </c>
      <c r="AJ38" s="16" t="s">
        <v>9487</v>
      </c>
      <c r="AK38" s="15">
        <f>A1L231C10</f>
        <v>47034</v>
      </c>
      <c r="AL38" s="16" t="s">
        <v>9488</v>
      </c>
      <c r="AM38" s="21">
        <f>IF(OR(B3L831C16=0,B3L831C17=0),0,1+(B3L831C16/B3L831C17))</f>
        <v>2.0434579240549393</v>
      </c>
      <c r="AN38" s="16" t="s">
        <v>9489</v>
      </c>
      <c r="AO38" s="15">
        <f>A1L231C23</f>
        <v>46942</v>
      </c>
      <c r="AP38" s="16" t="s">
        <v>9490</v>
      </c>
      <c r="AQ38" s="15">
        <f>A1L231C22</f>
        <v>45009.25</v>
      </c>
      <c r="AR38" s="16" t="s">
        <v>9491</v>
      </c>
      <c r="AS38" s="21">
        <f>IF(OR(B3L831C19=0,B3L831C20=0),0,1+(B3L831C19/B3L831C20))</f>
        <v>2.0429411732032863</v>
      </c>
      <c r="AT38" s="16" t="s">
        <v>9492</v>
      </c>
      <c r="AU38" s="15">
        <f>A1L231C14</f>
        <v>53049</v>
      </c>
      <c r="AV38" s="16" t="s">
        <v>9493</v>
      </c>
      <c r="AW38" s="15">
        <f>A1L231C13</f>
        <v>51190</v>
      </c>
      <c r="AX38" s="16" t="s">
        <v>9494</v>
      </c>
      <c r="AY38" s="21">
        <f>IF(OR(B3L831C22=0,B3L831C23=0),0,1+(B3L831C22/B3L831C23))</f>
        <v>2.0363156866575505</v>
      </c>
      <c r="AZ38" s="16" t="s">
        <v>9495</v>
      </c>
      <c r="BA38" s="15">
        <f>A1L231C26</f>
        <v>48163.4</v>
      </c>
      <c r="BB38" s="16" t="s">
        <v>9496</v>
      </c>
      <c r="BC38" s="15">
        <f>A1L231C25</f>
        <v>46245.4</v>
      </c>
      <c r="BD38" s="16" t="s">
        <v>9497</v>
      </c>
      <c r="BE38" s="21">
        <f>IF(OR(B3L831C25=0,B3L831C26=0),0,1+(B3L831C25/B3L831C26))</f>
        <v>2.0414743952912073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129903</v>
      </c>
      <c r="F39" s="16" t="s">
        <v>9499</v>
      </c>
      <c r="G39" s="15">
        <f>A1L232C1</f>
        <v>123942</v>
      </c>
      <c r="H39" s="16" t="s">
        <v>9500</v>
      </c>
      <c r="I39" s="21">
        <f>IF(OR(B3L832C1=0,B3L832C2=0),0,1+(B3L832C1/B3L832C2))</f>
        <v>2.0480950767294379</v>
      </c>
      <c r="J39" s="16" t="s">
        <v>9501</v>
      </c>
      <c r="K39" s="15">
        <f>A1L232C5</f>
        <v>122614</v>
      </c>
      <c r="L39" s="16" t="s">
        <v>9502</v>
      </c>
      <c r="M39" s="15">
        <f>A1L232C4</f>
        <v>113791</v>
      </c>
      <c r="N39" s="16" t="s">
        <v>9503</v>
      </c>
      <c r="O39" s="21">
        <f>IF(OR(B3L832C4=0,B3L832C5=0),0,1+(B3L832C4/B3L832C5))</f>
        <v>2.0775368878030775</v>
      </c>
      <c r="P39" s="16" t="s">
        <v>9504</v>
      </c>
      <c r="Q39" s="15">
        <f>A1L232C17</f>
        <v>126258.5</v>
      </c>
      <c r="R39" s="16" t="s">
        <v>9505</v>
      </c>
      <c r="S39" s="15">
        <f>A1L232C16</f>
        <v>118866.5</v>
      </c>
      <c r="T39" s="16" t="s">
        <v>9506</v>
      </c>
      <c r="U39" s="21">
        <f>IF(OR(B3L832C7=0,B3L832C8=0),0,1+(B3L832C7/B3L832C8))</f>
        <v>2.062187411928508</v>
      </c>
      <c r="V39" s="16" t="s">
        <v>9507</v>
      </c>
      <c r="W39" s="15">
        <f>A1L232C8</f>
        <v>125334</v>
      </c>
      <c r="X39" s="16" t="s">
        <v>9508</v>
      </c>
      <c r="Y39" s="15">
        <f>A1L232C7</f>
        <v>119573</v>
      </c>
      <c r="Z39" s="16" t="s">
        <v>9509</v>
      </c>
      <c r="AA39" s="21">
        <f>IF(OR(B3L832C10=0,B3L832C11=0),0,1+(B3L832C10/B3L832C11))</f>
        <v>2.0481797730256828</v>
      </c>
      <c r="AB39" s="16" t="s">
        <v>9510</v>
      </c>
      <c r="AC39" s="15">
        <f>A1L232C20</f>
        <v>125950.33333333333</v>
      </c>
      <c r="AD39" s="16" t="s">
        <v>9511</v>
      </c>
      <c r="AE39" s="15">
        <f>A1L232C19</f>
        <v>119102</v>
      </c>
      <c r="AF39" s="16" t="s">
        <v>9512</v>
      </c>
      <c r="AG39" s="21">
        <f>IF(OR(B3L832C13=0,B3L832C14=0),0,1+(B3L832C13/B3L832C14))</f>
        <v>2.0574997341214534</v>
      </c>
      <c r="AH39" s="16" t="s">
        <v>9513</v>
      </c>
      <c r="AI39" s="15">
        <f>A1L232C11</f>
        <v>128093</v>
      </c>
      <c r="AJ39" s="16" t="s">
        <v>9514</v>
      </c>
      <c r="AK39" s="15">
        <f>A1L232C10</f>
        <v>120322</v>
      </c>
      <c r="AL39" s="16" t="s">
        <v>9515</v>
      </c>
      <c r="AM39" s="21">
        <f>IF(OR(B3L832C16=0,B3L832C17=0),0,1+(B3L832C16/B3L832C17))</f>
        <v>2.0645850301690465</v>
      </c>
      <c r="AN39" s="16" t="s">
        <v>9516</v>
      </c>
      <c r="AO39" s="15">
        <f>A1L232C23</f>
        <v>126486</v>
      </c>
      <c r="AP39" s="16" t="s">
        <v>9517</v>
      </c>
      <c r="AQ39" s="15">
        <f>A1L232C22</f>
        <v>119407</v>
      </c>
      <c r="AR39" s="16" t="s">
        <v>9518</v>
      </c>
      <c r="AS39" s="21">
        <f>IF(OR(B3L832C19=0,B3L832C20=0),0,1+(B3L832C19/B3L832C20))</f>
        <v>2.0592846315542639</v>
      </c>
      <c r="AT39" s="16" t="s">
        <v>9519</v>
      </c>
      <c r="AU39" s="15">
        <f>A1L232C14</f>
        <v>129810</v>
      </c>
      <c r="AV39" s="16" t="s">
        <v>9520</v>
      </c>
      <c r="AW39" s="15">
        <f>A1L232C13</f>
        <v>125075</v>
      </c>
      <c r="AX39" s="16" t="s">
        <v>9521</v>
      </c>
      <c r="AY39" s="21">
        <f>IF(OR(B3L832C22=0,B3L832C23=0),0,1+(B3L832C22/B3L832C23))</f>
        <v>2.0378572856286228</v>
      </c>
      <c r="AZ39" s="16" t="s">
        <v>9522</v>
      </c>
      <c r="BA39" s="15">
        <f>A1L232C26</f>
        <v>127150.8</v>
      </c>
      <c r="BB39" s="16" t="s">
        <v>9523</v>
      </c>
      <c r="BC39" s="15">
        <f>A1L232C25</f>
        <v>120540.6</v>
      </c>
      <c r="BD39" s="16" t="s">
        <v>9524</v>
      </c>
      <c r="BE39" s="21">
        <f>IF(OR(B3L832C25=0,B3L832C26=0),0,1+(B3L832C25/B3L832C26))</f>
        <v>2.0548379550126681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18191</v>
      </c>
      <c r="F40" s="16" t="s">
        <v>9526</v>
      </c>
      <c r="G40" s="15">
        <f>A1L233C1</f>
        <v>83415</v>
      </c>
      <c r="H40" s="16" t="s">
        <v>9527</v>
      </c>
      <c r="I40" s="21">
        <f>IF(OR(B3L833C1=0,B3L833C2=0),0,1+(B3L833C1/B3L833C2))</f>
        <v>1.2180782832823833</v>
      </c>
      <c r="J40" s="16" t="s">
        <v>9528</v>
      </c>
      <c r="K40" s="15">
        <f>A1L233C5</f>
        <v>12834</v>
      </c>
      <c r="L40" s="16" t="s">
        <v>9529</v>
      </c>
      <c r="M40" s="15">
        <f>A1L233C4</f>
        <v>58992</v>
      </c>
      <c r="N40" s="16" t="s">
        <v>9530</v>
      </c>
      <c r="O40" s="21">
        <f>IF(OR(B3L833C4=0,B3L833C5=0),0,1+(B3L833C4/B3L833C5))</f>
        <v>1.2175549227013833</v>
      </c>
      <c r="P40" s="16" t="s">
        <v>9531</v>
      </c>
      <c r="Q40" s="15">
        <f>A1L233C17</f>
        <v>15512.5</v>
      </c>
      <c r="R40" s="16" t="s">
        <v>9532</v>
      </c>
      <c r="S40" s="15">
        <f>A1L233C16</f>
        <v>71203.5</v>
      </c>
      <c r="T40" s="16" t="s">
        <v>9533</v>
      </c>
      <c r="U40" s="21">
        <f>IF(OR(B3L833C7=0,B3L833C8=0),0,1+(B3L833C7/B3L833C8))</f>
        <v>1.2178614815282955</v>
      </c>
      <c r="V40" s="16" t="s">
        <v>9534</v>
      </c>
      <c r="W40" s="15">
        <f>A1L233C8</f>
        <v>16556</v>
      </c>
      <c r="X40" s="16" t="s">
        <v>9535</v>
      </c>
      <c r="Y40" s="15">
        <f>A1L233C7</f>
        <v>61233</v>
      </c>
      <c r="Z40" s="16" t="s">
        <v>9536</v>
      </c>
      <c r="AA40" s="21">
        <f>IF(OR(B3L833C10=0,B3L833C11=0),0,1+(B3L833C10/B3L833C11))</f>
        <v>1.2703770842519557</v>
      </c>
      <c r="AB40" s="16" t="s">
        <v>9537</v>
      </c>
      <c r="AC40" s="15">
        <f>A1L233C20</f>
        <v>15860.333333333334</v>
      </c>
      <c r="AD40" s="16" t="s">
        <v>9538</v>
      </c>
      <c r="AE40" s="15">
        <f>A1L233C19</f>
        <v>67880</v>
      </c>
      <c r="AF40" s="16" t="s">
        <v>9539</v>
      </c>
      <c r="AG40" s="21">
        <f>IF(OR(B3L833C13=0,B3L833C14=0),0,1+(B3L833C13/B3L833C14))</f>
        <v>1.2336525240620704</v>
      </c>
      <c r="AH40" s="16" t="s">
        <v>9540</v>
      </c>
      <c r="AI40" s="15">
        <f>A1L233C11</f>
        <v>29350</v>
      </c>
      <c r="AJ40" s="16" t="s">
        <v>9541</v>
      </c>
      <c r="AK40" s="15">
        <f>A1L233C10</f>
        <v>68059</v>
      </c>
      <c r="AL40" s="16" t="s">
        <v>9542</v>
      </c>
      <c r="AM40" s="21">
        <f>IF(OR(B3L833C16=0,B3L833C17=0),0,1+(B3L833C16/B3L833C17))</f>
        <v>1.4312434799218325</v>
      </c>
      <c r="AN40" s="16" t="s">
        <v>9543</v>
      </c>
      <c r="AO40" s="15">
        <f>A1L233C23</f>
        <v>19232.75</v>
      </c>
      <c r="AP40" s="16" t="s">
        <v>9544</v>
      </c>
      <c r="AQ40" s="15">
        <f>A1L233C22</f>
        <v>67924.75</v>
      </c>
      <c r="AR40" s="16" t="s">
        <v>9545</v>
      </c>
      <c r="AS40" s="21">
        <f>IF(OR(B3L833C19=0,B3L833C20=0),0,1+(B3L833C19/B3L833C20))</f>
        <v>1.283147895281175</v>
      </c>
      <c r="AT40" s="16" t="s">
        <v>9546</v>
      </c>
      <c r="AU40" s="15">
        <f>A1L233C14</f>
        <v>15543</v>
      </c>
      <c r="AV40" s="16" t="s">
        <v>9547</v>
      </c>
      <c r="AW40" s="15">
        <f>A1L233C13</f>
        <v>49854</v>
      </c>
      <c r="AX40" s="16" t="s">
        <v>9548</v>
      </c>
      <c r="AY40" s="21">
        <f>IF(OR(B3L833C22=0,B3L833C23=0),0,1+(B3L833C22/B3L833C23))</f>
        <v>1.3117703694788783</v>
      </c>
      <c r="AZ40" s="16" t="s">
        <v>9549</v>
      </c>
      <c r="BA40" s="15">
        <f>A1L233C26</f>
        <v>18494.8</v>
      </c>
      <c r="BB40" s="16" t="s">
        <v>9550</v>
      </c>
      <c r="BC40" s="15">
        <f>A1L233C25</f>
        <v>64310.6</v>
      </c>
      <c r="BD40" s="16" t="s">
        <v>9551</v>
      </c>
      <c r="BE40" s="21">
        <f>IF(OR(B3L833C25=0,B3L833C26=0),0,1+(B3L833C25/B3L833C26))</f>
        <v>1.2875855613227056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511043</v>
      </c>
      <c r="F41" s="16" t="s">
        <v>9553</v>
      </c>
      <c r="G41" s="15">
        <f>A1L235C1</f>
        <v>628701</v>
      </c>
      <c r="H41" s="16" t="s">
        <v>9554</v>
      </c>
      <c r="I41" s="21">
        <f>IF(OR(B3L834C1=0,B3L834C2=0),0,1+(B3L834C1/B3L834C2))</f>
        <v>1.8128553954900659</v>
      </c>
      <c r="J41" s="16" t="s">
        <v>9555</v>
      </c>
      <c r="K41" s="15">
        <f>A1L235C5</f>
        <v>444929</v>
      </c>
      <c r="L41" s="16" t="s">
        <v>9556</v>
      </c>
      <c r="M41" s="15">
        <f>A1L235C4</f>
        <v>556436</v>
      </c>
      <c r="N41" s="16" t="s">
        <v>9557</v>
      </c>
      <c r="O41" s="21">
        <f>IF(OR(B3L834C4=0,B3L834C5=0),0,1+(B3L834C4/B3L834C5))</f>
        <v>1.7996049860181584</v>
      </c>
      <c r="P41" s="16" t="s">
        <v>9558</v>
      </c>
      <c r="Q41" s="15">
        <f>A1L235C17</f>
        <v>477986</v>
      </c>
      <c r="R41" s="16" t="s">
        <v>9559</v>
      </c>
      <c r="S41" s="15">
        <f>A1L235C16</f>
        <v>592568.5</v>
      </c>
      <c r="T41" s="16" t="s">
        <v>9560</v>
      </c>
      <c r="U41" s="21">
        <f>IF(OR(B3L834C7=0,B3L834C8=0),0,1+(B3L834C7/B3L834C8))</f>
        <v>1.8066341697204626</v>
      </c>
      <c r="V41" s="16" t="s">
        <v>9561</v>
      </c>
      <c r="W41" s="15">
        <f>A1L235C8</f>
        <v>486386</v>
      </c>
      <c r="X41" s="16" t="s">
        <v>9562</v>
      </c>
      <c r="Y41" s="15">
        <f>A1L235C7</f>
        <v>595970</v>
      </c>
      <c r="Z41" s="16" t="s">
        <v>9563</v>
      </c>
      <c r="AA41" s="21">
        <f>IF(OR(B3L834C10=0,B3L834C11=0),0,1+(B3L834C10/B3L834C11))</f>
        <v>1.8161249727335269</v>
      </c>
      <c r="AB41" s="16" t="s">
        <v>9564</v>
      </c>
      <c r="AC41" s="15">
        <f>A1L235C20</f>
        <v>480786</v>
      </c>
      <c r="AD41" s="16" t="s">
        <v>9565</v>
      </c>
      <c r="AE41" s="15">
        <f>A1L235C19</f>
        <v>593702.33333333337</v>
      </c>
      <c r="AF41" s="16" t="s">
        <v>9566</v>
      </c>
      <c r="AG41" s="21">
        <f>IF(OR(B3L834C13=0,B3L834C14=0),0,1+(B3L834C13/B3L834C14))</f>
        <v>1.8098098542086465</v>
      </c>
      <c r="AH41" s="16" t="s">
        <v>9567</v>
      </c>
      <c r="AI41" s="15">
        <f>A1L235C11</f>
        <v>516108</v>
      </c>
      <c r="AJ41" s="16" t="s">
        <v>9568</v>
      </c>
      <c r="AK41" s="15">
        <f>A1L235C10</f>
        <v>614369</v>
      </c>
      <c r="AL41" s="16" t="s">
        <v>9569</v>
      </c>
      <c r="AM41" s="21">
        <f>IF(OR(B3L834C16=0,B3L834C17=0),0,1+(B3L834C16/B3L834C17))</f>
        <v>1.8400619171865769</v>
      </c>
      <c r="AN41" s="16" t="s">
        <v>9570</v>
      </c>
      <c r="AO41" s="15">
        <f>A1L235C23</f>
        <v>489616.5</v>
      </c>
      <c r="AP41" s="16" t="s">
        <v>9571</v>
      </c>
      <c r="AQ41" s="15">
        <f>A1L235C22</f>
        <v>598869</v>
      </c>
      <c r="AR41" s="16" t="s">
        <v>9572</v>
      </c>
      <c r="AS41" s="21">
        <f>IF(OR(B3L834C19=0,B3L834C20=0),0,1+(B3L834C19/B3L834C20))</f>
        <v>1.8175686168427485</v>
      </c>
      <c r="AT41" s="16" t="s">
        <v>9573</v>
      </c>
      <c r="AU41" s="15">
        <f>A1L235C14</f>
        <v>453847</v>
      </c>
      <c r="AV41" s="16" t="s">
        <v>9574</v>
      </c>
      <c r="AW41" s="15">
        <f>A1L235C13</f>
        <v>544200</v>
      </c>
      <c r="AX41" s="16" t="s">
        <v>9575</v>
      </c>
      <c r="AY41" s="21">
        <f>IF(OR(B3L834C22=0,B3L834C23=0),0,1+(B3L834C22/B3L834C23))</f>
        <v>1.833970966556413</v>
      </c>
      <c r="AZ41" s="16" t="s">
        <v>9576</v>
      </c>
      <c r="BA41" s="15">
        <f>A1L235C26</f>
        <v>482462.6</v>
      </c>
      <c r="BB41" s="16" t="s">
        <v>9577</v>
      </c>
      <c r="BC41" s="15">
        <f>A1L235C25</f>
        <v>587935.19999999995</v>
      </c>
      <c r="BD41" s="16" t="s">
        <v>9578</v>
      </c>
      <c r="BE41" s="21">
        <f>IF(OR(B3L834C25=0,B3L834C26=0),0,1+(B3L834C25/B3L834C26))</f>
        <v>1.8206050598773471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3391</v>
      </c>
      <c r="F43" s="16" t="s">
        <v>9607</v>
      </c>
      <c r="G43" s="15">
        <f>A1L237C1</f>
        <v>3521</v>
      </c>
      <c r="H43" s="16" t="s">
        <v>9608</v>
      </c>
      <c r="I43" s="21">
        <f>IF(OR(B3L836C1=0,B3L836C2=0),0,1+(B3L836C1/B3L836C2))</f>
        <v>1.9630786708321499</v>
      </c>
      <c r="J43" s="16" t="s">
        <v>9609</v>
      </c>
      <c r="K43" s="15">
        <f>A1L237C5</f>
        <v>2636</v>
      </c>
      <c r="L43" s="16" t="s">
        <v>9610</v>
      </c>
      <c r="M43" s="15">
        <f>A1L237C4</f>
        <v>2784</v>
      </c>
      <c r="N43" s="16" t="s">
        <v>9611</v>
      </c>
      <c r="O43" s="21">
        <f>IF(OR(B3L836C4=0,B3L836C5=0),0,1+(B3L836C4/B3L836C5))</f>
        <v>1.9468390804597702</v>
      </c>
      <c r="P43" s="16" t="s">
        <v>9612</v>
      </c>
      <c r="Q43" s="15">
        <f>A1L237C17</f>
        <v>3013.5</v>
      </c>
      <c r="R43" s="16" t="s">
        <v>9613</v>
      </c>
      <c r="S43" s="15">
        <f>A1L237C16</f>
        <v>3152.5</v>
      </c>
      <c r="T43" s="16" t="s">
        <v>9614</v>
      </c>
      <c r="U43" s="21">
        <f>IF(OR(B3L836C7=0,B3L836C8=0),0,1+(B3L836C7/B3L836C8))</f>
        <v>1.9559080095162571</v>
      </c>
      <c r="V43" s="16" t="s">
        <v>9615</v>
      </c>
      <c r="W43" s="15">
        <f>A1L237C8</f>
        <v>2998</v>
      </c>
      <c r="X43" s="16" t="s">
        <v>9616</v>
      </c>
      <c r="Y43" s="15">
        <f>A1L237C7</f>
        <v>3114</v>
      </c>
      <c r="Z43" s="16" t="s">
        <v>9617</v>
      </c>
      <c r="AA43" s="21">
        <f>IF(OR(B3L836C10=0,B3L836C11=0),0,1+(B3L836C10/B3L836C11))</f>
        <v>1.9627488760436738</v>
      </c>
      <c r="AB43" s="16" t="s">
        <v>9618</v>
      </c>
      <c r="AC43" s="15">
        <f>A1L237C20</f>
        <v>3008.3333333333335</v>
      </c>
      <c r="AD43" s="16" t="s">
        <v>9619</v>
      </c>
      <c r="AE43" s="15">
        <f>A1L237C19</f>
        <v>3139.6666666666665</v>
      </c>
      <c r="AF43" s="16" t="s">
        <v>9620</v>
      </c>
      <c r="AG43" s="21">
        <f>IF(OR(B3L836C13=0,B3L836C14=0),0,1+(B3L836C13/B3L836C14))</f>
        <v>1.9581696570761227</v>
      </c>
      <c r="AH43" s="16" t="s">
        <v>9621</v>
      </c>
      <c r="AI43" s="15">
        <f>A1L237C11</f>
        <v>3653</v>
      </c>
      <c r="AJ43" s="16" t="s">
        <v>9622</v>
      </c>
      <c r="AK43" s="15">
        <f>A1L237C10</f>
        <v>3453</v>
      </c>
      <c r="AL43" s="16" t="s">
        <v>9623</v>
      </c>
      <c r="AM43" s="21">
        <f>IF(OR(B3L836C16=0,B3L836C17=0),0,1+(B3L836C16/B3L836C17))</f>
        <v>2.0579206487112653</v>
      </c>
      <c r="AN43" s="16" t="s">
        <v>9624</v>
      </c>
      <c r="AO43" s="15">
        <f>A1L237C23</f>
        <v>3169.5</v>
      </c>
      <c r="AP43" s="16" t="s">
        <v>9625</v>
      </c>
      <c r="AQ43" s="15">
        <f>A1L237C22</f>
        <v>3218</v>
      </c>
      <c r="AR43" s="16" t="s">
        <v>9626</v>
      </c>
      <c r="AS43" s="21">
        <f>IF(OR(B3L836C19=0,B3L836C20=0),0,1+(B3L836C19/B3L836C20))</f>
        <v>1.9849285270354258</v>
      </c>
      <c r="AT43" s="16" t="s">
        <v>9627</v>
      </c>
      <c r="AU43" s="15">
        <f>A1L237C14</f>
        <v>3577</v>
      </c>
      <c r="AV43" s="16" t="s">
        <v>9628</v>
      </c>
      <c r="AW43" s="15">
        <f>A1L237C13</f>
        <v>3261</v>
      </c>
      <c r="AX43" s="16" t="s">
        <v>9629</v>
      </c>
      <c r="AY43" s="21">
        <f>IF(OR(B3L836C22=0,B3L836C23=0),0,1+(B3L836C22/B3L836C23))</f>
        <v>2.0969027905550446</v>
      </c>
      <c r="AZ43" s="16" t="s">
        <v>9630</v>
      </c>
      <c r="BA43" s="15">
        <f>A1L237C26</f>
        <v>3251</v>
      </c>
      <c r="BB43" s="16" t="s">
        <v>9631</v>
      </c>
      <c r="BC43" s="15">
        <f>A1L237C25</f>
        <v>3226.6</v>
      </c>
      <c r="BD43" s="16" t="s">
        <v>9632</v>
      </c>
      <c r="BE43" s="21">
        <f>IF(OR(B3L836C25=0,B3L836C26=0),0,1+(B3L836C25/B3L836C26))</f>
        <v>2.0075621397136305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47446</v>
      </c>
      <c r="F44" s="16" t="s">
        <v>9634</v>
      </c>
      <c r="G44" s="15">
        <f>A1L238C1</f>
        <v>52229</v>
      </c>
      <c r="H44" s="16" t="s">
        <v>9635</v>
      </c>
      <c r="I44" s="21">
        <f>IF(OR(B3L837C1=0,B3L837C2=0),0,1+(B3L837C1/B3L837C2))</f>
        <v>1.9084225238851977</v>
      </c>
      <c r="J44" s="16" t="s">
        <v>9636</v>
      </c>
      <c r="K44" s="15">
        <f>A1L238C5</f>
        <v>45245</v>
      </c>
      <c r="L44" s="16" t="s">
        <v>9637</v>
      </c>
      <c r="M44" s="15">
        <f>A1L238C4</f>
        <v>55200</v>
      </c>
      <c r="N44" s="16" t="s">
        <v>9638</v>
      </c>
      <c r="O44" s="21">
        <f>IF(OR(B3L837C4=0,B3L837C5=0),0,1+(B3L837C4/B3L837C5))</f>
        <v>1.8196557971014493</v>
      </c>
      <c r="P44" s="16" t="s">
        <v>9639</v>
      </c>
      <c r="Q44" s="15">
        <f>A1L238C17</f>
        <v>46345.5</v>
      </c>
      <c r="R44" s="16" t="s">
        <v>9640</v>
      </c>
      <c r="S44" s="15">
        <f>A1L238C16</f>
        <v>53714.5</v>
      </c>
      <c r="T44" s="16" t="s">
        <v>9641</v>
      </c>
      <c r="U44" s="21">
        <f>IF(OR(B3L837C7=0,B3L837C8=0),0,1+(B3L837C7/B3L837C8))</f>
        <v>1.862811717506446</v>
      </c>
      <c r="V44" s="16" t="s">
        <v>9642</v>
      </c>
      <c r="W44" s="15">
        <f>A1L238C8</f>
        <v>48926</v>
      </c>
      <c r="X44" s="16" t="s">
        <v>9643</v>
      </c>
      <c r="Y44" s="15">
        <f>A1L238C7</f>
        <v>58731</v>
      </c>
      <c r="Z44" s="16" t="s">
        <v>9644</v>
      </c>
      <c r="AA44" s="21">
        <f>IF(OR(B3L837C10=0,B3L837C11=0),0,1+(B3L837C10/B3L837C11))</f>
        <v>1.8330523914116905</v>
      </c>
      <c r="AB44" s="16" t="s">
        <v>9645</v>
      </c>
      <c r="AC44" s="15">
        <f>A1L238C20</f>
        <v>47205.666666666664</v>
      </c>
      <c r="AD44" s="16" t="s">
        <v>9646</v>
      </c>
      <c r="AE44" s="15">
        <f>A1L238C19</f>
        <v>55386.666666666664</v>
      </c>
      <c r="AF44" s="16" t="s">
        <v>9647</v>
      </c>
      <c r="AG44" s="21">
        <f>IF(OR(B3L837C13=0,B3L837C14=0),0,1+(B3L837C13/B3L837C14))</f>
        <v>1.8522929706307174</v>
      </c>
      <c r="AH44" s="16" t="s">
        <v>9648</v>
      </c>
      <c r="AI44" s="15">
        <f>A1L238C11</f>
        <v>49713</v>
      </c>
      <c r="AJ44" s="16" t="s">
        <v>9649</v>
      </c>
      <c r="AK44" s="15">
        <f>A1L238C10</f>
        <v>61230</v>
      </c>
      <c r="AL44" s="16" t="s">
        <v>9650</v>
      </c>
      <c r="AM44" s="21">
        <f>IF(OR(B3L837C16=0,B3L837C17=0),0,1+(B3L837C16/B3L837C17))</f>
        <v>1.8119059284664381</v>
      </c>
      <c r="AN44" s="16" t="s">
        <v>9651</v>
      </c>
      <c r="AO44" s="15">
        <f>A1L238C23</f>
        <v>47832.5</v>
      </c>
      <c r="AP44" s="16" t="s">
        <v>9652</v>
      </c>
      <c r="AQ44" s="15">
        <f>A1L238C22</f>
        <v>56847.5</v>
      </c>
      <c r="AR44" s="16" t="s">
        <v>9653</v>
      </c>
      <c r="AS44" s="21">
        <f>IF(OR(B3L837C19=0,B3L837C20=0),0,1+(B3L837C19/B3L837C20))</f>
        <v>1.8414178284005454</v>
      </c>
      <c r="AT44" s="16" t="s">
        <v>9654</v>
      </c>
      <c r="AU44" s="15">
        <f>A1L238C14</f>
        <v>51192</v>
      </c>
      <c r="AV44" s="16" t="s">
        <v>9655</v>
      </c>
      <c r="AW44" s="15">
        <f>A1L238C13</f>
        <v>64047</v>
      </c>
      <c r="AX44" s="16" t="s">
        <v>9656</v>
      </c>
      <c r="AY44" s="21">
        <f>IF(OR(B3L837C22=0,B3L837C23=0),0,1+(B3L837C22/B3L837C23))</f>
        <v>1.7992880228582135</v>
      </c>
      <c r="AZ44" s="16" t="s">
        <v>9657</v>
      </c>
      <c r="BA44" s="15">
        <f>A1L238C26</f>
        <v>48504.4</v>
      </c>
      <c r="BB44" s="16" t="s">
        <v>9658</v>
      </c>
      <c r="BC44" s="15">
        <f>A1L238C25</f>
        <v>58287.4</v>
      </c>
      <c r="BD44" s="16" t="s">
        <v>9659</v>
      </c>
      <c r="BE44" s="21">
        <f>IF(OR(B3L837C25=0,B3L837C26=0),0,1+(B3L837C25/B3L837C26))</f>
        <v>1.8321592659820132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12723</v>
      </c>
      <c r="F45" s="16" t="s">
        <v>9661</v>
      </c>
      <c r="G45" s="15">
        <f>A1L239C1</f>
        <v>12339</v>
      </c>
      <c r="H45" s="16" t="s">
        <v>9662</v>
      </c>
      <c r="I45" s="21">
        <f>IF(OR(B3L838C1=0,B3L838C2=0),0,1+(B3L838C1/B3L838C2))</f>
        <v>2.0311208363724775</v>
      </c>
      <c r="J45" s="16" t="s">
        <v>9663</v>
      </c>
      <c r="K45" s="15">
        <f>A1L239C5</f>
        <v>15090</v>
      </c>
      <c r="L45" s="16" t="s">
        <v>9664</v>
      </c>
      <c r="M45" s="15">
        <f>A1L239C4</f>
        <v>14699</v>
      </c>
      <c r="N45" s="16" t="s">
        <v>9665</v>
      </c>
      <c r="O45" s="21">
        <f>IF(OR(B3L838C4=0,B3L838C5=0),0,1+(B3L838C4/B3L838C5))</f>
        <v>2.0266004490101368</v>
      </c>
      <c r="P45" s="16" t="s">
        <v>9666</v>
      </c>
      <c r="Q45" s="15">
        <f>A1L239C17</f>
        <v>13906.5</v>
      </c>
      <c r="R45" s="16" t="s">
        <v>9667</v>
      </c>
      <c r="S45" s="15">
        <f>A1L239C16</f>
        <v>13519</v>
      </c>
      <c r="T45" s="16" t="s">
        <v>9668</v>
      </c>
      <c r="U45" s="21">
        <f>IF(OR(B3L838C7=0,B3L838C8=0),0,1+(B3L838C7/B3L838C8))</f>
        <v>2.0286633626747541</v>
      </c>
      <c r="V45" s="16" t="s">
        <v>9669</v>
      </c>
      <c r="W45" s="15">
        <f>A1L239C8</f>
        <v>29751</v>
      </c>
      <c r="X45" s="16" t="s">
        <v>9670</v>
      </c>
      <c r="Y45" s="15">
        <f>A1L239C7</f>
        <v>22977</v>
      </c>
      <c r="Z45" s="16" t="s">
        <v>9671</v>
      </c>
      <c r="AA45" s="21">
        <f>IF(OR(B3L838C10=0,B3L838C11=0),0,1+(B3L838C10/B3L838C11))</f>
        <v>2.2948165556861211</v>
      </c>
      <c r="AB45" s="16" t="s">
        <v>9672</v>
      </c>
      <c r="AC45" s="15">
        <f>A1L239C20</f>
        <v>19188</v>
      </c>
      <c r="AD45" s="16" t="s">
        <v>9673</v>
      </c>
      <c r="AE45" s="15">
        <f>A1L239C19</f>
        <v>16671.666666666668</v>
      </c>
      <c r="AF45" s="16" t="s">
        <v>9674</v>
      </c>
      <c r="AG45" s="21">
        <f>IF(OR(B3L838C13=0,B3L838C14=0),0,1+(B3L838C13/B3L838C14))</f>
        <v>2.1509347195841246</v>
      </c>
      <c r="AH45" s="16" t="s">
        <v>9675</v>
      </c>
      <c r="AI45" s="15">
        <f>A1L239C11</f>
        <v>25397</v>
      </c>
      <c r="AJ45" s="16" t="s">
        <v>9676</v>
      </c>
      <c r="AK45" s="15">
        <f>A1L239C10</f>
        <v>25365</v>
      </c>
      <c r="AL45" s="16" t="s">
        <v>9677</v>
      </c>
      <c r="AM45" s="21">
        <f>IF(OR(B3L838C16=0,B3L838C17=0),0,1+(B3L838C16/B3L838C17))</f>
        <v>2.0012615809185883</v>
      </c>
      <c r="AN45" s="16" t="s">
        <v>9678</v>
      </c>
      <c r="AO45" s="15">
        <f>A1L239C23</f>
        <v>20740.25</v>
      </c>
      <c r="AP45" s="16" t="s">
        <v>9679</v>
      </c>
      <c r="AQ45" s="15">
        <f>A1L239C22</f>
        <v>18845</v>
      </c>
      <c r="AR45" s="16" t="s">
        <v>9680</v>
      </c>
      <c r="AS45" s="21">
        <f>IF(OR(B3L838C19=0,B3L838C20=0),0,1+(B3L838C19/B3L838C20))</f>
        <v>2.1005704430883521</v>
      </c>
      <c r="AT45" s="16" t="s">
        <v>9681</v>
      </c>
      <c r="AU45" s="15">
        <f>A1L239C14</f>
        <v>23307</v>
      </c>
      <c r="AV45" s="16" t="s">
        <v>9682</v>
      </c>
      <c r="AW45" s="15">
        <f>A1L239C13</f>
        <v>21756</v>
      </c>
      <c r="AX45" s="16" t="s">
        <v>9683</v>
      </c>
      <c r="AY45" s="21">
        <f>IF(OR(B3L838C22=0,B3L838C23=0),0,1+(B3L838C22/B3L838C23))</f>
        <v>2.0712906784335354</v>
      </c>
      <c r="AZ45" s="16" t="s">
        <v>9684</v>
      </c>
      <c r="BA45" s="15">
        <f>A1L239C26</f>
        <v>21253.599999999999</v>
      </c>
      <c r="BB45" s="16" t="s">
        <v>9685</v>
      </c>
      <c r="BC45" s="15">
        <f>A1L239C25</f>
        <v>19427.2</v>
      </c>
      <c r="BD45" s="16" t="s">
        <v>9686</v>
      </c>
      <c r="BE45" s="21">
        <f>IF(OR(B3L838C25=0,B3L838C26=0),0,1+(B3L838C25/B3L838C26))</f>
        <v>2.0940125185307199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18527</v>
      </c>
      <c r="F46" s="16" t="s">
        <v>9688</v>
      </c>
      <c r="G46" s="15">
        <f>A1L240C1</f>
        <v>18130</v>
      </c>
      <c r="H46" s="16" t="s">
        <v>9689</v>
      </c>
      <c r="I46" s="21">
        <f>IF(OR(B3L839C1=0,B3L839C2=0),0,1+(B3L839C1/B3L839C2))</f>
        <v>2.0218974076116933</v>
      </c>
      <c r="J46" s="16" t="s">
        <v>9690</v>
      </c>
      <c r="K46" s="15">
        <f>A1L240C5</f>
        <v>17344</v>
      </c>
      <c r="L46" s="16" t="s">
        <v>9691</v>
      </c>
      <c r="M46" s="15">
        <f>A1L240C4</f>
        <v>16850</v>
      </c>
      <c r="N46" s="16" t="s">
        <v>9692</v>
      </c>
      <c r="O46" s="21">
        <f>IF(OR(B3L839C4=0,B3L839C5=0),0,1+(B3L839C4/B3L839C5))</f>
        <v>2.0293175074183978</v>
      </c>
      <c r="P46" s="16" t="s">
        <v>9693</v>
      </c>
      <c r="Q46" s="15">
        <f>A1L240C17</f>
        <v>17935.5</v>
      </c>
      <c r="R46" s="16" t="s">
        <v>9694</v>
      </c>
      <c r="S46" s="15">
        <f>A1L240C16</f>
        <v>17490</v>
      </c>
      <c r="T46" s="16" t="s">
        <v>9695</v>
      </c>
      <c r="U46" s="21">
        <f>IF(OR(B3L839C7=0,B3L839C8=0),0,1+(B3L839C7/B3L839C8))</f>
        <v>2.0254716981132077</v>
      </c>
      <c r="V46" s="16" t="s">
        <v>9696</v>
      </c>
      <c r="W46" s="15">
        <f>A1L240C8</f>
        <v>22580</v>
      </c>
      <c r="X46" s="16" t="s">
        <v>9697</v>
      </c>
      <c r="Y46" s="15">
        <f>A1L240C7</f>
        <v>22566</v>
      </c>
      <c r="Z46" s="16" t="s">
        <v>9698</v>
      </c>
      <c r="AA46" s="21">
        <f>IF(OR(B3L839C10=0,B3L839C11=0),0,1+(B3L839C10/B3L839C11))</f>
        <v>2.0006204023752545</v>
      </c>
      <c r="AB46" s="16" t="s">
        <v>9699</v>
      </c>
      <c r="AC46" s="15">
        <f>A1L240C20</f>
        <v>19483.666666666668</v>
      </c>
      <c r="AD46" s="16" t="s">
        <v>9700</v>
      </c>
      <c r="AE46" s="15">
        <f>A1L240C19</f>
        <v>19182</v>
      </c>
      <c r="AF46" s="16" t="s">
        <v>9701</v>
      </c>
      <c r="AG46" s="21">
        <f>IF(OR(B3L839C13=0,B3L839C14=0),0,1+(B3L839C13/B3L839C14))</f>
        <v>2.0157265491954264</v>
      </c>
      <c r="AH46" s="16" t="s">
        <v>9702</v>
      </c>
      <c r="AI46" s="15">
        <f>A1L240C11</f>
        <v>25086</v>
      </c>
      <c r="AJ46" s="16" t="s">
        <v>9703</v>
      </c>
      <c r="AK46" s="15">
        <f>A1L240C10</f>
        <v>25014</v>
      </c>
      <c r="AL46" s="16" t="s">
        <v>9704</v>
      </c>
      <c r="AM46" s="21">
        <f>IF(OR(B3L839C16=0,B3L839C17=0),0,1+(B3L839C16/B3L839C17))</f>
        <v>2.0028783881026628</v>
      </c>
      <c r="AN46" s="16" t="s">
        <v>9705</v>
      </c>
      <c r="AO46" s="15">
        <f>A1L240C23</f>
        <v>20884.25</v>
      </c>
      <c r="AP46" s="16" t="s">
        <v>9706</v>
      </c>
      <c r="AQ46" s="15">
        <f>A1L240C22</f>
        <v>20640</v>
      </c>
      <c r="AR46" s="16" t="s">
        <v>9707</v>
      </c>
      <c r="AS46" s="21">
        <f>IF(OR(B3L839C19=0,B3L839C20=0),0,1+(B3L839C19/B3L839C20))</f>
        <v>2.0118338178294577</v>
      </c>
      <c r="AT46" s="16" t="s">
        <v>9708</v>
      </c>
      <c r="AU46" s="15">
        <f>A1L240C14</f>
        <v>27796</v>
      </c>
      <c r="AV46" s="16" t="s">
        <v>9709</v>
      </c>
      <c r="AW46" s="15">
        <f>A1L240C13</f>
        <v>24707</v>
      </c>
      <c r="AX46" s="16" t="s">
        <v>9710</v>
      </c>
      <c r="AY46" s="21">
        <f>IF(OR(B3L839C22=0,B3L839C23=0),0,1+(B3L839C22/B3L839C23))</f>
        <v>2.125025296474683</v>
      </c>
      <c r="AZ46" s="16" t="s">
        <v>9711</v>
      </c>
      <c r="BA46" s="15">
        <f>A1L240C26</f>
        <v>22266.6</v>
      </c>
      <c r="BB46" s="16" t="s">
        <v>9712</v>
      </c>
      <c r="BC46" s="15">
        <f>A1L240C25</f>
        <v>21453.4</v>
      </c>
      <c r="BD46" s="16" t="s">
        <v>9713</v>
      </c>
      <c r="BE46" s="21">
        <f>IF(OR(B3L839C25=0,B3L839C26=0),0,1+(B3L839C25/B3L839C26))</f>
        <v>2.0379054135941157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219620</v>
      </c>
      <c r="F47" s="16" t="s">
        <v>9715</v>
      </c>
      <c r="G47" s="15">
        <f>A1L241C1</f>
        <v>208459</v>
      </c>
      <c r="H47" s="16" t="s">
        <v>9716</v>
      </c>
      <c r="I47" s="21">
        <f>IF(OR(B3L840C1=0,B3L840C2=0),0,1+(B3L840C1/B3L840C2))</f>
        <v>2.0535405043677653</v>
      </c>
      <c r="J47" s="16" t="s">
        <v>9717</v>
      </c>
      <c r="K47" s="15">
        <f>A1L241C5</f>
        <v>190687</v>
      </c>
      <c r="L47" s="16" t="s">
        <v>9718</v>
      </c>
      <c r="M47" s="15">
        <f>A1L241C4</f>
        <v>179290</v>
      </c>
      <c r="N47" s="16" t="s">
        <v>9719</v>
      </c>
      <c r="O47" s="21">
        <f>IF(OR(B3L840C4=0,B3L840C5=0),0,1+(B3L840C4/B3L840C5))</f>
        <v>2.0635674047632326</v>
      </c>
      <c r="P47" s="16" t="s">
        <v>9720</v>
      </c>
      <c r="Q47" s="15">
        <f>A1L241C17</f>
        <v>205153.5</v>
      </c>
      <c r="R47" s="16" t="s">
        <v>9721</v>
      </c>
      <c r="S47" s="15">
        <f>A1L241C16</f>
        <v>193874.5</v>
      </c>
      <c r="T47" s="16" t="s">
        <v>9722</v>
      </c>
      <c r="U47" s="21">
        <f>IF(OR(B3L840C7=0,B3L840C8=0),0,1+(B3L840C7/B3L840C8))</f>
        <v>2.0581768102561195</v>
      </c>
      <c r="V47" s="16" t="s">
        <v>9723</v>
      </c>
      <c r="W47" s="15">
        <f>A1L241C8</f>
        <v>194109</v>
      </c>
      <c r="X47" s="16" t="s">
        <v>9724</v>
      </c>
      <c r="Y47" s="15">
        <f>A1L241C7</f>
        <v>176932</v>
      </c>
      <c r="Z47" s="16" t="s">
        <v>9725</v>
      </c>
      <c r="AA47" s="21">
        <f>IF(OR(B3L840C10=0,B3L840C11=0),0,1+(B3L840C10/B3L840C11))</f>
        <v>2.0970824949698192</v>
      </c>
      <c r="AB47" s="16" t="s">
        <v>9726</v>
      </c>
      <c r="AC47" s="15">
        <f>A1L241C20</f>
        <v>201472</v>
      </c>
      <c r="AD47" s="16" t="s">
        <v>9727</v>
      </c>
      <c r="AE47" s="15">
        <f>A1L241C19</f>
        <v>188227</v>
      </c>
      <c r="AF47" s="16" t="s">
        <v>9728</v>
      </c>
      <c r="AG47" s="21">
        <f>IF(OR(B3L840C13=0,B3L840C14=0),0,1+(B3L840C13/B3L840C14))</f>
        <v>2.0703671630531222</v>
      </c>
      <c r="AH47" s="16" t="s">
        <v>9729</v>
      </c>
      <c r="AI47" s="15">
        <f>A1L241C11</f>
        <v>213211</v>
      </c>
      <c r="AJ47" s="16" t="s">
        <v>9730</v>
      </c>
      <c r="AK47" s="15">
        <f>A1L241C10</f>
        <v>199865</v>
      </c>
      <c r="AL47" s="16" t="s">
        <v>9731</v>
      </c>
      <c r="AM47" s="21">
        <f>IF(OR(B3L840C16=0,B3L840C17=0),0,1+(B3L840C16/B3L840C17))</f>
        <v>2.0667750731743926</v>
      </c>
      <c r="AN47" s="16" t="s">
        <v>9732</v>
      </c>
      <c r="AO47" s="15">
        <f>A1L241C23</f>
        <v>204406.75</v>
      </c>
      <c r="AP47" s="16" t="s">
        <v>9733</v>
      </c>
      <c r="AQ47" s="15">
        <f>A1L241C22</f>
        <v>191136.5</v>
      </c>
      <c r="AR47" s="16" t="s">
        <v>9734</v>
      </c>
      <c r="AS47" s="21">
        <f>IF(OR(B3L840C19=0,B3L840C20=0),0,1+(B3L840C19/B3L840C20))</f>
        <v>2.0694281312046625</v>
      </c>
      <c r="AT47" s="16" t="s">
        <v>9735</v>
      </c>
      <c r="AU47" s="15">
        <f>A1L241C14</f>
        <v>175695</v>
      </c>
      <c r="AV47" s="16" t="s">
        <v>9736</v>
      </c>
      <c r="AW47" s="15">
        <f>A1L241C13</f>
        <v>165052</v>
      </c>
      <c r="AX47" s="16" t="s">
        <v>9737</v>
      </c>
      <c r="AY47" s="21">
        <f>IF(OR(B3L840C22=0,B3L840C23=0),0,1+(B3L840C22/B3L840C23))</f>
        <v>2.0644827084797521</v>
      </c>
      <c r="AZ47" s="16" t="s">
        <v>9738</v>
      </c>
      <c r="BA47" s="15">
        <f>A1L241C26</f>
        <v>198664.4</v>
      </c>
      <c r="BB47" s="16" t="s">
        <v>9739</v>
      </c>
      <c r="BC47" s="15">
        <f>A1L241C25</f>
        <v>185919.6</v>
      </c>
      <c r="BD47" s="16" t="s">
        <v>9740</v>
      </c>
      <c r="BE47" s="21">
        <f>IF(OR(B3L840C25=0,B3L840C26=0),0,1+(B3L840C25/B3L840C26))</f>
        <v>2.0685500614244008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12748</v>
      </c>
      <c r="F48" s="16" t="s">
        <v>9742</v>
      </c>
      <c r="G48" s="15">
        <f>A1L242C1</f>
        <v>12608</v>
      </c>
      <c r="H48" s="16" t="s">
        <v>9743</v>
      </c>
      <c r="I48" s="21">
        <f>IF(OR(B3L841C1=0,B3L841C2=0),0,1+(B3L841C1/B3L841C2))</f>
        <v>2.0111040609137056</v>
      </c>
      <c r="J48" s="16" t="s">
        <v>9744</v>
      </c>
      <c r="K48" s="15">
        <f>A1L242C5</f>
        <v>11675</v>
      </c>
      <c r="L48" s="16" t="s">
        <v>9745</v>
      </c>
      <c r="M48" s="15">
        <f>A1L242C4</f>
        <v>11404</v>
      </c>
      <c r="N48" s="16" t="s">
        <v>9746</v>
      </c>
      <c r="O48" s="21">
        <f>IF(OR(B3L841C4=0,B3L841C5=0),0,1+(B3L841C4/B3L841C5))</f>
        <v>2.0237635917222025</v>
      </c>
      <c r="P48" s="16" t="s">
        <v>9747</v>
      </c>
      <c r="Q48" s="15">
        <f>A1L242C17</f>
        <v>12211.5</v>
      </c>
      <c r="R48" s="16" t="s">
        <v>9748</v>
      </c>
      <c r="S48" s="15">
        <f>A1L242C16</f>
        <v>12006</v>
      </c>
      <c r="T48" s="16" t="s">
        <v>9749</v>
      </c>
      <c r="U48" s="21">
        <f>IF(OR(B3L841C7=0,B3L841C8=0),0,1+(B3L841C7/B3L841C8))</f>
        <v>2.0171164417791108</v>
      </c>
      <c r="V48" s="16" t="s">
        <v>9750</v>
      </c>
      <c r="W48" s="15">
        <f>A1L242C8</f>
        <v>13402</v>
      </c>
      <c r="X48" s="16" t="s">
        <v>9751</v>
      </c>
      <c r="Y48" s="15">
        <f>A1L242C7</f>
        <v>13363</v>
      </c>
      <c r="Z48" s="16" t="s">
        <v>9752</v>
      </c>
      <c r="AA48" s="21">
        <f>IF(OR(B3L841C10=0,B3L841C11=0),0,1+(B3L841C10/B3L841C11))</f>
        <v>2.0029185063234305</v>
      </c>
      <c r="AB48" s="16" t="s">
        <v>9753</v>
      </c>
      <c r="AC48" s="15">
        <f>A1L242C20</f>
        <v>12608.333333333334</v>
      </c>
      <c r="AD48" s="16" t="s">
        <v>9754</v>
      </c>
      <c r="AE48" s="15">
        <f>A1L242C19</f>
        <v>12458.333333333334</v>
      </c>
      <c r="AF48" s="16" t="s">
        <v>9755</v>
      </c>
      <c r="AG48" s="21">
        <f>IF(OR(B3L841C13=0,B3L841C14=0),0,1+(B3L841C13/B3L841C14))</f>
        <v>2.0120401337792639</v>
      </c>
      <c r="AH48" s="16" t="s">
        <v>9756</v>
      </c>
      <c r="AI48" s="15">
        <f>A1L242C11</f>
        <v>19830</v>
      </c>
      <c r="AJ48" s="16" t="s">
        <v>9757</v>
      </c>
      <c r="AK48" s="15">
        <f>A1L242C10</f>
        <v>19531</v>
      </c>
      <c r="AL48" s="16" t="s">
        <v>9758</v>
      </c>
      <c r="AM48" s="21">
        <f>IF(OR(B3L841C16=0,B3L841C17=0),0,1+(B3L841C16/B3L841C17))</f>
        <v>2.0153089959551482</v>
      </c>
      <c r="AN48" s="16" t="s">
        <v>9759</v>
      </c>
      <c r="AO48" s="15">
        <f>A1L242C23</f>
        <v>14413.75</v>
      </c>
      <c r="AP48" s="16" t="s">
        <v>9760</v>
      </c>
      <c r="AQ48" s="15">
        <f>A1L242C22</f>
        <v>14226.5</v>
      </c>
      <c r="AR48" s="16" t="s">
        <v>9761</v>
      </c>
      <c r="AS48" s="21">
        <f>IF(OR(B3L841C19=0,B3L841C20=0),0,1+(B3L841C19/B3L841C20))</f>
        <v>2.0131620567251254</v>
      </c>
      <c r="AT48" s="16" t="s">
        <v>9762</v>
      </c>
      <c r="AU48" s="15">
        <f>A1L242C14</f>
        <v>19181</v>
      </c>
      <c r="AV48" s="16" t="s">
        <v>9763</v>
      </c>
      <c r="AW48" s="15">
        <f>A1L242C13</f>
        <v>18909</v>
      </c>
      <c r="AX48" s="16" t="s">
        <v>9764</v>
      </c>
      <c r="AY48" s="21">
        <f>IF(OR(B3L841C22=0,B3L841C23=0),0,1+(B3L841C22/B3L841C23))</f>
        <v>2.0143846845417528</v>
      </c>
      <c r="AZ48" s="16" t="s">
        <v>9765</v>
      </c>
      <c r="BA48" s="15">
        <f>A1L242C26</f>
        <v>15367.2</v>
      </c>
      <c r="BB48" s="16" t="s">
        <v>9766</v>
      </c>
      <c r="BC48" s="15">
        <f>A1L242C25</f>
        <v>15163</v>
      </c>
      <c r="BD48" s="16" t="s">
        <v>9767</v>
      </c>
      <c r="BE48" s="21">
        <f>IF(OR(B3L841C25=0,B3L841C26=0),0,1+(B3L841C25/B3L841C26))</f>
        <v>2.0134669920200485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73961</v>
      </c>
      <c r="F49" s="16" t="s">
        <v>9769</v>
      </c>
      <c r="G49" s="15">
        <f>A1L243C1</f>
        <v>73779</v>
      </c>
      <c r="H49" s="16" t="s">
        <v>9770</v>
      </c>
      <c r="I49" s="21">
        <f>IF(OR(B3L842C1=0,B3L842C2=0),0,1+(B3L842C1/B3L842C2))</f>
        <v>2.0024668266037762</v>
      </c>
      <c r="J49" s="16" t="s">
        <v>9771</v>
      </c>
      <c r="K49" s="15">
        <f>A1L243C5</f>
        <v>61666</v>
      </c>
      <c r="L49" s="16" t="s">
        <v>9772</v>
      </c>
      <c r="M49" s="15">
        <f>A1L243C4</f>
        <v>60125</v>
      </c>
      <c r="N49" s="16" t="s">
        <v>9773</v>
      </c>
      <c r="O49" s="21">
        <f>IF(OR(B3L842C4=0,B3L842C5=0),0,1+(B3L842C4/B3L842C5))</f>
        <v>2.0256299376299376</v>
      </c>
      <c r="P49" s="16" t="s">
        <v>9774</v>
      </c>
      <c r="Q49" s="15">
        <f>A1L243C17</f>
        <v>67813.5</v>
      </c>
      <c r="R49" s="16" t="s">
        <v>9775</v>
      </c>
      <c r="S49" s="15">
        <f>A1L243C16</f>
        <v>66952</v>
      </c>
      <c r="T49" s="16" t="s">
        <v>9776</v>
      </c>
      <c r="U49" s="21">
        <f>IF(OR(B3L842C7=0,B3L842C8=0),0,1+(B3L842C7/B3L842C8))</f>
        <v>2.0128674274106824</v>
      </c>
      <c r="V49" s="16" t="s">
        <v>9777</v>
      </c>
      <c r="W49" s="15">
        <f>A1L243C8</f>
        <v>83263</v>
      </c>
      <c r="X49" s="16" t="s">
        <v>9778</v>
      </c>
      <c r="Y49" s="15">
        <f>A1L243C7</f>
        <v>82012</v>
      </c>
      <c r="Z49" s="16" t="s">
        <v>9779</v>
      </c>
      <c r="AA49" s="21">
        <f>IF(OR(B3L842C10=0,B3L842C11=0),0,1+(B3L842C10/B3L842C11))</f>
        <v>2.0152538652880065</v>
      </c>
      <c r="AB49" s="16" t="s">
        <v>9780</v>
      </c>
      <c r="AC49" s="15">
        <f>A1L243C20</f>
        <v>72963.333333333328</v>
      </c>
      <c r="AD49" s="16" t="s">
        <v>9781</v>
      </c>
      <c r="AE49" s="15">
        <f>A1L243C19</f>
        <v>71972</v>
      </c>
      <c r="AF49" s="16" t="s">
        <v>9782</v>
      </c>
      <c r="AG49" s="21">
        <f>IF(OR(B3L842C13=0,B3L842C14=0),0,1+(B3L842C13/B3L842C14))</f>
        <v>2.013773875025473</v>
      </c>
      <c r="AH49" s="16" t="s">
        <v>9783</v>
      </c>
      <c r="AI49" s="15">
        <f>A1L243C11</f>
        <v>97175</v>
      </c>
      <c r="AJ49" s="16" t="s">
        <v>9784</v>
      </c>
      <c r="AK49" s="15">
        <f>A1L243C10</f>
        <v>96822</v>
      </c>
      <c r="AL49" s="16" t="s">
        <v>9785</v>
      </c>
      <c r="AM49" s="21">
        <f>IF(OR(B3L842C16=0,B3L842C17=0),0,1+(B3L842C16/B3L842C17))</f>
        <v>2.0036458656090561</v>
      </c>
      <c r="AN49" s="16" t="s">
        <v>9786</v>
      </c>
      <c r="AO49" s="15">
        <f>A1L243C23</f>
        <v>79016.25</v>
      </c>
      <c r="AP49" s="16" t="s">
        <v>9787</v>
      </c>
      <c r="AQ49" s="15">
        <f>A1L243C22</f>
        <v>78184.5</v>
      </c>
      <c r="AR49" s="16" t="s">
        <v>9788</v>
      </c>
      <c r="AS49" s="21">
        <f>IF(OR(B3L842C19=0,B3L842C20=0),0,1+(B3L842C19/B3L842C20))</f>
        <v>2.0106382978723403</v>
      </c>
      <c r="AT49" s="16" t="s">
        <v>9789</v>
      </c>
      <c r="AU49" s="15">
        <f>A1L243C14</f>
        <v>85161</v>
      </c>
      <c r="AV49" s="16" t="s">
        <v>9790</v>
      </c>
      <c r="AW49" s="15">
        <f>A1L243C13</f>
        <v>82785</v>
      </c>
      <c r="AX49" s="16" t="s">
        <v>9791</v>
      </c>
      <c r="AY49" s="21">
        <f>IF(OR(B3L842C22=0,B3L842C23=0),0,1+(B3L842C22/B3L842C23))</f>
        <v>2.0287008516035514</v>
      </c>
      <c r="AZ49" s="16" t="s">
        <v>9792</v>
      </c>
      <c r="BA49" s="15">
        <f>A1L243C26</f>
        <v>80245.2</v>
      </c>
      <c r="BB49" s="16" t="s">
        <v>9793</v>
      </c>
      <c r="BC49" s="15">
        <f>A1L243C25</f>
        <v>79104.600000000006</v>
      </c>
      <c r="BD49" s="16" t="s">
        <v>9794</v>
      </c>
      <c r="BE49" s="21">
        <f>IF(OR(B3L842C25=0,B3L842C26=0),0,1+(B3L842C25/B3L842C26))</f>
        <v>2.0144188833519161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283</v>
      </c>
      <c r="F50" s="16" t="s">
        <v>9796</v>
      </c>
      <c r="G50" s="15">
        <f>A1L244C1</f>
        <v>365</v>
      </c>
      <c r="H50" s="16" t="s">
        <v>9797</v>
      </c>
      <c r="I50" s="21">
        <f>IF(OR(B3L843C1=0,B3L843C2=0),0,1+(B3L843C1/B3L843C2))</f>
        <v>1.7753424657534247</v>
      </c>
      <c r="J50" s="16" t="s">
        <v>9798</v>
      </c>
      <c r="K50" s="15">
        <f>A1L244C5</f>
        <v>280</v>
      </c>
      <c r="L50" s="16" t="s">
        <v>9799</v>
      </c>
      <c r="M50" s="15">
        <f>A1L244C4</f>
        <v>347</v>
      </c>
      <c r="N50" s="16" t="s">
        <v>9800</v>
      </c>
      <c r="O50" s="21">
        <f>IF(OR(B3L843C4=0,B3L843C5=0),0,1+(B3L843C4/B3L843C5))</f>
        <v>1.8069164265129682</v>
      </c>
      <c r="P50" s="16" t="s">
        <v>9801</v>
      </c>
      <c r="Q50" s="21">
        <f>A1L244C17</f>
        <v>281.5</v>
      </c>
      <c r="R50" s="16" t="s">
        <v>9802</v>
      </c>
      <c r="S50" s="15">
        <f>A1L244C16</f>
        <v>356</v>
      </c>
      <c r="T50" s="16" t="s">
        <v>9803</v>
      </c>
      <c r="U50" s="21">
        <f>IF(OR(B3L843C7=0,B3L843C8=0),0,1+(B3L843C7/B3L843C8))</f>
        <v>1.7907303370786516</v>
      </c>
      <c r="V50" s="16" t="s">
        <v>9804</v>
      </c>
      <c r="W50" s="15">
        <f>A1L244C8</f>
        <v>219</v>
      </c>
      <c r="X50" s="16" t="s">
        <v>9805</v>
      </c>
      <c r="Y50" s="15">
        <f>A1L244C7</f>
        <v>338</v>
      </c>
      <c r="Z50" s="16" t="s">
        <v>9806</v>
      </c>
      <c r="AA50" s="21">
        <f>IF(OR(B3L843C10=0,B3L843C11=0),0,1+(B3L843C10/B3L843C11))</f>
        <v>1.6479289940828403</v>
      </c>
      <c r="AB50" s="16" t="s">
        <v>9807</v>
      </c>
      <c r="AC50" s="21">
        <f>A1L244C20</f>
        <v>260.66666666666669</v>
      </c>
      <c r="AD50" s="16" t="s">
        <v>9808</v>
      </c>
      <c r="AE50" s="15">
        <f>A1L244C19</f>
        <v>350</v>
      </c>
      <c r="AF50" s="16" t="s">
        <v>9809</v>
      </c>
      <c r="AG50" s="21">
        <f>IF(OR(B3L843C13=0,B3L843C14=0),0,1+(B3L843C13/B3L843C14))</f>
        <v>1.744761904761905</v>
      </c>
      <c r="AH50" s="16" t="s">
        <v>9810</v>
      </c>
      <c r="AI50" s="15">
        <f>A1L244C11</f>
        <v>230</v>
      </c>
      <c r="AJ50" s="16" t="s">
        <v>9811</v>
      </c>
      <c r="AK50" s="15">
        <f>A1L244C10</f>
        <v>312</v>
      </c>
      <c r="AL50" s="16" t="s">
        <v>9812</v>
      </c>
      <c r="AM50" s="21">
        <f>IF(OR(B3L843C16=0,B3L843C17=0),0,1+(B3L843C16/B3L843C17))</f>
        <v>1.7371794871794872</v>
      </c>
      <c r="AN50" s="16" t="s">
        <v>9813</v>
      </c>
      <c r="AO50" s="15">
        <f>A1L244C23</f>
        <v>253</v>
      </c>
      <c r="AP50" s="16" t="s">
        <v>9814</v>
      </c>
      <c r="AQ50" s="21">
        <f>A1L244C22</f>
        <v>340.5</v>
      </c>
      <c r="AR50" s="16" t="s">
        <v>9815</v>
      </c>
      <c r="AS50" s="21">
        <f>IF(OR(B3L843C19=0,B3L843C20=0),0,1+(B3L843C19/B3L843C20))</f>
        <v>1.7430249632892805</v>
      </c>
      <c r="AT50" s="16" t="s">
        <v>9816</v>
      </c>
      <c r="AU50" s="15">
        <f>A1L244C14</f>
        <v>257</v>
      </c>
      <c r="AV50" s="16" t="s">
        <v>9817</v>
      </c>
      <c r="AW50" s="15">
        <f>A1L244C13</f>
        <v>325</v>
      </c>
      <c r="AX50" s="16" t="s">
        <v>9818</v>
      </c>
      <c r="AY50" s="21">
        <f>IF(OR(B3L843C22=0,B3L843C23=0),0,1+(B3L843C22/B3L843C23))</f>
        <v>1.7907692307692309</v>
      </c>
      <c r="AZ50" s="16" t="s">
        <v>9819</v>
      </c>
      <c r="BA50" s="21">
        <f>A1L244C26</f>
        <v>253.8</v>
      </c>
      <c r="BB50" s="16" t="s">
        <v>9820</v>
      </c>
      <c r="BC50" s="21">
        <f>A1L244C25</f>
        <v>337.4</v>
      </c>
      <c r="BD50" s="16" t="s">
        <v>9821</v>
      </c>
      <c r="BE50" s="21">
        <f>IF(OR(B3L843C25=0,B3L843C26=0),0,1+(B3L843C25/B3L843C26))</f>
        <v>1.7522228808535862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56</v>
      </c>
      <c r="F51" s="16" t="s">
        <v>9823</v>
      </c>
      <c r="G51" s="15">
        <f>A1L245C1</f>
        <v>51</v>
      </c>
      <c r="H51" s="16" t="s">
        <v>9824</v>
      </c>
      <c r="I51" s="21">
        <f>IF(OR(B3L844C1=0,B3L844C2=0),0,1+(B3L844C1/B3L844C2))</f>
        <v>2.0980392156862746</v>
      </c>
      <c r="J51" s="16" t="s">
        <v>9825</v>
      </c>
      <c r="K51" s="15">
        <f>A1L245C5</f>
        <v>70</v>
      </c>
      <c r="L51" s="16" t="s">
        <v>9826</v>
      </c>
      <c r="M51" s="15">
        <f>A1L245C4</f>
        <v>66</v>
      </c>
      <c r="N51" s="16" t="s">
        <v>9827</v>
      </c>
      <c r="O51" s="21">
        <f>IF(OR(B3L844C4=0,B3L844C5=0),0,1+(B3L844C4/B3L844C5))</f>
        <v>2.0606060606060606</v>
      </c>
      <c r="P51" s="16" t="s">
        <v>9828</v>
      </c>
      <c r="Q51" s="15">
        <f>A1L245C17</f>
        <v>63</v>
      </c>
      <c r="R51" s="16" t="s">
        <v>9829</v>
      </c>
      <c r="S51" s="21">
        <f>A1L245C16</f>
        <v>58.5</v>
      </c>
      <c r="T51" s="16" t="s">
        <v>9830</v>
      </c>
      <c r="U51" s="21">
        <f>IF(OR(B3L844C7=0,B3L844C8=0),0,1+(B3L844C7/B3L844C8))</f>
        <v>2.0769230769230766</v>
      </c>
      <c r="V51" s="16" t="s">
        <v>9831</v>
      </c>
      <c r="W51" s="15">
        <f>A1L245C8</f>
        <v>102</v>
      </c>
      <c r="X51" s="16" t="s">
        <v>9832</v>
      </c>
      <c r="Y51" s="15">
        <f>A1L245C7</f>
        <v>108</v>
      </c>
      <c r="Z51" s="16" t="s">
        <v>9833</v>
      </c>
      <c r="AA51" s="21">
        <f>IF(OR(B3L844C10=0,B3L844C11=0),0,1+(B3L844C10/B3L844C11))</f>
        <v>1.9444444444444444</v>
      </c>
      <c r="AB51" s="16" t="s">
        <v>9834</v>
      </c>
      <c r="AC51" s="15">
        <f>A1L245C20</f>
        <v>76</v>
      </c>
      <c r="AD51" s="16" t="s">
        <v>9835</v>
      </c>
      <c r="AE51" s="15">
        <f>A1L245C19</f>
        <v>75</v>
      </c>
      <c r="AF51" s="16" t="s">
        <v>9836</v>
      </c>
      <c r="AG51" s="21">
        <f>IF(OR(B3L844C13=0,B3L844C14=0),0,1+(B3L844C13/B3L844C14))</f>
        <v>2.0133333333333336</v>
      </c>
      <c r="AH51" s="16" t="s">
        <v>9837</v>
      </c>
      <c r="AI51" s="15">
        <f>A1L245C11</f>
        <v>119</v>
      </c>
      <c r="AJ51" s="16" t="s">
        <v>9838</v>
      </c>
      <c r="AK51" s="15">
        <f>A1L245C10</f>
        <v>122</v>
      </c>
      <c r="AL51" s="16" t="s">
        <v>9839</v>
      </c>
      <c r="AM51" s="21">
        <f>IF(OR(B3L844C16=0,B3L844C17=0),0,1+(B3L844C16/B3L844C17))</f>
        <v>1.9754098360655736</v>
      </c>
      <c r="AN51" s="16" t="s">
        <v>9840</v>
      </c>
      <c r="AO51" s="21">
        <f>A1L245C23</f>
        <v>86.75</v>
      </c>
      <c r="AP51" s="16" t="s">
        <v>9841</v>
      </c>
      <c r="AQ51" s="21">
        <f>A1L245C22</f>
        <v>86.75</v>
      </c>
      <c r="AR51" s="16" t="s">
        <v>9842</v>
      </c>
      <c r="AS51" s="15">
        <f>IF(OR(B3L844C19=0,B3L844C20=0),0,1+(B3L844C19/B3L844C20))</f>
        <v>2</v>
      </c>
      <c r="AT51" s="16" t="s">
        <v>9843</v>
      </c>
      <c r="AU51" s="15">
        <f>A1L245C14</f>
        <v>187</v>
      </c>
      <c r="AV51" s="16" t="s">
        <v>9844</v>
      </c>
      <c r="AW51" s="15">
        <f>A1L245C13</f>
        <v>166</v>
      </c>
      <c r="AX51" s="16" t="s">
        <v>9845</v>
      </c>
      <c r="AY51" s="21">
        <f>IF(OR(B3L844C22=0,B3L844C23=0),0,1+(B3L844C22/B3L844C23))</f>
        <v>2.1265060240963853</v>
      </c>
      <c r="AZ51" s="16" t="s">
        <v>9846</v>
      </c>
      <c r="BA51" s="21">
        <f>A1L245C26</f>
        <v>106.8</v>
      </c>
      <c r="BB51" s="16" t="s">
        <v>9847</v>
      </c>
      <c r="BC51" s="21">
        <f>A1L245C25</f>
        <v>102.6</v>
      </c>
      <c r="BD51" s="16" t="s">
        <v>9848</v>
      </c>
      <c r="BE51" s="21">
        <f>IF(OR(B3L844C25=0,B3L844C26=0),0,1+(B3L844C25/B3L844C26))</f>
        <v>2.0409356725146202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2565</v>
      </c>
      <c r="F52" s="16" t="s">
        <v>9850</v>
      </c>
      <c r="G52" s="15">
        <f>A1L246C1</f>
        <v>54017</v>
      </c>
      <c r="H52" s="16" t="s">
        <v>9851</v>
      </c>
      <c r="I52" s="21">
        <f>IF(OR(B3L845C1=0,B3L845C2=0),0,1+(B3L845C1/B3L845C2))</f>
        <v>1.0474850510024623</v>
      </c>
      <c r="J52" s="16" t="s">
        <v>9852</v>
      </c>
      <c r="K52" s="15">
        <f>A1L246C5</f>
        <v>3537</v>
      </c>
      <c r="L52" s="16" t="s">
        <v>9853</v>
      </c>
      <c r="M52" s="15">
        <f>A1L246C4</f>
        <v>64971</v>
      </c>
      <c r="N52" s="16" t="s">
        <v>9854</v>
      </c>
      <c r="O52" s="21">
        <f>IF(OR(B3L845C4=0,B3L845C5=0),0,1+(B3L845C4/B3L845C5))</f>
        <v>1.0544396730849148</v>
      </c>
      <c r="P52" s="16" t="s">
        <v>9855</v>
      </c>
      <c r="Q52" s="15">
        <f>A1L246C17</f>
        <v>3051</v>
      </c>
      <c r="R52" s="16" t="s">
        <v>9856</v>
      </c>
      <c r="S52" s="15">
        <f>A1L246C16</f>
        <v>59494</v>
      </c>
      <c r="T52" s="16" t="s">
        <v>9857</v>
      </c>
      <c r="U52" s="21">
        <f>IF(OR(B3L845C7=0,B3L845C8=0),0,1+(B3L845C7/B3L845C8))</f>
        <v>1.0512824822671194</v>
      </c>
      <c r="V52" s="16" t="s">
        <v>9858</v>
      </c>
      <c r="W52" s="15">
        <f>A1L246C8</f>
        <v>3221</v>
      </c>
      <c r="X52" s="16" t="s">
        <v>9859</v>
      </c>
      <c r="Y52" s="15">
        <f>A1L246C7</f>
        <v>69972</v>
      </c>
      <c r="Z52" s="16" t="s">
        <v>9860</v>
      </c>
      <c r="AA52" s="21">
        <f>IF(OR(B3L845C10=0,B3L845C11=0),0,1+(B3L845C10/B3L845C11))</f>
        <v>1.0460326987938033</v>
      </c>
      <c r="AB52" s="16" t="s">
        <v>9861</v>
      </c>
      <c r="AC52" s="15">
        <f>A1L246C20</f>
        <v>3107.6666666666665</v>
      </c>
      <c r="AD52" s="16" t="s">
        <v>9862</v>
      </c>
      <c r="AE52" s="15">
        <f>A1L246C19</f>
        <v>62986.666666666664</v>
      </c>
      <c r="AF52" s="16" t="s">
        <v>9863</v>
      </c>
      <c r="AG52" s="21">
        <f>IF(OR(B3L845C13=0,B3L845C14=0),0,1+(B3L845C13/B3L845C14))</f>
        <v>1.0493384843353091</v>
      </c>
      <c r="AH52" s="16" t="s">
        <v>9864</v>
      </c>
      <c r="AI52" s="15">
        <f>A1L246C11</f>
        <v>5505</v>
      </c>
      <c r="AJ52" s="16" t="s">
        <v>9865</v>
      </c>
      <c r="AK52" s="15">
        <f>A1L246C10</f>
        <v>58014</v>
      </c>
      <c r="AL52" s="16" t="s">
        <v>9866</v>
      </c>
      <c r="AM52" s="21">
        <f>IF(OR(B3L845C16=0,B3L845C17=0),0,1+(B3L845C16/B3L845C17))</f>
        <v>1.0948908884062467</v>
      </c>
      <c r="AN52" s="16" t="s">
        <v>9867</v>
      </c>
      <c r="AO52" s="15">
        <f>A1L246C23</f>
        <v>3707</v>
      </c>
      <c r="AP52" s="16" t="s">
        <v>9868</v>
      </c>
      <c r="AQ52" s="15">
        <f>A1L246C22</f>
        <v>61743.5</v>
      </c>
      <c r="AR52" s="16" t="s">
        <v>9869</v>
      </c>
      <c r="AS52" s="21">
        <f>IF(OR(B3L845C19=0,B3L845C20=0),0,1+(B3L845C19/B3L845C20))</f>
        <v>1.0600387085280232</v>
      </c>
      <c r="AT52" s="16" t="s">
        <v>9870</v>
      </c>
      <c r="AU52" s="15">
        <f>A1L246C14</f>
        <v>3580</v>
      </c>
      <c r="AV52" s="16" t="s">
        <v>9871</v>
      </c>
      <c r="AW52" s="15">
        <f>A1L246C13</f>
        <v>53039</v>
      </c>
      <c r="AX52" s="16" t="s">
        <v>9872</v>
      </c>
      <c r="AY52" s="21">
        <f>IF(OR(B3L845C22=0,B3L845C23=0),0,1+(B3L845C22/B3L845C23))</f>
        <v>1.06749750183827</v>
      </c>
      <c r="AZ52" s="16" t="s">
        <v>9873</v>
      </c>
      <c r="BA52" s="15">
        <f>A1L246C26</f>
        <v>3681.6</v>
      </c>
      <c r="BB52" s="16" t="s">
        <v>9874</v>
      </c>
      <c r="BC52" s="15">
        <f>A1L246C25</f>
        <v>60002.6</v>
      </c>
      <c r="BD52" s="16" t="s">
        <v>9875</v>
      </c>
      <c r="BE52" s="21">
        <f>IF(OR(B3L845C25=0,B3L845C26=0),0,1+(B3L845C25/B3L845C26))</f>
        <v>1.0613573411818822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36526</v>
      </c>
      <c r="F53" s="16" t="s">
        <v>9877</v>
      </c>
      <c r="G53" s="15">
        <f>A1L247C1</f>
        <v>65003</v>
      </c>
      <c r="H53" s="16" t="s">
        <v>9878</v>
      </c>
      <c r="I53" s="21">
        <f>IF(OR(B3L846C1=0,B3L846C2=0),0,1+(B3L846C1/B3L846C2))</f>
        <v>1.5619125271141332</v>
      </c>
      <c r="J53" s="16" t="s">
        <v>9879</v>
      </c>
      <c r="K53" s="15">
        <f>A1L247C5</f>
        <v>31633</v>
      </c>
      <c r="L53" s="16" t="s">
        <v>9880</v>
      </c>
      <c r="M53" s="15">
        <f>A1L247C4</f>
        <v>63878</v>
      </c>
      <c r="N53" s="16" t="s">
        <v>9881</v>
      </c>
      <c r="O53" s="21">
        <f>IF(OR(B3L846C4=0,B3L846C5=0),0,1+(B3L846C4/B3L846C5))</f>
        <v>1.495209618334951</v>
      </c>
      <c r="P53" s="16" t="s">
        <v>9882</v>
      </c>
      <c r="Q53" s="15">
        <f>A1L247C17</f>
        <v>34079.5</v>
      </c>
      <c r="R53" s="16" t="s">
        <v>9883</v>
      </c>
      <c r="S53" s="15">
        <f>A1L247C16</f>
        <v>64440.5</v>
      </c>
      <c r="T53" s="16" t="s">
        <v>9884</v>
      </c>
      <c r="U53" s="21">
        <f>IF(OR(B3L846C7=0,B3L846C8=0),0,1+(B3L846C7/B3L846C8))</f>
        <v>1.528852196987919</v>
      </c>
      <c r="V53" s="16" t="s">
        <v>9885</v>
      </c>
      <c r="W53" s="15">
        <f>A1L247C8</f>
        <v>27322</v>
      </c>
      <c r="X53" s="16" t="s">
        <v>9886</v>
      </c>
      <c r="Y53" s="15">
        <f>A1L247C7</f>
        <v>60766</v>
      </c>
      <c r="Z53" s="16" t="s">
        <v>9887</v>
      </c>
      <c r="AA53" s="21">
        <f>IF(OR(B3L846C10=0,B3L846C11=0),0,1+(B3L846C10/B3L846C11))</f>
        <v>1.4496264358358293</v>
      </c>
      <c r="AB53" s="16" t="s">
        <v>9888</v>
      </c>
      <c r="AC53" s="15">
        <f>A1L247C20</f>
        <v>31827</v>
      </c>
      <c r="AD53" s="16" t="s">
        <v>9889</v>
      </c>
      <c r="AE53" s="15">
        <f>A1L247C19</f>
        <v>63215.666666666664</v>
      </c>
      <c r="AF53" s="16" t="s">
        <v>9890</v>
      </c>
      <c r="AG53" s="21">
        <f>IF(OR(B3L846C13=0,B3L846C14=0),0,1+(B3L846C13/B3L846C14))</f>
        <v>1.5034669675766028</v>
      </c>
      <c r="AH53" s="16" t="s">
        <v>9891</v>
      </c>
      <c r="AI53" s="15">
        <f>A1L247C11</f>
        <v>21250</v>
      </c>
      <c r="AJ53" s="16" t="s">
        <v>9892</v>
      </c>
      <c r="AK53" s="15">
        <f>A1L247C10</f>
        <v>56463</v>
      </c>
      <c r="AL53" s="16" t="s">
        <v>9893</v>
      </c>
      <c r="AM53" s="21">
        <f>IF(OR(B3L846C16=0,B3L846C17=0),0,1+(B3L846C16/B3L846C17))</f>
        <v>1.3763526557214458</v>
      </c>
      <c r="AN53" s="16" t="s">
        <v>9894</v>
      </c>
      <c r="AO53" s="15">
        <f>A1L247C23</f>
        <v>29182.75</v>
      </c>
      <c r="AP53" s="16" t="s">
        <v>9895</v>
      </c>
      <c r="AQ53" s="15">
        <f>A1L247C22</f>
        <v>61527.5</v>
      </c>
      <c r="AR53" s="16" t="s">
        <v>9896</v>
      </c>
      <c r="AS53" s="21">
        <f>IF(OR(B3L846C19=0,B3L846C20=0),0,1+(B3L846C19/B3L846C20))</f>
        <v>1.4743041729308033</v>
      </c>
      <c r="AT53" s="16" t="s">
        <v>9897</v>
      </c>
      <c r="AU53" s="15">
        <f>A1L247C14</f>
        <v>21555</v>
      </c>
      <c r="AV53" s="16" t="s">
        <v>9898</v>
      </c>
      <c r="AW53" s="15">
        <f>A1L247C13</f>
        <v>51491</v>
      </c>
      <c r="AX53" s="16" t="s">
        <v>9899</v>
      </c>
      <c r="AY53" s="21">
        <f>IF(OR(B3L846C22=0,B3L846C23=0),0,1+(B3L846C22/B3L846C23))</f>
        <v>1.4186168456623487</v>
      </c>
      <c r="AZ53" s="16" t="s">
        <v>9900</v>
      </c>
      <c r="BA53" s="15">
        <f>A1L247C26</f>
        <v>27657.200000000001</v>
      </c>
      <c r="BB53" s="16" t="s">
        <v>9901</v>
      </c>
      <c r="BC53" s="15">
        <f>A1L247C25</f>
        <v>59520.2</v>
      </c>
      <c r="BD53" s="16" t="s">
        <v>9902</v>
      </c>
      <c r="BE53" s="21">
        <f>IF(OR(B3L846C25=0,B3L846C26=0),0,1+(B3L846C25/B3L846C26))</f>
        <v>1.4646691375365002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266</v>
      </c>
      <c r="F54" s="16" t="s">
        <v>9904</v>
      </c>
      <c r="G54" s="15">
        <f>A1L248C1</f>
        <v>251</v>
      </c>
      <c r="H54" s="16" t="s">
        <v>9905</v>
      </c>
      <c r="I54" s="21">
        <f>IF(OR(B3L847C1=0,B3L847C2=0),0,1+(B3L847C1/B3L847C2))</f>
        <v>2.0597609561752988</v>
      </c>
      <c r="J54" s="16" t="s">
        <v>9906</v>
      </c>
      <c r="K54" s="15">
        <f>A1L248C5</f>
        <v>136</v>
      </c>
      <c r="L54" s="16" t="s">
        <v>9907</v>
      </c>
      <c r="M54" s="15">
        <f>A1L248C4</f>
        <v>121</v>
      </c>
      <c r="N54" s="16" t="s">
        <v>9908</v>
      </c>
      <c r="O54" s="21">
        <f>IF(OR(B3L847C4=0,B3L847C5=0),0,1+(B3L847C4/B3L847C5))</f>
        <v>2.1239669421487601</v>
      </c>
      <c r="P54" s="16" t="s">
        <v>9909</v>
      </c>
      <c r="Q54" s="15">
        <f>A1L248C17</f>
        <v>201</v>
      </c>
      <c r="R54" s="16" t="s">
        <v>9910</v>
      </c>
      <c r="S54" s="15">
        <f>A1L248C16</f>
        <v>186</v>
      </c>
      <c r="T54" s="16" t="s">
        <v>9911</v>
      </c>
      <c r="U54" s="21">
        <f>IF(OR(B3L847C7=0,B3L847C8=0),0,1+(B3L847C7/B3L847C8))</f>
        <v>2.0806451612903225</v>
      </c>
      <c r="V54" s="16" t="s">
        <v>9912</v>
      </c>
      <c r="W54" s="15">
        <f>A1L248C8</f>
        <v>99</v>
      </c>
      <c r="X54" s="16" t="s">
        <v>9913</v>
      </c>
      <c r="Y54" s="15">
        <f>A1L248C7</f>
        <v>50</v>
      </c>
      <c r="Z54" s="16" t="s">
        <v>9914</v>
      </c>
      <c r="AA54" s="21">
        <f>IF(OR(B3L847C10=0,B3L847C11=0),0,1+(B3L847C10/B3L847C11))</f>
        <v>2.98</v>
      </c>
      <c r="AB54" s="16" t="s">
        <v>9915</v>
      </c>
      <c r="AC54" s="15">
        <f>A1L248C20</f>
        <v>167</v>
      </c>
      <c r="AD54" s="16" t="s">
        <v>9916</v>
      </c>
      <c r="AE54" s="21">
        <f>A1L248C19</f>
        <v>140.66666666666666</v>
      </c>
      <c r="AF54" s="16" t="s">
        <v>9917</v>
      </c>
      <c r="AG54" s="21">
        <f>IF(OR(B3L847C13=0,B3L847C14=0),0,1+(B3L847C13/B3L847C14))</f>
        <v>2.1872037914691944</v>
      </c>
      <c r="AH54" s="16" t="s">
        <v>9918</v>
      </c>
      <c r="AI54" s="15">
        <f>A1L248C11</f>
        <v>83</v>
      </c>
      <c r="AJ54" s="16" t="s">
        <v>9919</v>
      </c>
      <c r="AK54" s="15">
        <f>A1L248C10</f>
        <v>33</v>
      </c>
      <c r="AL54" s="16" t="s">
        <v>9920</v>
      </c>
      <c r="AM54" s="21">
        <f>IF(OR(B3L847C16=0,B3L847C17=0),0,1+(B3L847C16/B3L847C17))</f>
        <v>3.5151515151515151</v>
      </c>
      <c r="AN54" s="16" t="s">
        <v>9921</v>
      </c>
      <c r="AO54" s="15">
        <f>A1L248C23</f>
        <v>146</v>
      </c>
      <c r="AP54" s="16" t="s">
        <v>9922</v>
      </c>
      <c r="AQ54" s="21">
        <f>A1L248C22</f>
        <v>113.75</v>
      </c>
      <c r="AR54" s="16" t="s">
        <v>9923</v>
      </c>
      <c r="AS54" s="21">
        <f>IF(OR(B3L847C19=0,B3L847C20=0),0,1+(B3L847C19/B3L847C20))</f>
        <v>2.2835164835164834</v>
      </c>
      <c r="AT54" s="16" t="s">
        <v>9924</v>
      </c>
      <c r="AU54" s="15">
        <f>A1L248C14</f>
        <v>101</v>
      </c>
      <c r="AV54" s="16" t="s">
        <v>9925</v>
      </c>
      <c r="AW54" s="15">
        <f>A1L248C13</f>
        <v>47</v>
      </c>
      <c r="AX54" s="16" t="s">
        <v>9926</v>
      </c>
      <c r="AY54" s="21">
        <f>IF(OR(B3L847C22=0,B3L847C23=0),0,1+(B3L847C22/B3L847C23))</f>
        <v>3.1489361702127661</v>
      </c>
      <c r="AZ54" s="16" t="s">
        <v>9927</v>
      </c>
      <c r="BA54" s="15">
        <f>A1L248C26</f>
        <v>137</v>
      </c>
      <c r="BB54" s="16" t="s">
        <v>9928</v>
      </c>
      <c r="BC54" s="21">
        <f>A1L248C25</f>
        <v>100.4</v>
      </c>
      <c r="BD54" s="16" t="s">
        <v>9929</v>
      </c>
      <c r="BE54" s="21">
        <f>IF(OR(B3L847C25=0,B3L847C26=0),0,1+(B3L847C25/B3L847C26))</f>
        <v>2.3645418326693228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51793</v>
      </c>
      <c r="F55" s="16" t="s">
        <v>9931</v>
      </c>
      <c r="G55" s="15">
        <f>A1L249C1</f>
        <v>48412</v>
      </c>
      <c r="H55" s="16" t="s">
        <v>9932</v>
      </c>
      <c r="I55" s="21">
        <f>IF(OR(B3L848C1=0,B3L848C2=0),0,1+(B3L848C1/B3L848C2))</f>
        <v>2.0698380566801617</v>
      </c>
      <c r="J55" s="16" t="s">
        <v>9933</v>
      </c>
      <c r="K55" s="15">
        <f>A1L249C5</f>
        <v>52250</v>
      </c>
      <c r="L55" s="16" t="s">
        <v>9934</v>
      </c>
      <c r="M55" s="15">
        <f>A1L249C4</f>
        <v>48733</v>
      </c>
      <c r="N55" s="16" t="s">
        <v>9935</v>
      </c>
      <c r="O55" s="21">
        <f>IF(OR(B3L848C4=0,B3L848C5=0),0,1+(B3L848C4/B3L848C5))</f>
        <v>2.0721687562842428</v>
      </c>
      <c r="P55" s="16" t="s">
        <v>9936</v>
      </c>
      <c r="Q55" s="15">
        <f>A1L249C17</f>
        <v>52021.5</v>
      </c>
      <c r="R55" s="16" t="s">
        <v>9937</v>
      </c>
      <c r="S55" s="15">
        <f>A1L249C16</f>
        <v>48572.5</v>
      </c>
      <c r="T55" s="16" t="s">
        <v>9938</v>
      </c>
      <c r="U55" s="21">
        <f>IF(OR(B3L848C7=0,B3L848C8=0),0,1+(B3L848C7/B3L848C8))</f>
        <v>2.0710072571928562</v>
      </c>
      <c r="V55" s="16" t="s">
        <v>9939</v>
      </c>
      <c r="W55" s="15">
        <f>A1L249C8</f>
        <v>48761</v>
      </c>
      <c r="X55" s="16" t="s">
        <v>9940</v>
      </c>
      <c r="Y55" s="15">
        <f>A1L249C7</f>
        <v>45884</v>
      </c>
      <c r="Z55" s="16" t="s">
        <v>9941</v>
      </c>
      <c r="AA55" s="21">
        <f>IF(OR(B3L848C10=0,B3L848C11=0),0,1+(B3L848C10/B3L848C11))</f>
        <v>2.0627015953273471</v>
      </c>
      <c r="AB55" s="16" t="s">
        <v>9942</v>
      </c>
      <c r="AC55" s="15">
        <f>A1L249C20</f>
        <v>50934.666666666664</v>
      </c>
      <c r="AD55" s="16" t="s">
        <v>9943</v>
      </c>
      <c r="AE55" s="15">
        <f>A1L249C19</f>
        <v>47676.333333333336</v>
      </c>
      <c r="AF55" s="16" t="s">
        <v>9944</v>
      </c>
      <c r="AG55" s="21">
        <f>IF(OR(B3L848C13=0,B3L848C14=0),0,1+(B3L848C13/B3L848C14))</f>
        <v>2.0683427836312918</v>
      </c>
      <c r="AH55" s="16" t="s">
        <v>9945</v>
      </c>
      <c r="AI55" s="15">
        <f>A1L249C11</f>
        <v>45547</v>
      </c>
      <c r="AJ55" s="16" t="s">
        <v>9946</v>
      </c>
      <c r="AK55" s="15">
        <f>A1L249C10</f>
        <v>45199</v>
      </c>
      <c r="AL55" s="16" t="s">
        <v>9947</v>
      </c>
      <c r="AM55" s="21">
        <f>IF(OR(B3L848C16=0,B3L848C17=0),0,1+(B3L848C16/B3L848C17))</f>
        <v>2.00769928538242</v>
      </c>
      <c r="AN55" s="16" t="s">
        <v>9948</v>
      </c>
      <c r="AO55" s="15">
        <f>A1L249C23</f>
        <v>49587.75</v>
      </c>
      <c r="AP55" s="16" t="s">
        <v>9949</v>
      </c>
      <c r="AQ55" s="15">
        <f>A1L249C22</f>
        <v>47057</v>
      </c>
      <c r="AR55" s="16" t="s">
        <v>9950</v>
      </c>
      <c r="AS55" s="21">
        <f>IF(OR(B3L848C19=0,B3L848C20=0),0,1+(B3L848C19/B3L848C20))</f>
        <v>2.0537805214952076</v>
      </c>
      <c r="AT55" s="16" t="s">
        <v>9951</v>
      </c>
      <c r="AU55" s="15">
        <f>A1L249C14</f>
        <v>44453</v>
      </c>
      <c r="AV55" s="16" t="s">
        <v>9952</v>
      </c>
      <c r="AW55" s="15">
        <f>A1L249C13</f>
        <v>45321</v>
      </c>
      <c r="AX55" s="16" t="s">
        <v>9953</v>
      </c>
      <c r="AY55" s="21">
        <f>IF(OR(B3L848C22=0,B3L848C23=0),0,1+(B3L848C22/B3L848C23))</f>
        <v>1.9808477306325987</v>
      </c>
      <c r="AZ55" s="16" t="s">
        <v>9954</v>
      </c>
      <c r="BA55" s="15">
        <f>A1L249C26</f>
        <v>48560.800000000003</v>
      </c>
      <c r="BB55" s="16" t="s">
        <v>9955</v>
      </c>
      <c r="BC55" s="15">
        <f>A1L249C25</f>
        <v>46709.8</v>
      </c>
      <c r="BD55" s="16" t="s">
        <v>9956</v>
      </c>
      <c r="BE55" s="21">
        <f>IF(OR(B3L848C25=0,B3L848C26=0),0,1+(B3L848C25/B3L848C26))</f>
        <v>2.0396276584357027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45492</v>
      </c>
      <c r="F56" s="16" t="s">
        <v>9958</v>
      </c>
      <c r="G56" s="15">
        <f>A1L250C1</f>
        <v>43953</v>
      </c>
      <c r="H56" s="16" t="s">
        <v>9959</v>
      </c>
      <c r="I56" s="21">
        <f>IF(OR(B3L849C1=0,B3L849C2=0),0,1+(B3L849C1/B3L849C2))</f>
        <v>2.0350146747662277</v>
      </c>
      <c r="J56" s="16" t="s">
        <v>9960</v>
      </c>
      <c r="K56" s="15">
        <f>A1L250C5</f>
        <v>44450</v>
      </c>
      <c r="L56" s="16" t="s">
        <v>9961</v>
      </c>
      <c r="M56" s="15">
        <f>A1L250C4</f>
        <v>42612</v>
      </c>
      <c r="N56" s="16" t="s">
        <v>9962</v>
      </c>
      <c r="O56" s="21">
        <f>IF(OR(B3L849C4=0,B3L849C5=0),0,1+(B3L849C4/B3L849C5))</f>
        <v>2.0431333896554964</v>
      </c>
      <c r="P56" s="16" t="s">
        <v>9963</v>
      </c>
      <c r="Q56" s="15">
        <f>A1L250C17</f>
        <v>44971</v>
      </c>
      <c r="R56" s="16" t="s">
        <v>9964</v>
      </c>
      <c r="S56" s="15">
        <f>A1L250C16</f>
        <v>43282.5</v>
      </c>
      <c r="T56" s="16" t="s">
        <v>9965</v>
      </c>
      <c r="U56" s="21">
        <f>IF(OR(B3L849C7=0,B3L849C8=0),0,1+(B3L849C7/B3L849C8))</f>
        <v>2.0390111476924853</v>
      </c>
      <c r="V56" s="16" t="s">
        <v>9966</v>
      </c>
      <c r="W56" s="15">
        <f>A1L250C8</f>
        <v>48748</v>
      </c>
      <c r="X56" s="16" t="s">
        <v>9967</v>
      </c>
      <c r="Y56" s="15">
        <f>A1L250C7</f>
        <v>46438</v>
      </c>
      <c r="Z56" s="16" t="s">
        <v>9968</v>
      </c>
      <c r="AA56" s="21">
        <f>IF(OR(B3L849C10=0,B3L849C11=0),0,1+(B3L849C10/B3L849C11))</f>
        <v>2.0497437443473019</v>
      </c>
      <c r="AB56" s="16" t="s">
        <v>9969</v>
      </c>
      <c r="AC56" s="15">
        <f>A1L250C20</f>
        <v>46230</v>
      </c>
      <c r="AD56" s="16" t="s">
        <v>9970</v>
      </c>
      <c r="AE56" s="15">
        <f>A1L250C19</f>
        <v>44334.333333333336</v>
      </c>
      <c r="AF56" s="16" t="s">
        <v>9971</v>
      </c>
      <c r="AG56" s="21">
        <f>IF(OR(B3L849C13=0,B3L849C14=0),0,1+(B3L849C13/B3L849C14))</f>
        <v>2.0427584340202851</v>
      </c>
      <c r="AH56" s="16" t="s">
        <v>9972</v>
      </c>
      <c r="AI56" s="15">
        <f>A1L250C11</f>
        <v>49078</v>
      </c>
      <c r="AJ56" s="16" t="s">
        <v>9973</v>
      </c>
      <c r="AK56" s="15">
        <f>A1L250C10</f>
        <v>47034</v>
      </c>
      <c r="AL56" s="16" t="s">
        <v>9974</v>
      </c>
      <c r="AM56" s="21">
        <f>IF(OR(B3L849C16=0,B3L849C17=0),0,1+(B3L849C16/B3L849C17))</f>
        <v>2.0434579240549393</v>
      </c>
      <c r="AN56" s="16" t="s">
        <v>9975</v>
      </c>
      <c r="AO56" s="15">
        <f>A1L250C23</f>
        <v>46942</v>
      </c>
      <c r="AP56" s="16" t="s">
        <v>9976</v>
      </c>
      <c r="AQ56" s="15">
        <f>A1L250C22</f>
        <v>45009.25</v>
      </c>
      <c r="AR56" s="16" t="s">
        <v>9977</v>
      </c>
      <c r="AS56" s="21">
        <f>IF(OR(B3L849C19=0,B3L849C20=0),0,1+(B3L849C19/B3L849C20))</f>
        <v>2.0429411732032863</v>
      </c>
      <c r="AT56" s="16" t="s">
        <v>9978</v>
      </c>
      <c r="AU56" s="15">
        <f>A1L250C14</f>
        <v>53049</v>
      </c>
      <c r="AV56" s="16" t="s">
        <v>9979</v>
      </c>
      <c r="AW56" s="15">
        <f>A1L250C13</f>
        <v>51190</v>
      </c>
      <c r="AX56" s="16" t="s">
        <v>9980</v>
      </c>
      <c r="AY56" s="21">
        <f>IF(OR(B3L849C22=0,B3L849C23=0),0,1+(B3L849C22/B3L849C23))</f>
        <v>2.0363156866575505</v>
      </c>
      <c r="AZ56" s="16" t="s">
        <v>9981</v>
      </c>
      <c r="BA56" s="15">
        <f>A1L250C26</f>
        <v>48163.4</v>
      </c>
      <c r="BB56" s="16" t="s">
        <v>9982</v>
      </c>
      <c r="BC56" s="15">
        <f>A1L250C25</f>
        <v>46245.4</v>
      </c>
      <c r="BD56" s="16" t="s">
        <v>9983</v>
      </c>
      <c r="BE56" s="21">
        <f>IF(OR(B3L849C25=0,B3L849C26=0),0,1+(B3L849C25/B3L849C26))</f>
        <v>2.0414743952912073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129903</v>
      </c>
      <c r="F57" s="16" t="s">
        <v>9985</v>
      </c>
      <c r="G57" s="15">
        <f>A1L251C1</f>
        <v>123942</v>
      </c>
      <c r="H57" s="16" t="s">
        <v>9986</v>
      </c>
      <c r="I57" s="21">
        <f>IF(OR(B3L850C1=0,B3L850C2=0),0,1+(B3L850C1/B3L850C2))</f>
        <v>2.0480950767294379</v>
      </c>
      <c r="J57" s="16" t="s">
        <v>9987</v>
      </c>
      <c r="K57" s="15">
        <f>A1L251C5</f>
        <v>122614</v>
      </c>
      <c r="L57" s="16" t="s">
        <v>9988</v>
      </c>
      <c r="M57" s="15">
        <f>A1L251C4</f>
        <v>113791</v>
      </c>
      <c r="N57" s="16" t="s">
        <v>9989</v>
      </c>
      <c r="O57" s="21">
        <f>IF(OR(B3L850C4=0,B3L850C5=0),0,1+(B3L850C4/B3L850C5))</f>
        <v>2.0775368878030775</v>
      </c>
      <c r="P57" s="16" t="s">
        <v>9990</v>
      </c>
      <c r="Q57" s="15">
        <f>A1L251C17</f>
        <v>126258.5</v>
      </c>
      <c r="R57" s="16" t="s">
        <v>9991</v>
      </c>
      <c r="S57" s="15">
        <f>A1L251C16</f>
        <v>118866.5</v>
      </c>
      <c r="T57" s="16" t="s">
        <v>9992</v>
      </c>
      <c r="U57" s="21">
        <f>IF(OR(B3L850C7=0,B3L850C8=0),0,1+(B3L850C7/B3L850C8))</f>
        <v>2.062187411928508</v>
      </c>
      <c r="V57" s="16" t="s">
        <v>9993</v>
      </c>
      <c r="W57" s="15">
        <f>A1L251C8</f>
        <v>125334</v>
      </c>
      <c r="X57" s="16" t="s">
        <v>9994</v>
      </c>
      <c r="Y57" s="15">
        <f>A1L251C7</f>
        <v>119573</v>
      </c>
      <c r="Z57" s="16" t="s">
        <v>9995</v>
      </c>
      <c r="AA57" s="21">
        <f>IF(OR(B3L850C10=0,B3L850C11=0),0,1+(B3L850C10/B3L850C11))</f>
        <v>2.0481797730256828</v>
      </c>
      <c r="AB57" s="16" t="s">
        <v>9996</v>
      </c>
      <c r="AC57" s="15">
        <f>A1L251C20</f>
        <v>125950.33333333333</v>
      </c>
      <c r="AD57" s="16" t="s">
        <v>9997</v>
      </c>
      <c r="AE57" s="15">
        <f>A1L251C19</f>
        <v>119102</v>
      </c>
      <c r="AF57" s="16" t="s">
        <v>9998</v>
      </c>
      <c r="AG57" s="21">
        <f>IF(OR(B3L850C13=0,B3L850C14=0),0,1+(B3L850C13/B3L850C14))</f>
        <v>2.0574997341214534</v>
      </c>
      <c r="AH57" s="16" t="s">
        <v>9999</v>
      </c>
      <c r="AI57" s="15">
        <f>A1L251C11</f>
        <v>128093</v>
      </c>
      <c r="AJ57" s="16" t="s">
        <v>10000</v>
      </c>
      <c r="AK57" s="15">
        <f>A1L251C10</f>
        <v>120322</v>
      </c>
      <c r="AL57" s="16" t="s">
        <v>10001</v>
      </c>
      <c r="AM57" s="21">
        <f>IF(OR(B3L850C16=0,B3L850C17=0),0,1+(B3L850C16/B3L850C17))</f>
        <v>2.0645850301690465</v>
      </c>
      <c r="AN57" s="16" t="s">
        <v>10002</v>
      </c>
      <c r="AO57" s="15">
        <f>A1L251C23</f>
        <v>126486</v>
      </c>
      <c r="AP57" s="16" t="s">
        <v>10003</v>
      </c>
      <c r="AQ57" s="15">
        <f>A1L251C22</f>
        <v>119407</v>
      </c>
      <c r="AR57" s="16" t="s">
        <v>10004</v>
      </c>
      <c r="AS57" s="21">
        <f>IF(OR(B3L850C19=0,B3L850C20=0),0,1+(B3L850C19/B3L850C20))</f>
        <v>2.0592846315542639</v>
      </c>
      <c r="AT57" s="16" t="s">
        <v>10005</v>
      </c>
      <c r="AU57" s="15">
        <f>A1L251C14</f>
        <v>129810</v>
      </c>
      <c r="AV57" s="16" t="s">
        <v>10006</v>
      </c>
      <c r="AW57" s="15">
        <f>A1L251C13</f>
        <v>125075</v>
      </c>
      <c r="AX57" s="16" t="s">
        <v>10007</v>
      </c>
      <c r="AY57" s="21">
        <f>IF(OR(B3L850C22=0,B3L850C23=0),0,1+(B3L850C22/B3L850C23))</f>
        <v>2.0378572856286228</v>
      </c>
      <c r="AZ57" s="16" t="s">
        <v>10008</v>
      </c>
      <c r="BA57" s="15">
        <f>A1L251C26</f>
        <v>127150.8</v>
      </c>
      <c r="BB57" s="16" t="s">
        <v>10009</v>
      </c>
      <c r="BC57" s="15">
        <f>A1L251C25</f>
        <v>120540.6</v>
      </c>
      <c r="BD57" s="16" t="s">
        <v>10010</v>
      </c>
      <c r="BE57" s="21">
        <f>IF(OR(B3L850C25=0,B3L850C26=0),0,1+(B3L850C25/B3L850C26))</f>
        <v>2.0548379550126681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19500</v>
      </c>
      <c r="F58" s="16" t="s">
        <v>10012</v>
      </c>
      <c r="G58" s="15">
        <f>A1L252C1</f>
        <v>94346</v>
      </c>
      <c r="H58" s="16" t="s">
        <v>10013</v>
      </c>
      <c r="I58" s="21">
        <f>IF(OR(B3L851C1=0,B3L851C2=0),0,1+(B3L851C1/B3L851C2))</f>
        <v>1.2066860280245055</v>
      </c>
      <c r="J58" s="16" t="s">
        <v>10014</v>
      </c>
      <c r="K58" s="15">
        <f>A1L252C5</f>
        <v>13825</v>
      </c>
      <c r="L58" s="16" t="s">
        <v>10015</v>
      </c>
      <c r="M58" s="15">
        <f>A1L252C4</f>
        <v>65533</v>
      </c>
      <c r="N58" s="16" t="s">
        <v>10016</v>
      </c>
      <c r="O58" s="21">
        <f>IF(OR(B3L851C4=0,B3L851C5=0),0,1+(B3L851C4/B3L851C5))</f>
        <v>1.2109624158820746</v>
      </c>
      <c r="P58" s="16" t="s">
        <v>10017</v>
      </c>
      <c r="Q58" s="15">
        <f>A1L252C17</f>
        <v>16662.5</v>
      </c>
      <c r="R58" s="16" t="s">
        <v>10018</v>
      </c>
      <c r="S58" s="15">
        <f>A1L252C16</f>
        <v>79939.5</v>
      </c>
      <c r="T58" s="16" t="s">
        <v>10019</v>
      </c>
      <c r="U58" s="21">
        <f>IF(OR(B3L851C7=0,B3L851C8=0),0,1+(B3L851C7/B3L851C8))</f>
        <v>1.2084388819044403</v>
      </c>
      <c r="V58" s="16" t="s">
        <v>10020</v>
      </c>
      <c r="W58" s="15">
        <f>A1L252C8</f>
        <v>17553</v>
      </c>
      <c r="X58" s="16" t="s">
        <v>10021</v>
      </c>
      <c r="Y58" s="15">
        <f>A1L252C7</f>
        <v>68969</v>
      </c>
      <c r="Z58" s="16" t="s">
        <v>10022</v>
      </c>
      <c r="AA58" s="21">
        <f>IF(OR(B3L851C10=0,B3L851C11=0),0,1+(B3L851C10/B3L851C11))</f>
        <v>1.2545056474648031</v>
      </c>
      <c r="AB58" s="16" t="s">
        <v>10023</v>
      </c>
      <c r="AC58" s="15">
        <f>A1L252C20</f>
        <v>16959.333333333332</v>
      </c>
      <c r="AD58" s="16" t="s">
        <v>10024</v>
      </c>
      <c r="AE58" s="15">
        <f>A1L252C19</f>
        <v>76282.666666666672</v>
      </c>
      <c r="AF58" s="16" t="s">
        <v>10025</v>
      </c>
      <c r="AG58" s="21">
        <f>IF(OR(B3L851C13=0,B3L851C14=0),0,1+(B3L851C13/B3L851C14))</f>
        <v>1.2223222400894918</v>
      </c>
      <c r="AH58" s="16" t="s">
        <v>10026</v>
      </c>
      <c r="AI58" s="15">
        <f>A1L252C11</f>
        <v>30535</v>
      </c>
      <c r="AJ58" s="16" t="s">
        <v>10027</v>
      </c>
      <c r="AK58" s="15">
        <f>A1L252C10</f>
        <v>75989</v>
      </c>
      <c r="AL58" s="16" t="s">
        <v>10028</v>
      </c>
      <c r="AM58" s="21">
        <f>IF(OR(B3L851C16=0,B3L851C17=0),0,1+(B3L851C16/B3L851C17))</f>
        <v>1.4018344760425852</v>
      </c>
      <c r="AN58" s="16" t="s">
        <v>10029</v>
      </c>
      <c r="AO58" s="15">
        <f>A1L252C23</f>
        <v>20353.25</v>
      </c>
      <c r="AP58" s="16" t="s">
        <v>10030</v>
      </c>
      <c r="AQ58" s="15">
        <f>A1L252C22</f>
        <v>76209.25</v>
      </c>
      <c r="AR58" s="16" t="s">
        <v>10031</v>
      </c>
      <c r="AS58" s="21">
        <f>IF(OR(B3L851C19=0,B3L851C20=0),0,1+(B3L851C19/B3L851C20))</f>
        <v>1.2670705983853665</v>
      </c>
      <c r="AT58" s="16" t="s">
        <v>10032</v>
      </c>
      <c r="AU58" s="15">
        <f>A1L252C14</f>
        <v>16681</v>
      </c>
      <c r="AV58" s="16" t="s">
        <v>10033</v>
      </c>
      <c r="AW58" s="15">
        <f>A1L252C13</f>
        <v>56472</v>
      </c>
      <c r="AX58" s="16" t="s">
        <v>10034</v>
      </c>
      <c r="AY58" s="21">
        <f>IF(OR(B3L851C22=0,B3L851C23=0),0,1+(B3L851C22/B3L851C23))</f>
        <v>1.2953853237002408</v>
      </c>
      <c r="AZ58" s="16" t="s">
        <v>10035</v>
      </c>
      <c r="BA58" s="15">
        <f>A1L252C26</f>
        <v>19618.8</v>
      </c>
      <c r="BB58" s="16" t="s">
        <v>10036</v>
      </c>
      <c r="BC58" s="15">
        <f>A1L252C25</f>
        <v>72261.8</v>
      </c>
      <c r="BD58" s="16" t="s">
        <v>10037</v>
      </c>
      <c r="BE58" s="21">
        <f>IF(OR(B3L851C25=0,B3L851C26=0),0,1+(B3L851C25/B3L851C26))</f>
        <v>1.2714961431904546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194895</v>
      </c>
      <c r="F59" s="16" t="s">
        <v>10039</v>
      </c>
      <c r="G59" s="15">
        <f>A1L253C1</f>
        <v>262241</v>
      </c>
      <c r="H59" s="16" t="s">
        <v>10040</v>
      </c>
      <c r="I59" s="21">
        <f>IF(OR(B3L852C1=0,B3L852C2=0),0,1+(B3L852C1/B3L852C2))</f>
        <v>1.7431904240755642</v>
      </c>
      <c r="J59" s="16" t="s">
        <v>10041</v>
      </c>
      <c r="K59" s="15">
        <f>A1L253C5</f>
        <v>180889</v>
      </c>
      <c r="L59" s="16" t="s">
        <v>10042</v>
      </c>
      <c r="M59" s="15">
        <f>A1L253C4</f>
        <v>221936</v>
      </c>
      <c r="N59" s="16" t="s">
        <v>10043</v>
      </c>
      <c r="O59" s="21">
        <f>IF(OR(B3L852C4=0,B3L852C5=0),0,1+(B3L852C4/B3L852C5))</f>
        <v>1.8150502847667798</v>
      </c>
      <c r="P59" s="16" t="s">
        <v>10044</v>
      </c>
      <c r="Q59" s="15">
        <f>A1L253C17</f>
        <v>187892</v>
      </c>
      <c r="R59" s="16" t="s">
        <v>10045</v>
      </c>
      <c r="S59" s="15">
        <f>A1L253C16</f>
        <v>242088.5</v>
      </c>
      <c r="T59" s="16" t="s">
        <v>10046</v>
      </c>
      <c r="U59" s="21">
        <f>IF(OR(B3L852C7=0,B3L852C8=0),0,1+(B3L852C7/B3L852C8))</f>
        <v>1.77612939069803</v>
      </c>
      <c r="V59" s="16" t="s">
        <v>10047</v>
      </c>
      <c r="W59" s="15">
        <f>A1L253C8</f>
        <v>191635</v>
      </c>
      <c r="X59" s="16" t="s">
        <v>10048</v>
      </c>
      <c r="Y59" s="15">
        <f>A1L253C7</f>
        <v>234980</v>
      </c>
      <c r="Z59" s="16" t="s">
        <v>10049</v>
      </c>
      <c r="AA59" s="21">
        <f>IF(OR(B3L852C10=0,B3L852C11=0),0,1+(B3L852C10/B3L852C11))</f>
        <v>1.8155374925525578</v>
      </c>
      <c r="AB59" s="16" t="s">
        <v>10050</v>
      </c>
      <c r="AC59" s="15">
        <f>A1L253C20</f>
        <v>189139.66666666666</v>
      </c>
      <c r="AD59" s="16" t="s">
        <v>10051</v>
      </c>
      <c r="AE59" s="15">
        <f>A1L253C19</f>
        <v>239719</v>
      </c>
      <c r="AF59" s="16" t="s">
        <v>10052</v>
      </c>
      <c r="AG59" s="21">
        <f>IF(OR(B3L852C13=0,B3L852C14=0),0,1+(B3L852C13/B3L852C14))</f>
        <v>1.7890057386634628</v>
      </c>
      <c r="AH59" s="16" t="s">
        <v>10053</v>
      </c>
      <c r="AI59" s="15">
        <f>A1L253C11</f>
        <v>207706</v>
      </c>
      <c r="AJ59" s="16" t="s">
        <v>10054</v>
      </c>
      <c r="AK59" s="15">
        <f>A1L253C10</f>
        <v>243345</v>
      </c>
      <c r="AL59" s="16" t="s">
        <v>10055</v>
      </c>
      <c r="AM59" s="21">
        <f>IF(OR(B3L852C16=0,B3L852C17=0),0,1+(B3L852C16/B3L852C17))</f>
        <v>1.8535453779613307</v>
      </c>
      <c r="AN59" s="16" t="s">
        <v>10056</v>
      </c>
      <c r="AO59" s="15">
        <f>A1L253C23</f>
        <v>193781.25</v>
      </c>
      <c r="AP59" s="16" t="s">
        <v>10057</v>
      </c>
      <c r="AQ59" s="15">
        <f>A1L253C22</f>
        <v>240625.5</v>
      </c>
      <c r="AR59" s="16" t="s">
        <v>10058</v>
      </c>
      <c r="AS59" s="21">
        <f>IF(OR(B3L852C19=0,B3L852C20=0),0,1+(B3L852C19/B3L852C20))</f>
        <v>1.8053230019262299</v>
      </c>
      <c r="AT59" s="16" t="s">
        <v>10059</v>
      </c>
      <c r="AU59" s="15">
        <f>A1L253C14</f>
        <v>199540</v>
      </c>
      <c r="AV59" s="16" t="s">
        <v>10060</v>
      </c>
      <c r="AW59" s="15">
        <f>A1L253C13</f>
        <v>232737</v>
      </c>
      <c r="AX59" s="16" t="s">
        <v>10061</v>
      </c>
      <c r="AY59" s="21">
        <f>IF(OR(B3L852C22=0,B3L852C23=0),0,1+(B3L852C22/B3L852C23))</f>
        <v>1.857362602422477</v>
      </c>
      <c r="AZ59" s="16" t="s">
        <v>10062</v>
      </c>
      <c r="BA59" s="15">
        <f>A1L253C26</f>
        <v>194933</v>
      </c>
      <c r="BB59" s="16" t="s">
        <v>10063</v>
      </c>
      <c r="BC59" s="15">
        <f>A1L253C25</f>
        <v>239047.8</v>
      </c>
      <c r="BD59" s="16" t="s">
        <v>10064</v>
      </c>
      <c r="BE59" s="21">
        <f>IF(OR(B3L852C25=0,B3L852C26=0),0,1+(B3L852C25/B3L852C26))</f>
        <v>1.8154561556307987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674800</v>
      </c>
      <c r="F60" s="16" t="s">
        <v>10066</v>
      </c>
      <c r="G60" s="15">
        <f>A1L254C1</f>
        <v>811405</v>
      </c>
      <c r="H60" s="16" t="s">
        <v>10067</v>
      </c>
      <c r="I60" s="21">
        <f>IF(OR(B3L853C1=0,B3L853C2=0),0,1+(B3L853C1/B3L853C2))</f>
        <v>1.8316438769788208</v>
      </c>
      <c r="J60" s="16" t="s">
        <v>10068</v>
      </c>
      <c r="K60" s="15">
        <f>A1L254C5</f>
        <v>613138</v>
      </c>
      <c r="L60" s="16" t="s">
        <v>10069</v>
      </c>
      <c r="M60" s="15">
        <f>A1L254C4</f>
        <v>740404</v>
      </c>
      <c r="N60" s="16" t="s">
        <v>10070</v>
      </c>
      <c r="O60" s="21">
        <f>IF(OR(B3L853C4=0,B3L853C5=0),0,1+(B3L853C4/B3L853C5))</f>
        <v>1.8281127600607237</v>
      </c>
      <c r="P60" s="16" t="s">
        <v>10071</v>
      </c>
      <c r="Q60" s="15">
        <f>A1L254C17</f>
        <v>643969</v>
      </c>
      <c r="R60" s="16" t="s">
        <v>10072</v>
      </c>
      <c r="S60" s="15">
        <f>A1L254C16</f>
        <v>775904.5</v>
      </c>
      <c r="T60" s="16" t="s">
        <v>10073</v>
      </c>
      <c r="U60" s="21">
        <f>IF(OR(B3L853C7=0,B3L853C8=0),0,1+(B3L853C7/B3L853C8))</f>
        <v>1.8299590993479224</v>
      </c>
      <c r="V60" s="16" t="s">
        <v>10074</v>
      </c>
      <c r="W60" s="15">
        <f>A1L254C8</f>
        <v>666388</v>
      </c>
      <c r="X60" s="16" t="s">
        <v>10075</v>
      </c>
      <c r="Y60" s="15">
        <f>A1L254C7</f>
        <v>791793</v>
      </c>
      <c r="Z60" s="16" t="s">
        <v>10076</v>
      </c>
      <c r="AA60" s="21">
        <f>IF(OR(B3L853C10=0,B3L853C11=0),0,1+(B3L853C10/B3L853C11))</f>
        <v>1.8416189584904137</v>
      </c>
      <c r="AB60" s="16" t="s">
        <v>10077</v>
      </c>
      <c r="AC60" s="15">
        <f>A1L254C20</f>
        <v>651442</v>
      </c>
      <c r="AD60" s="16" t="s">
        <v>10078</v>
      </c>
      <c r="AE60" s="15">
        <f>A1L254C19</f>
        <v>781200.66666666663</v>
      </c>
      <c r="AF60" s="16" t="s">
        <v>10079</v>
      </c>
      <c r="AG60" s="21">
        <f>IF(OR(B3L853C13=0,B3L853C14=0),0,1+(B3L853C13/B3L853C14))</f>
        <v>1.8338984179054294</v>
      </c>
      <c r="AH60" s="16" t="s">
        <v>10080</v>
      </c>
      <c r="AI60" s="15">
        <f>A1L254C11</f>
        <v>714505</v>
      </c>
      <c r="AJ60" s="16" t="s">
        <v>10081</v>
      </c>
      <c r="AK60" s="15">
        <f>A1L254C10</f>
        <v>834768</v>
      </c>
      <c r="AL60" s="16" t="s">
        <v>10082</v>
      </c>
      <c r="AM60" s="21">
        <f>IF(OR(B3L853C16=0,B3L853C17=0),0,1+(B3L853C16/B3L853C17))</f>
        <v>1.8559324267341344</v>
      </c>
      <c r="AN60" s="16" t="s">
        <v>10083</v>
      </c>
      <c r="AO60" s="15">
        <f>A1L254C23</f>
        <v>667207.75</v>
      </c>
      <c r="AP60" s="16" t="s">
        <v>10084</v>
      </c>
      <c r="AQ60" s="15">
        <f>A1L254C22</f>
        <v>794592.5</v>
      </c>
      <c r="AR60" s="16" t="s">
        <v>10085</v>
      </c>
      <c r="AS60" s="21">
        <f>IF(OR(B3L853C19=0,B3L853C20=0),0,1+(B3L853C19/B3L853C20))</f>
        <v>1.8396854362456228</v>
      </c>
      <c r="AT60" s="16" t="s">
        <v>10086</v>
      </c>
      <c r="AU60" s="15">
        <f>A1L254C14</f>
        <v>655582</v>
      </c>
      <c r="AV60" s="16" t="s">
        <v>10087</v>
      </c>
      <c r="AW60" s="15">
        <f>A1L254C13</f>
        <v>763643</v>
      </c>
      <c r="AX60" s="16" t="s">
        <v>10088</v>
      </c>
      <c r="AY60" s="21">
        <f>IF(OR(B3L853C22=0,B3L853C23=0),0,1+(B3L853C22/B3L853C23))</f>
        <v>1.8584927773841966</v>
      </c>
      <c r="AZ60" s="16" t="s">
        <v>10089</v>
      </c>
      <c r="BA60" s="15">
        <f>A1L254C26</f>
        <v>664882.6</v>
      </c>
      <c r="BB60" s="16" t="s">
        <v>10090</v>
      </c>
      <c r="BC60" s="15">
        <f>A1L254C25</f>
        <v>788402.6</v>
      </c>
      <c r="BD60" s="16" t="s">
        <v>10091</v>
      </c>
      <c r="BE60" s="21">
        <f>IF(OR(B3L853C25=0,B3L853C26=0),0,1+(B3L853C25/B3L853C26))</f>
        <v>1.8433287764398545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58738-B8C6-4ACA-9268-4B3707A1F260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140712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3998160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1560472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1560472</v>
      </c>
      <c r="J10" s="16" t="s">
        <v>10143</v>
      </c>
      <c r="K10" s="23">
        <f>IF(B5L372C1B=0,0,B5L301C1B/B5L372C1B)</f>
        <v>0.12202461430380913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17170.32752791759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1577642.3275279177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1531122</v>
      </c>
      <c r="F11" s="16" t="s">
        <v>10147</v>
      </c>
      <c r="G11" s="15">
        <f>A4L102C4</f>
        <v>296002</v>
      </c>
      <c r="H11" s="16" t="s">
        <v>10148</v>
      </c>
      <c r="I11" s="15">
        <f>IF(B5L302C1-B5L302C1A&lt;0,0,B5L302C1-B5L302C1A)</f>
        <v>1235120</v>
      </c>
      <c r="J11" s="16" t="s">
        <v>10149</v>
      </c>
      <c r="K11" s="23">
        <f>IF(B5L372C1B=0,0,B5L302C1B/B5L372C1B)</f>
        <v>9.658298362221221E-2</v>
      </c>
      <c r="L11" s="16" t="s">
        <v>10150</v>
      </c>
      <c r="M11" s="21">
        <f>IF(B5L373C1B=0,0,B5L302C1B/B5L373C1B)</f>
        <v>0.11000648218130478</v>
      </c>
      <c r="N11" s="16" t="s">
        <v>10151</v>
      </c>
      <c r="O11" s="15">
        <f>B5L101C1*B5L302C1C</f>
        <v>13590.384791448725</v>
      </c>
      <c r="P11" s="16" t="s">
        <v>10152</v>
      </c>
      <c r="Q11" s="15">
        <f>B5L102C1*B5L302C1D</f>
        <v>439823.5167980055</v>
      </c>
      <c r="R11" s="16" t="s">
        <v>10153</v>
      </c>
      <c r="S11" s="15">
        <f>B5L302C1-B5L302C1A+B5L302C1E-B5L302C1F</f>
        <v>808886.86799344327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3752</v>
      </c>
      <c r="F12" s="16" t="s">
        <v>10155</v>
      </c>
      <c r="G12" s="15">
        <f>A4L103C4</f>
        <v>2051</v>
      </c>
      <c r="H12" s="16" t="s">
        <v>10156</v>
      </c>
      <c r="I12" s="15">
        <f>IF(B5L303C1-B5L303C1A&lt;0,0,B5L303C1-B5L303C1A)</f>
        <v>1701</v>
      </c>
      <c r="J12" s="16" t="s">
        <v>10157</v>
      </c>
      <c r="K12" s="23">
        <f>IF(B5L372C1B=0,0,B5L303C1B/B5L372C1B)</f>
        <v>1.33013517019709E-4</v>
      </c>
      <c r="L12" s="16" t="s">
        <v>10158</v>
      </c>
      <c r="M12" s="21">
        <f>IF(B5L373C1B=0,0,B5L303C1B/B5L373C1B)</f>
        <v>1.5150028028887834E-4</v>
      </c>
      <c r="N12" s="16" t="s">
        <v>10159</v>
      </c>
      <c r="O12" s="15">
        <f>B5L101C1*B5L303C1C</f>
        <v>18.716598006877291</v>
      </c>
      <c r="P12" s="16" t="s">
        <v>10160</v>
      </c>
      <c r="Q12" s="15">
        <f>B5L102C1*B5L303C1D</f>
        <v>605.72236063978187</v>
      </c>
      <c r="R12" s="16" t="s">
        <v>10161</v>
      </c>
      <c r="S12" s="15">
        <f>B5L303C1-B5L303C1A+B5L303C1E-B5L303C1F</f>
        <v>1113.9942373670956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57330</v>
      </c>
      <c r="H13" s="16" t="s">
        <v>10164</v>
      </c>
      <c r="I13" s="15">
        <f>IF(B5L304C1-B5L304C1A&lt;0,0,B5L304C1-B5L304C1A)</f>
        <v>92334</v>
      </c>
      <c r="J13" s="16" t="s">
        <v>10165</v>
      </c>
      <c r="K13" s="23">
        <f>IF(B5L372C1B=0,0,B5L304C1B/B5L372C1B)</f>
        <v>7.2202645975883656E-3</v>
      </c>
      <c r="L13" s="16" t="s">
        <v>10166</v>
      </c>
      <c r="M13" s="21">
        <f>IF(B5L373C1B=0,0,B5L304C1B/B5L373C1B)</f>
        <v>8.223766537444617E-3</v>
      </c>
      <c r="N13" s="16" t="s">
        <v>10167</v>
      </c>
      <c r="O13" s="15">
        <f>B5L101C1*B5L304C1C</f>
        <v>1015.977872055854</v>
      </c>
      <c r="P13" s="16" t="s">
        <v>10168</v>
      </c>
      <c r="Q13" s="15">
        <f>B5L102C1*B5L304C1D</f>
        <v>32879.934419349571</v>
      </c>
      <c r="R13" s="16" t="s">
        <v>10169</v>
      </c>
      <c r="S13" s="15">
        <f>B5L304C1-B5L304C1A+B5L304C1E-B5L304C1F</f>
        <v>60470.043452706283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1978052</v>
      </c>
      <c r="F14" s="16" t="s">
        <v>10171</v>
      </c>
      <c r="G14" s="15">
        <f>A4L105C4</f>
        <v>361601</v>
      </c>
      <c r="H14" s="16" t="s">
        <v>10172</v>
      </c>
      <c r="I14" s="15">
        <f>IF(B5L305C1-B5L305C1A&lt;0,0,B5L305C1-B5L305C1A)</f>
        <v>1616451</v>
      </c>
      <c r="J14" s="16" t="s">
        <v>10173</v>
      </c>
      <c r="K14" s="23">
        <f>IF(B5L372C1B=0,0,B5L305C1B/B5L372C1B)</f>
        <v>0.12640201798943304</v>
      </c>
      <c r="L14" s="16" t="s">
        <v>10174</v>
      </c>
      <c r="M14" s="21">
        <f>IF(B5L373C1B=0,0,B5L305C1B/B5L373C1B)</f>
        <v>0.14396988805011035</v>
      </c>
      <c r="N14" s="16" t="s">
        <v>10175</v>
      </c>
      <c r="O14" s="15">
        <f>B5L101C1*B5L305C1C</f>
        <v>17786.280755329102</v>
      </c>
      <c r="P14" s="16" t="s">
        <v>10176</v>
      </c>
      <c r="Q14" s="15">
        <f>B5L102C1*B5L305C1D</f>
        <v>575614.64760642918</v>
      </c>
      <c r="R14" s="16" t="s">
        <v>10177</v>
      </c>
      <c r="S14" s="15">
        <f>B5L305C1-B5L305C1A+B5L305C1E-B5L305C1F</f>
        <v>1058622.6331489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1427086</v>
      </c>
      <c r="F16" s="16" t="s">
        <v>10187</v>
      </c>
      <c r="G16" s="15">
        <f>A4L107C4</f>
        <v>161335</v>
      </c>
      <c r="H16" s="16" t="s">
        <v>10188</v>
      </c>
      <c r="I16" s="15">
        <f>IF(B5L307C1-B5L307C1A&lt;0,0,B5L307C1-B5L307C1A)</f>
        <v>1265751</v>
      </c>
      <c r="J16" s="16" t="s">
        <v>10189</v>
      </c>
      <c r="K16" s="23">
        <f>IF(B5L372C1B=0,0,B5L307C1B/B5L372C1B)</f>
        <v>9.8978243492776993E-2</v>
      </c>
      <c r="L16" s="16" t="s">
        <v>10190</v>
      </c>
      <c r="M16" s="21">
        <f>IF(B5L373C1B=0,0,B5L307C1B/B5L373C1B)</f>
        <v>0.11273464507697123</v>
      </c>
      <c r="N16" s="16" t="s">
        <v>10191</v>
      </c>
      <c r="O16" s="15">
        <f>B5L101C1*B5L307C1C</f>
        <v>13927.426598355636</v>
      </c>
      <c r="P16" s="16" t="s">
        <v>10192</v>
      </c>
      <c r="Q16" s="15">
        <f>B5L102C1*B5L307C1D</f>
        <v>450731.14856094331</v>
      </c>
      <c r="R16" s="16" t="s">
        <v>10193</v>
      </c>
      <c r="S16" s="15">
        <f>B5L307C1-B5L307C1A+B5L307C1E-B5L307C1F</f>
        <v>828947.27803741232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3633811</v>
      </c>
      <c r="F17" s="16" t="s">
        <v>10195</v>
      </c>
      <c r="G17" s="15">
        <f>A4L108C4</f>
        <v>852687</v>
      </c>
      <c r="H17" s="16" t="s">
        <v>10196</v>
      </c>
      <c r="I17" s="15">
        <f>IF(B5L308C1-B5L308C1A&lt;0,0,B5L308C1-B5L308C1A)</f>
        <v>2781124</v>
      </c>
      <c r="J17" s="16" t="s">
        <v>10197</v>
      </c>
      <c r="K17" s="23">
        <f>IF(B5L372C1B=0,0,B5L308C1B/B5L372C1B)</f>
        <v>0.21747624015750802</v>
      </c>
      <c r="L17" s="16" t="s">
        <v>10198</v>
      </c>
      <c r="M17" s="21">
        <f>IF(B5L373C1B=0,0,B5L308C1B/B5L373C1B)</f>
        <v>0.24770197855269047</v>
      </c>
      <c r="N17" s="16" t="s">
        <v>10199</v>
      </c>
      <c r="O17" s="15">
        <f>B5L101C1*B5L308C1C</f>
        <v>30601.516705043268</v>
      </c>
      <c r="P17" s="16" t="s">
        <v>10200</v>
      </c>
      <c r="Q17" s="15">
        <f>B5L102C1*B5L308C1D</f>
        <v>990352.14257022494</v>
      </c>
      <c r="R17" s="16" t="s">
        <v>10201</v>
      </c>
      <c r="S17" s="15">
        <f>B5L308C1-B5L308C1A+B5L308C1E-B5L308C1F</f>
        <v>1821373.3741348181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834602</v>
      </c>
      <c r="F18" s="16" t="s">
        <v>10203</v>
      </c>
      <c r="G18" s="15">
        <f>A4L109C4</f>
        <v>229165</v>
      </c>
      <c r="H18" s="16" t="s">
        <v>10204</v>
      </c>
      <c r="I18" s="15">
        <f>IF(B5L309C1-B5L309C1A&lt;0,0,B5L309C1-B5L309C1A)</f>
        <v>605437</v>
      </c>
      <c r="J18" s="16" t="s">
        <v>10205</v>
      </c>
      <c r="K18" s="23">
        <f>IF(B5L372C1B=0,0,B5L309C1B/B5L372C1B)</f>
        <v>4.7343506586632306E-2</v>
      </c>
      <c r="L18" s="16" t="s">
        <v>10206</v>
      </c>
      <c r="M18" s="21">
        <f>IF(B5L373C1B=0,0,B5L309C1B/B5L373C1B)</f>
        <v>5.3923500997799904E-2</v>
      </c>
      <c r="N18" s="16" t="s">
        <v>10207</v>
      </c>
      <c r="O18" s="15">
        <f>B5L101C1*B5L309C1C</f>
        <v>6661.7994988182054</v>
      </c>
      <c r="P18" s="16" t="s">
        <v>10208</v>
      </c>
      <c r="Q18" s="15">
        <f>B5L102C1*B5L309C1D</f>
        <v>215594.78474936367</v>
      </c>
      <c r="R18" s="16" t="s">
        <v>10209</v>
      </c>
      <c r="S18" s="15">
        <f>B5L309C1-B5L309C1A+B5L309C1E-B5L309C1F</f>
        <v>396504.01474945457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2461</v>
      </c>
      <c r="F19" s="16" t="s">
        <v>10211</v>
      </c>
      <c r="G19" s="15">
        <f>A4L110C4</f>
        <v>1152</v>
      </c>
      <c r="H19" s="16" t="s">
        <v>10212</v>
      </c>
      <c r="I19" s="15">
        <f>IF(B5L310C1-B5L310C1A&lt;0,0,B5L310C1-B5L310C1A)</f>
        <v>1309</v>
      </c>
      <c r="J19" s="16" t="s">
        <v>10213</v>
      </c>
      <c r="K19" s="23">
        <f>IF(B5L372C1B=0,0,B5L310C1B/B5L372C1B)</f>
        <v>1.0236019622504354E-4</v>
      </c>
      <c r="L19" s="16" t="s">
        <v>10214</v>
      </c>
      <c r="M19" s="21">
        <f>IF(B5L373C1B=0,0,B5L310C1B/B5L373C1B)</f>
        <v>1.16586635448643E-4</v>
      </c>
      <c r="N19" s="16" t="s">
        <v>10215</v>
      </c>
      <c r="O19" s="15">
        <f>B5L101C1*B5L310C1C</f>
        <v>14.403307931218327</v>
      </c>
      <c r="P19" s="16" t="s">
        <v>10216</v>
      </c>
      <c r="Q19" s="15">
        <f>B5L102C1*B5L310C1D</f>
        <v>466.13202238534649</v>
      </c>
      <c r="R19" s="16" t="s">
        <v>10217</v>
      </c>
      <c r="S19" s="15">
        <f>B5L310C1-B5L310C1A+B5L310C1E-B5L310C1F</f>
        <v>857.27128554587171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156028</v>
      </c>
      <c r="F20" s="16" t="s">
        <v>10219</v>
      </c>
      <c r="G20" s="15">
        <f>A4L111C4</f>
        <v>55408</v>
      </c>
      <c r="H20" s="16" t="s">
        <v>10220</v>
      </c>
      <c r="I20" s="15">
        <f>IF(B5L311C1-B5L311C1A&lt;0,0,B5L311C1-B5L311C1A)</f>
        <v>100620</v>
      </c>
      <c r="J20" s="16" t="s">
        <v>10221</v>
      </c>
      <c r="K20" s="23">
        <f>IF(B5L372C1B=0,0,B5L311C1B/B5L372C1B)</f>
        <v>7.8682069856102991E-3</v>
      </c>
      <c r="L20" s="16" t="s">
        <v>10222</v>
      </c>
      <c r="M20" s="21">
        <f>IF(B5L373C1B=0,0,B5L311C1B/B5L373C1B)</f>
        <v>8.9617626117971423E-3</v>
      </c>
      <c r="N20" s="16" t="s">
        <v>10223</v>
      </c>
      <c r="O20" s="15">
        <f>B5L101C1*B5L311C1C</f>
        <v>1107.1511413591963</v>
      </c>
      <c r="P20" s="16" t="s">
        <v>10224</v>
      </c>
      <c r="Q20" s="15">
        <f>B5L102C1*B5L311C1D</f>
        <v>35830.560803982866</v>
      </c>
      <c r="R20" s="16" t="s">
        <v>10225</v>
      </c>
      <c r="S20" s="15">
        <f>B5L311C1-B5L311C1A+B5L311C1E-B5L311C1F</f>
        <v>65896.590337376329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74508</v>
      </c>
      <c r="F21" s="16" t="s">
        <v>10227</v>
      </c>
      <c r="G21" s="15">
        <f>A4L112C4</f>
        <v>10940</v>
      </c>
      <c r="H21" s="16" t="s">
        <v>10228</v>
      </c>
      <c r="I21" s="15">
        <f>IF(B5L312C1-B5L312C1A&lt;0,0,B5L312C1-B5L312C1A)</f>
        <v>63568</v>
      </c>
      <c r="J21" s="16" t="s">
        <v>10229</v>
      </c>
      <c r="K21" s="23">
        <f>IF(B5L372C1B=0,0,B5L312C1B/B5L372C1B)</f>
        <v>4.9708425925390131E-3</v>
      </c>
      <c r="L21" s="16" t="s">
        <v>10230</v>
      </c>
      <c r="M21" s="21">
        <f>IF(B5L373C1B=0,0,B5L312C1B/B5L373C1B)</f>
        <v>5.6617106510308164E-3</v>
      </c>
      <c r="N21" s="16" t="s">
        <v>10231</v>
      </c>
      <c r="O21" s="15">
        <f>B5L101C1*B5L312C1C</f>
        <v>699.45720288134964</v>
      </c>
      <c r="P21" s="16" t="s">
        <v>10232</v>
      </c>
      <c r="Q21" s="15">
        <f>B5L102C1*B5L312C1D</f>
        <v>22636.425056525368</v>
      </c>
      <c r="R21" s="16" t="s">
        <v>10233</v>
      </c>
      <c r="S21" s="15">
        <f>B5L312C1-B5L312C1A+B5L312C1E-B5L312C1F</f>
        <v>41631.032146355981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1340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65466</v>
      </c>
      <c r="F23" s="16" t="s">
        <v>10237</v>
      </c>
      <c r="G23" s="15">
        <f>A4L114C4</f>
        <v>26088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67320</v>
      </c>
      <c r="F24" s="16" t="s">
        <v>10239</v>
      </c>
      <c r="G24" s="15">
        <f>B5L313C1A+B5L314C1A</f>
        <v>27428</v>
      </c>
      <c r="H24" s="16" t="s">
        <v>10240</v>
      </c>
      <c r="I24" s="15">
        <f>IF(B5L315C1-B5L315C1A&lt;0,0,B5L315C1-B5L315C1A)</f>
        <v>39892</v>
      </c>
      <c r="J24" s="16" t="s">
        <v>10241</v>
      </c>
      <c r="K24" s="23">
        <f>IF(B5L372C1B=0,0,B5L315C1B/B5L372C1B)</f>
        <v>3.11944457433876E-3</v>
      </c>
      <c r="L24" s="16" t="s">
        <v>10242</v>
      </c>
      <c r="M24" s="21">
        <f>IF(B5L373C1B=0,0,B5L315C1B/B5L373C1B)</f>
        <v>3.5529977550170107E-3</v>
      </c>
      <c r="N24" s="16" t="s">
        <v>10243</v>
      </c>
      <c r="O24" s="15">
        <f>B5L101C1*B5L315C1C</f>
        <v>438.94328494435558</v>
      </c>
      <c r="P24" s="16" t="s">
        <v>10244</v>
      </c>
      <c r="Q24" s="15">
        <f>B5L102C1*B5L315C1D</f>
        <v>14205.453504198811</v>
      </c>
      <c r="R24" s="16" t="s">
        <v>10245</v>
      </c>
      <c r="S24" s="15">
        <f>B5L315C1-B5L315C1A+B5L315C1E-B5L315C1F</f>
        <v>26125.489780745542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99288</v>
      </c>
      <c r="F25" s="16" t="s">
        <v>10247</v>
      </c>
      <c r="G25" s="15">
        <f>A4L115C4</f>
        <v>35679</v>
      </c>
      <c r="H25" s="16" t="s">
        <v>10248</v>
      </c>
      <c r="I25" s="15">
        <f>IF(B5L316C1-B5L316C1A&lt;0,0,B5L316C1-B5L316C1A)</f>
        <v>63609</v>
      </c>
      <c r="J25" s="16" t="s">
        <v>10249</v>
      </c>
      <c r="K25" s="23">
        <f>IF(B5L372C1B=0,0,B5L316C1B/B5L372C1B)</f>
        <v>4.9740486796629449E-3</v>
      </c>
      <c r="L25" s="16" t="s">
        <v>10250</v>
      </c>
      <c r="M25" s="21">
        <f>IF(B5L373C1B=0,0,B5L316C1B/B5L373C1B)</f>
        <v>5.6653623332717593E-3</v>
      </c>
      <c r="N25" s="16" t="s">
        <v>10251</v>
      </c>
      <c r="O25" s="15">
        <f>B5L101C1*B5L316C1C</f>
        <v>699.90833781273227</v>
      </c>
      <c r="P25" s="16" t="s">
        <v>10252</v>
      </c>
      <c r="Q25" s="15">
        <f>B5L102C1*B5L316C1D</f>
        <v>22651.025066393817</v>
      </c>
      <c r="R25" s="16" t="s">
        <v>10253</v>
      </c>
      <c r="S25" s="15">
        <f>B5L316C1-B5L316C1A+B5L316C1E-B5L316C1F</f>
        <v>41657.883271418919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559</v>
      </c>
      <c r="F26" s="16" t="s">
        <v>10255</v>
      </c>
      <c r="G26" s="15">
        <f>A4L116C4</f>
        <v>405</v>
      </c>
      <c r="H26" s="16" t="s">
        <v>10256</v>
      </c>
      <c r="I26" s="15">
        <f>IF(B5L317C1-B5L317C1A&lt;0,0,B5L317C1-B5L317C1A)</f>
        <v>154</v>
      </c>
      <c r="J26" s="16" t="s">
        <v>10257</v>
      </c>
      <c r="K26" s="23">
        <f>IF(B5L372C1B=0,0,B5L317C1B/B5L372C1B)</f>
        <v>1.2042376026475712E-5</v>
      </c>
      <c r="L26" s="16" t="s">
        <v>10258</v>
      </c>
      <c r="M26" s="21">
        <f>IF(B5L373C1B=0,0,B5L317C1B/B5L373C1B)</f>
        <v>1.3716074758663883E-5</v>
      </c>
      <c r="N26" s="16" t="s">
        <v>10259</v>
      </c>
      <c r="O26" s="15">
        <f>B5L101C1*B5L317C1C</f>
        <v>1.6945068154374503</v>
      </c>
      <c r="P26" s="16" t="s">
        <v>10260</v>
      </c>
      <c r="Q26" s="15">
        <f>B5L102C1*B5L317C1D</f>
        <v>54.839061457099589</v>
      </c>
      <c r="R26" s="16" t="s">
        <v>10261</v>
      </c>
      <c r="S26" s="15">
        <f>B5L317C1-B5L317C1A+B5L317C1E-B5L317C1F</f>
        <v>100.85544535833786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889</v>
      </c>
      <c r="F27" s="16" t="s">
        <v>10263</v>
      </c>
      <c r="G27" s="15">
        <f>A4L117C4</f>
        <v>795</v>
      </c>
      <c r="H27" s="16" t="s">
        <v>10264</v>
      </c>
      <c r="I27" s="15">
        <f>IF(B5L318C1-B5L318C1A&lt;0,0,B5L318C1-B5L318C1A)</f>
        <v>94</v>
      </c>
      <c r="J27" s="16" t="s">
        <v>10265</v>
      </c>
      <c r="K27" s="23">
        <f>IF(B5L372C1B=0,0,B5L318C1B/B5L372C1B)</f>
        <v>7.3505412109656942E-6</v>
      </c>
      <c r="L27" s="16" t="s">
        <v>10266</v>
      </c>
      <c r="M27" s="21">
        <f>IF(B5L373C1B=0,0,B5L318C1B/B5L373C1B)</f>
        <v>8.3721495280156175E-6</v>
      </c>
      <c r="N27" s="16" t="s">
        <v>10267</v>
      </c>
      <c r="O27" s="15">
        <f>B5L101C1*B5L318C1C</f>
        <v>1.0343093548774047</v>
      </c>
      <c r="P27" s="16" t="s">
        <v>10268</v>
      </c>
      <c r="Q27" s="15">
        <f>B5L102C1*B5L318C1D</f>
        <v>33.473193356930921</v>
      </c>
      <c r="R27" s="16" t="s">
        <v>10269</v>
      </c>
      <c r="S27" s="15">
        <f>B5L318C1-B5L318C1A+B5L318C1E-B5L318C1F</f>
        <v>61.561115997946487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231510</v>
      </c>
      <c r="F28" s="16" t="s">
        <v>10271</v>
      </c>
      <c r="G28" s="15">
        <f>A4L118C4</f>
        <v>50805</v>
      </c>
      <c r="H28" s="16" t="s">
        <v>10272</v>
      </c>
      <c r="I28" s="15">
        <f>IF(B5L319C1-B5L319C1A&lt;0,0,B5L319C1-B5L319C1A)</f>
        <v>180705</v>
      </c>
      <c r="J28" s="16" t="s">
        <v>10273</v>
      </c>
      <c r="K28" s="23">
        <f>IF(B5L372C1B=0,0,B5L319C1B/B5L372C1B)</f>
        <v>1.4130633505612295E-2</v>
      </c>
      <c r="L28" s="16" t="s">
        <v>10274</v>
      </c>
      <c r="M28" s="21">
        <f>IF(B5L373C1B=0,0,B5L319C1B/B5L373C1B)</f>
        <v>1.6094566813404917E-2</v>
      </c>
      <c r="N28" s="16" t="s">
        <v>10275</v>
      </c>
      <c r="O28" s="15">
        <f>B5L101C1*B5L319C1C</f>
        <v>1988.3497018417172</v>
      </c>
      <c r="P28" s="16" t="s">
        <v>10276</v>
      </c>
      <c r="Q28" s="15">
        <f>B5L102C1*B5L319C1D</f>
        <v>64348.653250683004</v>
      </c>
      <c r="R28" s="16" t="s">
        <v>10277</v>
      </c>
      <c r="S28" s="15">
        <f>B5L319C1-B5L319C1A+B5L319C1E-B5L319C1F</f>
        <v>118344.6964511587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88995</v>
      </c>
      <c r="F29" s="16" t="s">
        <v>10279</v>
      </c>
      <c r="G29" s="15">
        <f>A4L119C4</f>
        <v>23076</v>
      </c>
      <c r="H29" s="16" t="s">
        <v>10280</v>
      </c>
      <c r="I29" s="15">
        <f>IF(B5L320C1-B5L320C1A&lt;0,0,B5L320C1-B5L320C1A)</f>
        <v>65919</v>
      </c>
      <c r="J29" s="16" t="s">
        <v>10281</v>
      </c>
      <c r="K29" s="23">
        <f>IF(B5L372C1B=0,0,B5L320C1B/B5L372C1B)</f>
        <v>5.1546843200600805E-3</v>
      </c>
      <c r="L29" s="16" t="s">
        <v>10282</v>
      </c>
      <c r="M29" s="21">
        <f>IF(B5L373C1B=0,0,B5L320C1B/B5L373C1B)</f>
        <v>5.8711034546517181E-3</v>
      </c>
      <c r="N29" s="16" t="s">
        <v>10283</v>
      </c>
      <c r="O29" s="15">
        <f>B5L101C1*B5L320C1C</f>
        <v>725.32594004429404</v>
      </c>
      <c r="P29" s="16" t="s">
        <v>10284</v>
      </c>
      <c r="Q29" s="15">
        <f>B5L102C1*B5L320C1D</f>
        <v>23473.610988250311</v>
      </c>
      <c r="R29" s="16" t="s">
        <v>10285</v>
      </c>
      <c r="S29" s="15">
        <f>B5L320C1-B5L320C1A+B5L320C1E-B5L320C1F</f>
        <v>43170.714951793983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107267</v>
      </c>
      <c r="F30" s="16" t="s">
        <v>10287</v>
      </c>
      <c r="G30" s="15">
        <f>A4L120C4</f>
        <v>63978</v>
      </c>
      <c r="H30" s="16" t="s">
        <v>10288</v>
      </c>
      <c r="I30" s="15">
        <f>IF(B5L321C1-B5L321C1A&lt;0,0,B5L321C1-B5L321C1A)</f>
        <v>43289</v>
      </c>
      <c r="J30" s="16" t="s">
        <v>10289</v>
      </c>
      <c r="K30" s="23">
        <f>IF(B5L372C1B=0,0,B5L321C1B/B5L372C1B)</f>
        <v>3.3850806221435523E-3</v>
      </c>
      <c r="L30" s="16" t="s">
        <v>10290</v>
      </c>
      <c r="M30" s="21">
        <f>IF(B5L373C1B=0,0,B5L321C1B/B5L373C1B)</f>
        <v>3.8555529884922134E-3</v>
      </c>
      <c r="N30" s="16" t="s">
        <v>10291</v>
      </c>
      <c r="O30" s="15">
        <f>B5L101C1*B5L321C1C</f>
        <v>476.32146450306351</v>
      </c>
      <c r="P30" s="16" t="s">
        <v>10292</v>
      </c>
      <c r="Q30" s="15">
        <f>B5L102C1*B5L321C1D</f>
        <v>15415.117736470027</v>
      </c>
      <c r="R30" s="16" t="s">
        <v>10293</v>
      </c>
      <c r="S30" s="15">
        <f>B5L321C1-B5L321C1A+B5L321C1E-B5L321C1F</f>
        <v>28350.203728033033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1011626</v>
      </c>
      <c r="F31" s="16" t="s">
        <v>10295</v>
      </c>
      <c r="G31" s="15">
        <f>A4L121C4</f>
        <v>155233</v>
      </c>
      <c r="H31" s="16" t="s">
        <v>10296</v>
      </c>
      <c r="I31" s="15">
        <f>IF(B5L322C1-B5L322C1A&lt;0,0,B5L322C1-B5L322C1A)</f>
        <v>856393</v>
      </c>
      <c r="J31" s="16" t="s">
        <v>10297</v>
      </c>
      <c r="K31" s="23">
        <f>IF(B5L372C1B=0,0,B5L322C1B/B5L372C1B)</f>
        <v>6.696757488598451E-2</v>
      </c>
      <c r="L31" s="16" t="s">
        <v>10298</v>
      </c>
      <c r="M31" s="21">
        <f>IF(B5L373C1B=0,0,B5L322C1B/B5L373C1B)</f>
        <v>7.6275002667509348E-2</v>
      </c>
      <c r="N31" s="16" t="s">
        <v>10299</v>
      </c>
      <c r="O31" s="15">
        <f>B5L101C1*B5L322C1C</f>
        <v>9423.1413973566523</v>
      </c>
      <c r="P31" s="16" t="s">
        <v>10300</v>
      </c>
      <c r="Q31" s="15">
        <f>B5L102C1*B5L322C1D</f>
        <v>304959.66466512915</v>
      </c>
      <c r="R31" s="16" t="s">
        <v>10301</v>
      </c>
      <c r="S31" s="15">
        <f>B5L322C1-B5L322C1A+B5L322C1E-B5L322C1F</f>
        <v>560856.47673222749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128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2157</v>
      </c>
      <c r="F33" s="16" t="s">
        <v>10305</v>
      </c>
      <c r="G33" s="15">
        <f>A4L123C4</f>
        <v>1407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28300</v>
      </c>
      <c r="F34" s="16" t="s">
        <v>10307</v>
      </c>
      <c r="G34" s="15">
        <f>A4L124C4</f>
        <v>2645</v>
      </c>
      <c r="H34" s="16" t="s">
        <v>10308</v>
      </c>
      <c r="I34" s="15">
        <f>IF(B5L325C1-B5L325C1A&lt;0,0,B5L325C1-B5L325C1A)</f>
        <v>25655</v>
      </c>
      <c r="J34" s="16" t="s">
        <v>10309</v>
      </c>
      <c r="K34" s="23">
        <f>IF(B5L372C1B=0,0,B5L325C1B/B5L372C1B)</f>
        <v>2.0061503698651584E-3</v>
      </c>
      <c r="L34" s="16" t="s">
        <v>10310</v>
      </c>
      <c r="M34" s="21">
        <f>IF(B5L373C1B=0,0,B5L325C1B/B5L373C1B)</f>
        <v>2.2849733632046877E-3</v>
      </c>
      <c r="N34" s="16" t="s">
        <v>10311</v>
      </c>
      <c r="O34" s="15">
        <f>B5L101C1*B5L325C1C</f>
        <v>282.28943084446615</v>
      </c>
      <c r="P34" s="16" t="s">
        <v>10312</v>
      </c>
      <c r="Q34" s="15">
        <f>B5L102C1*B5L325C1D</f>
        <v>9135.6891018304541</v>
      </c>
      <c r="R34" s="16" t="s">
        <v>10313</v>
      </c>
      <c r="S34" s="15">
        <f>B5L325C1-B5L325C1A+B5L325C1E-B5L325C1F</f>
        <v>16801.600329014014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106277</v>
      </c>
      <c r="F35" s="16" t="s">
        <v>10315</v>
      </c>
      <c r="G35" s="15">
        <f>A4L125C4</f>
        <v>44757</v>
      </c>
      <c r="H35" s="16" t="s">
        <v>10316</v>
      </c>
      <c r="I35" s="15">
        <f>IF(B5L326C1-B5L326C1A&lt;0,0,B5L326C1-B5L326C1A)</f>
        <v>61520</v>
      </c>
      <c r="J35" s="16" t="s">
        <v>10317</v>
      </c>
      <c r="K35" s="23">
        <f>IF(B5L372C1B=0,0,B5L326C1B/B5L372C1B)</f>
        <v>4.8106946308362711E-3</v>
      </c>
      <c r="L35" s="16" t="s">
        <v>10318</v>
      </c>
      <c r="M35" s="21">
        <f>IF(B5L373C1B=0,0,B5L326C1B/B5L373C1B)</f>
        <v>5.4793046698246887E-3</v>
      </c>
      <c r="N35" s="16" t="s">
        <v>10319</v>
      </c>
      <c r="O35" s="15">
        <f>B5L101C1*B5L326C1C</f>
        <v>676.92246289423338</v>
      </c>
      <c r="P35" s="16" t="s">
        <v>10320</v>
      </c>
      <c r="Q35" s="15">
        <f>B5L102C1*B5L326C1D</f>
        <v>21907.136758706278</v>
      </c>
      <c r="R35" s="16" t="s">
        <v>10321</v>
      </c>
      <c r="S35" s="15">
        <f>B5L326C1-B5L326C1A+B5L326C1E-B5L326C1F</f>
        <v>40289.785704187954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266488</v>
      </c>
      <c r="F36" s="16" t="s">
        <v>10323</v>
      </c>
      <c r="G36" s="15">
        <f>A4L126C4</f>
        <v>36018</v>
      </c>
      <c r="H36" s="16" t="s">
        <v>10324</v>
      </c>
      <c r="I36" s="15">
        <f>IF(B5L327C1-B5L327C1A&lt;0,0,B5L327C1-B5L327C1A)</f>
        <v>230470</v>
      </c>
      <c r="J36" s="16" t="s">
        <v>10325</v>
      </c>
      <c r="K36" s="23">
        <f>IF(B5L372C1B=0,0,B5L327C1B/B5L372C1B)</f>
        <v>1.8022119498843227E-2</v>
      </c>
      <c r="L36" s="16" t="s">
        <v>10326</v>
      </c>
      <c r="M36" s="21">
        <f>IF(B5L373C1B=0,0,B5L327C1B/B5L373C1B)</f>
        <v>2.0526907465125099E-2</v>
      </c>
      <c r="N36" s="16" t="s">
        <v>10327</v>
      </c>
      <c r="O36" s="15">
        <f>B5L101C1*B5L327C1C</f>
        <v>2535.9284789212279</v>
      </c>
      <c r="P36" s="16" t="s">
        <v>10328</v>
      </c>
      <c r="Q36" s="15">
        <f>B5L102C1*B5L327C1D</f>
        <v>82069.86035076456</v>
      </c>
      <c r="R36" s="16" t="s">
        <v>10329</v>
      </c>
      <c r="S36" s="15">
        <f>B5L327C1-B5L327C1A+B5L327C1E-B5L327C1F</f>
        <v>150936.06812815668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36762</v>
      </c>
      <c r="F39" s="16" t="s">
        <v>10347</v>
      </c>
      <c r="G39" s="15">
        <f>B2L463C2</f>
        <v>21234</v>
      </c>
      <c r="H39" s="16" t="s">
        <v>10348</v>
      </c>
      <c r="I39" s="15">
        <f>IF(B5L330C1-B5L330C1A&lt;0,0,B5L330C1-B5L330C1A)</f>
        <v>15528</v>
      </c>
      <c r="J39" s="16" t="s">
        <v>10349</v>
      </c>
      <c r="K39" s="23">
        <f>IF(B5L372C1B=0,0,B5L330C1B/B5L372C1B)</f>
        <v>1.2142468502539924E-3</v>
      </c>
      <c r="L39" s="16" t="s">
        <v>10350</v>
      </c>
      <c r="M39" s="21">
        <f>IF(B5L373C1B=0,0,B5L330C1B/B5L373C1B)</f>
        <v>1.3830078496917713E-3</v>
      </c>
      <c r="N39" s="16" t="s">
        <v>10351</v>
      </c>
      <c r="O39" s="15">
        <f>B5L101C1*B5L330C1C</f>
        <v>170.85910279293978</v>
      </c>
      <c r="P39" s="16" t="s">
        <v>10352</v>
      </c>
      <c r="Q39" s="15">
        <f>B5L102C1*B5L330C1D</f>
        <v>5529.4866643236519</v>
      </c>
      <c r="R39" s="16" t="s">
        <v>10353</v>
      </c>
      <c r="S39" s="15">
        <f>B5L330C1-B5L330C1A+B5L330C1E-B5L330C1F</f>
        <v>10169.372438469287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830</v>
      </c>
      <c r="F40" s="16" t="s">
        <v>10355</v>
      </c>
      <c r="G40" s="15">
        <f>A4L128C4</f>
        <v>638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3130</v>
      </c>
      <c r="F41" s="16" t="s">
        <v>10357</v>
      </c>
      <c r="G41" s="15">
        <f>B5L323C1A+B5L324C1A+B5L331C1A</f>
        <v>2173</v>
      </c>
      <c r="H41" s="16" t="s">
        <v>10358</v>
      </c>
      <c r="I41" s="15">
        <f>IF(B5L332C1-B5L332C1A&lt;0,0,B5L332C1-B5L332C1A)</f>
        <v>957</v>
      </c>
      <c r="J41" s="16" t="s">
        <v>10359</v>
      </c>
      <c r="K41" s="23">
        <f>IF(B5L372C1B=0,0,B5L332C1B/B5L372C1B)</f>
        <v>7.4834765307384775E-5</v>
      </c>
      <c r="L41" s="16" t="s">
        <v>10360</v>
      </c>
      <c r="M41" s="21">
        <f>IF(B5L373C1B=0,0,B5L332C1B/B5L373C1B)</f>
        <v>8.5235607428839845E-5</v>
      </c>
      <c r="N41" s="16" t="s">
        <v>10361</v>
      </c>
      <c r="O41" s="15">
        <f>B5L101C1*B5L332C1C</f>
        <v>10.530149495932726</v>
      </c>
      <c r="P41" s="16" t="s">
        <v>10362</v>
      </c>
      <c r="Q41" s="15">
        <f>B5L102C1*B5L332C1D</f>
        <v>340.78559619769032</v>
      </c>
      <c r="R41" s="16" t="s">
        <v>10363</v>
      </c>
      <c r="S41" s="15">
        <f>B5L332C1-B5L332C1A+B5L332C1E-B5L332C1F</f>
        <v>626.74455329824241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1112686</v>
      </c>
      <c r="F49" s="16" t="s">
        <v>10394</v>
      </c>
      <c r="G49" s="15">
        <f>B2L404C2</f>
        <v>220514</v>
      </c>
      <c r="H49" s="16" t="s">
        <v>10395</v>
      </c>
      <c r="I49" s="15">
        <f>IF(B5L340C1-B5L340C1A&lt;0,0,B5L340C1-B5L340C1A)</f>
        <v>892172</v>
      </c>
      <c r="J49" s="16" t="s">
        <v>10396</v>
      </c>
      <c r="K49" s="23">
        <f>IF(B5L372C1B=0,0,B5L340C1B/B5L372C1B)</f>
        <v>6.9765394183720048E-2</v>
      </c>
      <c r="L49" s="16" t="s">
        <v>10397</v>
      </c>
      <c r="M49" s="21">
        <f>IF(B5L373C1B=0,0,B5L340C1B/B5L373C1B)</f>
        <v>7.9461674347965416E-2</v>
      </c>
      <c r="N49" s="16" t="s">
        <v>10398</v>
      </c>
      <c r="O49" s="15">
        <f>B5L101C1*B5L340C1C</f>
        <v>9816.8281463796156</v>
      </c>
      <c r="P49" s="16" t="s">
        <v>10399</v>
      </c>
      <c r="Q49" s="15">
        <f>B5L102C1*B5L340C1D</f>
        <v>317700.48791106138</v>
      </c>
      <c r="R49" s="16" t="s">
        <v>10400</v>
      </c>
      <c r="S49" s="15">
        <f>B5L340C1-B5L340C1A+B5L340C1E-B5L340C1F</f>
        <v>584288.34023531829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14549</v>
      </c>
      <c r="F50" s="16" t="s">
        <v>10402</v>
      </c>
      <c r="G50" s="15">
        <f>B2L405C2</f>
        <v>28823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-14274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-594</v>
      </c>
      <c r="H52" s="16" t="s">
        <v>10419</v>
      </c>
      <c r="I52" s="15">
        <f>IF(B5L343C1-B5L343C1A&lt;0,0,B5L343C1-B5L343C1A)</f>
        <v>1329</v>
      </c>
      <c r="J52" s="16" t="s">
        <v>10420</v>
      </c>
      <c r="K52" s="23">
        <f>IF(B5L372C1B=0,0,B5L343C1B/B5L372C1B)</f>
        <v>1.0392414116354688E-4</v>
      </c>
      <c r="L52" s="16" t="s">
        <v>10421</v>
      </c>
      <c r="M52" s="21">
        <f>IF(B5L373C1B=0,0,B5L343C1B/B5L373C1B)</f>
        <v>1.183679438588591E-4</v>
      </c>
      <c r="N52" s="16" t="s">
        <v>10422</v>
      </c>
      <c r="O52" s="15">
        <f>B5L101C1*B5L343C1C</f>
        <v>14.623373751405008</v>
      </c>
      <c r="P52" s="16" t="s">
        <v>10423</v>
      </c>
      <c r="Q52" s="15">
        <f>B5L102C1*B5L343C1D</f>
        <v>473.2539784187361</v>
      </c>
      <c r="R52" s="16" t="s">
        <v>10424</v>
      </c>
      <c r="S52" s="15">
        <f>B5L343C1-B5L343C1A+B5L343C1E-B5L343C1F</f>
        <v>870.369395332669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212744</v>
      </c>
      <c r="F53" s="16" t="s">
        <v>10426</v>
      </c>
      <c r="G53" s="15">
        <f>B2L412C2</f>
        <v>19716</v>
      </c>
      <c r="H53" s="16" t="s">
        <v>10427</v>
      </c>
      <c r="I53" s="15">
        <f>IF(B5L344C1-B5L344C1A&lt;0,0,B5L344C1-B5L344C1A)</f>
        <v>193028</v>
      </c>
      <c r="J53" s="16" t="s">
        <v>10428</v>
      </c>
      <c r="K53" s="23">
        <f>IF(B5L372C1B=0,0,B5L344C1B/B5L372C1B)</f>
        <v>1.5094258179471126E-2</v>
      </c>
      <c r="L53" s="16" t="s">
        <v>10429</v>
      </c>
      <c r="M53" s="21">
        <f>IF(B5L373C1B=0,0,B5L344C1B/B5L373C1B)</f>
        <v>1.719211999035956E-2</v>
      </c>
      <c r="N53" s="16" t="s">
        <v>10430</v>
      </c>
      <c r="O53" s="15">
        <f>B5L101C1*B5L344C1C</f>
        <v>2123.9432569497412</v>
      </c>
      <c r="P53" s="16" t="s">
        <v>10431</v>
      </c>
      <c r="Q53" s="15">
        <f>B5L102C1*B5L344C1D</f>
        <v>68736.846460655986</v>
      </c>
      <c r="R53" s="16" t="s">
        <v>10432</v>
      </c>
      <c r="S53" s="15">
        <f>B5L344C1-B5L344C1A+B5L344C1E-B5L344C1F</f>
        <v>126415.09679629376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8164</v>
      </c>
      <c r="F54" s="16" t="s">
        <v>10434</v>
      </c>
      <c r="G54" s="15">
        <f>B2L413C2</f>
        <v>3585</v>
      </c>
      <c r="H54" s="16" t="s">
        <v>10435</v>
      </c>
      <c r="I54" s="15">
        <f>IF(B5L345C1-B5L345C1A&lt;0,0,B5L345C1-B5L345C1A)</f>
        <v>4579</v>
      </c>
      <c r="J54" s="16" t="s">
        <v>10436</v>
      </c>
      <c r="K54" s="23">
        <f>IF(B5L372C1B=0,0,B5L345C1B/B5L372C1B)</f>
        <v>3.580651936703395E-4</v>
      </c>
      <c r="L54" s="16" t="s">
        <v>10437</v>
      </c>
      <c r="M54" s="21">
        <f>IF(B5L373C1B=0,0,B5L345C1B/B5L373C1B)</f>
        <v>4.078305605189735E-4</v>
      </c>
      <c r="N54" s="16" t="s">
        <v>10438</v>
      </c>
      <c r="O54" s="15">
        <f>B5L101C1*B5L345C1C</f>
        <v>50.384069531740813</v>
      </c>
      <c r="P54" s="16" t="s">
        <v>10439</v>
      </c>
      <c r="Q54" s="15">
        <f>B5L102C1*B5L345C1D</f>
        <v>1630.571833844539</v>
      </c>
      <c r="R54" s="16" t="s">
        <v>10440</v>
      </c>
      <c r="S54" s="15">
        <f>B5L345C1-B5L345C1A+B5L345C1E-B5L345C1F</f>
        <v>2998.8122356872022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89281</v>
      </c>
      <c r="F55" s="16" t="s">
        <v>10442</v>
      </c>
      <c r="G55" s="15">
        <f>B2L414C2</f>
        <v>25939</v>
      </c>
      <c r="H55" s="16" t="s">
        <v>10443</v>
      </c>
      <c r="I55" s="15">
        <f>IF(B5L346C1-B5L346C1A&lt;0,0,B5L346C1-B5L346C1A)</f>
        <v>63342</v>
      </c>
      <c r="J55" s="16" t="s">
        <v>10444</v>
      </c>
      <c r="K55" s="23">
        <f>IF(B5L372C1B=0,0,B5L346C1B/B5L372C1B)</f>
        <v>4.9531700147339257E-3</v>
      </c>
      <c r="L55" s="16" t="s">
        <v>10445</v>
      </c>
      <c r="M55" s="21">
        <f>IF(B5L373C1B=0,0,B5L346C1B/B5L373C1B)</f>
        <v>5.6415818659953749E-3</v>
      </c>
      <c r="N55" s="16" t="s">
        <v>10446</v>
      </c>
      <c r="O55" s="15">
        <f>B5L101C1*B5L346C1C</f>
        <v>696.97045911324017</v>
      </c>
      <c r="P55" s="16" t="s">
        <v>10447</v>
      </c>
      <c r="Q55" s="15">
        <f>B5L102C1*B5L346C1D</f>
        <v>22555.94695334807</v>
      </c>
      <c r="R55" s="16" t="s">
        <v>10448</v>
      </c>
      <c r="S55" s="15">
        <f>B5L346C1-B5L346C1A+B5L346C1E-B5L346C1F</f>
        <v>41483.023505765173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133178</v>
      </c>
      <c r="F56" s="16" t="s">
        <v>10450</v>
      </c>
      <c r="G56" s="15">
        <f>B2L415C2</f>
        <v>56471</v>
      </c>
      <c r="H56" s="16" t="s">
        <v>10451</v>
      </c>
      <c r="I56" s="15">
        <f>IF(B5L347C1-B5L347C1A&lt;0,0,B5L347C1-B5L347C1A)</f>
        <v>76707</v>
      </c>
      <c r="J56" s="16" t="s">
        <v>10452</v>
      </c>
      <c r="K56" s="23">
        <f>IF(B5L372C1B=0,0,B5L347C1B/B5L372C1B)</f>
        <v>5.998276219888782E-3</v>
      </c>
      <c r="L56" s="16" t="s">
        <v>10453</v>
      </c>
      <c r="M56" s="21">
        <f>IF(B5L373C1B=0,0,B5L347C1B/B5L373C1B)</f>
        <v>6.8319412111222761E-3</v>
      </c>
      <c r="N56" s="16" t="s">
        <v>10454</v>
      </c>
      <c r="O56" s="15">
        <f>B5L101C1*B5L347C1C</f>
        <v>844.02944345299034</v>
      </c>
      <c r="P56" s="16" t="s">
        <v>10455</v>
      </c>
      <c r="Q56" s="15">
        <f>B5L102C1*B5L347C1D</f>
        <v>27315.194072660641</v>
      </c>
      <c r="R56" s="16" t="s">
        <v>10456</v>
      </c>
      <c r="S56" s="15">
        <f>B5L347C1-B5L347C1A+B5L347C1E-B5L347C1F</f>
        <v>50235.835370792352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143385</v>
      </c>
      <c r="F57" s="16" t="s">
        <v>10458</v>
      </c>
      <c r="G57" s="15">
        <f>B2L416C2</f>
        <v>16163</v>
      </c>
      <c r="H57" s="16" t="s">
        <v>10459</v>
      </c>
      <c r="I57" s="15">
        <f>IF(B5L348C1-B5L348C1A&lt;0,0,B5L348C1-B5L348C1A)</f>
        <v>127222</v>
      </c>
      <c r="J57" s="16" t="s">
        <v>10460</v>
      </c>
      <c r="K57" s="23">
        <f>IF(B5L372C1B=0,0,B5L348C1B/B5L372C1B)</f>
        <v>9.9484101483135901E-3</v>
      </c>
      <c r="L57" s="16" t="s">
        <v>10461</v>
      </c>
      <c r="M57" s="21">
        <f>IF(B5L373C1B=0,0,B5L348C1B/B5L373C1B)</f>
        <v>1.1331080928225563E-2</v>
      </c>
      <c r="N57" s="16" t="s">
        <v>10462</v>
      </c>
      <c r="O57" s="15">
        <f>B5L101C1*B5L348C1C</f>
        <v>1399.8606887895019</v>
      </c>
      <c r="P57" s="16" t="s">
        <v>10463</v>
      </c>
      <c r="Q57" s="15">
        <f>B5L102C1*B5L348C1D</f>
        <v>45303.474523994315</v>
      </c>
      <c r="R57" s="16" t="s">
        <v>10464</v>
      </c>
      <c r="S57" s="15">
        <f>B5L348C1-B5L348C1A+B5L348C1E-B5L348C1F</f>
        <v>83318.386164795185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2683</v>
      </c>
      <c r="H58" s="16" t="s">
        <v>10467</v>
      </c>
      <c r="I58" s="15">
        <f>IF(B5L349C1-B5L349C1A&lt;0,0,B5L349C1-B5L349C1A)</f>
        <v>3536</v>
      </c>
      <c r="J58" s="16" t="s">
        <v>10468</v>
      </c>
      <c r="K58" s="23">
        <f>IF(B5L372C1B=0,0,B5L349C1B/B5L372C1B)</f>
        <v>2.7650546512739035E-4</v>
      </c>
      <c r="L58" s="16" t="s">
        <v>10469</v>
      </c>
      <c r="M58" s="21">
        <f>IF(B5L373C1B=0,0,B5L349C1B/B5L373C1B)</f>
        <v>3.149353269262045E-4</v>
      </c>
      <c r="N58" s="16" t="s">
        <v>10470</v>
      </c>
      <c r="O58" s="15">
        <f>B5L101C1*B5L349C1C</f>
        <v>38.907637009005349</v>
      </c>
      <c r="P58" s="16" t="s">
        <v>10471</v>
      </c>
      <c r="Q58" s="15">
        <f>B5L102C1*B5L349C1D</f>
        <v>1259.1618267032738</v>
      </c>
      <c r="R58" s="16" t="s">
        <v>10472</v>
      </c>
      <c r="S58" s="15">
        <f>B5L349C1-B5L349C1A+B5L349C1E-B5L349C1F</f>
        <v>2315.7458103057315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1141</v>
      </c>
      <c r="H60" s="16" t="s">
        <v>10483</v>
      </c>
      <c r="I60" s="15">
        <f>IF(B5L351C1-B5L351C1A&lt;0,0,B5L351C1-B5L351C1A)</f>
        <v>1843</v>
      </c>
      <c r="J60" s="16" t="s">
        <v>10484</v>
      </c>
      <c r="K60" s="23">
        <f>IF(B5L372C1B=0,0,B5L351C1B/B5L372C1B)</f>
        <v>1.441175260830827E-4</v>
      </c>
      <c r="L60" s="16" t="s">
        <v>10485</v>
      </c>
      <c r="M60" s="21">
        <f>IF(B5L373C1B=0,0,B5L351C1B/B5L373C1B)</f>
        <v>1.6414757000141256E-4</v>
      </c>
      <c r="N60" s="16" t="s">
        <v>10486</v>
      </c>
      <c r="O60" s="15">
        <f>B5L101C1*B5L351C1C</f>
        <v>20.279065330202734</v>
      </c>
      <c r="P60" s="16" t="s">
        <v>10487</v>
      </c>
      <c r="Q60" s="15">
        <f>B5L102C1*B5L351C1D</f>
        <v>656.28824847684768</v>
      </c>
      <c r="R60" s="16" t="s">
        <v>10488</v>
      </c>
      <c r="S60" s="15">
        <f>B5L351C1-B5L351C1A+B5L351C1E-B5L351C1F</f>
        <v>1206.990816853355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37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-37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16072</v>
      </c>
      <c r="F62" s="16" t="s">
        <v>10498</v>
      </c>
      <c r="G62" s="15">
        <f>B2L421C2</f>
        <v>12111</v>
      </c>
      <c r="H62" s="16" t="s">
        <v>10499</v>
      </c>
      <c r="I62" s="15">
        <f>IF(B5L353C1-B5L353C1A&lt;0,0,B5L353C1-B5L353C1A)</f>
        <v>3961</v>
      </c>
      <c r="J62" s="16" t="s">
        <v>10500</v>
      </c>
      <c r="K62" s="23">
        <f>IF(B5L372C1B=0,0,B5L353C1B/B5L372C1B)</f>
        <v>3.097392950705863E-4</v>
      </c>
      <c r="L62" s="16" t="s">
        <v>10501</v>
      </c>
      <c r="M62" s="21">
        <f>IF(B5L373C1B=0,0,B5L353C1B/B5L373C1B)</f>
        <v>3.5278813064329635E-4</v>
      </c>
      <c r="N62" s="16" t="s">
        <v>10502</v>
      </c>
      <c r="O62" s="15">
        <f>B5L101C1*B5L353C1C</f>
        <v>43.584035687972339</v>
      </c>
      <c r="P62" s="16" t="s">
        <v>10503</v>
      </c>
      <c r="Q62" s="15">
        <f>B5L102C1*B5L353C1D</f>
        <v>1410.5033924128018</v>
      </c>
      <c r="R62" s="16" t="s">
        <v>10504</v>
      </c>
      <c r="S62" s="15">
        <f>B5L353C1-B5L353C1A+B5L353C1E-B5L353C1F</f>
        <v>2594.0806432751706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83063</v>
      </c>
      <c r="F63" s="16" t="s">
        <v>10506</v>
      </c>
      <c r="G63" s="15">
        <f>B2L422C2</f>
        <v>9797</v>
      </c>
      <c r="H63" s="16" t="s">
        <v>10507</v>
      </c>
      <c r="I63" s="15">
        <f>IF(B5L354C1-B5L354C1A&lt;0,0,B5L354C1-B5L354C1A)</f>
        <v>73266</v>
      </c>
      <c r="J63" s="16" t="s">
        <v>10508</v>
      </c>
      <c r="K63" s="23">
        <f>IF(B5L372C1B=0,0,B5L354C1B/B5L372C1B)</f>
        <v>5.7291994932192822E-3</v>
      </c>
      <c r="L63" s="16" t="s">
        <v>10509</v>
      </c>
      <c r="M63" s="21">
        <f>IF(B5L373C1B=0,0,B5L354C1B/B5L373C1B)</f>
        <v>6.525467099144598E-3</v>
      </c>
      <c r="N63" s="16" t="s">
        <v>10510</v>
      </c>
      <c r="O63" s="15">
        <f>B5L101C1*B5L354C1C</f>
        <v>806.16711908987168</v>
      </c>
      <c r="P63" s="16" t="s">
        <v>10511</v>
      </c>
      <c r="Q63" s="15">
        <f>B5L102C1*B5L354C1D</f>
        <v>26089.861537115965</v>
      </c>
      <c r="R63" s="16" t="s">
        <v>10512</v>
      </c>
      <c r="S63" s="15">
        <f>B5L354C1-B5L354C1A+B5L354C1E-B5L354C1F</f>
        <v>47982.305581973909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6914</v>
      </c>
      <c r="F64" s="16" t="s">
        <v>10514</v>
      </c>
      <c r="G64" s="15">
        <f>B2L423C2</f>
        <v>4127</v>
      </c>
      <c r="H64" s="16" t="s">
        <v>10515</v>
      </c>
      <c r="I64" s="15">
        <f>IF(B5L355C1-B5L355C1A&lt;0,0,B5L355C1-B5L355C1A)</f>
        <v>2787</v>
      </c>
      <c r="J64" s="16" t="s">
        <v>10516</v>
      </c>
      <c r="K64" s="23">
        <f>IF(B5L372C1B=0,0,B5L355C1B/B5L372C1B)</f>
        <v>2.1793572718044031E-4</v>
      </c>
      <c r="L64" s="16" t="s">
        <v>10517</v>
      </c>
      <c r="M64" s="21">
        <f>IF(B5L373C1B=0,0,B5L355C1B/B5L373C1B)</f>
        <v>2.4822532696361198E-4</v>
      </c>
      <c r="N64" s="16" t="s">
        <v>10518</v>
      </c>
      <c r="O64" s="15">
        <f>B5L101C1*B5L355C1C</f>
        <v>30.666172043014118</v>
      </c>
      <c r="P64" s="16" t="s">
        <v>10519</v>
      </c>
      <c r="Q64" s="15">
        <f>B5L102C1*B5L355C1D</f>
        <v>992.44457325283486</v>
      </c>
      <c r="R64" s="16" t="s">
        <v>10520</v>
      </c>
      <c r="S64" s="15">
        <f>B5L355C1-B5L355C1A+B5L355C1E-B5L355C1F</f>
        <v>1825.2215987901795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3046</v>
      </c>
      <c r="F65" s="16" t="s">
        <v>10522</v>
      </c>
      <c r="G65" s="15">
        <f>B2L424C2</f>
        <v>2091</v>
      </c>
      <c r="H65" s="16" t="s">
        <v>10523</v>
      </c>
      <c r="I65" s="15">
        <f>IF(B5L356C1-B5L356C1A&lt;0,0,B5L356C1-B5L356C1A)</f>
        <v>955</v>
      </c>
      <c r="J65" s="16" t="s">
        <v>10524</v>
      </c>
      <c r="K65" s="23">
        <f>IF(B5L372C1B=0,0,B5L356C1B/B5L372C1B)</f>
        <v>7.4678370813534438E-5</v>
      </c>
      <c r="L65" s="16" t="s">
        <v>10525</v>
      </c>
      <c r="M65" s="21">
        <f>IF(B5L373C1B=0,0,B5L356C1B/B5L373C1B)</f>
        <v>8.5057476587818237E-5</v>
      </c>
      <c r="N65" s="16" t="s">
        <v>10526</v>
      </c>
      <c r="O65" s="15">
        <f>B5L101C1*B5L356C1C</f>
        <v>10.508142913914059</v>
      </c>
      <c r="P65" s="16" t="s">
        <v>10527</v>
      </c>
      <c r="Q65" s="15">
        <f>B5L102C1*B5L356C1D</f>
        <v>340.07340059435137</v>
      </c>
      <c r="R65" s="16" t="s">
        <v>10528</v>
      </c>
      <c r="S65" s="15">
        <f>B5L356C1-B5L356C1A+B5L356C1E-B5L356C1F</f>
        <v>625.4347423195627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1128</v>
      </c>
      <c r="F66" s="16" t="s">
        <v>10530</v>
      </c>
      <c r="G66" s="15">
        <f>B2L425C2</f>
        <v>1059</v>
      </c>
      <c r="H66" s="16" t="s">
        <v>10531</v>
      </c>
      <c r="I66" s="15">
        <f>IF(B5L357C1-B5L357C1A&lt;0,0,B5L357C1-B5L357C1A)</f>
        <v>69</v>
      </c>
      <c r="J66" s="16" t="s">
        <v>10532</v>
      </c>
      <c r="K66" s="23">
        <f>IF(B5L372C1B=0,0,B5L357C1B/B5L372C1B)</f>
        <v>5.3956100378365199E-6</v>
      </c>
      <c r="L66" s="16" t="s">
        <v>10533</v>
      </c>
      <c r="M66" s="21">
        <f>IF(B5L373C1B=0,0,B5L357C1B/B5L373C1B)</f>
        <v>6.1455140152455061E-6</v>
      </c>
      <c r="N66" s="16" t="s">
        <v>10534</v>
      </c>
      <c r="O66" s="15">
        <f>B5L101C1*B5L357C1C</f>
        <v>0.75922707964405234</v>
      </c>
      <c r="P66" s="16" t="s">
        <v>10535</v>
      </c>
      <c r="Q66" s="15">
        <f>B5L102C1*B5L357C1D</f>
        <v>24.570748315193974</v>
      </c>
      <c r="R66" s="16" t="s">
        <v>10536</v>
      </c>
      <c r="S66" s="15">
        <f>B5L357C1-B5L357C1A+B5L357C1E-B5L357C1F</f>
        <v>45.188478764450075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43862</v>
      </c>
      <c r="F67" s="16" t="s">
        <v>10538</v>
      </c>
      <c r="G67" s="15">
        <f>B2L426C2</f>
        <v>31740</v>
      </c>
      <c r="H67" s="16" t="s">
        <v>10539</v>
      </c>
      <c r="I67" s="15">
        <f>IF(B5L358C1-B5L358C1A&lt;0,0,B5L358C1-B5L358C1A)</f>
        <v>12122</v>
      </c>
      <c r="J67" s="16" t="s">
        <v>10540</v>
      </c>
      <c r="K67" s="23">
        <f>IF(B5L372C1B=0,0,B5L358C1B/B5L372C1B)</f>
        <v>9.4790702722687386E-4</v>
      </c>
      <c r="L67" s="16" t="s">
        <v>10541</v>
      </c>
      <c r="M67" s="21">
        <f>IF(B5L373C1B=0,0,B5L358C1B/B5L373C1B)</f>
        <v>1.0796510274319715E-3</v>
      </c>
      <c r="N67" s="16" t="s">
        <v>10542</v>
      </c>
      <c r="O67" s="15">
        <f>B5L101C1*B5L358C1C</f>
        <v>133.38189361514787</v>
      </c>
      <c r="P67" s="16" t="s">
        <v>10543</v>
      </c>
      <c r="Q67" s="15">
        <f>B5L102C1*B5L358C1D</f>
        <v>4316.6175518374112</v>
      </c>
      <c r="R67" s="16" t="s">
        <v>10544</v>
      </c>
      <c r="S67" s="15">
        <f>B5L358C1-B5L358C1A+B5L358C1E-B5L358C1F</f>
        <v>7938.7643417777363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-128</v>
      </c>
      <c r="H68" s="16" t="s">
        <v>10547</v>
      </c>
      <c r="I68" s="15">
        <f>IF(B5L359C1-B5L359C1A&lt;0,0,B5L359C1-B5L359C1A)</f>
        <v>128</v>
      </c>
      <c r="J68" s="16" t="s">
        <v>10548</v>
      </c>
      <c r="K68" s="23">
        <f>IF(B5L372C1B=0,0,B5L359C1B/B5L372C1B)</f>
        <v>1.0009247606421371E-5</v>
      </c>
      <c r="L68" s="16" t="s">
        <v>10549</v>
      </c>
      <c r="M68" s="21">
        <f>IF(B5L373C1B=0,0,B5L359C1B/B5L373C1B)</f>
        <v>1.1400373825382968E-5</v>
      </c>
      <c r="N68" s="16" t="s">
        <v>10550</v>
      </c>
      <c r="O68" s="15">
        <f>B5L101C1*B5L359C1C</f>
        <v>1.4084212491947639</v>
      </c>
      <c r="P68" s="16" t="s">
        <v>10551</v>
      </c>
      <c r="Q68" s="15">
        <f>B5L102C1*B5L359C1D</f>
        <v>45.580518613693165</v>
      </c>
      <c r="R68" s="16" t="s">
        <v>10552</v>
      </c>
      <c r="S68" s="15">
        <f>B5L359C1-B5L359C1A+B5L359C1E-B5L359C1F</f>
        <v>83.827902635501601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393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393</v>
      </c>
      <c r="J70" s="16" t="s">
        <v>10564</v>
      </c>
      <c r="K70" s="23">
        <f>IF(B5L372C1B=0,0,B5L361C1B/B5L372C1B)</f>
        <v>3.073151804159061E-5</v>
      </c>
      <c r="L70" s="16" t="s">
        <v>10565</v>
      </c>
      <c r="M70" s="21">
        <f>IF(B5L373C1B=0,0,B5L361C1B/B5L373C1B)</f>
        <v>3.5002710260746147E-5</v>
      </c>
      <c r="N70" s="16" t="s">
        <v>10566</v>
      </c>
      <c r="O70" s="15">
        <f>B5L101C1*B5L361C1C</f>
        <v>4.3242933666682983</v>
      </c>
      <c r="P70" s="16" t="s">
        <v>10567</v>
      </c>
      <c r="Q70" s="15">
        <f>B5L102C1*B5L361C1D</f>
        <v>139.9464360561048</v>
      </c>
      <c r="R70" s="16" t="s">
        <v>10568</v>
      </c>
      <c r="S70" s="15">
        <f>B5L361C1-B5L361C1A+B5L361C1E-B5L361C1F</f>
        <v>257.37785731056351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7703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7703</v>
      </c>
      <c r="J72" s="16" t="s">
        <v>10580</v>
      </c>
      <c r="K72" s="23">
        <f>IF(B5L372C1B=0,0,B5L363C1B/B5L372C1B)</f>
        <v>6.0235339306456107E-4</v>
      </c>
      <c r="L72" s="16" t="s">
        <v>10581</v>
      </c>
      <c r="M72" s="21">
        <f>IF(B5L373C1B=0,0,B5L363C1B/B5L373C1B)</f>
        <v>6.8607093419472656E-4</v>
      </c>
      <c r="N72" s="16" t="s">
        <v>10582</v>
      </c>
      <c r="O72" s="15">
        <f>B5L101C1*B5L363C1C</f>
        <v>84.758350644900517</v>
      </c>
      <c r="P72" s="16" t="s">
        <v>10583</v>
      </c>
      <c r="Q72" s="15">
        <f>B5L102C1*B5L363C1D</f>
        <v>2743.0213662599881</v>
      </c>
      <c r="R72" s="16" t="s">
        <v>10584</v>
      </c>
      <c r="S72" s="15">
        <f>B5L363C1-B5L363C1A+B5L363C1E-B5L363C1F</f>
        <v>5044.7369843849128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154</v>
      </c>
      <c r="F74" s="16" t="s">
        <v>10594</v>
      </c>
      <c r="G74" s="15">
        <f>B2L444C2</f>
        <v>226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-72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3475</v>
      </c>
      <c r="F75" s="16" t="s">
        <v>10602</v>
      </c>
      <c r="G75" s="15">
        <f>B2L445C2</f>
        <v>4280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-805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379451</v>
      </c>
      <c r="F76" s="16" t="s">
        <v>10610</v>
      </c>
      <c r="G76" s="15">
        <f>B2L452C2</f>
        <v>155317</v>
      </c>
      <c r="H76" s="16" t="s">
        <v>10611</v>
      </c>
      <c r="I76" s="15">
        <f>IF(B5L367C1-B5L367C1A&lt;0,0,B5L367C1-B5L367C1A)</f>
        <v>224134</v>
      </c>
      <c r="J76" s="16" t="s">
        <v>10612</v>
      </c>
      <c r="K76" s="23">
        <f>IF(B5L372C1B=0,0,B5L367C1B/B5L372C1B)</f>
        <v>1.752666174232537E-2</v>
      </c>
      <c r="L76" s="16" t="s">
        <v>10613</v>
      </c>
      <c r="M76" s="21">
        <f>IF(B5L373C1B=0,0,B5L367C1B/B5L373C1B)</f>
        <v>1.9962588960768642E-2</v>
      </c>
      <c r="N76" s="16" t="s">
        <v>10614</v>
      </c>
      <c r="O76" s="15">
        <f>B5L101C1*B5L367C1C</f>
        <v>2466.2116270860874</v>
      </c>
      <c r="P76" s="16" t="s">
        <v>10615</v>
      </c>
      <c r="Q76" s="15">
        <f>B5L102C1*B5L367C1D</f>
        <v>79813.624679386747</v>
      </c>
      <c r="R76" s="16" t="s">
        <v>10616</v>
      </c>
      <c r="S76" s="15">
        <f>B5L367C1-B5L367C1A+B5L367C1E-B5L367C1F</f>
        <v>146786.58694769937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147724</v>
      </c>
      <c r="F78" s="16" t="s">
        <v>10626</v>
      </c>
      <c r="G78" s="15">
        <f>B2L468C2</f>
        <v>27607</v>
      </c>
      <c r="H78" s="16" t="s">
        <v>10627</v>
      </c>
      <c r="I78" s="15">
        <f>IF(B5L369C1-B5L369C1A&lt;0,0,B5L369C1-B5L369C1A)</f>
        <v>120117</v>
      </c>
      <c r="J78" s="16" t="s">
        <v>10628</v>
      </c>
      <c r="K78" s="23">
        <f>IF(B5L372C1B=0,0,B5L369C1B/B5L372C1B)</f>
        <v>9.3928187089102784E-3</v>
      </c>
      <c r="L78" s="16" t="s">
        <v>10629</v>
      </c>
      <c r="M78" s="21">
        <f>IF(B5L373C1B=0,0,B5L369C1B/B5L373C1B)</f>
        <v>1.0698271115496297E-2</v>
      </c>
      <c r="N78" s="16" t="s">
        <v>10630</v>
      </c>
      <c r="O78" s="15">
        <f>B5L101C1*B5L369C1C</f>
        <v>1321.682306168183</v>
      </c>
      <c r="P78" s="16" t="s">
        <v>10631</v>
      </c>
      <c r="Q78" s="15">
        <f>B5L102C1*B5L369C1D</f>
        <v>42773.399643132674</v>
      </c>
      <c r="R78" s="16" t="s">
        <v>10632</v>
      </c>
      <c r="S78" s="15">
        <f>B5L369C1-B5L369C1A+B5L369C1E-B5L369C1F</f>
        <v>78665.282663035498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548</v>
      </c>
      <c r="F79" s="16" t="s">
        <v>10634</v>
      </c>
      <c r="G79" s="15">
        <f>B2L472C2</f>
        <v>201</v>
      </c>
      <c r="H79" s="16" t="s">
        <v>10635</v>
      </c>
      <c r="I79" s="15">
        <f>IF(B5L370C1-B5L370C1A&lt;0,0,B5L370C1-B5L370C1A)</f>
        <v>347</v>
      </c>
      <c r="J79" s="16" t="s">
        <v>10636</v>
      </c>
      <c r="K79" s="23">
        <f>IF(B5L372C1B=0,0,B5L370C1B/B5L372C1B)</f>
        <v>2.7134444683032935E-5</v>
      </c>
      <c r="L79" s="16" t="s">
        <v>10637</v>
      </c>
      <c r="M79" s="21">
        <f>IF(B5L373C1B=0,0,B5L370C1B/B5L373C1B)</f>
        <v>3.0905700917249137E-5</v>
      </c>
      <c r="N79" s="16" t="s">
        <v>10638</v>
      </c>
      <c r="O79" s="15">
        <f>B5L101C1*B5L370C1C</f>
        <v>3.8181419802389303</v>
      </c>
      <c r="P79" s="16" t="s">
        <v>10639</v>
      </c>
      <c r="Q79" s="15">
        <f>B5L102C1*B5L370C1D</f>
        <v>123.5659371793088</v>
      </c>
      <c r="R79" s="16" t="s">
        <v>10640</v>
      </c>
      <c r="S79" s="15">
        <f>B5L370C1-B5L370C1A+B5L370C1E-B5L370C1F</f>
        <v>227.25220480093012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104178</v>
      </c>
      <c r="F80" s="16" t="s">
        <v>10642</v>
      </c>
      <c r="G80" s="15">
        <f>B2L478C2</f>
        <v>33816</v>
      </c>
      <c r="H80" s="16" t="s">
        <v>10643</v>
      </c>
      <c r="I80" s="15">
        <f>IF(B5L371C1-B5L371C1A&lt;0,0,B5L371C1-B5L371C1A)</f>
        <v>70362</v>
      </c>
      <c r="J80" s="16" t="s">
        <v>10644</v>
      </c>
      <c r="K80" s="23">
        <f>IF(B5L372C1B=0,0,B5L371C1B/B5L372C1B)</f>
        <v>5.5021146881485969E-3</v>
      </c>
      <c r="L80" s="16" t="s">
        <v>10645</v>
      </c>
      <c r="M80" s="21">
        <f>IF(B5L373C1B=0,0,B5L371C1B/B5L373C1B)</f>
        <v>6.2668211179812217E-3</v>
      </c>
      <c r="N80" s="16" t="s">
        <v>10646</v>
      </c>
      <c r="O80" s="15">
        <f>B5L101C1*B5L371C1C</f>
        <v>774.21356199876539</v>
      </c>
      <c r="P80" s="16" t="s">
        <v>10647</v>
      </c>
      <c r="Q80" s="15">
        <f>B5L102C1*B5L371C1D</f>
        <v>25055.7535210678</v>
      </c>
      <c r="R80" s="16" t="s">
        <v>10648</v>
      </c>
      <c r="S80" s="15">
        <f>B5L371C1-B5L371C1A+B5L371C1E-B5L371C1F</f>
        <v>46080.460040930964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15921605</v>
      </c>
      <c r="F81" s="16" t="s">
        <v>10650</v>
      </c>
      <c r="G81" s="15">
        <f>SUM(B5L301C1A:B5L312C1A)+SUM(B5L315C1A:B5L322C1A)+SUM(B5L325C1A:B5L330C1A)+B5L332C1A+SUM(B5L336C1A:B5L371C1A)</f>
        <v>3152228</v>
      </c>
      <c r="H81" s="16" t="s">
        <v>10651</v>
      </c>
      <c r="I81" s="15">
        <f>SUM(B5L301C1B:B5L312C1B)+SUM(B5L315C1B:B5L322C1B)+SUM(B5L325C1B:B5L330C1B)+B5L332C1B+SUM(B5L336C1B:B5L371C1B)</f>
        <v>12788174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1.138984094875336</v>
      </c>
      <c r="N81" s="16" t="s">
        <v>10654</v>
      </c>
      <c r="O81" s="15">
        <f>SUM(B5L301C1E:B5L312C1E)+SUM(B5L315C1E:B5L322C1E)+SUM(B5L325C1E:B5L330C1E)+B5L332C1E+SUM(B5L336C1E:B5L371C1E)</f>
        <v>140712</v>
      </c>
      <c r="P81" s="16" t="s">
        <v>10655</v>
      </c>
      <c r="Q81" s="15">
        <f>B5L102C1*B5L372C1D</f>
        <v>4553840.6487667738</v>
      </c>
      <c r="R81" s="16" t="s">
        <v>10656</v>
      </c>
      <c r="S81" s="15">
        <f>B5L372C1-B5L372C1A+B5L372C1E-B5L372C1F</f>
        <v>8356248.3512332262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14361133</v>
      </c>
      <c r="F82" s="16" t="s">
        <v>10658</v>
      </c>
      <c r="G82" s="15">
        <f>SUM(B5L302C1A:B5L312C1A)+SUM(B5L315C1A:B5L322C1A)+SUM(B5L325C1A:B5L330C1A)+B5L332C1A+B5L336C1A+B5L338C1A+SUM(B5L340C1A:B5L371C1A)</f>
        <v>3152228</v>
      </c>
      <c r="H82" s="16" t="s">
        <v>10659</v>
      </c>
      <c r="I82" s="15">
        <f>SUM(B5L302C1B:B5L312C1B)+SUM(B5L315C1B:B5L322C1B)+SUM(B5L325C1B:B5L330C1B)+B5L332C1B+B5L336C1B+B5L338C1B+SUM(B5L340C1B:B5L371C1B)</f>
        <v>11227702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3998160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D6CBC-0FA1-4E87-86AC-CE135724F14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41657.883271418919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10169.372438469287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-55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1372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0.54672669589885114</v>
      </c>
      <c r="F18" s="16" t="s">
        <v>10707</v>
      </c>
      <c r="G18" s="15">
        <f>B5L401C1*B5L411C1</f>
        <v>22775.476879122889</v>
      </c>
      <c r="H18" s="16" t="s">
        <v>10708</v>
      </c>
      <c r="I18" s="21">
        <f>B5L405C1*B5L411C1</f>
        <v>-30.069968274436814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0.97595955234962928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22775.476879122889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1.3467314787967671E-2</v>
      </c>
      <c r="F19" s="16" t="s">
        <v>10714</v>
      </c>
      <c r="G19" s="15">
        <f>B5L401C1*B5L412C1</f>
        <v>561.01982741661107</v>
      </c>
      <c r="H19" s="16" t="s">
        <v>10715</v>
      </c>
      <c r="I19" s="21">
        <f>B5L405C1*B5L412C1</f>
        <v>-0.7407023133382219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2.4040447650370698E-2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561.01982741661107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4.7682435144060835E-5</v>
      </c>
      <c r="F21" s="16" t="s">
        <v>10730</v>
      </c>
      <c r="G21" s="15">
        <f>B5L401C1*B5L414C1</f>
        <v>1.9863493173282893</v>
      </c>
      <c r="H21" s="16" t="s">
        <v>10731</v>
      </c>
      <c r="I21" s="21">
        <f>B5L405C1*B5L414C1</f>
        <v>-2.622533932923346E-3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1.8445876529373307E-3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1.9863493173282893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8.7024761787711361E-2</v>
      </c>
      <c r="F22" s="16" t="s">
        <v>10739</v>
      </c>
      <c r="G22" s="15">
        <f>B5L401C1*B5L415C1</f>
        <v>3625.2673682755176</v>
      </c>
      <c r="H22" s="16" t="s">
        <v>10740</v>
      </c>
      <c r="I22" s="21">
        <f>B5L405C1*B5L415C1</f>
        <v>-4.7863618983241247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0.3495610348370225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3625.2673682755176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2.7996999862770419E-3</v>
      </c>
      <c r="F23" s="16" t="s">
        <v>10748</v>
      </c>
      <c r="G23" s="15">
        <f>B5L401C1*B5L416C1</f>
        <v>116.62957522332216</v>
      </c>
      <c r="H23" s="16" t="s">
        <v>10749</v>
      </c>
      <c r="I23" s="21">
        <f>B5L405C1*B5L416C1</f>
        <v>-0.1539834992452373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1.7792098627066405E-2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116.62957522332216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3.0607232749949927E-2</v>
      </c>
      <c r="F24" s="16" t="s">
        <v>10757</v>
      </c>
      <c r="G24" s="15">
        <f>B5L401C1*B5L417C1</f>
        <v>1275.0325291585643</v>
      </c>
      <c r="H24" s="16" t="s">
        <v>10758</v>
      </c>
      <c r="I24" s="21">
        <f>B5L405C1*B5L417C1</f>
        <v>-1.6833978012472459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0.10252638460820024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1275.0325291585643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6.3467584444721281E-2</v>
      </c>
      <c r="F25" s="16" t="s">
        <v>10766</v>
      </c>
      <c r="G25" s="15">
        <f>B5L401C1*B5L418C1</f>
        <v>2643.9252243171222</v>
      </c>
      <c r="H25" s="16" t="s">
        <v>10767</v>
      </c>
      <c r="I25" s="21">
        <f>B5L405C1*B5L418C1</f>
        <v>-3.4907171444596705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0.20393200709816009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2643.9252243171222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1.9499535781990367E-2</v>
      </c>
      <c r="F26" s="16" t="s">
        <v>10775</v>
      </c>
      <c r="G26" s="15">
        <f>B5L401C1*B5L419C1</f>
        <v>812.30938545301115</v>
      </c>
      <c r="H26" s="16" t="s">
        <v>10776</v>
      </c>
      <c r="I26" s="21">
        <f>B5L405C1*B5L419C1</f>
        <v>-1.0724744680094702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0.24264499859904734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812.30938545301115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4.1445116618898201E-2</v>
      </c>
      <c r="F27" s="16" t="s">
        <v>10784</v>
      </c>
      <c r="G27" s="15">
        <f>B5L401C1*B5L420C1</f>
        <v>1726.5158302804057</v>
      </c>
      <c r="H27" s="16" t="s">
        <v>10785</v>
      </c>
      <c r="I27" s="21">
        <f>B5L405C1*B5L420C1</f>
        <v>-2.2794814140394011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1.56439712337723E-2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1726.5158302804057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7.2616045577659476E-3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-1.1674605398337536E-4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1.2557278307831259E-2</v>
      </c>
      <c r="F31" s="16" t="s">
        <v>10820</v>
      </c>
      <c r="G31" s="15">
        <f>B5L401C1*B5L424C1</f>
        <v>523.10963395435544</v>
      </c>
      <c r="H31" s="16" t="s">
        <v>10821</v>
      </c>
      <c r="I31" s="21">
        <f>B5L405C1*B5L424C1</f>
        <v>-0.69065030693071927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1.9683384701597088E-2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523.10963395435544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1.6921410132715576E-4</v>
      </c>
      <c r="F32" s="16" t="s">
        <v>10829</v>
      </c>
      <c r="G32" s="15">
        <f>B5L401C1*B5L425C1</f>
        <v>7.0491012809647078</v>
      </c>
      <c r="H32" s="16" t="s">
        <v>10830</v>
      </c>
      <c r="I32" s="21">
        <f>B5L405C1*B5L425C1</f>
        <v>-9.3067755729935673E-3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-1.3262351732511441E-2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7.0491012809647078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6.9321432100569735E-2</v>
      </c>
      <c r="F33" s="16" t="s">
        <v>10838</v>
      </c>
      <c r="G33" s="15">
        <f>B5L401C1*B5L426C1</f>
        <v>2887.7841266531263</v>
      </c>
      <c r="H33" s="16" t="s">
        <v>10839</v>
      </c>
      <c r="I33" s="21">
        <f>B5L405C1*B5L426C1</f>
        <v>-3.8126787655313352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1.0997478285233959E-2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2887.7841266531263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6.9425128188973532E-3</v>
      </c>
      <c r="F34" s="16" t="s">
        <v>10847</v>
      </c>
      <c r="G34" s="15">
        <f>B5L401C1*B5L427C1</f>
        <v>289.21038861995544</v>
      </c>
      <c r="H34" s="16" t="s">
        <v>10848</v>
      </c>
      <c r="I34" s="21">
        <f>B5L405C1*B5L427C1</f>
        <v>-0.38183820503935445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6.8179695526291214E-3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289.21038861995544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1.5643971233772298E-3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3.3552815914822079E-2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-4.4363500513682635E-4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2.7653055729528397E-3</v>
      </c>
      <c r="F39" s="16" t="s">
        <v>10892</v>
      </c>
      <c r="G39" s="15">
        <f>B5L401C1*B5L432C1</f>
        <v>115.19677676787362</v>
      </c>
      <c r="H39" s="16" t="s">
        <v>10893</v>
      </c>
      <c r="I39" s="21">
        <f>B5L405C1*B5L432C1</f>
        <v>-0.1520918065124062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2.6106521533000682E-2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35.818147543276936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265.48694054200212</v>
      </c>
      <c r="AB39" s="16" t="s">
        <v>10899</v>
      </c>
      <c r="AC39" s="15">
        <f>B5L432C2+IF(B5L432C6=NULL_VALUE,0,B5L432C6)+IF(B5L432C9=NULL_VALUE,0,B5L432C9)+IF(B5L432C12=NULL_VALUE,0,B5L432C12)</f>
        <v>380.68371730987576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4.8026121129897039E-3</v>
      </c>
      <c r="F41" s="16" t="s">
        <v>10910</v>
      </c>
      <c r="G41" s="15">
        <f>B5L401C1*B5L434C1</f>
        <v>200.06665480082765</v>
      </c>
      <c r="H41" s="16" t="s">
        <v>10911</v>
      </c>
      <c r="I41" s="21">
        <f>B5L405C1*B5L434C1</f>
        <v>-0.26414366621443369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4.5340195951123506E-2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62.206748844941451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461.08133906015212</v>
      </c>
      <c r="AB41" s="16" t="s">
        <v>10917</v>
      </c>
      <c r="AC41" s="15">
        <f>B5L434C2+IF(B5L434C6=NULL_VALUE,0,B5L434C6)+IF(B5L434C9=NULL_VALUE,0,B5L434C9)+IF(B5L434C12=NULL_VALUE,0,B5L434C12)</f>
        <v>661.1479938609798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7.5376434456135358E-3</v>
      </c>
      <c r="F42" s="16" t="s">
        <v>10919</v>
      </c>
      <c r="G42" s="15">
        <f>B5L401C1*B5L435C1</f>
        <v>314.00227079894455</v>
      </c>
      <c r="H42" s="16" t="s">
        <v>10920</v>
      </c>
      <c r="I42" s="21">
        <f>B5L405C1*B5L435C1</f>
        <v>-0.41457038950874447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7.1160906355410294E-2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97.632763519622927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723.66175978720332</v>
      </c>
      <c r="AB42" s="16" t="s">
        <v>10926</v>
      </c>
      <c r="AC42" s="15">
        <f>B5L435C2+IF(B5L435C6=NULL_VALUE,0,B5L435C6)+IF(B5L435C9=NULL_VALUE,0,B5L435C9)+IF(B5L435C12=NULL_VALUE,0,B5L435C12)</f>
        <v>1037.6640305861479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3.093904982005785E-3</v>
      </c>
      <c r="F43" s="16" t="s">
        <v>10928</v>
      </c>
      <c r="G43" s="15">
        <f>B5L401C1*B5L436C1</f>
        <v>128.88553259325843</v>
      </c>
      <c r="H43" s="16" t="s">
        <v>10929</v>
      </c>
      <c r="I43" s="21">
        <f>B5L405C1*B5L436C1</f>
        <v>-0.17016477401031818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2.9208742000813814E-2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40.074394025116554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297.03457586543624</v>
      </c>
      <c r="AB43" s="16" t="s">
        <v>10935</v>
      </c>
      <c r="AC43" s="15">
        <f>B5L436C2+IF(B5L436C6=NULL_VALUE,0,B5L436C6)+IF(B5L436C9=NULL_VALUE,0,B5L436C9)+IF(B5L436C12=NULL_VALUE,0,B5L436C12)</f>
        <v>425.9201084586947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5.7433906776146156E-3</v>
      </c>
      <c r="F44" s="16" t="s">
        <v>10937</v>
      </c>
      <c r="G44" s="15">
        <f>B5L401C1*B5L437C1</f>
        <v>239.25749843022527</v>
      </c>
      <c r="H44" s="16" t="s">
        <v>10938</v>
      </c>
      <c r="I44" s="21">
        <f>B5L405C1*B5L437C1</f>
        <v>-0.31588648726880386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5.4221838578755316E-2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74.392362530052296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551.40207080592495</v>
      </c>
      <c r="AB44" s="16" t="s">
        <v>10944</v>
      </c>
      <c r="AC44" s="15">
        <f>B5L437C2+IF(B5L437C6=NULL_VALUE,0,B5L437C6)+IF(B5L437C9=NULL_VALUE,0,B5L437C9)+IF(B5L437C12=NULL_VALUE,0,B5L437C12)</f>
        <v>790.65956923615022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1.3245120873350233E-5</v>
      </c>
      <c r="F46" s="16" t="s">
        <v>10955</v>
      </c>
      <c r="G46" s="15">
        <f>B5L401C1*B5L439C1</f>
        <v>0.55176369925785818</v>
      </c>
      <c r="H46" s="16" t="s">
        <v>10956</v>
      </c>
      <c r="I46" s="21">
        <f>B5L405C1*B5L439C1</f>
        <v>-7.2848164803426287E-4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1.2504369740161506E-4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0.17155995283501585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1.2716159299602778</v>
      </c>
      <c r="AB46" s="16" t="s">
        <v>10962</v>
      </c>
      <c r="AC46" s="15">
        <f>B5L439C2+IF(B5L439C6=NULL_VALUE,0,B5L439C6)+IF(B5L439C9=NULL_VALUE,0,B5L439C9)+IF(B5L439C12=NULL_VALUE,0,B5L439C12)</f>
        <v>1.8233796292181359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8.1967836267813676E-2</v>
      </c>
      <c r="F48" s="16" t="s">
        <v>10973</v>
      </c>
      <c r="G48" s="15">
        <f>B5L401C1*B5L441C1</f>
        <v>3414.6065552553605</v>
      </c>
      <c r="H48" s="16" t="s">
        <v>10974</v>
      </c>
      <c r="I48" s="21">
        <f>B5L405C1*B5L441C1</f>
        <v>-4.5082309947297521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0.77383675188349477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1061.7040235841548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7869.4341364786078</v>
      </c>
      <c r="AB48" s="16" t="s">
        <v>10980</v>
      </c>
      <c r="AC48" s="15">
        <f>B5L441C2+IF(B5L441C6=NULL_VALUE,0,B5L441C6)+IF(B5L441C9=NULL_VALUE,0,B5L441C9)+IF(B5L441C12=NULL_VALUE,0,B5L441C12)</f>
        <v>11284.040691733968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9CFAB-B19A-4938-906D-0CA581C63C7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1577642.3275279177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481906.62536667765</v>
      </c>
      <c r="J8" s="16" t="s">
        <v>11040</v>
      </c>
      <c r="K8" s="17">
        <f>B5L501C1-B5L501C3</f>
        <v>1095735.7021612399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808886.86799344327</v>
      </c>
      <c r="F9" s="16" t="s">
        <v>11042</v>
      </c>
      <c r="G9" s="21">
        <f>B3L209C4</f>
        <v>0.86696207804079095</v>
      </c>
      <c r="H9" s="16" t="s">
        <v>11043</v>
      </c>
      <c r="I9" s="15">
        <f>B5L502C1*B5L502C2</f>
        <v>701274.23997550248</v>
      </c>
      <c r="J9" s="16" t="s">
        <v>11044</v>
      </c>
      <c r="K9" s="17">
        <f>B5L502C1-B5L502C3</f>
        <v>107612.62801794079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1113.9942373670956</v>
      </c>
      <c r="F10" s="16" t="s">
        <v>11042</v>
      </c>
      <c r="G10" s="21">
        <f>B3L209C4</f>
        <v>0.86696207804079095</v>
      </c>
      <c r="H10" s="16" t="s">
        <v>11046</v>
      </c>
      <c r="I10" s="15">
        <f>B5L503C1*B5L503C2</f>
        <v>965.79075895324331</v>
      </c>
      <c r="J10" s="16" t="s">
        <v>11047</v>
      </c>
      <c r="K10" s="17">
        <f>B5L503C1-B5L503C3</f>
        <v>148.20347841385228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60470.043452706283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60470.043452706283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1058622.6331489</v>
      </c>
      <c r="F12" s="16" t="s">
        <v>11053</v>
      </c>
      <c r="G12" s="21">
        <f>B3L203C4</f>
        <v>0.95690976329477739</v>
      </c>
      <c r="H12" s="16" t="s">
        <v>11054</v>
      </c>
      <c r="I12" s="15">
        <f>B5L505C1*B5L505C2</f>
        <v>1013006.3333050079</v>
      </c>
      <c r="J12" s="16" t="s">
        <v>11055</v>
      </c>
      <c r="K12" s="17">
        <f>B5L505C1-B5L505C3</f>
        <v>45616.299843892106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0.95690976329477739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828947.27803741232</v>
      </c>
      <c r="F14" s="16" t="s">
        <v>11060</v>
      </c>
      <c r="G14" s="21">
        <f>B3L204C4</f>
        <v>0.81575570914015194</v>
      </c>
      <c r="H14" s="16" t="s">
        <v>11061</v>
      </c>
      <c r="I14" s="15">
        <f>B5L507C1*B5L507C2</f>
        <v>676218.47463520803</v>
      </c>
      <c r="J14" s="16" t="s">
        <v>11062</v>
      </c>
      <c r="K14" s="17">
        <f>B5L507C1-B5L507C3</f>
        <v>152728.8034022043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1821373.3741348181</v>
      </c>
      <c r="F15" s="16" t="s">
        <v>11064</v>
      </c>
      <c r="G15" s="21">
        <f>B3L205C4</f>
        <v>0.82433023442692099</v>
      </c>
      <c r="H15" s="16" t="s">
        <v>11065</v>
      </c>
      <c r="I15" s="15">
        <f>B5L508C1*B5L508C2</f>
        <v>1501413.1404795067</v>
      </c>
      <c r="J15" s="16" t="s">
        <v>11066</v>
      </c>
      <c r="K15" s="17">
        <f>B5L508C1-B5L508C3</f>
        <v>319960.2336553114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396504.01474945457</v>
      </c>
      <c r="F16" s="16" t="s">
        <v>11068</v>
      </c>
      <c r="G16" s="21">
        <f>B3L206C4</f>
        <v>0.8035715098630779</v>
      </c>
      <c r="H16" s="16" t="s">
        <v>11069</v>
      </c>
      <c r="I16" s="15">
        <f>B5L509C1*B5L509C2</f>
        <v>318619.32979899133</v>
      </c>
      <c r="J16" s="16" t="s">
        <v>11070</v>
      </c>
      <c r="K16" s="17">
        <f>B5L509C1-B5L509C3</f>
        <v>77884.684950463241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857.27128554587171</v>
      </c>
      <c r="F17" s="16" t="s">
        <v>11042</v>
      </c>
      <c r="G17" s="21">
        <f>B3L209C4</f>
        <v>0.86696207804079095</v>
      </c>
      <c r="H17" s="16" t="s">
        <v>11072</v>
      </c>
      <c r="I17" s="15">
        <f>B5L510C1*B5L510C2</f>
        <v>743.22169516154918</v>
      </c>
      <c r="J17" s="16" t="s">
        <v>11073</v>
      </c>
      <c r="K17" s="17">
        <f>B5L510C1-B5L510C3</f>
        <v>114.04959038432253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41631.032146355981</v>
      </c>
      <c r="F18" s="16" t="s">
        <v>11042</v>
      </c>
      <c r="G18" s="21">
        <f>B3L209C4</f>
        <v>0.86696207804079095</v>
      </c>
      <c r="H18" s="16" t="s">
        <v>11075</v>
      </c>
      <c r="I18" s="15">
        <f>B5L511C1*B5L511C2</f>
        <v>36092.526140587754</v>
      </c>
      <c r="J18" s="16" t="s">
        <v>11076</v>
      </c>
      <c r="K18" s="17">
        <f>B5L511C1-B5L511C3</f>
        <v>5538.5060057682276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26125.489780745542</v>
      </c>
      <c r="F19" s="16" t="s">
        <v>11078</v>
      </c>
      <c r="G19" s="21">
        <f>B3L220C4</f>
        <v>0.9393436656599029</v>
      </c>
      <c r="H19" s="16" t="s">
        <v>11079</v>
      </c>
      <c r="I19" s="15">
        <f>B5L512C1*B5L512C2</f>
        <v>24540.813337805852</v>
      </c>
      <c r="J19" s="16" t="s">
        <v>11080</v>
      </c>
      <c r="K19" s="17">
        <f>B5L512C1-B5L512C3</f>
        <v>1584.6764429396899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11284.040691733968</v>
      </c>
      <c r="F20" s="16" t="s">
        <v>11042</v>
      </c>
      <c r="G20" s="21">
        <f>B3L209C4</f>
        <v>0.86696207804079095</v>
      </c>
      <c r="H20" s="16" t="s">
        <v>11082</v>
      </c>
      <c r="I20" s="15">
        <f>B5L513C1*B5L513C2</f>
        <v>9782.8353668025247</v>
      </c>
      <c r="J20" s="16" t="s">
        <v>11083</v>
      </c>
      <c r="K20" s="17">
        <f>B5L513C1-B5L513C3</f>
        <v>1501.2053249314431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1037.6640305861479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1037.6640305861479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118344.6964511587</v>
      </c>
      <c r="F22" s="16" t="s">
        <v>11089</v>
      </c>
      <c r="G22" s="21">
        <f>B3L218C4</f>
        <v>1.1685981941737781E-2</v>
      </c>
      <c r="H22" s="16" t="s">
        <v>11090</v>
      </c>
      <c r="I22" s="15">
        <f>B5L515C1*B5L515C2</f>
        <v>1382.9739856286799</v>
      </c>
      <c r="J22" s="16" t="s">
        <v>11091</v>
      </c>
      <c r="K22" s="17">
        <f>B5L515C1-B5L515C3</f>
        <v>116961.72246553002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560856.47673222749</v>
      </c>
      <c r="F23" s="16" t="s">
        <v>11093</v>
      </c>
      <c r="G23" s="21">
        <f>B3L207C4</f>
        <v>0.99151409968430726</v>
      </c>
      <c r="H23" s="16" t="s">
        <v>11094</v>
      </c>
      <c r="I23" s="15">
        <f>B5L516C1*B5L516C2</f>
        <v>556097.10457926721</v>
      </c>
      <c r="J23" s="16" t="s">
        <v>11095</v>
      </c>
      <c r="K23" s="17">
        <f>B5L516C1-B5L516C3</f>
        <v>4759.3721529602772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626.74455329824241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626.74455329824241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40289.785704187954</v>
      </c>
      <c r="F25" s="16" t="s">
        <v>11042</v>
      </c>
      <c r="G25" s="21">
        <f>B3L209C4</f>
        <v>0.86696207804079095</v>
      </c>
      <c r="H25" s="16" t="s">
        <v>11101</v>
      </c>
      <c r="I25" s="15">
        <f>B5L518C1*B5L518C2</f>
        <v>34929.716337920938</v>
      </c>
      <c r="J25" s="16" t="s">
        <v>11102</v>
      </c>
      <c r="K25" s="17">
        <f>B5L518C1-B5L518C3</f>
        <v>5360.0693662670164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150936.06812815668</v>
      </c>
      <c r="F26" s="16" t="s">
        <v>11104</v>
      </c>
      <c r="G26" s="21">
        <f>B3L208C4</f>
        <v>0.95810782521739135</v>
      </c>
      <c r="H26" s="16" t="s">
        <v>11105</v>
      </c>
      <c r="I26" s="15">
        <f>B5L519C1*B5L519C2</f>
        <v>144613.02798113221</v>
      </c>
      <c r="J26" s="16" t="s">
        <v>11106</v>
      </c>
      <c r="K26" s="17">
        <f>B5L519C1-B5L519C3</f>
        <v>6323.0401470244688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584288.34023531829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584288.34023531829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-14274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-14274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146786.58694769937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146786.58694769937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46080.460040930964</v>
      </c>
      <c r="F31" s="16" t="s">
        <v>11042</v>
      </c>
      <c r="G31" s="21">
        <f>B3L209C4</f>
        <v>0.86696207804079095</v>
      </c>
      <c r="H31" s="16" t="s">
        <v>11122</v>
      </c>
      <c r="I31" s="15">
        <f>B5L524C1*B5L524C2</f>
        <v>39950.011394161142</v>
      </c>
      <c r="J31" s="16" t="s">
        <v>11123</v>
      </c>
      <c r="K31" s="17">
        <f>B5L524C1-B5L524C3</f>
        <v>6130.4486467698225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16235</v>
      </c>
      <c r="F33" s="16" t="s">
        <v>11042</v>
      </c>
      <c r="G33" s="21">
        <f>B3L209C4</f>
        <v>0.86696207804079095</v>
      </c>
      <c r="H33" s="16" t="s">
        <v>11128</v>
      </c>
      <c r="I33" s="15">
        <f>B5L526C1*B5L526C2</f>
        <v>14075.12933699224</v>
      </c>
      <c r="J33" s="16" t="s">
        <v>11129</v>
      </c>
      <c r="K33" s="17">
        <f>B5L526C1-B5L526C3</f>
        <v>2159.8706630077595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0.86696207804079095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-1701</v>
      </c>
      <c r="F35" s="16" t="s">
        <v>11042</v>
      </c>
      <c r="G35" s="21">
        <f>B3L209C4</f>
        <v>0.86696207804079095</v>
      </c>
      <c r="H35" s="16" t="s">
        <v>11134</v>
      </c>
      <c r="I35" s="15">
        <f>B5L528C1*B5L528C2</f>
        <v>-1474.7024947473853</v>
      </c>
      <c r="J35" s="16" t="s">
        <v>11135</v>
      </c>
      <c r="K35" s="23">
        <f>B5L528C1-B5L528C3</f>
        <v>-226.29750525261466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0.86696207804079095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1102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1102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40359</v>
      </c>
      <c r="F39" s="16" t="s">
        <v>11053</v>
      </c>
      <c r="G39" s="21">
        <f>B3L203C4</f>
        <v>0.95690976329477739</v>
      </c>
      <c r="H39" s="16" t="s">
        <v>11146</v>
      </c>
      <c r="I39" s="15">
        <f>B5L532C1*B5L532C2</f>
        <v>38619.921136813922</v>
      </c>
      <c r="J39" s="16" t="s">
        <v>11147</v>
      </c>
      <c r="K39" s="17">
        <f>B5L532C1-B5L532C3</f>
        <v>1739.0788631860778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60867</v>
      </c>
      <c r="F40" s="16" t="s">
        <v>11060</v>
      </c>
      <c r="G40" s="21">
        <f>B3L204C4</f>
        <v>0.81575570914015194</v>
      </c>
      <c r="H40" s="16" t="s">
        <v>11149</v>
      </c>
      <c r="I40" s="15">
        <f>B5L533C1*B5L533C2</f>
        <v>49652.602748233629</v>
      </c>
      <c r="J40" s="16" t="s">
        <v>11150</v>
      </c>
      <c r="K40" s="17">
        <f>B5L533C1-B5L533C3</f>
        <v>11214.397251766371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98438</v>
      </c>
      <c r="F41" s="16" t="s">
        <v>11064</v>
      </c>
      <c r="G41" s="21">
        <f>B3L205C4</f>
        <v>0.82433023442692099</v>
      </c>
      <c r="H41" s="16" t="s">
        <v>11152</v>
      </c>
      <c r="I41" s="15">
        <f>B5L534C1*B5L534C2</f>
        <v>81145.419616517247</v>
      </c>
      <c r="J41" s="16" t="s">
        <v>11153</v>
      </c>
      <c r="K41" s="17">
        <f>B5L534C1-B5L534C3</f>
        <v>17292.580383482753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22844</v>
      </c>
      <c r="F42" s="16" t="s">
        <v>11068</v>
      </c>
      <c r="G42" s="21">
        <f>B3L206C4</f>
        <v>0.8035715098630779</v>
      </c>
      <c r="H42" s="16" t="s">
        <v>11155</v>
      </c>
      <c r="I42" s="15">
        <f>B5L535C1*B5L535C2</f>
        <v>18356.78757131215</v>
      </c>
      <c r="J42" s="16" t="s">
        <v>11156</v>
      </c>
      <c r="K42" s="17">
        <f>B5L535C1-B5L535C3</f>
        <v>4487.2124286878498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0.95690976329477739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0.95690976329477739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0.95690976329477739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0.81575570914015194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0.82433023442692099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0.8035715098630779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-80</v>
      </c>
      <c r="F49" s="16" t="s">
        <v>11042</v>
      </c>
      <c r="G49" s="21">
        <f>B3L209C4</f>
        <v>0.86696207804079095</v>
      </c>
      <c r="H49" s="16" t="s">
        <v>11176</v>
      </c>
      <c r="I49" s="21">
        <f>B5L542C1*B5L542C2</f>
        <v>-69.356966243263273</v>
      </c>
      <c r="J49" s="16" t="s">
        <v>11177</v>
      </c>
      <c r="K49" s="23">
        <f>B5L542C1-B5L542C3</f>
        <v>-10.643033756736727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0.86696207804079095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3172</v>
      </c>
      <c r="F51" s="16" t="s">
        <v>11042</v>
      </c>
      <c r="G51" s="21">
        <f>B3L209C4</f>
        <v>0.86696207804079095</v>
      </c>
      <c r="H51" s="16" t="s">
        <v>11182</v>
      </c>
      <c r="I51" s="15">
        <f>B5L544C1*B5L544C2</f>
        <v>2750.0037115453888</v>
      </c>
      <c r="J51" s="16" t="s">
        <v>11183</v>
      </c>
      <c r="K51" s="23">
        <f>B5L544C1-B5L544C3</f>
        <v>421.9962884546112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0.86696207804079095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2898</v>
      </c>
      <c r="F53" s="16" t="s">
        <v>11078</v>
      </c>
      <c r="G53" s="21">
        <f>B3L220C4</f>
        <v>0.9393436656599029</v>
      </c>
      <c r="H53" s="16" t="s">
        <v>11188</v>
      </c>
      <c r="I53" s="15">
        <f>B5L546C1*B5L546C2</f>
        <v>2722.2179430823985</v>
      </c>
      <c r="J53" s="16" t="s">
        <v>11189</v>
      </c>
      <c r="K53" s="23">
        <f>B5L546C1-B5L546C3</f>
        <v>175.78205691760149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0.9393436656599029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-4.5082309947297521</v>
      </c>
      <c r="F55" s="16" t="s">
        <v>11042</v>
      </c>
      <c r="G55" s="21">
        <f>B3L209C4</f>
        <v>0.86696207804079095</v>
      </c>
      <c r="H55" s="16" t="s">
        <v>11194</v>
      </c>
      <c r="I55" s="21">
        <f>B5L548C1*B5L548C2</f>
        <v>-3.9084653114788082</v>
      </c>
      <c r="J55" s="16" t="s">
        <v>11195</v>
      </c>
      <c r="K55" s="23">
        <f>B5L548C1-B5L548C3</f>
        <v>-0.59976568325094393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0.86696207804079095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4921</v>
      </c>
      <c r="F57" s="16" t="s">
        <v>11089</v>
      </c>
      <c r="G57" s="21">
        <f>B3L218C4</f>
        <v>1.1685981941737781E-2</v>
      </c>
      <c r="H57" s="16" t="s">
        <v>11200</v>
      </c>
      <c r="I57" s="21">
        <f>B5L550C1*B5L550C2</f>
        <v>57.506717135291623</v>
      </c>
      <c r="J57" s="16" t="s">
        <v>11201</v>
      </c>
      <c r="K57" s="17">
        <f>B5L550C1-B5L550C3</f>
        <v>4863.4932828647088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1.1685981941737781E-2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28608</v>
      </c>
      <c r="F59" s="16" t="s">
        <v>11093</v>
      </c>
      <c r="G59" s="21">
        <f>B3L207C4</f>
        <v>0.99151409968430726</v>
      </c>
      <c r="H59" s="16" t="s">
        <v>11206</v>
      </c>
      <c r="I59" s="15">
        <f>B5L552C1*B5L552C2</f>
        <v>28365.235363768661</v>
      </c>
      <c r="J59" s="16" t="s">
        <v>11207</v>
      </c>
      <c r="K59" s="23">
        <f>B5L552C1-B5L552C3</f>
        <v>242.76463623133895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0.99151409968430726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12715</v>
      </c>
      <c r="F61" s="16" t="s">
        <v>11042</v>
      </c>
      <c r="G61" s="21">
        <f>B3L209C4</f>
        <v>0.86696207804079095</v>
      </c>
      <c r="H61" s="16" t="s">
        <v>11212</v>
      </c>
      <c r="I61" s="15">
        <f>B5L554C1*B5L554C2</f>
        <v>11023.422822288658</v>
      </c>
      <c r="J61" s="16" t="s">
        <v>11213</v>
      </c>
      <c r="K61" s="17">
        <f>B5L554C1-B5L554C3</f>
        <v>1691.5771777113423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0.86696207804079095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691</v>
      </c>
      <c r="F63" s="16" t="s">
        <v>11104</v>
      </c>
      <c r="G63" s="21">
        <f>B3L208C4</f>
        <v>0.95810782521739135</v>
      </c>
      <c r="H63" s="16" t="s">
        <v>11218</v>
      </c>
      <c r="I63" s="21">
        <f>B5L556C1*B5L556C2</f>
        <v>662.05250722521737</v>
      </c>
      <c r="J63" s="16" t="s">
        <v>11219</v>
      </c>
      <c r="K63" s="23">
        <f>B5L556C1-B5L556C3</f>
        <v>28.947492774782631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0.95810782521739135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-271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-271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6542</v>
      </c>
      <c r="F67" s="16" t="s">
        <v>11042</v>
      </c>
      <c r="G67" s="21">
        <f>B3L209C4</f>
        <v>0.86696207804079095</v>
      </c>
      <c r="H67" s="16" t="s">
        <v>11230</v>
      </c>
      <c r="I67" s="15">
        <f>B5L560C1*B5L560C2</f>
        <v>5671.6659145428548</v>
      </c>
      <c r="J67" s="16" t="s">
        <v>11231</v>
      </c>
      <c r="K67" s="23">
        <f>B5L560C1-B5L560C3</f>
        <v>870.33408545714519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4047</v>
      </c>
      <c r="F68" s="16" t="s">
        <v>11042</v>
      </c>
      <c r="G68" s="21">
        <f>B3L209C4</f>
        <v>0.86696207804079095</v>
      </c>
      <c r="H68" s="16" t="s">
        <v>11233</v>
      </c>
      <c r="I68" s="15">
        <f>B5L561C1*B5L561C2</f>
        <v>3508.595529831081</v>
      </c>
      <c r="J68" s="16" t="s">
        <v>11234</v>
      </c>
      <c r="K68" s="23">
        <f>B5L561C1-B5L561C3</f>
        <v>538.40447016891903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0.92387792975462235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0.92387792975462235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1061.7040235841548</v>
      </c>
      <c r="F71" s="16" t="s">
        <v>11042</v>
      </c>
      <c r="G71" s="21">
        <f>B3L209C4</f>
        <v>0.86696207804079095</v>
      </c>
      <c r="H71" s="16" t="s">
        <v>11243</v>
      </c>
      <c r="I71" s="21">
        <f>B5L564C1*B5L564C2</f>
        <v>920.45712655078773</v>
      </c>
      <c r="J71" s="16" t="s">
        <v>11244</v>
      </c>
      <c r="K71" s="23">
        <f>B5L564C1-B5L564C3</f>
        <v>141.24689703336708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0.86696207804079095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21">
        <f>B5L435C3</f>
        <v>-0.41457038950874447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-0.41457038950874447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8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8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97.632763519622927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97.632763519622927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AE303-5781-433C-AF81-EC0D04908B36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481906.62536667765</v>
      </c>
      <c r="F8" s="16" t="s">
        <v>11361</v>
      </c>
      <c r="G8" s="15">
        <f>B5L601C1*A4L203C2</f>
        <v>72767.900430368318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72767.900430368318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1095735.7021612399</v>
      </c>
      <c r="F9" s="16" t="s">
        <v>11366</v>
      </c>
      <c r="G9" s="15">
        <f>B5L602C1*A4L203C2</f>
        <v>165456.09102634722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165456.09102634722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701274.23997550248</v>
      </c>
      <c r="F10" s="16" t="s">
        <v>11370</v>
      </c>
      <c r="G10" s="15">
        <f>B5L603C1*A4L203C2</f>
        <v>105892.41023630087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105892.41023630087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107612.62801794079</v>
      </c>
      <c r="F11" s="16" t="s">
        <v>11375</v>
      </c>
      <c r="G11" s="15">
        <f>B5L604C1*A4L203C2</f>
        <v>16249.506830709059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16249.506830709059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965.79075895324331</v>
      </c>
      <c r="F12" s="16" t="s">
        <v>11380</v>
      </c>
      <c r="G12" s="15">
        <f>B5L605C1*A4L203C2</f>
        <v>145.83440460193972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145.83440460193972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148.20347841385228</v>
      </c>
      <c r="F13" s="16" t="s">
        <v>11384</v>
      </c>
      <c r="G13" s="15">
        <f>B5L606C1*A4L203C2</f>
        <v>22.378725240491693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22.378725240491693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60470.043452706283</v>
      </c>
      <c r="F15" s="16" t="s">
        <v>11393</v>
      </c>
      <c r="G15" s="15">
        <f>B5L608C1*A4L203C2</f>
        <v>9130.9765613586478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9130.9765613586478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1013006.3333050079</v>
      </c>
      <c r="F16" s="16" t="s">
        <v>11398</v>
      </c>
      <c r="G16" s="15">
        <f>B5L609C1*A4L203C2</f>
        <v>152963.95632905618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152963.95632905618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45616.299843892106</v>
      </c>
      <c r="F17" s="16" t="s">
        <v>11403</v>
      </c>
      <c r="G17" s="15">
        <f>B5L610C1*A4L203C2</f>
        <v>6888.0612764277075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6888.0612764277075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676218.47463520803</v>
      </c>
      <c r="F20" s="16" t="s">
        <v>11416</v>
      </c>
      <c r="G20" s="15">
        <f>B5L613C1*A4L203C2</f>
        <v>102108.98966991641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102108.98966991641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152728.8034022043</v>
      </c>
      <c r="F21" s="16" t="s">
        <v>11421</v>
      </c>
      <c r="G21" s="15">
        <f>B5L614C1*A4L203C2</f>
        <v>23062.049313732849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23062.049313732849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1501413.1404795067</v>
      </c>
      <c r="F22" s="16" t="s">
        <v>11426</v>
      </c>
      <c r="G22" s="15">
        <f>B5L615C1*A4L203C2</f>
        <v>226713.38421240551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226713.38421240551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319960.2336553114</v>
      </c>
      <c r="F23" s="16" t="s">
        <v>11431</v>
      </c>
      <c r="G23" s="15">
        <f>B5L616C1*A4L203C2</f>
        <v>48313.995281952019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48313.995281952019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318619.32979899133</v>
      </c>
      <c r="F24" s="16" t="s">
        <v>11436</v>
      </c>
      <c r="G24" s="15">
        <f>B5L617C1*A4L203C2</f>
        <v>48111.518799647689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48111.518799647689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77884.684950463241</v>
      </c>
      <c r="F25" s="16" t="s">
        <v>11441</v>
      </c>
      <c r="G25" s="15">
        <f>B5L618C1*A4L203C2</f>
        <v>11760.587427519949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11760.587427519949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743.22169516154918</v>
      </c>
      <c r="F26" s="16" t="s">
        <v>11446</v>
      </c>
      <c r="G26" s="15">
        <f>B5L619C1*A4L203C2</f>
        <v>112.22647596939392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112.22647596939392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114.04959038432253</v>
      </c>
      <c r="F27" s="16" t="s">
        <v>11450</v>
      </c>
      <c r="G27" s="15">
        <f>B5L620C1*A4L203C2</f>
        <v>17.221488148032702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17.221488148032702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65896.590337376329</v>
      </c>
      <c r="F28" s="16" t="s">
        <v>11454</v>
      </c>
      <c r="G28" s="15">
        <f>B5L621C1*A4L203C2</f>
        <v>9950.3851409438248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9950.3851409438248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36092.526140587754</v>
      </c>
      <c r="F29" s="16" t="s">
        <v>11459</v>
      </c>
      <c r="G29" s="15">
        <f>B5L622C1*A4L203C2</f>
        <v>5449.9714472287505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5449.9714472287505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5538.5060057682276</v>
      </c>
      <c r="F30" s="16" t="s">
        <v>11463</v>
      </c>
      <c r="G30" s="15">
        <f>B5L623C1*A4L203C2</f>
        <v>836.31440687100235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836.31440687100235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24540.813337805852</v>
      </c>
      <c r="F31" s="16" t="s">
        <v>11467</v>
      </c>
      <c r="G31" s="15">
        <f>B5L624C1*A4L203C2</f>
        <v>3705.6628140086837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3705.6628140086837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1584.6764429396899</v>
      </c>
      <c r="F32" s="16" t="s">
        <v>11472</v>
      </c>
      <c r="G32" s="15">
        <f>B5L625C1*A4L203C2</f>
        <v>239.28614288389318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239.28614288389318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22775.476879122889</v>
      </c>
      <c r="F33" s="16" t="s">
        <v>11476</v>
      </c>
      <c r="G33" s="15">
        <f>B5L626C1*A4L203C2</f>
        <v>3439.0970087475562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3439.0970087475562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561.01982741661107</v>
      </c>
      <c r="F34" s="16" t="s">
        <v>11480</v>
      </c>
      <c r="G34" s="15">
        <f>B5L627C1*A4L203C2</f>
        <v>84.713993939908264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84.713993939908264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1.9863493173282893</v>
      </c>
      <c r="F36" s="16" t="s">
        <v>11488</v>
      </c>
      <c r="G36" s="15">
        <f>B5L629C1*A4L203C2</f>
        <v>0.29993874691657169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0.29993874691657169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3625.2673682755176</v>
      </c>
      <c r="F37" s="16" t="s">
        <v>11492</v>
      </c>
      <c r="G37" s="15">
        <f>B5L630C1*A4L203C2</f>
        <v>547.41537260960308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547.41537260960308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116.62957522332216</v>
      </c>
      <c r="F38" s="16" t="s">
        <v>11496</v>
      </c>
      <c r="G38" s="15">
        <f>B5L631C1*A4L203C2</f>
        <v>17.611065858721645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17.611065858721645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1275.0325291585643</v>
      </c>
      <c r="F39" s="16" t="s">
        <v>11500</v>
      </c>
      <c r="G39" s="15">
        <f>B5L632C1*A4L203C2</f>
        <v>192.52991190294321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192.52991190294321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2643.9252243171222</v>
      </c>
      <c r="F40" s="16" t="s">
        <v>11504</v>
      </c>
      <c r="G40" s="15">
        <f>B5L633C1*A4L203C2</f>
        <v>399.23270887188545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399.23270887188545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812.30938545301115</v>
      </c>
      <c r="F41" s="16" t="s">
        <v>11508</v>
      </c>
      <c r="G41" s="15">
        <f>B5L634C1*A4L203C2</f>
        <v>122.65871720340468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122.65871720340468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1726.5158302804057</v>
      </c>
      <c r="F42" s="16" t="s">
        <v>11512</v>
      </c>
      <c r="G42" s="15">
        <f>B5L635C1*A4L203C2</f>
        <v>260.70389037234128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260.70389037234128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523.10963395435544</v>
      </c>
      <c r="F46" s="16" t="s">
        <v>11528</v>
      </c>
      <c r="G46" s="15">
        <f>B5L639C1*A4L203C2</f>
        <v>78.989554727107674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78.989554727107674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7.0491012809647078</v>
      </c>
      <c r="F47" s="16" t="s">
        <v>11532</v>
      </c>
      <c r="G47" s="15">
        <f>B5L640C1*A4L203C2</f>
        <v>1.0644142934256708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1.0644142934256708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2887.7841266531263</v>
      </c>
      <c r="F48" s="16" t="s">
        <v>11536</v>
      </c>
      <c r="G48" s="15">
        <f>B5L641C1*A4L203C2</f>
        <v>436.05540312462205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436.05540312462205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289.21038861995544</v>
      </c>
      <c r="F49" s="16" t="s">
        <v>11540</v>
      </c>
      <c r="G49" s="15">
        <f>B5L642C1*A4L203C2</f>
        <v>43.670768681613268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43.670768681613268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380.68371730987576</v>
      </c>
      <c r="F54" s="16" t="s">
        <v>11560</v>
      </c>
      <c r="G54" s="15">
        <f>B5L647C1*A4L203C2</f>
        <v>57.48324131379124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57.48324131379124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661.1479938609798</v>
      </c>
      <c r="F56" s="16" t="s">
        <v>11568</v>
      </c>
      <c r="G56" s="15">
        <f>B5L649C1*A4L203C2</f>
        <v>99.833347073007943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99.833347073007943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1037.6640305861479</v>
      </c>
      <c r="F58" s="16" t="s">
        <v>11576</v>
      </c>
      <c r="G58" s="15">
        <f>B5L651C1*A4L203C2</f>
        <v>156.68726861850831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156.68726861850831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425.9201084586947</v>
      </c>
      <c r="F59" s="16" t="s">
        <v>11580</v>
      </c>
      <c r="G59" s="15">
        <f>B5L652C1*A4L203C2</f>
        <v>64.313936377262891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64.313936377262891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790.65956923615022</v>
      </c>
      <c r="F60" s="16" t="s">
        <v>11584</v>
      </c>
      <c r="G60" s="15">
        <f>B5L653C1*A4L203C2</f>
        <v>119.38959495465868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119.38959495465868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1.8233796292181359</v>
      </c>
      <c r="F62" s="16" t="s">
        <v>11592</v>
      </c>
      <c r="G62" s="15">
        <f>B5L655C1*A4L203C2</f>
        <v>0.27533032401193852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0.27533032401193852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9782.8353668025247</v>
      </c>
      <c r="F64" s="16" t="s">
        <v>11602</v>
      </c>
      <c r="G64" s="15">
        <f>B5L657C1*A4L203C2</f>
        <v>1477.2081403871812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1477.2081403871812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1501.2053249314431</v>
      </c>
      <c r="F65" s="16" t="s">
        <v>11607</v>
      </c>
      <c r="G65" s="15">
        <f>B5L658C1*A4L203C2</f>
        <v>226.68200406464791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226.68200406464791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1041.8317111708557</v>
      </c>
      <c r="F67" s="16" t="s">
        <v>11615</v>
      </c>
      <c r="G67" s="15">
        <f>B5L660C1*A4L203C2</f>
        <v>157.3165883867992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157.3165883867992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100.85544535833786</v>
      </c>
      <c r="F68" s="16" t="s">
        <v>11619</v>
      </c>
      <c r="G68" s="15">
        <f>B5L661C1*A4L203C2</f>
        <v>15.229172249109016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15.229172249109016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61.561115997946487</v>
      </c>
      <c r="F69" s="16" t="s">
        <v>11623</v>
      </c>
      <c r="G69" s="15">
        <f>B5L662C1*A4L203C2</f>
        <v>9.2957285156899196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9.2957285156899196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1382.9739856286799</v>
      </c>
      <c r="F70" s="16" t="s">
        <v>11627</v>
      </c>
      <c r="G70" s="15">
        <f>B5L663C1*A4L203C2</f>
        <v>208.82907182993065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208.82907182993065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116961.72246553002</v>
      </c>
      <c r="F71" s="16" t="s">
        <v>11631</v>
      </c>
      <c r="G71" s="15">
        <f>B5L664C1*A4L203C2</f>
        <v>17661.220092295032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17661.220092295032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43170.714951793983</v>
      </c>
      <c r="F72" s="16" t="s">
        <v>11635</v>
      </c>
      <c r="G72" s="15">
        <f>B5L665C1*A4L203C2</f>
        <v>6518.7779577208912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6518.7779577208912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28350.203728033033</v>
      </c>
      <c r="F73" s="16" t="s">
        <v>11639</v>
      </c>
      <c r="G73" s="15">
        <f>B5L666C1*A4L203C2</f>
        <v>4280.8807629329876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4280.8807629329876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556097.10457926721</v>
      </c>
      <c r="F74" s="16" t="s">
        <v>11644</v>
      </c>
      <c r="G74" s="15">
        <f>B5L667C1*A4L203C2</f>
        <v>83970.662791469353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83970.662791469353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4759.3721529602772</v>
      </c>
      <c r="F75" s="16" t="s">
        <v>11649</v>
      </c>
      <c r="G75" s="15">
        <f>B5L668C1*A4L203C2</f>
        <v>718.66519509700186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718.66519509700186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626.74455329824241</v>
      </c>
      <c r="F77" s="16" t="s">
        <v>11659</v>
      </c>
      <c r="G77" s="15">
        <f>B5L670C1*A4L203C2</f>
        <v>94.638427548034599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94.638427548034599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16801.600329014014</v>
      </c>
      <c r="F78" s="16" t="s">
        <v>11663</v>
      </c>
      <c r="G78" s="15">
        <f>B5L671C1*A4L203C2</f>
        <v>2537.0416496811163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2537.0416496811163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34929.716337920938</v>
      </c>
      <c r="F79" s="16" t="s">
        <v>11668</v>
      </c>
      <c r="G79" s="15">
        <f>B5L672C1*A4L203C2</f>
        <v>5274.3871670260614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5274.3871670260614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5360.0693662670164</v>
      </c>
      <c r="F80" s="16" t="s">
        <v>11673</v>
      </c>
      <c r="G80" s="15">
        <f>B5L673C1*A4L203C2</f>
        <v>809.37047430631947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809.37047430631947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144613.02798113221</v>
      </c>
      <c r="F81" s="16" t="s">
        <v>11677</v>
      </c>
      <c r="G81" s="15">
        <f>B5L674C1*A4L203C2</f>
        <v>21836.567225150964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21836.567225150964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6323.0401470244688</v>
      </c>
      <c r="F82" s="16" t="s">
        <v>11681</v>
      </c>
      <c r="G82" s="15">
        <f>B5L675C1*A4L203C2</f>
        <v>954.77906220069474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954.77906220069474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7699436.8796811579</v>
      </c>
      <c r="F86" s="16" t="s">
        <v>11698</v>
      </c>
      <c r="G86" s="15">
        <f>SUM(B5L601C2:B5L658C2)+SUM(B5L661C2:B5L678C2)</f>
        <v>1162614.9688318549</v>
      </c>
      <c r="H86" s="16" t="s">
        <v>945</v>
      </c>
      <c r="I86" s="21"/>
      <c r="J86" s="16" t="s">
        <v>11699</v>
      </c>
      <c r="K86" s="17">
        <f>SUM(B5L601C4:B5L658C4)+SUM(B5L661C4:B5L678C4)</f>
        <v>1153389.3538429483</v>
      </c>
      <c r="L86" s="16" t="s">
        <v>11700</v>
      </c>
      <c r="M86" s="17">
        <f>SUM(B5L601C5:B5L658C5)+SUM(B5L661C5:B5L678C5)</f>
        <v>9225.6149889066819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0C497A-99D0-4020-A377-A5B29CD33BC6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584288.34023531829</v>
      </c>
      <c r="F8" s="16" t="s">
        <v>11757</v>
      </c>
      <c r="G8" s="15">
        <f>B5L701C1*A4L204C2</f>
        <v>88227.539375533059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88227.539375533059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-14274</v>
      </c>
      <c r="F9" s="16" t="s">
        <v>11762</v>
      </c>
      <c r="G9" s="15">
        <f>B5L702C1*A4L204C2</f>
        <v>-2155.3739999999998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-2155.3739999999998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-544.80799999999999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-544.80799999999999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870.369395332669</v>
      </c>
      <c r="F11" s="16" t="s">
        <v>11771</v>
      </c>
      <c r="G11" s="15">
        <f>B5L704C1*A4L204C2</f>
        <v>131.42577869523302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131.42577869523302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126415.09679629376</v>
      </c>
      <c r="F12" s="16" t="s">
        <v>11775</v>
      </c>
      <c r="G12" s="15">
        <f>B5L705C1*A4L204C2</f>
        <v>19088.679616240355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19088.679616240355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2998.8122356872022</v>
      </c>
      <c r="F13" s="16" t="s">
        <v>11779</v>
      </c>
      <c r="G13" s="15">
        <f>B5L706C1*A4L204C2</f>
        <v>452.82064758876754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452.82064758876754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41483.023505765173</v>
      </c>
      <c r="F14" s="16" t="s">
        <v>11783</v>
      </c>
      <c r="G14" s="15">
        <f>B5L707C1*A4L204C2</f>
        <v>6263.9365493705409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6263.9365493705409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50235.835370792352</v>
      </c>
      <c r="F15" s="16" t="s">
        <v>11787</v>
      </c>
      <c r="G15" s="15">
        <f>B5L708C1*A4L204C2</f>
        <v>7585.6111409896448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7585.6111409896448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83318.386164795185</v>
      </c>
      <c r="F16" s="16" t="s">
        <v>11791</v>
      </c>
      <c r="G16" s="15">
        <f>B5L709C1*A4L204C2</f>
        <v>12581.076310884073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12581.076310884073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2315.7458103057315</v>
      </c>
      <c r="F17" s="16" t="s">
        <v>11795</v>
      </c>
      <c r="G17" s="15">
        <f>B5L710C1*A4L204C2</f>
        <v>349.67761735616546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349.67761735616546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-0.151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-0.151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1206.990816853355</v>
      </c>
      <c r="F19" s="16" t="s">
        <v>11803</v>
      </c>
      <c r="G19" s="15">
        <f>B5L712C1*A4L204C2</f>
        <v>182.25561334485661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182.25561334485661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-37</v>
      </c>
      <c r="F20" s="16" t="s">
        <v>11807</v>
      </c>
      <c r="G20" s="15">
        <f>B5L713C1*A4L204C2</f>
        <v>-5.5869999999999997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-5.5869999999999997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2594.0806432751706</v>
      </c>
      <c r="F21" s="16" t="s">
        <v>11811</v>
      </c>
      <c r="G21" s="15">
        <f>B5L714C1*A4L204C2</f>
        <v>391.70617713455073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391.70617713455073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47982.305581973909</v>
      </c>
      <c r="F22" s="16" t="s">
        <v>11815</v>
      </c>
      <c r="G22" s="15">
        <f>B5L715C1*A4L204C2</f>
        <v>7245.3281428780601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7245.3281428780601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1825.2215987901795</v>
      </c>
      <c r="F23" s="16" t="s">
        <v>11819</v>
      </c>
      <c r="G23" s="15">
        <f>B5L716C1*A4L204C2</f>
        <v>275.60846141731713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275.60846141731713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625.4347423195627</v>
      </c>
      <c r="F24" s="16" t="s">
        <v>11823</v>
      </c>
      <c r="G24" s="15">
        <f>B5L717C1*A4L204C2</f>
        <v>94.440646090253964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94.440646090253964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45.188478764450075</v>
      </c>
      <c r="F25" s="16" t="s">
        <v>11827</v>
      </c>
      <c r="G25" s="15">
        <f>B5L718C1*A4L204C2</f>
        <v>6.8234602934319613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6.8234602934319613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7938.7643417777363</v>
      </c>
      <c r="F26" s="16" t="s">
        <v>11831</v>
      </c>
      <c r="G26" s="15">
        <f>B5L719C1*A4L204C2</f>
        <v>1198.7534156084382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1198.7534156084382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83.827902635501601</v>
      </c>
      <c r="F27" s="16" t="s">
        <v>11835</v>
      </c>
      <c r="G27" s="15">
        <f>B5L720C1*A4L204C2</f>
        <v>12.658013297960741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12.658013297960741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257.37785731056351</v>
      </c>
      <c r="F29" s="16" t="s">
        <v>11843</v>
      </c>
      <c r="G29" s="15">
        <f>B5L722C1*A4L204C2</f>
        <v>38.864056453895088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38.864056453895088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5044.7369843849128</v>
      </c>
      <c r="F31" s="16" t="s">
        <v>11851</v>
      </c>
      <c r="G31" s="15">
        <f>B5L724C1*A4L204C2</f>
        <v>761.75528464212186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761.75528464212186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-72</v>
      </c>
      <c r="F33" s="16" t="s">
        <v>11859</v>
      </c>
      <c r="G33" s="15">
        <f>B5L726C1*A4L204C2</f>
        <v>-10.872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-10.872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-805</v>
      </c>
      <c r="F34" s="16" t="s">
        <v>11863</v>
      </c>
      <c r="G34" s="15">
        <f>B5L727C1*A4L204C2</f>
        <v>-121.55499999999999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-121.55499999999999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146786.58694769937</v>
      </c>
      <c r="F35" s="16" t="s">
        <v>11867</v>
      </c>
      <c r="G35" s="15">
        <f>B5L728C1*A4L204C2</f>
        <v>22164.774629102605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22164.774629102605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227.25220480093012</v>
      </c>
      <c r="F37" s="16" t="s">
        <v>11875</v>
      </c>
      <c r="G37" s="15">
        <f>B5L730C1*A4L204C2</f>
        <v>34.315082924940448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34.315082924940448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78665.282663035498</v>
      </c>
      <c r="F38" s="16" t="s">
        <v>11879</v>
      </c>
      <c r="G38" s="15">
        <f>B5L731C1*A4L204C2</f>
        <v>11878.45768211836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11878.45768211836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39950.011394161142</v>
      </c>
      <c r="F39" s="16" t="s">
        <v>11883</v>
      </c>
      <c r="G39" s="15">
        <f>B5L732C1*A4L204C2</f>
        <v>6032.451720518332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6032.451720518332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6130.4486467698225</v>
      </c>
      <c r="F40" s="16" t="s">
        <v>11887</v>
      </c>
      <c r="G40" s="15">
        <f>B5L733C1*A4L204C2</f>
        <v>925.69774566224316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925.69774566224316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1212492.1203188421</v>
      </c>
      <c r="F41" s="16" t="s">
        <v>11891</v>
      </c>
      <c r="G41" s="15">
        <f>SUM(B5L701C2:B5L733C2)</f>
        <v>183086.3101681452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171207.85248602682</v>
      </c>
      <c r="L41" s="16" t="s">
        <v>11893</v>
      </c>
      <c r="M41" s="23">
        <f>SUM(B5L701C5:B5L733C5)</f>
        <v>11878.45768211836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AD89D-84E1-466C-8A62-7AFDB785851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240.2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230.66699999999997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239.25533333333331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250.5865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253.01300000000001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350.08499999999998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341.9015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349.98666666666668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367.60649999999998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379.99539999999996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35417.1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34354.11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35354.519999999997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37091.58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37980.503999999994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51DB8-C224-4123-8CAC-D14BC47271F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0.74360412257868858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5.3390000000000004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9.6102000000000007</v>
      </c>
      <c r="J9" s="16" t="s">
        <v>12037</v>
      </c>
      <c r="K9" s="23">
        <f>IF(B6L216C3=0,0,B6L202C3/B6L216C3)</f>
        <v>1.432557847226088E-3</v>
      </c>
      <c r="L9" s="16" t="s">
        <v>12038</v>
      </c>
      <c r="M9" s="23">
        <f>A1L542C9</f>
        <v>2.7222959522229599</v>
      </c>
      <c r="N9" s="16" t="s">
        <v>12039</v>
      </c>
      <c r="O9" s="23">
        <f>B6L202C1*B6L202C5</f>
        <v>14.534338088918384</v>
      </c>
      <c r="P9" s="16" t="s">
        <v>12040</v>
      </c>
      <c r="Q9" s="23">
        <f>B3L836C3</f>
        <v>1.9630786708321499</v>
      </c>
      <c r="R9" s="16" t="s">
        <v>12041</v>
      </c>
      <c r="S9" s="17">
        <f>B6L202C6*B6L202C7</f>
        <v>28.532049097018991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15.692627003360446</v>
      </c>
      <c r="X9" s="16" t="s">
        <v>12044</v>
      </c>
      <c r="Y9" s="23">
        <f>IF(B6L216C10=0,0,B6L202C10/B6L216C10)</f>
        <v>6.3881896491494233E-3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0.31386913200000005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0.4708036980000001</v>
      </c>
      <c r="AH9" s="16" t="s">
        <v>12049</v>
      </c>
      <c r="AI9" s="23">
        <f>IF(B6L216C15=0,0,B6L202C15/B6L216C15)</f>
        <v>1.432557847226088E-3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0.44879634000000002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0.53855560800000002</v>
      </c>
      <c r="AR9" s="16" t="s">
        <v>12054</v>
      </c>
      <c r="AS9" s="23">
        <f>IF(B6L216C20=0,0,B6L202C20/B6L216C20)</f>
        <v>1.4325578472260876E-3</v>
      </c>
      <c r="AT9" s="16" t="s">
        <v>12055</v>
      </c>
      <c r="AU9" s="17">
        <f>A1L237C3</f>
        <v>6912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34.56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8.64</v>
      </c>
      <c r="BD9" s="16" t="s">
        <v>12060</v>
      </c>
      <c r="BE9" s="23">
        <f>IF(B6L216C26=0,0,B6L202C26/B6L216C26)</f>
        <v>4.650771596112247E-3</v>
      </c>
      <c r="BF9" s="16" t="s">
        <v>12061</v>
      </c>
      <c r="BG9" s="17">
        <f>B6L202C3+B6L202C10+B6L202C15+B6L202C20+B6L202C26</f>
        <v>34.952186309360449</v>
      </c>
      <c r="BH9" s="16" t="s">
        <v>12062</v>
      </c>
      <c r="BI9" s="17">
        <f>B6L218C3*B6L202C4</f>
        <v>29.02341925672577</v>
      </c>
      <c r="BJ9" s="16" t="s">
        <v>12063</v>
      </c>
      <c r="BK9" s="17">
        <f>B6L218C10*B6L202C11</f>
        <v>47.392738211269943</v>
      </c>
      <c r="BL9" s="16" t="s">
        <v>12064</v>
      </c>
      <c r="BM9" s="17">
        <f>B6L218C15*B6L202C16</f>
        <v>1.4218573093869957</v>
      </c>
      <c r="BN9" s="16" t="s">
        <v>12065</v>
      </c>
      <c r="BO9" s="17">
        <f>B6L218C20*B6L202C21</f>
        <v>1.6264724151469123</v>
      </c>
      <c r="BP9" s="16" t="s">
        <v>12066</v>
      </c>
      <c r="BQ9" s="17">
        <f>B6L218C26*B6L202C27</f>
        <v>26.093353143338394</v>
      </c>
      <c r="BR9" s="16" t="s">
        <v>12067</v>
      </c>
      <c r="BS9" s="15">
        <f>B6L202C29+B6L202C30+B6L202C31+B6L202C32+B6L202C33</f>
        <v>105.55784033586801</v>
      </c>
      <c r="BT9" s="16" t="s">
        <v>12068</v>
      </c>
      <c r="BU9" s="23">
        <f>IF(B6L202C3=0,0,B6L202C29/B6L202C3)</f>
        <v>3.0200640212197216</v>
      </c>
      <c r="BV9" s="16" t="s">
        <v>12069</v>
      </c>
      <c r="BW9" s="23">
        <f>IF(B6L202C8=0,0,B6L202C30/B6L202C8)</f>
        <v>1.6610352116708471</v>
      </c>
      <c r="BX9" s="16" t="s">
        <v>12070</v>
      </c>
      <c r="BY9" s="23">
        <f>IF(B6L202C13=0,0,B6L202C31/B6L202C13)</f>
        <v>4.5300960318295829</v>
      </c>
      <c r="BZ9" s="16" t="s">
        <v>12071</v>
      </c>
      <c r="CA9" s="23">
        <f>IF(B6L202C18=0,0,B6L202C32/B6L202C18)</f>
        <v>3.6240768254636664</v>
      </c>
      <c r="CB9" s="16" t="s">
        <v>12072</v>
      </c>
      <c r="CC9" s="23">
        <f>IF(B6L202C24=0,0,B6L202C33/B6L202C24)</f>
        <v>0.75501600530493029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138.68600000000001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277.37200000000001</v>
      </c>
      <c r="J10" s="16" t="s">
        <v>12076</v>
      </c>
      <c r="K10" s="23">
        <f>IF(B6L216C3=0,0,B6L203C3/B6L216C3)</f>
        <v>4.1346843478886439E-2</v>
      </c>
      <c r="L10" s="16" t="s">
        <v>12077</v>
      </c>
      <c r="M10" s="23">
        <f>A1L543C9</f>
        <v>2.0995731029815956</v>
      </c>
      <c r="N10" s="16" t="s">
        <v>12078</v>
      </c>
      <c r="O10" s="23">
        <f>B6L203C1*B6L203C5</f>
        <v>291.18139536010557</v>
      </c>
      <c r="P10" s="16" t="s">
        <v>12079</v>
      </c>
      <c r="Q10" s="23">
        <f>B3L837C3</f>
        <v>1.9084225238851977</v>
      </c>
      <c r="R10" s="16" t="s">
        <v>12080</v>
      </c>
      <c r="S10" s="23">
        <f>B6L203C6*B6L203C7</f>
        <v>555.69713344154627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305.63342339285049</v>
      </c>
      <c r="X10" s="16" t="s">
        <v>12083</v>
      </c>
      <c r="Y10" s="23">
        <f>IF(B6L216C10=0,0,B6L203C10/B6L216C10)</f>
        <v>0.12441793661024447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9.0589695200000016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13.588454280000002</v>
      </c>
      <c r="AH10" s="16" t="s">
        <v>12088</v>
      </c>
      <c r="AI10" s="23">
        <f>IF(B6L216C15=0,0,B6L203C15/B6L216C15)</f>
        <v>4.1346843478886439E-2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12.953272399999999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15.543926879999999</v>
      </c>
      <c r="AR10" s="16" t="s">
        <v>12093</v>
      </c>
      <c r="AS10" s="23">
        <f>IF(B6L216C20=0,0,B6L203C20/B6L216C20)</f>
        <v>4.1346843478886425E-2</v>
      </c>
      <c r="AT10" s="16" t="s">
        <v>12094</v>
      </c>
      <c r="AU10" s="17">
        <f>A1L238C3</f>
        <v>99675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498.375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124.59375</v>
      </c>
      <c r="BD10" s="16" t="s">
        <v>12099</v>
      </c>
      <c r="BE10" s="23">
        <f>IF(B6L216C26=0,0,B6L203C26/B6L216C26)</f>
        <v>6.7066790920498873E-2</v>
      </c>
      <c r="BF10" s="16" t="s">
        <v>12100</v>
      </c>
      <c r="BG10" s="23">
        <f>B6L203C3+B6L203C10+B6L203C15+B6L203C20+B6L203C26</f>
        <v>736.73155455285041</v>
      </c>
      <c r="BH10" s="16" t="s">
        <v>12101</v>
      </c>
      <c r="BI10" s="17">
        <f>B6L218C3*B6L203C4</f>
        <v>837.68119769375653</v>
      </c>
      <c r="BJ10" s="16" t="s">
        <v>12102</v>
      </c>
      <c r="BK10" s="17">
        <f>B6L218C10*B6L203C11</f>
        <v>923.03250567096177</v>
      </c>
      <c r="BL10" s="16" t="s">
        <v>12103</v>
      </c>
      <c r="BM10" s="17">
        <f>B6L218C15*B6L203C16</f>
        <v>41.038001875017144</v>
      </c>
      <c r="BN10" s="16" t="s">
        <v>12104</v>
      </c>
      <c r="BO10" s="17">
        <f>B6L218C20*B6L203C21</f>
        <v>46.943654318758121</v>
      </c>
      <c r="BP10" s="16" t="s">
        <v>12105</v>
      </c>
      <c r="BQ10" s="17">
        <f>B6L218C26*B6L203C27</f>
        <v>376.28110164384469</v>
      </c>
      <c r="BR10" s="16" t="s">
        <v>12106</v>
      </c>
      <c r="BS10" s="15">
        <f>B6L203C29+B6L203C30+B6L203C31+B6L203C32+B6L203C33</f>
        <v>2224.9764612023382</v>
      </c>
      <c r="BT10" s="16" t="s">
        <v>12107</v>
      </c>
      <c r="BU10" s="23">
        <f>IF(B6L203C3=0,0,B6L203C29/B6L203C3)</f>
        <v>3.0200640212197212</v>
      </c>
      <c r="BV10" s="16" t="s">
        <v>12108</v>
      </c>
      <c r="BW10" s="23">
        <f>IF(B6L203C8=0,0,B6L203C30/B6L203C8)</f>
        <v>1.6610352116708471</v>
      </c>
      <c r="BX10" s="16" t="s">
        <v>12109</v>
      </c>
      <c r="BY10" s="23">
        <f>IF(B6L203C13=0,0,B6L203C31/B6L203C13)</f>
        <v>4.5300960318295829</v>
      </c>
      <c r="BZ10" s="16" t="s">
        <v>12110</v>
      </c>
      <c r="CA10" s="23">
        <f>IF(B6L203C18=0,0,B6L203C32/B6L203C18)</f>
        <v>3.6240768254636659</v>
      </c>
      <c r="CB10" s="16" t="s">
        <v>12111</v>
      </c>
      <c r="CC10" s="23">
        <f>IF(B6L203C24=0,0,B6L203C33/B6L203C24)</f>
        <v>0.7550160053049304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130.90600000000001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261.81200000000001</v>
      </c>
      <c r="J11" s="16" t="s">
        <v>12115</v>
      </c>
      <c r="K11" s="23">
        <f>IF(B6L216C3=0,0,B6L204C3/B6L216C3)</f>
        <v>3.902737040831164E-2</v>
      </c>
      <c r="L11" s="16" t="s">
        <v>12116</v>
      </c>
      <c r="M11" s="23">
        <f>A1L544C9</f>
        <v>1.2905569007263922</v>
      </c>
      <c r="N11" s="16" t="s">
        <v>12117</v>
      </c>
      <c r="O11" s="23">
        <f>B6L204C1*B6L204C5</f>
        <v>168.9416416464891</v>
      </c>
      <c r="P11" s="16" t="s">
        <v>12118</v>
      </c>
      <c r="Q11" s="23">
        <f>B3L838C3</f>
        <v>2.0311208363724775</v>
      </c>
      <c r="R11" s="16" t="s">
        <v>12119</v>
      </c>
      <c r="S11" s="17">
        <f>B6L204C6*B6L204C7</f>
        <v>343.14088847915633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188.72748866353601</v>
      </c>
      <c r="X11" s="16" t="s">
        <v>12122</v>
      </c>
      <c r="Y11" s="23">
        <f>IF(B6L216C10=0,0,B6L204C10/B6L216C10)</f>
        <v>7.6827607597643843E-2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8.5507799200000001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12.82616988</v>
      </c>
      <c r="AH11" s="16" t="s">
        <v>12127</v>
      </c>
      <c r="AI11" s="23">
        <f>IF(B6L216C15=0,0,B6L204C15/B6L216C15)</f>
        <v>3.9027370408311633E-2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12.2266204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14.671944479999999</v>
      </c>
      <c r="AR11" s="16" t="s">
        <v>12132</v>
      </c>
      <c r="AS11" s="23">
        <f>IF(B6L216C20=0,0,B6L204C20/B6L216C20)</f>
        <v>3.9027370408311626E-2</v>
      </c>
      <c r="AT11" s="16" t="s">
        <v>12133</v>
      </c>
      <c r="AU11" s="17">
        <f>A1L239C3</f>
        <v>25062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125.31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31.327500000000001</v>
      </c>
      <c r="BD11" s="16" t="s">
        <v>12138</v>
      </c>
      <c r="BE11" s="23">
        <f>IF(B6L216C26=0,0,B6L204C26/B6L216C26)</f>
        <v>1.686308416402852E-2</v>
      </c>
      <c r="BF11" s="16" t="s">
        <v>12139</v>
      </c>
      <c r="BG11" s="17">
        <f>B6L204C3+B6L204C10+B6L204C15+B6L204C20+B6L204C26</f>
        <v>509.36510302353599</v>
      </c>
      <c r="BH11" s="16" t="s">
        <v>12140</v>
      </c>
      <c r="BI11" s="17">
        <f>B6L218C3*B6L204C4</f>
        <v>790.68900152357764</v>
      </c>
      <c r="BJ11" s="16" t="s">
        <v>12141</v>
      </c>
      <c r="BK11" s="17">
        <f>B6L218C10*B6L204C11</f>
        <v>569.96909832789811</v>
      </c>
      <c r="BL11" s="16" t="s">
        <v>12142</v>
      </c>
      <c r="BM11" s="17">
        <f>B6L218C15*B6L204C16</f>
        <v>38.735854184640075</v>
      </c>
      <c r="BN11" s="16" t="s">
        <v>12143</v>
      </c>
      <c r="BO11" s="17">
        <f>B6L218C20*B6L204C21</f>
        <v>44.310211645381294</v>
      </c>
      <c r="BP11" s="16" t="s">
        <v>12144</v>
      </c>
      <c r="BQ11" s="17">
        <f>B6L218C26*B6L204C27</f>
        <v>94.611055624760837</v>
      </c>
      <c r="BR11" s="16" t="s">
        <v>12145</v>
      </c>
      <c r="BS11" s="15">
        <f>B6L204C29+B6L204C30+B6L204C31+B6L204C32+B6L204C33</f>
        <v>1538.3152213062581</v>
      </c>
      <c r="BT11" s="16" t="s">
        <v>12146</v>
      </c>
      <c r="BU11" s="23">
        <f>IF(B6L204C3=0,0,B6L204C29/B6L204C3)</f>
        <v>3.0200640212197212</v>
      </c>
      <c r="BV11" s="16" t="s">
        <v>12147</v>
      </c>
      <c r="BW11" s="23">
        <f>IF(B6L204C8=0,0,B6L204C30/B6L204C8)</f>
        <v>1.6610352116708476</v>
      </c>
      <c r="BX11" s="16" t="s">
        <v>12148</v>
      </c>
      <c r="BY11" s="23">
        <f>IF(B6L204C13=0,0,B6L204C31/B6L204C13)</f>
        <v>4.5300960318295829</v>
      </c>
      <c r="BZ11" s="16" t="s">
        <v>12149</v>
      </c>
      <c r="CA11" s="23">
        <f>IF(B6L204C18=0,0,B6L204C32/B6L204C18)</f>
        <v>3.6240768254636655</v>
      </c>
      <c r="CB11" s="16" t="s">
        <v>12150</v>
      </c>
      <c r="CC11" s="23">
        <f>IF(B6L204C24=0,0,B6L204C33/B6L204C24)</f>
        <v>0.7550160053049304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53.233000000000004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106.46600000000001</v>
      </c>
      <c r="J12" s="16" t="s">
        <v>12154</v>
      </c>
      <c r="K12" s="23">
        <f>IF(B6L216C3=0,0,B6L205C3/B6L216C3)</f>
        <v>1.5870502566312113E-2</v>
      </c>
      <c r="L12" s="16" t="s">
        <v>12155</v>
      </c>
      <c r="M12" s="23">
        <f>A1L545C9</f>
        <v>1.5595826874338723</v>
      </c>
      <c r="N12" s="16" t="s">
        <v>12156</v>
      </c>
      <c r="O12" s="23">
        <f>B6L205C1*B6L205C5</f>
        <v>83.021265200167335</v>
      </c>
      <c r="P12" s="16" t="s">
        <v>12157</v>
      </c>
      <c r="Q12" s="23">
        <f>B3L839C3</f>
        <v>2.0218974076116933</v>
      </c>
      <c r="R12" s="16" t="s">
        <v>12158</v>
      </c>
      <c r="S12" s="23">
        <f>B6L205C6*B6L205C7</f>
        <v>167.86048088486123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92.323264486673679</v>
      </c>
      <c r="X12" s="16" t="s">
        <v>12161</v>
      </c>
      <c r="Y12" s="23">
        <f>IF(B6L216C10=0,0,B6L205C10/B6L216C10)</f>
        <v>3.7583160706181139E-2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3.4771795600000006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5.2157693400000014</v>
      </c>
      <c r="AH12" s="16" t="s">
        <v>12166</v>
      </c>
      <c r="AI12" s="23">
        <f>IF(B6L216C15=0,0,B6L205C15/B6L216C15)</f>
        <v>1.5870502566312113E-2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4.9719622000000001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5.9663546399999996</v>
      </c>
      <c r="AR12" s="16" t="s">
        <v>12171</v>
      </c>
      <c r="AS12" s="23">
        <f>IF(B6L216C20=0,0,B6L205C20/B6L216C20)</f>
        <v>1.587050256631211E-2</v>
      </c>
      <c r="AT12" s="16" t="s">
        <v>12172</v>
      </c>
      <c r="AU12" s="17">
        <f>A1L240C3</f>
        <v>36657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183.285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45.821249999999999</v>
      </c>
      <c r="BD12" s="16" t="s">
        <v>12177</v>
      </c>
      <c r="BE12" s="23">
        <f>IF(B6L216C26=0,0,B6L205C26/B6L216C26)</f>
        <v>2.4664834259069245E-2</v>
      </c>
      <c r="BF12" s="16" t="s">
        <v>12178</v>
      </c>
      <c r="BG12" s="23">
        <f>B6L205C3+B6L205C10+B6L205C15+B6L205C20+B6L205C26</f>
        <v>255.79263846667368</v>
      </c>
      <c r="BH12" s="16" t="s">
        <v>12179</v>
      </c>
      <c r="BI12" s="17">
        <f>B6L218C3*B6L205C4</f>
        <v>321.53413608317885</v>
      </c>
      <c r="BJ12" s="16" t="s">
        <v>12180</v>
      </c>
      <c r="BK12" s="17">
        <f>B6L218C10*B6L205C11</f>
        <v>278.82216939775566</v>
      </c>
      <c r="BL12" s="16" t="s">
        <v>12181</v>
      </c>
      <c r="BM12" s="17">
        <f>B6L218C15*B6L205C16</f>
        <v>15.751957326714937</v>
      </c>
      <c r="BN12" s="16" t="s">
        <v>12182</v>
      </c>
      <c r="BO12" s="17">
        <f>B6L218C20*B6L205C21</f>
        <v>18.018772986101347</v>
      </c>
      <c r="BP12" s="16" t="s">
        <v>12183</v>
      </c>
      <c r="BQ12" s="17">
        <f>B6L218C26*B6L205C27</f>
        <v>138.38310853231417</v>
      </c>
      <c r="BR12" s="16" t="s">
        <v>12184</v>
      </c>
      <c r="BS12" s="15">
        <f>B6L205C29+B6L205C30+B6L205C31+B6L205C32+B6L205C33</f>
        <v>772.51014432606485</v>
      </c>
      <c r="BT12" s="16" t="s">
        <v>12185</v>
      </c>
      <c r="BU12" s="23">
        <f>IF(B6L205C3=0,0,B6L205C29/B6L205C3)</f>
        <v>3.0200640212197212</v>
      </c>
      <c r="BV12" s="16" t="s">
        <v>12186</v>
      </c>
      <c r="BW12" s="23">
        <f>IF(B6L205C8=0,0,B6L205C30/B6L205C8)</f>
        <v>1.6610352116708471</v>
      </c>
      <c r="BX12" s="16" t="s">
        <v>12187</v>
      </c>
      <c r="BY12" s="23">
        <f>IF(B6L205C13=0,0,B6L205C31/B6L205C13)</f>
        <v>4.5300960318295829</v>
      </c>
      <c r="BZ12" s="16" t="s">
        <v>12188</v>
      </c>
      <c r="CA12" s="23">
        <f>IF(B6L205C18=0,0,B6L205C32/B6L205C18)</f>
        <v>3.6240768254636664</v>
      </c>
      <c r="CB12" s="16" t="s">
        <v>12189</v>
      </c>
      <c r="CC12" s="23">
        <f>IF(B6L205C24=0,0,B6L205C33/B6L205C24)</f>
        <v>0.7550160053049304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597.00400000000002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1194.008</v>
      </c>
      <c r="J13" s="16" t="s">
        <v>12193</v>
      </c>
      <c r="K13" s="23">
        <f>IF(B6L216C3=0,0,B6L206C3/B6L216C3)</f>
        <v>0.17798646542743407</v>
      </c>
      <c r="L13" s="16" t="s">
        <v>12194</v>
      </c>
      <c r="M13" s="23">
        <f>A1L546C9</f>
        <v>0.83919359620515854</v>
      </c>
      <c r="N13" s="16" t="s">
        <v>12195</v>
      </c>
      <c r="O13" s="23">
        <f>B6L206C1*B6L206C5</f>
        <v>501.0019337088645</v>
      </c>
      <c r="P13" s="16" t="s">
        <v>12196</v>
      </c>
      <c r="Q13" s="23">
        <f>B3L840C3</f>
        <v>2.0535405043677653</v>
      </c>
      <c r="R13" s="16" t="s">
        <v>12197</v>
      </c>
      <c r="S13" s="17">
        <f>B6L206C6*B6L206C7</f>
        <v>1028.8277636377272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565.85527000075001</v>
      </c>
      <c r="X13" s="16" t="s">
        <v>12200</v>
      </c>
      <c r="Y13" s="23">
        <f>IF(B6L216C10=0,0,B6L206C10/B6L216C10)</f>
        <v>0.23034962711860582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38.996301280000004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58.494451920000003</v>
      </c>
      <c r="AH13" s="16" t="s">
        <v>12205</v>
      </c>
      <c r="AI13" s="23">
        <f>IF(B6L216C15=0,0,B6L206C15/B6L216C15)</f>
        <v>0.17798646542743402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55.760173600000002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66.912208320000005</v>
      </c>
      <c r="AR13" s="16" t="s">
        <v>12210</v>
      </c>
      <c r="AS13" s="23">
        <f>IF(B6L216C20=0,0,B6L206C20/B6L216C20)</f>
        <v>0.17798646542743402</v>
      </c>
      <c r="AT13" s="16" t="s">
        <v>12211</v>
      </c>
      <c r="AU13" s="17">
        <f>A1L241C3</f>
        <v>428079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2140.395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535.09875</v>
      </c>
      <c r="BD13" s="16" t="s">
        <v>12216</v>
      </c>
      <c r="BE13" s="23">
        <f>IF(B6L216C26=0,0,B6L206C26/B6L216C26)</f>
        <v>0.28803496152953334</v>
      </c>
      <c r="BF13" s="16" t="s">
        <v>12217</v>
      </c>
      <c r="BG13" s="17">
        <f>B6L206C3+B6L206C10+B6L206C15+B6L206C20+B6L206C26</f>
        <v>2420.3686802407501</v>
      </c>
      <c r="BH13" s="16" t="s">
        <v>12218</v>
      </c>
      <c r="BI13" s="17">
        <f>B6L218C3*B6L206C4</f>
        <v>3605.9806018485174</v>
      </c>
      <c r="BJ13" s="16" t="s">
        <v>12219</v>
      </c>
      <c r="BK13" s="17">
        <f>B6L218C10*B6L206C11</f>
        <v>1708.9191421468365</v>
      </c>
      <c r="BL13" s="16" t="s">
        <v>12220</v>
      </c>
      <c r="BM13" s="17">
        <f>B6L218C15*B6L206C16</f>
        <v>176.65698968455885</v>
      </c>
      <c r="BN13" s="16" t="s">
        <v>12221</v>
      </c>
      <c r="BO13" s="17">
        <f>B6L218C20*B6L206C21</f>
        <v>202.07915292759094</v>
      </c>
      <c r="BP13" s="16" t="s">
        <v>12222</v>
      </c>
      <c r="BQ13" s="17">
        <f>B6L218C26*B6L206C27</f>
        <v>1616.0324826746464</v>
      </c>
      <c r="BR13" s="16" t="s">
        <v>12223</v>
      </c>
      <c r="BS13" s="15">
        <f>B6L206C29+B6L206C30+B6L206C31+B6L206C32+B6L206C33</f>
        <v>7309.6683692821498</v>
      </c>
      <c r="BT13" s="16" t="s">
        <v>12224</v>
      </c>
      <c r="BU13" s="23">
        <f>IF(B6L206C3=0,0,B6L206C29/B6L206C3)</f>
        <v>3.0200640212197216</v>
      </c>
      <c r="BV13" s="16" t="s">
        <v>12225</v>
      </c>
      <c r="BW13" s="23">
        <f>IF(B6L206C8=0,0,B6L206C30/B6L206C8)</f>
        <v>1.6610352116708471</v>
      </c>
      <c r="BX13" s="16" t="s">
        <v>12226</v>
      </c>
      <c r="BY13" s="23">
        <f>IF(B6L206C13=0,0,B6L206C31/B6L206C13)</f>
        <v>4.530096031829582</v>
      </c>
      <c r="BZ13" s="16" t="s">
        <v>12227</v>
      </c>
      <c r="CA13" s="23">
        <f>IF(B6L206C18=0,0,B6L206C32/B6L206C18)</f>
        <v>3.6240768254636664</v>
      </c>
      <c r="CB13" s="16" t="s">
        <v>12228</v>
      </c>
      <c r="CC13" s="23">
        <f>IF(B6L206C24=0,0,B6L206C33/B6L206C24)</f>
        <v>0.7550160053049304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125.333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250.666</v>
      </c>
      <c r="J14" s="16" t="s">
        <v>12232</v>
      </c>
      <c r="K14" s="23">
        <f>IF(B6L216C3=0,0,B6L207C3/B6L216C3)</f>
        <v>3.736587639516082E-2</v>
      </c>
      <c r="L14" s="16" t="s">
        <v>12233</v>
      </c>
      <c r="M14" s="23">
        <f>A1L547C9</f>
        <v>0.32992697377485874</v>
      </c>
      <c r="N14" s="16" t="s">
        <v>12234</v>
      </c>
      <c r="O14" s="23">
        <f>B6L207C1*B6L207C5</f>
        <v>41.350737404124374</v>
      </c>
      <c r="P14" s="16" t="s">
        <v>12235</v>
      </c>
      <c r="Q14" s="23">
        <f>B3L841C3</f>
        <v>2.0111040609137056</v>
      </c>
      <c r="R14" s="16" t="s">
        <v>12236</v>
      </c>
      <c r="S14" s="23">
        <f>B6L207C6*B6L207C7</f>
        <v>83.16063591521079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45.738349753365938</v>
      </c>
      <c r="X14" s="16" t="s">
        <v>12239</v>
      </c>
      <c r="Y14" s="23">
        <f>IF(B6L216C10=0,0,B6L207C10/B6L216C10)</f>
        <v>1.8619269571694994E-2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8.1867515600000011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12.280127340000002</v>
      </c>
      <c r="AH14" s="16" t="s">
        <v>12244</v>
      </c>
      <c r="AI14" s="23">
        <f>IF(B6L216C15=0,0,B6L207C15/B6L216C15)</f>
        <v>3.736587639516082E-2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11.7061022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14.047322639999999</v>
      </c>
      <c r="AR14" s="16" t="s">
        <v>12249</v>
      </c>
      <c r="AS14" s="23">
        <f>IF(B6L216C20=0,0,B6L207C20/B6L216C20)</f>
        <v>3.7365876395160813E-2</v>
      </c>
      <c r="AT14" s="16" t="s">
        <v>12250</v>
      </c>
      <c r="AU14" s="17">
        <f>A1L242C3</f>
        <v>25356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126.78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31.695</v>
      </c>
      <c r="BD14" s="16" t="s">
        <v>12255</v>
      </c>
      <c r="BE14" s="23">
        <f>IF(B6L216C26=0,0,B6L207C26/B6L216C26)</f>
        <v>1.7060903441988157E-2</v>
      </c>
      <c r="BF14" s="16" t="s">
        <v>12256</v>
      </c>
      <c r="BG14" s="23">
        <f>B6L207C3+B6L207C10+B6L207C15+B6L207C20+B6L207C26</f>
        <v>354.4267997333659</v>
      </c>
      <c r="BH14" s="16" t="s">
        <v>12257</v>
      </c>
      <c r="BI14" s="17">
        <f>B6L218C3*B6L207C4</f>
        <v>757.02736794306259</v>
      </c>
      <c r="BJ14" s="16" t="s">
        <v>12258</v>
      </c>
      <c r="BK14" s="17">
        <f>B6L218C10*B6L207C11</f>
        <v>138.13274448010441</v>
      </c>
      <c r="BL14" s="16" t="s">
        <v>12259</v>
      </c>
      <c r="BM14" s="17">
        <f>B6L218C15*B6L207C16</f>
        <v>37.086770755530651</v>
      </c>
      <c r="BN14" s="16" t="s">
        <v>12260</v>
      </c>
      <c r="BO14" s="17">
        <f>B6L218C20*B6L207C21</f>
        <v>42.423813699529241</v>
      </c>
      <c r="BP14" s="16" t="s">
        <v>12261</v>
      </c>
      <c r="BQ14" s="17">
        <f>B6L218C26*B6L207C27</f>
        <v>95.72092915255908</v>
      </c>
      <c r="BR14" s="16" t="s">
        <v>12262</v>
      </c>
      <c r="BS14" s="15">
        <f>B6L207C29+B6L207C30+B6L207C31+B6L207C32+B6L207C33</f>
        <v>1070.391626030786</v>
      </c>
      <c r="BT14" s="16" t="s">
        <v>12263</v>
      </c>
      <c r="BU14" s="23">
        <f>IF(B6L207C3=0,0,B6L207C29/B6L207C3)</f>
        <v>3.0200640212197212</v>
      </c>
      <c r="BV14" s="16" t="s">
        <v>12264</v>
      </c>
      <c r="BW14" s="23">
        <f>IF(B6L207C8=0,0,B6L207C30/B6L207C8)</f>
        <v>1.6610352116708471</v>
      </c>
      <c r="BX14" s="16" t="s">
        <v>12265</v>
      </c>
      <c r="BY14" s="23">
        <f>IF(B6L207C13=0,0,B6L207C31/B6L207C13)</f>
        <v>4.5300960318295829</v>
      </c>
      <c r="BZ14" s="16" t="s">
        <v>12266</v>
      </c>
      <c r="CA14" s="23">
        <f>IF(B6L207C18=0,0,B6L207C32/B6L207C18)</f>
        <v>3.6240768254636664</v>
      </c>
      <c r="CB14" s="16" t="s">
        <v>12267</v>
      </c>
      <c r="CC14" s="23">
        <f>IF(B6L207C24=0,0,B6L207C33/B6L207C24)</f>
        <v>0.7550160053049304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1240.049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2480.098</v>
      </c>
      <c r="J15" s="16" t="s">
        <v>12271</v>
      </c>
      <c r="K15" s="23">
        <f>IF(B6L216C3=0,0,B6L208C3/B6L216C3)</f>
        <v>0.36969926242843293</v>
      </c>
      <c r="L15" s="16" t="s">
        <v>12272</v>
      </c>
      <c r="M15" s="23">
        <f>A1L548C9</f>
        <v>2.5128327273434309E-2</v>
      </c>
      <c r="N15" s="16" t="s">
        <v>12273</v>
      </c>
      <c r="O15" s="23">
        <f>B6L208C1*B6L208C5</f>
        <v>31.160357107094942</v>
      </c>
      <c r="P15" s="16" t="s">
        <v>12274</v>
      </c>
      <c r="Q15" s="23">
        <f>B3L842C3</f>
        <v>2.0024668266037762</v>
      </c>
      <c r="R15" s="16" t="s">
        <v>12275</v>
      </c>
      <c r="S15" s="23">
        <f>B6L208C6*B6L208C7</f>
        <v>62.397581412084833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34.318669776646658</v>
      </c>
      <c r="X15" s="16" t="s">
        <v>12278</v>
      </c>
      <c r="Y15" s="23">
        <f>IF(B6L216C10=0,0,B6L208C10/B6L216C10)</f>
        <v>1.3970520741543412E-2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81.000000679999999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121.50000102</v>
      </c>
      <c r="AH15" s="16" t="s">
        <v>12283</v>
      </c>
      <c r="AI15" s="23">
        <f>IF(B6L216C15=0,0,B6L208C15/B6L216C15)</f>
        <v>0.36969926242843287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115.8205766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138.98469191999999</v>
      </c>
      <c r="AR15" s="16" t="s">
        <v>12288</v>
      </c>
      <c r="AS15" s="23">
        <f>IF(B6L216C20=0,0,B6L208C20/B6L216C20)</f>
        <v>0.36969926242843282</v>
      </c>
      <c r="AT15" s="16" t="s">
        <v>12289</v>
      </c>
      <c r="AU15" s="17">
        <f>A1L243C3</f>
        <v>147740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738.7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184.67500000000001</v>
      </c>
      <c r="BD15" s="16" t="s">
        <v>12294</v>
      </c>
      <c r="BE15" s="23">
        <f>IF(B6L216C26=0,0,B6L208C26/B6L216C26)</f>
        <v>9.940755144815154E-2</v>
      </c>
      <c r="BF15" s="16" t="s">
        <v>12295</v>
      </c>
      <c r="BG15" s="17">
        <f>B6L208C3+B6L208C10+B6L208C15+B6L208C20+B6L208C26</f>
        <v>2959.5763627166471</v>
      </c>
      <c r="BH15" s="16" t="s">
        <v>12296</v>
      </c>
      <c r="BI15" s="17">
        <f>B6L218C3*B6L208C4</f>
        <v>7490.0547388989889</v>
      </c>
      <c r="BJ15" s="16" t="s">
        <v>12297</v>
      </c>
      <c r="BK15" s="17">
        <f>B6L218C10*B6L208C11</f>
        <v>103.64457984857124</v>
      </c>
      <c r="BL15" s="16" t="s">
        <v>12298</v>
      </c>
      <c r="BM15" s="17">
        <f>B6L218C15*B6L208C16</f>
        <v>366.93778165866149</v>
      </c>
      <c r="BN15" s="16" t="s">
        <v>12299</v>
      </c>
      <c r="BO15" s="17">
        <f>B6L218C20*B6L208C21</f>
        <v>419.74266756789939</v>
      </c>
      <c r="BP15" s="16" t="s">
        <v>12300</v>
      </c>
      <c r="BQ15" s="17">
        <f>B6L218C26*B6L208C27</f>
        <v>557.73032311875215</v>
      </c>
      <c r="BR15" s="16" t="s">
        <v>12301</v>
      </c>
      <c r="BS15" s="15">
        <f>B6L208C29+B6L208C30+B6L208C31+B6L208C32+B6L208C33</f>
        <v>8938.1100910928726</v>
      </c>
      <c r="BT15" s="16" t="s">
        <v>12302</v>
      </c>
      <c r="BU15" s="23">
        <f>IF(B6L208C3=0,0,B6L208C29/B6L208C3)</f>
        <v>3.0200640212197216</v>
      </c>
      <c r="BV15" s="16" t="s">
        <v>12303</v>
      </c>
      <c r="BW15" s="23">
        <f>IF(B6L208C8=0,0,B6L208C30/B6L208C8)</f>
        <v>1.6610352116708471</v>
      </c>
      <c r="BX15" s="16" t="s">
        <v>12304</v>
      </c>
      <c r="BY15" s="23">
        <f>IF(B6L208C13=0,0,B6L208C31/B6L208C13)</f>
        <v>4.5300960318295829</v>
      </c>
      <c r="BZ15" s="16" t="s">
        <v>12305</v>
      </c>
      <c r="CA15" s="23">
        <f>IF(B6L208C18=0,0,B6L208C32/B6L208C18)</f>
        <v>3.6240768254636664</v>
      </c>
      <c r="CB15" s="16" t="s">
        <v>12306</v>
      </c>
      <c r="CC15" s="23">
        <f>IF(B6L208C24=0,0,B6L208C33/B6L208C24)</f>
        <v>0.7550160053049304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1.2069999999999999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2.4139999999999997</v>
      </c>
      <c r="J16" s="16" t="s">
        <v>12310</v>
      </c>
      <c r="K16" s="23">
        <f>IF(B6L216C3=0,0,B6L209C3/B6L216C3)</f>
        <v>3.5984627200305673E-4</v>
      </c>
      <c r="L16" s="16" t="s">
        <v>12311</v>
      </c>
      <c r="M16" s="23">
        <f>A1L549C9</f>
        <v>0.8955512572533848</v>
      </c>
      <c r="N16" s="16" t="s">
        <v>12312</v>
      </c>
      <c r="O16" s="23">
        <f>B6L209C1*B6L209C5</f>
        <v>1.0809303675048354</v>
      </c>
      <c r="P16" s="16" t="s">
        <v>12313</v>
      </c>
      <c r="Q16" s="23">
        <f>B3L843C3</f>
        <v>1.7753424657534247</v>
      </c>
      <c r="R16" s="16" t="s">
        <v>12314</v>
      </c>
      <c r="S16" s="23">
        <f>B6L209C6*B6L209C7</f>
        <v>1.9190215839537901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1.0554618711745847</v>
      </c>
      <c r="X16" s="16" t="s">
        <v>12317</v>
      </c>
      <c r="Y16" s="23">
        <f>IF(B6L216C10=0,0,B6L209C10/B6L216C10)</f>
        <v>4.296597758339324E-4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7.8841239999999993E-2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0.11826186</v>
      </c>
      <c r="AH16" s="16" t="s">
        <v>12322</v>
      </c>
      <c r="AI16" s="23">
        <f>IF(B6L216C15=0,0,B6L209C15/B6L216C15)</f>
        <v>3.5984627200305667E-4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0.11273379999999998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0.13528055999999997</v>
      </c>
      <c r="AR16" s="16" t="s">
        <v>12327</v>
      </c>
      <c r="AS16" s="23">
        <f>IF(B6L216C20=0,0,B6L209C20/B6L216C20)</f>
        <v>3.5984627200305656E-4</v>
      </c>
      <c r="AT16" s="16" t="s">
        <v>12328</v>
      </c>
      <c r="AU16" s="17">
        <f>A1L244C3</f>
        <v>648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3.24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0.81</v>
      </c>
      <c r="BD16" s="16" t="s">
        <v>12333</v>
      </c>
      <c r="BE16" s="23">
        <f>IF(B6L216C26=0,0,B6L209C26/B6L216C26)</f>
        <v>4.3600983713552318E-4</v>
      </c>
      <c r="BF16" s="16" t="s">
        <v>12334</v>
      </c>
      <c r="BG16" s="23">
        <f>B6L209C3+B6L209C10+B6L209C15+B6L209C20+B6L209C26</f>
        <v>4.5330042911745849</v>
      </c>
      <c r="BH16" s="16" t="s">
        <v>12335</v>
      </c>
      <c r="BI16" s="17">
        <f>B6L218C3*B6L209C4</f>
        <v>7.2904345472244065</v>
      </c>
      <c r="BJ16" s="16" t="s">
        <v>12336</v>
      </c>
      <c r="BK16" s="17">
        <f>B6L218C10*B6L209C11</f>
        <v>3.1875624229036079</v>
      </c>
      <c r="BL16" s="16" t="s">
        <v>12337</v>
      </c>
      <c r="BM16" s="17">
        <f>B6L218C15*B6L209C16</f>
        <v>0.35715838846852371</v>
      </c>
      <c r="BN16" s="16" t="s">
        <v>12338</v>
      </c>
      <c r="BO16" s="17">
        <f>B6L218C20*B6L209C21</f>
        <v>0.40855595202645573</v>
      </c>
      <c r="BP16" s="16" t="s">
        <v>12339</v>
      </c>
      <c r="BQ16" s="17">
        <f>B6L218C26*B6L209C27</f>
        <v>2.4462518571879746</v>
      </c>
      <c r="BR16" s="16" t="s">
        <v>12340</v>
      </c>
      <c r="BS16" s="15">
        <f>B6L209C29+B6L209C30+B6L209C31+B6L209C32+B6L209C33</f>
        <v>13.689963167810967</v>
      </c>
      <c r="BT16" s="16" t="s">
        <v>12341</v>
      </c>
      <c r="BU16" s="23">
        <f>IF(B6L209C3=0,0,B6L209C29/B6L209C3)</f>
        <v>3.0200640212197212</v>
      </c>
      <c r="BV16" s="16" t="s">
        <v>12342</v>
      </c>
      <c r="BW16" s="23">
        <f>IF(B6L209C8=0,0,B6L209C30/B6L209C8)</f>
        <v>1.6610352116708471</v>
      </c>
      <c r="BX16" s="16" t="s">
        <v>12343</v>
      </c>
      <c r="BY16" s="23">
        <f>IF(B6L209C13=0,0,B6L209C31/B6L209C13)</f>
        <v>4.530096031829582</v>
      </c>
      <c r="BZ16" s="16" t="s">
        <v>12344</v>
      </c>
      <c r="CA16" s="23">
        <f>IF(B6L209C18=0,0,B6L209C32/B6L209C18)</f>
        <v>3.6240768254636655</v>
      </c>
      <c r="CB16" s="16" t="s">
        <v>12345</v>
      </c>
      <c r="CC16" s="23">
        <f>IF(B6L209C24=0,0,B6L209C33/B6L209C24)</f>
        <v>0.7550160053049304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9.0999999999999998E-2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0.182</v>
      </c>
      <c r="J17" s="16" t="s">
        <v>12349</v>
      </c>
      <c r="K17" s="23">
        <f>IF(B6L216C3=0,0,B6L210C3/B6L216C3)</f>
        <v>2.7130083473304196E-5</v>
      </c>
      <c r="L17" s="16" t="s">
        <v>12350</v>
      </c>
      <c r="M17" s="23">
        <f>A1L550C9</f>
        <v>1</v>
      </c>
      <c r="N17" s="16" t="s">
        <v>12351</v>
      </c>
      <c r="O17" s="23">
        <f>B6L210C1*B6L210C5</f>
        <v>9.0999999999999998E-2</v>
      </c>
      <c r="P17" s="16" t="s">
        <v>12352</v>
      </c>
      <c r="Q17" s="23">
        <f>B3L844C3</f>
        <v>2.0980392156862746</v>
      </c>
      <c r="R17" s="16" t="s">
        <v>12353</v>
      </c>
      <c r="S17" s="23">
        <f>B6L210C6*B6L210C7</f>
        <v>0.19092156862745099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0.10500686274509806</v>
      </c>
      <c r="X17" s="16" t="s">
        <v>12356</v>
      </c>
      <c r="Y17" s="23">
        <f>IF(B6L216C10=0,0,B6L210C10/B6L216C10)</f>
        <v>4.2746428213341373E-5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5.9441199999999998E-3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8.9161799999999992E-3</v>
      </c>
      <c r="AH17" s="16" t="s">
        <v>12361</v>
      </c>
      <c r="AI17" s="23">
        <f>IF(B6L216C15=0,0,B6L210C15/B6L216C15)</f>
        <v>2.7130083473304189E-5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8.499399999999999E-3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1.0199279999999998E-2</v>
      </c>
      <c r="AR17" s="16" t="s">
        <v>12366</v>
      </c>
      <c r="AS17" s="23">
        <f>IF(B6L216C20=0,0,B6L210C20/B6L216C20)</f>
        <v>2.7130083473304186E-5</v>
      </c>
      <c r="AT17" s="16" t="s">
        <v>12367</v>
      </c>
      <c r="AU17" s="17">
        <f>A1L245C3</f>
        <v>107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0.53500000000000003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0.13375000000000001</v>
      </c>
      <c r="BD17" s="16" t="s">
        <v>12372</v>
      </c>
      <c r="BE17" s="23">
        <f>IF(B6L216C26=0,0,B6L210C26/B6L216C26)</f>
        <v>7.1995451502316333E-5</v>
      </c>
      <c r="BF17" s="16" t="s">
        <v>12373</v>
      </c>
      <c r="BG17" s="23">
        <f>B6L210C3+B6L210C10+B6L210C15+B6L210C20+B6L210C26</f>
        <v>0.43987232274509802</v>
      </c>
      <c r="BH17" s="16" t="s">
        <v>12374</v>
      </c>
      <c r="BI17" s="17">
        <f>B6L218C3*B6L210C4</f>
        <v>0.54965165186198928</v>
      </c>
      <c r="BJ17" s="16" t="s">
        <v>12375</v>
      </c>
      <c r="BK17" s="17">
        <f>B6L218C10*B6L210C11</f>
        <v>0.31712744815762828</v>
      </c>
      <c r="BL17" s="16" t="s">
        <v>12376</v>
      </c>
      <c r="BM17" s="17">
        <f>B6L218C15*B6L210C16</f>
        <v>2.6927434424718854E-2</v>
      </c>
      <c r="BN17" s="16" t="s">
        <v>12377</v>
      </c>
      <c r="BO17" s="17">
        <f>B6L218C20*B6L210C21</f>
        <v>3.0802478570345879E-2</v>
      </c>
      <c r="BP17" s="16" t="s">
        <v>12378</v>
      </c>
      <c r="BQ17" s="17">
        <f>B6L218C26*B6L210C27</f>
        <v>0.40393356283813786</v>
      </c>
      <c r="BR17" s="16" t="s">
        <v>12379</v>
      </c>
      <c r="BS17" s="15">
        <f>B6L210C29+B6L210C30+B6L210C31+B6L210C32+B6L210C33</f>
        <v>1.3284425758528202</v>
      </c>
      <c r="BT17" s="16" t="s">
        <v>12380</v>
      </c>
      <c r="BU17" s="23">
        <f>IF(B6L210C3=0,0,B6L210C29/B6L210C3)</f>
        <v>3.0200640212197212</v>
      </c>
      <c r="BV17" s="16" t="s">
        <v>12381</v>
      </c>
      <c r="BW17" s="23">
        <f>IF(B6L210C8=0,0,B6L210C30/B6L210C8)</f>
        <v>1.6610352116708473</v>
      </c>
      <c r="BX17" s="16" t="s">
        <v>12382</v>
      </c>
      <c r="BY17" s="23">
        <f>IF(B6L210C13=0,0,B6L210C31/B6L210C13)</f>
        <v>4.530096031829582</v>
      </c>
      <c r="BZ17" s="16" t="s">
        <v>12383</v>
      </c>
      <c r="CA17" s="23">
        <f>IF(B6L210C18=0,0,B6L210C32/B6L210C18)</f>
        <v>3.6240768254636659</v>
      </c>
      <c r="CB17" s="16" t="s">
        <v>12384</v>
      </c>
      <c r="CC17" s="23">
        <f>IF(B6L210C24=0,0,B6L210C33/B6L210C24)</f>
        <v>0.75501600530493052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508.13200000000001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508.13200000000001</v>
      </c>
      <c r="J18" s="16" t="s">
        <v>12388</v>
      </c>
      <c r="K18" s="23">
        <f>IF(B6L216C3=0,0,B6L211C3/B6L216C3)</f>
        <v>7.5745404260752797E-2</v>
      </c>
      <c r="L18" s="16" t="s">
        <v>12389</v>
      </c>
      <c r="M18" s="23">
        <f>A1L551C9</f>
        <v>0.71040886380008261</v>
      </c>
      <c r="N18" s="16" t="s">
        <v>12390</v>
      </c>
      <c r="O18" s="23">
        <f>B6L211C1*B6L211C5</f>
        <v>360.98147678046359</v>
      </c>
      <c r="P18" s="16" t="s">
        <v>12391</v>
      </c>
      <c r="Q18" s="23">
        <f>B3L845C3</f>
        <v>1.0474850510024623</v>
      </c>
      <c r="R18" s="16" t="s">
        <v>12392</v>
      </c>
      <c r="S18" s="23">
        <f>B6L211C6*B6L211C7</f>
        <v>378.12270061632807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207.96748533898045</v>
      </c>
      <c r="X18" s="16" t="s">
        <v>12395</v>
      </c>
      <c r="Y18" s="23">
        <f>IF(B6L216C10=0,0,B6L211C10/B6L216C10)</f>
        <v>8.4659868415760758E-2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16.595591120000002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24.893386680000003</v>
      </c>
      <c r="AH18" s="16" t="s">
        <v>12400</v>
      </c>
      <c r="AI18" s="23">
        <f>IF(B6L216C15=0,0,B6L211C15/B6L216C15)</f>
        <v>7.5745404260752783E-2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23.729764400000001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28.475717280000001</v>
      </c>
      <c r="AR18" s="16" t="s">
        <v>12405</v>
      </c>
      <c r="AS18" s="23">
        <f>IF(B6L216C20=0,0,B6L211C20/B6L216C20)</f>
        <v>7.5745404260752783E-2</v>
      </c>
      <c r="AT18" s="16" t="s">
        <v>12406</v>
      </c>
      <c r="AU18" s="17">
        <f>A1L246C3</f>
        <v>56582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282.91000000000003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70.727500000000006</v>
      </c>
      <c r="BD18" s="16" t="s">
        <v>12411</v>
      </c>
      <c r="BE18" s="23">
        <f>IF(B6L216C26=0,0,B6L211C26/B6L216C26)</f>
        <v>3.8071463896299652E-2</v>
      </c>
      <c r="BF18" s="16" t="s">
        <v>12412</v>
      </c>
      <c r="BG18" s="23">
        <f>B6L211C3+B6L211C10+B6L211C15+B6L211C20+B6L211C26</f>
        <v>840.1960892989805</v>
      </c>
      <c r="BH18" s="16" t="s">
        <v>12413</v>
      </c>
      <c r="BI18" s="17">
        <f>B6L218C3*B6L211C4</f>
        <v>1534.5911712304196</v>
      </c>
      <c r="BJ18" s="16" t="s">
        <v>12414</v>
      </c>
      <c r="BK18" s="17">
        <f>B6L218C10*B6L211C11</f>
        <v>628.07512005579486</v>
      </c>
      <c r="BL18" s="16" t="s">
        <v>12415</v>
      </c>
      <c r="BM18" s="17">
        <f>B6L218C15*B6L211C16</f>
        <v>75.179621478578255</v>
      </c>
      <c r="BN18" s="16" t="s">
        <v>12416</v>
      </c>
      <c r="BO18" s="17">
        <f>B6L218C20*B6L211C21</f>
        <v>85.998489235752729</v>
      </c>
      <c r="BP18" s="16" t="s">
        <v>12417</v>
      </c>
      <c r="BQ18" s="17">
        <f>B6L218C26*B6L211C27</f>
        <v>213.6015780608179</v>
      </c>
      <c r="BR18" s="16" t="s">
        <v>12418</v>
      </c>
      <c r="BS18" s="15">
        <f>B6L211C29+B6L211C30+B6L211C31+B6L211C32+B6L211C33</f>
        <v>2537.4459800613631</v>
      </c>
      <c r="BT18" s="16" t="s">
        <v>12419</v>
      </c>
      <c r="BU18" s="23">
        <f>IF(B6L211C3=0,0,B6L211C29/B6L211C3)</f>
        <v>3.0200640212197216</v>
      </c>
      <c r="BV18" s="16" t="s">
        <v>12420</v>
      </c>
      <c r="BW18" s="23">
        <f>IF(B6L211C8=0,0,B6L211C30/B6L211C8)</f>
        <v>1.6610352116708471</v>
      </c>
      <c r="BX18" s="16" t="s">
        <v>12421</v>
      </c>
      <c r="BY18" s="23">
        <f>IF(B6L211C13=0,0,B6L211C31/B6L211C13)</f>
        <v>4.530096031829582</v>
      </c>
      <c r="BZ18" s="16" t="s">
        <v>12422</v>
      </c>
      <c r="CA18" s="23">
        <f>IF(B6L211C18=0,0,B6L211C32/B6L211C18)</f>
        <v>3.6240768254636664</v>
      </c>
      <c r="CB18" s="16" t="s">
        <v>12423</v>
      </c>
      <c r="CC18" s="23">
        <f>IF(B6L211C24=0,0,B6L211C33/B6L211C24)</f>
        <v>0.75501600530493052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228.01900000000001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456.03800000000001</v>
      </c>
      <c r="J19" s="16" t="s">
        <v>12427</v>
      </c>
      <c r="K19" s="23">
        <f>IF(B6L216C3=0,0,B6L212C3/B6L216C3)</f>
        <v>6.7979939598893951E-2</v>
      </c>
      <c r="L19" s="16" t="s">
        <v>12428</v>
      </c>
      <c r="M19" s="23">
        <f>A1L552C9</f>
        <v>0.42237264192589546</v>
      </c>
      <c r="N19" s="16" t="s">
        <v>12429</v>
      </c>
      <c r="O19" s="23">
        <f>B6L212C1*B6L212C5</f>
        <v>96.308987439300765</v>
      </c>
      <c r="P19" s="16" t="s">
        <v>12430</v>
      </c>
      <c r="Q19" s="23">
        <f>B3L846C3</f>
        <v>1.5619125271141332</v>
      </c>
      <c r="R19" s="16" t="s">
        <v>12431</v>
      </c>
      <c r="S19" s="23">
        <f>B6L212C6*B6L212C7</f>
        <v>150.42621395512157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82.734417675316863</v>
      </c>
      <c r="X19" s="16" t="s">
        <v>12434</v>
      </c>
      <c r="Y19" s="23">
        <f>IF(B6L216C10=0,0,B6L212C10/B6L216C10)</f>
        <v>3.3679711530050734E-2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14.89420108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22.341301619999999</v>
      </c>
      <c r="AH19" s="16" t="s">
        <v>12439</v>
      </c>
      <c r="AI19" s="23">
        <f>IF(B6L216C15=0,0,B6L212C15/B6L216C15)</f>
        <v>6.7979939598893938E-2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21.296974599999999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25.556369519999997</v>
      </c>
      <c r="AR19" s="16" t="s">
        <v>12444</v>
      </c>
      <c r="AS19" s="23">
        <f>IF(B6L216C20=0,0,B6L212C20/B6L216C20)</f>
        <v>6.7979939598893924E-2</v>
      </c>
      <c r="AT19" s="16" t="s">
        <v>12445</v>
      </c>
      <c r="AU19" s="17">
        <f>A1L247C3</f>
        <v>101529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507.64499999999998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126.91125</v>
      </c>
      <c r="BD19" s="16" t="s">
        <v>12450</v>
      </c>
      <c r="BE19" s="23">
        <f>IF(B6L216C26=0,0,B6L212C26/B6L216C26)</f>
        <v>6.8314263510081061E-2</v>
      </c>
      <c r="BF19" s="16" t="s">
        <v>12451</v>
      </c>
      <c r="BG19" s="23">
        <f>B6L212C3+B6L212C10+B6L212C15+B6L212C20+B6L212C26</f>
        <v>713.58133881531683</v>
      </c>
      <c r="BH19" s="16" t="s">
        <v>12452</v>
      </c>
      <c r="BI19" s="17">
        <f>B6L218C3*B6L212C4</f>
        <v>1377.2639561089993</v>
      </c>
      <c r="BJ19" s="16" t="s">
        <v>12453</v>
      </c>
      <c r="BK19" s="17">
        <f>B6L218C10*B6L212C11</f>
        <v>249.86323813778949</v>
      </c>
      <c r="BL19" s="16" t="s">
        <v>12454</v>
      </c>
      <c r="BM19" s="17">
        <f>B6L218C15*B6L212C16</f>
        <v>67.472161209779884</v>
      </c>
      <c r="BN19" s="16" t="s">
        <v>12455</v>
      </c>
      <c r="BO19" s="17">
        <f>B6L218C20*B6L212C21</f>
        <v>77.181872100348315</v>
      </c>
      <c r="BP19" s="16" t="s">
        <v>12456</v>
      </c>
      <c r="BQ19" s="17">
        <f>B6L218C26*B6L212C27</f>
        <v>383.28010001302135</v>
      </c>
      <c r="BR19" s="16" t="s">
        <v>12457</v>
      </c>
      <c r="BS19" s="15">
        <f>B6L212C29+B6L212C30+B6L212C31+B6L212C32+B6L212C33</f>
        <v>2155.0613275699384</v>
      </c>
      <c r="BT19" s="16" t="s">
        <v>12458</v>
      </c>
      <c r="BU19" s="23">
        <f>IF(B6L212C3=0,0,B6L212C29/B6L212C3)</f>
        <v>3.0200640212197212</v>
      </c>
      <c r="BV19" s="16" t="s">
        <v>12459</v>
      </c>
      <c r="BW19" s="23">
        <f>IF(B6L212C8=0,0,B6L212C30/B6L212C8)</f>
        <v>1.6610352116708471</v>
      </c>
      <c r="BX19" s="16" t="s">
        <v>12460</v>
      </c>
      <c r="BY19" s="23">
        <f>IF(B6L212C13=0,0,B6L212C31/B6L212C13)</f>
        <v>4.5300960318295829</v>
      </c>
      <c r="BZ19" s="16" t="s">
        <v>12461</v>
      </c>
      <c r="CA19" s="23">
        <f>IF(B6L212C18=0,0,B6L212C32/B6L212C18)</f>
        <v>3.6240768254636655</v>
      </c>
      <c r="CB19" s="16" t="s">
        <v>12462</v>
      </c>
      <c r="CC19" s="23">
        <f>IF(B6L212C24=0,0,B6L212C33/B6L212C24)</f>
        <v>0.7550160053049304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1.1400000000000001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2.2800000000000002</v>
      </c>
      <c r="J20" s="16" t="s">
        <v>12466</v>
      </c>
      <c r="K20" s="23">
        <f>IF(B6L216C3=0,0,B6L213C3/B6L216C3)</f>
        <v>3.398713753798548E-4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1.1400000000000001</v>
      </c>
      <c r="P20" s="16" t="s">
        <v>12469</v>
      </c>
      <c r="Q20" s="23">
        <f>B3L847C3</f>
        <v>2.0597609561752988</v>
      </c>
      <c r="R20" s="16" t="s">
        <v>12470</v>
      </c>
      <c r="S20" s="23">
        <f>B6L213C6*B6L213C7</f>
        <v>2.348127490039841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1.2914701195219127</v>
      </c>
      <c r="X20" s="16" t="s">
        <v>12473</v>
      </c>
      <c r="Y20" s="23">
        <f>IF(B6L216C10=0,0,B6L213C10/B6L216C10)</f>
        <v>5.2573454068263704E-4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7.4464800000000012E-2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0.11169720000000002</v>
      </c>
      <c r="AH20" s="16" t="s">
        <v>12478</v>
      </c>
      <c r="AI20" s="23">
        <f>IF(B6L216C15=0,0,B6L213C15/B6L216C15)</f>
        <v>3.398713753798548E-4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0.106476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0.1277712</v>
      </c>
      <c r="AR20" s="16" t="s">
        <v>12483</v>
      </c>
      <c r="AS20" s="23">
        <f>IF(B6L216C20=0,0,B6L213C20/B6L216C20)</f>
        <v>3.3987137537985469E-4</v>
      </c>
      <c r="AT20" s="16" t="s">
        <v>12484</v>
      </c>
      <c r="AU20" s="17">
        <f>A1L248C3</f>
        <v>517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2.585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0.64624999999999999</v>
      </c>
      <c r="BD20" s="16" t="s">
        <v>12489</v>
      </c>
      <c r="BE20" s="23">
        <f>IF(B6L216C26=0,0,B6L213C26/B6L216C26)</f>
        <v>3.4786587314670597E-4</v>
      </c>
      <c r="BF20" s="16" t="s">
        <v>12490</v>
      </c>
      <c r="BG20" s="23">
        <f>B6L213C3+B6L213C10+B6L213C15+B6L213C20+B6L213C26</f>
        <v>4.457188519521913</v>
      </c>
      <c r="BH20" s="16" t="s">
        <v>12491</v>
      </c>
      <c r="BI20" s="17">
        <f>B6L218C3*B6L213C4</f>
        <v>6.8857459683809656</v>
      </c>
      <c r="BJ20" s="16" t="s">
        <v>12492</v>
      </c>
      <c r="BK20" s="17">
        <f>B6L218C10*B6L213C11</f>
        <v>3.9003224424484624</v>
      </c>
      <c r="BL20" s="16" t="s">
        <v>12493</v>
      </c>
      <c r="BM20" s="17">
        <f>B6L218C15*B6L213C16</f>
        <v>0.33733269499098356</v>
      </c>
      <c r="BN20" s="16" t="s">
        <v>12494</v>
      </c>
      <c r="BO20" s="17">
        <f>B6L218C20*B6L213C21</f>
        <v>0.38587720406806936</v>
      </c>
      <c r="BP20" s="16" t="s">
        <v>12495</v>
      </c>
      <c r="BQ20" s="17">
        <f>B6L218C26*B6L213C27</f>
        <v>1.9517163737132452</v>
      </c>
      <c r="BR20" s="16" t="s">
        <v>12496</v>
      </c>
      <c r="BS20" s="15">
        <f>B6L213C29+B6L213C30+B6L213C31+B6L213C32+B6L213C33</f>
        <v>13.460994683601726</v>
      </c>
      <c r="BT20" s="16" t="s">
        <v>12497</v>
      </c>
      <c r="BU20" s="23">
        <f>IF(B6L213C3=0,0,B6L213C29/B6L213C3)</f>
        <v>3.0200640212197216</v>
      </c>
      <c r="BV20" s="16" t="s">
        <v>12498</v>
      </c>
      <c r="BW20" s="23">
        <f>IF(B6L213C8=0,0,B6L213C30/B6L213C8)</f>
        <v>1.6610352116708471</v>
      </c>
      <c r="BX20" s="16" t="s">
        <v>12499</v>
      </c>
      <c r="BY20" s="23">
        <f>IF(B6L213C13=0,0,B6L213C31/B6L213C13)</f>
        <v>4.5300960318295829</v>
      </c>
      <c r="BZ20" s="16" t="s">
        <v>12500</v>
      </c>
      <c r="CA20" s="23">
        <f>IF(B6L213C18=0,0,B6L213C32/B6L213C18)</f>
        <v>3.6240768254636664</v>
      </c>
      <c r="CB20" s="16" t="s">
        <v>12501</v>
      </c>
      <c r="CC20" s="23">
        <f>IF(B6L213C24=0,0,B6L213C33/B6L213C24)</f>
        <v>0.75501600530493052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89.486000000000004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178.97200000000001</v>
      </c>
      <c r="J21" s="16" t="s">
        <v>12505</v>
      </c>
      <c r="K21" s="23">
        <f>IF(B6L216C3=0,0,B6L214C3/B6L216C3)</f>
        <v>2.6678710436176919E-2</v>
      </c>
      <c r="L21" s="16" t="s">
        <v>12506</v>
      </c>
      <c r="M21" s="23">
        <f>A1L554C9</f>
        <v>2.6884305682163476</v>
      </c>
      <c r="N21" s="16" t="s">
        <v>12507</v>
      </c>
      <c r="O21" s="23">
        <f>B6L214C1*B6L214C5</f>
        <v>240.57689782740809</v>
      </c>
      <c r="P21" s="16" t="s">
        <v>12508</v>
      </c>
      <c r="Q21" s="23">
        <f>B3L848C3</f>
        <v>2.0698380566801617</v>
      </c>
      <c r="R21" s="16" t="s">
        <v>12509</v>
      </c>
      <c r="S21" s="23">
        <f>B6L214C6*B6L214C7</f>
        <v>497.95521868122421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273.87537027467334</v>
      </c>
      <c r="X21" s="16" t="s">
        <v>12512</v>
      </c>
      <c r="Y21" s="23">
        <f>IF(B6L216C10=0,0,B6L214C10/B6L216C10)</f>
        <v>0.11148979741702766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5.8452255200000005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8.7678382800000012</v>
      </c>
      <c r="AH21" s="16" t="s">
        <v>12517</v>
      </c>
      <c r="AI21" s="23">
        <f>IF(B6L216C15=0,0,B6L214C15/B6L216C15)</f>
        <v>2.6678710436176915E-2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8.3579924000000005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10.029590880000001</v>
      </c>
      <c r="AR21" s="16" t="s">
        <v>12522</v>
      </c>
      <c r="AS21" s="23">
        <f>IF(B6L216C20=0,0,B6L214C20/B6L216C20)</f>
        <v>2.6678710436176912E-2</v>
      </c>
      <c r="AT21" s="16" t="s">
        <v>12523</v>
      </c>
      <c r="AU21" s="17">
        <f>A1L249C3</f>
        <v>100205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501.02499999999998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125.25624999999999</v>
      </c>
      <c r="BD21" s="16" t="s">
        <v>12528</v>
      </c>
      <c r="BE21" s="23">
        <f>IF(B6L216C26=0,0,B6L214C26/B6L216C26)</f>
        <v>6.7423403904575768E-2</v>
      </c>
      <c r="BF21" s="16" t="s">
        <v>12529</v>
      </c>
      <c r="BG21" s="23">
        <f>B6L214C3+B6L214C10+B6L214C15+B6L214C20+B6L214C26</f>
        <v>596.90104943467338</v>
      </c>
      <c r="BH21" s="16" t="s">
        <v>12530</v>
      </c>
      <c r="BI21" s="17">
        <f>B6L218C3*B6L214C4</f>
        <v>540.50689800573605</v>
      </c>
      <c r="BJ21" s="16" t="s">
        <v>12531</v>
      </c>
      <c r="BK21" s="17">
        <f>B6L218C10*B6L214C11</f>
        <v>827.12115206477029</v>
      </c>
      <c r="BL21" s="16" t="s">
        <v>12532</v>
      </c>
      <c r="BM21" s="17">
        <f>B6L218C15*B6L214C16</f>
        <v>26.479432933301013</v>
      </c>
      <c r="BN21" s="16" t="s">
        <v>12533</v>
      </c>
      <c r="BO21" s="17">
        <f>B6L218C20*B6L214C21</f>
        <v>30.290006564241452</v>
      </c>
      <c r="BP21" s="16" t="s">
        <v>12534</v>
      </c>
      <c r="BQ21" s="17">
        <f>B6L218C26*B6L214C27</f>
        <v>378.28189405790278</v>
      </c>
      <c r="BR21" s="16" t="s">
        <v>12535</v>
      </c>
      <c r="BS21" s="15">
        <f>B6L214C29+B6L214C30+B6L214C31+B6L214C32+B6L214C33</f>
        <v>1802.6793836259515</v>
      </c>
      <c r="BT21" s="16" t="s">
        <v>12536</v>
      </c>
      <c r="BU21" s="23">
        <f>IF(B6L214C3=0,0,B6L214C29/B6L214C3)</f>
        <v>3.0200640212197216</v>
      </c>
      <c r="BV21" s="16" t="s">
        <v>12537</v>
      </c>
      <c r="BW21" s="23">
        <f>IF(B6L214C8=0,0,B6L214C30/B6L214C8)</f>
        <v>1.6610352116708473</v>
      </c>
      <c r="BX21" s="16" t="s">
        <v>12538</v>
      </c>
      <c r="BY21" s="23">
        <f>IF(B6L214C13=0,0,B6L214C31/B6L214C13)</f>
        <v>4.5300960318295829</v>
      </c>
      <c r="BZ21" s="16" t="s">
        <v>12539</v>
      </c>
      <c r="CA21" s="23">
        <f>IF(B6L214C18=0,0,B6L214C32/B6L214C18)</f>
        <v>3.6240768254636664</v>
      </c>
      <c r="CB21" s="16" t="s">
        <v>12540</v>
      </c>
      <c r="CC21" s="23">
        <f>IF(B6L214C24=0,0,B6L214C33/B6L214C24)</f>
        <v>0.75501600530493052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490.185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980.37</v>
      </c>
      <c r="J22" s="16" t="s">
        <v>12544</v>
      </c>
      <c r="K22" s="23">
        <f>IF(B6L216C3=0,0,B6L215C3/B6L216C3)</f>
        <v>0.14614021942155625</v>
      </c>
      <c r="L22" s="16" t="s">
        <v>12545</v>
      </c>
      <c r="M22" s="23">
        <f>A1L555C9</f>
        <v>1.3643246492660379</v>
      </c>
      <c r="N22" s="16" t="s">
        <v>12546</v>
      </c>
      <c r="O22" s="23">
        <f>B6L215C1*B6L215C5</f>
        <v>668.77147820047276</v>
      </c>
      <c r="P22" s="16" t="s">
        <v>12547</v>
      </c>
      <c r="Q22" s="23">
        <f>B3L852C3</f>
        <v>1.7431904240755642</v>
      </c>
      <c r="R22" s="16" t="s">
        <v>12548</v>
      </c>
      <c r="S22" s="17">
        <f>B6L215C6*B6L215C7</f>
        <v>1165.7960366939242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641.18782018165837</v>
      </c>
      <c r="X22" s="16" t="s">
        <v>12551</v>
      </c>
      <c r="Y22" s="23">
        <f>IF(B6L216C10=0,0,B6L215C10/B6L216C10)</f>
        <v>0.26101616989736781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32.018884200000002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48.028326300000003</v>
      </c>
      <c r="AH22" s="16" t="s">
        <v>12556</v>
      </c>
      <c r="AI22" s="23">
        <f>IF(B6L216C15=0,0,B6L215C15/B6L216C15)</f>
        <v>0.14614021942155622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45.783279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54.939934799999996</v>
      </c>
      <c r="AR22" s="16" t="s">
        <v>12561</v>
      </c>
      <c r="AS22" s="23">
        <f>IF(B6L216C20=0,0,B6L215C20/B6L216C20)</f>
        <v>0.14614021942155619</v>
      </c>
      <c r="AT22" s="16" t="s">
        <v>12562</v>
      </c>
      <c r="AU22" s="17">
        <f>A1L253C3</f>
        <v>457136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2285.6799999999998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571.41999999999996</v>
      </c>
      <c r="BD22" s="16" t="s">
        <v>12567</v>
      </c>
      <c r="BE22" s="23">
        <f>IF(B6L216C26=0,0,B6L215C26/B6L216C26)</f>
        <v>0.3075861001678773</v>
      </c>
      <c r="BF22" s="16" t="s">
        <v>12568</v>
      </c>
      <c r="BG22" s="17">
        <f>B6L215C3+B6L215C10+B6L215C15+B6L215C20+B6L215C26</f>
        <v>2295.9460812816583</v>
      </c>
      <c r="BH22" s="16" t="s">
        <v>12569</v>
      </c>
      <c r="BI22" s="17">
        <f>B6L218C3*B6L215C4</f>
        <v>2960.7801644831784</v>
      </c>
      <c r="BJ22" s="16" t="s">
        <v>12570</v>
      </c>
      <c r="BK22" s="17">
        <f>B6L218C10*B6L215C11</f>
        <v>1936.4282665749272</v>
      </c>
      <c r="BL22" s="16" t="s">
        <v>12571</v>
      </c>
      <c r="BM22" s="17">
        <f>B6L218C15*B6L215C16</f>
        <v>145.04862025803092</v>
      </c>
      <c r="BN22" s="16" t="s">
        <v>12572</v>
      </c>
      <c r="BO22" s="17">
        <f>B6L218C20*B6L215C21</f>
        <v>165.92212041763733</v>
      </c>
      <c r="BP22" s="16" t="s">
        <v>12573</v>
      </c>
      <c r="BQ22" s="17">
        <f>B6L218C26*B6L215C27</f>
        <v>1725.7249830053731</v>
      </c>
      <c r="BR22" s="16" t="s">
        <v>12574</v>
      </c>
      <c r="BS22" s="15">
        <f>B6L215C29+B6L215C30+B6L215C31+B6L215C32+B6L215C33</f>
        <v>6933.9041547391471</v>
      </c>
      <c r="BT22" s="16" t="s">
        <v>12575</v>
      </c>
      <c r="BU22" s="23">
        <f>IF(B6L215C3=0,0,B6L215C29/B6L215C3)</f>
        <v>3.0200640212197216</v>
      </c>
      <c r="BV22" s="16" t="s">
        <v>12576</v>
      </c>
      <c r="BW22" s="23">
        <f>IF(B6L215C8=0,0,B6L215C30/B6L215C8)</f>
        <v>1.6610352116708473</v>
      </c>
      <c r="BX22" s="16" t="s">
        <v>12577</v>
      </c>
      <c r="BY22" s="23">
        <f>IF(B6L215C13=0,0,B6L215C31/B6L215C13)</f>
        <v>4.530096031829582</v>
      </c>
      <c r="BZ22" s="16" t="s">
        <v>12578</v>
      </c>
      <c r="CA22" s="23">
        <f>IF(B6L215C18=0,0,B6L215C32/B6L215C18)</f>
        <v>3.6240768254636659</v>
      </c>
      <c r="CB22" s="16" t="s">
        <v>12579</v>
      </c>
      <c r="CC22" s="23">
        <f>IF(B6L215C24=0,0,B6L215C33/B6L215C24)</f>
        <v>0.7550160053049304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3608.8099999999995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6708.4201999999987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4466.3747734568251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2456.5061254012539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219.09700373200002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328.645505598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313.28322333999995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375.93986800800002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7431.0249999999978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1857.7562499999995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11727.267949007251</v>
      </c>
      <c r="BH23" s="16" t="s">
        <v>12596</v>
      </c>
      <c r="BI23" s="17">
        <f>SUM(B6L201C29:B6L215C29)</f>
        <v>20259.858485243611</v>
      </c>
      <c r="BJ23" s="16" t="s">
        <v>12597</v>
      </c>
      <c r="BK23" s="17">
        <f>SUM(B6L201C30:B6L215C30)</f>
        <v>7418.8057672301884</v>
      </c>
      <c r="BL23" s="16" t="s">
        <v>12598</v>
      </c>
      <c r="BM23" s="17">
        <f>SUM(B6L201C31:B6L215C31)</f>
        <v>992.53046719208453</v>
      </c>
      <c r="BN23" s="16" t="s">
        <v>12599</v>
      </c>
      <c r="BO23" s="17">
        <f>SUM(B6L201C32:B6L215C32)</f>
        <v>1135.3624695130518</v>
      </c>
      <c r="BP23" s="16" t="s">
        <v>12600</v>
      </c>
      <c r="BQ23" s="17">
        <f>SUM(B6L201C33:B6L215C33)</f>
        <v>5610.5428108210699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0.57203606408327068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0.20946959991727696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2.8024046779439437E-2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3.2056901031226499E-2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0.15841338818878647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20259.858485243603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7418.8057672301893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992.53046719208442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1135.362469513052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5610.542810821069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51FEC-CC8E-4AA0-8647-EBFE3A32878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0.77582234571157083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5.1390000000000002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9.2502000000000013</v>
      </c>
      <c r="J9" s="16" t="s">
        <v>12646</v>
      </c>
      <c r="K9" s="23">
        <f>IF(B6L236C3=0,0,B6L222C3/B6L236C3)</f>
        <v>1.4334210020490196E-3</v>
      </c>
      <c r="L9" s="16" t="s">
        <v>12647</v>
      </c>
      <c r="M9" s="23">
        <f>A1L542C54</f>
        <v>2.7797184102655503</v>
      </c>
      <c r="N9" s="16" t="s">
        <v>12648</v>
      </c>
      <c r="O9" s="23">
        <f>B6L222C1*B6L222C5</f>
        <v>14.284972910354664</v>
      </c>
      <c r="P9" s="16" t="s">
        <v>12649</v>
      </c>
      <c r="Q9" s="23">
        <f>B3L836C9</f>
        <v>1.9559080095162571</v>
      </c>
      <c r="R9" s="16" t="s">
        <v>12650</v>
      </c>
      <c r="S9" s="17">
        <f>B6L222C6*B6L222C7</f>
        <v>27.940092931085445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15.367051112096997</v>
      </c>
      <c r="X9" s="16" t="s">
        <v>12652</v>
      </c>
      <c r="Y9" s="23">
        <f>IF(B6L236C10=0,0,B6L222C10/B6L236C10)</f>
        <v>6.2028042513997978E-3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0.30211153200000007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0.45316729800000011</v>
      </c>
      <c r="AH9" s="16" t="s">
        <v>12655</v>
      </c>
      <c r="AI9" s="23">
        <f>IF(B6L236C15=0,0,B6L222C15/B6L236C15)</f>
        <v>1.4334210020490201E-3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0.43198434000000002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0.51838120799999998</v>
      </c>
      <c r="AR9" s="16" t="s">
        <v>12658</v>
      </c>
      <c r="AS9" s="23">
        <f>IF(B6L236C20=0,0,B6L222C20/B6L236C20)</f>
        <v>1.4334210020490192E-3</v>
      </c>
      <c r="AT9" s="16" t="s">
        <v>12659</v>
      </c>
      <c r="AU9" s="17">
        <f>A1L237C18</f>
        <v>6166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30.83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7.7074999999999996</v>
      </c>
      <c r="BD9" s="16" t="s">
        <v>12662</v>
      </c>
      <c r="BE9" s="23">
        <f>IF(B6L236C26=0,0,B6L222C26/B6L236C26)</f>
        <v>4.3426403831045499E-3</v>
      </c>
      <c r="BF9" s="16" t="s">
        <v>12663</v>
      </c>
      <c r="BG9" s="17">
        <f>B6L222C3+B6L222C10+B6L222C15+B6L222C20+B6L222C26</f>
        <v>33.296299618096995</v>
      </c>
      <c r="BH9" s="16" t="s">
        <v>12664</v>
      </c>
      <c r="BI9" s="17">
        <f>B6L238C3*B6L222C4</f>
        <v>27.916557491765868</v>
      </c>
      <c r="BJ9" s="16" t="s">
        <v>12665</v>
      </c>
      <c r="BK9" s="17">
        <f>B6L238C10*B6L222C11</f>
        <v>46.37685302477356</v>
      </c>
      <c r="BL9" s="16" t="s">
        <v>12666</v>
      </c>
      <c r="BM9" s="17">
        <f>B6L238C15*B6L222C16</f>
        <v>1.3676321515216101</v>
      </c>
      <c r="BN9" s="16" t="s">
        <v>12667</v>
      </c>
      <c r="BO9" s="17">
        <f>B6L238C20*B6L222C21</f>
        <v>1.5644438818385589</v>
      </c>
      <c r="BP9" s="16" t="s">
        <v>12668</v>
      </c>
      <c r="BQ9" s="17">
        <f>B6L238C26*B6L222C27</f>
        <v>23.260779968842332</v>
      </c>
      <c r="BR9" s="16" t="s">
        <v>12669</v>
      </c>
      <c r="BS9" s="15">
        <f>B6L222C29+B6L222C30+B6L222C31+B6L222C32+B6L222C33</f>
        <v>100.48626651874191</v>
      </c>
      <c r="BT9" s="16" t="s">
        <v>12670</v>
      </c>
      <c r="BU9" s="23">
        <f>IF(B6L222C3=0,0,B6L222C29/B6L222C3)</f>
        <v>3.0179409625484706</v>
      </c>
      <c r="BV9" s="16" t="s">
        <v>12671</v>
      </c>
      <c r="BW9" s="23">
        <f>IF(B6L222C8=0,0,B6L222C30/B6L222C8)</f>
        <v>1.6598675294016592</v>
      </c>
      <c r="BX9" s="16" t="s">
        <v>12672</v>
      </c>
      <c r="BY9" s="23">
        <f>IF(B6L222C13=0,0,B6L222C31/B6L222C13)</f>
        <v>4.5269114438227067</v>
      </c>
      <c r="BZ9" s="16" t="s">
        <v>12673</v>
      </c>
      <c r="CA9" s="23">
        <f>IF(B6L222C18=0,0,B6L222C32/B6L222C18)</f>
        <v>3.6215291550581643</v>
      </c>
      <c r="CB9" s="16" t="s">
        <v>12674</v>
      </c>
      <c r="CC9" s="23">
        <f>IF(B6L222C24=0,0,B6L222C33/B6L222C24)</f>
        <v>0.75448524063711753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140.89449999999999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281.78899999999999</v>
      </c>
      <c r="J10" s="16" t="s">
        <v>12677</v>
      </c>
      <c r="K10" s="23">
        <f>IF(B6L236C3=0,0,B6L223C3/B6L236C3)</f>
        <v>4.3666328376293605E-2</v>
      </c>
      <c r="L10" s="16" t="s">
        <v>12678</v>
      </c>
      <c r="M10" s="23">
        <f>A1L543C54</f>
        <v>2.14884720512446</v>
      </c>
      <c r="N10" s="16" t="s">
        <v>12679</v>
      </c>
      <c r="O10" s="23">
        <f>B6L223C1*B6L223C5</f>
        <v>302.76075254240823</v>
      </c>
      <c r="P10" s="16" t="s">
        <v>12680</v>
      </c>
      <c r="Q10" s="23">
        <f>B3L837C9</f>
        <v>1.862811717506446</v>
      </c>
      <c r="R10" s="16" t="s">
        <v>12681</v>
      </c>
      <c r="S10" s="23">
        <f>B6L223C6*B6L223C7</f>
        <v>563.98627743706754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310.19245259038718</v>
      </c>
      <c r="X10" s="16" t="s">
        <v>12683</v>
      </c>
      <c r="Y10" s="23">
        <f>IF(B6L236C10=0,0,B6L223C10/B6L236C10)</f>
        <v>0.12520704523232531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9.2032287400000001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13.80484311</v>
      </c>
      <c r="AH10" s="16" t="s">
        <v>12686</v>
      </c>
      <c r="AI10" s="23">
        <f>IF(B6L236C15=0,0,B6L223C15/B6L236C15)</f>
        <v>4.3666328376293619E-2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13.159546299999999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15.791455559999998</v>
      </c>
      <c r="AR10" s="16" t="s">
        <v>12689</v>
      </c>
      <c r="AS10" s="23">
        <f>IF(B6L236C20=0,0,B6L223C20/B6L236C20)</f>
        <v>4.3666328376293598E-2</v>
      </c>
      <c r="AT10" s="16" t="s">
        <v>12690</v>
      </c>
      <c r="AU10" s="17">
        <f>A1L238C18</f>
        <v>100060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500.3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125.075</v>
      </c>
      <c r="BD10" s="16" t="s">
        <v>12693</v>
      </c>
      <c r="BE10" s="23">
        <f>IF(B6L236C26=0,0,B6L223C26/B6L236C26)</f>
        <v>7.0471066612624284E-2</v>
      </c>
      <c r="BF10" s="16" t="s">
        <v>12694</v>
      </c>
      <c r="BG10" s="23">
        <f>B6L223C3+B6L223C10+B6L223C15+B6L223C20+B6L223C26</f>
        <v>746.65275126038716</v>
      </c>
      <c r="BH10" s="16" t="s">
        <v>12695</v>
      </c>
      <c r="BI10" s="17">
        <f>B6L238C3*B6L223C4</f>
        <v>850.42256589557098</v>
      </c>
      <c r="BJ10" s="16" t="s">
        <v>12696</v>
      </c>
      <c r="BK10" s="17">
        <f>B6L238C10*B6L223C11</f>
        <v>936.14250894590396</v>
      </c>
      <c r="BL10" s="16" t="s">
        <v>12697</v>
      </c>
      <c r="BM10" s="17">
        <f>B6L238C15*B6L223C16</f>
        <v>41.662201503224026</v>
      </c>
      <c r="BN10" s="16" t="s">
        <v>12698</v>
      </c>
      <c r="BO10" s="17">
        <f>B6L238C20*B6L223C21</f>
        <v>47.657680592787791</v>
      </c>
      <c r="BP10" s="16" t="s">
        <v>12699</v>
      </c>
      <c r="BQ10" s="17">
        <f>B6L238C26*B6L223C27</f>
        <v>377.46896589074993</v>
      </c>
      <c r="BR10" s="16" t="s">
        <v>12700</v>
      </c>
      <c r="BS10" s="15">
        <f>B6L223C29+B6L223C30+B6L223C31+B6L223C32+B6L223C33</f>
        <v>2253.3539228282366</v>
      </c>
      <c r="BT10" s="16" t="s">
        <v>12701</v>
      </c>
      <c r="BU10" s="23">
        <f>IF(B6L223C3=0,0,B6L223C29/B6L223C3)</f>
        <v>3.0179409625484706</v>
      </c>
      <c r="BV10" s="16" t="s">
        <v>12702</v>
      </c>
      <c r="BW10" s="23">
        <f>IF(B6L223C8=0,0,B6L223C30/B6L223C8)</f>
        <v>1.6598675294016592</v>
      </c>
      <c r="BX10" s="16" t="s">
        <v>12703</v>
      </c>
      <c r="BY10" s="23">
        <f>IF(B6L223C13=0,0,B6L223C31/B6L223C13)</f>
        <v>4.5269114438227058</v>
      </c>
      <c r="BZ10" s="16" t="s">
        <v>12704</v>
      </c>
      <c r="CA10" s="23">
        <f>IF(B6L223C18=0,0,B6L223C32/B6L223C18)</f>
        <v>3.6215291550581648</v>
      </c>
      <c r="CB10" s="16" t="s">
        <v>12705</v>
      </c>
      <c r="CC10" s="23">
        <f>IF(B6L223C24=0,0,B6L223C33/B6L223C24)</f>
        <v>0.75448524063711753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173.0975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346.19499999999999</v>
      </c>
      <c r="J11" s="16" t="s">
        <v>12708</v>
      </c>
      <c r="K11" s="23">
        <f>IF(B6L236C3=0,0,B6L224C3/B6L236C3)</f>
        <v>5.3646751832864187E-2</v>
      </c>
      <c r="L11" s="16" t="s">
        <v>12709</v>
      </c>
      <c r="M11" s="23">
        <f>A1L544C54</f>
        <v>1.1768875583117511</v>
      </c>
      <c r="N11" s="16" t="s">
        <v>12710</v>
      </c>
      <c r="O11" s="23">
        <f>B6L224C1*B6L224C5</f>
        <v>203.71629412486834</v>
      </c>
      <c r="P11" s="16" t="s">
        <v>12711</v>
      </c>
      <c r="Q11" s="23">
        <f>B3L838C9</f>
        <v>2.0286633626747541</v>
      </c>
      <c r="R11" s="16" t="s">
        <v>12712</v>
      </c>
      <c r="S11" s="17">
        <f>B6L224C6*B6L224C7</f>
        <v>413.27178227099466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227.29948024904709</v>
      </c>
      <c r="X11" s="16" t="s">
        <v>12714</v>
      </c>
      <c r="Y11" s="23">
        <f>IF(B6L236C10=0,0,B6L224C10/B6L236C10)</f>
        <v>9.1747868354513373E-2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11.306728700000001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16.960093050000001</v>
      </c>
      <c r="AH11" s="16" t="s">
        <v>12717</v>
      </c>
      <c r="AI11" s="23">
        <f>IF(B6L236C15=0,0,B6L224C15/B6L236C15)</f>
        <v>5.3646751832864201E-2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16.167306499999999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19.400767799999997</v>
      </c>
      <c r="AR11" s="16" t="s">
        <v>12720</v>
      </c>
      <c r="AS11" s="23">
        <f>IF(B6L236C20=0,0,B6L224C20/B6L236C20)</f>
        <v>5.3646751832864173E-2</v>
      </c>
      <c r="AT11" s="16" t="s">
        <v>12721</v>
      </c>
      <c r="AU11" s="17">
        <f>A1L239C18</f>
        <v>27425.5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137.1275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34.281874999999999</v>
      </c>
      <c r="BD11" s="16" t="s">
        <v>12724</v>
      </c>
      <c r="BE11" s="23">
        <f>IF(B6L236C26=0,0,B6L224C26/B6L236C26)</f>
        <v>1.9315453101984081E-2</v>
      </c>
      <c r="BF11" s="16" t="s">
        <v>12725</v>
      </c>
      <c r="BG11" s="17">
        <f>B6L224C3+B6L224C10+B6L224C15+B6L224C20+B6L224C26</f>
        <v>644.13721609904712</v>
      </c>
      <c r="BH11" s="16" t="s">
        <v>12726</v>
      </c>
      <c r="BI11" s="17">
        <f>B6L238C3*B6L224C4</f>
        <v>1044.796071529468</v>
      </c>
      <c r="BJ11" s="16" t="s">
        <v>12727</v>
      </c>
      <c r="BK11" s="17">
        <f>B6L238C10*B6L224C11</f>
        <v>685.97641220957632</v>
      </c>
      <c r="BL11" s="16" t="s">
        <v>12728</v>
      </c>
      <c r="BM11" s="17">
        <f>B6L238C15*B6L224C16</f>
        <v>51.184559544228634</v>
      </c>
      <c r="BN11" s="16" t="s">
        <v>12729</v>
      </c>
      <c r="BO11" s="17">
        <f>B6L238C20*B6L224C21</f>
        <v>58.550371848511368</v>
      </c>
      <c r="BP11" s="16" t="s">
        <v>12730</v>
      </c>
      <c r="BQ11" s="17">
        <f>B6L238C26*B6L224C27</f>
        <v>103.46067483546634</v>
      </c>
      <c r="BR11" s="16" t="s">
        <v>12731</v>
      </c>
      <c r="BS11" s="15">
        <f>B6L224C29+B6L224C30+B6L224C31+B6L224C32+B6L224C33</f>
        <v>1943.9680899672505</v>
      </c>
      <c r="BT11" s="16" t="s">
        <v>12732</v>
      </c>
      <c r="BU11" s="23">
        <f>IF(B6L224C3=0,0,B6L224C29/B6L224C3)</f>
        <v>3.0179409625484714</v>
      </c>
      <c r="BV11" s="16" t="s">
        <v>12733</v>
      </c>
      <c r="BW11" s="23">
        <f>IF(B6L224C8=0,0,B6L224C30/B6L224C8)</f>
        <v>1.6598675294016592</v>
      </c>
      <c r="BX11" s="16" t="s">
        <v>12734</v>
      </c>
      <c r="BY11" s="23">
        <f>IF(B6L224C13=0,0,B6L224C31/B6L224C13)</f>
        <v>4.5269114438227058</v>
      </c>
      <c r="BZ11" s="16" t="s">
        <v>12735</v>
      </c>
      <c r="CA11" s="23">
        <f>IF(B6L224C18=0,0,B6L224C32/B6L224C18)</f>
        <v>3.6215291550581648</v>
      </c>
      <c r="CB11" s="16" t="s">
        <v>12736</v>
      </c>
      <c r="CC11" s="23">
        <f>IF(B6L224C24=0,0,B6L224C33/B6L224C24)</f>
        <v>0.75448524063711753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50.185500000000005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100.37100000000001</v>
      </c>
      <c r="J12" s="16" t="s">
        <v>12739</v>
      </c>
      <c r="K12" s="23">
        <f>IF(B6L236C3=0,0,B6L225C3/B6L236C3)</f>
        <v>1.5553598775881835E-2</v>
      </c>
      <c r="L12" s="16" t="s">
        <v>12740</v>
      </c>
      <c r="M12" s="23">
        <f>A1L545C54</f>
        <v>1.4316721104203984</v>
      </c>
      <c r="N12" s="16" t="s">
        <v>12741</v>
      </c>
      <c r="O12" s="23">
        <f>B6L225C1*B6L225C5</f>
        <v>71.849180697502916</v>
      </c>
      <c r="P12" s="16" t="s">
        <v>12742</v>
      </c>
      <c r="Q12" s="23">
        <f>B3L839C9</f>
        <v>2.0254716981132077</v>
      </c>
      <c r="R12" s="16" t="s">
        <v>12743</v>
      </c>
      <c r="S12" s="23">
        <f>B6L225C6*B6L225C7</f>
        <v>145.52848203541393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80.040665119477666</v>
      </c>
      <c r="X12" s="16" t="s">
        <v>12745</v>
      </c>
      <c r="Y12" s="23">
        <f>IF(B6L236C10=0,0,B6L225C10/B6L236C10)</f>
        <v>3.230786272957311E-2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3.2781168600000004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4.9171752900000003</v>
      </c>
      <c r="AH12" s="16" t="s">
        <v>12748</v>
      </c>
      <c r="AI12" s="23">
        <f>IF(B6L236C15=0,0,B6L225C15/B6L236C15)</f>
        <v>1.5553598775881836E-2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4.6873257000000006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5.6247908400000002</v>
      </c>
      <c r="AR12" s="16" t="s">
        <v>12751</v>
      </c>
      <c r="AS12" s="23">
        <f>IF(B6L236C20=0,0,B6L225C20/B6L236C20)</f>
        <v>1.5553598775881831E-2</v>
      </c>
      <c r="AT12" s="16" t="s">
        <v>12752</v>
      </c>
      <c r="AU12" s="17">
        <f>A1L240C18</f>
        <v>35425.5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177.1275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44.281874999999999</v>
      </c>
      <c r="BD12" s="16" t="s">
        <v>12755</v>
      </c>
      <c r="BE12" s="23">
        <f>IF(B6L236C26=0,0,B6L225C26/B6L236C26)</f>
        <v>2.4949757848146327E-2</v>
      </c>
      <c r="BF12" s="16" t="s">
        <v>12756</v>
      </c>
      <c r="BG12" s="23">
        <f>B6L225C3+B6L225C10+B6L225C15+B6L225C20+B6L225C26</f>
        <v>235.23550624947768</v>
      </c>
      <c r="BH12" s="16" t="s">
        <v>12757</v>
      </c>
      <c r="BI12" s="17">
        <f>B6L238C3*B6L225C4</f>
        <v>302.91375235195261</v>
      </c>
      <c r="BJ12" s="16" t="s">
        <v>12758</v>
      </c>
      <c r="BK12" s="17">
        <f>B6L238C10*B6L225C11</f>
        <v>241.55800193369623</v>
      </c>
      <c r="BL12" s="16" t="s">
        <v>12759</v>
      </c>
      <c r="BM12" s="17">
        <f>B6L238C15*B6L225C16</f>
        <v>14.839744727722156</v>
      </c>
      <c r="BN12" s="16" t="s">
        <v>12760</v>
      </c>
      <c r="BO12" s="17">
        <f>B6L238C20*B6L225C21</f>
        <v>16.975286681803421</v>
      </c>
      <c r="BP12" s="16" t="s">
        <v>12761</v>
      </c>
      <c r="BQ12" s="17">
        <f>B6L238C26*B6L225C27</f>
        <v>133.64008446095104</v>
      </c>
      <c r="BR12" s="16" t="s">
        <v>12762</v>
      </c>
      <c r="BS12" s="15">
        <f>B6L225C29+B6L225C30+B6L225C31+B6L225C32+B6L225C33</f>
        <v>709.92687015612535</v>
      </c>
      <c r="BT12" s="16" t="s">
        <v>12763</v>
      </c>
      <c r="BU12" s="23">
        <f>IF(B6L225C3=0,0,B6L225C29/B6L225C3)</f>
        <v>3.017940962548471</v>
      </c>
      <c r="BV12" s="16" t="s">
        <v>12764</v>
      </c>
      <c r="BW12" s="23">
        <f>IF(B6L225C8=0,0,B6L225C30/B6L225C8)</f>
        <v>1.6598675294016589</v>
      </c>
      <c r="BX12" s="16" t="s">
        <v>12765</v>
      </c>
      <c r="BY12" s="23">
        <f>IF(B6L225C13=0,0,B6L225C31/B6L225C13)</f>
        <v>4.5269114438227058</v>
      </c>
      <c r="BZ12" s="16" t="s">
        <v>12766</v>
      </c>
      <c r="CA12" s="23">
        <f>IF(B6L225C18=0,0,B6L225C32/B6L225C18)</f>
        <v>3.6215291550581643</v>
      </c>
      <c r="CB12" s="16" t="s">
        <v>12767</v>
      </c>
      <c r="CC12" s="23">
        <f>IF(B6L225C24=0,0,B6L225C33/B6L225C24)</f>
        <v>0.75448524063711764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566.52500000000009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1133.0500000000002</v>
      </c>
      <c r="J13" s="16" t="s">
        <v>12770</v>
      </c>
      <c r="K13" s="23">
        <f>IF(B6L236C3=0,0,B6L226C3/B6L236C3)</f>
        <v>0.17557865412333157</v>
      </c>
      <c r="L13" s="16" t="s">
        <v>12771</v>
      </c>
      <c r="M13" s="23">
        <f>A1L546C54</f>
        <v>0.865644111721942</v>
      </c>
      <c r="N13" s="16" t="s">
        <v>12772</v>
      </c>
      <c r="O13" s="23">
        <f>B6L226C1*B6L226C5</f>
        <v>490.40903039327327</v>
      </c>
      <c r="P13" s="16" t="s">
        <v>12773</v>
      </c>
      <c r="Q13" s="23">
        <f>B3L840C9</f>
        <v>2.0581768102561195</v>
      </c>
      <c r="R13" s="16" t="s">
        <v>12774</v>
      </c>
      <c r="S13" s="17">
        <f>B6L226C6*B6L226C7</f>
        <v>1009.3484938956235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555.141671642593</v>
      </c>
      <c r="X13" s="16" t="s">
        <v>12776</v>
      </c>
      <c r="Y13" s="23">
        <f>IF(B6L236C10=0,0,B6L226C10/B6L236C10)</f>
        <v>0.22407910898943922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37.005413000000004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55.508119500000006</v>
      </c>
      <c r="AH13" s="16" t="s">
        <v>12779</v>
      </c>
      <c r="AI13" s="23">
        <f>IF(B6L236C15=0,0,B6L226C15/B6L236C15)</f>
        <v>0.1755786541233316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52.913435000000007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63.496122000000007</v>
      </c>
      <c r="AR13" s="16" t="s">
        <v>12782</v>
      </c>
      <c r="AS13" s="23">
        <f>IF(B6L236C20=0,0,B6L226C20/B6L236C20)</f>
        <v>0.17557865412333154</v>
      </c>
      <c r="AT13" s="16" t="s">
        <v>12783</v>
      </c>
      <c r="AU13" s="17">
        <f>A1L241C18</f>
        <v>399028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1995.14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498.78500000000003</v>
      </c>
      <c r="BD13" s="16" t="s">
        <v>12786</v>
      </c>
      <c r="BE13" s="23">
        <f>IF(B6L236C26=0,0,B6L226C26/B6L236C26)</f>
        <v>0.28103066928145354</v>
      </c>
      <c r="BF13" s="16" t="s">
        <v>12787</v>
      </c>
      <c r="BG13" s="17">
        <f>B6L226C3+B6L226C10+B6L226C15+B6L226C20+B6L226C26</f>
        <v>2305.9809131425932</v>
      </c>
      <c r="BH13" s="16" t="s">
        <v>12788</v>
      </c>
      <c r="BI13" s="17">
        <f>B6L238C3*B6L226C4</f>
        <v>3419.4780076155453</v>
      </c>
      <c r="BJ13" s="16" t="s">
        <v>12789</v>
      </c>
      <c r="BK13" s="17">
        <f>B6L238C10*B6L226C11</f>
        <v>1675.3847908678142</v>
      </c>
      <c r="BL13" s="16" t="s">
        <v>12790</v>
      </c>
      <c r="BM13" s="17">
        <f>B6L238C15*B6L226C16</f>
        <v>167.52022759308556</v>
      </c>
      <c r="BN13" s="16" t="s">
        <v>12791</v>
      </c>
      <c r="BO13" s="17">
        <f>B6L238C20*B6L226C21</f>
        <v>191.62754754677513</v>
      </c>
      <c r="BP13" s="16" t="s">
        <v>12792</v>
      </c>
      <c r="BQ13" s="17">
        <f>B6L238C26*B6L226C27</f>
        <v>1505.3036830047388</v>
      </c>
      <c r="BR13" s="16" t="s">
        <v>12793</v>
      </c>
      <c r="BS13" s="15">
        <f>B6L226C29+B6L226C30+B6L226C31+B6L226C32+B6L226C33</f>
        <v>6959.3142566279585</v>
      </c>
      <c r="BT13" s="16" t="s">
        <v>12794</v>
      </c>
      <c r="BU13" s="23">
        <f>IF(B6L226C3=0,0,B6L226C29/B6L226C3)</f>
        <v>3.0179409625484706</v>
      </c>
      <c r="BV13" s="16" t="s">
        <v>12795</v>
      </c>
      <c r="BW13" s="23">
        <f>IF(B6L226C8=0,0,B6L226C30/B6L226C8)</f>
        <v>1.6598675294016592</v>
      </c>
      <c r="BX13" s="16" t="s">
        <v>12796</v>
      </c>
      <c r="BY13" s="23">
        <f>IF(B6L226C13=0,0,B6L226C31/B6L226C13)</f>
        <v>4.5269114438227067</v>
      </c>
      <c r="BZ13" s="16" t="s">
        <v>12797</v>
      </c>
      <c r="CA13" s="23">
        <f>IF(B6L226C18=0,0,B6L226C32/B6L226C18)</f>
        <v>3.6215291550581643</v>
      </c>
      <c r="CB13" s="16" t="s">
        <v>12798</v>
      </c>
      <c r="CC13" s="23">
        <f>IF(B6L226C24=0,0,B6L226C33/B6L226C24)</f>
        <v>0.75448524063711753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122.9725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245.94499999999999</v>
      </c>
      <c r="J14" s="16" t="s">
        <v>12801</v>
      </c>
      <c r="K14" s="23">
        <f>IF(B6L236C3=0,0,B6L227C3/B6L236C3)</f>
        <v>3.8111903347921784E-2</v>
      </c>
      <c r="L14" s="16" t="s">
        <v>12802</v>
      </c>
      <c r="M14" s="23">
        <f>A1L547C54</f>
        <v>0.25479858403388123</v>
      </c>
      <c r="N14" s="16" t="s">
        <v>12803</v>
      </c>
      <c r="O14" s="23">
        <f>B6L227C1*B6L227C5</f>
        <v>31.333218875106457</v>
      </c>
      <c r="P14" s="16" t="s">
        <v>12804</v>
      </c>
      <c r="Q14" s="23">
        <f>B3L841C9</f>
        <v>2.0171164417791108</v>
      </c>
      <c r="R14" s="16" t="s">
        <v>12805</v>
      </c>
      <c r="S14" s="23">
        <f>B6L227C6*B6L227C7</f>
        <v>63.20275096684081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34.761513031762448</v>
      </c>
      <c r="X14" s="16" t="s">
        <v>12807</v>
      </c>
      <c r="Y14" s="23">
        <f>IF(B6L236C10=0,0,B6L227C10/B6L236C10)</f>
        <v>1.403124511304382E-2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8.0325637000000008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12.048845550000001</v>
      </c>
      <c r="AH14" s="16" t="s">
        <v>12810</v>
      </c>
      <c r="AI14" s="23">
        <f>IF(B6L236C15=0,0,B6L227C15/B6L236C15)</f>
        <v>3.8111903347921798E-2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11.485631499999998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13.782757799999997</v>
      </c>
      <c r="AR14" s="16" t="s">
        <v>12813</v>
      </c>
      <c r="AS14" s="23">
        <f>IF(B6L236C20=0,0,B6L227C20/B6L236C20)</f>
        <v>3.811190334792177E-2</v>
      </c>
      <c r="AT14" s="16" t="s">
        <v>12814</v>
      </c>
      <c r="AU14" s="17">
        <f>A1L242C18</f>
        <v>24217.5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121.08750000000001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30.271875000000001</v>
      </c>
      <c r="BD14" s="16" t="s">
        <v>12817</v>
      </c>
      <c r="BE14" s="23">
        <f>IF(B6L236C26=0,0,B6L227C26/B6L236C26)</f>
        <v>1.7056096898773021E-2</v>
      </c>
      <c r="BF14" s="16" t="s">
        <v>12818</v>
      </c>
      <c r="BG14" s="23">
        <f>B6L227C3+B6L227C10+B6L227C15+B6L227C20+B6L227C26</f>
        <v>336.80999138176247</v>
      </c>
      <c r="BH14" s="16" t="s">
        <v>12819</v>
      </c>
      <c r="BI14" s="17">
        <f>B6L238C3*B6L227C4</f>
        <v>742.24749003398369</v>
      </c>
      <c r="BJ14" s="16" t="s">
        <v>12820</v>
      </c>
      <c r="BK14" s="17">
        <f>B6L238C10*B6L227C11</f>
        <v>104.90819409871838</v>
      </c>
      <c r="BL14" s="16" t="s">
        <v>12821</v>
      </c>
      <c r="BM14" s="17">
        <f>B6L238C15*B6L227C16</f>
        <v>36.362704536764866</v>
      </c>
      <c r="BN14" s="16" t="s">
        <v>12822</v>
      </c>
      <c r="BO14" s="17">
        <f>B6L238C20*B6L227C21</f>
        <v>41.59554934150443</v>
      </c>
      <c r="BP14" s="16" t="s">
        <v>12823</v>
      </c>
      <c r="BQ14" s="17">
        <f>B6L238C26*B6L227C27</f>
        <v>91.358731575646971</v>
      </c>
      <c r="BR14" s="16" t="s">
        <v>12824</v>
      </c>
      <c r="BS14" s="15">
        <f>B6L227C29+B6L227C30+B6L227C31+B6L227C32+B6L227C33</f>
        <v>1016.4726695866184</v>
      </c>
      <c r="BT14" s="16" t="s">
        <v>12825</v>
      </c>
      <c r="BU14" s="23">
        <f>IF(B6L227C3=0,0,B6L227C29/B6L227C3)</f>
        <v>3.017940962548471</v>
      </c>
      <c r="BV14" s="16" t="s">
        <v>12826</v>
      </c>
      <c r="BW14" s="23">
        <f>IF(B6L227C8=0,0,B6L227C30/B6L227C8)</f>
        <v>1.6598675294016592</v>
      </c>
      <c r="BX14" s="16" t="s">
        <v>12827</v>
      </c>
      <c r="BY14" s="23">
        <f>IF(B6L227C13=0,0,B6L227C31/B6L227C13)</f>
        <v>4.5269114438227067</v>
      </c>
      <c r="BZ14" s="16" t="s">
        <v>12828</v>
      </c>
      <c r="CA14" s="23">
        <f>IF(B6L227C18=0,0,B6L227C32/B6L227C18)</f>
        <v>3.6215291550581643</v>
      </c>
      <c r="CB14" s="16" t="s">
        <v>12829</v>
      </c>
      <c r="CC14" s="23">
        <f>IF(B6L227C24=0,0,B6L227C33/B6L227C24)</f>
        <v>0.75448524063711753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1124.6795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2249.3589999999999</v>
      </c>
      <c r="J15" s="16" t="s">
        <v>12832</v>
      </c>
      <c r="K15" s="23">
        <f>IF(B6L236C3=0,0,B6L228C3/B6L236C3)</f>
        <v>0.3485631047704893</v>
      </c>
      <c r="L15" s="16" t="s">
        <v>12833</v>
      </c>
      <c r="M15" s="23">
        <f>A1L548C54</f>
        <v>3.4726681463893044E-2</v>
      </c>
      <c r="N15" s="16" t="s">
        <v>12834</v>
      </c>
      <c r="O15" s="23">
        <f>B6L228C1*B6L228C5</f>
        <v>39.056386745470498</v>
      </c>
      <c r="P15" s="16" t="s">
        <v>12835</v>
      </c>
      <c r="Q15" s="23">
        <f>B3L842C9</f>
        <v>2.0128674274106824</v>
      </c>
      <c r="R15" s="16" t="s">
        <v>12836</v>
      </c>
      <c r="S15" s="23">
        <f>B6L228C6*B6L228C7</f>
        <v>78.615328712311879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43.238430791771535</v>
      </c>
      <c r="X15" s="16" t="s">
        <v>12838</v>
      </c>
      <c r="Y15" s="23">
        <f>IF(B6L236C10=0,0,B6L228C10/B6L236C10)</f>
        <v>1.7452894532766199E-2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73.46406494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110.19609740999999</v>
      </c>
      <c r="AH15" s="16" t="s">
        <v>12841</v>
      </c>
      <c r="AI15" s="23">
        <f>IF(B6L236C15=0,0,B6L228C15/B6L236C15)</f>
        <v>0.34856310477048935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105.04506529999999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126.05407835999998</v>
      </c>
      <c r="AR15" s="16" t="s">
        <v>12844</v>
      </c>
      <c r="AS15" s="23">
        <f>IF(B6L236C20=0,0,B6L228C20/B6L236C20)</f>
        <v>0.34856310477048924</v>
      </c>
      <c r="AT15" s="16" t="s">
        <v>12845</v>
      </c>
      <c r="AU15" s="17">
        <f>A1L243C18</f>
        <v>134765.5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673.82749999999999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168.456875</v>
      </c>
      <c r="BD15" s="16" t="s">
        <v>12848</v>
      </c>
      <c r="BE15" s="23">
        <f>IF(B6L236C26=0,0,B6L228C26/B6L236C26)</f>
        <v>9.4913737033616011E-2</v>
      </c>
      <c r="BF15" s="16" t="s">
        <v>12849</v>
      </c>
      <c r="BG15" s="17">
        <f>B6L228C3+B6L228C10+B6L228C15+B6L228C20+B6L228C26</f>
        <v>2697.3044815617714</v>
      </c>
      <c r="BH15" s="16" t="s">
        <v>12850</v>
      </c>
      <c r="BI15" s="17">
        <f>B6L238C3*B6L228C4</f>
        <v>6788.4326655770656</v>
      </c>
      <c r="BJ15" s="16" t="s">
        <v>12851</v>
      </c>
      <c r="BK15" s="17">
        <f>B6L238C10*B6L228C11</f>
        <v>130.49103144280443</v>
      </c>
      <c r="BL15" s="16" t="s">
        <v>12852</v>
      </c>
      <c r="BM15" s="17">
        <f>B6L238C15*B6L228C16</f>
        <v>332.56531628662043</v>
      </c>
      <c r="BN15" s="16" t="s">
        <v>12853</v>
      </c>
      <c r="BO15" s="17">
        <f>B6L238C20*B6L228C21</f>
        <v>380.42376657893868</v>
      </c>
      <c r="BP15" s="16" t="s">
        <v>12854</v>
      </c>
      <c r="BQ15" s="17">
        <f>B6L238C26*B6L228C27</f>
        <v>508.39290348540737</v>
      </c>
      <c r="BR15" s="16" t="s">
        <v>12855</v>
      </c>
      <c r="BS15" s="15">
        <f>B6L228C29+B6L228C30+B6L228C31+B6L228C32+B6L228C33</f>
        <v>8140.3056833708361</v>
      </c>
      <c r="BT15" s="16" t="s">
        <v>12856</v>
      </c>
      <c r="BU15" s="23">
        <f>IF(B6L228C3=0,0,B6L228C29/B6L228C3)</f>
        <v>3.017940962548471</v>
      </c>
      <c r="BV15" s="16" t="s">
        <v>12857</v>
      </c>
      <c r="BW15" s="23">
        <f>IF(B6L228C8=0,0,B6L228C30/B6L228C8)</f>
        <v>1.6598675294016589</v>
      </c>
      <c r="BX15" s="16" t="s">
        <v>12858</v>
      </c>
      <c r="BY15" s="23">
        <f>IF(B6L228C13=0,0,B6L228C31/B6L228C13)</f>
        <v>4.5269114438227058</v>
      </c>
      <c r="BZ15" s="16" t="s">
        <v>12859</v>
      </c>
      <c r="CA15" s="23">
        <f>IF(B6L228C18=0,0,B6L228C32/B6L228C18)</f>
        <v>3.6215291550581643</v>
      </c>
      <c r="CB15" s="16" t="s">
        <v>12860</v>
      </c>
      <c r="CC15" s="23">
        <f>IF(B6L228C24=0,0,B6L228C33/B6L228C24)</f>
        <v>0.75448524063711764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1.27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2.54</v>
      </c>
      <c r="J16" s="16" t="s">
        <v>12863</v>
      </c>
      <c r="K16" s="23">
        <f>IF(B6L236C3=0,0,B6L229C3/B6L236C3)</f>
        <v>3.9360114864592222E-4</v>
      </c>
      <c r="L16" s="16" t="s">
        <v>12864</v>
      </c>
      <c r="M16" s="23">
        <f>A1L549C54</f>
        <v>0.95717684377478174</v>
      </c>
      <c r="N16" s="16" t="s">
        <v>12865</v>
      </c>
      <c r="O16" s="23">
        <f>B6L229C1*B6L229C5</f>
        <v>1.2156145915939729</v>
      </c>
      <c r="P16" s="16" t="s">
        <v>12866</v>
      </c>
      <c r="Q16" s="23">
        <f>B3L843C9</f>
        <v>1.7907303370786516</v>
      </c>
      <c r="R16" s="16" t="s">
        <v>12867</v>
      </c>
      <c r="S16" s="23">
        <f>B6L229C6*B6L229C7</f>
        <v>2.1768379273628025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1.1972608600495414</v>
      </c>
      <c r="X16" s="16" t="s">
        <v>12869</v>
      </c>
      <c r="Y16" s="23">
        <f>IF(B6L236C10=0,0,B6L229C10/B6L236C10)</f>
        <v>4.8326609305696946E-4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8.29564E-2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0.12443460000000001</v>
      </c>
      <c r="AH16" s="16" t="s">
        <v>12872</v>
      </c>
      <c r="AI16" s="23">
        <f>IF(B6L236C15=0,0,B6L229C15/B6L236C15)</f>
        <v>3.9360114864592227E-4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0.118618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0.14234159999999998</v>
      </c>
      <c r="AR16" s="16" t="s">
        <v>12875</v>
      </c>
      <c r="AS16" s="23">
        <f>IF(B6L236C20=0,0,B6L229C20/B6L236C20)</f>
        <v>3.9360114864592211E-4</v>
      </c>
      <c r="AT16" s="16" t="s">
        <v>12876</v>
      </c>
      <c r="AU16" s="17">
        <f>A1L244C18</f>
        <v>637.5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3.1875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0.796875</v>
      </c>
      <c r="BD16" s="16" t="s">
        <v>12879</v>
      </c>
      <c r="BE16" s="23">
        <f>IF(B6L236C26=0,0,B6L229C26/B6L236C26)</f>
        <v>4.489836594598039E-4</v>
      </c>
      <c r="BF16" s="16" t="s">
        <v>12880</v>
      </c>
      <c r="BG16" s="23">
        <f>B6L229C3+B6L229C10+B6L229C15+B6L229C20+B6L229C26</f>
        <v>4.8009120600495416</v>
      </c>
      <c r="BH16" s="16" t="s">
        <v>12881</v>
      </c>
      <c r="BI16" s="17">
        <f>B6L238C3*B6L229C4</f>
        <v>7.6655700448731166</v>
      </c>
      <c r="BJ16" s="16" t="s">
        <v>12882</v>
      </c>
      <c r="BK16" s="17">
        <f>B6L238C10*B6L229C11</f>
        <v>3.6132625923995225</v>
      </c>
      <c r="BL16" s="16" t="s">
        <v>12883</v>
      </c>
      <c r="BM16" s="17">
        <f>B6L238C15*B6L229C16</f>
        <v>0.37553627649833393</v>
      </c>
      <c r="BN16" s="16" t="s">
        <v>12884</v>
      </c>
      <c r="BO16" s="17">
        <f>B6L238C20*B6L229C21</f>
        <v>0.42957854531468936</v>
      </c>
      <c r="BP16" s="16" t="s">
        <v>12885</v>
      </c>
      <c r="BQ16" s="17">
        <f>B6L238C26*B6L229C27</f>
        <v>2.4049217045308122</v>
      </c>
      <c r="BR16" s="16" t="s">
        <v>12886</v>
      </c>
      <c r="BS16" s="15">
        <f>B6L229C29+B6L229C30+B6L229C31+B6L229C32+B6L229C33</f>
        <v>14.488869163616474</v>
      </c>
      <c r="BT16" s="16" t="s">
        <v>12887</v>
      </c>
      <c r="BU16" s="23">
        <f>IF(B6L229C3=0,0,B6L229C29/B6L229C3)</f>
        <v>3.017940962548471</v>
      </c>
      <c r="BV16" s="16" t="s">
        <v>12888</v>
      </c>
      <c r="BW16" s="23">
        <f>IF(B6L229C8=0,0,B6L229C30/B6L229C8)</f>
        <v>1.6598675294016587</v>
      </c>
      <c r="BX16" s="16" t="s">
        <v>12889</v>
      </c>
      <c r="BY16" s="23">
        <f>IF(B6L229C13=0,0,B6L229C31/B6L229C13)</f>
        <v>4.5269114438227058</v>
      </c>
      <c r="BZ16" s="16" t="s">
        <v>12890</v>
      </c>
      <c r="CA16" s="23">
        <f>IF(B6L229C18=0,0,B6L229C32/B6L229C18)</f>
        <v>3.6215291550581643</v>
      </c>
      <c r="CB16" s="16" t="s">
        <v>12891</v>
      </c>
      <c r="CC16" s="23">
        <f>IF(B6L229C24=0,0,B6L229C33/B6L229C24)</f>
        <v>0.75448524063711753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0.1075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0.215</v>
      </c>
      <c r="J17" s="16" t="s">
        <v>12894</v>
      </c>
      <c r="K17" s="23">
        <f>IF(B6L236C3=0,0,B6L230C3/B6L236C3)</f>
        <v>3.331663266097373E-5</v>
      </c>
      <c r="L17" s="16" t="s">
        <v>12895</v>
      </c>
      <c r="M17" s="23">
        <f>A1L550C54</f>
        <v>1</v>
      </c>
      <c r="N17" s="16" t="s">
        <v>12896</v>
      </c>
      <c r="O17" s="23">
        <f>B6L230C1*B6L230C5</f>
        <v>0.1075</v>
      </c>
      <c r="P17" s="16" t="s">
        <v>12897</v>
      </c>
      <c r="Q17" s="23">
        <f>B3L844C9</f>
        <v>2.0769230769230766</v>
      </c>
      <c r="R17" s="16" t="s">
        <v>12898</v>
      </c>
      <c r="S17" s="23">
        <f>B6L230C6*B6L230C7</f>
        <v>0.22326923076923075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0.12279807692307693</v>
      </c>
      <c r="X17" s="16" t="s">
        <v>12900</v>
      </c>
      <c r="Y17" s="23">
        <f>IF(B6L236C10=0,0,B6L230C10/B6L236C10)</f>
        <v>4.9566597263581297E-5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7.0219000000000002E-3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1.053285E-2</v>
      </c>
      <c r="AH17" s="16" t="s">
        <v>12903</v>
      </c>
      <c r="AI17" s="23">
        <f>IF(B6L236C15=0,0,B6L230C15/B6L236C15)</f>
        <v>3.3316632660973737E-5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1.0040499999999999E-2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1.2048599999999998E-2</v>
      </c>
      <c r="AR17" s="16" t="s">
        <v>12906</v>
      </c>
      <c r="AS17" s="23">
        <f>IF(B6L236C20=0,0,B6L230C20/B6L236C20)</f>
        <v>3.3316632660973717E-5</v>
      </c>
      <c r="AT17" s="16" t="s">
        <v>12907</v>
      </c>
      <c r="AU17" s="17">
        <f>A1L245C18</f>
        <v>121.5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0.60750000000000004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0.15187500000000001</v>
      </c>
      <c r="BD17" s="16" t="s">
        <v>12910</v>
      </c>
      <c r="BE17" s="23">
        <f>IF(B6L236C26=0,0,B6L230C26/B6L236C26)</f>
        <v>8.5571003332339109E-5</v>
      </c>
      <c r="BF17" s="16" t="s">
        <v>12911</v>
      </c>
      <c r="BG17" s="23">
        <f>B6L230C3+B6L230C10+B6L230C15+B6L230C20+B6L230C26</f>
        <v>0.51225452692307694</v>
      </c>
      <c r="BH17" s="16" t="s">
        <v>12912</v>
      </c>
      <c r="BI17" s="17">
        <f>B6L238C3*B6L230C4</f>
        <v>0.64885730694792132</v>
      </c>
      <c r="BJ17" s="16" t="s">
        <v>12913</v>
      </c>
      <c r="BK17" s="17">
        <f>B6L238C10*B6L230C11</f>
        <v>0.37059734646833192</v>
      </c>
      <c r="BL17" s="16" t="s">
        <v>12914</v>
      </c>
      <c r="BM17" s="17">
        <f>B6L238C15*B6L230C16</f>
        <v>3.1787519467378664E-2</v>
      </c>
      <c r="BN17" s="16" t="s">
        <v>12915</v>
      </c>
      <c r="BO17" s="17">
        <f>B6L238C20*B6L230C21</f>
        <v>3.6361963481361496E-2</v>
      </c>
      <c r="BP17" s="16" t="s">
        <v>12916</v>
      </c>
      <c r="BQ17" s="17">
        <f>B6L238C26*B6L230C27</f>
        <v>0.45834978368704898</v>
      </c>
      <c r="BR17" s="16" t="s">
        <v>12917</v>
      </c>
      <c r="BS17" s="15">
        <f>B6L230C29+B6L230C30+B6L230C31+B6L230C32+B6L230C33</f>
        <v>1.5459539200520422</v>
      </c>
      <c r="BT17" s="16" t="s">
        <v>12918</v>
      </c>
      <c r="BU17" s="23">
        <f>IF(B6L230C3=0,0,B6L230C29/B6L230C3)</f>
        <v>3.0179409625484714</v>
      </c>
      <c r="BV17" s="16" t="s">
        <v>12919</v>
      </c>
      <c r="BW17" s="23">
        <f>IF(B6L230C8=0,0,B6L230C30/B6L230C8)</f>
        <v>1.6598675294016592</v>
      </c>
      <c r="BX17" s="16" t="s">
        <v>12920</v>
      </c>
      <c r="BY17" s="23">
        <f>IF(B6L230C13=0,0,B6L230C31/B6L230C13)</f>
        <v>4.5269114438227067</v>
      </c>
      <c r="BZ17" s="16" t="s">
        <v>12921</v>
      </c>
      <c r="CA17" s="23">
        <f>IF(B6L230C18=0,0,B6L230C32/B6L230C18)</f>
        <v>3.6215291550581643</v>
      </c>
      <c r="CB17" s="16" t="s">
        <v>12922</v>
      </c>
      <c r="CC17" s="23">
        <f>IF(B6L230C24=0,0,B6L230C33/B6L230C24)</f>
        <v>0.75448524063711764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485.99099999999999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485.99099999999999</v>
      </c>
      <c r="J18" s="16" t="s">
        <v>12925</v>
      </c>
      <c r="K18" s="23">
        <f>IF(B6L236C3=0,0,B6L231C3/B6L236C3)</f>
        <v>7.5309691272275728E-2</v>
      </c>
      <c r="L18" s="16" t="s">
        <v>12926</v>
      </c>
      <c r="M18" s="23">
        <f>A1L551C54</f>
        <v>0.70649670240506901</v>
      </c>
      <c r="N18" s="16" t="s">
        <v>12927</v>
      </c>
      <c r="O18" s="23">
        <f>B6L231C1*B6L231C5</f>
        <v>343.3510388985419</v>
      </c>
      <c r="P18" s="16" t="s">
        <v>12928</v>
      </c>
      <c r="Q18" s="23">
        <f>B3L845C9</f>
        <v>1.0512824822671194</v>
      </c>
      <c r="R18" s="16" t="s">
        <v>12929</v>
      </c>
      <c r="S18" s="23">
        <f>B6L231C6*B6L231C7</f>
        <v>360.95893246225341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198.5274128542394</v>
      </c>
      <c r="X18" s="16" t="s">
        <v>12931</v>
      </c>
      <c r="Y18" s="23">
        <f>IF(B6L236C10=0,0,B6L231C10/B6L236C10)</f>
        <v>8.0134221685661963E-2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15.872466060000001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23.808699090000001</v>
      </c>
      <c r="AH18" s="16" t="s">
        <v>12934</v>
      </c>
      <c r="AI18" s="23">
        <f>IF(B6L236C15=0,0,B6L231C15/B6L236C15)</f>
        <v>7.5309691272275756E-2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22.695779699999999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27.23493564</v>
      </c>
      <c r="AR18" s="16" t="s">
        <v>12937</v>
      </c>
      <c r="AS18" s="23">
        <f>IF(B6L236C20=0,0,B6L231C20/B6L236C20)</f>
        <v>7.5309691272275728E-2</v>
      </c>
      <c r="AT18" s="16" t="s">
        <v>12938</v>
      </c>
      <c r="AU18" s="17">
        <f>A1L246C18</f>
        <v>62545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312.72500000000002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78.181250000000006</v>
      </c>
      <c r="BD18" s="16" t="s">
        <v>12941</v>
      </c>
      <c r="BE18" s="23">
        <f>IF(B6L236C26=0,0,B6L231C26/B6L236C26)</f>
        <v>4.4049698793589706E-2</v>
      </c>
      <c r="BF18" s="16" t="s">
        <v>12942</v>
      </c>
      <c r="BG18" s="23">
        <f>B6L231C3+B6L231C10+B6L231C15+B6L231C20+B6L231C26</f>
        <v>813.74329758423937</v>
      </c>
      <c r="BH18" s="16" t="s">
        <v>12943</v>
      </c>
      <c r="BI18" s="17">
        <f>B6L238C3*B6L231C4</f>
        <v>1466.6921463298938</v>
      </c>
      <c r="BJ18" s="16" t="s">
        <v>12944</v>
      </c>
      <c r="BK18" s="17">
        <f>B6L238C10*B6L231C11</f>
        <v>599.14401144158091</v>
      </c>
      <c r="BL18" s="16" t="s">
        <v>12945</v>
      </c>
      <c r="BM18" s="17">
        <f>B6L238C15*B6L231C16</f>
        <v>71.853248248701505</v>
      </c>
      <c r="BN18" s="16" t="s">
        <v>12946</v>
      </c>
      <c r="BO18" s="17">
        <f>B6L238C20*B6L231C21</f>
        <v>82.193427880327249</v>
      </c>
      <c r="BP18" s="16" t="s">
        <v>12947</v>
      </c>
      <c r="BQ18" s="17">
        <f>B6L238C26*B6L231C27</f>
        <v>235.94639687824261</v>
      </c>
      <c r="BR18" s="16" t="s">
        <v>12948</v>
      </c>
      <c r="BS18" s="15">
        <f>B6L231C29+B6L231C30+B6L231C31+B6L231C32+B6L231C33</f>
        <v>2455.8292307787465</v>
      </c>
      <c r="BT18" s="16" t="s">
        <v>12949</v>
      </c>
      <c r="BU18" s="23">
        <f>IF(B6L231C3=0,0,B6L231C29/B6L231C3)</f>
        <v>3.017940962548471</v>
      </c>
      <c r="BV18" s="16" t="s">
        <v>12950</v>
      </c>
      <c r="BW18" s="23">
        <f>IF(B6L231C8=0,0,B6L231C30/B6L231C8)</f>
        <v>1.6598675294016592</v>
      </c>
      <c r="BX18" s="16" t="s">
        <v>12951</v>
      </c>
      <c r="BY18" s="23">
        <f>IF(B6L231C13=0,0,B6L231C31/B6L231C13)</f>
        <v>4.5269114438227058</v>
      </c>
      <c r="BZ18" s="16" t="s">
        <v>12952</v>
      </c>
      <c r="CA18" s="23">
        <f>IF(B6L231C18=0,0,B6L231C32/B6L231C18)</f>
        <v>3.6215291550581648</v>
      </c>
      <c r="CB18" s="16" t="s">
        <v>12953</v>
      </c>
      <c r="CC18" s="23">
        <f>IF(B6L231C24=0,0,B6L231C33/B6L231C24)</f>
        <v>0.75448524063711753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231.506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463.012</v>
      </c>
      <c r="J19" s="16" t="s">
        <v>12956</v>
      </c>
      <c r="K19" s="23">
        <f>IF(B6L236C3=0,0,B6L232C3/B6L236C3)</f>
        <v>7.1748840565687297E-2</v>
      </c>
      <c r="L19" s="16" t="s">
        <v>12957</v>
      </c>
      <c r="M19" s="23">
        <f>A1L552C54</f>
        <v>0.4632971484450944</v>
      </c>
      <c r="N19" s="16" t="s">
        <v>12958</v>
      </c>
      <c r="O19" s="23">
        <f>B6L232C1*B6L232C5</f>
        <v>107.25606964793002</v>
      </c>
      <c r="P19" s="16" t="s">
        <v>12959</v>
      </c>
      <c r="Q19" s="23">
        <f>B3L846C9</f>
        <v>1.528852196987919</v>
      </c>
      <c r="R19" s="16" t="s">
        <v>12960</v>
      </c>
      <c r="S19" s="23">
        <f>B6L232C6*B6L232C7</f>
        <v>163.97867772152705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90.188272746839885</v>
      </c>
      <c r="X19" s="16" t="s">
        <v>12962</v>
      </c>
      <c r="Y19" s="23">
        <f>IF(B6L236C10=0,0,B6L232C10/B6L236C10)</f>
        <v>3.6403874597652985E-2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15.12197192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22.68295788</v>
      </c>
      <c r="AH19" s="16" t="s">
        <v>12965</v>
      </c>
      <c r="AI19" s="23">
        <f>IF(B6L236C15=0,0,B6L232C15/B6L236C15)</f>
        <v>7.1748840565687311E-2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21.622660400000001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25.947192480000002</v>
      </c>
      <c r="AR19" s="16" t="s">
        <v>12968</v>
      </c>
      <c r="AS19" s="23">
        <f>IF(B6L236C20=0,0,B6L232C20/B6L236C20)</f>
        <v>7.1748840565687283E-2</v>
      </c>
      <c r="AT19" s="16" t="s">
        <v>12969</v>
      </c>
      <c r="AU19" s="17">
        <f>A1L247C18</f>
        <v>98520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492.6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123.15</v>
      </c>
      <c r="BD19" s="16" t="s">
        <v>12972</v>
      </c>
      <c r="BE19" s="23">
        <f>IF(B6L236C26=0,0,B6L232C26/B6L236C26)</f>
        <v>6.9386462948988051E-2</v>
      </c>
      <c r="BF19" s="16" t="s">
        <v>12973</v>
      </c>
      <c r="BG19" s="23">
        <f>B6L232C3+B6L232C10+B6L232C15+B6L232C20+B6L232C26</f>
        <v>724.98042310683991</v>
      </c>
      <c r="BH19" s="16" t="s">
        <v>12974</v>
      </c>
      <c r="BI19" s="17">
        <f>B6L238C3*B6L232C4</f>
        <v>1397.3428809514926</v>
      </c>
      <c r="BJ19" s="16" t="s">
        <v>12975</v>
      </c>
      <c r="BK19" s="17">
        <f>B6L238C10*B6L232C11</f>
        <v>272.18288266418199</v>
      </c>
      <c r="BL19" s="16" t="s">
        <v>12976</v>
      </c>
      <c r="BM19" s="17">
        <f>B6L238C15*B6L232C16</f>
        <v>68.455827737813621</v>
      </c>
      <c r="BN19" s="16" t="s">
        <v>12977</v>
      </c>
      <c r="BO19" s="17">
        <f>B6L238C20*B6L232C21</f>
        <v>78.307095048521646</v>
      </c>
      <c r="BP19" s="16" t="s">
        <v>12978</v>
      </c>
      <c r="BQ19" s="17">
        <f>B6L238C26*B6L232C27</f>
        <v>371.65942953784412</v>
      </c>
      <c r="BR19" s="16" t="s">
        <v>12979</v>
      </c>
      <c r="BS19" s="15">
        <f>B6L232C29+B6L232C30+B6L232C31+B6L232C32+B6L232C33</f>
        <v>2187.9481159398542</v>
      </c>
      <c r="BT19" s="16" t="s">
        <v>12980</v>
      </c>
      <c r="BU19" s="23">
        <f>IF(B6L232C3=0,0,B6L232C29/B6L232C3)</f>
        <v>3.017940962548471</v>
      </c>
      <c r="BV19" s="16" t="s">
        <v>12981</v>
      </c>
      <c r="BW19" s="23">
        <f>IF(B6L232C8=0,0,B6L232C30/B6L232C8)</f>
        <v>1.6598675294016592</v>
      </c>
      <c r="BX19" s="16" t="s">
        <v>12982</v>
      </c>
      <c r="BY19" s="23">
        <f>IF(B6L232C13=0,0,B6L232C31/B6L232C13)</f>
        <v>4.5269114438227058</v>
      </c>
      <c r="BZ19" s="16" t="s">
        <v>12983</v>
      </c>
      <c r="CA19" s="23">
        <f>IF(B6L232C18=0,0,B6L232C32/B6L232C18)</f>
        <v>3.6215291550581648</v>
      </c>
      <c r="CB19" s="16" t="s">
        <v>12984</v>
      </c>
      <c r="CC19" s="23">
        <f>IF(B6L232C24=0,0,B6L232C33/B6L232C24)</f>
        <v>0.75448524063711753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0.76500000000000012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1.5300000000000002</v>
      </c>
      <c r="J20" s="16" t="s">
        <v>12987</v>
      </c>
      <c r="K20" s="23">
        <f>IF(B6L236C3=0,0,B6L233C3/B6L236C3)</f>
        <v>2.3709045568041774E-4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0.76500000000000012</v>
      </c>
      <c r="P20" s="16" t="s">
        <v>12990</v>
      </c>
      <c r="Q20" s="23">
        <f>B3L847C9</f>
        <v>2.0806451612903225</v>
      </c>
      <c r="R20" s="16" t="s">
        <v>12991</v>
      </c>
      <c r="S20" s="23">
        <f>B6L233C6*B6L233C7</f>
        <v>1.5916935483870969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0.87543145161290337</v>
      </c>
      <c r="X20" s="16" t="s">
        <v>12993</v>
      </c>
      <c r="Y20" s="23">
        <f>IF(B6L236C10=0,0,B6L233C10/B6L236C10)</f>
        <v>3.5336187081456348E-4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4.9969800000000009E-2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7.4954700000000013E-2</v>
      </c>
      <c r="AH20" s="16" t="s">
        <v>12996</v>
      </c>
      <c r="AI20" s="23">
        <f>IF(B6L236C15=0,0,B6L233C15/B6L236C15)</f>
        <v>2.3709045568041779E-4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7.1451000000000015E-2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8.5741200000000017E-2</v>
      </c>
      <c r="AR20" s="16" t="s">
        <v>12999</v>
      </c>
      <c r="AS20" s="23">
        <f>IF(B6L236C20=0,0,B6L233C20/B6L236C20)</f>
        <v>2.3709045568041771E-4</v>
      </c>
      <c r="AT20" s="16" t="s">
        <v>13000</v>
      </c>
      <c r="AU20" s="17">
        <f>A1L248C18</f>
        <v>387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1.9350000000000001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0.48375000000000001</v>
      </c>
      <c r="BD20" s="16" t="s">
        <v>13003</v>
      </c>
      <c r="BE20" s="23">
        <f>IF(B6L236C26=0,0,B6L233C26/B6L236C26)</f>
        <v>2.7255949209559861E-4</v>
      </c>
      <c r="BF20" s="16" t="s">
        <v>13004</v>
      </c>
      <c r="BG20" s="23">
        <f>B6L233C3+B6L233C10+B6L233C15+B6L233C20+B6L233C26</f>
        <v>3.0498773516129041</v>
      </c>
      <c r="BH20" s="16" t="s">
        <v>13005</v>
      </c>
      <c r="BI20" s="17">
        <f>B6L238C3*B6L233C4</f>
        <v>4.617449672699161</v>
      </c>
      <c r="BJ20" s="16" t="s">
        <v>13006</v>
      </c>
      <c r="BK20" s="17">
        <f>B6L238C10*B6L233C11</f>
        <v>2.6420004377258506</v>
      </c>
      <c r="BL20" s="16" t="s">
        <v>13007</v>
      </c>
      <c r="BM20" s="17">
        <f>B6L238C15*B6L233C16</f>
        <v>0.2262088594655319</v>
      </c>
      <c r="BN20" s="16" t="s">
        <v>13008</v>
      </c>
      <c r="BO20" s="17">
        <f>B6L238C20*B6L233C21</f>
        <v>0.25876187965806097</v>
      </c>
      <c r="BP20" s="16" t="s">
        <v>13009</v>
      </c>
      <c r="BQ20" s="17">
        <f>B6L238C26*B6L233C27</f>
        <v>1.4599289406328226</v>
      </c>
      <c r="BR20" s="16" t="s">
        <v>13010</v>
      </c>
      <c r="BS20" s="15">
        <f>B6L233C29+B6L233C30+B6L233C31+B6L233C32+B6L233C33</f>
        <v>9.2043497901814266</v>
      </c>
      <c r="BT20" s="16" t="s">
        <v>13011</v>
      </c>
      <c r="BU20" s="23">
        <f>IF(B6L233C3=0,0,B6L233C29/B6L233C3)</f>
        <v>3.0179409625484706</v>
      </c>
      <c r="BV20" s="16" t="s">
        <v>13012</v>
      </c>
      <c r="BW20" s="23">
        <f>IF(B6L233C8=0,0,B6L233C30/B6L233C8)</f>
        <v>1.6598675294016592</v>
      </c>
      <c r="BX20" s="16" t="s">
        <v>13013</v>
      </c>
      <c r="BY20" s="23">
        <f>IF(B6L233C13=0,0,B6L233C31/B6L233C13)</f>
        <v>4.5269114438227058</v>
      </c>
      <c r="BZ20" s="16" t="s">
        <v>13014</v>
      </c>
      <c r="CA20" s="23">
        <f>IF(B6L233C18=0,0,B6L233C32/B6L233C18)</f>
        <v>3.6215291550581648</v>
      </c>
      <c r="CB20" s="16" t="s">
        <v>13015</v>
      </c>
      <c r="CC20" s="23">
        <f>IF(B6L233C24=0,0,B6L233C33/B6L233C24)</f>
        <v>0.75448524063711764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88.509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177.018</v>
      </c>
      <c r="J21" s="16" t="s">
        <v>13018</v>
      </c>
      <c r="K21" s="23">
        <f>IF(B6L236C3=0,0,B6L234C3/B6L236C3)</f>
        <v>2.7430900838977895E-2</v>
      </c>
      <c r="L21" s="16" t="s">
        <v>13019</v>
      </c>
      <c r="M21" s="23">
        <f>A1L554C54</f>
        <v>2.6889160322168855</v>
      </c>
      <c r="N21" s="16" t="s">
        <v>13020</v>
      </c>
      <c r="O21" s="23">
        <f>B6L234C1*B6L234C5</f>
        <v>237.99326909548432</v>
      </c>
      <c r="P21" s="16" t="s">
        <v>13021</v>
      </c>
      <c r="Q21" s="23">
        <f>B3L848C9</f>
        <v>2.0710072571928562</v>
      </c>
      <c r="R21" s="16" t="s">
        <v>13022</v>
      </c>
      <c r="S21" s="23">
        <f>B6L234C6*B6L234C7</f>
        <v>492.88578745980033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271.08718310289021</v>
      </c>
      <c r="X21" s="16" t="s">
        <v>13024</v>
      </c>
      <c r="Y21" s="23">
        <f>IF(B6L236C10=0,0,B6L234C10/B6L236C10)</f>
        <v>0.10942247276882677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5.7814078800000006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8.6721118200000014</v>
      </c>
      <c r="AH21" s="16" t="s">
        <v>13027</v>
      </c>
      <c r="AI21" s="23">
        <f>IF(B6L236C15=0,0,B6L234C15/B6L236C15)</f>
        <v>2.7430900838977906E-2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8.2667406000000003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9.9200887200000007</v>
      </c>
      <c r="AR21" s="16" t="s">
        <v>13030</v>
      </c>
      <c r="AS21" s="23">
        <f>IF(B6L236C20=0,0,B6L234C20/B6L236C20)</f>
        <v>2.7430900838977895E-2</v>
      </c>
      <c r="AT21" s="16" t="s">
        <v>13031</v>
      </c>
      <c r="AU21" s="17">
        <f>A1L249C18</f>
        <v>100594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502.97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125.74250000000001</v>
      </c>
      <c r="BD21" s="16" t="s">
        <v>13034</v>
      </c>
      <c r="BE21" s="23">
        <f>IF(B6L236C26=0,0,B6L234C26/B6L236C26)</f>
        <v>7.0847156454430613E-2</v>
      </c>
      <c r="BF21" s="16" t="s">
        <v>13035</v>
      </c>
      <c r="BG21" s="23">
        <f>B6L234C3+B6L234C10+B6L234C15+B6L234C20+B6L234C26</f>
        <v>592.43988364289021</v>
      </c>
      <c r="BH21" s="16" t="s">
        <v>13036</v>
      </c>
      <c r="BI21" s="17">
        <f>B6L238C3*B6L234C4</f>
        <v>534.22987330840522</v>
      </c>
      <c r="BJ21" s="16" t="s">
        <v>13037</v>
      </c>
      <c r="BK21" s="17">
        <f>B6L238C10*B6L234C11</f>
        <v>818.12511430809002</v>
      </c>
      <c r="BL21" s="16" t="s">
        <v>13038</v>
      </c>
      <c r="BM21" s="17">
        <f>B6L238C15*B6L234C16</f>
        <v>26.171921493378775</v>
      </c>
      <c r="BN21" s="16" t="s">
        <v>13039</v>
      </c>
      <c r="BO21" s="17">
        <f>B6L238C20*B6L234C21</f>
        <v>29.938242100203031</v>
      </c>
      <c r="BP21" s="16" t="s">
        <v>13040</v>
      </c>
      <c r="BQ21" s="17">
        <f>B6L238C26*B6L234C27</f>
        <v>379.48344148325106</v>
      </c>
      <c r="BR21" s="16" t="s">
        <v>13041</v>
      </c>
      <c r="BS21" s="15">
        <f>B6L234C29+B6L234C30+B6L234C31+B6L234C32+B6L234C33</f>
        <v>1787.948592693328</v>
      </c>
      <c r="BT21" s="16" t="s">
        <v>13042</v>
      </c>
      <c r="BU21" s="23">
        <f>IF(B6L234C3=0,0,B6L234C29/B6L234C3)</f>
        <v>3.017940962548471</v>
      </c>
      <c r="BV21" s="16" t="s">
        <v>13043</v>
      </c>
      <c r="BW21" s="23">
        <f>IF(B6L234C8=0,0,B6L234C30/B6L234C8)</f>
        <v>1.6598675294016592</v>
      </c>
      <c r="BX21" s="16" t="s">
        <v>13044</v>
      </c>
      <c r="BY21" s="23">
        <f>IF(B6L234C13=0,0,B6L234C31/B6L234C13)</f>
        <v>4.5269114438227067</v>
      </c>
      <c r="BZ21" s="16" t="s">
        <v>13045</v>
      </c>
      <c r="CA21" s="23">
        <f>IF(B6L234C18=0,0,B6L234C32/B6L234C18)</f>
        <v>3.6215291550581652</v>
      </c>
      <c r="CB21" s="16" t="s">
        <v>13046</v>
      </c>
      <c r="CC21" s="23">
        <f>IF(B6L234C24=0,0,B6L234C33/B6L234C24)</f>
        <v>0.75448524063711764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478.48400000000004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956.96800000000007</v>
      </c>
      <c r="J22" s="16" t="s">
        <v>13049</v>
      </c>
      <c r="K22" s="23">
        <f>IF(B6L236C3=0,0,B6L235C3/B6L236C3)</f>
        <v>0.14829279685724051</v>
      </c>
      <c r="L22" s="16" t="s">
        <v>13050</v>
      </c>
      <c r="M22" s="23">
        <f>A1L555C54</f>
        <v>1.3893293512619584</v>
      </c>
      <c r="N22" s="16" t="s">
        <v>13051</v>
      </c>
      <c r="O22" s="23">
        <f>B6L235C1*B6L235C5</f>
        <v>664.771865309227</v>
      </c>
      <c r="P22" s="16" t="s">
        <v>13052</v>
      </c>
      <c r="Q22" s="23">
        <f>B3L852C9</f>
        <v>1.77612939069803</v>
      </c>
      <c r="R22" s="16" t="s">
        <v>13053</v>
      </c>
      <c r="S22" s="17">
        <f>B6L235C6*B6L235C7</f>
        <v>1180.7208480848701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649.39646644667857</v>
      </c>
      <c r="X22" s="16" t="s">
        <v>13055</v>
      </c>
      <c r="Y22" s="23">
        <f>IF(B6L236C10=0,0,B6L235C10/B6L236C10)</f>
        <v>0.26212440718366231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31.254574880000003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46.881862320000003</v>
      </c>
      <c r="AH22" s="16" t="s">
        <v>13058</v>
      </c>
      <c r="AI22" s="23">
        <f>IF(B6L236C15=0,0,B6L235C15/B6L236C15)</f>
        <v>0.14829279685724053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44.690405600000005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53.628486720000005</v>
      </c>
      <c r="AR22" s="16" t="s">
        <v>13061</v>
      </c>
      <c r="AS22" s="23">
        <f>IF(B6L236C20=0,0,B6L235C20/B6L236C20)</f>
        <v>0.14829279685724051</v>
      </c>
      <c r="AT22" s="16" t="s">
        <v>13062</v>
      </c>
      <c r="AU22" s="17">
        <f>A1L253C18</f>
        <v>429980.5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2149.9025000000001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537.47562500000004</v>
      </c>
      <c r="BD22" s="16" t="s">
        <v>13065</v>
      </c>
      <c r="BE22" s="23">
        <f>IF(B6L236C26=0,0,B6L235C26/B6L236C26)</f>
        <v>0.30283014648840195</v>
      </c>
      <c r="BF22" s="16" t="s">
        <v>13066</v>
      </c>
      <c r="BG22" s="17">
        <f>B6L235C3+B6L235C10+B6L235C15+B6L235C20+B6L235C26</f>
        <v>2244.350440486679</v>
      </c>
      <c r="BH22" s="16" t="s">
        <v>13067</v>
      </c>
      <c r="BI22" s="17">
        <f>B6L238C3*B6L235C4</f>
        <v>2888.0729270480851</v>
      </c>
      <c r="BJ22" s="16" t="s">
        <v>13068</v>
      </c>
      <c r="BK22" s="17">
        <f>B6L238C10*B6L235C11</f>
        <v>1959.8401970236648</v>
      </c>
      <c r="BL22" s="16" t="s">
        <v>13069</v>
      </c>
      <c r="BM22" s="17">
        <f>B6L238C15*B6L235C16</f>
        <v>141.4866926960857</v>
      </c>
      <c r="BN22" s="16" t="s">
        <v>13070</v>
      </c>
      <c r="BO22" s="17">
        <f>B6L238C20*B6L235C21</f>
        <v>161.8476068317747</v>
      </c>
      <c r="BP22" s="16" t="s">
        <v>13071</v>
      </c>
      <c r="BQ22" s="17">
        <f>B6L238C26*B6L235C27</f>
        <v>1622.069705058841</v>
      </c>
      <c r="BR22" s="16" t="s">
        <v>13072</v>
      </c>
      <c r="BS22" s="15">
        <f>B6L235C29+B6L235C30+B6L235C31+B6L235C32+B6L235C33</f>
        <v>6773.3171286584511</v>
      </c>
      <c r="BT22" s="16" t="s">
        <v>13073</v>
      </c>
      <c r="BU22" s="23">
        <f>IF(B6L235C3=0,0,B6L235C29/B6L235C3)</f>
        <v>3.0179409625484706</v>
      </c>
      <c r="BV22" s="16" t="s">
        <v>13074</v>
      </c>
      <c r="BW22" s="23">
        <f>IF(B6L235C8=0,0,B6L235C30/B6L235C8)</f>
        <v>1.6598675294016589</v>
      </c>
      <c r="BX22" s="16" t="s">
        <v>13075</v>
      </c>
      <c r="BY22" s="23">
        <f>IF(B6L235C13=0,0,B6L235C31/B6L235C13)</f>
        <v>4.5269114438227058</v>
      </c>
      <c r="BZ22" s="16" t="s">
        <v>13076</v>
      </c>
      <c r="CA22" s="23">
        <f>IF(B6L235C18=0,0,B6L235C32/B6L235C18)</f>
        <v>3.6215291550581648</v>
      </c>
      <c r="CB22" s="16" t="s">
        <v>13077</v>
      </c>
      <c r="CC22" s="23">
        <f>IF(B6L235C24=0,0,B6L235C33/B6L235C24)</f>
        <v>0.75448524063711764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3470.1259999999997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6453.2331999999997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4504.429254684308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2477.4360900763695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210.762596312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316.14389446799993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301.36599044000002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361.63918852800003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7099.3675000000012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1774.8418750000003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11383.29424807237</v>
      </c>
      <c r="BH23" s="16" t="s">
        <v>13094</v>
      </c>
      <c r="BI23" s="17">
        <f>SUM(B6L221C29:B6L235C29)</f>
        <v>19475.476815157748</v>
      </c>
      <c r="BJ23" s="16" t="s">
        <v>13095</v>
      </c>
      <c r="BK23" s="17">
        <f>SUM(B6L221C30:B6L235C30)</f>
        <v>7476.7558583373993</v>
      </c>
      <c r="BL23" s="16" t="s">
        <v>13096</v>
      </c>
      <c r="BM23" s="17">
        <f>SUM(B6L221C31:B6L235C31)</f>
        <v>954.10360917457808</v>
      </c>
      <c r="BN23" s="16" t="s">
        <v>13097</v>
      </c>
      <c r="BO23" s="17">
        <f>SUM(B6L221C32:B6L235C32)</f>
        <v>1091.4057207214403</v>
      </c>
      <c r="BP23" s="16" t="s">
        <v>13098</v>
      </c>
      <c r="BQ23" s="17">
        <f>SUM(B6L221C33:B6L235C33)</f>
        <v>5356.3679966088321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0.56690383814797551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0.21763788549135454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2.7772619030869316E-2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3.1769291089812551E-2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0.15591636623998797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19475.476815157748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7476.7558583373984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954.10360917457785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1091.4057207214403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5356.367996608833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2CC19-3D26-4328-848B-A5706ECB396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0.78843796079019712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5.4666666666666677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9.8400000000000016</v>
      </c>
      <c r="J9" s="16" t="s">
        <v>13144</v>
      </c>
      <c r="K9" s="23">
        <f>IF(B6L256C3=0,0,B6L242C3/B6L256C3)</f>
        <v>1.5108777053002326E-3</v>
      </c>
      <c r="L9" s="16" t="s">
        <v>13145</v>
      </c>
      <c r="M9" s="23">
        <f>A1L542C63</f>
        <v>2.8492529348986131</v>
      </c>
      <c r="N9" s="16" t="s">
        <v>13146</v>
      </c>
      <c r="O9" s="23">
        <f>B6L242C1*B6L242C5</f>
        <v>15.575916044112422</v>
      </c>
      <c r="P9" s="16" t="s">
        <v>13147</v>
      </c>
      <c r="Q9" s="23">
        <f>B3L836C15</f>
        <v>1.9581696570761227</v>
      </c>
      <c r="R9" s="16" t="s">
        <v>13148</v>
      </c>
      <c r="S9" s="17">
        <f>B6L242C6*B6L242C7</f>
        <v>30.500286178746098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16.775157398310355</v>
      </c>
      <c r="X9" s="16" t="s">
        <v>13150</v>
      </c>
      <c r="Y9" s="23">
        <f>IF(B6L256C10=0,0,B6L242C10/B6L256C10)</f>
        <v>6.6980884110276343E-3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0.32137440000000006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0.48206160000000009</v>
      </c>
      <c r="AH9" s="16" t="s">
        <v>13153</v>
      </c>
      <c r="AI9" s="23">
        <f>IF(B6L256C15=0,0,B6L242C15/B6L256C15)</f>
        <v>1.5108777053002328E-3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0.45952800000000005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0.55143360000000008</v>
      </c>
      <c r="AR9" s="16" t="s">
        <v>13156</v>
      </c>
      <c r="AS9" s="23">
        <f>IF(B6L256C20=0,0,B6L242C20/B6L256C20)</f>
        <v>1.5108777053002328E-3</v>
      </c>
      <c r="AT9" s="16" t="s">
        <v>13157</v>
      </c>
      <c r="AU9" s="17">
        <f>A1L237C21</f>
        <v>6148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30.74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7.6849999999999996</v>
      </c>
      <c r="BD9" s="16" t="s">
        <v>13160</v>
      </c>
      <c r="BE9" s="23">
        <f>IF(B6L256C26=0,0,B6L242C26/B6L256C26)</f>
        <v>4.2913701672061509E-3</v>
      </c>
      <c r="BF9" s="16" t="s">
        <v>13161</v>
      </c>
      <c r="BG9" s="17">
        <f>B6L242C3+B6L242C10+B6L242C15+B6L242C20+B6L242C26</f>
        <v>35.333652598310358</v>
      </c>
      <c r="BH9" s="16" t="s">
        <v>13162</v>
      </c>
      <c r="BI9" s="17">
        <f>B6L258C3*B6L242C4</f>
        <v>30.272020912110808</v>
      </c>
      <c r="BJ9" s="16" t="s">
        <v>13163</v>
      </c>
      <c r="BK9" s="17">
        <f>B6L258C10*B6L242C11</f>
        <v>51.607511744471672</v>
      </c>
      <c r="BL9" s="16" t="s">
        <v>13164</v>
      </c>
      <c r="BM9" s="17">
        <f>B6L258C15*B6L242C16</f>
        <v>1.4830263044843082</v>
      </c>
      <c r="BN9" s="16" t="s">
        <v>13165</v>
      </c>
      <c r="BO9" s="17">
        <f>B6L258C20*B6L242C21</f>
        <v>1.6964440519146893</v>
      </c>
      <c r="BP9" s="16" t="s">
        <v>13166</v>
      </c>
      <c r="BQ9" s="17">
        <f>B6L258C26*B6L242C27</f>
        <v>23.642325275362957</v>
      </c>
      <c r="BR9" s="16" t="s">
        <v>13167</v>
      </c>
      <c r="BS9" s="15">
        <f>B6L242C29+B6L242C30+B6L242C31+B6L242C32+B6L242C33</f>
        <v>108.70132828834446</v>
      </c>
      <c r="BT9" s="16" t="s">
        <v>13168</v>
      </c>
      <c r="BU9" s="23">
        <f>IF(B6L242C3=0,0,B6L242C29/B6L242C3)</f>
        <v>3.0764248894421549</v>
      </c>
      <c r="BV9" s="16" t="s">
        <v>13169</v>
      </c>
      <c r="BW9" s="23">
        <f>IF(B6L242C8=0,0,B6L242C30/B6L242C8)</f>
        <v>1.6920336891931851</v>
      </c>
      <c r="BX9" s="16" t="s">
        <v>13170</v>
      </c>
      <c r="BY9" s="23">
        <f>IF(B6L242C13=0,0,B6L242C31/B6L242C13)</f>
        <v>4.6146373341632314</v>
      </c>
      <c r="BZ9" s="16" t="s">
        <v>13171</v>
      </c>
      <c r="CA9" s="23">
        <f>IF(B6L242C18=0,0,B6L242C32/B6L242C18)</f>
        <v>3.691709867330585</v>
      </c>
      <c r="CB9" s="16" t="s">
        <v>13172</v>
      </c>
      <c r="CC9" s="23">
        <f>IF(B6L242C24=0,0,B6L242C33/B6L242C24)</f>
        <v>0.76910622236053861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141.82499999999999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283.64999999999998</v>
      </c>
      <c r="J10" s="16" t="s">
        <v>13175</v>
      </c>
      <c r="K10" s="23">
        <f>IF(B6L256C3=0,0,B6L243C3/B6L256C3)</f>
        <v>4.3552892389066143E-2</v>
      </c>
      <c r="L10" s="16" t="s">
        <v>13176</v>
      </c>
      <c r="M10" s="23">
        <f>A1L543C63</f>
        <v>2.0877140781839345</v>
      </c>
      <c r="N10" s="16" t="s">
        <v>13177</v>
      </c>
      <c r="O10" s="23">
        <f>B6L243C1*B6L243C5</f>
        <v>296.09004913843648</v>
      </c>
      <c r="P10" s="16" t="s">
        <v>13178</v>
      </c>
      <c r="Q10" s="23">
        <f>B3L837C15</f>
        <v>1.8522929706307174</v>
      </c>
      <c r="R10" s="16" t="s">
        <v>13179</v>
      </c>
      <c r="S10" s="23">
        <f>B6L243C6*B6L243C7</f>
        <v>548.44551669282964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301.6450341810563</v>
      </c>
      <c r="X10" s="16" t="s">
        <v>13181</v>
      </c>
      <c r="Y10" s="23">
        <f>IF(B6L256C10=0,0,B6L243C10/B6L256C10)</f>
        <v>0.12044269151809407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9.2640089999999997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13.896013499999999</v>
      </c>
      <c r="AH10" s="16" t="s">
        <v>13184</v>
      </c>
      <c r="AI10" s="23">
        <f>IF(B6L256C15=0,0,B6L243C15/B6L256C15)</f>
        <v>4.355289238906615E-2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13.246454999999999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15.895745999999999</v>
      </c>
      <c r="AR10" s="16" t="s">
        <v>13187</v>
      </c>
      <c r="AS10" s="23">
        <f>IF(B6L256C20=0,0,B6L243C20/B6L256C20)</f>
        <v>4.3552892389066157E-2</v>
      </c>
      <c r="AT10" s="16" t="s">
        <v>13188</v>
      </c>
      <c r="AU10" s="17">
        <f>A1L238C21</f>
        <v>102592.33333333333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512.96166666666659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128.24041666666665</v>
      </c>
      <c r="BD10" s="16" t="s">
        <v>13191</v>
      </c>
      <c r="BE10" s="23">
        <f>IF(B6L256C26=0,0,B6L243C26/B6L256C26)</f>
        <v>7.1610552805910194E-2</v>
      </c>
      <c r="BF10" s="16" t="s">
        <v>13192</v>
      </c>
      <c r="BG10" s="23">
        <f>B6L243C3+B6L243C10+B6L243C15+B6L243C20+B6L243C26</f>
        <v>743.32721034772294</v>
      </c>
      <c r="BH10" s="16" t="s">
        <v>13193</v>
      </c>
      <c r="BI10" s="17">
        <f>B6L258C3*B6L243C4</f>
        <v>872.62791989026709</v>
      </c>
      <c r="BJ10" s="16" t="s">
        <v>13194</v>
      </c>
      <c r="BK10" s="17">
        <f>B6L258C10*B6L243C11</f>
        <v>927.98829093123095</v>
      </c>
      <c r="BL10" s="16" t="s">
        <v>13195</v>
      </c>
      <c r="BM10" s="17">
        <f>B6L258C15*B6L243C16</f>
        <v>42.750041795424181</v>
      </c>
      <c r="BN10" s="16" t="s">
        <v>13196</v>
      </c>
      <c r="BO10" s="17">
        <f>B6L258C20*B6L243C21</f>
        <v>48.902068630650568</v>
      </c>
      <c r="BP10" s="16" t="s">
        <v>13197</v>
      </c>
      <c r="BQ10" s="17">
        <f>B6L258C26*B6L243C27</f>
        <v>394.52200966576584</v>
      </c>
      <c r="BR10" s="16" t="s">
        <v>13198</v>
      </c>
      <c r="BS10" s="15">
        <f>B6L243C29+B6L243C30+B6L243C31+B6L243C32+B6L243C33</f>
        <v>2286.7903309133389</v>
      </c>
      <c r="BT10" s="16" t="s">
        <v>13199</v>
      </c>
      <c r="BU10" s="23">
        <f>IF(B6L243C3=0,0,B6L243C29/B6L243C3)</f>
        <v>3.0764248894421544</v>
      </c>
      <c r="BV10" s="16" t="s">
        <v>13200</v>
      </c>
      <c r="BW10" s="23">
        <f>IF(B6L243C8=0,0,B6L243C30/B6L243C8)</f>
        <v>1.6920336891931849</v>
      </c>
      <c r="BX10" s="16" t="s">
        <v>13201</v>
      </c>
      <c r="BY10" s="23">
        <f>IF(B6L243C13=0,0,B6L243C31/B6L243C13)</f>
        <v>4.6146373341632314</v>
      </c>
      <c r="BZ10" s="16" t="s">
        <v>13202</v>
      </c>
      <c r="CA10" s="23">
        <f>IF(B6L243C18=0,0,B6L243C32/B6L243C18)</f>
        <v>3.6917098673305855</v>
      </c>
      <c r="CB10" s="16" t="s">
        <v>13203</v>
      </c>
      <c r="CC10" s="23">
        <f>IF(B6L243C24=0,0,B6L243C33/B6L243C24)</f>
        <v>0.76910622236053872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216.89666666666668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433.79333333333335</v>
      </c>
      <c r="J11" s="16" t="s">
        <v>13206</v>
      </c>
      <c r="K11" s="23">
        <f>IF(B6L256C3=0,0,B6L244C3/B6L256C3)</f>
        <v>6.6606572768415195E-2</v>
      </c>
      <c r="L11" s="16" t="s">
        <v>13207</v>
      </c>
      <c r="M11" s="23">
        <f>A1L544C63</f>
        <v>1.0849262851056674</v>
      </c>
      <c r="N11" s="16" t="s">
        <v>13208</v>
      </c>
      <c r="O11" s="23">
        <f>B6L244C1*B6L244C5</f>
        <v>235.31689481846891</v>
      </c>
      <c r="P11" s="16" t="s">
        <v>13209</v>
      </c>
      <c r="Q11" s="23">
        <f>B3L838C15</f>
        <v>2.1509347195841246</v>
      </c>
      <c r="R11" s="16" t="s">
        <v>13210</v>
      </c>
      <c r="S11" s="17">
        <f>B6L244C6*B6L244C7</f>
        <v>506.15127916977036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278.38320354337372</v>
      </c>
      <c r="X11" s="16" t="s">
        <v>13212</v>
      </c>
      <c r="Y11" s="23">
        <f>IF(B6L256C10=0,0,B6L244C10/B6L256C10)</f>
        <v>0.11115456416918211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14.167690266666668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21.251535400000002</v>
      </c>
      <c r="AH11" s="16" t="s">
        <v>13215</v>
      </c>
      <c r="AI11" s="23">
        <f>IF(B6L256C15=0,0,B6L244C15/B6L256C15)</f>
        <v>6.6606572768415209E-2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20.258148666666667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24.309778399999999</v>
      </c>
      <c r="AR11" s="16" t="s">
        <v>13218</v>
      </c>
      <c r="AS11" s="23">
        <f>IF(B6L256C20=0,0,B6L244C20/B6L256C20)</f>
        <v>6.6606572768415195E-2</v>
      </c>
      <c r="AT11" s="16" t="s">
        <v>13219</v>
      </c>
      <c r="AU11" s="17">
        <f>A1L239C21</f>
        <v>35859.666666666672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179.29833333333335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44.824583333333337</v>
      </c>
      <c r="BD11" s="16" t="s">
        <v>13222</v>
      </c>
      <c r="BE11" s="23">
        <f>IF(B6L256C26=0,0,B6L244C26/B6L256C26)</f>
        <v>2.5030433269240437E-2</v>
      </c>
      <c r="BF11" s="16" t="s">
        <v>13223</v>
      </c>
      <c r="BG11" s="17">
        <f>B6L244C3+B6L244C10+B6L244C15+B6L244C20+B6L244C26</f>
        <v>802.56243401004042</v>
      </c>
      <c r="BH11" s="16" t="s">
        <v>13224</v>
      </c>
      <c r="BI11" s="17">
        <f>B6L258C3*B6L244C4</f>
        <v>1334.5326075407438</v>
      </c>
      <c r="BJ11" s="16" t="s">
        <v>13225</v>
      </c>
      <c r="BK11" s="17">
        <f>B6L258C10*B6L244C11</f>
        <v>856.42501618347626</v>
      </c>
      <c r="BL11" s="16" t="s">
        <v>13226</v>
      </c>
      <c r="BM11" s="17">
        <f>B6L258C15*B6L244C16</f>
        <v>65.378752443421035</v>
      </c>
      <c r="BN11" s="16" t="s">
        <v>13227</v>
      </c>
      <c r="BO11" s="17">
        <f>B6L258C20*B6L244C21</f>
        <v>74.787207326583271</v>
      </c>
      <c r="BP11" s="16" t="s">
        <v>13228</v>
      </c>
      <c r="BQ11" s="17">
        <f>B6L258C26*B6L244C27</f>
        <v>137.89946382554066</v>
      </c>
      <c r="BR11" s="16" t="s">
        <v>13229</v>
      </c>
      <c r="BS11" s="15">
        <f>B6L244C29+B6L244C30+B6L244C31+B6L244C32+B6L244C33</f>
        <v>2469.0230473197653</v>
      </c>
      <c r="BT11" s="16" t="s">
        <v>13230</v>
      </c>
      <c r="BU11" s="23">
        <f>IF(B6L244C3=0,0,B6L244C29/B6L244C3)</f>
        <v>3.0764248894421549</v>
      </c>
      <c r="BV11" s="16" t="s">
        <v>13231</v>
      </c>
      <c r="BW11" s="23">
        <f>IF(B6L244C8=0,0,B6L244C30/B6L244C8)</f>
        <v>1.6920336891931851</v>
      </c>
      <c r="BX11" s="16" t="s">
        <v>13232</v>
      </c>
      <c r="BY11" s="23">
        <f>IF(B6L244C13=0,0,B6L244C31/B6L244C13)</f>
        <v>4.6146373341632314</v>
      </c>
      <c r="BZ11" s="16" t="s">
        <v>13233</v>
      </c>
      <c r="CA11" s="23">
        <f>IF(B6L244C18=0,0,B6L244C32/B6L244C18)</f>
        <v>3.691709867330585</v>
      </c>
      <c r="CB11" s="16" t="s">
        <v>13234</v>
      </c>
      <c r="CC11" s="23">
        <f>IF(B6L244C24=0,0,B6L244C33/B6L244C24)</f>
        <v>0.76910622236053872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51.872333333333337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103.74466666666667</v>
      </c>
      <c r="J12" s="16" t="s">
        <v>13237</v>
      </c>
      <c r="K12" s="23">
        <f>IF(B6L256C3=0,0,B6L245C3/B6L256C3)</f>
        <v>1.592942112911289E-2</v>
      </c>
      <c r="L12" s="16" t="s">
        <v>13238</v>
      </c>
      <c r="M12" s="23">
        <f>A1L545C63</f>
        <v>1.432807971014493</v>
      </c>
      <c r="N12" s="16" t="s">
        <v>13239</v>
      </c>
      <c r="O12" s="23">
        <f>B6L245C1*B6L245C5</f>
        <v>74.32309267512079</v>
      </c>
      <c r="P12" s="16" t="s">
        <v>13240</v>
      </c>
      <c r="Q12" s="23">
        <f>B3L839C15</f>
        <v>2.0157265491954264</v>
      </c>
      <c r="R12" s="16" t="s">
        <v>13241</v>
      </c>
      <c r="S12" s="23">
        <f>B6L245C6*B6L245C7</f>
        <v>149.8150311235531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82.398267117954205</v>
      </c>
      <c r="X12" s="16" t="s">
        <v>13243</v>
      </c>
      <c r="Y12" s="23">
        <f>IF(B6L256C10=0,0,B6L245C10/B6L256C10)</f>
        <v>3.2900488798222459E-2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3.3883008133333337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5.0824512200000003</v>
      </c>
      <c r="AH12" s="16" t="s">
        <v>13246</v>
      </c>
      <c r="AI12" s="23">
        <f>IF(B6L256C15=0,0,B6L245C15/B6L256C15)</f>
        <v>1.5929421129112893E-2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4.8448759333333333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5.8138511199999998</v>
      </c>
      <c r="AR12" s="16" t="s">
        <v>13249</v>
      </c>
      <c r="AS12" s="23">
        <f>IF(B6L256C20=0,0,B6L245C20/B6L256C20)</f>
        <v>1.5929421129112893E-2</v>
      </c>
      <c r="AT12" s="16" t="s">
        <v>13250</v>
      </c>
      <c r="AU12" s="17">
        <f>A1L240C21</f>
        <v>38665.666666666672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193.32833333333335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48.332083333333337</v>
      </c>
      <c r="BD12" s="16" t="s">
        <v>13253</v>
      </c>
      <c r="BE12" s="23">
        <f>IF(B6L256C26=0,0,B6L245C26/B6L256C26)</f>
        <v>2.6989051468521579E-2</v>
      </c>
      <c r="BF12" s="16" t="s">
        <v>13254</v>
      </c>
      <c r="BG12" s="23">
        <f>B6L245C3+B6L245C10+B6L245C15+B6L245C20+B6L245C26</f>
        <v>245.37131945795423</v>
      </c>
      <c r="BH12" s="16" t="s">
        <v>13255</v>
      </c>
      <c r="BI12" s="17">
        <f>B6L258C3*B6L245C4</f>
        <v>319.16267468021317</v>
      </c>
      <c r="BJ12" s="16" t="s">
        <v>13256</v>
      </c>
      <c r="BK12" s="17">
        <f>B6L258C10*B6L245C11</f>
        <v>253.49207980857739</v>
      </c>
      <c r="BL12" s="16" t="s">
        <v>13257</v>
      </c>
      <c r="BM12" s="17">
        <f>B6L258C15*B6L245C16</f>
        <v>15.635779432583643</v>
      </c>
      <c r="BN12" s="16" t="s">
        <v>13258</v>
      </c>
      <c r="BO12" s="17">
        <f>B6L258C20*B6L245C21</f>
        <v>17.885876289079146</v>
      </c>
      <c r="BP12" s="16" t="s">
        <v>13259</v>
      </c>
      <c r="BQ12" s="17">
        <f>B6L258C26*B6L245C27</f>
        <v>148.69002412525901</v>
      </c>
      <c r="BR12" s="16" t="s">
        <v>13260</v>
      </c>
      <c r="BS12" s="15">
        <f>B6L245C29+B6L245C30+B6L245C31+B6L245C32+B6L245C33</f>
        <v>754.86643433571237</v>
      </c>
      <c r="BT12" s="16" t="s">
        <v>13261</v>
      </c>
      <c r="BU12" s="23">
        <f>IF(B6L245C3=0,0,B6L245C29/B6L245C3)</f>
        <v>3.0764248894421544</v>
      </c>
      <c r="BV12" s="16" t="s">
        <v>13262</v>
      </c>
      <c r="BW12" s="23">
        <f>IF(B6L245C8=0,0,B6L245C30/B6L245C8)</f>
        <v>1.6920336891931851</v>
      </c>
      <c r="BX12" s="16" t="s">
        <v>13263</v>
      </c>
      <c r="BY12" s="23">
        <f>IF(B6L245C13=0,0,B6L245C31/B6L245C13)</f>
        <v>4.6146373341632314</v>
      </c>
      <c r="BZ12" s="16" t="s">
        <v>13264</v>
      </c>
      <c r="CA12" s="23">
        <f>IF(B6L245C18=0,0,B6L245C32/B6L245C18)</f>
        <v>3.6917098673305855</v>
      </c>
      <c r="CB12" s="16" t="s">
        <v>13265</v>
      </c>
      <c r="CC12" s="23">
        <f>IF(B6L245C24=0,0,B6L245C33/B6L245C24)</f>
        <v>0.76910622236053861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556.58566666666673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1113.1713333333335</v>
      </c>
      <c r="J13" s="16" t="s">
        <v>13268</v>
      </c>
      <c r="K13" s="23">
        <f>IF(B6L256C3=0,0,B6L246C3/B6L256C3)</f>
        <v>0.17092131602771005</v>
      </c>
      <c r="L13" s="16" t="s">
        <v>13269</v>
      </c>
      <c r="M13" s="23">
        <f>A1L546C63</f>
        <v>0.89813435443587397</v>
      </c>
      <c r="N13" s="16" t="s">
        <v>13270</v>
      </c>
      <c r="O13" s="23">
        <f>B6L246C1*B6L246C5</f>
        <v>499.88870841992724</v>
      </c>
      <c r="P13" s="16" t="s">
        <v>13271</v>
      </c>
      <c r="Q13" s="23">
        <f>B3L840C15</f>
        <v>2.0703671630531222</v>
      </c>
      <c r="R13" s="16" t="s">
        <v>13272</v>
      </c>
      <c r="S13" s="17">
        <f>B6L246C6*B6L246C7</f>
        <v>1034.9531670936542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569.22424190150991</v>
      </c>
      <c r="X13" s="16" t="s">
        <v>13274</v>
      </c>
      <c r="Y13" s="23">
        <f>IF(B6L256C10=0,0,B6L246C10/B6L256C10)</f>
        <v>0.22728336953431638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36.356175746666672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54.534263620000004</v>
      </c>
      <c r="AH13" s="16" t="s">
        <v>13277</v>
      </c>
      <c r="AI13" s="23">
        <f>IF(B6L256C15=0,0,B6L246C15/B6L256C15)</f>
        <v>0.17092131602771007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51.985101266666668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62.382121519999998</v>
      </c>
      <c r="AR13" s="16" t="s">
        <v>13280</v>
      </c>
      <c r="AS13" s="23">
        <f>IF(B6L256C20=0,0,B6L246C20/B6L256C20)</f>
        <v>0.17092131602771007</v>
      </c>
      <c r="AT13" s="16" t="s">
        <v>13281</v>
      </c>
      <c r="AU13" s="17">
        <f>A1L241C21</f>
        <v>389699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1948.4949999999999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487.12374999999997</v>
      </c>
      <c r="BD13" s="16" t="s">
        <v>13284</v>
      </c>
      <c r="BE13" s="23">
        <f>IF(B6L256C26=0,0,B6L246C26/B6L256C26)</f>
        <v>0.27201409609467631</v>
      </c>
      <c r="BF13" s="16" t="s">
        <v>13285</v>
      </c>
      <c r="BG13" s="17">
        <f>B6L246C3+B6L246C10+B6L246C15+B6L246C20+B6L246C26</f>
        <v>2286.4357103748434</v>
      </c>
      <c r="BH13" s="16" t="s">
        <v>13286</v>
      </c>
      <c r="BI13" s="17">
        <f>B6L258C3*B6L246C4</f>
        <v>3424.5879960801763</v>
      </c>
      <c r="BJ13" s="16" t="s">
        <v>13287</v>
      </c>
      <c r="BK13" s="17">
        <f>B6L258C10*B6L246C11</f>
        <v>1751.1756254596467</v>
      </c>
      <c r="BL13" s="16" t="s">
        <v>13288</v>
      </c>
      <c r="BM13" s="17">
        <f>B6L258C15*B6L246C16</f>
        <v>167.77056592796782</v>
      </c>
      <c r="BN13" s="16" t="s">
        <v>13289</v>
      </c>
      <c r="BO13" s="17">
        <f>B6L258C20*B6L246C21</f>
        <v>191.91391130033304</v>
      </c>
      <c r="BP13" s="16" t="s">
        <v>13290</v>
      </c>
      <c r="BQ13" s="17">
        <f>B6L258C26*B6L246C27</f>
        <v>1498.5996287383978</v>
      </c>
      <c r="BR13" s="16" t="s">
        <v>13291</v>
      </c>
      <c r="BS13" s="15">
        <f>B6L246C29+B6L246C30+B6L246C31+B6L246C32+B6L246C33</f>
        <v>7034.0477275065223</v>
      </c>
      <c r="BT13" s="16" t="s">
        <v>13292</v>
      </c>
      <c r="BU13" s="23">
        <f>IF(B6L246C3=0,0,B6L246C29/B6L246C3)</f>
        <v>3.0764248894421549</v>
      </c>
      <c r="BV13" s="16" t="s">
        <v>13293</v>
      </c>
      <c r="BW13" s="23">
        <f>IF(B6L246C8=0,0,B6L246C30/B6L246C8)</f>
        <v>1.6920336891931851</v>
      </c>
      <c r="BX13" s="16" t="s">
        <v>13294</v>
      </c>
      <c r="BY13" s="23">
        <f>IF(B6L246C13=0,0,B6L246C31/B6L246C13)</f>
        <v>4.6146373341632314</v>
      </c>
      <c r="BZ13" s="16" t="s">
        <v>13295</v>
      </c>
      <c r="CA13" s="23">
        <f>IF(B6L246C18=0,0,B6L246C32/B6L246C18)</f>
        <v>3.691709867330585</v>
      </c>
      <c r="CB13" s="16" t="s">
        <v>13296</v>
      </c>
      <c r="CC13" s="23">
        <f>IF(B6L246C24=0,0,B6L246C33/B6L246C24)</f>
        <v>0.76910622236053872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132.51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265.02</v>
      </c>
      <c r="J14" s="16" t="s">
        <v>13299</v>
      </c>
      <c r="K14" s="23">
        <f>IF(B6L256C3=0,0,B6L247C3/B6L256C3)</f>
        <v>4.0692358684823939E-2</v>
      </c>
      <c r="L14" s="16" t="s">
        <v>13300</v>
      </c>
      <c r="M14" s="23">
        <f>A1L547C63</f>
        <v>0.28276651621162718</v>
      </c>
      <c r="N14" s="16" t="s">
        <v>13301</v>
      </c>
      <c r="O14" s="23">
        <f>B6L247C1*B6L247C5</f>
        <v>37.469391063202714</v>
      </c>
      <c r="P14" s="16" t="s">
        <v>13302</v>
      </c>
      <c r="Q14" s="23">
        <f>B3L841C15</f>
        <v>2.0120401337792639</v>
      </c>
      <c r="R14" s="16" t="s">
        <v>13303</v>
      </c>
      <c r="S14" s="23">
        <f>B6L247C6*B6L247C7</f>
        <v>75.389918607433941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41.464455234088668</v>
      </c>
      <c r="X14" s="16" t="s">
        <v>13305</v>
      </c>
      <c r="Y14" s="23">
        <f>IF(B6L256C10=0,0,B6L247C10/B6L256C10)</f>
        <v>1.6556183675570012E-2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8.6555531999999999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12.9833298</v>
      </c>
      <c r="AH14" s="16" t="s">
        <v>13308</v>
      </c>
      <c r="AI14" s="23">
        <f>IF(B6L256C15=0,0,B6L247C15/B6L256C15)</f>
        <v>4.0692358684823945E-2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12.376433999999998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14.851720799999997</v>
      </c>
      <c r="AR14" s="16" t="s">
        <v>13311</v>
      </c>
      <c r="AS14" s="23">
        <f>IF(B6L256C20=0,0,B6L247C20/B6L256C20)</f>
        <v>4.0692358684823945E-2</v>
      </c>
      <c r="AT14" s="16" t="s">
        <v>13312</v>
      </c>
      <c r="AU14" s="17">
        <f>A1L242C21</f>
        <v>25066.666666666668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125.33333333333334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31.333333333333336</v>
      </c>
      <c r="BD14" s="16" t="s">
        <v>13315</v>
      </c>
      <c r="BE14" s="23">
        <f>IF(B6L256C26=0,0,B6L247C26/B6L256C26)</f>
        <v>1.7496803110708233E-2</v>
      </c>
      <c r="BF14" s="16" t="s">
        <v>13316</v>
      </c>
      <c r="BG14" s="23">
        <f>B6L247C3+B6L247C10+B6L247C15+B6L247C20+B6L247C26</f>
        <v>365.65283916742197</v>
      </c>
      <c r="BH14" s="16" t="s">
        <v>13317</v>
      </c>
      <c r="BI14" s="17">
        <f>B6L258C3*B6L247C4</f>
        <v>815.31412419995979</v>
      </c>
      <c r="BJ14" s="16" t="s">
        <v>13318</v>
      </c>
      <c r="BK14" s="17">
        <f>B6L258C10*B6L247C11</f>
        <v>127.56228210931039</v>
      </c>
      <c r="BL14" s="16" t="s">
        <v>13319</v>
      </c>
      <c r="BM14" s="17">
        <f>B6L258C15*B6L247C16</f>
        <v>39.942238944556024</v>
      </c>
      <c r="BN14" s="16" t="s">
        <v>13320</v>
      </c>
      <c r="BO14" s="17">
        <f>B6L258C20*B6L247C21</f>
        <v>45.690203520165738</v>
      </c>
      <c r="BP14" s="16" t="s">
        <v>13321</v>
      </c>
      <c r="BQ14" s="17">
        <f>B6L258C26*B6L247C27</f>
        <v>96.394646535854193</v>
      </c>
      <c r="BR14" s="16" t="s">
        <v>13322</v>
      </c>
      <c r="BS14" s="15">
        <f>B6L247C29+B6L247C30+B6L247C31+B6L247C32+B6L247C33</f>
        <v>1124.9034953098462</v>
      </c>
      <c r="BT14" s="16" t="s">
        <v>13323</v>
      </c>
      <c r="BU14" s="23">
        <f>IF(B6L247C3=0,0,B6L247C29/B6L247C3)</f>
        <v>3.0764248894421549</v>
      </c>
      <c r="BV14" s="16" t="s">
        <v>13324</v>
      </c>
      <c r="BW14" s="23">
        <f>IF(B6L247C8=0,0,B6L247C30/B6L247C8)</f>
        <v>1.6920336891931849</v>
      </c>
      <c r="BX14" s="16" t="s">
        <v>13325</v>
      </c>
      <c r="BY14" s="23">
        <f>IF(B6L247C13=0,0,B6L247C31/B6L247C13)</f>
        <v>4.6146373341632314</v>
      </c>
      <c r="BZ14" s="16" t="s">
        <v>13326</v>
      </c>
      <c r="CA14" s="23">
        <f>IF(B6L247C18=0,0,B6L247C32/B6L247C18)</f>
        <v>3.6917098673305855</v>
      </c>
      <c r="CB14" s="16" t="s">
        <v>13327</v>
      </c>
      <c r="CC14" s="23">
        <f>IF(B6L247C24=0,0,B6L247C33/B6L247C24)</f>
        <v>0.76910622236053872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1120.2226666666668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2240.4453333333336</v>
      </c>
      <c r="J15" s="16" t="s">
        <v>13330</v>
      </c>
      <c r="K15" s="23">
        <f>IF(B6L256C3=0,0,B6L248C3/B6L256C3)</f>
        <v>0.34400801870704079</v>
      </c>
      <c r="L15" s="16" t="s">
        <v>13331</v>
      </c>
      <c r="M15" s="23">
        <f>A1L548C63</f>
        <v>4.185808197280283E-2</v>
      </c>
      <c r="N15" s="16" t="s">
        <v>13332</v>
      </c>
      <c r="O15" s="23">
        <f>B6L248C1*B6L248C5</f>
        <v>46.890372209125118</v>
      </c>
      <c r="P15" s="16" t="s">
        <v>13333</v>
      </c>
      <c r="Q15" s="23">
        <f>B3L842C15</f>
        <v>2.013773875025473</v>
      </c>
      <c r="R15" s="16" t="s">
        <v>13334</v>
      </c>
      <c r="S15" s="23">
        <f>B6L248C6*B6L248C7</f>
        <v>94.426606544956641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51.934633599726155</v>
      </c>
      <c r="X15" s="16" t="s">
        <v>13336</v>
      </c>
      <c r="Y15" s="23">
        <f>IF(B6L256C10=0,0,B6L248C10/B6L256C10)</f>
        <v>2.0736781133292373E-2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73.172944586666674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109.75941688</v>
      </c>
      <c r="AH15" s="16" t="s">
        <v>13339</v>
      </c>
      <c r="AI15" s="23">
        <f>IF(B6L256C15=0,0,B6L248C15/B6L256C15)</f>
        <v>0.34400801870704079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104.62879706666668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125.55455648</v>
      </c>
      <c r="AR15" s="16" t="s">
        <v>13342</v>
      </c>
      <c r="AS15" s="23">
        <f>IF(B6L256C20=0,0,B6L248C20/B6L256C20)</f>
        <v>0.34400801870704084</v>
      </c>
      <c r="AT15" s="16" t="s">
        <v>13343</v>
      </c>
      <c r="AU15" s="17">
        <f>A1L243C21</f>
        <v>144935.33333333331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724.67666666666662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181.16916666666665</v>
      </c>
      <c r="BD15" s="16" t="s">
        <v>13346</v>
      </c>
      <c r="BE15" s="23">
        <f>IF(B6L256C26=0,0,B6L248C26/B6L256C26)</f>
        <v>0.10116642251801333</v>
      </c>
      <c r="BF15" s="16" t="s">
        <v>13347</v>
      </c>
      <c r="BG15" s="17">
        <f>B6L248C3+B6L248C10+B6L248C15+B6L248C20+B6L248C26</f>
        <v>2708.8631069597263</v>
      </c>
      <c r="BH15" s="16" t="s">
        <v>13348</v>
      </c>
      <c r="BI15" s="17">
        <f>B6L258C3*B6L248C4</f>
        <v>6892.5617869011921</v>
      </c>
      <c r="BJ15" s="16" t="s">
        <v>13349</v>
      </c>
      <c r="BK15" s="17">
        <f>B6L258C10*B6L248C11</f>
        <v>159.77299943025633</v>
      </c>
      <c r="BL15" s="16" t="s">
        <v>13350</v>
      </c>
      <c r="BM15" s="17">
        <f>B6L258C15*B6L248C16</f>
        <v>337.66660194028935</v>
      </c>
      <c r="BN15" s="16" t="s">
        <v>13351</v>
      </c>
      <c r="BO15" s="17">
        <f>B6L258C20*B6L248C21</f>
        <v>386.25916253794276</v>
      </c>
      <c r="BP15" s="16" t="s">
        <v>13352</v>
      </c>
      <c r="BQ15" s="17">
        <f>B6L258C26*B6L248C27</f>
        <v>557.35333353282726</v>
      </c>
      <c r="BR15" s="16" t="s">
        <v>13353</v>
      </c>
      <c r="BS15" s="15">
        <f>B6L248C29+B6L248C30+B6L248C31+B6L248C32+B6L248C33</f>
        <v>8333.6138843425069</v>
      </c>
      <c r="BT15" s="16" t="s">
        <v>13354</v>
      </c>
      <c r="BU15" s="23">
        <f>IF(B6L248C3=0,0,B6L248C29/B6L248C3)</f>
        <v>3.0764248894421549</v>
      </c>
      <c r="BV15" s="16" t="s">
        <v>13355</v>
      </c>
      <c r="BW15" s="23">
        <f>IF(B6L248C8=0,0,B6L248C30/B6L248C8)</f>
        <v>1.6920336891931851</v>
      </c>
      <c r="BX15" s="16" t="s">
        <v>13356</v>
      </c>
      <c r="BY15" s="23">
        <f>IF(B6L248C13=0,0,B6L248C31/B6L248C13)</f>
        <v>4.6146373341632314</v>
      </c>
      <c r="BZ15" s="16" t="s">
        <v>13357</v>
      </c>
      <c r="CA15" s="23">
        <f>IF(B6L248C18=0,0,B6L248C32/B6L248C18)</f>
        <v>3.691709867330585</v>
      </c>
      <c r="CB15" s="16" t="s">
        <v>13358</v>
      </c>
      <c r="CC15" s="23">
        <f>IF(B6L248C24=0,0,B6L248C33/B6L248C24)</f>
        <v>0.76910622236053872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1.3129999999999999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2.6259999999999999</v>
      </c>
      <c r="J16" s="16" t="s">
        <v>13361</v>
      </c>
      <c r="K16" s="23">
        <f>IF(B6L256C3=0,0,B6L249C3/B6L256C3)</f>
        <v>4.0320781037788718E-4</v>
      </c>
      <c r="L16" s="16" t="s">
        <v>13362</v>
      </c>
      <c r="M16" s="23">
        <f>A1L549C63</f>
        <v>1.0388241819190236</v>
      </c>
      <c r="N16" s="16" t="s">
        <v>13363</v>
      </c>
      <c r="O16" s="23">
        <f>B6L249C1*B6L249C5</f>
        <v>1.3639761508596779</v>
      </c>
      <c r="P16" s="16" t="s">
        <v>13364</v>
      </c>
      <c r="Q16" s="23">
        <f>B3L843C15</f>
        <v>1.744761904761905</v>
      </c>
      <c r="R16" s="16" t="s">
        <v>13365</v>
      </c>
      <c r="S16" s="23">
        <f>B6L249C6*B6L249C7</f>
        <v>2.3798136270237431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1.3088974948630587</v>
      </c>
      <c r="X16" s="16" t="s">
        <v>13367</v>
      </c>
      <c r="Y16" s="23">
        <f>IF(B6L256C10=0,0,B6L249C10/B6L256C10)</f>
        <v>5.2262467250819395E-4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8.5765160000000007E-2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0.12864774000000001</v>
      </c>
      <c r="AH16" s="16" t="s">
        <v>13370</v>
      </c>
      <c r="AI16" s="23">
        <f>IF(B6L256C15=0,0,B6L249C15/B6L256C15)</f>
        <v>4.0320781037788729E-4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0.12263419999999998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0.14716103999999997</v>
      </c>
      <c r="AR16" s="16" t="s">
        <v>13373</v>
      </c>
      <c r="AS16" s="23">
        <f>IF(B6L256C20=0,0,B6L249C20/B6L256C20)</f>
        <v>4.0320781037788724E-4</v>
      </c>
      <c r="AT16" s="16" t="s">
        <v>13374</v>
      </c>
      <c r="AU16" s="17">
        <f>A1L244C21</f>
        <v>610.66666666666674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3.0533333333333337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0.76333333333333342</v>
      </c>
      <c r="BD16" s="16" t="s">
        <v>13377</v>
      </c>
      <c r="BE16" s="23">
        <f>IF(B6L256C26=0,0,B6L249C26/B6L256C26)</f>
        <v>4.2625190556938141E-4</v>
      </c>
      <c r="BF16" s="16" t="s">
        <v>13378</v>
      </c>
      <c r="BG16" s="23">
        <f>B6L249C3+B6L249C10+B6L249C15+B6L249C20+B6L249C26</f>
        <v>4.9740396081963922</v>
      </c>
      <c r="BH16" s="16" t="s">
        <v>13379</v>
      </c>
      <c r="BI16" s="17">
        <f>B6L258C3*B6L249C4</f>
        <v>8.0786917596750971</v>
      </c>
      <c r="BJ16" s="16" t="s">
        <v>13380</v>
      </c>
      <c r="BK16" s="17">
        <f>B6L258C10*B6L249C11</f>
        <v>4.0267248309251986</v>
      </c>
      <c r="BL16" s="16" t="s">
        <v>13381</v>
      </c>
      <c r="BM16" s="17">
        <f>B6L258C15*B6L249C16</f>
        <v>0.39577510930648302</v>
      </c>
      <c r="BN16" s="16" t="s">
        <v>13382</v>
      </c>
      <c r="BO16" s="17">
        <f>B6L258C20*B6L249C21</f>
        <v>0.4527298862121924</v>
      </c>
      <c r="BP16" s="16" t="s">
        <v>13383</v>
      </c>
      <c r="BQ16" s="17">
        <f>B6L258C26*B6L249C27</f>
        <v>2.3483376656075117</v>
      </c>
      <c r="BR16" s="16" t="s">
        <v>13384</v>
      </c>
      <c r="BS16" s="15">
        <f>B6L249C29+B6L249C30+B6L249C31+B6L249C32+B6L249C33</f>
        <v>15.302259251726483</v>
      </c>
      <c r="BT16" s="16" t="s">
        <v>13385</v>
      </c>
      <c r="BU16" s="23">
        <f>IF(B6L249C3=0,0,B6L249C29/B6L249C3)</f>
        <v>3.0764248894421544</v>
      </c>
      <c r="BV16" s="16" t="s">
        <v>13386</v>
      </c>
      <c r="BW16" s="23">
        <f>IF(B6L249C8=0,0,B6L249C30/B6L249C8)</f>
        <v>1.6920336891931851</v>
      </c>
      <c r="BX16" s="16" t="s">
        <v>13387</v>
      </c>
      <c r="BY16" s="23">
        <f>IF(B6L249C13=0,0,B6L249C31/B6L249C13)</f>
        <v>4.6146373341632314</v>
      </c>
      <c r="BZ16" s="16" t="s">
        <v>13388</v>
      </c>
      <c r="CA16" s="23">
        <f>IF(B6L249C18=0,0,B6L249C32/B6L249C18)</f>
        <v>3.691709867330585</v>
      </c>
      <c r="CB16" s="16" t="s">
        <v>13389</v>
      </c>
      <c r="CC16" s="23">
        <f>IF(B6L249C24=0,0,B6L249C33/B6L249C24)</f>
        <v>0.76910622236053872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0.14666666666666664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0.29333333333333328</v>
      </c>
      <c r="J17" s="16" t="s">
        <v>13392</v>
      </c>
      <c r="K17" s="23">
        <f>IF(B6L256C3=0,0,B6L250C3/B6L256C3)</f>
        <v>4.5039714792147842E-5</v>
      </c>
      <c r="L17" s="16" t="s">
        <v>13393</v>
      </c>
      <c r="M17" s="23">
        <f>A1L550C63</f>
        <v>1.3171355498721227</v>
      </c>
      <c r="N17" s="16" t="s">
        <v>13394</v>
      </c>
      <c r="O17" s="23">
        <f>B6L250C1*B6L250C5</f>
        <v>0.19317988064791128</v>
      </c>
      <c r="P17" s="16" t="s">
        <v>13395</v>
      </c>
      <c r="Q17" s="23">
        <f>B3L844C15</f>
        <v>2.0133333333333336</v>
      </c>
      <c r="R17" s="16" t="s">
        <v>13396</v>
      </c>
      <c r="S17" s="23">
        <f>B6L250C6*B6L250C7</f>
        <v>0.38893549303779479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0.21391452117078716</v>
      </c>
      <c r="X17" s="16" t="s">
        <v>13398</v>
      </c>
      <c r="Y17" s="23">
        <f>IF(B6L256C10=0,0,B6L250C10/B6L256C10)</f>
        <v>8.5413110660225033E-5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9.5802666666666651E-3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1.4370399999999998E-2</v>
      </c>
      <c r="AH17" s="16" t="s">
        <v>13401</v>
      </c>
      <c r="AI17" s="23">
        <f>IF(B6L256C15=0,0,B6L250C15/B6L256C15)</f>
        <v>4.5039714792147848E-5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1.3698666666666665E-2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1.6438399999999995E-2</v>
      </c>
      <c r="AR17" s="16" t="s">
        <v>13404</v>
      </c>
      <c r="AS17" s="23">
        <f>IF(B6L256C20=0,0,B6L250C20/B6L256C20)</f>
        <v>4.5039714792147848E-5</v>
      </c>
      <c r="AT17" s="16" t="s">
        <v>13405</v>
      </c>
      <c r="AU17" s="17">
        <f>A1L245C21</f>
        <v>151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0.755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0.18875</v>
      </c>
      <c r="BD17" s="16" t="s">
        <v>13408</v>
      </c>
      <c r="BE17" s="23">
        <f>IF(B6L256C26=0,0,B6L250C26/B6L256C26)</f>
        <v>1.0539962512168655E-4</v>
      </c>
      <c r="BF17" s="16" t="s">
        <v>13409</v>
      </c>
      <c r="BG17" s="23">
        <f>B6L250C3+B6L250C10+B6L250C15+B6L250C20+B6L250C26</f>
        <v>0.72680665450412041</v>
      </c>
      <c r="BH17" s="16" t="s">
        <v>13410</v>
      </c>
      <c r="BI17" s="17">
        <f>B6L258C3*B6L250C4</f>
        <v>0.90241796756969861</v>
      </c>
      <c r="BJ17" s="16" t="s">
        <v>13411</v>
      </c>
      <c r="BK17" s="17">
        <f>B6L258C10*B6L250C11</f>
        <v>0.65809195714291036</v>
      </c>
      <c r="BL17" s="16" t="s">
        <v>13412</v>
      </c>
      <c r="BM17" s="17">
        <f>B6L258C15*B6L250C16</f>
        <v>4.4209456231239529E-2</v>
      </c>
      <c r="BN17" s="16" t="s">
        <v>13413</v>
      </c>
      <c r="BO17" s="17">
        <f>B6L258C20*B6L250C21</f>
        <v>5.0571502902605904E-2</v>
      </c>
      <c r="BP17" s="16" t="s">
        <v>13414</v>
      </c>
      <c r="BQ17" s="17">
        <f>B6L258C26*B6L250C27</f>
        <v>0.58067519788220678</v>
      </c>
      <c r="BR17" s="16" t="s">
        <v>13415</v>
      </c>
      <c r="BS17" s="15">
        <f>B6L250C29+B6L250C30+B6L250C31+B6L250C32+B6L250C33</f>
        <v>2.2359660817286611</v>
      </c>
      <c r="BT17" s="16" t="s">
        <v>13416</v>
      </c>
      <c r="BU17" s="23">
        <f>IF(B6L250C3=0,0,B6L250C29/B6L250C3)</f>
        <v>3.0764248894421549</v>
      </c>
      <c r="BV17" s="16" t="s">
        <v>13417</v>
      </c>
      <c r="BW17" s="23">
        <f>IF(B6L250C8=0,0,B6L250C30/B6L250C8)</f>
        <v>1.6920336891931853</v>
      </c>
      <c r="BX17" s="16" t="s">
        <v>13418</v>
      </c>
      <c r="BY17" s="23">
        <f>IF(B6L250C13=0,0,B6L250C31/B6L250C13)</f>
        <v>4.6146373341632314</v>
      </c>
      <c r="BZ17" s="16" t="s">
        <v>13419</v>
      </c>
      <c r="CA17" s="23">
        <f>IF(B6L250C18=0,0,B6L250C32/B6L250C18)</f>
        <v>3.6917098673305855</v>
      </c>
      <c r="CB17" s="16" t="s">
        <v>13420</v>
      </c>
      <c r="CC17" s="23">
        <f>IF(B6L250C24=0,0,B6L250C33/B6L250C24)</f>
        <v>0.76910622236053883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490.03066666666672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490.03066666666672</v>
      </c>
      <c r="J18" s="16" t="s">
        <v>13423</v>
      </c>
      <c r="K18" s="23">
        <f>IF(B6L256C3=0,0,B6L251C3/B6L256C3)</f>
        <v>7.5241504997975245E-2</v>
      </c>
      <c r="L18" s="16" t="s">
        <v>13424</v>
      </c>
      <c r="M18" s="23">
        <f>A1L551C63</f>
        <v>0.77178442141732206</v>
      </c>
      <c r="N18" s="16" t="s">
        <v>13425</v>
      </c>
      <c r="O18" s="23">
        <f>B6L251C1*B6L251C5</f>
        <v>378.19803455007798</v>
      </c>
      <c r="P18" s="16" t="s">
        <v>13426</v>
      </c>
      <c r="Q18" s="23">
        <f>B3L845C15</f>
        <v>1.0493384843353091</v>
      </c>
      <c r="R18" s="16" t="s">
        <v>13427</v>
      </c>
      <c r="S18" s="23">
        <f>B6L251C6*B6L251C7</f>
        <v>396.85775235337167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218.27176379435443</v>
      </c>
      <c r="X18" s="16" t="s">
        <v>13429</v>
      </c>
      <c r="Y18" s="23">
        <f>IF(B6L256C10=0,0,B6L251C10/B6L256C10)</f>
        <v>8.7152897395334356E-2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16.004401573333336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24.006602360000002</v>
      </c>
      <c r="AH18" s="16" t="s">
        <v>13432</v>
      </c>
      <c r="AI18" s="23">
        <f>IF(B6L256C15=0,0,B6L251C15/B6L256C15)</f>
        <v>7.5241504997975259E-2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22.884432133333334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27.461318559999999</v>
      </c>
      <c r="AR18" s="16" t="s">
        <v>13435</v>
      </c>
      <c r="AS18" s="23">
        <f>IF(B6L256C20=0,0,B6L251C20/B6L256C20)</f>
        <v>7.5241504997975259E-2</v>
      </c>
      <c r="AT18" s="16" t="s">
        <v>13436</v>
      </c>
      <c r="AU18" s="17">
        <f>A1L246C21</f>
        <v>66094.333333333328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330.47166666666664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82.617916666666659</v>
      </c>
      <c r="BD18" s="16" t="s">
        <v>13439</v>
      </c>
      <c r="BE18" s="23">
        <f>IF(B6L256C26=0,0,B6L251C26/B6L256C26)</f>
        <v>4.6134556000007446E-2</v>
      </c>
      <c r="BF18" s="16" t="s">
        <v>13440</v>
      </c>
      <c r="BG18" s="23">
        <f>B6L251C3+B6L251C10+B6L251C15+B6L251C20+B6L251C26</f>
        <v>842.3882680476878</v>
      </c>
      <c r="BH18" s="16" t="s">
        <v>13441</v>
      </c>
      <c r="BI18" s="17">
        <f>B6L258C3*B6L251C4</f>
        <v>1507.5425395232653</v>
      </c>
      <c r="BJ18" s="16" t="s">
        <v>13442</v>
      </c>
      <c r="BK18" s="17">
        <f>B6L258C10*B6L251C11</f>
        <v>671.49668679939077</v>
      </c>
      <c r="BL18" s="16" t="s">
        <v>13443</v>
      </c>
      <c r="BM18" s="17">
        <f>B6L258C15*B6L251C16</f>
        <v>73.854509011244772</v>
      </c>
      <c r="BN18" s="16" t="s">
        <v>13444</v>
      </c>
      <c r="BO18" s="17">
        <f>B6L258C20*B6L251C21</f>
        <v>84.482683914883779</v>
      </c>
      <c r="BP18" s="16" t="s">
        <v>13445</v>
      </c>
      <c r="BQ18" s="17">
        <f>B6L258C26*B6L251C27</f>
        <v>254.16781514719116</v>
      </c>
      <c r="BR18" s="16" t="s">
        <v>13446</v>
      </c>
      <c r="BS18" s="15">
        <f>B6L251C29+B6L251C30+B6L251C31+B6L251C32+B6L251C33</f>
        <v>2591.5442343959753</v>
      </c>
      <c r="BT18" s="16" t="s">
        <v>13447</v>
      </c>
      <c r="BU18" s="23">
        <f>IF(B6L251C3=0,0,B6L251C29/B6L251C3)</f>
        <v>3.0764248894421544</v>
      </c>
      <c r="BV18" s="16" t="s">
        <v>13448</v>
      </c>
      <c r="BW18" s="23">
        <f>IF(B6L251C8=0,0,B6L251C30/B6L251C8)</f>
        <v>1.6920336891931849</v>
      </c>
      <c r="BX18" s="16" t="s">
        <v>13449</v>
      </c>
      <c r="BY18" s="23">
        <f>IF(B6L251C13=0,0,B6L251C31/B6L251C13)</f>
        <v>4.6146373341632314</v>
      </c>
      <c r="BZ18" s="16" t="s">
        <v>13450</v>
      </c>
      <c r="CA18" s="23">
        <f>IF(B6L251C18=0,0,B6L251C32/B6L251C18)</f>
        <v>3.691709867330585</v>
      </c>
      <c r="CB18" s="16" t="s">
        <v>13451</v>
      </c>
      <c r="CC18" s="23">
        <f>IF(B6L251C24=0,0,B6L251C33/B6L251C24)</f>
        <v>0.76910622236053883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226.60133333333332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453.20266666666663</v>
      </c>
      <c r="J19" s="16" t="s">
        <v>13454</v>
      </c>
      <c r="K19" s="23">
        <f>IF(B6L256C3=0,0,B6L252C3/B6L256C3)</f>
        <v>6.958676880582107E-2</v>
      </c>
      <c r="L19" s="16" t="s">
        <v>13455</v>
      </c>
      <c r="M19" s="23">
        <f>A1L552C63</f>
        <v>0.60616071151879514</v>
      </c>
      <c r="N19" s="16" t="s">
        <v>13456</v>
      </c>
      <c r="O19" s="23">
        <f>B6L252C1*B6L252C5</f>
        <v>137.356825444441</v>
      </c>
      <c r="P19" s="16" t="s">
        <v>13457</v>
      </c>
      <c r="Q19" s="23">
        <f>B3L846C15</f>
        <v>1.5034669675766028</v>
      </c>
      <c r="R19" s="16" t="s">
        <v>13458</v>
      </c>
      <c r="S19" s="23">
        <f>B6L252C6*B6L252C7</f>
        <v>206.51144982690246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113.58129740479636</v>
      </c>
      <c r="X19" s="16" t="s">
        <v>13460</v>
      </c>
      <c r="Y19" s="23">
        <f>IF(B6L256C10=0,0,B6L252C10/B6L256C10)</f>
        <v>4.535144164627495E-2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14.801599093333333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22.202398639999998</v>
      </c>
      <c r="AH19" s="16" t="s">
        <v>13463</v>
      </c>
      <c r="AI19" s="23">
        <f>IF(B6L256C15=0,0,B6L252C15/B6L256C15)</f>
        <v>6.9586768805821084E-2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21.16456453333333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25.397477439999996</v>
      </c>
      <c r="AR19" s="16" t="s">
        <v>13466</v>
      </c>
      <c r="AS19" s="23">
        <f>IF(B6L256C20=0,0,B6L252C20/B6L256C20)</f>
        <v>6.9586768805821084E-2</v>
      </c>
      <c r="AT19" s="16" t="s">
        <v>13467</v>
      </c>
      <c r="AU19" s="17">
        <f>A1L247C21</f>
        <v>95042.666666666657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475.21333333333331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118.80333333333333</v>
      </c>
      <c r="BD19" s="16" t="s">
        <v>13470</v>
      </c>
      <c r="BE19" s="23">
        <f>IF(B6L256C26=0,0,B6L252C26/B6L256C26)</f>
        <v>6.6340804220079999E-2</v>
      </c>
      <c r="BF19" s="16" t="s">
        <v>13471</v>
      </c>
      <c r="BG19" s="23">
        <f>B6L252C3+B6L252C10+B6L252C15+B6L252C20+B6L252C26</f>
        <v>733.18717348479618</v>
      </c>
      <c r="BH19" s="16" t="s">
        <v>13472</v>
      </c>
      <c r="BI19" s="17">
        <f>B6L258C3*B6L252C4</f>
        <v>1394.2439636948895</v>
      </c>
      <c r="BJ19" s="16" t="s">
        <v>13473</v>
      </c>
      <c r="BK19" s="17">
        <f>B6L258C10*B6L252C11</f>
        <v>349.4243303112471</v>
      </c>
      <c r="BL19" s="16" t="s">
        <v>13474</v>
      </c>
      <c r="BM19" s="17">
        <f>B6L258C15*B6L252C16</f>
        <v>68.304011781412626</v>
      </c>
      <c r="BN19" s="16" t="s">
        <v>13475</v>
      </c>
      <c r="BO19" s="17">
        <f>B6L258C20*B6L252C21</f>
        <v>78.133431725461605</v>
      </c>
      <c r="BP19" s="16" t="s">
        <v>13476</v>
      </c>
      <c r="BQ19" s="17">
        <f>B6L258C26*B6L252C27</f>
        <v>365.48953161535945</v>
      </c>
      <c r="BR19" s="16" t="s">
        <v>13477</v>
      </c>
      <c r="BS19" s="15">
        <f>B6L252C29+B6L252C30+B6L252C31+B6L252C32+B6L252C33</f>
        <v>2255.5952691283701</v>
      </c>
      <c r="BT19" s="16" t="s">
        <v>13478</v>
      </c>
      <c r="BU19" s="23">
        <f>IF(B6L252C3=0,0,B6L252C29/B6L252C3)</f>
        <v>3.0764248894421544</v>
      </c>
      <c r="BV19" s="16" t="s">
        <v>13479</v>
      </c>
      <c r="BW19" s="23">
        <f>IF(B6L252C8=0,0,B6L252C30/B6L252C8)</f>
        <v>1.6920336891931851</v>
      </c>
      <c r="BX19" s="16" t="s">
        <v>13480</v>
      </c>
      <c r="BY19" s="23">
        <f>IF(B6L252C13=0,0,B6L252C31/B6L252C13)</f>
        <v>4.6146373341632305</v>
      </c>
      <c r="BZ19" s="16" t="s">
        <v>13481</v>
      </c>
      <c r="CA19" s="23">
        <f>IF(B6L252C18=0,0,B6L252C32/B6L252C18)</f>
        <v>3.6917098673305855</v>
      </c>
      <c r="CB19" s="16" t="s">
        <v>13482</v>
      </c>
      <c r="CC19" s="23">
        <f>IF(B6L252C24=0,0,B6L252C33/B6L252C24)</f>
        <v>0.76910622236053872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0.55866666666666676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1.1173333333333335</v>
      </c>
      <c r="J20" s="16" t="s">
        <v>13485</v>
      </c>
      <c r="K20" s="23">
        <f>IF(B6L256C3=0,0,B6L253C3/B6L256C3)</f>
        <v>1.7156036816281774E-4</v>
      </c>
      <c r="L20" s="16" t="s">
        <v>13486</v>
      </c>
      <c r="M20" s="23">
        <f>A1L553C63</f>
        <v>1.2046204620462047</v>
      </c>
      <c r="N20" s="16" t="s">
        <v>13487</v>
      </c>
      <c r="O20" s="23">
        <f>B6L253C1*B6L253C5</f>
        <v>0.67298129812981311</v>
      </c>
      <c r="P20" s="16" t="s">
        <v>13488</v>
      </c>
      <c r="Q20" s="23">
        <f>B3L847C15</f>
        <v>2.1872037914691944</v>
      </c>
      <c r="R20" s="16" t="s">
        <v>13489</v>
      </c>
      <c r="S20" s="23">
        <f>B6L253C6*B6L253C7</f>
        <v>1.4719472468573875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0.80957098577156317</v>
      </c>
      <c r="X20" s="16" t="s">
        <v>13491</v>
      </c>
      <c r="Y20" s="23">
        <f>IF(B6L256C10=0,0,B6L253C10/B6L256C10)</f>
        <v>3.2325050125889748E-4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3.6492106666666677E-2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5.4738160000000015E-2</v>
      </c>
      <c r="AH20" s="16" t="s">
        <v>13494</v>
      </c>
      <c r="AI20" s="23">
        <f>IF(B6L256C15=0,0,B6L253C15/B6L256C15)</f>
        <v>1.715603681628178E-4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5.2179466666666674E-2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6.2615360000000009E-2</v>
      </c>
      <c r="AR20" s="16" t="s">
        <v>13497</v>
      </c>
      <c r="AS20" s="23">
        <f>IF(B6L256C20=0,0,B6L253C20/B6L256C20)</f>
        <v>1.7156036816281777E-4</v>
      </c>
      <c r="AT20" s="16" t="s">
        <v>13498</v>
      </c>
      <c r="AU20" s="17">
        <f>A1L248C21</f>
        <v>307.66666666666663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1.5383333333333331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0.38458333333333328</v>
      </c>
      <c r="BD20" s="16" t="s">
        <v>13501</v>
      </c>
      <c r="BE20" s="23">
        <f>IF(B6L256C26=0,0,B6L253C26/B6L256C26)</f>
        <v>2.1475464456361296E-4</v>
      </c>
      <c r="BF20" s="16" t="s">
        <v>13502</v>
      </c>
      <c r="BG20" s="23">
        <f>B6L253C3+B6L253C10+B6L253C15+B6L253C20+B6L253C26</f>
        <v>2.4288411724382302</v>
      </c>
      <c r="BH20" s="16" t="s">
        <v>13503</v>
      </c>
      <c r="BI20" s="17">
        <f>B6L258C3*B6L253C4</f>
        <v>3.4373920764700348</v>
      </c>
      <c r="BJ20" s="16" t="s">
        <v>13504</v>
      </c>
      <c r="BK20" s="17">
        <f>B6L258C10*B6L253C11</f>
        <v>2.4905843303978572</v>
      </c>
      <c r="BL20" s="16" t="s">
        <v>13505</v>
      </c>
      <c r="BM20" s="17">
        <f>B6L258C15*B6L253C16</f>
        <v>0.16839783782626702</v>
      </c>
      <c r="BN20" s="16" t="s">
        <v>13506</v>
      </c>
      <c r="BO20" s="17">
        <f>B6L258C20*B6L253C21</f>
        <v>0.19263145196538073</v>
      </c>
      <c r="BP20" s="16" t="s">
        <v>13507</v>
      </c>
      <c r="BQ20" s="17">
        <f>B6L258C26*B6L253C27</f>
        <v>1.1831417387312952</v>
      </c>
      <c r="BR20" s="16" t="s">
        <v>13508</v>
      </c>
      <c r="BS20" s="15">
        <f>B6L253C29+B6L253C30+B6L253C31+B6L253C32+B6L253C33</f>
        <v>7.4721474353908341</v>
      </c>
      <c r="BT20" s="16" t="s">
        <v>13509</v>
      </c>
      <c r="BU20" s="23">
        <f>IF(B6L253C3=0,0,B6L253C29/B6L253C3)</f>
        <v>3.0764248894421549</v>
      </c>
      <c r="BV20" s="16" t="s">
        <v>13510</v>
      </c>
      <c r="BW20" s="23">
        <f>IF(B6L253C8=0,0,B6L253C30/B6L253C8)</f>
        <v>1.6920336891931851</v>
      </c>
      <c r="BX20" s="16" t="s">
        <v>13511</v>
      </c>
      <c r="BY20" s="23">
        <f>IF(B6L253C13=0,0,B6L253C31/B6L253C13)</f>
        <v>4.6146373341632323</v>
      </c>
      <c r="BZ20" s="16" t="s">
        <v>13512</v>
      </c>
      <c r="CA20" s="23">
        <f>IF(B6L253C18=0,0,B6L253C32/B6L253C18)</f>
        <v>3.6917098673305855</v>
      </c>
      <c r="CB20" s="16" t="s">
        <v>13513</v>
      </c>
      <c r="CC20" s="23">
        <f>IF(B6L253C24=0,0,B6L253C33/B6L253C24)</f>
        <v>0.76910622236053872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89.645666666666671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179.29133333333334</v>
      </c>
      <c r="J21" s="16" t="s">
        <v>13516</v>
      </c>
      <c r="K21" s="23">
        <f>IF(B6L256C3=0,0,B6L254C3/B6L256C3)</f>
        <v>2.7529194947854243E-2</v>
      </c>
      <c r="L21" s="16" t="s">
        <v>13517</v>
      </c>
      <c r="M21" s="23">
        <f>A1L554C63</f>
        <v>2.6017359439362333</v>
      </c>
      <c r="N21" s="16" t="s">
        <v>13518</v>
      </c>
      <c r="O21" s="23">
        <f>B6L254C1*B6L254C5</f>
        <v>233.23435318479292</v>
      </c>
      <c r="P21" s="16" t="s">
        <v>13519</v>
      </c>
      <c r="Q21" s="23">
        <f>B3L848C15</f>
        <v>2.0683427836312918</v>
      </c>
      <c r="R21" s="16" t="s">
        <v>13520</v>
      </c>
      <c r="S21" s="23">
        <f>B6L254C6*B6L254C7</f>
        <v>482.40859130467845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265.32472521757319</v>
      </c>
      <c r="X21" s="16" t="s">
        <v>13522</v>
      </c>
      <c r="Y21" s="23">
        <f>IF(B6L256C10=0,0,B6L254C10/B6L256C10)</f>
        <v>0.1059404943239412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5.8556549466666672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8.7834824200000003</v>
      </c>
      <c r="AH21" s="16" t="s">
        <v>13525</v>
      </c>
      <c r="AI21" s="23">
        <f>IF(B6L256C15=0,0,B6L254C15/B6L256C15)</f>
        <v>2.7529194947854246E-2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8.3729052666666668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10.047486319999999</v>
      </c>
      <c r="AR21" s="16" t="s">
        <v>13528</v>
      </c>
      <c r="AS21" s="23">
        <f>IF(B6L256C20=0,0,B6L254C20/B6L256C20)</f>
        <v>2.7529194947854243E-2</v>
      </c>
      <c r="AT21" s="16" t="s">
        <v>13529</v>
      </c>
      <c r="AU21" s="17">
        <f>A1L249C21</f>
        <v>98611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493.05500000000001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123.26375</v>
      </c>
      <c r="BD21" s="16" t="s">
        <v>13532</v>
      </c>
      <c r="BE21" s="23">
        <f>IF(B6L256C26=0,0,B6L254C26/B6L256C26)</f>
        <v>6.8831539290560476E-2</v>
      </c>
      <c r="BF21" s="16" t="s">
        <v>13533</v>
      </c>
      <c r="BG21" s="23">
        <f>B6L254C3+B6L254C10+B6L254C15+B6L254C20+B6L254C26</f>
        <v>586.71077729090655</v>
      </c>
      <c r="BH21" s="16" t="s">
        <v>13534</v>
      </c>
      <c r="BI21" s="17">
        <f>B6L258C3*B6L254C4</f>
        <v>551.57632032793651</v>
      </c>
      <c r="BJ21" s="16" t="s">
        <v>13535</v>
      </c>
      <c r="BK21" s="17">
        <f>B6L258C10*B6L254C11</f>
        <v>816.25158844374266</v>
      </c>
      <c r="BL21" s="16" t="s">
        <v>13536</v>
      </c>
      <c r="BM21" s="17">
        <f>B6L258C15*B6L254C16</f>
        <v>27.021723932865608</v>
      </c>
      <c r="BN21" s="16" t="s">
        <v>13537</v>
      </c>
      <c r="BO21" s="17">
        <f>B6L258C20*B6L254C21</f>
        <v>30.910336991177555</v>
      </c>
      <c r="BP21" s="16" t="s">
        <v>13538</v>
      </c>
      <c r="BQ21" s="17">
        <f>B6L258C26*B6L254C27</f>
        <v>379.21166846597538</v>
      </c>
      <c r="BR21" s="16" t="s">
        <v>13539</v>
      </c>
      <c r="BS21" s="15">
        <f>B6L254C29+B6L254C30+B6L254C31+B6L254C32+B6L254C33</f>
        <v>1804.9716381616977</v>
      </c>
      <c r="BT21" s="16" t="s">
        <v>13540</v>
      </c>
      <c r="BU21" s="23">
        <f>IF(B6L254C3=0,0,B6L254C29/B6L254C3)</f>
        <v>3.0764248894421544</v>
      </c>
      <c r="BV21" s="16" t="s">
        <v>13541</v>
      </c>
      <c r="BW21" s="23">
        <f>IF(B6L254C8=0,0,B6L254C30/B6L254C8)</f>
        <v>1.6920336891931853</v>
      </c>
      <c r="BX21" s="16" t="s">
        <v>13542</v>
      </c>
      <c r="BY21" s="23">
        <f>IF(B6L254C13=0,0,B6L254C31/B6L254C13)</f>
        <v>4.6146373341632314</v>
      </c>
      <c r="BZ21" s="16" t="s">
        <v>13543</v>
      </c>
      <c r="CA21" s="23">
        <f>IF(B6L254C18=0,0,B6L254C32/B6L254C18)</f>
        <v>3.6917098673305846</v>
      </c>
      <c r="CB21" s="16" t="s">
        <v>13544</v>
      </c>
      <c r="CC21" s="23">
        <f>IF(B6L254C24=0,0,B6L254C33/B6L254C24)</f>
        <v>0.76910622236053861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468.27233333333334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936.54466666666667</v>
      </c>
      <c r="J22" s="16" t="s">
        <v>13547</v>
      </c>
      <c r="K22" s="23">
        <f>IF(B6L256C3=0,0,B6L255C3/B6L256C3)</f>
        <v>0.1438012659435472</v>
      </c>
      <c r="L22" s="16" t="s">
        <v>13548</v>
      </c>
      <c r="M22" s="23">
        <f>A1L555C63</f>
        <v>1.2221907779471659</v>
      </c>
      <c r="N22" s="16" t="s">
        <v>13549</v>
      </c>
      <c r="O22" s="23">
        <f>B6L255C1*B6L255C5</f>
        <v>572.31812736780125</v>
      </c>
      <c r="P22" s="16" t="s">
        <v>13550</v>
      </c>
      <c r="Q22" s="23">
        <f>B3L852C15</f>
        <v>1.7890057386634628</v>
      </c>
      <c r="R22" s="16" t="s">
        <v>13551</v>
      </c>
      <c r="S22" s="17">
        <f>B6L255C6*B6L255C7</f>
        <v>1023.8804142021231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563.13422781116776</v>
      </c>
      <c r="X22" s="16" t="s">
        <v>13553</v>
      </c>
      <c r="Y22" s="23">
        <f>IF(B6L256C10=0,0,B6L255C10/B6L256C10)</f>
        <v>0.22485171111031707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30.587548813333335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45.881323219999999</v>
      </c>
      <c r="AH22" s="16" t="s">
        <v>13556</v>
      </c>
      <c r="AI22" s="23">
        <f>IF(B6L256C15=0,0,B6L255C15/B6L256C15)</f>
        <v>0.14380126594354722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43.736635933333332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52.483963119999999</v>
      </c>
      <c r="AR22" s="16" t="s">
        <v>13559</v>
      </c>
      <c r="AS22" s="23">
        <f>IF(B6L256C20=0,0,B6L255C20/B6L256C20)</f>
        <v>0.14380126594354722</v>
      </c>
      <c r="AT22" s="16" t="s">
        <v>13560</v>
      </c>
      <c r="AU22" s="17">
        <f>A1L253C21</f>
        <v>428858.66666666663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2144.2933333333331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536.07333333333327</v>
      </c>
      <c r="BD22" s="16" t="s">
        <v>13563</v>
      </c>
      <c r="BE22" s="23">
        <f>IF(B6L256C26=0,0,B6L255C26/B6L256C26)</f>
        <v>0.29934796487982113</v>
      </c>
      <c r="BF22" s="16" t="s">
        <v>13564</v>
      </c>
      <c r="BG22" s="17">
        <f>B6L255C3+B6L255C10+B6L255C15+B6L255C20+B6L255C26</f>
        <v>2134.1175141511676</v>
      </c>
      <c r="BH22" s="16" t="s">
        <v>13565</v>
      </c>
      <c r="BI22" s="17">
        <f>B6L258C3*B6L255C4</f>
        <v>2881.2093226076399</v>
      </c>
      <c r="BJ22" s="16" t="s">
        <v>13566</v>
      </c>
      <c r="BK22" s="17">
        <f>B6L258C10*B6L255C11</f>
        <v>1732.4401545350647</v>
      </c>
      <c r="BL22" s="16" t="s">
        <v>13567</v>
      </c>
      <c r="BM22" s="17">
        <f>B6L258C15*B6L255C16</f>
        <v>141.15044471454826</v>
      </c>
      <c r="BN22" s="16" t="s">
        <v>13568</v>
      </c>
      <c r="BO22" s="17">
        <f>B6L258C20*B6L255C21</f>
        <v>161.4629704389321</v>
      </c>
      <c r="BP22" s="16" t="s">
        <v>13569</v>
      </c>
      <c r="BQ22" s="17">
        <f>B6L258C26*B6L255C27</f>
        <v>1649.189345232887</v>
      </c>
      <c r="BR22" s="16" t="s">
        <v>13570</v>
      </c>
      <c r="BS22" s="15">
        <f>B6L255C29+B6L255C30+B6L255C31+B6L255C32+B6L255C33</f>
        <v>6565.4522375290708</v>
      </c>
      <c r="BT22" s="16" t="s">
        <v>13571</v>
      </c>
      <c r="BU22" s="23">
        <f>IF(B6L255C3=0,0,B6L255C29/B6L255C3)</f>
        <v>3.0764248894421549</v>
      </c>
      <c r="BV22" s="16" t="s">
        <v>13572</v>
      </c>
      <c r="BW22" s="23">
        <f>IF(B6L255C8=0,0,B6L255C30/B6L255C8)</f>
        <v>1.6920336891931851</v>
      </c>
      <c r="BX22" s="16" t="s">
        <v>13573</v>
      </c>
      <c r="BY22" s="23">
        <f>IF(B6L255C13=0,0,B6L255C31/B6L255C13)</f>
        <v>4.6146373341632314</v>
      </c>
      <c r="BZ22" s="16" t="s">
        <v>13574</v>
      </c>
      <c r="CA22" s="23">
        <f>IF(B6L255C18=0,0,B6L255C32/B6L255C18)</f>
        <v>3.691709867330585</v>
      </c>
      <c r="CB22" s="16" t="s">
        <v>13575</v>
      </c>
      <c r="CC22" s="23">
        <f>IF(B6L255C24=0,0,B6L255C33/B6L255C24)</f>
        <v>0.76910622236053861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3501.9473333333335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6512.7706666666681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4553.580709464939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2504.4693902057165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212.70708997333332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319.06063496000002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304.1463901333334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364.97566816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7163.2133333333331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1790.8033333333333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11492.079693325717</v>
      </c>
      <c r="BH23" s="16" t="s">
        <v>13592</v>
      </c>
      <c r="BI23" s="17">
        <f>SUM(B6L241C29:B6L255C29)</f>
        <v>20036.049778162105</v>
      </c>
      <c r="BJ23" s="16" t="s">
        <v>13593</v>
      </c>
      <c r="BK23" s="17">
        <f>SUM(B6L241C30:B6L255C30)</f>
        <v>7704.8119668748805</v>
      </c>
      <c r="BL23" s="16" t="s">
        <v>13594</v>
      </c>
      <c r="BM23" s="17">
        <f>SUM(B6L241C31:B6L255C31)</f>
        <v>981.56607863216163</v>
      </c>
      <c r="BN23" s="16" t="s">
        <v>13595</v>
      </c>
      <c r="BO23" s="17">
        <f>SUM(B6L241C32:B6L255C32)</f>
        <v>1122.8202295682045</v>
      </c>
      <c r="BP23" s="16" t="s">
        <v>13596</v>
      </c>
      <c r="BQ23" s="17">
        <f>SUM(B6L241C33:B6L255C33)</f>
        <v>5509.2719467626412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0.56671819552809977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0.21793004025722545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2.7763524398921602E-2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3.1758887677394702E-2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0.15582935213835861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20036.049778162112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7704.8119668748814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981.56607863216163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1122.8202295682045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5509.2719467626421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754FC-4E32-4521-861E-1ADD8A5B835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0.68377803702046136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5.7775000000000007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10.399500000000002</v>
      </c>
      <c r="J9" s="16" t="s">
        <v>13642</v>
      </c>
      <c r="K9" s="23">
        <f>IF(B6L276C3=0,0,B6L262C3/B6L276C3)</f>
        <v>1.5489858104960829E-3</v>
      </c>
      <c r="L9" s="16" t="s">
        <v>13643</v>
      </c>
      <c r="M9" s="23">
        <f>A1L542C72</f>
        <v>2.5350919418503897</v>
      </c>
      <c r="N9" s="16" t="s">
        <v>13644</v>
      </c>
      <c r="O9" s="23">
        <f>B6L262C1*B6L262C5</f>
        <v>14.646493694040629</v>
      </c>
      <c r="P9" s="16" t="s">
        <v>13645</v>
      </c>
      <c r="Q9" s="23">
        <f>B3L836C21</f>
        <v>1.9849285270354258</v>
      </c>
      <c r="R9" s="16" t="s">
        <v>13646</v>
      </c>
      <c r="S9" s="17">
        <f>B6L262C6*B6L262C7</f>
        <v>29.072243154345717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15.989733734890146</v>
      </c>
      <c r="X9" s="16" t="s">
        <v>13648</v>
      </c>
      <c r="Y9" s="23">
        <f>IF(B6L276C10=0,0,B6L262C10/B6L276C10)</f>
        <v>7.0747003670963053E-3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0.33964767000000007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0.50947150500000005</v>
      </c>
      <c r="AH9" s="16" t="s">
        <v>13651</v>
      </c>
      <c r="AI9" s="23">
        <f>IF(B6L276C15=0,0,B6L262C15/B6L276C15)</f>
        <v>1.5489858104960825E-3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0.48565665000000008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0.58278798000000009</v>
      </c>
      <c r="AR9" s="16" t="s">
        <v>13654</v>
      </c>
      <c r="AS9" s="23">
        <f>IF(B6L276C20=0,0,B6L262C20/B6L276C20)</f>
        <v>1.5489858104960829E-3</v>
      </c>
      <c r="AT9" s="16" t="s">
        <v>13655</v>
      </c>
      <c r="AU9" s="17">
        <f>A1L237C24</f>
        <v>6387.5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31.9375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7.984375</v>
      </c>
      <c r="BD9" s="16" t="s">
        <v>13658</v>
      </c>
      <c r="BE9" s="23">
        <f>IF(B6L276C26=0,0,B6L262C26/B6L276C26)</f>
        <v>4.3696120588295152E-3</v>
      </c>
      <c r="BF9" s="16" t="s">
        <v>13659</v>
      </c>
      <c r="BG9" s="17">
        <f>B6L262C3+B6L262C10+B6L262C15+B6L262C20+B6L262C26</f>
        <v>35.465868219890147</v>
      </c>
      <c r="BH9" s="16" t="s">
        <v>13660</v>
      </c>
      <c r="BI9" s="17">
        <f>B6L278C3*B6L262C4</f>
        <v>33.5237942221667</v>
      </c>
      <c r="BJ9" s="16" t="s">
        <v>13661</v>
      </c>
      <c r="BK9" s="17">
        <f>B6L278C10*B6L262C11</f>
        <v>51.544453425231431</v>
      </c>
      <c r="BL9" s="16" t="s">
        <v>13662</v>
      </c>
      <c r="BM9" s="17">
        <f>B6L278C15*B6L262C16</f>
        <v>1.6423306789439467</v>
      </c>
      <c r="BN9" s="16" t="s">
        <v>13663</v>
      </c>
      <c r="BO9" s="17">
        <f>B6L278C20*B6L262C21</f>
        <v>1.878673428210222</v>
      </c>
      <c r="BP9" s="16" t="s">
        <v>13664</v>
      </c>
      <c r="BQ9" s="17">
        <f>B6L278C26*B6L262C27</f>
        <v>25.738405162999399</v>
      </c>
      <c r="BR9" s="16" t="s">
        <v>13665</v>
      </c>
      <c r="BS9" s="15">
        <f>B6L262C29+B6L262C30+B6L262C31+B6L262C32+B6L262C33</f>
        <v>114.32765691755169</v>
      </c>
      <c r="BT9" s="16" t="s">
        <v>13666</v>
      </c>
      <c r="BU9" s="23">
        <f>IF(B6L262C3=0,0,B6L262C29/B6L262C3)</f>
        <v>3.2235967327435642</v>
      </c>
      <c r="BV9" s="16" t="s">
        <v>13667</v>
      </c>
      <c r="BW9" s="23">
        <f>IF(B6L262C8=0,0,B6L262C30/B6L262C8)</f>
        <v>1.7729782030089607</v>
      </c>
      <c r="BX9" s="16" t="s">
        <v>13668</v>
      </c>
      <c r="BY9" s="23">
        <f>IF(B6L262C13=0,0,B6L262C31/B6L262C13)</f>
        <v>4.8353950991153463</v>
      </c>
      <c r="BZ9" s="16" t="s">
        <v>13669</v>
      </c>
      <c r="CA9" s="23">
        <f>IF(B6L262C18=0,0,B6L262C32/B6L262C18)</f>
        <v>3.8683160792922773</v>
      </c>
      <c r="CB9" s="16" t="s">
        <v>13670</v>
      </c>
      <c r="CC9" s="23">
        <f>IF(B6L262C24=0,0,B6L262C33/B6L262C24)</f>
        <v>0.80589918318589115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144.1515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288.303</v>
      </c>
      <c r="J10" s="16" t="s">
        <v>13673</v>
      </c>
      <c r="K10" s="23">
        <f>IF(B6L276C3=0,0,B6L263C3/B6L276C3)</f>
        <v>4.2942185309241036E-2</v>
      </c>
      <c r="L10" s="16" t="s">
        <v>13674</v>
      </c>
      <c r="M10" s="23">
        <f>A1L543C72</f>
        <v>1.8613452557238865</v>
      </c>
      <c r="N10" s="16" t="s">
        <v>13675</v>
      </c>
      <c r="O10" s="23">
        <f>B6L263C1*B6L263C5</f>
        <v>268.31571063048182</v>
      </c>
      <c r="P10" s="16" t="s">
        <v>13676</v>
      </c>
      <c r="Q10" s="23">
        <f>B3L837C21</f>
        <v>1.8414178284005454</v>
      </c>
      <c r="R10" s="16" t="s">
        <v>13677</v>
      </c>
      <c r="S10" s="23">
        <f>B6L263C6*B6L263C7</f>
        <v>494.08133319493095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271.74473325721203</v>
      </c>
      <c r="X10" s="16" t="s">
        <v>13679</v>
      </c>
      <c r="Y10" s="23">
        <f>IF(B6L276C10=0,0,B6L263C10/B6L276C10)</f>
        <v>0.12023418250776105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9.4159759800000007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14.123963970000002</v>
      </c>
      <c r="AH10" s="16" t="s">
        <v>13682</v>
      </c>
      <c r="AI10" s="23">
        <f>IF(B6L276C15=0,0,B6L263C15/B6L276C15)</f>
        <v>4.2942185309241029E-2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13.463750099999999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16.156500119999997</v>
      </c>
      <c r="AR10" s="16" t="s">
        <v>13685</v>
      </c>
      <c r="AS10" s="23">
        <f>IF(B6L276C20=0,0,B6L263C20/B6L276C20)</f>
        <v>4.2942185309241029E-2</v>
      </c>
      <c r="AT10" s="16" t="s">
        <v>13686</v>
      </c>
      <c r="AU10" s="17">
        <f>A1L238C24</f>
        <v>104680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523.4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130.85</v>
      </c>
      <c r="BD10" s="16" t="s">
        <v>13689</v>
      </c>
      <c r="BE10" s="23">
        <f>IF(B6L276C26=0,0,B6L263C26/B6L276C26)</f>
        <v>7.1610331165287464E-2</v>
      </c>
      <c r="BF10" s="16" t="s">
        <v>13690</v>
      </c>
      <c r="BG10" s="23">
        <f>B6L263C3+B6L263C10+B6L263C15+B6L263C20+B6L263C26</f>
        <v>721.17819734721206</v>
      </c>
      <c r="BH10" s="16" t="s">
        <v>13691</v>
      </c>
      <c r="BI10" s="17">
        <f>B6L278C3*B6L263C4</f>
        <v>929.37260884016791</v>
      </c>
      <c r="BJ10" s="16" t="s">
        <v>13692</v>
      </c>
      <c r="BK10" s="17">
        <f>B6L278C10*B6L263C11</f>
        <v>875.99543426822027</v>
      </c>
      <c r="BL10" s="16" t="s">
        <v>13693</v>
      </c>
      <c r="BM10" s="17">
        <f>B6L278C15*B6L263C16</f>
        <v>45.529964107079827</v>
      </c>
      <c r="BN10" s="16" t="s">
        <v>13694</v>
      </c>
      <c r="BO10" s="17">
        <f>B6L278C20*B6L263C21</f>
        <v>52.082040999402999</v>
      </c>
      <c r="BP10" s="16" t="s">
        <v>13695</v>
      </c>
      <c r="BQ10" s="17">
        <f>B6L278C26*B6L263C27</f>
        <v>421.80763247949545</v>
      </c>
      <c r="BR10" s="16" t="s">
        <v>13696</v>
      </c>
      <c r="BS10" s="15">
        <f>B6L263C29+B6L263C30+B6L263C31+B6L263C32+B6L263C33</f>
        <v>2324.7876806943664</v>
      </c>
      <c r="BT10" s="16" t="s">
        <v>13697</v>
      </c>
      <c r="BU10" s="23">
        <f>IF(B6L263C3=0,0,B6L263C29/B6L263C3)</f>
        <v>3.2235967327435646</v>
      </c>
      <c r="BV10" s="16" t="s">
        <v>13698</v>
      </c>
      <c r="BW10" s="23">
        <f>IF(B6L263C8=0,0,B6L263C30/B6L263C8)</f>
        <v>1.7729782030089607</v>
      </c>
      <c r="BX10" s="16" t="s">
        <v>13699</v>
      </c>
      <c r="BY10" s="23">
        <f>IF(B6L263C13=0,0,B6L263C31/B6L263C13)</f>
        <v>4.8353950991153472</v>
      </c>
      <c r="BZ10" s="16" t="s">
        <v>13700</v>
      </c>
      <c r="CA10" s="23">
        <f>IF(B6L263C18=0,0,B6L263C32/B6L263C18)</f>
        <v>3.8683160792922773</v>
      </c>
      <c r="CB10" s="16" t="s">
        <v>13701</v>
      </c>
      <c r="CC10" s="23">
        <f>IF(B6L263C24=0,0,B6L263C33/B6L263C24)</f>
        <v>0.80589918318589127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246.18675000000002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492.37350000000004</v>
      </c>
      <c r="J11" s="16" t="s">
        <v>13704</v>
      </c>
      <c r="K11" s="23">
        <f>IF(B6L276C3=0,0,B6L264C3/B6L276C3)</f>
        <v>7.3338099424423583E-2</v>
      </c>
      <c r="L11" s="16" t="s">
        <v>13705</v>
      </c>
      <c r="M11" s="23">
        <f>A1L544C72</f>
        <v>0.90615556334767144</v>
      </c>
      <c r="N11" s="16" t="s">
        <v>13706</v>
      </c>
      <c r="O11" s="23">
        <f>B6L264C1*B6L264C5</f>
        <v>223.08349313498238</v>
      </c>
      <c r="P11" s="16" t="s">
        <v>13707</v>
      </c>
      <c r="Q11" s="23">
        <f>B3L838C21</f>
        <v>2.1005704430883521</v>
      </c>
      <c r="R11" s="16" t="s">
        <v>13708</v>
      </c>
      <c r="S11" s="17">
        <f>B6L264C6*B6L264C7</f>
        <v>468.6025920202473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257.73142561113605</v>
      </c>
      <c r="X11" s="16" t="s">
        <v>13710</v>
      </c>
      <c r="Y11" s="23">
        <f>IF(B6L276C10=0,0,B6L264C10/B6L276C10)</f>
        <v>0.11403395713867935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16.080918510000004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24.121377765000005</v>
      </c>
      <c r="AH11" s="16" t="s">
        <v>13713</v>
      </c>
      <c r="AI11" s="23">
        <f>IF(B6L276C15=0,0,B6L264C15/B6L276C15)</f>
        <v>7.3338099424423583E-2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22.993842450000002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27.592610940000004</v>
      </c>
      <c r="AR11" s="16" t="s">
        <v>13716</v>
      </c>
      <c r="AS11" s="23">
        <f>IF(B6L276C20=0,0,B6L264C20/B6L276C20)</f>
        <v>7.3338099424423583E-2</v>
      </c>
      <c r="AT11" s="16" t="s">
        <v>13717</v>
      </c>
      <c r="AU11" s="17">
        <f>A1L239C24</f>
        <v>39585.25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197.92625000000001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49.481562500000003</v>
      </c>
      <c r="BD11" s="16" t="s">
        <v>13720</v>
      </c>
      <c r="BE11" s="23">
        <f>IF(B6L276C26=0,0,B6L264C26/B6L276C26)</f>
        <v>2.7079794246854184E-2</v>
      </c>
      <c r="BF11" s="16" t="s">
        <v>13721</v>
      </c>
      <c r="BG11" s="17">
        <f>B6L264C3+B6L264C10+B6L264C15+B6L264C20+B6L264C26</f>
        <v>851.3004768161361</v>
      </c>
      <c r="BH11" s="16" t="s">
        <v>13722</v>
      </c>
      <c r="BI11" s="17">
        <f>B6L278C3*B6L264C4</f>
        <v>1587.2136058895135</v>
      </c>
      <c r="BJ11" s="16" t="s">
        <v>13723</v>
      </c>
      <c r="BK11" s="17">
        <f>B6L278C10*B6L264C11</f>
        <v>830.82218152539917</v>
      </c>
      <c r="BL11" s="16" t="s">
        <v>13724</v>
      </c>
      <c r="BM11" s="17">
        <f>B6L278C15*B6L264C16</f>
        <v>77.757594552527294</v>
      </c>
      <c r="BN11" s="16" t="s">
        <v>13725</v>
      </c>
      <c r="BO11" s="17">
        <f>B6L278C20*B6L264C21</f>
        <v>88.947450474048338</v>
      </c>
      <c r="BP11" s="16" t="s">
        <v>13726</v>
      </c>
      <c r="BQ11" s="17">
        <f>B6L278C26*B6L264C27</f>
        <v>159.5086032060465</v>
      </c>
      <c r="BR11" s="16" t="s">
        <v>13727</v>
      </c>
      <c r="BS11" s="15">
        <f>B6L264C29+B6L264C30+B6L264C31+B6L264C32+B6L264C33</f>
        <v>2744.2494356475349</v>
      </c>
      <c r="BT11" s="16" t="s">
        <v>13728</v>
      </c>
      <c r="BU11" s="23">
        <f>IF(B6L264C3=0,0,B6L264C29/B6L264C3)</f>
        <v>3.2235967327435642</v>
      </c>
      <c r="BV11" s="16" t="s">
        <v>13729</v>
      </c>
      <c r="BW11" s="23">
        <f>IF(B6L264C8=0,0,B6L264C30/B6L264C8)</f>
        <v>1.7729782030089607</v>
      </c>
      <c r="BX11" s="16" t="s">
        <v>13730</v>
      </c>
      <c r="BY11" s="23">
        <f>IF(B6L264C13=0,0,B6L264C31/B6L264C13)</f>
        <v>4.8353950991153472</v>
      </c>
      <c r="BZ11" s="16" t="s">
        <v>13731</v>
      </c>
      <c r="CA11" s="23">
        <f>IF(B6L264C18=0,0,B6L264C32/B6L264C18)</f>
        <v>3.8683160792922773</v>
      </c>
      <c r="CB11" s="16" t="s">
        <v>13732</v>
      </c>
      <c r="CC11" s="23">
        <f>IF(B6L264C24=0,0,B6L264C33/B6L264C24)</f>
        <v>0.80589918318589115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59.305250000000001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118.6105</v>
      </c>
      <c r="J12" s="16" t="s">
        <v>13735</v>
      </c>
      <c r="K12" s="23">
        <f>IF(B6L276C3=0,0,B6L265C3/B6L276C3)</f>
        <v>1.7666809123116075E-2</v>
      </c>
      <c r="L12" s="16" t="s">
        <v>13736</v>
      </c>
      <c r="M12" s="23">
        <f>A1L545C72</f>
        <v>1.0547078278916888</v>
      </c>
      <c r="N12" s="16" t="s">
        <v>13737</v>
      </c>
      <c r="O12" s="23">
        <f>B6L265C1*B6L265C5</f>
        <v>62.549711410073577</v>
      </c>
      <c r="P12" s="16" t="s">
        <v>13738</v>
      </c>
      <c r="Q12" s="23">
        <f>B3L839C21</f>
        <v>2.0118338178294577</v>
      </c>
      <c r="R12" s="16" t="s">
        <v>13739</v>
      </c>
      <c r="S12" s="23">
        <f>B6L265C6*B6L265C7</f>
        <v>125.83962471025912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69.211793590642515</v>
      </c>
      <c r="X12" s="16" t="s">
        <v>13741</v>
      </c>
      <c r="Y12" s="23">
        <f>IF(B6L276C10=0,0,B6L265C10/B6L276C10)</f>
        <v>3.06229427982702E-2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3.8738189300000001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5.8107283949999999</v>
      </c>
      <c r="AH12" s="16" t="s">
        <v>13744</v>
      </c>
      <c r="AI12" s="23">
        <f>IF(B6L276C15=0,0,B6L265C15/B6L276C15)</f>
        <v>1.7666809123116071E-2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5.5391103499999996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6.6469324199999997</v>
      </c>
      <c r="AR12" s="16" t="s">
        <v>13747</v>
      </c>
      <c r="AS12" s="23">
        <f>IF(B6L276C20=0,0,B6L265C20/B6L276C20)</f>
        <v>1.7666809123116075E-2</v>
      </c>
      <c r="AT12" s="16" t="s">
        <v>13748</v>
      </c>
      <c r="AU12" s="17">
        <f>A1L240C24</f>
        <v>41524.25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207.62125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51.905312500000001</v>
      </c>
      <c r="BD12" s="16" t="s">
        <v>13751</v>
      </c>
      <c r="BE12" s="23">
        <f>IF(B6L276C26=0,0,B6L265C26/B6L276C26)</f>
        <v>2.8406240866356403E-2</v>
      </c>
      <c r="BF12" s="16" t="s">
        <v>13752</v>
      </c>
      <c r="BG12" s="23">
        <f>B6L265C3+B6L265C10+B6L265C15+B6L265C20+B6L265C26</f>
        <v>252.18526690564255</v>
      </c>
      <c r="BH12" s="16" t="s">
        <v>13753</v>
      </c>
      <c r="BI12" s="17">
        <f>B6L278C3*B6L265C4</f>
        <v>382.35242026908054</v>
      </c>
      <c r="BJ12" s="16" t="s">
        <v>13754</v>
      </c>
      <c r="BK12" s="17">
        <f>B6L278C10*B6L265C11</f>
        <v>223.11091168611719</v>
      </c>
      <c r="BL12" s="16" t="s">
        <v>13755</v>
      </c>
      <c r="BM12" s="17">
        <f>B6L278C15*B6L265C16</f>
        <v>18.731445068982257</v>
      </c>
      <c r="BN12" s="16" t="s">
        <v>13756</v>
      </c>
      <c r="BO12" s="17">
        <f>B6L278C20*B6L265C21</f>
        <v>21.427029631879275</v>
      </c>
      <c r="BP12" s="16" t="s">
        <v>13757</v>
      </c>
      <c r="BQ12" s="17">
        <f>B6L278C26*B6L265C27</f>
        <v>167.32179578703372</v>
      </c>
      <c r="BR12" s="16" t="s">
        <v>13758</v>
      </c>
      <c r="BS12" s="15">
        <f>B6L265C29+B6L265C30+B6L265C31+B6L265C32+B6L265C33</f>
        <v>812.94360244309291</v>
      </c>
      <c r="BT12" s="16" t="s">
        <v>13759</v>
      </c>
      <c r="BU12" s="23">
        <f>IF(B6L265C3=0,0,B6L265C29/B6L265C3)</f>
        <v>3.2235967327435642</v>
      </c>
      <c r="BV12" s="16" t="s">
        <v>13760</v>
      </c>
      <c r="BW12" s="23">
        <f>IF(B6L265C8=0,0,B6L265C30/B6L265C8)</f>
        <v>1.7729782030089605</v>
      </c>
      <c r="BX12" s="16" t="s">
        <v>13761</v>
      </c>
      <c r="BY12" s="23">
        <f>IF(B6L265C13=0,0,B6L265C31/B6L265C13)</f>
        <v>4.8353950991153472</v>
      </c>
      <c r="BZ12" s="16" t="s">
        <v>13762</v>
      </c>
      <c r="CA12" s="23">
        <f>IF(B6L265C18=0,0,B6L265C32/B6L265C18)</f>
        <v>3.8683160792922777</v>
      </c>
      <c r="CB12" s="16" t="s">
        <v>13763</v>
      </c>
      <c r="CC12" s="23">
        <f>IF(B6L265C24=0,0,B6L265C33/B6L265C24)</f>
        <v>0.80589918318589127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566.75225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1133.5045</v>
      </c>
      <c r="J13" s="16" t="s">
        <v>13766</v>
      </c>
      <c r="K13" s="23">
        <f>IF(B6L276C3=0,0,B6L266C3/B6L276C3)</f>
        <v>0.1688333464717974</v>
      </c>
      <c r="L13" s="16" t="s">
        <v>13767</v>
      </c>
      <c r="M13" s="23">
        <f>A1L546C72</f>
        <v>0.7697943046968253</v>
      </c>
      <c r="N13" s="16" t="s">
        <v>13768</v>
      </c>
      <c r="O13" s="23">
        <f>B6L266C1*B6L266C5</f>
        <v>436.2826542241113</v>
      </c>
      <c r="P13" s="16" t="s">
        <v>13769</v>
      </c>
      <c r="Q13" s="23">
        <f>B3L840C21</f>
        <v>2.0694281312046625</v>
      </c>
      <c r="R13" s="16" t="s">
        <v>13770</v>
      </c>
      <c r="S13" s="17">
        <f>B6L266C6*B6L266C7</f>
        <v>902.85559780801259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496.57057879440697</v>
      </c>
      <c r="X13" s="16" t="s">
        <v>13772</v>
      </c>
      <c r="Y13" s="23">
        <f>IF(B6L276C10=0,0,B6L266C10/B6L276C10)</f>
        <v>0.21970897791877156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37.020256970000005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55.530385455000008</v>
      </c>
      <c r="AH13" s="16" t="s">
        <v>13775</v>
      </c>
      <c r="AI13" s="23">
        <f>IF(B6L276C15=0,0,B6L266C15/B6L276C15)</f>
        <v>0.16883334647179737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52.934660149999999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63.521592179999999</v>
      </c>
      <c r="AR13" s="16" t="s">
        <v>13778</v>
      </c>
      <c r="AS13" s="23">
        <f>IF(B6L276C20=0,0,B6L266C20/B6L276C20)</f>
        <v>0.1688333464717974</v>
      </c>
      <c r="AT13" s="16" t="s">
        <v>13779</v>
      </c>
      <c r="AU13" s="17">
        <f>A1L241C24</f>
        <v>395543.25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1977.7162499999999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494.42906249999999</v>
      </c>
      <c r="BD13" s="16" t="s">
        <v>13782</v>
      </c>
      <c r="BE13" s="23">
        <f>IF(B6L276C26=0,0,B6L266C26/B6L276C26)</f>
        <v>0.27058638825653508</v>
      </c>
      <c r="BF13" s="16" t="s">
        <v>13783</v>
      </c>
      <c r="BG13" s="17">
        <f>B6L266C3+B6L266C10+B6L266C15+B6L266C20+B6L266C26</f>
        <v>2243.5561189294071</v>
      </c>
      <c r="BH13" s="16" t="s">
        <v>13784</v>
      </c>
      <c r="BI13" s="17">
        <f>B6L278C3*B6L266C4</f>
        <v>3653.9614027501279</v>
      </c>
      <c r="BJ13" s="16" t="s">
        <v>13785</v>
      </c>
      <c r="BK13" s="17">
        <f>B6L278C10*B6L266C11</f>
        <v>1600.7432953782311</v>
      </c>
      <c r="BL13" s="16" t="s">
        <v>13786</v>
      </c>
      <c r="BM13" s="17">
        <f>B6L278C15*B6L266C16</f>
        <v>179.00756912072879</v>
      </c>
      <c r="BN13" s="16" t="s">
        <v>13787</v>
      </c>
      <c r="BO13" s="17">
        <f>B6L278C20*B6L266C21</f>
        <v>204.76799701011717</v>
      </c>
      <c r="BP13" s="16" t="s">
        <v>13788</v>
      </c>
      <c r="BQ13" s="17">
        <f>B6L278C26*B6L266C27</f>
        <v>1593.8399104484638</v>
      </c>
      <c r="BR13" s="16" t="s">
        <v>13789</v>
      </c>
      <c r="BS13" s="15">
        <f>B6L266C29+B6L266C30+B6L266C31+B6L266C32+B6L266C33</f>
        <v>7232.3201747076691</v>
      </c>
      <c r="BT13" s="16" t="s">
        <v>13790</v>
      </c>
      <c r="BU13" s="23">
        <f>IF(B6L266C3=0,0,B6L266C29/B6L266C3)</f>
        <v>3.2235967327435646</v>
      </c>
      <c r="BV13" s="16" t="s">
        <v>13791</v>
      </c>
      <c r="BW13" s="23">
        <f>IF(B6L266C8=0,0,B6L266C30/B6L266C8)</f>
        <v>1.7729782030089607</v>
      </c>
      <c r="BX13" s="16" t="s">
        <v>13792</v>
      </c>
      <c r="BY13" s="23">
        <f>IF(B6L266C13=0,0,B6L266C31/B6L266C13)</f>
        <v>4.8353950991153472</v>
      </c>
      <c r="BZ13" s="16" t="s">
        <v>13793</v>
      </c>
      <c r="CA13" s="23">
        <f>IF(B6L266C18=0,0,B6L266C32/B6L266C18)</f>
        <v>3.8683160792922777</v>
      </c>
      <c r="CB13" s="16" t="s">
        <v>13794</v>
      </c>
      <c r="CC13" s="23">
        <f>IF(B6L266C24=0,0,B6L266C33/B6L266C24)</f>
        <v>0.80589918318589127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145.9365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291.87299999999999</v>
      </c>
      <c r="J14" s="16" t="s">
        <v>13797</v>
      </c>
      <c r="K14" s="23">
        <f>IF(B6L276C3=0,0,B6L267C3/B6L276C3)</f>
        <v>4.347393004153307E-2</v>
      </c>
      <c r="L14" s="16" t="s">
        <v>13798</v>
      </c>
      <c r="M14" s="23">
        <f>A1L547C72</f>
        <v>0.24068682615166809</v>
      </c>
      <c r="N14" s="16" t="s">
        <v>13799</v>
      </c>
      <c r="O14" s="23">
        <f>B6L267C1*B6L267C5</f>
        <v>35.124993004682906</v>
      </c>
      <c r="P14" s="16" t="s">
        <v>13800</v>
      </c>
      <c r="Q14" s="23">
        <f>B3L841C21</f>
        <v>2.0131620567251254</v>
      </c>
      <c r="R14" s="16" t="s">
        <v>13801</v>
      </c>
      <c r="S14" s="23">
        <f>B6L267C6*B6L267C7</f>
        <v>70.712303159763081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38.891766737869695</v>
      </c>
      <c r="X14" s="16" t="s">
        <v>13803</v>
      </c>
      <c r="Y14" s="23">
        <f>IF(B6L276C10=0,0,B6L267C10/B6L276C10)</f>
        <v>1.7207765994067127E-2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9.5325721800000007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14.29885827</v>
      </c>
      <c r="AH14" s="16" t="s">
        <v>13806</v>
      </c>
      <c r="AI14" s="23">
        <f>IF(B6L276C15=0,0,B6L267C15/B6L276C15)</f>
        <v>4.3473930041533063E-2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13.630469099999999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16.356562919999998</v>
      </c>
      <c r="AR14" s="16" t="s">
        <v>13809</v>
      </c>
      <c r="AS14" s="23">
        <f>IF(B6L276C20=0,0,B6L267C20/B6L276C20)</f>
        <v>4.3473930041533063E-2</v>
      </c>
      <c r="AT14" s="16" t="s">
        <v>13810</v>
      </c>
      <c r="AU14" s="17">
        <f>A1L242C24</f>
        <v>28640.25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143.20124999999999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35.800312499999997</v>
      </c>
      <c r="BD14" s="16" t="s">
        <v>13813</v>
      </c>
      <c r="BE14" s="23">
        <f>IF(B6L276C26=0,0,B6L267C26/B6L276C26)</f>
        <v>1.9592451157399927E-2</v>
      </c>
      <c r="BF14" s="16" t="s">
        <v>13814</v>
      </c>
      <c r="BG14" s="23">
        <f>B6L267C3+B6L267C10+B6L267C15+B6L267C20+B6L267C26</f>
        <v>397.22050042786969</v>
      </c>
      <c r="BH14" s="16" t="s">
        <v>13815</v>
      </c>
      <c r="BI14" s="17">
        <f>B6L278C3*B6L267C4</f>
        <v>940.88084917606238</v>
      </c>
      <c r="BJ14" s="16" t="s">
        <v>13816</v>
      </c>
      <c r="BK14" s="17">
        <f>B6L278C10*B6L267C11</f>
        <v>125.3713721868216</v>
      </c>
      <c r="BL14" s="16" t="s">
        <v>13817</v>
      </c>
      <c r="BM14" s="17">
        <f>B6L278C15*B6L267C16</f>
        <v>46.093752801135302</v>
      </c>
      <c r="BN14" s="16" t="s">
        <v>13818</v>
      </c>
      <c r="BO14" s="17">
        <f>B6L278C20*B6L267C21</f>
        <v>52.72696278782653</v>
      </c>
      <c r="BP14" s="16" t="s">
        <v>13819</v>
      </c>
      <c r="BQ14" s="17">
        <f>B6L278C26*B6L267C27</f>
        <v>115.4057704061986</v>
      </c>
      <c r="BR14" s="16" t="s">
        <v>13820</v>
      </c>
      <c r="BS14" s="15">
        <f>B6L267C29+B6L267C30+B6L267C31+B6L267C32+B6L267C33</f>
        <v>1280.4787073580444</v>
      </c>
      <c r="BT14" s="16" t="s">
        <v>13821</v>
      </c>
      <c r="BU14" s="23">
        <f>IF(B6L267C3=0,0,B6L267C29/B6L267C3)</f>
        <v>3.2235967327435646</v>
      </c>
      <c r="BV14" s="16" t="s">
        <v>13822</v>
      </c>
      <c r="BW14" s="23">
        <f>IF(B6L267C8=0,0,B6L267C30/B6L267C8)</f>
        <v>1.7729782030089607</v>
      </c>
      <c r="BX14" s="16" t="s">
        <v>13823</v>
      </c>
      <c r="BY14" s="23">
        <f>IF(B6L267C13=0,0,B6L267C31/B6L267C13)</f>
        <v>4.8353950991153472</v>
      </c>
      <c r="BZ14" s="16" t="s">
        <v>13824</v>
      </c>
      <c r="CA14" s="23">
        <f>IF(B6L267C18=0,0,B6L267C32/B6L267C18)</f>
        <v>3.8683160792922773</v>
      </c>
      <c r="CB14" s="16" t="s">
        <v>13825</v>
      </c>
      <c r="CC14" s="23">
        <f>IF(B6L267C24=0,0,B6L267C33/B6L267C24)</f>
        <v>0.80589918318589127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1178.23425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2356.4684999999999</v>
      </c>
      <c r="J15" s="16" t="s">
        <v>13828</v>
      </c>
      <c r="K15" s="23">
        <f>IF(B6L276C3=0,0,B6L268C3/B6L276C3)</f>
        <v>0.35099151587874305</v>
      </c>
      <c r="L15" s="16" t="s">
        <v>13829</v>
      </c>
      <c r="M15" s="23">
        <f>A1L548C72</f>
        <v>4.262748515663594E-2</v>
      </c>
      <c r="N15" s="16" t="s">
        <v>13830</v>
      </c>
      <c r="O15" s="23">
        <f>B6L268C1*B6L268C5</f>
        <v>50.225163002915082</v>
      </c>
      <c r="P15" s="16" t="s">
        <v>13831</v>
      </c>
      <c r="Q15" s="23">
        <f>B3L842C21</f>
        <v>2.0106382978723403</v>
      </c>
      <c r="R15" s="16" t="s">
        <v>13832</v>
      </c>
      <c r="S15" s="23">
        <f>B6L268C6*B6L268C7</f>
        <v>100.98463625054202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55.541549937798116</v>
      </c>
      <c r="X15" s="16" t="s">
        <v>13834</v>
      </c>
      <c r="Y15" s="23">
        <f>IF(B6L276C10=0,0,B6L268C10/B6L276C10)</f>
        <v>2.4574507008620784E-2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76.962261210000008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115.44339181500001</v>
      </c>
      <c r="AH15" s="16" t="s">
        <v>13837</v>
      </c>
      <c r="AI15" s="23">
        <f>IF(B6L276C15=0,0,B6L268C15/B6L276C15)</f>
        <v>0.350991515878743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110.04707895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132.05649474000001</v>
      </c>
      <c r="AR15" s="16" t="s">
        <v>13840</v>
      </c>
      <c r="AS15" s="23">
        <f>IF(B6L276C20=0,0,B6L268C20/B6L276C20)</f>
        <v>0.35099151587874305</v>
      </c>
      <c r="AT15" s="16" t="s">
        <v>13841</v>
      </c>
      <c r="AU15" s="17">
        <f>A1L243C24</f>
        <v>157200.75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786.00374999999997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196.50093749999999</v>
      </c>
      <c r="BD15" s="16" t="s">
        <v>13844</v>
      </c>
      <c r="BE15" s="23">
        <f>IF(B6L276C26=0,0,B6L268C26/B6L276C26)</f>
        <v>0.10753914565276618</v>
      </c>
      <c r="BF15" s="16" t="s">
        <v>13845</v>
      </c>
      <c r="BG15" s="17">
        <f>B6L268C3+B6L268C10+B6L268C15+B6L268C20+B6L268C26</f>
        <v>2856.0108739927978</v>
      </c>
      <c r="BH15" s="16" t="s">
        <v>13846</v>
      </c>
      <c r="BI15" s="17">
        <f>B6L278C3*B6L268C4</f>
        <v>7596.3041574131285</v>
      </c>
      <c r="BJ15" s="16" t="s">
        <v>13847</v>
      </c>
      <c r="BK15" s="17">
        <f>B6L278C10*B6L268C11</f>
        <v>179.04355891099954</v>
      </c>
      <c r="BL15" s="16" t="s">
        <v>13848</v>
      </c>
      <c r="BM15" s="17">
        <f>B6L278C15*B6L268C16</f>
        <v>372.14294067166918</v>
      </c>
      <c r="BN15" s="16" t="s">
        <v>13849</v>
      </c>
      <c r="BO15" s="17">
        <f>B6L278C20*B6L268C21</f>
        <v>425.69688498143171</v>
      </c>
      <c r="BP15" s="16" t="s">
        <v>13850</v>
      </c>
      <c r="BQ15" s="17">
        <f>B6L278C26*B6L268C27</f>
        <v>633.43978010604735</v>
      </c>
      <c r="BR15" s="16" t="s">
        <v>13851</v>
      </c>
      <c r="BS15" s="15">
        <f>B6L268C29+B6L268C30+B6L268C31+B6L268C32+B6L268C33</f>
        <v>9206.6273220832754</v>
      </c>
      <c r="BT15" s="16" t="s">
        <v>13852</v>
      </c>
      <c r="BU15" s="23">
        <f>IF(B6L268C3=0,0,B6L268C29/B6L268C3)</f>
        <v>3.2235967327435646</v>
      </c>
      <c r="BV15" s="16" t="s">
        <v>13853</v>
      </c>
      <c r="BW15" s="23">
        <f>IF(B6L268C8=0,0,B6L268C30/B6L268C8)</f>
        <v>1.7729782030089605</v>
      </c>
      <c r="BX15" s="16" t="s">
        <v>13854</v>
      </c>
      <c r="BY15" s="23">
        <f>IF(B6L268C13=0,0,B6L268C31/B6L268C13)</f>
        <v>4.8353950991153463</v>
      </c>
      <c r="BZ15" s="16" t="s">
        <v>13855</v>
      </c>
      <c r="CA15" s="23">
        <f>IF(B6L268C18=0,0,B6L268C32/B6L268C18)</f>
        <v>3.8683160792922773</v>
      </c>
      <c r="CB15" s="16" t="s">
        <v>13856</v>
      </c>
      <c r="CC15" s="23">
        <f>IF(B6L268C24=0,0,B6L268C33/B6L268C24)</f>
        <v>0.80589918318589115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1.31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2.62</v>
      </c>
      <c r="J16" s="16" t="s">
        <v>13859</v>
      </c>
      <c r="K16" s="23">
        <f>IF(B6L276C3=0,0,B6L269C3/B6L276C3)</f>
        <v>3.9024403322272583E-4</v>
      </c>
      <c r="L16" s="16" t="s">
        <v>13860</v>
      </c>
      <c r="M16" s="23">
        <f>A1L549C72</f>
        <v>1.0291060291060288</v>
      </c>
      <c r="N16" s="16" t="s">
        <v>13861</v>
      </c>
      <c r="O16" s="23">
        <f>B6L269C1*B6L269C5</f>
        <v>1.3481288981288977</v>
      </c>
      <c r="P16" s="16" t="s">
        <v>13862</v>
      </c>
      <c r="Q16" s="23">
        <f>B3L843C21</f>
        <v>1.7430249632892805</v>
      </c>
      <c r="R16" s="16" t="s">
        <v>13863</v>
      </c>
      <c r="S16" s="23">
        <f>B6L269C6*B6L269C7</f>
        <v>2.3498223231703399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1.292402277743687</v>
      </c>
      <c r="X16" s="16" t="s">
        <v>13865</v>
      </c>
      <c r="Y16" s="23">
        <f>IF(B6L276C10=0,0,B6L269C10/B6L276C10)</f>
        <v>5.7182683716854152E-4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8.5569200000000012E-2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0.12835380000000002</v>
      </c>
      <c r="AH16" s="16" t="s">
        <v>13868</v>
      </c>
      <c r="AI16" s="23">
        <f>IF(B6L276C15=0,0,B6L269C15/B6L276C15)</f>
        <v>3.9024403322272577E-4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0.122354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0.14682480000000001</v>
      </c>
      <c r="AR16" s="16" t="s">
        <v>13871</v>
      </c>
      <c r="AS16" s="23">
        <f>IF(B6L276C20=0,0,B6L269C20/B6L276C20)</f>
        <v>3.9024403322272577E-4</v>
      </c>
      <c r="AT16" s="16" t="s">
        <v>13872</v>
      </c>
      <c r="AU16" s="17">
        <f>A1L244C24</f>
        <v>593.5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2.9674999999999998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0.74187499999999995</v>
      </c>
      <c r="BD16" s="16" t="s">
        <v>13875</v>
      </c>
      <c r="BE16" s="23">
        <f>IF(B6L276C26=0,0,B6L269C26/B6L276C26)</f>
        <v>4.0600622417460937E-4</v>
      </c>
      <c r="BF16" s="16" t="s">
        <v>13876</v>
      </c>
      <c r="BG16" s="23">
        <f>B6L269C3+B6L269C10+B6L269C15+B6L269C20+B6L269C26</f>
        <v>4.9294558777436874</v>
      </c>
      <c r="BH16" s="16" t="s">
        <v>13877</v>
      </c>
      <c r="BI16" s="17">
        <f>B6L278C3*B6L269C4</f>
        <v>8.4458234397881391</v>
      </c>
      <c r="BJ16" s="16" t="s">
        <v>13878</v>
      </c>
      <c r="BK16" s="17">
        <f>B6L278C10*B6L269C11</f>
        <v>4.1661837599248903</v>
      </c>
      <c r="BL16" s="16" t="s">
        <v>13879</v>
      </c>
      <c r="BM16" s="17">
        <f>B6L278C15*B6L269C16</f>
        <v>0.41376089031522101</v>
      </c>
      <c r="BN16" s="16" t="s">
        <v>13880</v>
      </c>
      <c r="BO16" s="17">
        <f>B6L278C20*B6L269C21</f>
        <v>0.4733039455657273</v>
      </c>
      <c r="BP16" s="16" t="s">
        <v>13881</v>
      </c>
      <c r="BQ16" s="17">
        <f>B6L278C26*B6L269C27</f>
        <v>2.3915058261041318</v>
      </c>
      <c r="BR16" s="16" t="s">
        <v>13882</v>
      </c>
      <c r="BS16" s="15">
        <f>B6L269C29+B6L269C30+B6L269C31+B6L269C32+B6L269C33</f>
        <v>15.890577861698109</v>
      </c>
      <c r="BT16" s="16" t="s">
        <v>13883</v>
      </c>
      <c r="BU16" s="23">
        <f>IF(B6L269C3=0,0,B6L269C29/B6L269C3)</f>
        <v>3.2235967327435646</v>
      </c>
      <c r="BV16" s="16" t="s">
        <v>13884</v>
      </c>
      <c r="BW16" s="23">
        <f>IF(B6L269C8=0,0,B6L269C30/B6L269C8)</f>
        <v>1.7729782030089607</v>
      </c>
      <c r="BX16" s="16" t="s">
        <v>13885</v>
      </c>
      <c r="BY16" s="23">
        <f>IF(B6L269C13=0,0,B6L269C31/B6L269C13)</f>
        <v>4.8353950991153472</v>
      </c>
      <c r="BZ16" s="16" t="s">
        <v>13886</v>
      </c>
      <c r="CA16" s="23">
        <f>IF(B6L269C18=0,0,B6L269C32/B6L269C18)</f>
        <v>3.8683160792922773</v>
      </c>
      <c r="CB16" s="16" t="s">
        <v>13887</v>
      </c>
      <c r="CC16" s="23">
        <f>IF(B6L269C24=0,0,B6L269C33/B6L269C24)</f>
        <v>0.80589918318589115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0.19550000000000001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0.39100000000000001</v>
      </c>
      <c r="J17" s="16" t="s">
        <v>13890</v>
      </c>
      <c r="K17" s="23">
        <f>IF(B6L276C3=0,0,B6L270C3/B6L276C3)</f>
        <v>5.8238708774841905E-5</v>
      </c>
      <c r="L17" s="16" t="s">
        <v>13891</v>
      </c>
      <c r="M17" s="23">
        <f>A1L550C72</f>
        <v>1.4459833795013852</v>
      </c>
      <c r="N17" s="16" t="s">
        <v>13892</v>
      </c>
      <c r="O17" s="23">
        <f>B6L270C1*B6L270C5</f>
        <v>0.28268975069252084</v>
      </c>
      <c r="P17" s="16" t="s">
        <v>13893</v>
      </c>
      <c r="Q17" s="23">
        <f>B3L844C21</f>
        <v>2</v>
      </c>
      <c r="R17" s="16" t="s">
        <v>13894</v>
      </c>
      <c r="S17" s="23">
        <f>B6L270C6*B6L270C7</f>
        <v>0.56537950138504167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0.31095872576177297</v>
      </c>
      <c r="X17" s="16" t="s">
        <v>13896</v>
      </c>
      <c r="Y17" s="23">
        <f>IF(B6L276C10=0,0,B6L270C10/B6L276C10)</f>
        <v>1.375845181523111E-4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1.2770060000000001E-2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1.9155090000000003E-2</v>
      </c>
      <c r="AH17" s="16" t="s">
        <v>13899</v>
      </c>
      <c r="AI17" s="23">
        <f>IF(B6L276C15=0,0,B6L270C15/B6L276C15)</f>
        <v>5.8238708774841898E-5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1.82597E-2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2.191164E-2</v>
      </c>
      <c r="AR17" s="16" t="s">
        <v>13902</v>
      </c>
      <c r="AS17" s="23">
        <f>IF(B6L276C20=0,0,B6L270C20/B6L276C20)</f>
        <v>5.8238708774841898E-5</v>
      </c>
      <c r="AT17" s="16" t="s">
        <v>13903</v>
      </c>
      <c r="AU17" s="17">
        <f>A1L245C24</f>
        <v>173.5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0.86750000000000005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0.21687500000000001</v>
      </c>
      <c r="BD17" s="16" t="s">
        <v>13906</v>
      </c>
      <c r="BE17" s="23">
        <f>IF(B6L276C26=0,0,B6L270C26/B6L276C26)</f>
        <v>1.1868926688170974E-4</v>
      </c>
      <c r="BF17" s="16" t="s">
        <v>13907</v>
      </c>
      <c r="BG17" s="23">
        <f>B6L270C3+B6L270C10+B6L270C15+B6L270C20+B6L270C26</f>
        <v>0.95990045576177307</v>
      </c>
      <c r="BH17" s="16" t="s">
        <v>13908</v>
      </c>
      <c r="BI17" s="17">
        <f>B6L278C3*B6L270C4</f>
        <v>1.2604263225027339</v>
      </c>
      <c r="BJ17" s="16" t="s">
        <v>13909</v>
      </c>
      <c r="BK17" s="17">
        <f>B6L278C10*B6L270C11</f>
        <v>1.0024055323837535</v>
      </c>
      <c r="BL17" s="16" t="s">
        <v>13910</v>
      </c>
      <c r="BM17" s="17">
        <f>B6L278C15*B6L270C16</f>
        <v>6.1748285539408934E-2</v>
      </c>
      <c r="BN17" s="16" t="s">
        <v>13911</v>
      </c>
      <c r="BO17" s="17">
        <f>B6L278C20*B6L270C21</f>
        <v>7.0634291113053194E-2</v>
      </c>
      <c r="BP17" s="16" t="s">
        <v>13912</v>
      </c>
      <c r="BQ17" s="17">
        <f>B6L278C26*B6L270C27</f>
        <v>0.69911754141376059</v>
      </c>
      <c r="BR17" s="16" t="s">
        <v>13913</v>
      </c>
      <c r="BS17" s="15">
        <f>B6L270C29+B6L270C30+B6L270C31+B6L270C32+B6L270C33</f>
        <v>3.0943319729527103</v>
      </c>
      <c r="BT17" s="16" t="s">
        <v>13914</v>
      </c>
      <c r="BU17" s="23">
        <f>IF(B6L270C3=0,0,B6L270C29/B6L270C3)</f>
        <v>3.2235967327435646</v>
      </c>
      <c r="BV17" s="16" t="s">
        <v>13915</v>
      </c>
      <c r="BW17" s="23">
        <f>IF(B6L270C8=0,0,B6L270C30/B6L270C8)</f>
        <v>1.7729782030089609</v>
      </c>
      <c r="BX17" s="16" t="s">
        <v>13916</v>
      </c>
      <c r="BY17" s="23">
        <f>IF(B6L270C13=0,0,B6L270C31/B6L270C13)</f>
        <v>4.8353950991153472</v>
      </c>
      <c r="BZ17" s="16" t="s">
        <v>13917</v>
      </c>
      <c r="CA17" s="23">
        <f>IF(B6L270C18=0,0,B6L270C32/B6L270C18)</f>
        <v>3.8683160792922773</v>
      </c>
      <c r="CB17" s="16" t="s">
        <v>13918</v>
      </c>
      <c r="CC17" s="23">
        <f>IF(B6L270C24=0,0,B6L270C33/B6L270C24)</f>
        <v>0.80589918318589115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474.83375000000001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474.83375000000001</v>
      </c>
      <c r="J18" s="16" t="s">
        <v>13921</v>
      </c>
      <c r="K18" s="23">
        <f>IF(B6L276C3=0,0,B6L271C3/B6L276C3)</f>
        <v>7.0725586912317354E-2</v>
      </c>
      <c r="L18" s="16" t="s">
        <v>13922</v>
      </c>
      <c r="M18" s="23">
        <f>A1L551C72</f>
        <v>0.70471480309552126</v>
      </c>
      <c r="N18" s="16" t="s">
        <v>13923</v>
      </c>
      <c r="O18" s="23">
        <f>B6L271C1*B6L271C5</f>
        <v>334.62237263435799</v>
      </c>
      <c r="P18" s="16" t="s">
        <v>13924</v>
      </c>
      <c r="Q18" s="23">
        <f>B3L845C21</f>
        <v>1.0600387085280232</v>
      </c>
      <c r="R18" s="16" t="s">
        <v>13925</v>
      </c>
      <c r="S18" s="23">
        <f>B6L271C6*B6L271C7</f>
        <v>354.71266773190774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195.09196725254927</v>
      </c>
      <c r="X18" s="16" t="s">
        <v>13927</v>
      </c>
      <c r="Y18" s="23">
        <f>IF(B6L276C10=0,0,B6L271C10/B6L276C10)</f>
        <v>8.6318961605187303E-2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15.508070275000001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23.262105412500002</v>
      </c>
      <c r="AH18" s="16" t="s">
        <v>13930</v>
      </c>
      <c r="AI18" s="23">
        <f>IF(B6L276C15=0,0,B6L271C15/B6L276C15)</f>
        <v>7.0725586912317354E-2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22.174736124999999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26.609683349999997</v>
      </c>
      <c r="AR18" s="16" t="s">
        <v>13933</v>
      </c>
      <c r="AS18" s="23">
        <f>IF(B6L276C20=0,0,B6L271C20/B6L276C20)</f>
        <v>7.072558691231734E-2</v>
      </c>
      <c r="AT18" s="16" t="s">
        <v>13934</v>
      </c>
      <c r="AU18" s="17">
        <f>A1L246C24</f>
        <v>65450.5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327.2525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81.813124999999999</v>
      </c>
      <c r="BD18" s="16" t="s">
        <v>13937</v>
      </c>
      <c r="BE18" s="23">
        <f>IF(B6L276C26=0,0,B6L271C26/B6L276C26)</f>
        <v>4.4773901222140304E-2</v>
      </c>
      <c r="BF18" s="16" t="s">
        <v>13938</v>
      </c>
      <c r="BG18" s="23">
        <f>B6L271C3+B6L271C10+B6L271C15+B6L271C20+B6L271C26</f>
        <v>801.61063101504919</v>
      </c>
      <c r="BH18" s="16" t="s">
        <v>13939</v>
      </c>
      <c r="BI18" s="17">
        <f>B6L278C3*B6L271C4</f>
        <v>1530.6725250963746</v>
      </c>
      <c r="BJ18" s="16" t="s">
        <v>13940</v>
      </c>
      <c r="BK18" s="17">
        <f>B6L278C10*B6L271C11</f>
        <v>628.89782821983238</v>
      </c>
      <c r="BL18" s="16" t="s">
        <v>13941</v>
      </c>
      <c r="BM18" s="17">
        <f>B6L278C15*B6L271C16</f>
        <v>74.987647004471398</v>
      </c>
      <c r="BN18" s="16" t="s">
        <v>13942</v>
      </c>
      <c r="BO18" s="17">
        <f>B6L278C20*B6L271C21</f>
        <v>85.778888306400816</v>
      </c>
      <c r="BP18" s="16" t="s">
        <v>13943</v>
      </c>
      <c r="BQ18" s="17">
        <f>B6L278C26*B6L271C27</f>
        <v>263.73252244554084</v>
      </c>
      <c r="BR18" s="16" t="s">
        <v>13944</v>
      </c>
      <c r="BS18" s="15">
        <f>B6L271C29+B6L271C30+B6L271C31+B6L271C32+B6L271C33</f>
        <v>2584.0694110726199</v>
      </c>
      <c r="BT18" s="16" t="s">
        <v>13945</v>
      </c>
      <c r="BU18" s="23">
        <f>IF(B6L271C3=0,0,B6L271C29/B6L271C3)</f>
        <v>3.2235967327435646</v>
      </c>
      <c r="BV18" s="16" t="s">
        <v>13946</v>
      </c>
      <c r="BW18" s="23">
        <f>IF(B6L271C8=0,0,B6L271C30/B6L271C8)</f>
        <v>1.7729782030089607</v>
      </c>
      <c r="BX18" s="16" t="s">
        <v>13947</v>
      </c>
      <c r="BY18" s="23">
        <f>IF(B6L271C13=0,0,B6L271C31/B6L271C13)</f>
        <v>4.8353950991153472</v>
      </c>
      <c r="BZ18" s="16" t="s">
        <v>13948</v>
      </c>
      <c r="CA18" s="23">
        <f>IF(B6L271C18=0,0,B6L271C32/B6L271C18)</f>
        <v>3.8683160792922768</v>
      </c>
      <c r="CB18" s="16" t="s">
        <v>13949</v>
      </c>
      <c r="CC18" s="23">
        <f>IF(B6L271C24=0,0,B6L271C33/B6L271C24)</f>
        <v>0.80589918318589115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219.15375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438.3075</v>
      </c>
      <c r="J19" s="16" t="s">
        <v>13952</v>
      </c>
      <c r="K19" s="23">
        <f>IF(B6L276C3=0,0,B6L272C3/B6L276C3)</f>
        <v>6.5285071218232779E-2</v>
      </c>
      <c r="L19" s="16" t="s">
        <v>13953</v>
      </c>
      <c r="M19" s="23">
        <f>A1L552C72</f>
        <v>0.5286512551750544</v>
      </c>
      <c r="N19" s="16" t="s">
        <v>13954</v>
      </c>
      <c r="O19" s="23">
        <f>B6L272C1*B6L272C5</f>
        <v>115.85590501382008</v>
      </c>
      <c r="P19" s="16" t="s">
        <v>13955</v>
      </c>
      <c r="Q19" s="23">
        <f>B3L846C21</f>
        <v>1.4743041729308033</v>
      </c>
      <c r="R19" s="16" t="s">
        <v>13956</v>
      </c>
      <c r="S19" s="23">
        <f>B6L272C6*B6L272C7</f>
        <v>170.80684422054972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93.943764321302353</v>
      </c>
      <c r="X19" s="16" t="s">
        <v>13958</v>
      </c>
      <c r="Y19" s="23">
        <f>IF(B6L276C10=0,0,B6L272C10/B6L276C10)</f>
        <v>4.1565669256899147E-2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14.315122950000001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21.472684425000001</v>
      </c>
      <c r="AH19" s="16" t="s">
        <v>13961</v>
      </c>
      <c r="AI19" s="23">
        <f>IF(B6L276C15=0,0,B6L272C15/B6L276C15)</f>
        <v>6.5285071218232765E-2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20.468960249999999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24.562752299999996</v>
      </c>
      <c r="AR19" s="16" t="s">
        <v>13964</v>
      </c>
      <c r="AS19" s="23">
        <f>IF(B6L276C20=0,0,B6L272C20/B6L276C20)</f>
        <v>6.5285071218232765E-2</v>
      </c>
      <c r="AT19" s="16" t="s">
        <v>13965</v>
      </c>
      <c r="AU19" s="17">
        <f>A1L247C24</f>
        <v>90710.25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453.55124999999998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113.3878125</v>
      </c>
      <c r="BD19" s="16" t="s">
        <v>13968</v>
      </c>
      <c r="BE19" s="23">
        <f>IF(B6L276C26=0,0,B6L272C26/B6L276C26)</f>
        <v>6.2053792917329167E-2</v>
      </c>
      <c r="BF19" s="16" t="s">
        <v>13969</v>
      </c>
      <c r="BG19" s="23">
        <f>B6L272C3+B6L272C10+B6L272C15+B6L272C20+B6L272C26</f>
        <v>691.67451354630236</v>
      </c>
      <c r="BH19" s="16" t="s">
        <v>13970</v>
      </c>
      <c r="BI19" s="17">
        <f>B6L278C3*B6L272C4</f>
        <v>1412.9266249369998</v>
      </c>
      <c r="BJ19" s="16" t="s">
        <v>13971</v>
      </c>
      <c r="BK19" s="17">
        <f>B6L278C10*B6L272C11</f>
        <v>302.83681172778171</v>
      </c>
      <c r="BL19" s="16" t="s">
        <v>13972</v>
      </c>
      <c r="BM19" s="17">
        <f>B6L278C15*B6L272C16</f>
        <v>69.219275355663626</v>
      </c>
      <c r="BN19" s="16" t="s">
        <v>13973</v>
      </c>
      <c r="BO19" s="17">
        <f>B6L278C20*B6L272C21</f>
        <v>79.180408061469464</v>
      </c>
      <c r="BP19" s="16" t="s">
        <v>13974</v>
      </c>
      <c r="BQ19" s="17">
        <f>B6L278C26*B6L272C27</f>
        <v>365.51658190793989</v>
      </c>
      <c r="BR19" s="16" t="s">
        <v>13975</v>
      </c>
      <c r="BS19" s="15">
        <f>B6L272C29+B6L272C30+B6L272C31+B6L272C32+B6L272C33</f>
        <v>2229.6797019898545</v>
      </c>
      <c r="BT19" s="16" t="s">
        <v>13976</v>
      </c>
      <c r="BU19" s="23">
        <f>IF(B6L272C3=0,0,B6L272C29/B6L272C3)</f>
        <v>3.2235967327435642</v>
      </c>
      <c r="BV19" s="16" t="s">
        <v>13977</v>
      </c>
      <c r="BW19" s="23">
        <f>IF(B6L272C8=0,0,B6L272C30/B6L272C8)</f>
        <v>1.7729782030089605</v>
      </c>
      <c r="BX19" s="16" t="s">
        <v>13978</v>
      </c>
      <c r="BY19" s="23">
        <f>IF(B6L272C13=0,0,B6L272C31/B6L272C13)</f>
        <v>4.8353950991153463</v>
      </c>
      <c r="BZ19" s="16" t="s">
        <v>13979</v>
      </c>
      <c r="CA19" s="23">
        <f>IF(B6L272C18=0,0,B6L272C32/B6L272C18)</f>
        <v>3.8683160792922773</v>
      </c>
      <c r="CB19" s="16" t="s">
        <v>13980</v>
      </c>
      <c r="CC19" s="23">
        <f>IF(B6L272C24=0,0,B6L272C33/B6L272C24)</f>
        <v>0.80589918318589115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0.43575000000000003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0.87150000000000005</v>
      </c>
      <c r="J20" s="16" t="s">
        <v>13983</v>
      </c>
      <c r="K20" s="23">
        <f>IF(B6L276C3=0,0,B6L273C3/B6L276C3)</f>
        <v>1.2980827288305556E-4</v>
      </c>
      <c r="L20" s="16" t="s">
        <v>13984</v>
      </c>
      <c r="M20" s="23">
        <f>A1L553C72</f>
        <v>1.2046204620462047</v>
      </c>
      <c r="N20" s="16" t="s">
        <v>13985</v>
      </c>
      <c r="O20" s="23">
        <f>B6L273C1*B6L273C5</f>
        <v>0.52491336633663366</v>
      </c>
      <c r="P20" s="16" t="s">
        <v>13986</v>
      </c>
      <c r="Q20" s="23">
        <f>B3L847C21</f>
        <v>2.2835164835164834</v>
      </c>
      <c r="R20" s="16" t="s">
        <v>13987</v>
      </c>
      <c r="S20" s="23">
        <f>B6L273C6*B6L273C7</f>
        <v>1.1986483244478294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0.65925657844630625</v>
      </c>
      <c r="X20" s="16" t="s">
        <v>13989</v>
      </c>
      <c r="Y20" s="23">
        <f>IF(B6L276C10=0,0,B6L273C10/B6L276C10)</f>
        <v>2.9168983266854759E-4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2.8463190000000003E-2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4.2694785000000006E-2</v>
      </c>
      <c r="AH20" s="16" t="s">
        <v>13992</v>
      </c>
      <c r="AI20" s="23">
        <f>IF(B6L276C15=0,0,B6L273C15/B6L276C15)</f>
        <v>1.2980827288305554E-4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4.0699050000000001E-2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4.8838859999999998E-2</v>
      </c>
      <c r="AR20" s="16" t="s">
        <v>13995</v>
      </c>
      <c r="AS20" s="23">
        <f>IF(B6L276C20=0,0,B6L273C20/B6L276C20)</f>
        <v>1.2980827288305554E-4</v>
      </c>
      <c r="AT20" s="16" t="s">
        <v>13996</v>
      </c>
      <c r="AU20" s="17">
        <f>A1L248C24</f>
        <v>259.75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1.2987500000000001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0.32468750000000002</v>
      </c>
      <c r="BD20" s="16" t="s">
        <v>13999</v>
      </c>
      <c r="BE20" s="23">
        <f>IF(B6L276C26=0,0,B6L273C26/B6L276C26)</f>
        <v>1.7769185632578736E-4</v>
      </c>
      <c r="BF20" s="16" t="s">
        <v>14000</v>
      </c>
      <c r="BG20" s="23">
        <f>B6L273C3+B6L273C10+B6L273C15+B6L273C20+B6L273C26</f>
        <v>1.9469777234463062</v>
      </c>
      <c r="BH20" s="16" t="s">
        <v>14001</v>
      </c>
      <c r="BI20" s="17">
        <f>B6L278C3*B6L273C4</f>
        <v>2.8093645525860169</v>
      </c>
      <c r="BJ20" s="16" t="s">
        <v>14002</v>
      </c>
      <c r="BK20" s="17">
        <f>B6L278C10*B6L273C11</f>
        <v>2.1251773523192146</v>
      </c>
      <c r="BL20" s="16" t="s">
        <v>14003</v>
      </c>
      <c r="BM20" s="17">
        <f>B6L278C15*B6L273C16</f>
        <v>0.13763076943118896</v>
      </c>
      <c r="BN20" s="16" t="s">
        <v>14004</v>
      </c>
      <c r="BO20" s="17">
        <f>B6L278C20*B6L273C21</f>
        <v>0.15743678952692036</v>
      </c>
      <c r="BP20" s="16" t="s">
        <v>14005</v>
      </c>
      <c r="BQ20" s="17">
        <f>B6L278C26*B6L273C27</f>
        <v>1.0466615641626762</v>
      </c>
      <c r="BR20" s="16" t="s">
        <v>14006</v>
      </c>
      <c r="BS20" s="15">
        <f>B6L273C29+B6L273C30+B6L273C31+B6L273C32+B6L273C33</f>
        <v>6.2762710280260157</v>
      </c>
      <c r="BT20" s="16" t="s">
        <v>14007</v>
      </c>
      <c r="BU20" s="23">
        <f>IF(B6L273C3=0,0,B6L273C29/B6L273C3)</f>
        <v>3.2235967327435646</v>
      </c>
      <c r="BV20" s="16" t="s">
        <v>14008</v>
      </c>
      <c r="BW20" s="23">
        <f>IF(B6L273C8=0,0,B6L273C30/B6L273C8)</f>
        <v>1.7729782030089609</v>
      </c>
      <c r="BX20" s="16" t="s">
        <v>14009</v>
      </c>
      <c r="BY20" s="23">
        <f>IF(B6L273C13=0,0,B6L273C31/B6L273C13)</f>
        <v>4.8353950991153472</v>
      </c>
      <c r="BZ20" s="16" t="s">
        <v>14010</v>
      </c>
      <c r="CA20" s="23">
        <f>IF(B6L273C18=0,0,B6L273C32/B6L273C18)</f>
        <v>3.8683160792922773</v>
      </c>
      <c r="CB20" s="16" t="s">
        <v>14011</v>
      </c>
      <c r="CC20" s="23">
        <f>IF(B6L273C24=0,0,B6L273C33/B6L273C24)</f>
        <v>0.80589918318589115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90.338250000000002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180.6765</v>
      </c>
      <c r="J21" s="16" t="s">
        <v>14014</v>
      </c>
      <c r="K21" s="23">
        <f>IF(B6L276C3=0,0,B6L274C3/B6L276C3)</f>
        <v>2.6911422163574741E-2</v>
      </c>
      <c r="L21" s="16" t="s">
        <v>14015</v>
      </c>
      <c r="M21" s="23">
        <f>A1L554C72</f>
        <v>2.2749092775191526</v>
      </c>
      <c r="N21" s="16" t="s">
        <v>14016</v>
      </c>
      <c r="O21" s="23">
        <f>B6L274C1*B6L274C5</f>
        <v>205.5113230398446</v>
      </c>
      <c r="P21" s="16" t="s">
        <v>14017</v>
      </c>
      <c r="Q21" s="23">
        <f>B3L848C21</f>
        <v>2.0537805214952076</v>
      </c>
      <c r="R21" s="16" t="s">
        <v>14018</v>
      </c>
      <c r="S21" s="23">
        <f>B6L274C6*B6L274C7</f>
        <v>422.07515220594212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232.14133371326818</v>
      </c>
      <c r="X21" s="16" t="s">
        <v>14020</v>
      </c>
      <c r="Y21" s="23">
        <f>IF(B6L276C10=0,0,B6L274C10/B6L276C10)</f>
        <v>0.10271155267932093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5.9008944900000007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8.8513417350000019</v>
      </c>
      <c r="AH21" s="16" t="s">
        <v>14023</v>
      </c>
      <c r="AI21" s="23">
        <f>IF(B6L276C15=0,0,B6L274C15/B6L276C15)</f>
        <v>2.6911422163574738E-2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8.4375925499999997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10.12511106</v>
      </c>
      <c r="AR21" s="16" t="s">
        <v>14026</v>
      </c>
      <c r="AS21" s="23">
        <f>IF(B6L276C20=0,0,B6L274C20/B6L276C20)</f>
        <v>2.6911422163574738E-2</v>
      </c>
      <c r="AT21" s="16" t="s">
        <v>14027</v>
      </c>
      <c r="AU21" s="17">
        <f>A1L249C24</f>
        <v>96644.75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483.22375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120.8059375</v>
      </c>
      <c r="BD21" s="16" t="s">
        <v>14030</v>
      </c>
      <c r="BE21" s="23">
        <f>IF(B6L276C26=0,0,B6L274C26/B6L276C26)</f>
        <v>6.6113513115078487E-2</v>
      </c>
      <c r="BF21" s="16" t="s">
        <v>14031</v>
      </c>
      <c r="BG21" s="23">
        <f>B6L274C3+B6L274C10+B6L274C15+B6L274C20+B6L274C26</f>
        <v>552.60022400826824</v>
      </c>
      <c r="BH21" s="16" t="s">
        <v>14032</v>
      </c>
      <c r="BI21" s="17">
        <f>B6L278C3*B6L274C4</f>
        <v>582.42817508354267</v>
      </c>
      <c r="BJ21" s="16" t="s">
        <v>14033</v>
      </c>
      <c r="BK21" s="17">
        <f>B6L278C10*B6L274C11</f>
        <v>748.33004489282484</v>
      </c>
      <c r="BL21" s="16" t="s">
        <v>14034</v>
      </c>
      <c r="BM21" s="17">
        <f>B6L278C15*B6L274C16</f>
        <v>28.53315629734276</v>
      </c>
      <c r="BN21" s="16" t="s">
        <v>14035</v>
      </c>
      <c r="BO21" s="17">
        <f>B6L278C20*B6L274C21</f>
        <v>32.639274931681726</v>
      </c>
      <c r="BP21" s="16" t="s">
        <v>14036</v>
      </c>
      <c r="BQ21" s="17">
        <f>B6L278C26*B6L274C27</f>
        <v>389.42962542102327</v>
      </c>
      <c r="BR21" s="16" t="s">
        <v>14037</v>
      </c>
      <c r="BS21" s="15">
        <f>B6L274C29+B6L274C30+B6L274C31+B6L274C32+B6L274C33</f>
        <v>1781.360276626415</v>
      </c>
      <c r="BT21" s="16" t="s">
        <v>14038</v>
      </c>
      <c r="BU21" s="23">
        <f>IF(B6L274C3=0,0,B6L274C29/B6L274C3)</f>
        <v>3.2235967327435646</v>
      </c>
      <c r="BV21" s="16" t="s">
        <v>14039</v>
      </c>
      <c r="BW21" s="23">
        <f>IF(B6L274C8=0,0,B6L274C30/B6L274C8)</f>
        <v>1.7729782030089607</v>
      </c>
      <c r="BX21" s="16" t="s">
        <v>14040</v>
      </c>
      <c r="BY21" s="23">
        <f>IF(B6L274C13=0,0,B6L274C31/B6L274C13)</f>
        <v>4.8353950991153472</v>
      </c>
      <c r="BZ21" s="16" t="s">
        <v>14041</v>
      </c>
      <c r="CA21" s="23">
        <f>IF(B6L274C18=0,0,B6L274C32/B6L274C18)</f>
        <v>3.8683160792922773</v>
      </c>
      <c r="CB21" s="16" t="s">
        <v>14042</v>
      </c>
      <c r="CC21" s="23">
        <f>IF(B6L274C24=0,0,B6L274C33/B6L274C24)</f>
        <v>0.80589918318589115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462.25749999999999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924.51499999999999</v>
      </c>
      <c r="J22" s="16" t="s">
        <v>14045</v>
      </c>
      <c r="K22" s="23">
        <f>IF(B6L276C3=0,0,B6L275C3/B6L276C3)</f>
        <v>0.13770475663164439</v>
      </c>
      <c r="L22" s="16" t="s">
        <v>14046</v>
      </c>
      <c r="M22" s="23">
        <f>A1L555C72</f>
        <v>1.1569086715075287</v>
      </c>
      <c r="N22" s="16" t="s">
        <v>14047</v>
      </c>
      <c r="O22" s="23">
        <f>B6L275C1*B6L275C5</f>
        <v>534.78971021939151</v>
      </c>
      <c r="P22" s="16" t="s">
        <v>14048</v>
      </c>
      <c r="Q22" s="23">
        <f>B3L852C21</f>
        <v>1.8053230019262299</v>
      </c>
      <c r="R22" s="16" t="s">
        <v>14049</v>
      </c>
      <c r="S22" s="17">
        <f>B6L275C6*B6L275C7</f>
        <v>965.46816505253048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531.00749077889179</v>
      </c>
      <c r="X22" s="16" t="s">
        <v>14051</v>
      </c>
      <c r="Y22" s="23">
        <f>IF(B6L276C10=0,0,B6L275C10/B6L276C10)</f>
        <v>0.23494568153733694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30.194659900000001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45.29198985</v>
      </c>
      <c r="AH22" s="16" t="s">
        <v>14054</v>
      </c>
      <c r="AI22" s="23">
        <f>IF(B6L276C15=0,0,B6L275C15/B6L276C15)</f>
        <v>0.13770475663164436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43.174850499999998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51.809820599999995</v>
      </c>
      <c r="AR22" s="16" t="s">
        <v>14057</v>
      </c>
      <c r="AS22" s="23">
        <f>IF(B6L276C20=0,0,B6L275C20/B6L276C20)</f>
        <v>0.13770475663164439</v>
      </c>
      <c r="AT22" s="16" t="s">
        <v>14058</v>
      </c>
      <c r="AU22" s="17">
        <f>A1L253C24</f>
        <v>434406.75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2172.0337500000001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543.00843750000001</v>
      </c>
      <c r="BD22" s="16" t="s">
        <v>14061</v>
      </c>
      <c r="BE22" s="23">
        <f>IF(B6L276C26=0,0,B6L275C26/B6L276C26)</f>
        <v>0.2971724419940413</v>
      </c>
      <c r="BF22" s="16" t="s">
        <v>14062</v>
      </c>
      <c r="BG22" s="17">
        <f>B6L275C3+B6L275C10+B6L275C15+B6L275C20+B6L275C26</f>
        <v>2095.6327387288916</v>
      </c>
      <c r="BH22" s="16" t="s">
        <v>14063</v>
      </c>
      <c r="BI22" s="17">
        <f>B6L278C3*B6L275C4</f>
        <v>2980.2635333724161</v>
      </c>
      <c r="BJ22" s="16" t="s">
        <v>14064</v>
      </c>
      <c r="BK22" s="17">
        <f>B6L278C10*B6L275C11</f>
        <v>1711.7540123371941</v>
      </c>
      <c r="BL22" s="16" t="s">
        <v>14065</v>
      </c>
      <c r="BM22" s="17">
        <f>B6L278C15*B6L275C16</f>
        <v>146.00311049991467</v>
      </c>
      <c r="BN22" s="16" t="s">
        <v>14066</v>
      </c>
      <c r="BO22" s="17">
        <f>B6L278C20*B6L275C21</f>
        <v>167.01396841019022</v>
      </c>
      <c r="BP22" s="16" t="s">
        <v>14067</v>
      </c>
      <c r="BQ22" s="17">
        <f>B6L278C26*B6L275C27</f>
        <v>1750.4402249771883</v>
      </c>
      <c r="BR22" s="16" t="s">
        <v>14068</v>
      </c>
      <c r="BS22" s="15">
        <f>B6L275C29+B6L275C30+B6L275C31+B6L275C32+B6L275C33</f>
        <v>6755.4748495969034</v>
      </c>
      <c r="BT22" s="16" t="s">
        <v>14069</v>
      </c>
      <c r="BU22" s="23">
        <f>IF(B6L275C3=0,0,B6L275C29/B6L275C3)</f>
        <v>3.2235967327435642</v>
      </c>
      <c r="BV22" s="16" t="s">
        <v>14070</v>
      </c>
      <c r="BW22" s="23">
        <f>IF(B6L275C8=0,0,B6L275C30/B6L275C8)</f>
        <v>1.7729782030089607</v>
      </c>
      <c r="BX22" s="16" t="s">
        <v>14071</v>
      </c>
      <c r="BY22" s="23">
        <f>IF(B6L275C13=0,0,B6L275C31/B6L275C13)</f>
        <v>4.8353950991153463</v>
      </c>
      <c r="BZ22" s="16" t="s">
        <v>14072</v>
      </c>
      <c r="CA22" s="23">
        <f>IF(B6L275C18=0,0,B6L275C32/B6L275C18)</f>
        <v>3.8683160792922773</v>
      </c>
      <c r="CB22" s="16" t="s">
        <v>14073</v>
      </c>
      <c r="CC22" s="23">
        <f>IF(B6L275C24=0,0,B6L275C33/B6L275C24)</f>
        <v>0.80589918318589127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3594.8685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6713.7477499999986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4109.3250096580341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2260.1287553119187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219.27100151500005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328.90650227250001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313.53201992499999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376.23842390999994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7309.0012499999993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1827.2503124999998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11506.271743994417</v>
      </c>
      <c r="BH23" s="16" t="s">
        <v>14090</v>
      </c>
      <c r="BI23" s="17">
        <f>SUM(B6L261C29:B6L275C29)</f>
        <v>21642.415311364464</v>
      </c>
      <c r="BJ23" s="16" t="s">
        <v>14091</v>
      </c>
      <c r="BK23" s="17">
        <f>SUM(B6L261C30:B6L275C30)</f>
        <v>7285.7436712032813</v>
      </c>
      <c r="BL23" s="16" t="s">
        <v>14092</v>
      </c>
      <c r="BM23" s="17">
        <f>SUM(B6L261C31:B6L275C31)</f>
        <v>1060.2619261037448</v>
      </c>
      <c r="BN23" s="16" t="s">
        <v>14093</v>
      </c>
      <c r="BO23" s="17">
        <f>SUM(B6L261C32:B6L275C32)</f>
        <v>1212.8409540488644</v>
      </c>
      <c r="BP23" s="16" t="s">
        <v>14094</v>
      </c>
      <c r="BQ23" s="17">
        <f>SUM(B6L261C33:B6L275C33)</f>
        <v>5890.3181372796571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0.5834859370068477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0.19642581068812059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2.8584976053965476E-2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3.2698551909863746E-2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0.15880472434120241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21642.415311364453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7285.7436712032804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1060.2619261037448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1212.840954048864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5890.3181372796571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DBFB7-E47E-41E5-9DB2-0EEB3737EDD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0.62750604977138014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5.7362000000000011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10.325160000000002</v>
      </c>
      <c r="J9" s="16" t="s">
        <v>14140</v>
      </c>
      <c r="K9" s="23">
        <f>IF(B6L296C3=0,0,B6L282C3/B6L296C3)</f>
        <v>1.5344206395943914E-3</v>
      </c>
      <c r="L9" s="16" t="s">
        <v>14141</v>
      </c>
      <c r="M9" s="23">
        <f>A1L542C81</f>
        <v>2.4479074593597479</v>
      </c>
      <c r="N9" s="16" t="s">
        <v>14142</v>
      </c>
      <c r="O9" s="23">
        <f>B6L282C1*B6L282C5</f>
        <v>14.041686768379389</v>
      </c>
      <c r="P9" s="16" t="s">
        <v>14143</v>
      </c>
      <c r="Q9" s="23">
        <f>B3L836C27</f>
        <v>2.0075621397136305</v>
      </c>
      <c r="R9" s="16" t="s">
        <v>14144</v>
      </c>
      <c r="S9" s="17">
        <f>B6L282C6*B6L282C7</f>
        <v>28.1895587339163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15.504257303653967</v>
      </c>
      <c r="X9" s="16" t="s">
        <v>14146</v>
      </c>
      <c r="Y9" s="23">
        <f>IF(B6L296C10=0,0,B6L282C10/B6L296C10)</f>
        <v>7.4228314854923672E-3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0.33721972560000008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0.50582958840000014</v>
      </c>
      <c r="AH9" s="16" t="s">
        <v>14149</v>
      </c>
      <c r="AI9" s="23">
        <f>IF(B6L296C15=0,0,B6L282C15/B6L296C15)</f>
        <v>1.5344206395943921E-3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0.4821849720000001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0.57862196640000008</v>
      </c>
      <c r="AR9" s="16" t="s">
        <v>14152</v>
      </c>
      <c r="AS9" s="23">
        <f>IF(B6L296C20=0,0,B6L282C20/B6L296C20)</f>
        <v>1.5344206395943919E-3</v>
      </c>
      <c r="AT9" s="16" t="s">
        <v>14153</v>
      </c>
      <c r="AU9" s="17">
        <f>A1L237C27</f>
        <v>6477.6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32.388000000000005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8.0970000000000013</v>
      </c>
      <c r="BD9" s="16" t="s">
        <v>14156</v>
      </c>
      <c r="BE9" s="23">
        <f>IF(B6L296C26=0,0,B6L282C26/B6L296C26)</f>
        <v>4.4572118397682723E-3</v>
      </c>
      <c r="BF9" s="16" t="s">
        <v>14157</v>
      </c>
      <c r="BG9" s="17">
        <f>B6L282C3+B6L282C10+B6L282C15+B6L282C20+B6L282C26</f>
        <v>35.010868858453975</v>
      </c>
      <c r="BH9" s="16" t="s">
        <v>14158</v>
      </c>
      <c r="BI9" s="17">
        <f>B6L298C3*B6L282C4</f>
        <v>34.578165095163769</v>
      </c>
      <c r="BJ9" s="16" t="s">
        <v>14159</v>
      </c>
      <c r="BK9" s="17">
        <f>B6L298C10*B6L282C11</f>
        <v>51.922562819718578</v>
      </c>
      <c r="BL9" s="16" t="s">
        <v>14160</v>
      </c>
      <c r="BM9" s="17">
        <f>B6L298C15*B6L282C16</f>
        <v>1.6939843080120731</v>
      </c>
      <c r="BN9" s="16" t="s">
        <v>14161</v>
      </c>
      <c r="BO9" s="17">
        <f>B6L298C20*B6L282C21</f>
        <v>1.9377603719329777</v>
      </c>
      <c r="BP9" s="16" t="s">
        <v>14162</v>
      </c>
      <c r="BQ9" s="17">
        <f>B6L298C26*B6L282C27</f>
        <v>27.116228976165118</v>
      </c>
      <c r="BR9" s="16" t="s">
        <v>14163</v>
      </c>
      <c r="BS9" s="15">
        <f>B6L282C29+B6L282C30+B6L282C31+B6L282C32+B6L282C33</f>
        <v>117.24870157099252</v>
      </c>
      <c r="BT9" s="16" t="s">
        <v>14164</v>
      </c>
      <c r="BU9" s="23">
        <f>IF(B6L282C3=0,0,B6L282C29/B6L282C3)</f>
        <v>3.3489229314764866</v>
      </c>
      <c r="BV9" s="16" t="s">
        <v>14165</v>
      </c>
      <c r="BW9" s="23">
        <f>IF(B6L282C8=0,0,B6L282C30/B6L282C8)</f>
        <v>1.8419076123120681</v>
      </c>
      <c r="BX9" s="16" t="s">
        <v>14166</v>
      </c>
      <c r="BY9" s="23">
        <f>IF(B6L282C13=0,0,B6L282C31/B6L282C13)</f>
        <v>5.0233843972147305</v>
      </c>
      <c r="BZ9" s="16" t="s">
        <v>14167</v>
      </c>
      <c r="CA9" s="23">
        <f>IF(B6L282C18=0,0,B6L282C32/B6L282C18)</f>
        <v>4.0187075177717846</v>
      </c>
      <c r="CB9" s="16" t="s">
        <v>14168</v>
      </c>
      <c r="CC9" s="23">
        <f>IF(B6L282C24=0,0,B6L282C33/B6L282C24)</f>
        <v>0.83723073286912175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145.19279999999998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290.38559999999995</v>
      </c>
      <c r="J10" s="16" t="s">
        <v>14171</v>
      </c>
      <c r="K10" s="23">
        <f>IF(B6L296C3=0,0,B6L283C3/B6L296C3)</f>
        <v>4.3154164979622683E-2</v>
      </c>
      <c r="L10" s="16" t="s">
        <v>14172</v>
      </c>
      <c r="M10" s="23">
        <f>A1L543C81</f>
        <v>1.7820792864377633</v>
      </c>
      <c r="N10" s="16" t="s">
        <v>14173</v>
      </c>
      <c r="O10" s="23">
        <f>B6L283C1*B6L283C5</f>
        <v>258.74508141990083</v>
      </c>
      <c r="P10" s="16" t="s">
        <v>14174</v>
      </c>
      <c r="Q10" s="23">
        <f>B3L837C27</f>
        <v>1.8321592659820132</v>
      </c>
      <c r="R10" s="16" t="s">
        <v>14175</v>
      </c>
      <c r="S10" s="23">
        <f>B6L283C6*B6L283C7</f>
        <v>474.06219845074173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260.73420914790796</v>
      </c>
      <c r="X10" s="16" t="s">
        <v>14177</v>
      </c>
      <c r="Y10" s="23">
        <f>IF(B6L296C10=0,0,B6L283C10/B6L296C10)</f>
        <v>0.12482933294405021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9.4839936959999989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14.225990543999998</v>
      </c>
      <c r="AH10" s="16" t="s">
        <v>14180</v>
      </c>
      <c r="AI10" s="23">
        <f>IF(B6L296C15=0,0,B6L283C15/B6L296C15)</f>
        <v>4.3154164979622697E-2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13.561007519999997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16.273209023999996</v>
      </c>
      <c r="AR10" s="16" t="s">
        <v>14183</v>
      </c>
      <c r="AS10" s="23">
        <f>IF(B6L296C20=0,0,B6L283C20/B6L296C20)</f>
        <v>4.3154164979622697E-2</v>
      </c>
      <c r="AT10" s="16" t="s">
        <v>14184</v>
      </c>
      <c r="AU10" s="17">
        <f>A1L238C27</f>
        <v>106791.8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533.95900000000006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133.48975000000002</v>
      </c>
      <c r="BD10" s="16" t="s">
        <v>14187</v>
      </c>
      <c r="BE10" s="23">
        <f>IF(B6L296C26=0,0,B6L283C26/B6L296C26)</f>
        <v>7.3483030034297486E-2</v>
      </c>
      <c r="BF10" s="16" t="s">
        <v>14188</v>
      </c>
      <c r="BG10" s="23">
        <f>B6L283C3+B6L283C10+B6L283C15+B6L283C20+B6L283C26</f>
        <v>715.10875871590792</v>
      </c>
      <c r="BH10" s="16" t="s">
        <v>14189</v>
      </c>
      <c r="BI10" s="17">
        <f>B6L298C3*B6L283C4</f>
        <v>972.47899481055833</v>
      </c>
      <c r="BJ10" s="16" t="s">
        <v>14190</v>
      </c>
      <c r="BK10" s="17">
        <f>B6L298C10*B6L283C11</f>
        <v>873.17877203581543</v>
      </c>
      <c r="BL10" s="16" t="s">
        <v>14191</v>
      </c>
      <c r="BM10" s="17">
        <f>B6L298C15*B6L283C16</f>
        <v>47.641745955769252</v>
      </c>
      <c r="BN10" s="16" t="s">
        <v>14192</v>
      </c>
      <c r="BO10" s="17">
        <f>B6L298C20*B6L283C21</f>
        <v>54.497722869183697</v>
      </c>
      <c r="BP10" s="16" t="s">
        <v>14193</v>
      </c>
      <c r="BQ10" s="17">
        <f>B6L298C26*B6L283C27</f>
        <v>447.04688489206347</v>
      </c>
      <c r="BR10" s="16" t="s">
        <v>14194</v>
      </c>
      <c r="BS10" s="15">
        <f>B6L283C29+B6L283C30+B6L283C31+B6L283C32+B6L283C33</f>
        <v>2394.8441205633903</v>
      </c>
      <c r="BT10" s="16" t="s">
        <v>14195</v>
      </c>
      <c r="BU10" s="23">
        <f>IF(B6L283C3=0,0,B6L283C29/B6L283C3)</f>
        <v>3.3489229314764866</v>
      </c>
      <c r="BV10" s="16" t="s">
        <v>14196</v>
      </c>
      <c r="BW10" s="23">
        <f>IF(B6L283C8=0,0,B6L283C30/B6L283C8)</f>
        <v>1.8419076123120679</v>
      </c>
      <c r="BX10" s="16" t="s">
        <v>14197</v>
      </c>
      <c r="BY10" s="23">
        <f>IF(B6L283C13=0,0,B6L283C31/B6L283C13)</f>
        <v>5.0233843972147296</v>
      </c>
      <c r="BZ10" s="16" t="s">
        <v>14198</v>
      </c>
      <c r="CA10" s="23">
        <f>IF(B6L283C18=0,0,B6L283C32/B6L283C18)</f>
        <v>4.0187075177717846</v>
      </c>
      <c r="CB10" s="16" t="s">
        <v>14199</v>
      </c>
      <c r="CC10" s="23">
        <f>IF(B6L283C24=0,0,B6L283C33/B6L283C24)</f>
        <v>0.83723073286912186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234.90300000000002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469.80600000000004</v>
      </c>
      <c r="J11" s="16" t="s">
        <v>14202</v>
      </c>
      <c r="K11" s="23">
        <f>IF(B6L296C3=0,0,B6L284C3/B6L296C3)</f>
        <v>6.981780650423651E-2</v>
      </c>
      <c r="L11" s="16" t="s">
        <v>14203</v>
      </c>
      <c r="M11" s="23">
        <f>A1L544C81</f>
        <v>0.84046484668856347</v>
      </c>
      <c r="N11" s="16" t="s">
        <v>14204</v>
      </c>
      <c r="O11" s="23">
        <f>B6L284C1*B6L284C5</f>
        <v>197.42771388168364</v>
      </c>
      <c r="P11" s="16" t="s">
        <v>14205</v>
      </c>
      <c r="Q11" s="23">
        <f>B3L838C27</f>
        <v>2.0940125185307199</v>
      </c>
      <c r="R11" s="16" t="s">
        <v>14206</v>
      </c>
      <c r="S11" s="17">
        <f>B6L284C6*B6L284C7</f>
        <v>413.41610437314677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227.37885740523075</v>
      </c>
      <c r="X11" s="16" t="s">
        <v>14208</v>
      </c>
      <c r="Y11" s="23">
        <f>IF(B6L296C10=0,0,B6L284C10/B6L296C10)</f>
        <v>0.10886009621918845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15.343863960000002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23.015795940000004</v>
      </c>
      <c r="AH11" s="16" t="s">
        <v>14211</v>
      </c>
      <c r="AI11" s="23">
        <f>IF(B6L296C15=0,0,B6L284C15/B6L296C15)</f>
        <v>6.9817806504236538E-2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21.939940200000002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26.327928240000002</v>
      </c>
      <c r="AR11" s="16" t="s">
        <v>14214</v>
      </c>
      <c r="AS11" s="23">
        <f>IF(B6L296C20=0,0,B6L284C20/B6L296C20)</f>
        <v>6.9817806504236524E-2</v>
      </c>
      <c r="AT11" s="16" t="s">
        <v>14215</v>
      </c>
      <c r="AU11" s="17">
        <f>A1L239C27</f>
        <v>40680.800000000003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203.40400000000002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50.851000000000006</v>
      </c>
      <c r="BD11" s="16" t="s">
        <v>14218</v>
      </c>
      <c r="BE11" s="23">
        <f>IF(B6L296C26=0,0,B6L284C26/B6L296C26)</f>
        <v>2.7992303231327207E-2</v>
      </c>
      <c r="BF11" s="16" t="s">
        <v>14219</v>
      </c>
      <c r="BG11" s="17">
        <f>B6L284C3+B6L284C10+B6L284C15+B6L284C20+B6L284C26</f>
        <v>797.37958158523077</v>
      </c>
      <c r="BH11" s="16" t="s">
        <v>14220</v>
      </c>
      <c r="BI11" s="17">
        <f>B6L298C3*B6L284C4</f>
        <v>1573.3440867452425</v>
      </c>
      <c r="BJ11" s="16" t="s">
        <v>14221</v>
      </c>
      <c r="BK11" s="17">
        <f>B6L298C10*B6L284C11</f>
        <v>761.47426969729952</v>
      </c>
      <c r="BL11" s="16" t="s">
        <v>14222</v>
      </c>
      <c r="BM11" s="17">
        <f>B6L298C15*B6L284C16</f>
        <v>77.078126809649447</v>
      </c>
      <c r="BN11" s="16" t="s">
        <v>14223</v>
      </c>
      <c r="BO11" s="17">
        <f>B6L298C20*B6L284C21</f>
        <v>88.170202621203401</v>
      </c>
      <c r="BP11" s="16" t="s">
        <v>14224</v>
      </c>
      <c r="BQ11" s="17">
        <f>B6L298C26*B6L284C27</f>
        <v>170.29607998851085</v>
      </c>
      <c r="BR11" s="16" t="s">
        <v>14225</v>
      </c>
      <c r="BS11" s="15">
        <f>B6L284C29+B6L284C30+B6L284C31+B6L284C32+B6L284C33</f>
        <v>2670.3627658619057</v>
      </c>
      <c r="BT11" s="16" t="s">
        <v>14226</v>
      </c>
      <c r="BU11" s="23">
        <f>IF(B6L284C3=0,0,B6L284C29/B6L284C3)</f>
        <v>3.348922931476487</v>
      </c>
      <c r="BV11" s="16" t="s">
        <v>14227</v>
      </c>
      <c r="BW11" s="23">
        <f>IF(B6L284C8=0,0,B6L284C30/B6L284C8)</f>
        <v>1.8419076123120681</v>
      </c>
      <c r="BX11" s="16" t="s">
        <v>14228</v>
      </c>
      <c r="BY11" s="23">
        <f>IF(B6L284C13=0,0,B6L284C31/B6L284C13)</f>
        <v>5.0233843972147314</v>
      </c>
      <c r="BZ11" s="16" t="s">
        <v>14229</v>
      </c>
      <c r="CA11" s="23">
        <f>IF(B6L284C18=0,0,B6L284C32/B6L284C18)</f>
        <v>4.0187075177717846</v>
      </c>
      <c r="CB11" s="16" t="s">
        <v>14230</v>
      </c>
      <c r="CC11" s="23">
        <f>IF(B6L284C24=0,0,B6L284C33/B6L284C24)</f>
        <v>0.83723073286912175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61.598599999999998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123.1972</v>
      </c>
      <c r="J12" s="16" t="s">
        <v>14233</v>
      </c>
      <c r="K12" s="23">
        <f>IF(B6L296C3=0,0,B6L285C3/B6L296C3)</f>
        <v>1.8308319330667816E-2</v>
      </c>
      <c r="L12" s="16" t="s">
        <v>14234</v>
      </c>
      <c r="M12" s="23">
        <f>A1L545C81</f>
        <v>0.88775756048200305</v>
      </c>
      <c r="N12" s="16" t="s">
        <v>14235</v>
      </c>
      <c r="O12" s="23">
        <f>B6L285C1*B6L285C5</f>
        <v>54.684622865106711</v>
      </c>
      <c r="P12" s="16" t="s">
        <v>14236</v>
      </c>
      <c r="Q12" s="23">
        <f>B3L839C27</f>
        <v>2.0379054135941157</v>
      </c>
      <c r="R12" s="16" t="s">
        <v>14237</v>
      </c>
      <c r="S12" s="23">
        <f>B6L285C6*B6L285C7</f>
        <v>111.44208897715353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61.293148937434445</v>
      </c>
      <c r="X12" s="16" t="s">
        <v>14239</v>
      </c>
      <c r="Y12" s="23">
        <f>IF(B6L296C10=0,0,B6L285C10/B6L296C10)</f>
        <v>2.9344760401424495E-2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4.0236205519999997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6.0354308279999991</v>
      </c>
      <c r="AH12" s="16" t="s">
        <v>14242</v>
      </c>
      <c r="AI12" s="23">
        <f>IF(B6L296C15=0,0,B6L285C15/B6L296C15)</f>
        <v>1.8308319330667819E-2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5.7533092399999992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6.9039710879999987</v>
      </c>
      <c r="AR12" s="16" t="s">
        <v>14245</v>
      </c>
      <c r="AS12" s="23">
        <f>IF(B6L296C20=0,0,B6L285C20/B6L296C20)</f>
        <v>1.8308319330667819E-2</v>
      </c>
      <c r="AT12" s="16" t="s">
        <v>14246</v>
      </c>
      <c r="AU12" s="17">
        <f>A1L240C27</f>
        <v>43720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218.6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54.65</v>
      </c>
      <c r="BD12" s="16" t="s">
        <v>14249</v>
      </c>
      <c r="BE12" s="23">
        <f>IF(B6L296C26=0,0,B6L285C26/B6L296C26)</f>
        <v>3.0083565152937634E-2</v>
      </c>
      <c r="BF12" s="16" t="s">
        <v>14250</v>
      </c>
      <c r="BG12" s="23">
        <f>B6L285C3+B6L285C10+B6L285C15+B6L285C20+B6L285C26</f>
        <v>252.07975085343443</v>
      </c>
      <c r="BH12" s="16" t="s">
        <v>14251</v>
      </c>
      <c r="BI12" s="17">
        <f>B6L298C3*B6L285C4</f>
        <v>412.577928173695</v>
      </c>
      <c r="BJ12" s="16" t="s">
        <v>14252</v>
      </c>
      <c r="BK12" s="17">
        <f>B6L298C10*B6L285C11</f>
        <v>205.26603201897791</v>
      </c>
      <c r="BL12" s="16" t="s">
        <v>14253</v>
      </c>
      <c r="BM12" s="17">
        <f>B6L298C15*B6L285C16</f>
        <v>20.212192701229316</v>
      </c>
      <c r="BN12" s="16" t="s">
        <v>14254</v>
      </c>
      <c r="BO12" s="17">
        <f>B6L298C20*B6L285C21</f>
        <v>23.120867094853867</v>
      </c>
      <c r="BP12" s="16" t="s">
        <v>14255</v>
      </c>
      <c r="BQ12" s="17">
        <f>B6L298C26*B6L285C27</f>
        <v>183.01863820519</v>
      </c>
      <c r="BR12" s="16" t="s">
        <v>14256</v>
      </c>
      <c r="BS12" s="15">
        <f>B6L285C29+B6L285C30+B6L285C31+B6L285C32+B6L285C33</f>
        <v>844.1956581939462</v>
      </c>
      <c r="BT12" s="16" t="s">
        <v>14257</v>
      </c>
      <c r="BU12" s="23">
        <f>IF(B6L285C3=0,0,B6L285C29/B6L285C3)</f>
        <v>3.3489229314764866</v>
      </c>
      <c r="BV12" s="16" t="s">
        <v>14258</v>
      </c>
      <c r="BW12" s="23">
        <f>IF(B6L285C8=0,0,B6L285C30/B6L285C8)</f>
        <v>1.8419076123120681</v>
      </c>
      <c r="BX12" s="16" t="s">
        <v>14259</v>
      </c>
      <c r="BY12" s="23">
        <f>IF(B6L285C13=0,0,B6L285C31/B6L285C13)</f>
        <v>5.0233843972147296</v>
      </c>
      <c r="BZ12" s="16" t="s">
        <v>14260</v>
      </c>
      <c r="CA12" s="23">
        <f>IF(B6L285C18=0,0,B6L285C32/B6L285C18)</f>
        <v>4.0187075177717846</v>
      </c>
      <c r="CB12" s="16" t="s">
        <v>14261</v>
      </c>
      <c r="CC12" s="23">
        <f>IF(B6L285C24=0,0,B6L285C33/B6L285C24)</f>
        <v>0.83723073286912175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559.8664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1119.7328</v>
      </c>
      <c r="J13" s="16" t="s">
        <v>14264</v>
      </c>
      <c r="K13" s="23">
        <f>IF(B6L296C3=0,0,B6L286C3/B6L296C3)</f>
        <v>0.1664033408829324</v>
      </c>
      <c r="L13" s="16" t="s">
        <v>14265</v>
      </c>
      <c r="M13" s="23">
        <f>A1L546C81</f>
        <v>0.72062785463856194</v>
      </c>
      <c r="N13" s="16" t="s">
        <v>14266</v>
      </c>
      <c r="O13" s="23">
        <f>B6L286C1*B6L286C5</f>
        <v>403.45532271621499</v>
      </c>
      <c r="P13" s="16" t="s">
        <v>14267</v>
      </c>
      <c r="Q13" s="23">
        <f>B3L840C27</f>
        <v>2.0685500614244008</v>
      </c>
      <c r="R13" s="16" t="s">
        <v>14268</v>
      </c>
      <c r="S13" s="17">
        <f>B6L286C6*B6L286C7</f>
        <v>834.56753258662798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459.01214292264541</v>
      </c>
      <c r="X13" s="16" t="s">
        <v>14270</v>
      </c>
      <c r="Y13" s="23">
        <f>IF(B6L296C10=0,0,B6L286C10/B6L296C10)</f>
        <v>0.21975704607963065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36.570473247999999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54.855709871999998</v>
      </c>
      <c r="AH13" s="16" t="s">
        <v>14273</v>
      </c>
      <c r="AI13" s="23">
        <f>IF(B6L296C15=0,0,B6L286C15/B6L296C15)</f>
        <v>0.16640334088293246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52.291521759999995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62.749826111999994</v>
      </c>
      <c r="AR13" s="16" t="s">
        <v>14276</v>
      </c>
      <c r="AS13" s="23">
        <f>IF(B6L296C20=0,0,B6L286C20/B6L296C20)</f>
        <v>0.16640334088293246</v>
      </c>
      <c r="AT13" s="16" t="s">
        <v>14277</v>
      </c>
      <c r="AU13" s="17">
        <f>A1L241C27</f>
        <v>384584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1922.92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480.73</v>
      </c>
      <c r="BD13" s="16" t="s">
        <v>14280</v>
      </c>
      <c r="BE13" s="23">
        <f>IF(B6L296C26=0,0,B6L286C26/B6L296C26)</f>
        <v>0.26463078272592333</v>
      </c>
      <c r="BF13" s="16" t="s">
        <v>14281</v>
      </c>
      <c r="BG13" s="17">
        <f>B6L286C3+B6L286C10+B6L286C15+B6L286C20+B6L286C26</f>
        <v>2177.0804789066451</v>
      </c>
      <c r="BH13" s="16" t="s">
        <v>14282</v>
      </c>
      <c r="BI13" s="17">
        <f>B6L298C3*B6L286C4</f>
        <v>3749.8988510463741</v>
      </c>
      <c r="BJ13" s="16" t="s">
        <v>14283</v>
      </c>
      <c r="BK13" s="17">
        <f>B6L298C10*B6L286C11</f>
        <v>1537.1962912598099</v>
      </c>
      <c r="BL13" s="16" t="s">
        <v>14284</v>
      </c>
      <c r="BM13" s="17">
        <f>B6L298C15*B6L286C16</f>
        <v>183.70754471276189</v>
      </c>
      <c r="BN13" s="16" t="s">
        <v>14285</v>
      </c>
      <c r="BO13" s="17">
        <f>B6L298C20*B6L286C21</f>
        <v>210.14433161263884</v>
      </c>
      <c r="BP13" s="16" t="s">
        <v>14286</v>
      </c>
      <c r="BQ13" s="17">
        <f>B6L298C26*B6L286C27</f>
        <v>1609.9277208486917</v>
      </c>
      <c r="BR13" s="16" t="s">
        <v>14287</v>
      </c>
      <c r="BS13" s="15">
        <f>B6L286C29+B6L286C30+B6L286C31+B6L286C32+B6L286C33</f>
        <v>7290.8747394802767</v>
      </c>
      <c r="BT13" s="16" t="s">
        <v>14288</v>
      </c>
      <c r="BU13" s="23">
        <f>IF(B6L286C3=0,0,B6L286C29/B6L286C3)</f>
        <v>3.3489229314764861</v>
      </c>
      <c r="BV13" s="16" t="s">
        <v>14289</v>
      </c>
      <c r="BW13" s="23">
        <f>IF(B6L286C8=0,0,B6L286C30/B6L286C8)</f>
        <v>1.8419076123120679</v>
      </c>
      <c r="BX13" s="16" t="s">
        <v>14290</v>
      </c>
      <c r="BY13" s="23">
        <f>IF(B6L286C13=0,0,B6L286C31/B6L286C13)</f>
        <v>5.0233843972147305</v>
      </c>
      <c r="BZ13" s="16" t="s">
        <v>14291</v>
      </c>
      <c r="CA13" s="23">
        <f>IF(B6L286C18=0,0,B6L286C32/B6L286C18)</f>
        <v>4.0187075177717846</v>
      </c>
      <c r="CB13" s="16" t="s">
        <v>14292</v>
      </c>
      <c r="CC13" s="23">
        <f>IF(B6L286C24=0,0,B6L286C33/B6L286C24)</f>
        <v>0.83723073286912175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151.87819999999999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303.75639999999999</v>
      </c>
      <c r="J14" s="16" t="s">
        <v>14295</v>
      </c>
      <c r="K14" s="23">
        <f>IF(B6L296C3=0,0,B6L287C3/B6L296C3)</f>
        <v>4.5141197770193361E-2</v>
      </c>
      <c r="L14" s="16" t="s">
        <v>14296</v>
      </c>
      <c r="M14" s="23">
        <f>A1L547C81</f>
        <v>0.21484494629777084</v>
      </c>
      <c r="N14" s="16" t="s">
        <v>14297</v>
      </c>
      <c r="O14" s="23">
        <f>B6L287C1*B6L287C5</f>
        <v>32.630263722802098</v>
      </c>
      <c r="P14" s="16" t="s">
        <v>14298</v>
      </c>
      <c r="Q14" s="23">
        <f>B3L841C27</f>
        <v>2.0134669920200485</v>
      </c>
      <c r="R14" s="16" t="s">
        <v>14299</v>
      </c>
      <c r="S14" s="23">
        <f>B6L287C6*B6L287C7</f>
        <v>65.699958946771247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36.134977420724191</v>
      </c>
      <c r="X14" s="16" t="s">
        <v>14301</v>
      </c>
      <c r="Y14" s="23">
        <f>IF(B6L296C10=0,0,B6L287C10/B6L296C10)</f>
        <v>1.7300012691539478E-2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9.9206840239999998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14.881026036</v>
      </c>
      <c r="AH14" s="16" t="s">
        <v>14304</v>
      </c>
      <c r="AI14" s="23">
        <f>IF(B6L296C15=0,0,B6L287C15/B6L296C15)</f>
        <v>4.5141197770193375E-2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14.185423879999998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17.022508655999996</v>
      </c>
      <c r="AR14" s="16" t="s">
        <v>14307</v>
      </c>
      <c r="AS14" s="23">
        <f>IF(B6L296C20=0,0,B6L287C20/B6L296C20)</f>
        <v>4.5141197770193368E-2</v>
      </c>
      <c r="AT14" s="16" t="s">
        <v>14308</v>
      </c>
      <c r="AU14" s="17">
        <f>A1L242C27</f>
        <v>30530.2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152.65100000000001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38.162750000000003</v>
      </c>
      <c r="BD14" s="16" t="s">
        <v>14311</v>
      </c>
      <c r="BE14" s="23">
        <f>IF(B6L296C26=0,0,B6L287C26/B6L296C26)</f>
        <v>2.1007714108696632E-2</v>
      </c>
      <c r="BF14" s="16" t="s">
        <v>14312</v>
      </c>
      <c r="BG14" s="23">
        <f>B6L287C3+B6L287C10+B6L287C15+B6L287C20+B6L287C26</f>
        <v>409.95766211272417</v>
      </c>
      <c r="BH14" s="16" t="s">
        <v>14313</v>
      </c>
      <c r="BI14" s="17">
        <f>B6L298C3*B6L287C4</f>
        <v>1017.2567735427442</v>
      </c>
      <c r="BJ14" s="16" t="s">
        <v>14314</v>
      </c>
      <c r="BK14" s="17">
        <f>B6L298C10*B6L287C11</f>
        <v>121.01325451264832</v>
      </c>
      <c r="BL14" s="16" t="s">
        <v>14315</v>
      </c>
      <c r="BM14" s="17">
        <f>B6L298C15*B6L287C16</f>
        <v>49.83540933585904</v>
      </c>
      <c r="BN14" s="16" t="s">
        <v>14316</v>
      </c>
      <c r="BO14" s="17">
        <f>B6L298C20*B6L287C21</f>
        <v>57.007069589335387</v>
      </c>
      <c r="BP14" s="16" t="s">
        <v>14317</v>
      </c>
      <c r="BQ14" s="17">
        <f>B6L298C26*B6L287C27</f>
        <v>127.80410860320433</v>
      </c>
      <c r="BR14" s="16" t="s">
        <v>14318</v>
      </c>
      <c r="BS14" s="15">
        <f>B6L287C29+B6L287C30+B6L287C31+B6L287C32+B6L287C33</f>
        <v>1372.9166155837911</v>
      </c>
      <c r="BT14" s="16" t="s">
        <v>14319</v>
      </c>
      <c r="BU14" s="23">
        <f>IF(B6L287C3=0,0,B6L287C29/B6L287C3)</f>
        <v>3.3489229314764866</v>
      </c>
      <c r="BV14" s="16" t="s">
        <v>14320</v>
      </c>
      <c r="BW14" s="23">
        <f>IF(B6L287C8=0,0,B6L287C30/B6L287C8)</f>
        <v>1.8419076123120679</v>
      </c>
      <c r="BX14" s="16" t="s">
        <v>14321</v>
      </c>
      <c r="BY14" s="23">
        <f>IF(B6L287C13=0,0,B6L287C31/B6L287C13)</f>
        <v>5.0233843972147296</v>
      </c>
      <c r="BZ14" s="16" t="s">
        <v>14322</v>
      </c>
      <c r="CA14" s="23">
        <f>IF(B6L287C18=0,0,B6L287C32/B6L287C18)</f>
        <v>4.0187075177717846</v>
      </c>
      <c r="CB14" s="16" t="s">
        <v>14323</v>
      </c>
      <c r="CC14" s="23">
        <f>IF(B6L287C24=0,0,B6L287C33/B6L287C24)</f>
        <v>0.83723073286912186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1210.633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2421.2660000000001</v>
      </c>
      <c r="J15" s="16" t="s">
        <v>14326</v>
      </c>
      <c r="K15" s="23">
        <f>IF(B6L296C3=0,0,B6L288C3/B6L296C3)</f>
        <v>0.35982401477053655</v>
      </c>
      <c r="L15" s="16" t="s">
        <v>14327</v>
      </c>
      <c r="M15" s="23">
        <f>A1L548C81</f>
        <v>4.0873667591851764E-2</v>
      </c>
      <c r="N15" s="16" t="s">
        <v>14328</v>
      </c>
      <c r="O15" s="23">
        <f>B6L288C1*B6L288C5</f>
        <v>49.483010817726282</v>
      </c>
      <c r="P15" s="16" t="s">
        <v>14329</v>
      </c>
      <c r="Q15" s="23">
        <f>B3L842C27</f>
        <v>2.0144188833519161</v>
      </c>
      <c r="R15" s="16" t="s">
        <v>14330</v>
      </c>
      <c r="S15" s="23">
        <f>B6L288C6*B6L288C7</f>
        <v>99.679511396334959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54.823731267984229</v>
      </c>
      <c r="X15" s="16" t="s">
        <v>14332</v>
      </c>
      <c r="Y15" s="23">
        <f>IF(B6L296C10=0,0,B6L288C10/B6L296C10)</f>
        <v>2.6247456465538558E-2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79.078547560000004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118.61782134000001</v>
      </c>
      <c r="AH15" s="16" t="s">
        <v>14335</v>
      </c>
      <c r="AI15" s="23">
        <f>IF(B6L296C15=0,0,B6L288C15/B6L296C15)</f>
        <v>0.35982401477053666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113.0731222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135.68774664</v>
      </c>
      <c r="AR15" s="16" t="s">
        <v>14338</v>
      </c>
      <c r="AS15" s="23">
        <f>IF(B6L296C20=0,0,B6L288C20/B6L296C20)</f>
        <v>0.35982401477053666</v>
      </c>
      <c r="AT15" s="16" t="s">
        <v>14339</v>
      </c>
      <c r="AU15" s="17">
        <f>A1L243C27</f>
        <v>159349.79999999999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796.74899999999991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199.18724999999998</v>
      </c>
      <c r="BD15" s="16" t="s">
        <v>14342</v>
      </c>
      <c r="BE15" s="23">
        <f>IF(B6L296C26=0,0,B6L288C26/B6L296C26)</f>
        <v>0.1096479892590938</v>
      </c>
      <c r="BF15" s="16" t="s">
        <v>14343</v>
      </c>
      <c r="BG15" s="17">
        <f>B6L288C3+B6L288C10+B6L288C15+B6L288C20+B6L288C26</f>
        <v>2929.5825492479844</v>
      </c>
      <c r="BH15" s="16" t="s">
        <v>14344</v>
      </c>
      <c r="BI15" s="17">
        <f>B6L298C3*B6L288C4</f>
        <v>8108.6332306043469</v>
      </c>
      <c r="BJ15" s="16" t="s">
        <v>14345</v>
      </c>
      <c r="BK15" s="17">
        <f>B6L298C10*B6L288C11</f>
        <v>183.60045083245689</v>
      </c>
      <c r="BL15" s="16" t="s">
        <v>14346</v>
      </c>
      <c r="BM15" s="17">
        <f>B6L298C15*B6L288C16</f>
        <v>397.24194196730696</v>
      </c>
      <c r="BN15" s="16" t="s">
        <v>14347</v>
      </c>
      <c r="BO15" s="17">
        <f>B6L298C20*B6L288C21</f>
        <v>454.40780624306768</v>
      </c>
      <c r="BP15" s="16" t="s">
        <v>14348</v>
      </c>
      <c r="BQ15" s="17">
        <f>B6L298C26*B6L288C27</f>
        <v>667.06274918273982</v>
      </c>
      <c r="BR15" s="16" t="s">
        <v>14349</v>
      </c>
      <c r="BS15" s="15">
        <f>B6L288C29+B6L288C30+B6L288C31+B6L288C32+B6L288C33</f>
        <v>9810.9461788299195</v>
      </c>
      <c r="BT15" s="16" t="s">
        <v>14350</v>
      </c>
      <c r="BU15" s="23">
        <f>IF(B6L288C3=0,0,B6L288C29/B6L288C3)</f>
        <v>3.3489229314764866</v>
      </c>
      <c r="BV15" s="16" t="s">
        <v>14351</v>
      </c>
      <c r="BW15" s="23">
        <f>IF(B6L288C8=0,0,B6L288C30/B6L288C8)</f>
        <v>1.8419076123120679</v>
      </c>
      <c r="BX15" s="16" t="s">
        <v>14352</v>
      </c>
      <c r="BY15" s="23">
        <f>IF(B6L288C13=0,0,B6L288C31/B6L288C13)</f>
        <v>5.0233843972147296</v>
      </c>
      <c r="BZ15" s="16" t="s">
        <v>14353</v>
      </c>
      <c r="CA15" s="23">
        <f>IF(B6L288C18=0,0,B6L288C32/B6L288C18)</f>
        <v>4.0187075177717846</v>
      </c>
      <c r="CB15" s="16" t="s">
        <v>14354</v>
      </c>
      <c r="CC15" s="23">
        <f>IF(B6L288C24=0,0,B6L288C33/B6L288C24)</f>
        <v>0.83723073286912175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1.3114000000000001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2.6228000000000002</v>
      </c>
      <c r="J16" s="16" t="s">
        <v>14357</v>
      </c>
      <c r="K16" s="23">
        <f>IF(B6L296C3=0,0,B6L289C3/B6L296C3)</f>
        <v>3.8977395541843122E-4</v>
      </c>
      <c r="L16" s="16" t="s">
        <v>14358</v>
      </c>
      <c r="M16" s="23">
        <f>A1L549C81</f>
        <v>1.023704707077548</v>
      </c>
      <c r="N16" s="16" t="s">
        <v>14359</v>
      </c>
      <c r="O16" s="23">
        <f>B6L289C1*B6L289C5</f>
        <v>1.3424863528614965</v>
      </c>
      <c r="P16" s="16" t="s">
        <v>14360</v>
      </c>
      <c r="Q16" s="23">
        <f>B3L843C27</f>
        <v>1.7522228808535862</v>
      </c>
      <c r="R16" s="16" t="s">
        <v>14361</v>
      </c>
      <c r="S16" s="23">
        <f>B6L289C6*B6L289C7</f>
        <v>2.3523353047175957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1.2937844175946778</v>
      </c>
      <c r="X16" s="16" t="s">
        <v>14363</v>
      </c>
      <c r="Y16" s="23">
        <f>IF(B6L296C10=0,0,B6L289C10/B6L296C10)</f>
        <v>6.1941333417485681E-4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8.5660648000000006E-2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0.12849097200000001</v>
      </c>
      <c r="AH16" s="16" t="s">
        <v>14366</v>
      </c>
      <c r="AI16" s="23">
        <f>IF(B6L296C15=0,0,B6L289C15/B6L296C15)</f>
        <v>3.8977395541843132E-4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0.12248476000000001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0.14698171200000001</v>
      </c>
      <c r="AR16" s="16" t="s">
        <v>14369</v>
      </c>
      <c r="AS16" s="23">
        <f>IF(B6L296C20=0,0,B6L289C20/B6L296C20)</f>
        <v>3.8977395541843138E-4</v>
      </c>
      <c r="AT16" s="16" t="s">
        <v>14370</v>
      </c>
      <c r="AU16" s="17">
        <f>A1L244C27</f>
        <v>591.20000000000005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2.9560000000000004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0.7390000000000001</v>
      </c>
      <c r="BD16" s="16" t="s">
        <v>14373</v>
      </c>
      <c r="BE16" s="23">
        <f>IF(B6L296C26=0,0,B6L289C26/B6L296C26)</f>
        <v>4.0680246382471941E-4</v>
      </c>
      <c r="BF16" s="16" t="s">
        <v>14374</v>
      </c>
      <c r="BG16" s="23">
        <f>B6L289C3+B6L289C10+B6L289C15+B6L289C20+B6L289C26</f>
        <v>4.9310571015946776</v>
      </c>
      <c r="BH16" s="16" t="s">
        <v>14375</v>
      </c>
      <c r="BI16" s="17">
        <f>B6L298C3*B6L289C4</f>
        <v>8.7835550646765306</v>
      </c>
      <c r="BJ16" s="16" t="s">
        <v>14376</v>
      </c>
      <c r="BK16" s="17">
        <f>B6L298C10*B6L289C11</f>
        <v>4.3327843044697678</v>
      </c>
      <c r="BL16" s="16" t="s">
        <v>14377</v>
      </c>
      <c r="BM16" s="17">
        <f>B6L298C15*B6L289C16</f>
        <v>0.43030636261850319</v>
      </c>
      <c r="BN16" s="16" t="s">
        <v>14378</v>
      </c>
      <c r="BO16" s="17">
        <f>B6L298C20*B6L289C21</f>
        <v>0.49223042582447285</v>
      </c>
      <c r="BP16" s="16" t="s">
        <v>14379</v>
      </c>
      <c r="BQ16" s="17">
        <f>B6L298C26*B6L289C27</f>
        <v>2.4748540463611244</v>
      </c>
      <c r="BR16" s="16" t="s">
        <v>14380</v>
      </c>
      <c r="BS16" s="15">
        <f>B6L289C29+B6L289C30+B6L289C31+B6L289C32+B6L289C33</f>
        <v>16.513730203950402</v>
      </c>
      <c r="BT16" s="16" t="s">
        <v>14381</v>
      </c>
      <c r="BU16" s="23">
        <f>IF(B6L289C3=0,0,B6L289C29/B6L289C3)</f>
        <v>3.348922931476487</v>
      </c>
      <c r="BV16" s="16" t="s">
        <v>14382</v>
      </c>
      <c r="BW16" s="23">
        <f>IF(B6L289C8=0,0,B6L289C30/B6L289C8)</f>
        <v>1.8419076123120681</v>
      </c>
      <c r="BX16" s="16" t="s">
        <v>14383</v>
      </c>
      <c r="BY16" s="23">
        <f>IF(B6L289C13=0,0,B6L289C31/B6L289C13)</f>
        <v>5.0233843972147296</v>
      </c>
      <c r="BZ16" s="16" t="s">
        <v>14384</v>
      </c>
      <c r="CA16" s="23">
        <f>IF(B6L289C18=0,0,B6L289C32/B6L289C18)</f>
        <v>4.0187075177717846</v>
      </c>
      <c r="CB16" s="16" t="s">
        <v>14385</v>
      </c>
      <c r="CC16" s="23">
        <f>IF(B6L289C24=0,0,B6L289C33/B6L289C24)</f>
        <v>0.83723073286912175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0.22960000000000003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0.45920000000000005</v>
      </c>
      <c r="J17" s="16" t="s">
        <v>14388</v>
      </c>
      <c r="K17" s="23">
        <f>IF(B6L296C3=0,0,B6L290C3/B6L296C3)</f>
        <v>6.824165026999528E-5</v>
      </c>
      <c r="L17" s="16" t="s">
        <v>14389</v>
      </c>
      <c r="M17" s="23">
        <f>A1L550C81</f>
        <v>1.3227091633466135</v>
      </c>
      <c r="N17" s="16" t="s">
        <v>14390</v>
      </c>
      <c r="O17" s="23">
        <f>B6L290C1*B6L290C5</f>
        <v>0.30369402390438249</v>
      </c>
      <c r="P17" s="16" t="s">
        <v>14391</v>
      </c>
      <c r="Q17" s="23">
        <f>B3L844C27</f>
        <v>2.0409356725146202</v>
      </c>
      <c r="R17" s="16" t="s">
        <v>14392</v>
      </c>
      <c r="S17" s="23">
        <f>B6L290C6*B6L290C7</f>
        <v>0.61981996691596197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0.34090098180377909</v>
      </c>
      <c r="X17" s="16" t="s">
        <v>14394</v>
      </c>
      <c r="Y17" s="23">
        <f>IF(B6L296C10=0,0,B6L290C10/B6L296C10)</f>
        <v>1.632100455770937E-4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1.4997472000000003E-2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2.2496208000000004E-2</v>
      </c>
      <c r="AH17" s="16" t="s">
        <v>14397</v>
      </c>
      <c r="AI17" s="23">
        <f>IF(B6L296C15=0,0,B6L290C15/B6L296C15)</f>
        <v>6.8241650269995307E-5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2.1444640000000001E-2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2.5733568000000002E-2</v>
      </c>
      <c r="AR17" s="16" t="s">
        <v>14400</v>
      </c>
      <c r="AS17" s="23">
        <f>IF(B6L296C20=0,0,B6L290C20/B6L296C20)</f>
        <v>6.8241650269995293E-5</v>
      </c>
      <c r="AT17" s="16" t="s">
        <v>14401</v>
      </c>
      <c r="AU17" s="17">
        <f>A1L245C27</f>
        <v>209.39999999999998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1.0469999999999999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0.26174999999999998</v>
      </c>
      <c r="BD17" s="16" t="s">
        <v>14404</v>
      </c>
      <c r="BE17" s="23">
        <f>IF(B6L296C26=0,0,B6L290C26/B6L296C26)</f>
        <v>1.4408734087431702E-4</v>
      </c>
      <c r="BF17" s="16" t="s">
        <v>14405</v>
      </c>
      <c r="BG17" s="23">
        <f>B6L290C3+B6L290C10+B6L290C15+B6L290C20+B6L290C26</f>
        <v>1.1100807578037792</v>
      </c>
      <c r="BH17" s="16" t="s">
        <v>14406</v>
      </c>
      <c r="BI17" s="17">
        <f>B6L298C3*B6L290C4</f>
        <v>1.5378254101340028</v>
      </c>
      <c r="BJ17" s="16" t="s">
        <v>14407</v>
      </c>
      <c r="BK17" s="17">
        <f>B6L298C10*B6L290C11</f>
        <v>1.1416511153255244</v>
      </c>
      <c r="BL17" s="16" t="s">
        <v>14408</v>
      </c>
      <c r="BM17" s="17">
        <f>B6L298C15*B6L290C16</f>
        <v>7.5338066842464801E-2</v>
      </c>
      <c r="BN17" s="16" t="s">
        <v>14409</v>
      </c>
      <c r="BO17" s="17">
        <f>B6L298C20*B6L290C21</f>
        <v>8.6179735983909517E-2</v>
      </c>
      <c r="BP17" s="16" t="s">
        <v>14410</v>
      </c>
      <c r="BQ17" s="17">
        <f>B6L298C26*B6L290C27</f>
        <v>0.87658057731397032</v>
      </c>
      <c r="BR17" s="16" t="s">
        <v>14411</v>
      </c>
      <c r="BS17" s="15">
        <f>B6L290C29+B6L290C30+B6L290C31+B6L290C32+B6L290C33</f>
        <v>3.7175749055998715</v>
      </c>
      <c r="BT17" s="16" t="s">
        <v>14412</v>
      </c>
      <c r="BU17" s="23">
        <f>IF(B6L290C3=0,0,B6L290C29/B6L290C3)</f>
        <v>3.3489229314764866</v>
      </c>
      <c r="BV17" s="16" t="s">
        <v>14413</v>
      </c>
      <c r="BW17" s="23">
        <f>IF(B6L290C8=0,0,B6L290C30/B6L290C8)</f>
        <v>1.8419076123120679</v>
      </c>
      <c r="BX17" s="16" t="s">
        <v>14414</v>
      </c>
      <c r="BY17" s="23">
        <f>IF(B6L290C13=0,0,B6L290C31/B6L290C13)</f>
        <v>5.0233843972147296</v>
      </c>
      <c r="BZ17" s="16" t="s">
        <v>14415</v>
      </c>
      <c r="CA17" s="23">
        <f>IF(B6L290C18=0,0,B6L290C32/B6L290C18)</f>
        <v>4.0187075177717837</v>
      </c>
      <c r="CB17" s="16" t="s">
        <v>14416</v>
      </c>
      <c r="CC17" s="23">
        <f>IF(B6L290C24=0,0,B6L290C33/B6L290C24)</f>
        <v>0.83723073286912164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458.154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458.154</v>
      </c>
      <c r="J18" s="16" t="s">
        <v>14419</v>
      </c>
      <c r="K18" s="23">
        <f>IF(B6L296C3=0,0,B6L291C3/B6L296C3)</f>
        <v>6.8086204350608484E-2</v>
      </c>
      <c r="L18" s="16" t="s">
        <v>14420</v>
      </c>
      <c r="M18" s="23">
        <f>A1L551C81</f>
        <v>0.66144858949647434</v>
      </c>
      <c r="N18" s="16" t="s">
        <v>14421</v>
      </c>
      <c r="O18" s="23">
        <f>B6L291C1*B6L291C5</f>
        <v>303.04531707216768</v>
      </c>
      <c r="P18" s="16" t="s">
        <v>14422</v>
      </c>
      <c r="Q18" s="23">
        <f>B3L845C27</f>
        <v>1.0613573411818822</v>
      </c>
      <c r="R18" s="16" t="s">
        <v>14423</v>
      </c>
      <c r="S18" s="23">
        <f>B6L291C6*B6L291C7</f>
        <v>321.63937198533631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176.901654591935</v>
      </c>
      <c r="X18" s="16" t="s">
        <v>14425</v>
      </c>
      <c r="Y18" s="23">
        <f>IF(B6L296C10=0,0,B6L291C10/B6L296C10)</f>
        <v>8.4693587433642692E-2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14.96330964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22.444964460000001</v>
      </c>
      <c r="AH18" s="16" t="s">
        <v>14428</v>
      </c>
      <c r="AI18" s="23">
        <f>IF(B6L296C15=0,0,B6L291C15/B6L296C15)</f>
        <v>6.8086204350608512E-2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21.395791799999998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25.674950159999998</v>
      </c>
      <c r="AR18" s="16" t="s">
        <v>14431</v>
      </c>
      <c r="AS18" s="23">
        <f>IF(B6L296C20=0,0,B6L291C20/B6L296C20)</f>
        <v>6.8086204350608498E-2</v>
      </c>
      <c r="AT18" s="16" t="s">
        <v>14432</v>
      </c>
      <c r="AU18" s="17">
        <f>A1L246C27</f>
        <v>63684.2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318.42099999999999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79.605249999999998</v>
      </c>
      <c r="BD18" s="16" t="s">
        <v>14435</v>
      </c>
      <c r="BE18" s="23">
        <f>IF(B6L296C26=0,0,B6L291C26/B6L296C26)</f>
        <v>4.3820854984279754E-2</v>
      </c>
      <c r="BF18" s="16" t="s">
        <v>14436</v>
      </c>
      <c r="BG18" s="23">
        <f>B6L291C3+B6L291C10+B6L291C15+B6L291C20+B6L291C26</f>
        <v>762.78081921193495</v>
      </c>
      <c r="BH18" s="16" t="s">
        <v>14437</v>
      </c>
      <c r="BI18" s="17">
        <f>B6L298C3*B6L291C4</f>
        <v>1534.3224367476782</v>
      </c>
      <c r="BJ18" s="16" t="s">
        <v>14438</v>
      </c>
      <c r="BK18" s="17">
        <f>B6L298C10*B6L291C11</f>
        <v>592.43000767906392</v>
      </c>
      <c r="BL18" s="16" t="s">
        <v>14439</v>
      </c>
      <c r="BM18" s="17">
        <f>B6L298C15*B6L291C16</f>
        <v>75.166456176268767</v>
      </c>
      <c r="BN18" s="16" t="s">
        <v>14440</v>
      </c>
      <c r="BO18" s="17">
        <f>B6L298C20*B6L291C21</f>
        <v>85.983429355339894</v>
      </c>
      <c r="BP18" s="16" t="s">
        <v>14441</v>
      </c>
      <c r="BQ18" s="17">
        <f>B6L298C26*B6L291C27</f>
        <v>266.5918471909186</v>
      </c>
      <c r="BR18" s="16" t="s">
        <v>14442</v>
      </c>
      <c r="BS18" s="15">
        <f>B6L291C29+B6L291C30+B6L291C31+B6L291C32+B6L291C33</f>
        <v>2554.494177149269</v>
      </c>
      <c r="BT18" s="16" t="s">
        <v>14443</v>
      </c>
      <c r="BU18" s="23">
        <f>IF(B6L291C3=0,0,B6L291C29/B6L291C3)</f>
        <v>3.3489229314764866</v>
      </c>
      <c r="BV18" s="16" t="s">
        <v>14444</v>
      </c>
      <c r="BW18" s="23">
        <f>IF(B6L291C8=0,0,B6L291C30/B6L291C8)</f>
        <v>1.8419076123120681</v>
      </c>
      <c r="BX18" s="16" t="s">
        <v>14445</v>
      </c>
      <c r="BY18" s="23">
        <f>IF(B6L291C13=0,0,B6L291C31/B6L291C13)</f>
        <v>5.0233843972147305</v>
      </c>
      <c r="BZ18" s="16" t="s">
        <v>14446</v>
      </c>
      <c r="CA18" s="23">
        <f>IF(B6L291C18=0,0,B6L291C32/B6L291C18)</f>
        <v>4.0187075177717846</v>
      </c>
      <c r="CB18" s="16" t="s">
        <v>14447</v>
      </c>
      <c r="CC18" s="23">
        <f>IF(B6L291C24=0,0,B6L291C33/B6L291C24)</f>
        <v>0.83723073286912175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215.40360000000001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430.80720000000002</v>
      </c>
      <c r="J19" s="16" t="s">
        <v>14450</v>
      </c>
      <c r="K19" s="23">
        <f>IF(B6L296C3=0,0,B6L292C3/B6L296C3)</f>
        <v>6.4022200078823852E-2</v>
      </c>
      <c r="L19" s="16" t="s">
        <v>14451</v>
      </c>
      <c r="M19" s="23">
        <f>A1L552C81</f>
        <v>0.47760529071752178</v>
      </c>
      <c r="N19" s="16" t="s">
        <v>14452</v>
      </c>
      <c r="O19" s="23">
        <f>B6L292C1*B6L292C5</f>
        <v>102.87789899960077</v>
      </c>
      <c r="P19" s="16" t="s">
        <v>14453</v>
      </c>
      <c r="Q19" s="23">
        <f>B3L846C27</f>
        <v>1.4646691375365002</v>
      </c>
      <c r="R19" s="16" t="s">
        <v>14454</v>
      </c>
      <c r="S19" s="23">
        <f>B6L292C6*B6L292C7</f>
        <v>150.68208359931245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82.875145979621848</v>
      </c>
      <c r="X19" s="16" t="s">
        <v>14456</v>
      </c>
      <c r="Y19" s="23">
        <f>IF(B6L296C10=0,0,B6L292C10/B6L296C10)</f>
        <v>3.967737576164538E-2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14.070163152000001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21.105244728000002</v>
      </c>
      <c r="AH19" s="16" t="s">
        <v>14459</v>
      </c>
      <c r="AI19" s="23">
        <f>IF(B6L296C15=0,0,B6L292C15/B6L296C15)</f>
        <v>6.4022200078823865E-2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20.118696240000002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24.142435488</v>
      </c>
      <c r="AR19" s="16" t="s">
        <v>14462</v>
      </c>
      <c r="AS19" s="23">
        <f>IF(B6L296C20=0,0,B6L292C20/B6L296C20)</f>
        <v>6.4022200078823865E-2</v>
      </c>
      <c r="AT19" s="16" t="s">
        <v>14463</v>
      </c>
      <c r="AU19" s="17">
        <f>A1L247C27</f>
        <v>87177.4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435.88699999999994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108.97174999999999</v>
      </c>
      <c r="BD19" s="16" t="s">
        <v>14466</v>
      </c>
      <c r="BE19" s="23">
        <f>IF(B6L296C26=0,0,B6L292C26/B6L296C26)</f>
        <v>5.9986436248026194E-2</v>
      </c>
      <c r="BF19" s="16" t="s">
        <v>14467</v>
      </c>
      <c r="BG19" s="23">
        <f>B6L292C3+B6L292C10+B6L292C15+B6L292C20+B6L292C26</f>
        <v>667.90177619562201</v>
      </c>
      <c r="BH19" s="16" t="s">
        <v>14468</v>
      </c>
      <c r="BI19" s="17">
        <f>B6L298C3*B6L292C4</f>
        <v>1442.7401111251772</v>
      </c>
      <c r="BJ19" s="16" t="s">
        <v>14469</v>
      </c>
      <c r="BK19" s="17">
        <f>B6L298C10*B6L292C11</f>
        <v>277.54247682061703</v>
      </c>
      <c r="BL19" s="16" t="s">
        <v>14470</v>
      </c>
      <c r="BM19" s="17">
        <f>B6L298C15*B6L292C16</f>
        <v>70.679838044022432</v>
      </c>
      <c r="BN19" s="16" t="s">
        <v>14471</v>
      </c>
      <c r="BO19" s="17">
        <f>B6L298C20*B6L292C21</f>
        <v>80.851155827454946</v>
      </c>
      <c r="BP19" s="16" t="s">
        <v>14472</v>
      </c>
      <c r="BQ19" s="17">
        <f>B6L298C26*B6L292C27</f>
        <v>364.93799245812284</v>
      </c>
      <c r="BR19" s="16" t="s">
        <v>14473</v>
      </c>
      <c r="BS19" s="15">
        <f>B6L292C29+B6L292C30+B6L292C31+B6L292C32+B6L292C33</f>
        <v>2236.7515742753944</v>
      </c>
      <c r="BT19" s="16" t="s">
        <v>14474</v>
      </c>
      <c r="BU19" s="23">
        <f>IF(B6L292C3=0,0,B6L292C29/B6L292C3)</f>
        <v>3.348922931476487</v>
      </c>
      <c r="BV19" s="16" t="s">
        <v>14475</v>
      </c>
      <c r="BW19" s="23">
        <f>IF(B6L292C8=0,0,B6L292C30/B6L292C8)</f>
        <v>1.8419076123120681</v>
      </c>
      <c r="BX19" s="16" t="s">
        <v>14476</v>
      </c>
      <c r="BY19" s="23">
        <f>IF(B6L292C13=0,0,B6L292C31/B6L292C13)</f>
        <v>5.0233843972147305</v>
      </c>
      <c r="BZ19" s="16" t="s">
        <v>14477</v>
      </c>
      <c r="CA19" s="23">
        <f>IF(B6L292C18=0,0,B6L292C32/B6L292C18)</f>
        <v>4.0187075177717846</v>
      </c>
      <c r="CB19" s="16" t="s">
        <v>14478</v>
      </c>
      <c r="CC19" s="23">
        <f>IF(B6L292C24=0,0,B6L292C33/B6L292C24)</f>
        <v>0.83723073286912175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0.35460000000000003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0.70920000000000005</v>
      </c>
      <c r="J20" s="16" t="s">
        <v>14481</v>
      </c>
      <c r="K20" s="23">
        <f>IF(B6L296C3=0,0,B6L293C3/B6L296C3)</f>
        <v>1.0539411666263208E-4</v>
      </c>
      <c r="L20" s="16" t="s">
        <v>14482</v>
      </c>
      <c r="M20" s="23">
        <f>A1L553C81</f>
        <v>1.2046204620462047</v>
      </c>
      <c r="N20" s="16" t="s">
        <v>14483</v>
      </c>
      <c r="O20" s="23">
        <f>B6L293C1*B6L293C5</f>
        <v>0.4271584158415842</v>
      </c>
      <c r="P20" s="16" t="s">
        <v>14484</v>
      </c>
      <c r="Q20" s="23">
        <f>B3L847C27</f>
        <v>2.3645418326693228</v>
      </c>
      <c r="R20" s="16" t="s">
        <v>14485</v>
      </c>
      <c r="S20" s="23">
        <f>B6L293C6*B6L293C7</f>
        <v>1.0100339434341843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0.55551866888880141</v>
      </c>
      <c r="X20" s="16" t="s">
        <v>14487</v>
      </c>
      <c r="Y20" s="23">
        <f>IF(B6L296C10=0,0,B6L293C10/B6L296C10)</f>
        <v>2.659605929807933E-4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2.3162472000000003E-2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3.4743708000000005E-2</v>
      </c>
      <c r="AH20" s="16" t="s">
        <v>14490</v>
      </c>
      <c r="AI20" s="23">
        <f>IF(B6L296C15=0,0,B6L293C15/B6L296C15)</f>
        <v>1.0539411666263212E-4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3.3119639999999999E-2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3.9743568E-2</v>
      </c>
      <c r="AR20" s="16" t="s">
        <v>14493</v>
      </c>
      <c r="AS20" s="23">
        <f>IF(B6L296C20=0,0,B6L293C20/B6L296C20)</f>
        <v>1.0539411666263211E-4</v>
      </c>
      <c r="AT20" s="16" t="s">
        <v>14494</v>
      </c>
      <c r="AU20" s="17">
        <f>A1L248C27</f>
        <v>237.4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1.1870000000000001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0.29675000000000001</v>
      </c>
      <c r="BD20" s="16" t="s">
        <v>14497</v>
      </c>
      <c r="BE20" s="23">
        <f>IF(B6L296C26=0,0,B6L293C26/B6L296C26)</f>
        <v>1.6335403401892488E-4</v>
      </c>
      <c r="BF20" s="16" t="s">
        <v>14498</v>
      </c>
      <c r="BG20" s="23">
        <f>B6L293C3+B6L293C10+B6L293C15+B6L293C20+B6L293C26</f>
        <v>1.6359559448888015</v>
      </c>
      <c r="BH20" s="16" t="s">
        <v>14499</v>
      </c>
      <c r="BI20" s="17">
        <f>B6L298C3*B6L293C4</f>
        <v>2.3750561430031247</v>
      </c>
      <c r="BJ20" s="16" t="s">
        <v>14500</v>
      </c>
      <c r="BK20" s="17">
        <f>B6L298C10*B6L293C11</f>
        <v>1.8603892091050009</v>
      </c>
      <c r="BL20" s="16" t="s">
        <v>14501</v>
      </c>
      <c r="BM20" s="17">
        <f>B6L298C15*B6L293C16</f>
        <v>0.11635400044572308</v>
      </c>
      <c r="BN20" s="16" t="s">
        <v>14502</v>
      </c>
      <c r="BO20" s="17">
        <f>B6L298C20*B6L293C21</f>
        <v>0.1330981462538951</v>
      </c>
      <c r="BP20" s="16" t="s">
        <v>14503</v>
      </c>
      <c r="BQ20" s="17">
        <f>B6L298C26*B6L293C27</f>
        <v>0.99379287991564769</v>
      </c>
      <c r="BR20" s="16" t="s">
        <v>14504</v>
      </c>
      <c r="BS20" s="15">
        <f>B6L293C29+B6L293C30+B6L293C31+B6L293C32+B6L293C33</f>
        <v>5.4786903787233916</v>
      </c>
      <c r="BT20" s="16" t="s">
        <v>14505</v>
      </c>
      <c r="BU20" s="23">
        <f>IF(B6L293C3=0,0,B6L293C29/B6L293C3)</f>
        <v>3.348922931476487</v>
      </c>
      <c r="BV20" s="16" t="s">
        <v>14506</v>
      </c>
      <c r="BW20" s="23">
        <f>IF(B6L293C8=0,0,B6L293C30/B6L293C8)</f>
        <v>1.8419076123120681</v>
      </c>
      <c r="BX20" s="16" t="s">
        <v>14507</v>
      </c>
      <c r="BY20" s="23">
        <f>IF(B6L293C13=0,0,B6L293C31/B6L293C13)</f>
        <v>5.0233843972147305</v>
      </c>
      <c r="BZ20" s="16" t="s">
        <v>14508</v>
      </c>
      <c r="CA20" s="23">
        <f>IF(B6L293C18=0,0,B6L293C32/B6L293C18)</f>
        <v>4.0187075177717846</v>
      </c>
      <c r="CB20" s="16" t="s">
        <v>14509</v>
      </c>
      <c r="CC20" s="23">
        <f>IF(B6L293C24=0,0,B6L293C33/B6L293C24)</f>
        <v>0.83723073286912186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89.617800000000003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179.23560000000001</v>
      </c>
      <c r="J21" s="16" t="s">
        <v>14512</v>
      </c>
      <c r="K21" s="23">
        <f>IF(B6L296C3=0,0,B6L294C3/B6L296C3)</f>
        <v>2.663617842145637E-2</v>
      </c>
      <c r="L21" s="16" t="s">
        <v>14513</v>
      </c>
      <c r="M21" s="23">
        <f>A1L554C81</f>
        <v>2.0630708653873788</v>
      </c>
      <c r="N21" s="16" t="s">
        <v>14514</v>
      </c>
      <c r="O21" s="23">
        <f>B6L294C1*B6L294C5</f>
        <v>184.88787220011304</v>
      </c>
      <c r="P21" s="16" t="s">
        <v>14515</v>
      </c>
      <c r="Q21" s="23">
        <f>B3L848C27</f>
        <v>2.0396276584357027</v>
      </c>
      <c r="R21" s="16" t="s">
        <v>14516</v>
      </c>
      <c r="S21" s="23">
        <f>B6L294C6*B6L294C7</f>
        <v>377.102417848676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207.4063298167718</v>
      </c>
      <c r="X21" s="16" t="s">
        <v>14518</v>
      </c>
      <c r="Y21" s="23">
        <f>IF(B6L296C10=0,0,B6L294C10/B6L296C10)</f>
        <v>9.9298031831006592E-2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5.8538346960000007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8.7807520440000015</v>
      </c>
      <c r="AH21" s="16" t="s">
        <v>14521</v>
      </c>
      <c r="AI21" s="23">
        <f>IF(B6L296C15=0,0,B6L294C15/B6L296C15)</f>
        <v>2.6636178421456384E-2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8.3703025199999992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10.044363023999999</v>
      </c>
      <c r="AR21" s="16" t="s">
        <v>14524</v>
      </c>
      <c r="AS21" s="23">
        <f>IF(B6L296C20=0,0,B6L294C20/B6L296C20)</f>
        <v>2.6636178421456377E-2</v>
      </c>
      <c r="AT21" s="16" t="s">
        <v>14525</v>
      </c>
      <c r="AU21" s="17">
        <f>A1L249C27</f>
        <v>95270.6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476.35300000000001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119.08825</v>
      </c>
      <c r="BD21" s="16" t="s">
        <v>14528</v>
      </c>
      <c r="BE21" s="23">
        <f>IF(B6L296C26=0,0,B6L294C26/B6L296C26)</f>
        <v>6.555533628223835E-2</v>
      </c>
      <c r="BF21" s="16" t="s">
        <v>14529</v>
      </c>
      <c r="BG21" s="23">
        <f>B6L294C3+B6L294C10+B6L294C15+B6L294C20+B6L294C26</f>
        <v>524.5552948847718</v>
      </c>
      <c r="BH21" s="16" t="s">
        <v>14530</v>
      </c>
      <c r="BI21" s="17">
        <f>B6L298C3*B6L294C4</f>
        <v>600.24621097694694</v>
      </c>
      <c r="BJ21" s="16" t="s">
        <v>14531</v>
      </c>
      <c r="BK21" s="17">
        <f>B6L298C10*B6L294C11</f>
        <v>694.58781405676257</v>
      </c>
      <c r="BL21" s="16" t="s">
        <v>14532</v>
      </c>
      <c r="BM21" s="17">
        <f>B6L298C15*B6L294C16</f>
        <v>29.406061875760638</v>
      </c>
      <c r="BN21" s="16" t="s">
        <v>14533</v>
      </c>
      <c r="BO21" s="17">
        <f>B6L298C20*B6L294C21</f>
        <v>33.637797663148113</v>
      </c>
      <c r="BP21" s="16" t="s">
        <v>14534</v>
      </c>
      <c r="BQ21" s="17">
        <f>B6L298C26*B6L294C27</f>
        <v>398.81737129440478</v>
      </c>
      <c r="BR21" s="16" t="s">
        <v>14535</v>
      </c>
      <c r="BS21" s="15">
        <f>B6L294C29+B6L294C30+B6L294C31+B6L294C32+B6L294C33</f>
        <v>1756.6952558670232</v>
      </c>
      <c r="BT21" s="16" t="s">
        <v>14536</v>
      </c>
      <c r="BU21" s="23">
        <f>IF(B6L294C3=0,0,B6L294C29/B6L294C3)</f>
        <v>3.3489229314764866</v>
      </c>
      <c r="BV21" s="16" t="s">
        <v>14537</v>
      </c>
      <c r="BW21" s="23">
        <f>IF(B6L294C8=0,0,B6L294C30/B6L294C8)</f>
        <v>1.8419076123120679</v>
      </c>
      <c r="BX21" s="16" t="s">
        <v>14538</v>
      </c>
      <c r="BY21" s="23">
        <f>IF(B6L294C13=0,0,B6L294C31/B6L294C13)</f>
        <v>5.0233843972147305</v>
      </c>
      <c r="BZ21" s="16" t="s">
        <v>14539</v>
      </c>
      <c r="CA21" s="23">
        <f>IF(B6L294C18=0,0,B6L294C32/B6L294C18)</f>
        <v>4.0187075177717846</v>
      </c>
      <c r="CB21" s="16" t="s">
        <v>14540</v>
      </c>
      <c r="CC21" s="23">
        <f>IF(B6L294C24=0,0,B6L294C33/B6L294C24)</f>
        <v>0.83723073286912175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459.28559999999999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918.57119999999998</v>
      </c>
      <c r="J22" s="16" t="s">
        <v>14543</v>
      </c>
      <c r="K22" s="23">
        <f>IF(B6L296C3=0,0,B6L295C3/B6L296C3)</f>
        <v>0.13650874254897621</v>
      </c>
      <c r="L22" s="16" t="s">
        <v>14544</v>
      </c>
      <c r="M22" s="23">
        <f>A1L555C81</f>
        <v>1.100030617683752</v>
      </c>
      <c r="N22" s="16" t="s">
        <v>14545</v>
      </c>
      <c r="O22" s="23">
        <f>B6L295C1*B6L295C5</f>
        <v>505.22822226125265</v>
      </c>
      <c r="P22" s="16" t="s">
        <v>14546</v>
      </c>
      <c r="Q22" s="23">
        <f>B3L852C27</f>
        <v>1.8154561556307987</v>
      </c>
      <c r="R22" s="16" t="s">
        <v>14547</v>
      </c>
      <c r="S22" s="17">
        <f>B6L295C6*B6L295C7</f>
        <v>917.21968610259648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504.47082735642812</v>
      </c>
      <c r="X22" s="16" t="s">
        <v>14549</v>
      </c>
      <c r="Y22" s="23">
        <f>IF(B6L296C10=0,0,B6L295C10/B6L296C10)</f>
        <v>0.24152088471410812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30.000535392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45.000803087999998</v>
      </c>
      <c r="AH22" s="16" t="s">
        <v>14552</v>
      </c>
      <c r="AI22" s="23">
        <f>IF(B6L296C15=0,0,B6L295C15/B6L296C15)</f>
        <v>0.13650874254897627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42.897275039999997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51.476730047999993</v>
      </c>
      <c r="AR22" s="16" t="s">
        <v>14555</v>
      </c>
      <c r="AS22" s="23">
        <f>IF(B6L296C20=0,0,B6L295C20/B6L296C20)</f>
        <v>0.13650874254897624</v>
      </c>
      <c r="AT22" s="16" t="s">
        <v>14556</v>
      </c>
      <c r="AU22" s="17">
        <f>A1L253C27</f>
        <v>433980.8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2169.904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542.476</v>
      </c>
      <c r="BD22" s="16" t="s">
        <v>14559</v>
      </c>
      <c r="BE22" s="23">
        <f>IF(B6L296C26=0,0,B6L295C26/B6L296C26)</f>
        <v>0.29862053229469343</v>
      </c>
      <c r="BF22" s="16" t="s">
        <v>14560</v>
      </c>
      <c r="BG22" s="17">
        <f>B6L295C3+B6L295C10+B6L295C15+B6L295C20+B6L295C26</f>
        <v>2061.995560492428</v>
      </c>
      <c r="BH22" s="16" t="s">
        <v>14561</v>
      </c>
      <c r="BI22" s="17">
        <f>B6L298C3*B6L295C4</f>
        <v>3076.2241558738738</v>
      </c>
      <c r="BJ22" s="16" t="s">
        <v>14562</v>
      </c>
      <c r="BK22" s="17">
        <f>B6L298C10*B6L295C11</f>
        <v>1689.4339219948579</v>
      </c>
      <c r="BL22" s="16" t="s">
        <v>14563</v>
      </c>
      <c r="BM22" s="17">
        <f>B6L298C15*B6L295C16</f>
        <v>150.70422139626109</v>
      </c>
      <c r="BN22" s="16" t="s">
        <v>14564</v>
      </c>
      <c r="BO22" s="17">
        <f>B6L298C20*B6L295C21</f>
        <v>172.39160169517189</v>
      </c>
      <c r="BP22" s="16" t="s">
        <v>14565</v>
      </c>
      <c r="BQ22" s="17">
        <f>B6L298C26*B6L295C27</f>
        <v>1816.7103161756386</v>
      </c>
      <c r="BR22" s="16" t="s">
        <v>14566</v>
      </c>
      <c r="BS22" s="15">
        <f>B6L295C29+B6L295C30+B6L295C31+B6L295C32+B6L295C33</f>
        <v>6905.4642171358028</v>
      </c>
      <c r="BT22" s="16" t="s">
        <v>14567</v>
      </c>
      <c r="BU22" s="23">
        <f>IF(B6L295C3=0,0,B6L295C29/B6L295C3)</f>
        <v>3.3489229314764866</v>
      </c>
      <c r="BV22" s="16" t="s">
        <v>14568</v>
      </c>
      <c r="BW22" s="23">
        <f>IF(B6L295C8=0,0,B6L295C30/B6L295C8)</f>
        <v>1.8419076123120679</v>
      </c>
      <c r="BX22" s="16" t="s">
        <v>14569</v>
      </c>
      <c r="BY22" s="23">
        <f>IF(B6L295C13=0,0,B6L295C31/B6L295C13)</f>
        <v>5.0233843972147296</v>
      </c>
      <c r="BZ22" s="16" t="s">
        <v>14570</v>
      </c>
      <c r="CA22" s="23">
        <f>IF(B6L295C18=0,0,B6L295C32/B6L295C18)</f>
        <v>4.0187075177717837</v>
      </c>
      <c r="CB22" s="16" t="s">
        <v>14571</v>
      </c>
      <c r="CC22" s="23">
        <f>IF(B6L295C24=0,0,B6L295C33/B6L295C24)</f>
        <v>0.83723073286912164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3594.1648000000009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6729.0283600000021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3797.6827022156817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2088.7254862186255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219.77006623759999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329.6550993564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314.24562441199998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377.0947492944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7266.4259999999995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1816.6064999999999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11341.110194869427</v>
      </c>
      <c r="BH23" s="16" t="s">
        <v>14588</v>
      </c>
      <c r="BI23" s="17">
        <f>SUM(B6L281C29:B6L295C29)</f>
        <v>22534.997381359615</v>
      </c>
      <c r="BJ23" s="16" t="s">
        <v>14589</v>
      </c>
      <c r="BK23" s="17">
        <f>SUM(B6L281C30:B6L295C30)</f>
        <v>6994.9806783569284</v>
      </c>
      <c r="BL23" s="16" t="s">
        <v>14590</v>
      </c>
      <c r="BM23" s="17">
        <f>SUM(B6L281C31:B6L295C31)</f>
        <v>1103.9895217128076</v>
      </c>
      <c r="BN23" s="16" t="s">
        <v>14591</v>
      </c>
      <c r="BO23" s="17">
        <f>SUM(B6L281C32:B6L295C32)</f>
        <v>1262.861253251393</v>
      </c>
      <c r="BP23" s="16" t="s">
        <v>14592</v>
      </c>
      <c r="BQ23" s="17">
        <f>SUM(B6L281C33:B6L295C33)</f>
        <v>6083.6751653192414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0.59333065673271812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0.18417292931017795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2.9067268873335852E-2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3.3250250003301514E-2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0.16017889508046659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22534.997381359623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6994.9806783569302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1103.9895217128076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1262.861253251393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6083.6751653192405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28DAE-445D-4ADB-945D-7FE83EAEDEEB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6912</v>
      </c>
      <c r="F9" s="16" t="s">
        <v>14613</v>
      </c>
      <c r="G9" s="15">
        <f>B6L202C8</f>
        <v>28.532049097018991</v>
      </c>
      <c r="H9" s="16" t="s">
        <v>14614</v>
      </c>
      <c r="I9" s="15">
        <f>IF(B6L302C2=0,0,B6L302C1/B6L302C2)</f>
        <v>242.25389408579704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99675</v>
      </c>
      <c r="F10" s="16" t="s">
        <v>14615</v>
      </c>
      <c r="G10" s="21">
        <f>B6L203C8</f>
        <v>555.69713344154627</v>
      </c>
      <c r="H10" s="16" t="s">
        <v>14616</v>
      </c>
      <c r="I10" s="21">
        <f>IF(B6L303C2=0,0,B6L303C1/B6L303C2)</f>
        <v>179.36928949532688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25062</v>
      </c>
      <c r="F11" s="16" t="s">
        <v>14617</v>
      </c>
      <c r="G11" s="15">
        <f>B6L204C8</f>
        <v>343.14088847915633</v>
      </c>
      <c r="H11" s="16" t="s">
        <v>14618</v>
      </c>
      <c r="I11" s="15">
        <f>IF(B6L304C2=0,0,B6L304C1/B6L304C2)</f>
        <v>73.037055161446787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36657</v>
      </c>
      <c r="F12" s="16" t="s">
        <v>14619</v>
      </c>
      <c r="G12" s="21">
        <f>B6L205C8</f>
        <v>167.86048088486123</v>
      </c>
      <c r="H12" s="16" t="s">
        <v>14620</v>
      </c>
      <c r="I12" s="21">
        <f>IF(B6L305C2=0,0,B6L305C1/B6L305C2)</f>
        <v>218.37778497217431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428079</v>
      </c>
      <c r="F13" s="16" t="s">
        <v>14621</v>
      </c>
      <c r="G13" s="15">
        <f>B6L206C8</f>
        <v>1028.8277636377272</v>
      </c>
      <c r="H13" s="16" t="s">
        <v>14622</v>
      </c>
      <c r="I13" s="15">
        <f>IF(B6L306C2=0,0,B6L306C1/B6L306C2)</f>
        <v>416.08422238373419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25356</v>
      </c>
      <c r="F14" s="16" t="s">
        <v>14623</v>
      </c>
      <c r="G14" s="21">
        <f>B6L207C8</f>
        <v>83.16063591521079</v>
      </c>
      <c r="H14" s="16" t="s">
        <v>14624</v>
      </c>
      <c r="I14" s="21">
        <f>IF(B6L307C2=0,0,B6L307C1/B6L307C2)</f>
        <v>304.90387334041742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147740</v>
      </c>
      <c r="F15" s="16" t="s">
        <v>14625</v>
      </c>
      <c r="G15" s="21">
        <f>B6L208C8</f>
        <v>62.397581412084833</v>
      </c>
      <c r="H15" s="16" t="s">
        <v>14626</v>
      </c>
      <c r="I15" s="15">
        <f>IF(B6L308C2=0,0,B6L308C1/B6L308C2)</f>
        <v>2367.7199765852865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648</v>
      </c>
      <c r="F16" s="16" t="s">
        <v>14627</v>
      </c>
      <c r="G16" s="21">
        <f>B6L209C8</f>
        <v>1.9190215839537901</v>
      </c>
      <c r="H16" s="16" t="s">
        <v>14628</v>
      </c>
      <c r="I16" s="21">
        <f>IF(B6L309C2=0,0,B6L309C1/B6L309C2)</f>
        <v>337.67207488355371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107</v>
      </c>
      <c r="F17" s="16" t="s">
        <v>14629</v>
      </c>
      <c r="G17" s="21">
        <f>B6L210C8</f>
        <v>0.19092156862745099</v>
      </c>
      <c r="H17" s="16" t="s">
        <v>14630</v>
      </c>
      <c r="I17" s="21">
        <f>IF(B6L310C2=0,0,B6L310C1/B6L310C2)</f>
        <v>560.43956043956041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56582</v>
      </c>
      <c r="F18" s="16" t="s">
        <v>14631</v>
      </c>
      <c r="G18" s="21">
        <f>B6L211C8</f>
        <v>378.12270061632807</v>
      </c>
      <c r="H18" s="16" t="s">
        <v>14632</v>
      </c>
      <c r="I18" s="21">
        <f>IF(B6L311C2=0,0,B6L311C1/B6L311C2)</f>
        <v>149.63925706595538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101529</v>
      </c>
      <c r="F19" s="16" t="s">
        <v>14633</v>
      </c>
      <c r="G19" s="21">
        <f>B6L212C8</f>
        <v>150.42621395512157</v>
      </c>
      <c r="H19" s="16" t="s">
        <v>14634</v>
      </c>
      <c r="I19" s="21">
        <f>IF(B6L312C2=0,0,B6L312C1/B6L312C2)</f>
        <v>674.94220143232712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517</v>
      </c>
      <c r="F20" s="16" t="s">
        <v>14635</v>
      </c>
      <c r="G20" s="21">
        <f>B6L213C8</f>
        <v>2.348127490039841</v>
      </c>
      <c r="H20" s="16" t="s">
        <v>14636</v>
      </c>
      <c r="I20" s="21">
        <f>IF(B6L313C2=0,0,B6L313C1/B6L313C2)</f>
        <v>220.1754385964912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100205</v>
      </c>
      <c r="F21" s="16" t="s">
        <v>14637</v>
      </c>
      <c r="G21" s="21">
        <f>B6L214C8</f>
        <v>497.95521868122421</v>
      </c>
      <c r="H21" s="16" t="s">
        <v>14638</v>
      </c>
      <c r="I21" s="21">
        <f>IF(B6L314C2=0,0,B6L314C1/B6L314C2)</f>
        <v>201.23295477328494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457136</v>
      </c>
      <c r="F22" s="16" t="s">
        <v>14639</v>
      </c>
      <c r="G22" s="15">
        <f>B6L215C8</f>
        <v>1165.7960366939242</v>
      </c>
      <c r="H22" s="16" t="s">
        <v>14640</v>
      </c>
      <c r="I22" s="15">
        <f>IF(B6L315C2=0,0,B6L315C1/B6L315C2)</f>
        <v>392.12348096189277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1486205</v>
      </c>
      <c r="F23" s="16" t="s">
        <v>14642</v>
      </c>
      <c r="G23" s="15">
        <f>B6L216C8</f>
        <v>4466.3747734568251</v>
      </c>
      <c r="H23" s="16" t="s">
        <v>14643</v>
      </c>
      <c r="I23" s="15">
        <f>IF(B6L316C2=0,0,B6L316C1/B6L316C2)</f>
        <v>332.75420791653067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8E8E4-A009-4499-A30E-F8895575524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16721.621999999999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16343.837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16686.658333333333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16899.591249999998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16870.797799999997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781.13900000000001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759.74099999999999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776.29966666666667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792.28925000000004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793.24279999999999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240.2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230.66699999999997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239.25533333333331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250.5865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253.01300000000001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540.93900000000008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529.07400000000007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537.04433333333338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541.70275000000004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540.22979999999995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57B39-8A24-4F34-BD6E-2227AC15BFF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4236</v>
      </c>
      <c r="F9" s="16" t="s">
        <v>14758</v>
      </c>
      <c r="G9" s="21">
        <f>IF(B7L101C1=0,0,B7L202C1/B7L101C1)</f>
        <v>0.25332470737587537</v>
      </c>
      <c r="H9" s="16" t="s">
        <v>14759</v>
      </c>
      <c r="I9" s="21">
        <f>B7L202C2</f>
        <v>0.25332470737587537</v>
      </c>
      <c r="J9" s="16" t="s">
        <v>14760</v>
      </c>
      <c r="K9" s="17">
        <f>B7L202C3*B7L116C1</f>
        <v>137.03321388319867</v>
      </c>
      <c r="L9" s="16" t="s">
        <v>14761</v>
      </c>
      <c r="M9" s="23">
        <f>B7L202C4</f>
        <v>137.03321388319867</v>
      </c>
      <c r="N9" s="16" t="s">
        <v>14762</v>
      </c>
      <c r="O9" s="23">
        <f>B7L202C5/24</f>
        <v>5.7097172451332776</v>
      </c>
      <c r="P9" s="16" t="s">
        <v>14763</v>
      </c>
      <c r="Q9" s="23">
        <f>B7L202C6</f>
        <v>5.7097172451332776</v>
      </c>
      <c r="R9" s="16" t="s">
        <v>14764</v>
      </c>
      <c r="S9" s="25">
        <f>IF(B7L202C7=0,0,B7L202C1/B7L202C7)</f>
        <v>741.89313027901471</v>
      </c>
      <c r="T9" s="16" t="s">
        <v>14765</v>
      </c>
      <c r="U9" s="17">
        <f>A1L202C18</f>
        <v>3700.5</v>
      </c>
      <c r="V9" s="16" t="s">
        <v>14766</v>
      </c>
      <c r="W9" s="23">
        <f>IF(B7L102C1=0,0,B7L202C9/B7L102C1)</f>
        <v>0.22641562076273766</v>
      </c>
      <c r="X9" s="16" t="s">
        <v>14767</v>
      </c>
      <c r="Y9" s="23">
        <f>B7L202C10</f>
        <v>0.22641562076273766</v>
      </c>
      <c r="Z9" s="16" t="s">
        <v>14768</v>
      </c>
      <c r="AA9" s="23">
        <f>B7L202C11*B7L117C1</f>
        <v>119.79061813942468</v>
      </c>
      <c r="AB9" s="16" t="s">
        <v>14769</v>
      </c>
      <c r="AC9" s="23">
        <f>B7L202C12</f>
        <v>119.79061813942468</v>
      </c>
      <c r="AD9" s="16" t="s">
        <v>14770</v>
      </c>
      <c r="AE9" s="23">
        <f>B7L202C13/24</f>
        <v>4.9912757558093617</v>
      </c>
      <c r="AF9" s="16" t="s">
        <v>14771</v>
      </c>
      <c r="AG9" s="23">
        <f>B7L202C14</f>
        <v>4.9912757558093617</v>
      </c>
      <c r="AH9" s="16" t="s">
        <v>14772</v>
      </c>
      <c r="AI9" s="26">
        <f>IF(B7L202C15=0,0,B7L202C9/B7L202C15)</f>
        <v>741.39361979609646</v>
      </c>
      <c r="AJ9" s="16" t="s">
        <v>14773</v>
      </c>
      <c r="AK9" s="17">
        <f>A1L202C21</f>
        <v>3525.333333333333</v>
      </c>
      <c r="AL9" s="16" t="s">
        <v>14774</v>
      </c>
      <c r="AM9" s="23">
        <f>IF(B7L103C1=0,0,B7L202C17/B7L103C1)</f>
        <v>0.21126658573041635</v>
      </c>
      <c r="AN9" s="16" t="s">
        <v>14775</v>
      </c>
      <c r="AO9" s="23">
        <f>B7L202C18</f>
        <v>0.21126658573041635</v>
      </c>
      <c r="AP9" s="16" t="s">
        <v>14776</v>
      </c>
      <c r="AQ9" s="23">
        <f>B7L202C19*B7L118C1</f>
        <v>113.45952268920097</v>
      </c>
      <c r="AR9" s="16" t="s">
        <v>14777</v>
      </c>
      <c r="AS9" s="23">
        <f>B7L202C20</f>
        <v>113.45952268920097</v>
      </c>
      <c r="AT9" s="16" t="s">
        <v>14778</v>
      </c>
      <c r="AU9" s="17">
        <f>B7L202C21/24</f>
        <v>4.7274801120500403</v>
      </c>
      <c r="AV9" s="16" t="s">
        <v>14779</v>
      </c>
      <c r="AW9" s="23">
        <f>B7L202C22</f>
        <v>4.7274801120500403</v>
      </c>
      <c r="AX9" s="16" t="s">
        <v>14780</v>
      </c>
      <c r="AY9" s="26">
        <f>IF(B7L202C23=0,0,B7L202C17/B7L202C23)</f>
        <v>745.71087551431197</v>
      </c>
      <c r="AZ9" s="16" t="s">
        <v>14781</v>
      </c>
      <c r="BA9" s="17">
        <f>A1L202C24</f>
        <v>3530.75</v>
      </c>
      <c r="BB9" s="16" t="s">
        <v>14782</v>
      </c>
      <c r="BC9" s="23">
        <f>IF(B7L104C1=0,0,B7L202C25/B7L104C1)</f>
        <v>0.20892517148898501</v>
      </c>
      <c r="BD9" s="16" t="s">
        <v>14783</v>
      </c>
      <c r="BE9" s="23">
        <f>B7L202C26</f>
        <v>0.20892517148898501</v>
      </c>
      <c r="BF9" s="16" t="s">
        <v>14784</v>
      </c>
      <c r="BG9" s="23">
        <f>B7L202C27*B7L119C1</f>
        <v>113.17533993980479</v>
      </c>
      <c r="BH9" s="16" t="s">
        <v>14785</v>
      </c>
      <c r="BI9" s="23">
        <f>B7L202C28</f>
        <v>113.17533993980479</v>
      </c>
      <c r="BJ9" s="16" t="s">
        <v>14786</v>
      </c>
      <c r="BK9" s="23">
        <f>B7L202C29/24</f>
        <v>4.7156391641585325</v>
      </c>
      <c r="BL9" s="16" t="s">
        <v>14787</v>
      </c>
      <c r="BM9" s="23">
        <f>B7L202C30</f>
        <v>4.7156391641585325</v>
      </c>
      <c r="BN9" s="16" t="s">
        <v>14788</v>
      </c>
      <c r="BO9" s="26">
        <f>IF(B7L202C31=0,0,B7L202C25/B7L202C31)</f>
        <v>748.73201215980521</v>
      </c>
      <c r="BP9" s="16" t="s">
        <v>14789</v>
      </c>
      <c r="BQ9" s="17">
        <f>A1L202C27</f>
        <v>3588.2</v>
      </c>
      <c r="BR9" s="16" t="s">
        <v>14790</v>
      </c>
      <c r="BS9" s="21">
        <f>IF(B7L105C1=0,0,B7L202C33/B7L105C1)</f>
        <v>0.21268703724254229</v>
      </c>
      <c r="BT9" s="16" t="s">
        <v>14791</v>
      </c>
      <c r="BU9" s="23">
        <f>B7L202C34</f>
        <v>0.21268703724254229</v>
      </c>
      <c r="BV9" s="16" t="s">
        <v>14792</v>
      </c>
      <c r="BW9" s="23">
        <f>B7L202C35*B7L120C1</f>
        <v>114.89987559213117</v>
      </c>
      <c r="BX9" s="16" t="s">
        <v>14793</v>
      </c>
      <c r="BY9" s="23">
        <f>B7L202C36</f>
        <v>114.89987559213117</v>
      </c>
      <c r="BZ9" s="16" t="s">
        <v>14794</v>
      </c>
      <c r="CA9" s="23">
        <f>B7L202C37/24</f>
        <v>4.7874948163387989</v>
      </c>
      <c r="CB9" s="16" t="s">
        <v>14795</v>
      </c>
      <c r="CC9" s="23">
        <f>B7L202C38</f>
        <v>4.7874948163387989</v>
      </c>
      <c r="CD9" s="16" t="s">
        <v>14796</v>
      </c>
      <c r="CE9" s="26">
        <f>IF(B7L202C39=0,0,B7L202C33/B7L202C39)</f>
        <v>749.4942840990999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77038</v>
      </c>
      <c r="F10" s="16" t="s">
        <v>14798</v>
      </c>
      <c r="G10" s="21">
        <f>IF(B7L101C1=0,0,B7L203C1/B7L101C1)</f>
        <v>4.6070889534520036</v>
      </c>
      <c r="H10" s="16" t="s">
        <v>14799</v>
      </c>
      <c r="I10" s="21">
        <f>B7L203C2</f>
        <v>4.6070889534520036</v>
      </c>
      <c r="J10" s="16" t="s">
        <v>14800</v>
      </c>
      <c r="K10" s="17">
        <f>B7L203C3*B7L116C1</f>
        <v>2492.1540913913736</v>
      </c>
      <c r="L10" s="16" t="s">
        <v>14801</v>
      </c>
      <c r="M10" s="17">
        <f>B7L203C4</f>
        <v>2492.1540913913736</v>
      </c>
      <c r="N10" s="16" t="s">
        <v>14802</v>
      </c>
      <c r="O10" s="23">
        <f>B7L203C5/24</f>
        <v>103.83975380797391</v>
      </c>
      <c r="P10" s="16" t="s">
        <v>14803</v>
      </c>
      <c r="Q10" s="23">
        <f>B7L203C6</f>
        <v>103.83975380797391</v>
      </c>
      <c r="R10" s="16" t="s">
        <v>14804</v>
      </c>
      <c r="S10" s="25">
        <f>IF(B7L203C7=0,0,B7L203C1/B7L203C7)</f>
        <v>741.89313027901471</v>
      </c>
      <c r="T10" s="16" t="s">
        <v>14805</v>
      </c>
      <c r="U10" s="17">
        <f>A1L203C18</f>
        <v>79586</v>
      </c>
      <c r="V10" s="16" t="s">
        <v>14806</v>
      </c>
      <c r="W10" s="23">
        <f>IF(B7L102C1=0,0,B7L203C9/B7L102C1)</f>
        <v>4.8694807712534089</v>
      </c>
      <c r="X10" s="16" t="s">
        <v>14807</v>
      </c>
      <c r="Y10" s="23">
        <f>B7L203C10</f>
        <v>4.8694807712534089</v>
      </c>
      <c r="Z10" s="16" t="s">
        <v>14808</v>
      </c>
      <c r="AA10" s="17">
        <f>B7L203C11*B7L117C1</f>
        <v>2576.3156695701264</v>
      </c>
      <c r="AB10" s="16" t="s">
        <v>14809</v>
      </c>
      <c r="AC10" s="17">
        <f>B7L203C12</f>
        <v>2576.3156695701264</v>
      </c>
      <c r="AD10" s="16" t="s">
        <v>14810</v>
      </c>
      <c r="AE10" s="23">
        <f>B7L203C13/24</f>
        <v>107.34648623208859</v>
      </c>
      <c r="AF10" s="16" t="s">
        <v>14811</v>
      </c>
      <c r="AG10" s="23">
        <f>B7L203C14</f>
        <v>107.34648623208859</v>
      </c>
      <c r="AH10" s="16" t="s">
        <v>14812</v>
      </c>
      <c r="AI10" s="26">
        <f>IF(B7L203C15=0,0,B7L203C9/B7L203C15)</f>
        <v>741.39361979609646</v>
      </c>
      <c r="AJ10" s="16" t="s">
        <v>14813</v>
      </c>
      <c r="AK10" s="17">
        <f>A1L203C21</f>
        <v>83943.333333333343</v>
      </c>
      <c r="AL10" s="16" t="s">
        <v>14814</v>
      </c>
      <c r="AM10" s="23">
        <f>IF(B7L103C1=0,0,B7L203C17/B7L103C1)</f>
        <v>5.0305658362793837</v>
      </c>
      <c r="AN10" s="16" t="s">
        <v>14815</v>
      </c>
      <c r="AO10" s="23">
        <f>B7L203C18</f>
        <v>5.0305658362793837</v>
      </c>
      <c r="AP10" s="16" t="s">
        <v>14816</v>
      </c>
      <c r="AQ10" s="17">
        <f>B7L203C19*B7L118C1</f>
        <v>2701.6368758341046</v>
      </c>
      <c r="AR10" s="16" t="s">
        <v>14817</v>
      </c>
      <c r="AS10" s="17">
        <f>B7L203C20</f>
        <v>2701.6368758341046</v>
      </c>
      <c r="AT10" s="16" t="s">
        <v>14818</v>
      </c>
      <c r="AU10" s="17">
        <f>B7L203C21/24</f>
        <v>112.56820315975436</v>
      </c>
      <c r="AV10" s="16" t="s">
        <v>14819</v>
      </c>
      <c r="AW10" s="23">
        <f>B7L203C22</f>
        <v>112.56820315975436</v>
      </c>
      <c r="AX10" s="16" t="s">
        <v>14820</v>
      </c>
      <c r="AY10" s="26">
        <f>IF(B7L203C23=0,0,B7L203C17/B7L203C23)</f>
        <v>745.71087551431174</v>
      </c>
      <c r="AZ10" s="16" t="s">
        <v>14821</v>
      </c>
      <c r="BA10" s="17">
        <f>A1L203C24</f>
        <v>87526</v>
      </c>
      <c r="BB10" s="16" t="s">
        <v>14822</v>
      </c>
      <c r="BC10" s="23">
        <f>IF(B7L104C1=0,0,B7L203C25/B7L104C1)</f>
        <v>5.1791785200721945</v>
      </c>
      <c r="BD10" s="16" t="s">
        <v>14823</v>
      </c>
      <c r="BE10" s="23">
        <f>B7L203C26</f>
        <v>5.1791785200721945</v>
      </c>
      <c r="BF10" s="16" t="s">
        <v>14824</v>
      </c>
      <c r="BG10" s="17">
        <f>B7L203C27*B7L119C1</f>
        <v>2805.5752470640382</v>
      </c>
      <c r="BH10" s="16" t="s">
        <v>14825</v>
      </c>
      <c r="BI10" s="17">
        <f>B7L203C28</f>
        <v>2805.5752470640382</v>
      </c>
      <c r="BJ10" s="16" t="s">
        <v>14826</v>
      </c>
      <c r="BK10" s="23">
        <f>B7L203C29/24</f>
        <v>116.89896862766825</v>
      </c>
      <c r="BL10" s="16" t="s">
        <v>14827</v>
      </c>
      <c r="BM10" s="23">
        <f>B7L203C30</f>
        <v>116.89896862766825</v>
      </c>
      <c r="BN10" s="16" t="s">
        <v>14828</v>
      </c>
      <c r="BO10" s="26">
        <f>IF(B7L203C31=0,0,B7L203C25/B7L203C31)</f>
        <v>748.73201215980521</v>
      </c>
      <c r="BP10" s="16" t="s">
        <v>14829</v>
      </c>
      <c r="BQ10" s="17">
        <f>A1L203C27</f>
        <v>91347.4</v>
      </c>
      <c r="BR10" s="16" t="s">
        <v>14830</v>
      </c>
      <c r="BS10" s="21">
        <f>IF(B7L105C1=0,0,B7L203C33/B7L105C1)</f>
        <v>5.4145275809066966</v>
      </c>
      <c r="BT10" s="16" t="s">
        <v>14831</v>
      </c>
      <c r="BU10" s="23">
        <f>B7L203C34</f>
        <v>5.4145275809066966</v>
      </c>
      <c r="BV10" s="16" t="s">
        <v>14832</v>
      </c>
      <c r="BW10" s="17">
        <f>B7L203C35*B7L120C1</f>
        <v>2925.0891521277081</v>
      </c>
      <c r="BX10" s="16" t="s">
        <v>14833</v>
      </c>
      <c r="BY10" s="17">
        <f>B7L203C36</f>
        <v>2925.0891521277081</v>
      </c>
      <c r="BZ10" s="16" t="s">
        <v>14834</v>
      </c>
      <c r="CA10" s="23">
        <f>B7L203C37/24</f>
        <v>121.87871467198784</v>
      </c>
      <c r="CB10" s="16" t="s">
        <v>14835</v>
      </c>
      <c r="CC10" s="23">
        <f>B7L203C38</f>
        <v>121.87871467198784</v>
      </c>
      <c r="CD10" s="16" t="s">
        <v>14836</v>
      </c>
      <c r="CE10" s="26">
        <f>IF(B7L203C39=0,0,B7L203C33/B7L203C39)</f>
        <v>749.49428409910001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9256</v>
      </c>
      <c r="F11" s="16" t="s">
        <v>14838</v>
      </c>
      <c r="G11" s="21">
        <f>IF(B7L101C1=0,0,B7L204C1/B7L101C1)</f>
        <v>0.55353481857202613</v>
      </c>
      <c r="H11" s="16" t="s">
        <v>14839</v>
      </c>
      <c r="I11" s="21">
        <f>B7L204C2</f>
        <v>0.55353481857202613</v>
      </c>
      <c r="J11" s="16" t="s">
        <v>14840</v>
      </c>
      <c r="K11" s="17">
        <f>B7L204C3*B7L116C1</f>
        <v>299.42857122353331</v>
      </c>
      <c r="L11" s="16" t="s">
        <v>14841</v>
      </c>
      <c r="M11" s="23">
        <f>B7L204C4</f>
        <v>299.42857122353331</v>
      </c>
      <c r="N11" s="16" t="s">
        <v>14842</v>
      </c>
      <c r="O11" s="23">
        <f>B7L204C5/24</f>
        <v>12.476190467647221</v>
      </c>
      <c r="P11" s="16" t="s">
        <v>14843</v>
      </c>
      <c r="Q11" s="23">
        <f>B7L204C6</f>
        <v>12.476190467647221</v>
      </c>
      <c r="R11" s="16" t="s">
        <v>14844</v>
      </c>
      <c r="S11" s="25">
        <f>IF(B7L204C7=0,0,B7L204C1/B7L204C7)</f>
        <v>741.8931302790146</v>
      </c>
      <c r="T11" s="16" t="s">
        <v>14845</v>
      </c>
      <c r="U11" s="17">
        <f>A1L204C18</f>
        <v>10284.5</v>
      </c>
      <c r="V11" s="16" t="s">
        <v>14846</v>
      </c>
      <c r="W11" s="23">
        <f>IF(B7L102C1=0,0,B7L204C9/B7L102C1)</f>
        <v>0.62925860065785044</v>
      </c>
      <c r="X11" s="16" t="s">
        <v>14847</v>
      </c>
      <c r="Y11" s="23">
        <f>B7L204C10</f>
        <v>0.62925860065785044</v>
      </c>
      <c r="Z11" s="16" t="s">
        <v>14848</v>
      </c>
      <c r="AA11" s="23">
        <f>B7L204C11*B7L117C1</f>
        <v>332.92436488445162</v>
      </c>
      <c r="AB11" s="16" t="s">
        <v>14849</v>
      </c>
      <c r="AC11" s="23">
        <f>B7L204C12</f>
        <v>332.92436488445162</v>
      </c>
      <c r="AD11" s="16" t="s">
        <v>14850</v>
      </c>
      <c r="AE11" s="23">
        <f>B7L204C13/24</f>
        <v>13.87184853685215</v>
      </c>
      <c r="AF11" s="16" t="s">
        <v>14851</v>
      </c>
      <c r="AG11" s="23">
        <f>B7L204C14</f>
        <v>13.87184853685215</v>
      </c>
      <c r="AH11" s="16" t="s">
        <v>14852</v>
      </c>
      <c r="AI11" s="26">
        <f>IF(B7L204C15=0,0,B7L204C9/B7L204C15)</f>
        <v>741.39361979609646</v>
      </c>
      <c r="AJ11" s="16" t="s">
        <v>14853</v>
      </c>
      <c r="AK11" s="17">
        <f>A1L204C21</f>
        <v>11487.333333333332</v>
      </c>
      <c r="AL11" s="16" t="s">
        <v>14854</v>
      </c>
      <c r="AM11" s="23">
        <f>IF(B7L103C1=0,0,B7L204C17/B7L103C1)</f>
        <v>0.68841424711059085</v>
      </c>
      <c r="AN11" s="16" t="s">
        <v>14855</v>
      </c>
      <c r="AO11" s="23">
        <f>B7L204C18</f>
        <v>0.68841424711059085</v>
      </c>
      <c r="AP11" s="16" t="s">
        <v>14856</v>
      </c>
      <c r="AQ11" s="23">
        <f>B7L204C19*B7L118C1</f>
        <v>369.70897039667591</v>
      </c>
      <c r="AR11" s="16" t="s">
        <v>14857</v>
      </c>
      <c r="AS11" s="23">
        <f>B7L204C20</f>
        <v>369.70897039667591</v>
      </c>
      <c r="AT11" s="16" t="s">
        <v>14858</v>
      </c>
      <c r="AU11" s="17">
        <f>B7L204C21/24</f>
        <v>15.40454043319483</v>
      </c>
      <c r="AV11" s="16" t="s">
        <v>14859</v>
      </c>
      <c r="AW11" s="23">
        <f>B7L204C22</f>
        <v>15.40454043319483</v>
      </c>
      <c r="AX11" s="16" t="s">
        <v>14860</v>
      </c>
      <c r="AY11" s="26">
        <f>IF(B7L204C23=0,0,B7L204C17/B7L204C23)</f>
        <v>745.71087551431174</v>
      </c>
      <c r="AZ11" s="16" t="s">
        <v>14861</v>
      </c>
      <c r="BA11" s="17">
        <f>A1L204C24</f>
        <v>12184.25</v>
      </c>
      <c r="BB11" s="16" t="s">
        <v>14862</v>
      </c>
      <c r="BC11" s="23">
        <f>IF(B7L104C1=0,0,B7L204C25/B7L104C1)</f>
        <v>0.72097897634062613</v>
      </c>
      <c r="BD11" s="16" t="s">
        <v>14863</v>
      </c>
      <c r="BE11" s="23">
        <f>B7L204C26</f>
        <v>0.72097897634062613</v>
      </c>
      <c r="BF11" s="16" t="s">
        <v>14864</v>
      </c>
      <c r="BG11" s="23">
        <f>B7L204C27*B7L119C1</f>
        <v>390.55629417590217</v>
      </c>
      <c r="BH11" s="16" t="s">
        <v>14865</v>
      </c>
      <c r="BI11" s="23">
        <f>B7L204C28</f>
        <v>390.55629417590217</v>
      </c>
      <c r="BJ11" s="16" t="s">
        <v>14866</v>
      </c>
      <c r="BK11" s="23">
        <f>B7L204C29/24</f>
        <v>16.273178923995925</v>
      </c>
      <c r="BL11" s="16" t="s">
        <v>14867</v>
      </c>
      <c r="BM11" s="23">
        <f>B7L204C30</f>
        <v>16.273178923995925</v>
      </c>
      <c r="BN11" s="16" t="s">
        <v>14868</v>
      </c>
      <c r="BO11" s="26">
        <f>IF(B7L204C31=0,0,B7L204C25/B7L204C31)</f>
        <v>748.73201215980509</v>
      </c>
      <c r="BP11" s="16" t="s">
        <v>14869</v>
      </c>
      <c r="BQ11" s="17">
        <f>A1L204C27</f>
        <v>12604</v>
      </c>
      <c r="BR11" s="16" t="s">
        <v>14870</v>
      </c>
      <c r="BS11" s="21">
        <f>IF(B7L105C1=0,0,B7L204C33/B7L105C1)</f>
        <v>0.74708974343821499</v>
      </c>
      <c r="BT11" s="16" t="s">
        <v>14871</v>
      </c>
      <c r="BU11" s="23">
        <f>B7L204C34</f>
        <v>0.74708974343821499</v>
      </c>
      <c r="BV11" s="16" t="s">
        <v>14872</v>
      </c>
      <c r="BW11" s="23">
        <f>B7L204C35*B7L120C1</f>
        <v>403.60014267967819</v>
      </c>
      <c r="BX11" s="16" t="s">
        <v>14873</v>
      </c>
      <c r="BY11" s="23">
        <f>B7L204C36</f>
        <v>403.60014267967819</v>
      </c>
      <c r="BZ11" s="16" t="s">
        <v>14874</v>
      </c>
      <c r="CA11" s="23">
        <f>B7L204C37/24</f>
        <v>16.816672611653257</v>
      </c>
      <c r="CB11" s="16" t="s">
        <v>14875</v>
      </c>
      <c r="CC11" s="23">
        <f>B7L204C38</f>
        <v>16.816672611653257</v>
      </c>
      <c r="CD11" s="16" t="s">
        <v>14876</v>
      </c>
      <c r="CE11" s="26">
        <f>IF(B7L204C39=0,0,B7L204C33/B7L204C39)</f>
        <v>749.49428409910001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24288</v>
      </c>
      <c r="F12" s="16" t="s">
        <v>14878</v>
      </c>
      <c r="G12" s="21">
        <f>IF(B7L101C1=0,0,B7L205C1/B7L101C1)</f>
        <v>1.4524906734526113</v>
      </c>
      <c r="H12" s="16" t="s">
        <v>14879</v>
      </c>
      <c r="I12" s="21">
        <f>B7L205C2</f>
        <v>1.4524906734526113</v>
      </c>
      <c r="J12" s="16" t="s">
        <v>14880</v>
      </c>
      <c r="K12" s="17">
        <f>B7L205C3*B7L116C1</f>
        <v>785.70885240678217</v>
      </c>
      <c r="L12" s="16" t="s">
        <v>14881</v>
      </c>
      <c r="M12" s="23">
        <f>B7L205C4</f>
        <v>785.70885240678217</v>
      </c>
      <c r="N12" s="16" t="s">
        <v>14882</v>
      </c>
      <c r="O12" s="23">
        <f>B7L205C5/24</f>
        <v>32.737868850282588</v>
      </c>
      <c r="P12" s="16" t="s">
        <v>14883</v>
      </c>
      <c r="Q12" s="23">
        <f>B7L205C6</f>
        <v>32.737868850282588</v>
      </c>
      <c r="R12" s="16" t="s">
        <v>14884</v>
      </c>
      <c r="S12" s="25">
        <f>IF(B7L205C7=0,0,B7L205C1/B7L205C7)</f>
        <v>741.89313027901483</v>
      </c>
      <c r="T12" s="16" t="s">
        <v>14885</v>
      </c>
      <c r="U12" s="17">
        <f>A1L205C18</f>
        <v>23740.5</v>
      </c>
      <c r="V12" s="16" t="s">
        <v>14886</v>
      </c>
      <c r="W12" s="23">
        <f>IF(B7L102C1=0,0,B7L205C9/B7L102C1)</f>
        <v>1.4525658815613494</v>
      </c>
      <c r="X12" s="16" t="s">
        <v>14887</v>
      </c>
      <c r="Y12" s="23">
        <f>B7L205C10</f>
        <v>1.4525658815613494</v>
      </c>
      <c r="Z12" s="16" t="s">
        <v>14888</v>
      </c>
      <c r="AA12" s="23">
        <f>B7L205C11*B7L117C1</f>
        <v>768.5148412211895</v>
      </c>
      <c r="AB12" s="16" t="s">
        <v>14889</v>
      </c>
      <c r="AC12" s="23">
        <f>B7L205C12</f>
        <v>768.5148412211895</v>
      </c>
      <c r="AD12" s="16" t="s">
        <v>14890</v>
      </c>
      <c r="AE12" s="23">
        <f>B7L205C13/24</f>
        <v>32.02145171754956</v>
      </c>
      <c r="AF12" s="16" t="s">
        <v>14891</v>
      </c>
      <c r="AG12" s="23">
        <f>B7L205C14</f>
        <v>32.02145171754956</v>
      </c>
      <c r="AH12" s="16" t="s">
        <v>14892</v>
      </c>
      <c r="AI12" s="26">
        <f>IF(B7L205C15=0,0,B7L205C9/B7L205C15)</f>
        <v>741.39361979609646</v>
      </c>
      <c r="AJ12" s="16" t="s">
        <v>14893</v>
      </c>
      <c r="AK12" s="17">
        <f>A1L205C21</f>
        <v>27173</v>
      </c>
      <c r="AL12" s="16" t="s">
        <v>14894</v>
      </c>
      <c r="AM12" s="23">
        <f>IF(B7L103C1=0,0,B7L205C17/B7L103C1)</f>
        <v>1.6284267021707461</v>
      </c>
      <c r="AN12" s="16" t="s">
        <v>14895</v>
      </c>
      <c r="AO12" s="23">
        <f>B7L205C18</f>
        <v>1.6284267021707461</v>
      </c>
      <c r="AP12" s="16" t="s">
        <v>14896</v>
      </c>
      <c r="AQ12" s="23">
        <f>B7L205C19*B7L118C1</f>
        <v>874.53733264948698</v>
      </c>
      <c r="AR12" s="16" t="s">
        <v>14897</v>
      </c>
      <c r="AS12" s="23">
        <f>B7L205C20</f>
        <v>874.53733264948698</v>
      </c>
      <c r="AT12" s="16" t="s">
        <v>14898</v>
      </c>
      <c r="AU12" s="17">
        <f>B7L205C21/24</f>
        <v>36.43905552706196</v>
      </c>
      <c r="AV12" s="16" t="s">
        <v>14899</v>
      </c>
      <c r="AW12" s="23">
        <f>B7L205C22</f>
        <v>36.43905552706196</v>
      </c>
      <c r="AX12" s="16" t="s">
        <v>14900</v>
      </c>
      <c r="AY12" s="26">
        <f>IF(B7L205C23=0,0,B7L205C17/B7L205C23)</f>
        <v>745.71087551431185</v>
      </c>
      <c r="AZ12" s="16" t="s">
        <v>14901</v>
      </c>
      <c r="BA12" s="17">
        <f>A1L205C24</f>
        <v>30833</v>
      </c>
      <c r="BB12" s="16" t="s">
        <v>14902</v>
      </c>
      <c r="BC12" s="23">
        <f>IF(B7L104C1=0,0,B7L205C25/B7L104C1)</f>
        <v>1.8244819974565956</v>
      </c>
      <c r="BD12" s="16" t="s">
        <v>14903</v>
      </c>
      <c r="BE12" s="23">
        <f>B7L205C26</f>
        <v>1.8244819974565956</v>
      </c>
      <c r="BF12" s="16" t="s">
        <v>14904</v>
      </c>
      <c r="BG12" s="23">
        <f>B7L205C27*B7L119C1</f>
        <v>988.32691534773085</v>
      </c>
      <c r="BH12" s="16" t="s">
        <v>14905</v>
      </c>
      <c r="BI12" s="23">
        <f>B7L205C28</f>
        <v>988.32691534773085</v>
      </c>
      <c r="BJ12" s="16" t="s">
        <v>14906</v>
      </c>
      <c r="BK12" s="23">
        <f>B7L205C29/24</f>
        <v>41.180288139488788</v>
      </c>
      <c r="BL12" s="16" t="s">
        <v>14907</v>
      </c>
      <c r="BM12" s="23">
        <f>B7L205C30</f>
        <v>41.180288139488788</v>
      </c>
      <c r="BN12" s="16" t="s">
        <v>14908</v>
      </c>
      <c r="BO12" s="26">
        <f>IF(B7L205C31=0,0,B7L205C25/B7L205C31)</f>
        <v>748.73201215980521</v>
      </c>
      <c r="BP12" s="16" t="s">
        <v>14909</v>
      </c>
      <c r="BQ12" s="17">
        <f>A1L205C27</f>
        <v>33546.6</v>
      </c>
      <c r="BR12" s="16" t="s">
        <v>14910</v>
      </c>
      <c r="BS12" s="21">
        <f>IF(B7L105C1=0,0,B7L205C33/B7L105C1)</f>
        <v>1.988441826977501</v>
      </c>
      <c r="BT12" s="16" t="s">
        <v>14911</v>
      </c>
      <c r="BU12" s="23">
        <f>B7L205C34</f>
        <v>1.988441826977501</v>
      </c>
      <c r="BV12" s="16" t="s">
        <v>14912</v>
      </c>
      <c r="BW12" s="17">
        <f>B7L205C35*B7L120C1</f>
        <v>1074.21553049969</v>
      </c>
      <c r="BX12" s="16" t="s">
        <v>14913</v>
      </c>
      <c r="BY12" s="17">
        <f>B7L205C36</f>
        <v>1074.21553049969</v>
      </c>
      <c r="BZ12" s="16" t="s">
        <v>14914</v>
      </c>
      <c r="CA12" s="23">
        <f>B7L205C37/24</f>
        <v>44.758980437487082</v>
      </c>
      <c r="CB12" s="16" t="s">
        <v>14915</v>
      </c>
      <c r="CC12" s="23">
        <f>B7L205C38</f>
        <v>44.758980437487082</v>
      </c>
      <c r="CD12" s="16" t="s">
        <v>14916</v>
      </c>
      <c r="CE12" s="26">
        <f>IF(B7L205C39=0,0,B7L205C33/B7L205C39)</f>
        <v>749.4942840990999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45066</v>
      </c>
      <c r="F13" s="16" t="s">
        <v>14918</v>
      </c>
      <c r="G13" s="21">
        <f>IF(B7L101C1=0,0,B7L206C1/B7L101C1)</f>
        <v>2.6950734803118981</v>
      </c>
      <c r="H13" s="16" t="s">
        <v>14919</v>
      </c>
      <c r="I13" s="21">
        <f>B7L206C2</f>
        <v>2.6950734803118981</v>
      </c>
      <c r="J13" s="16" t="s">
        <v>14920</v>
      </c>
      <c r="K13" s="17">
        <f>B7L206C3*B7L116C1</f>
        <v>1457.8703533664379</v>
      </c>
      <c r="L13" s="16" t="s">
        <v>14921</v>
      </c>
      <c r="M13" s="17">
        <f>B7L206C4</f>
        <v>1457.8703533664379</v>
      </c>
      <c r="N13" s="16" t="s">
        <v>14922</v>
      </c>
      <c r="O13" s="23">
        <f>B7L206C5/24</f>
        <v>60.744598056934912</v>
      </c>
      <c r="P13" s="16" t="s">
        <v>14923</v>
      </c>
      <c r="Q13" s="23">
        <f>B7L206C6</f>
        <v>60.744598056934912</v>
      </c>
      <c r="R13" s="16" t="s">
        <v>14924</v>
      </c>
      <c r="S13" s="25">
        <f>IF(B7L206C7=0,0,B7L206C1/B7L206C7)</f>
        <v>741.89313027901483</v>
      </c>
      <c r="T13" s="16" t="s">
        <v>14925</v>
      </c>
      <c r="U13" s="17">
        <f>A1L206C18</f>
        <v>47051</v>
      </c>
      <c r="V13" s="16" t="s">
        <v>14926</v>
      </c>
      <c r="W13" s="23">
        <f>IF(B7L102C1=0,0,B7L206C9/B7L102C1)</f>
        <v>2.8788221517382975</v>
      </c>
      <c r="X13" s="16" t="s">
        <v>14927</v>
      </c>
      <c r="Y13" s="23">
        <f>B7L206C10</f>
        <v>2.8788221517382975</v>
      </c>
      <c r="Z13" s="16" t="s">
        <v>14928</v>
      </c>
      <c r="AA13" s="17">
        <f>B7L206C11*B7L117C1</f>
        <v>1523.1099511087882</v>
      </c>
      <c r="AB13" s="16" t="s">
        <v>14929</v>
      </c>
      <c r="AC13" s="17">
        <f>B7L206C12</f>
        <v>1523.1099511087882</v>
      </c>
      <c r="AD13" s="16" t="s">
        <v>14930</v>
      </c>
      <c r="AE13" s="23">
        <f>B7L206C13/24</f>
        <v>63.46291462953284</v>
      </c>
      <c r="AF13" s="16" t="s">
        <v>14931</v>
      </c>
      <c r="AG13" s="23">
        <f>B7L206C14</f>
        <v>63.46291462953284</v>
      </c>
      <c r="AH13" s="16" t="s">
        <v>14932</v>
      </c>
      <c r="AI13" s="26">
        <f>IF(B7L206C15=0,0,B7L206C9/B7L206C15)</f>
        <v>741.39361979609646</v>
      </c>
      <c r="AJ13" s="16" t="s">
        <v>14933</v>
      </c>
      <c r="AK13" s="17">
        <f>A1L206C21</f>
        <v>50216</v>
      </c>
      <c r="AL13" s="16" t="s">
        <v>14934</v>
      </c>
      <c r="AM13" s="23">
        <f>IF(B7L103C1=0,0,B7L206C17/B7L103C1)</f>
        <v>3.0093502843339417</v>
      </c>
      <c r="AN13" s="16" t="s">
        <v>14935</v>
      </c>
      <c r="AO13" s="23">
        <f>B7L206C18</f>
        <v>3.0093502843339417</v>
      </c>
      <c r="AP13" s="16" t="s">
        <v>14936</v>
      </c>
      <c r="AQ13" s="17">
        <f>B7L206C19*B7L118C1</f>
        <v>1616.1545172165991</v>
      </c>
      <c r="AR13" s="16" t="s">
        <v>14937</v>
      </c>
      <c r="AS13" s="17">
        <f>B7L206C20</f>
        <v>1616.1545172165991</v>
      </c>
      <c r="AT13" s="16" t="s">
        <v>14938</v>
      </c>
      <c r="AU13" s="17">
        <f>B7L206C21/24</f>
        <v>67.339771550691623</v>
      </c>
      <c r="AV13" s="16" t="s">
        <v>14939</v>
      </c>
      <c r="AW13" s="23">
        <f>B7L206C22</f>
        <v>67.339771550691623</v>
      </c>
      <c r="AX13" s="16" t="s">
        <v>14940</v>
      </c>
      <c r="AY13" s="26">
        <f>IF(B7L206C23=0,0,B7L206C17/B7L206C23)</f>
        <v>745.71087551431185</v>
      </c>
      <c r="AZ13" s="16" t="s">
        <v>14941</v>
      </c>
      <c r="BA13" s="17">
        <f>A1L206C24</f>
        <v>55188</v>
      </c>
      <c r="BB13" s="16" t="s">
        <v>14942</v>
      </c>
      <c r="BC13" s="23">
        <f>IF(B7L104C1=0,0,B7L206C25/B7L104C1)</f>
        <v>3.2656411142488437</v>
      </c>
      <c r="BD13" s="16" t="s">
        <v>14943</v>
      </c>
      <c r="BE13" s="23">
        <f>B7L206C26</f>
        <v>3.2656411142488437</v>
      </c>
      <c r="BF13" s="16" t="s">
        <v>14944</v>
      </c>
      <c r="BG13" s="17">
        <f>B7L206C27*B7L119C1</f>
        <v>1769.006772101663</v>
      </c>
      <c r="BH13" s="16" t="s">
        <v>14945</v>
      </c>
      <c r="BI13" s="17">
        <f>B7L206C28</f>
        <v>1769.006772101663</v>
      </c>
      <c r="BJ13" s="16" t="s">
        <v>14946</v>
      </c>
      <c r="BK13" s="23">
        <f>B7L206C29/24</f>
        <v>73.708615504235965</v>
      </c>
      <c r="BL13" s="16" t="s">
        <v>14947</v>
      </c>
      <c r="BM13" s="23">
        <f>B7L206C30</f>
        <v>73.708615504235965</v>
      </c>
      <c r="BN13" s="16" t="s">
        <v>14948</v>
      </c>
      <c r="BO13" s="26">
        <f>IF(B7L206C31=0,0,B7L206C25/B7L206C31)</f>
        <v>748.73201215980509</v>
      </c>
      <c r="BP13" s="16" t="s">
        <v>14949</v>
      </c>
      <c r="BQ13" s="17">
        <f>A1L206C27</f>
        <v>58734.8</v>
      </c>
      <c r="BR13" s="16" t="s">
        <v>14950</v>
      </c>
      <c r="BS13" s="21">
        <f>IF(B7L105C1=0,0,B7L206C33/B7L105C1)</f>
        <v>3.4814476882652232</v>
      </c>
      <c r="BT13" s="16" t="s">
        <v>14951</v>
      </c>
      <c r="BU13" s="23">
        <f>B7L206C34</f>
        <v>3.4814476882652232</v>
      </c>
      <c r="BV13" s="16" t="s">
        <v>14952</v>
      </c>
      <c r="BW13" s="17">
        <f>B7L206C35*B7L120C1</f>
        <v>1880.7817883419837</v>
      </c>
      <c r="BX13" s="16" t="s">
        <v>14953</v>
      </c>
      <c r="BY13" s="17">
        <f>B7L206C36</f>
        <v>1880.7817883419837</v>
      </c>
      <c r="BZ13" s="16" t="s">
        <v>14954</v>
      </c>
      <c r="CA13" s="23">
        <f>B7L206C37/24</f>
        <v>78.365907847582648</v>
      </c>
      <c r="CB13" s="16" t="s">
        <v>14955</v>
      </c>
      <c r="CC13" s="23">
        <f>B7L206C38</f>
        <v>78.365907847582648</v>
      </c>
      <c r="CD13" s="16" t="s">
        <v>14956</v>
      </c>
      <c r="CE13" s="26">
        <f>IF(B7L206C39=0,0,B7L206C33/B7L206C39)</f>
        <v>749.49428409910001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12863</v>
      </c>
      <c r="F14" s="16" t="s">
        <v>14958</v>
      </c>
      <c r="G14" s="21">
        <f>IF(B7L101C1=0,0,B7L207C1/B7L101C1)</f>
        <v>0.7692435578318898</v>
      </c>
      <c r="H14" s="16" t="s">
        <v>14959</v>
      </c>
      <c r="I14" s="21">
        <f>B7L207C2</f>
        <v>0.7692435578318898</v>
      </c>
      <c r="J14" s="16" t="s">
        <v>14960</v>
      </c>
      <c r="K14" s="17">
        <f>B7L207C3*B7L116C1</f>
        <v>416.11384093002471</v>
      </c>
      <c r="L14" s="16" t="s">
        <v>14961</v>
      </c>
      <c r="M14" s="23">
        <f>B7L207C4</f>
        <v>416.11384093002471</v>
      </c>
      <c r="N14" s="16" t="s">
        <v>14962</v>
      </c>
      <c r="O14" s="23">
        <f>B7L207C5/24</f>
        <v>17.338076705417695</v>
      </c>
      <c r="P14" s="16" t="s">
        <v>14963</v>
      </c>
      <c r="Q14" s="23">
        <f>B7L207C6</f>
        <v>17.338076705417695</v>
      </c>
      <c r="R14" s="16" t="s">
        <v>14964</v>
      </c>
      <c r="S14" s="25">
        <f>IF(B7L207C7=0,0,B7L207C1/B7L207C7)</f>
        <v>741.89313027901471</v>
      </c>
      <c r="T14" s="16" t="s">
        <v>14965</v>
      </c>
      <c r="U14" s="17">
        <f>A1L207C18</f>
        <v>12791</v>
      </c>
      <c r="V14" s="16" t="s">
        <v>14966</v>
      </c>
      <c r="W14" s="23">
        <f>IF(B7L102C1=0,0,B7L207C9/B7L102C1)</f>
        <v>0.7826191609718085</v>
      </c>
      <c r="X14" s="16" t="s">
        <v>14967</v>
      </c>
      <c r="Y14" s="23">
        <f>B7L207C10</f>
        <v>0.7826191609718085</v>
      </c>
      <c r="Z14" s="16" t="s">
        <v>14968</v>
      </c>
      <c r="AA14" s="23">
        <f>B7L207C11*B7L117C1</f>
        <v>414.06344997199869</v>
      </c>
      <c r="AB14" s="16" t="s">
        <v>14969</v>
      </c>
      <c r="AC14" s="23">
        <f>B7L207C12</f>
        <v>414.06344997199869</v>
      </c>
      <c r="AD14" s="16" t="s">
        <v>14970</v>
      </c>
      <c r="AE14" s="23">
        <f>B7L207C13/24</f>
        <v>17.252643748833279</v>
      </c>
      <c r="AF14" s="16" t="s">
        <v>14971</v>
      </c>
      <c r="AG14" s="23">
        <f>B7L207C14</f>
        <v>17.252643748833279</v>
      </c>
      <c r="AH14" s="16" t="s">
        <v>14972</v>
      </c>
      <c r="AI14" s="26">
        <f>IF(B7L207C15=0,0,B7L207C9/B7L207C15)</f>
        <v>741.39361979609646</v>
      </c>
      <c r="AJ14" s="16" t="s">
        <v>14973</v>
      </c>
      <c r="AK14" s="17">
        <f>A1L207C21</f>
        <v>13209.333333333334</v>
      </c>
      <c r="AL14" s="16" t="s">
        <v>14974</v>
      </c>
      <c r="AM14" s="23">
        <f>IF(B7L103C1=0,0,B7L207C17/B7L103C1)</f>
        <v>0.79161046324933249</v>
      </c>
      <c r="AN14" s="16" t="s">
        <v>14975</v>
      </c>
      <c r="AO14" s="23">
        <f>B7L207C18</f>
        <v>0.79161046324933249</v>
      </c>
      <c r="AP14" s="16" t="s">
        <v>14976</v>
      </c>
      <c r="AQ14" s="23">
        <f>B7L207C19*B7L118C1</f>
        <v>425.12991349542898</v>
      </c>
      <c r="AR14" s="16" t="s">
        <v>14977</v>
      </c>
      <c r="AS14" s="23">
        <f>B7L207C20</f>
        <v>425.12991349542898</v>
      </c>
      <c r="AT14" s="16" t="s">
        <v>14978</v>
      </c>
      <c r="AU14" s="17">
        <f>B7L207C21/24</f>
        <v>17.713746395642875</v>
      </c>
      <c r="AV14" s="16" t="s">
        <v>14979</v>
      </c>
      <c r="AW14" s="23">
        <f>B7L207C22</f>
        <v>17.713746395642875</v>
      </c>
      <c r="AX14" s="16" t="s">
        <v>14980</v>
      </c>
      <c r="AY14" s="26">
        <f>IF(B7L207C23=0,0,B7L207C17/B7L207C23)</f>
        <v>745.71087551431185</v>
      </c>
      <c r="AZ14" s="16" t="s">
        <v>14981</v>
      </c>
      <c r="BA14" s="17">
        <f>A1L207C24</f>
        <v>14417.5</v>
      </c>
      <c r="BB14" s="16" t="s">
        <v>14982</v>
      </c>
      <c r="BC14" s="23">
        <f>IF(B7L104C1=0,0,B7L207C25/B7L104C1)</f>
        <v>0.85312714294199288</v>
      </c>
      <c r="BD14" s="16" t="s">
        <v>14983</v>
      </c>
      <c r="BE14" s="23">
        <f>B7L207C26</f>
        <v>0.85312714294199288</v>
      </c>
      <c r="BF14" s="16" t="s">
        <v>14984</v>
      </c>
      <c r="BG14" s="23">
        <f>B7L207C27*B7L119C1</f>
        <v>462.14131943132065</v>
      </c>
      <c r="BH14" s="16" t="s">
        <v>14985</v>
      </c>
      <c r="BI14" s="23">
        <f>B7L207C28</f>
        <v>462.14131943132065</v>
      </c>
      <c r="BJ14" s="16" t="s">
        <v>14986</v>
      </c>
      <c r="BK14" s="23">
        <f>B7L207C29/24</f>
        <v>19.255888309638362</v>
      </c>
      <c r="BL14" s="16" t="s">
        <v>14987</v>
      </c>
      <c r="BM14" s="23">
        <f>B7L207C30</f>
        <v>19.255888309638362</v>
      </c>
      <c r="BN14" s="16" t="s">
        <v>14988</v>
      </c>
      <c r="BO14" s="26">
        <f>IF(B7L207C31=0,0,B7L207C25/B7L207C31)</f>
        <v>748.73201215980521</v>
      </c>
      <c r="BP14" s="16" t="s">
        <v>14989</v>
      </c>
      <c r="BQ14" s="17">
        <f>A1L207C27</f>
        <v>15068.2</v>
      </c>
      <c r="BR14" s="16" t="s">
        <v>14990</v>
      </c>
      <c r="BS14" s="21">
        <f>IF(B7L105C1=0,0,B7L207C33/B7L105C1)</f>
        <v>0.89315278261470266</v>
      </c>
      <c r="BT14" s="16" t="s">
        <v>14991</v>
      </c>
      <c r="BU14" s="23">
        <f>B7L207C34</f>
        <v>0.89315278261470266</v>
      </c>
      <c r="BV14" s="16" t="s">
        <v>14992</v>
      </c>
      <c r="BW14" s="23">
        <f>B7L207C35*B7L120C1</f>
        <v>482.50774912138428</v>
      </c>
      <c r="BX14" s="16" t="s">
        <v>14993</v>
      </c>
      <c r="BY14" s="23">
        <f>B7L207C36</f>
        <v>482.50774912138428</v>
      </c>
      <c r="BZ14" s="16" t="s">
        <v>14994</v>
      </c>
      <c r="CA14" s="23">
        <f>B7L207C37/24</f>
        <v>20.104489546724345</v>
      </c>
      <c r="CB14" s="16" t="s">
        <v>14995</v>
      </c>
      <c r="CC14" s="23">
        <f>B7L207C38</f>
        <v>20.104489546724345</v>
      </c>
      <c r="CD14" s="16" t="s">
        <v>14996</v>
      </c>
      <c r="CE14" s="26">
        <f>IF(B7L207C39=0,0,B7L207C33/B7L207C39)</f>
        <v>749.4942840990999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55666</v>
      </c>
      <c r="F15" s="16" t="s">
        <v>14998</v>
      </c>
      <c r="G15" s="21">
        <f>IF(B7L101C1=0,0,B7L208C1/B7L101C1)</f>
        <v>3.3289832768615391</v>
      </c>
      <c r="H15" s="16" t="s">
        <v>14999</v>
      </c>
      <c r="I15" s="21">
        <f>B7L208C2</f>
        <v>3.3289832768615391</v>
      </c>
      <c r="J15" s="16" t="s">
        <v>15000</v>
      </c>
      <c r="K15" s="17">
        <f>B7L208C3*B7L116C1</f>
        <v>1800.7768848022042</v>
      </c>
      <c r="L15" s="16" t="s">
        <v>15001</v>
      </c>
      <c r="M15" s="17">
        <f>B7L208C4</f>
        <v>1800.7768848022042</v>
      </c>
      <c r="N15" s="16" t="s">
        <v>15002</v>
      </c>
      <c r="O15" s="23">
        <f>B7L208C5/24</f>
        <v>75.032370200091847</v>
      </c>
      <c r="P15" s="16" t="s">
        <v>15003</v>
      </c>
      <c r="Q15" s="23">
        <f>B7L208C6</f>
        <v>75.032370200091847</v>
      </c>
      <c r="R15" s="16" t="s">
        <v>15004</v>
      </c>
      <c r="S15" s="25">
        <f>IF(B7L208C7=0,0,B7L208C1/B7L208C7)</f>
        <v>741.89313027901471</v>
      </c>
      <c r="T15" s="16" t="s">
        <v>15005</v>
      </c>
      <c r="U15" s="17">
        <f>A1L208C18</f>
        <v>54703</v>
      </c>
      <c r="V15" s="16" t="s">
        <v>15006</v>
      </c>
      <c r="W15" s="23">
        <f>IF(B7L102C1=0,0,B7L208C9/B7L102C1)</f>
        <v>3.3470108640951328</v>
      </c>
      <c r="X15" s="16" t="s">
        <v>15007</v>
      </c>
      <c r="Y15" s="23">
        <f>B7L208C10</f>
        <v>3.3470108640951328</v>
      </c>
      <c r="Z15" s="16" t="s">
        <v>15008</v>
      </c>
      <c r="AA15" s="17">
        <f>B7L208C11*B7L117C1</f>
        <v>1770.8164259102684</v>
      </c>
      <c r="AB15" s="16" t="s">
        <v>15009</v>
      </c>
      <c r="AC15" s="17">
        <f>B7L208C12</f>
        <v>1770.8164259102684</v>
      </c>
      <c r="AD15" s="16" t="s">
        <v>15010</v>
      </c>
      <c r="AE15" s="23">
        <f>B7L208C13/24</f>
        <v>73.784017746261185</v>
      </c>
      <c r="AF15" s="16" t="s">
        <v>15011</v>
      </c>
      <c r="AG15" s="23">
        <f>B7L208C14</f>
        <v>73.784017746261185</v>
      </c>
      <c r="AH15" s="16" t="s">
        <v>15012</v>
      </c>
      <c r="AI15" s="26">
        <f>IF(B7L208C15=0,0,B7L208C9/B7L208C15)</f>
        <v>741.39361979609646</v>
      </c>
      <c r="AJ15" s="16" t="s">
        <v>15013</v>
      </c>
      <c r="AK15" s="17">
        <f>A1L208C21</f>
        <v>54101.333333333328</v>
      </c>
      <c r="AL15" s="16" t="s">
        <v>15014</v>
      </c>
      <c r="AM15" s="23">
        <f>IF(B7L103C1=0,0,B7L208C17/B7L103C1)</f>
        <v>3.2421909919052094</v>
      </c>
      <c r="AN15" s="16" t="s">
        <v>15015</v>
      </c>
      <c r="AO15" s="23">
        <f>B7L208C18</f>
        <v>3.2421909919052094</v>
      </c>
      <c r="AP15" s="16" t="s">
        <v>15016</v>
      </c>
      <c r="AQ15" s="17">
        <f>B7L208C19*B7L118C1</f>
        <v>1741.200299787072</v>
      </c>
      <c r="AR15" s="16" t="s">
        <v>15017</v>
      </c>
      <c r="AS15" s="17">
        <f>B7L208C20</f>
        <v>1741.200299787072</v>
      </c>
      <c r="AT15" s="16" t="s">
        <v>15018</v>
      </c>
      <c r="AU15" s="17">
        <f>B7L208C21/24</f>
        <v>72.550012491128001</v>
      </c>
      <c r="AV15" s="16" t="s">
        <v>15019</v>
      </c>
      <c r="AW15" s="23">
        <f>B7L208C22</f>
        <v>72.550012491128001</v>
      </c>
      <c r="AX15" s="16" t="s">
        <v>15020</v>
      </c>
      <c r="AY15" s="26">
        <f>IF(B7L208C23=0,0,B7L208C17/B7L208C23)</f>
        <v>745.71087551431197</v>
      </c>
      <c r="AZ15" s="16" t="s">
        <v>15021</v>
      </c>
      <c r="BA15" s="17">
        <f>A1L208C24</f>
        <v>58554.5</v>
      </c>
      <c r="BB15" s="16" t="s">
        <v>15022</v>
      </c>
      <c r="BC15" s="23">
        <f>IF(B7L104C1=0,0,B7L208C25/B7L104C1)</f>
        <v>3.464847115754945</v>
      </c>
      <c r="BD15" s="16" t="s">
        <v>15023</v>
      </c>
      <c r="BE15" s="23">
        <f>B7L208C26</f>
        <v>3.464847115754945</v>
      </c>
      <c r="BF15" s="16" t="s">
        <v>15024</v>
      </c>
      <c r="BG15" s="17">
        <f>B7L208C27*B7L119C1</f>
        <v>1876.9172109340223</v>
      </c>
      <c r="BH15" s="16" t="s">
        <v>15025</v>
      </c>
      <c r="BI15" s="17">
        <f>B7L208C28</f>
        <v>1876.9172109340223</v>
      </c>
      <c r="BJ15" s="16" t="s">
        <v>15026</v>
      </c>
      <c r="BK15" s="23">
        <f>B7L208C29/24</f>
        <v>78.204883788917599</v>
      </c>
      <c r="BL15" s="16" t="s">
        <v>15027</v>
      </c>
      <c r="BM15" s="23">
        <f>B7L208C30</f>
        <v>78.204883788917599</v>
      </c>
      <c r="BN15" s="16" t="s">
        <v>15028</v>
      </c>
      <c r="BO15" s="26">
        <f>IF(B7L208C31=0,0,B7L208C25/B7L208C31)</f>
        <v>748.73201215980509</v>
      </c>
      <c r="BP15" s="16" t="s">
        <v>15029</v>
      </c>
      <c r="BQ15" s="17">
        <f>A1L208C27</f>
        <v>60741.4</v>
      </c>
      <c r="BR15" s="16" t="s">
        <v>15030</v>
      </c>
      <c r="BS15" s="21">
        <f>IF(B7L105C1=0,0,B7L208C33/B7L105C1)</f>
        <v>3.6003869360582352</v>
      </c>
      <c r="BT15" s="16" t="s">
        <v>15031</v>
      </c>
      <c r="BU15" s="23">
        <f>B7L208C34</f>
        <v>3.6003869360582352</v>
      </c>
      <c r="BV15" s="16" t="s">
        <v>15032</v>
      </c>
      <c r="BW15" s="17">
        <f>B7L208C35*B7L120C1</f>
        <v>1945.036314389353</v>
      </c>
      <c r="BX15" s="16" t="s">
        <v>15033</v>
      </c>
      <c r="BY15" s="17">
        <f>B7L208C36</f>
        <v>1945.036314389353</v>
      </c>
      <c r="BZ15" s="16" t="s">
        <v>15034</v>
      </c>
      <c r="CA15" s="23">
        <f>B7L208C37/24</f>
        <v>81.043179766223048</v>
      </c>
      <c r="CB15" s="16" t="s">
        <v>15035</v>
      </c>
      <c r="CC15" s="23">
        <f>B7L208C38</f>
        <v>81.043179766223048</v>
      </c>
      <c r="CD15" s="16" t="s">
        <v>15036</v>
      </c>
      <c r="CE15" s="26">
        <f>IF(B7L208C39=0,0,B7L208C33/B7L208C39)</f>
        <v>749.4942840990999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151</v>
      </c>
      <c r="F16" s="16" t="s">
        <v>15038</v>
      </c>
      <c r="G16" s="21">
        <f>IF(B7L101C1=0,0,B7L209C1/B7L101C1)</f>
        <v>9.0302244602826209E-3</v>
      </c>
      <c r="H16" s="16" t="s">
        <v>15039</v>
      </c>
      <c r="I16" s="21">
        <f>B7L209C2</f>
        <v>9.0302244602826209E-3</v>
      </c>
      <c r="J16" s="16" t="s">
        <v>15040</v>
      </c>
      <c r="K16" s="17">
        <f>B7L209C3*B7L116C1</f>
        <v>4.8848005893208217</v>
      </c>
      <c r="L16" s="16" t="s">
        <v>15041</v>
      </c>
      <c r="M16" s="23">
        <f>B7L209C4</f>
        <v>4.8848005893208217</v>
      </c>
      <c r="N16" s="16" t="s">
        <v>15042</v>
      </c>
      <c r="O16" s="23">
        <f>B7L209C5/24</f>
        <v>0.20353335788836757</v>
      </c>
      <c r="P16" s="16" t="s">
        <v>15043</v>
      </c>
      <c r="Q16" s="23">
        <f>B7L209C6</f>
        <v>0.20353335788836757</v>
      </c>
      <c r="R16" s="16" t="s">
        <v>15044</v>
      </c>
      <c r="S16" s="25">
        <f>IF(B7L209C7=0,0,B7L209C1/B7L209C7)</f>
        <v>741.89313027901471</v>
      </c>
      <c r="T16" s="16" t="s">
        <v>15045</v>
      </c>
      <c r="U16" s="17">
        <f>A1L209C18</f>
        <v>181</v>
      </c>
      <c r="V16" s="16" t="s">
        <v>15046</v>
      </c>
      <c r="W16" s="23">
        <f>IF(B7L102C1=0,0,B7L209C9/B7L102C1)</f>
        <v>1.1074510838550336E-2</v>
      </c>
      <c r="X16" s="16" t="s">
        <v>15047</v>
      </c>
      <c r="Y16" s="23">
        <f>B7L209C10</f>
        <v>1.1074510838550336E-2</v>
      </c>
      <c r="Z16" s="16" t="s">
        <v>15048</v>
      </c>
      <c r="AA16" s="23">
        <f>B7L209C11*B7L117C1</f>
        <v>5.8592357473951813</v>
      </c>
      <c r="AB16" s="16" t="s">
        <v>15049</v>
      </c>
      <c r="AC16" s="23">
        <f>B7L209C12</f>
        <v>5.8592357473951813</v>
      </c>
      <c r="AD16" s="16" t="s">
        <v>15050</v>
      </c>
      <c r="AE16" s="23">
        <f>B7L209C13/24</f>
        <v>0.24413482280813256</v>
      </c>
      <c r="AF16" s="16" t="s">
        <v>15051</v>
      </c>
      <c r="AG16" s="23">
        <f>B7L209C14</f>
        <v>0.24413482280813256</v>
      </c>
      <c r="AH16" s="16" t="s">
        <v>15052</v>
      </c>
      <c r="AI16" s="26">
        <f>IF(B7L209C15=0,0,B7L209C9/B7L209C15)</f>
        <v>741.39361979609646</v>
      </c>
      <c r="AJ16" s="16" t="s">
        <v>15053</v>
      </c>
      <c r="AK16" s="17">
        <f>A1L209C21</f>
        <v>212</v>
      </c>
      <c r="AL16" s="16" t="s">
        <v>15054</v>
      </c>
      <c r="AM16" s="23">
        <f>IF(B7L103C1=0,0,B7L209C17/B7L103C1)</f>
        <v>1.2704760639612785E-2</v>
      </c>
      <c r="AN16" s="16" t="s">
        <v>15055</v>
      </c>
      <c r="AO16" s="23">
        <f>B7L209C18</f>
        <v>1.2704760639612785E-2</v>
      </c>
      <c r="AP16" s="16" t="s">
        <v>15056</v>
      </c>
      <c r="AQ16" s="23">
        <f>B7L209C19*B7L118C1</f>
        <v>6.8230197078604222</v>
      </c>
      <c r="AR16" s="16" t="s">
        <v>15057</v>
      </c>
      <c r="AS16" s="23">
        <f>B7L209C20</f>
        <v>6.8230197078604222</v>
      </c>
      <c r="AT16" s="16" t="s">
        <v>15058</v>
      </c>
      <c r="AU16" s="17">
        <f>B7L209C21/24</f>
        <v>0.28429248782751759</v>
      </c>
      <c r="AV16" s="16" t="s">
        <v>15059</v>
      </c>
      <c r="AW16" s="23">
        <f>B7L209C22</f>
        <v>0.28429248782751759</v>
      </c>
      <c r="AX16" s="16" t="s">
        <v>15060</v>
      </c>
      <c r="AY16" s="26">
        <f>IF(B7L209C23=0,0,B7L209C17/B7L209C23)</f>
        <v>745.71087551431185</v>
      </c>
      <c r="AZ16" s="16" t="s">
        <v>15061</v>
      </c>
      <c r="BA16" s="17">
        <f>A1L209C24</f>
        <v>250</v>
      </c>
      <c r="BB16" s="16" t="s">
        <v>15062</v>
      </c>
      <c r="BC16" s="23">
        <f>IF(B7L104C1=0,0,B7L209C25/B7L104C1)</f>
        <v>1.4793257203780004E-2</v>
      </c>
      <c r="BD16" s="16" t="s">
        <v>15063</v>
      </c>
      <c r="BE16" s="23">
        <f>B7L209C26</f>
        <v>1.4793257203780004E-2</v>
      </c>
      <c r="BF16" s="16" t="s">
        <v>15064</v>
      </c>
      <c r="BG16" s="23">
        <f>B7L209C27*B7L119C1</f>
        <v>8.0135481087449385</v>
      </c>
      <c r="BH16" s="16" t="s">
        <v>15065</v>
      </c>
      <c r="BI16" s="23">
        <f>B7L209C28</f>
        <v>8.0135481087449385</v>
      </c>
      <c r="BJ16" s="16" t="s">
        <v>15066</v>
      </c>
      <c r="BK16" s="23">
        <f>B7L209C29/24</f>
        <v>0.33389783786437244</v>
      </c>
      <c r="BL16" s="16" t="s">
        <v>15067</v>
      </c>
      <c r="BM16" s="23">
        <f>B7L209C30</f>
        <v>0.33389783786437244</v>
      </c>
      <c r="BN16" s="16" t="s">
        <v>15068</v>
      </c>
      <c r="BO16" s="26">
        <f>IF(B7L209C31=0,0,B7L209C25/B7L209C31)</f>
        <v>748.73201215980532</v>
      </c>
      <c r="BP16" s="16" t="s">
        <v>15069</v>
      </c>
      <c r="BQ16" s="23">
        <f>A1L209C27</f>
        <v>277.60000000000002</v>
      </c>
      <c r="BR16" s="16" t="s">
        <v>15070</v>
      </c>
      <c r="BS16" s="21">
        <f>IF(B7L105C1=0,0,B7L209C33/B7L105C1)</f>
        <v>1.6454467849765828E-2</v>
      </c>
      <c r="BT16" s="16" t="s">
        <v>15071</v>
      </c>
      <c r="BU16" s="23">
        <f>B7L209C34</f>
        <v>1.6454467849765828E-2</v>
      </c>
      <c r="BV16" s="16" t="s">
        <v>15072</v>
      </c>
      <c r="BW16" s="23">
        <f>B7L209C35*B7L120C1</f>
        <v>8.8891938755854216</v>
      </c>
      <c r="BX16" s="16" t="s">
        <v>15073</v>
      </c>
      <c r="BY16" s="23">
        <f>B7L209C36</f>
        <v>8.8891938755854216</v>
      </c>
      <c r="BZ16" s="16" t="s">
        <v>15074</v>
      </c>
      <c r="CA16" s="23">
        <f>B7L209C37/24</f>
        <v>0.37038307814939259</v>
      </c>
      <c r="CB16" s="16" t="s">
        <v>15075</v>
      </c>
      <c r="CC16" s="23">
        <f>B7L209C38</f>
        <v>0.37038307814939259</v>
      </c>
      <c r="CD16" s="16" t="s">
        <v>15076</v>
      </c>
      <c r="CE16" s="26">
        <f>IF(B7L209C39=0,0,B7L209C33/B7L209C39)</f>
        <v>749.49428409910001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68</v>
      </c>
      <c r="F17" s="16" t="s">
        <v>15078</v>
      </c>
      <c r="G17" s="21">
        <f>IF(B7L101C1=0,0,B7L210C1/B7L101C1)</f>
        <v>4.0665911476769423E-3</v>
      </c>
      <c r="H17" s="16" t="s">
        <v>15079</v>
      </c>
      <c r="I17" s="21">
        <f>B7L210C2</f>
        <v>4.0665911476769423E-3</v>
      </c>
      <c r="J17" s="16" t="s">
        <v>15080</v>
      </c>
      <c r="K17" s="17">
        <f>B7L210C3*B7L116C1</f>
        <v>2.1997777488332177</v>
      </c>
      <c r="L17" s="16" t="s">
        <v>15081</v>
      </c>
      <c r="M17" s="23">
        <f>B7L210C4</f>
        <v>2.1997777488332177</v>
      </c>
      <c r="N17" s="16" t="s">
        <v>15082</v>
      </c>
      <c r="O17" s="23">
        <f>B7L210C5/24</f>
        <v>9.1657406201384073E-2</v>
      </c>
      <c r="P17" s="16" t="s">
        <v>15083</v>
      </c>
      <c r="Q17" s="23">
        <f>B7L210C6</f>
        <v>9.1657406201384073E-2</v>
      </c>
      <c r="R17" s="16" t="s">
        <v>15084</v>
      </c>
      <c r="S17" s="25">
        <f>IF(B7L210C7=0,0,B7L210C1/B7L210C7)</f>
        <v>741.89313027901471</v>
      </c>
      <c r="T17" s="16" t="s">
        <v>15085</v>
      </c>
      <c r="U17" s="23">
        <f>A1L210C18</f>
        <v>80.5</v>
      </c>
      <c r="V17" s="16" t="s">
        <v>15086</v>
      </c>
      <c r="W17" s="23">
        <f>IF(B7L102C1=0,0,B7L210C9/B7L102C1)</f>
        <v>4.92540399173095E-3</v>
      </c>
      <c r="X17" s="16" t="s">
        <v>15087</v>
      </c>
      <c r="Y17" s="23">
        <f>B7L210C10</f>
        <v>4.92540399173095E-3</v>
      </c>
      <c r="Z17" s="16" t="s">
        <v>15088</v>
      </c>
      <c r="AA17" s="23">
        <f>B7L210C11*B7L117C1</f>
        <v>2.6059031915210609</v>
      </c>
      <c r="AB17" s="16" t="s">
        <v>15089</v>
      </c>
      <c r="AC17" s="23">
        <f>B7L210C12</f>
        <v>2.6059031915210609</v>
      </c>
      <c r="AD17" s="16" t="s">
        <v>15090</v>
      </c>
      <c r="AE17" s="23">
        <f>B7L210C13/24</f>
        <v>0.10857929964671087</v>
      </c>
      <c r="AF17" s="16" t="s">
        <v>15091</v>
      </c>
      <c r="AG17" s="23">
        <f>B7L210C14</f>
        <v>0.10857929964671087</v>
      </c>
      <c r="AH17" s="16" t="s">
        <v>15092</v>
      </c>
      <c r="AI17" s="26">
        <f>IF(B7L210C15=0,0,B7L210C9/B7L210C15)</f>
        <v>741.39361979609657</v>
      </c>
      <c r="AJ17" s="16" t="s">
        <v>15093</v>
      </c>
      <c r="AK17" s="17">
        <f>A1L210C21</f>
        <v>109</v>
      </c>
      <c r="AL17" s="16" t="s">
        <v>15094</v>
      </c>
      <c r="AM17" s="23">
        <f>IF(B7L103C1=0,0,B7L210C17/B7L103C1)</f>
        <v>6.5321646684801584E-3</v>
      </c>
      <c r="AN17" s="16" t="s">
        <v>15095</v>
      </c>
      <c r="AO17" s="23">
        <f>B7L210C18</f>
        <v>6.5321646684801584E-3</v>
      </c>
      <c r="AP17" s="16" t="s">
        <v>15096</v>
      </c>
      <c r="AQ17" s="23">
        <f>B7L210C19*B7L118C1</f>
        <v>3.5080620196074812</v>
      </c>
      <c r="AR17" s="16" t="s">
        <v>15097</v>
      </c>
      <c r="AS17" s="23">
        <f>B7L210C20</f>
        <v>3.5080620196074812</v>
      </c>
      <c r="AT17" s="16" t="s">
        <v>15098</v>
      </c>
      <c r="AU17" s="17">
        <f>B7L210C21/24</f>
        <v>0.14616925081697837</v>
      </c>
      <c r="AV17" s="16" t="s">
        <v>15099</v>
      </c>
      <c r="AW17" s="23">
        <f>B7L210C22</f>
        <v>0.14616925081697837</v>
      </c>
      <c r="AX17" s="16" t="s">
        <v>15100</v>
      </c>
      <c r="AY17" s="26">
        <f>IF(B7L210C23=0,0,B7L210C17/B7L210C23)</f>
        <v>745.71087551431197</v>
      </c>
      <c r="AZ17" s="16" t="s">
        <v>15101</v>
      </c>
      <c r="BA17" s="17">
        <f>A1L210C24</f>
        <v>133.25</v>
      </c>
      <c r="BB17" s="16" t="s">
        <v>15102</v>
      </c>
      <c r="BC17" s="23">
        <f>IF(B7L104C1=0,0,B7L210C25/B7L104C1)</f>
        <v>7.8848060896147421E-3</v>
      </c>
      <c r="BD17" s="16" t="s">
        <v>15103</v>
      </c>
      <c r="BE17" s="23">
        <f>B7L210C26</f>
        <v>7.8848060896147421E-3</v>
      </c>
      <c r="BF17" s="16" t="s">
        <v>15104</v>
      </c>
      <c r="BG17" s="23">
        <f>B7L210C27*B7L119C1</f>
        <v>4.2712211419610524</v>
      </c>
      <c r="BH17" s="16" t="s">
        <v>15105</v>
      </c>
      <c r="BI17" s="23">
        <f>B7L210C28</f>
        <v>4.2712211419610524</v>
      </c>
      <c r="BJ17" s="16" t="s">
        <v>15106</v>
      </c>
      <c r="BK17" s="23">
        <f>B7L210C29/24</f>
        <v>0.17796754758171052</v>
      </c>
      <c r="BL17" s="16" t="s">
        <v>15107</v>
      </c>
      <c r="BM17" s="23">
        <f>B7L210C30</f>
        <v>0.17796754758171052</v>
      </c>
      <c r="BN17" s="16" t="s">
        <v>15108</v>
      </c>
      <c r="BO17" s="26">
        <f>IF(B7L210C31=0,0,B7L210C25/B7L210C31)</f>
        <v>748.73201215980521</v>
      </c>
      <c r="BP17" s="16" t="s">
        <v>15109</v>
      </c>
      <c r="BQ17" s="23">
        <f>A1L210C27</f>
        <v>161.6</v>
      </c>
      <c r="BR17" s="16" t="s">
        <v>15110</v>
      </c>
      <c r="BS17" s="21">
        <f>IF(B7L105C1=0,0,B7L210C33/B7L105C1)</f>
        <v>9.5786815724861595E-3</v>
      </c>
      <c r="BT17" s="16" t="s">
        <v>15111</v>
      </c>
      <c r="BU17" s="23">
        <f>B7L210C34</f>
        <v>9.5786815724861595E-3</v>
      </c>
      <c r="BV17" s="16" t="s">
        <v>15112</v>
      </c>
      <c r="BW17" s="23">
        <f>B7L210C35*B7L120C1</f>
        <v>5.1746892301678828</v>
      </c>
      <c r="BX17" s="16" t="s">
        <v>15113</v>
      </c>
      <c r="BY17" s="23">
        <f>B7L210C36</f>
        <v>5.1746892301678828</v>
      </c>
      <c r="BZ17" s="16" t="s">
        <v>15114</v>
      </c>
      <c r="CA17" s="23">
        <f>B7L210C37/24</f>
        <v>0.21561205125699512</v>
      </c>
      <c r="CB17" s="16" t="s">
        <v>15115</v>
      </c>
      <c r="CC17" s="23">
        <f>B7L210C38</f>
        <v>0.21561205125699512</v>
      </c>
      <c r="CD17" s="16" t="s">
        <v>15116</v>
      </c>
      <c r="CE17" s="26">
        <f>IF(B7L210C39=0,0,B7L210C33/B7L210C39)</f>
        <v>749.4942840990999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7864</v>
      </c>
      <c r="F18" s="16" t="s">
        <v>15118</v>
      </c>
      <c r="G18" s="21">
        <f>IF(B7L101C1=0,0,B7L211C1/B7L101C1)</f>
        <v>0.47028930566663929</v>
      </c>
      <c r="H18" s="16" t="s">
        <v>15119</v>
      </c>
      <c r="I18" s="21">
        <f>B7L211C2</f>
        <v>0.47028930566663929</v>
      </c>
      <c r="J18" s="16" t="s">
        <v>15120</v>
      </c>
      <c r="K18" s="17">
        <f>B7L211C3*B7L116C1</f>
        <v>254.39782671800623</v>
      </c>
      <c r="L18" s="16" t="s">
        <v>15121</v>
      </c>
      <c r="M18" s="23">
        <f>B7L211C4</f>
        <v>254.39782671800623</v>
      </c>
      <c r="N18" s="16" t="s">
        <v>15122</v>
      </c>
      <c r="O18" s="23">
        <f>B7L211C5/24</f>
        <v>10.599909446583593</v>
      </c>
      <c r="P18" s="16" t="s">
        <v>15123</v>
      </c>
      <c r="Q18" s="23">
        <f>B7L211C6</f>
        <v>10.599909446583593</v>
      </c>
      <c r="R18" s="16" t="s">
        <v>15124</v>
      </c>
      <c r="S18" s="25">
        <f>IF(B7L211C7=0,0,B7L211C1/B7L211C7)</f>
        <v>741.8931302790146</v>
      </c>
      <c r="T18" s="16" t="s">
        <v>15125</v>
      </c>
      <c r="U18" s="17">
        <f>A1L211C18</f>
        <v>6996</v>
      </c>
      <c r="V18" s="16" t="s">
        <v>15126</v>
      </c>
      <c r="W18" s="23">
        <f>IF(B7L102C1=0,0,B7L211C9/B7L102C1)</f>
        <v>0.42805125870993455</v>
      </c>
      <c r="X18" s="16" t="s">
        <v>15127</v>
      </c>
      <c r="Y18" s="23">
        <f>B7L211C10</f>
        <v>0.42805125870993455</v>
      </c>
      <c r="Z18" s="16" t="s">
        <v>15128</v>
      </c>
      <c r="AA18" s="23">
        <f>B7L211C11*B7L117C1</f>
        <v>226.47079165069994</v>
      </c>
      <c r="AB18" s="16" t="s">
        <v>15129</v>
      </c>
      <c r="AC18" s="23">
        <f>B7L211C12</f>
        <v>226.47079165069994</v>
      </c>
      <c r="AD18" s="16" t="s">
        <v>15130</v>
      </c>
      <c r="AE18" s="23">
        <f>B7L211C13/24</f>
        <v>9.4362829854458301</v>
      </c>
      <c r="AF18" s="16" t="s">
        <v>15131</v>
      </c>
      <c r="AG18" s="23">
        <f>B7L211C14</f>
        <v>9.4362829854458301</v>
      </c>
      <c r="AH18" s="16" t="s">
        <v>15132</v>
      </c>
      <c r="AI18" s="26">
        <f>IF(B7L211C15=0,0,B7L211C9/B7L211C15)</f>
        <v>741.39361979609646</v>
      </c>
      <c r="AJ18" s="16" t="s">
        <v>15133</v>
      </c>
      <c r="AK18" s="17">
        <f>A1L211C21</f>
        <v>6611</v>
      </c>
      <c r="AL18" s="16" t="s">
        <v>15134</v>
      </c>
      <c r="AM18" s="23">
        <f>IF(B7L103C1=0,0,B7L211C17/B7L103C1)</f>
        <v>0.39618477636075528</v>
      </c>
      <c r="AN18" s="16" t="s">
        <v>15135</v>
      </c>
      <c r="AO18" s="23">
        <f>B7L211C18</f>
        <v>0.39618477636075528</v>
      </c>
      <c r="AP18" s="16" t="s">
        <v>15136</v>
      </c>
      <c r="AQ18" s="23">
        <f>B7L211C19*B7L118C1</f>
        <v>212.76878909747759</v>
      </c>
      <c r="AR18" s="16" t="s">
        <v>15137</v>
      </c>
      <c r="AS18" s="23">
        <f>B7L211C20</f>
        <v>212.76878909747759</v>
      </c>
      <c r="AT18" s="16" t="s">
        <v>15138</v>
      </c>
      <c r="AU18" s="17">
        <f>B7L211C21/24</f>
        <v>8.8653662123948997</v>
      </c>
      <c r="AV18" s="16" t="s">
        <v>15139</v>
      </c>
      <c r="AW18" s="23">
        <f>B7L211C22</f>
        <v>8.8653662123948997</v>
      </c>
      <c r="AX18" s="16" t="s">
        <v>15140</v>
      </c>
      <c r="AY18" s="26">
        <f>IF(B7L211C23=0,0,B7L211C17/B7L211C23)</f>
        <v>745.71087551431197</v>
      </c>
      <c r="AZ18" s="16" t="s">
        <v>15141</v>
      </c>
      <c r="BA18" s="17">
        <f>A1L211C24</f>
        <v>6592.75</v>
      </c>
      <c r="BB18" s="16" t="s">
        <v>15142</v>
      </c>
      <c r="BC18" s="23">
        <f>IF(B7L104C1=0,0,B7L211C25/B7L104C1)</f>
        <v>0.39011298572088249</v>
      </c>
      <c r="BD18" s="16" t="s">
        <v>15143</v>
      </c>
      <c r="BE18" s="23">
        <f>B7L211C26</f>
        <v>0.39011298572088249</v>
      </c>
      <c r="BF18" s="16" t="s">
        <v>15144</v>
      </c>
      <c r="BG18" s="23">
        <f>B7L211C27*B7L119C1</f>
        <v>211.32527717571278</v>
      </c>
      <c r="BH18" s="16" t="s">
        <v>15145</v>
      </c>
      <c r="BI18" s="23">
        <f>B7L211C28</f>
        <v>211.32527717571278</v>
      </c>
      <c r="BJ18" s="16" t="s">
        <v>15146</v>
      </c>
      <c r="BK18" s="23">
        <f>B7L211C29/24</f>
        <v>8.8052198823213654</v>
      </c>
      <c r="BL18" s="16" t="s">
        <v>15147</v>
      </c>
      <c r="BM18" s="23">
        <f>B7L211C30</f>
        <v>8.8052198823213654</v>
      </c>
      <c r="BN18" s="16" t="s">
        <v>15148</v>
      </c>
      <c r="BO18" s="26">
        <f>IF(B7L211C31=0,0,B7L211C25/B7L211C31)</f>
        <v>748.73201215980532</v>
      </c>
      <c r="BP18" s="16" t="s">
        <v>15149</v>
      </c>
      <c r="BQ18" s="17">
        <f>A1L211C27</f>
        <v>6225</v>
      </c>
      <c r="BR18" s="16" t="s">
        <v>15150</v>
      </c>
      <c r="BS18" s="21">
        <f>IF(B7L105C1=0,0,B7L211C33/B7L105C1)</f>
        <v>0.368980772207465</v>
      </c>
      <c r="BT18" s="16" t="s">
        <v>15151</v>
      </c>
      <c r="BU18" s="23">
        <f>B7L211C34</f>
        <v>0.368980772207465</v>
      </c>
      <c r="BV18" s="16" t="s">
        <v>15152</v>
      </c>
      <c r="BW18" s="23">
        <f>B7L211C35*B7L120C1</f>
        <v>199.33440877348437</v>
      </c>
      <c r="BX18" s="16" t="s">
        <v>15153</v>
      </c>
      <c r="BY18" s="23">
        <f>B7L211C36</f>
        <v>199.33440877348437</v>
      </c>
      <c r="BZ18" s="16" t="s">
        <v>15154</v>
      </c>
      <c r="CA18" s="23">
        <f>B7L211C37/24</f>
        <v>8.3056003655618493</v>
      </c>
      <c r="CB18" s="16" t="s">
        <v>15155</v>
      </c>
      <c r="CC18" s="23">
        <f>B7L211C38</f>
        <v>8.3056003655618493</v>
      </c>
      <c r="CD18" s="16" t="s">
        <v>15156</v>
      </c>
      <c r="CE18" s="26">
        <f>IF(B7L211C39=0,0,B7L211C33/B7L211C39)</f>
        <v>749.49428409909979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11015</v>
      </c>
      <c r="F19" s="16" t="s">
        <v>15158</v>
      </c>
      <c r="G19" s="21">
        <f>IF(B7L101C1=0,0,B7L212C1/B7L101C1)</f>
        <v>0.65872796311266935</v>
      </c>
      <c r="H19" s="16" t="s">
        <v>15159</v>
      </c>
      <c r="I19" s="21">
        <f>B7L212C2</f>
        <v>0.65872796311266935</v>
      </c>
      <c r="J19" s="16" t="s">
        <v>15160</v>
      </c>
      <c r="K19" s="17">
        <f>B7L212C3*B7L116C1</f>
        <v>356.33164563820429</v>
      </c>
      <c r="L19" s="16" t="s">
        <v>15161</v>
      </c>
      <c r="M19" s="23">
        <f>B7L212C4</f>
        <v>356.33164563820429</v>
      </c>
      <c r="N19" s="16" t="s">
        <v>15162</v>
      </c>
      <c r="O19" s="23">
        <f>B7L212C5/24</f>
        <v>14.847151901591845</v>
      </c>
      <c r="P19" s="16" t="s">
        <v>15163</v>
      </c>
      <c r="Q19" s="23">
        <f>B7L212C6</f>
        <v>14.847151901591845</v>
      </c>
      <c r="R19" s="16" t="s">
        <v>15164</v>
      </c>
      <c r="S19" s="25">
        <f>IF(B7L212C7=0,0,B7L212C1/B7L212C7)</f>
        <v>741.89313027901471</v>
      </c>
      <c r="T19" s="16" t="s">
        <v>15165</v>
      </c>
      <c r="U19" s="17">
        <f>A1L212C18</f>
        <v>10686</v>
      </c>
      <c r="V19" s="16" t="s">
        <v>15166</v>
      </c>
      <c r="W19" s="23">
        <f>IF(B7L102C1=0,0,B7L212C9/B7L102C1)</f>
        <v>0.6538244354737508</v>
      </c>
      <c r="X19" s="16" t="s">
        <v>15167</v>
      </c>
      <c r="Y19" s="23">
        <f>B7L212C10</f>
        <v>0.6538244354737508</v>
      </c>
      <c r="Z19" s="16" t="s">
        <v>15168</v>
      </c>
      <c r="AA19" s="23">
        <f>B7L212C11*B7L117C1</f>
        <v>345.92150937383929</v>
      </c>
      <c r="AB19" s="16" t="s">
        <v>15169</v>
      </c>
      <c r="AC19" s="23">
        <f>B7L212C12</f>
        <v>345.92150937383929</v>
      </c>
      <c r="AD19" s="16" t="s">
        <v>15170</v>
      </c>
      <c r="AE19" s="23">
        <f>B7L212C13/24</f>
        <v>14.41339622390997</v>
      </c>
      <c r="AF19" s="16" t="s">
        <v>15171</v>
      </c>
      <c r="AG19" s="23">
        <f>B7L212C14</f>
        <v>14.41339622390997</v>
      </c>
      <c r="AH19" s="16" t="s">
        <v>15172</v>
      </c>
      <c r="AI19" s="26">
        <f>IF(B7L212C15=0,0,B7L212C9/B7L212C15)</f>
        <v>741.39361979609635</v>
      </c>
      <c r="AJ19" s="16" t="s">
        <v>15173</v>
      </c>
      <c r="AK19" s="17">
        <f>A1L212C21</f>
        <v>10282.333333333332</v>
      </c>
      <c r="AL19" s="16" t="s">
        <v>15174</v>
      </c>
      <c r="AM19" s="23">
        <f>IF(B7L103C1=0,0,B7L212C17/B7L103C1)</f>
        <v>0.61620086705996158</v>
      </c>
      <c r="AN19" s="16" t="s">
        <v>15175</v>
      </c>
      <c r="AO19" s="23">
        <f>B7L212C18</f>
        <v>0.61620086705996158</v>
      </c>
      <c r="AP19" s="16" t="s">
        <v>15176</v>
      </c>
      <c r="AQ19" s="23">
        <f>B7L212C19*B7L118C1</f>
        <v>330.92718384963905</v>
      </c>
      <c r="AR19" s="16" t="s">
        <v>15177</v>
      </c>
      <c r="AS19" s="23">
        <f>B7L212C20</f>
        <v>330.92718384963905</v>
      </c>
      <c r="AT19" s="16" t="s">
        <v>15178</v>
      </c>
      <c r="AU19" s="17">
        <f>B7L212C21/24</f>
        <v>13.788632660401626</v>
      </c>
      <c r="AV19" s="16" t="s">
        <v>15179</v>
      </c>
      <c r="AW19" s="23">
        <f>B7L212C22</f>
        <v>13.788632660401626</v>
      </c>
      <c r="AX19" s="16" t="s">
        <v>15180</v>
      </c>
      <c r="AY19" s="26">
        <f>IF(B7L212C23=0,0,B7L212C17/B7L212C23)</f>
        <v>745.71087551431185</v>
      </c>
      <c r="AZ19" s="16" t="s">
        <v>15181</v>
      </c>
      <c r="BA19" s="17">
        <f>A1L212C24</f>
        <v>9896.25</v>
      </c>
      <c r="BB19" s="16" t="s">
        <v>15182</v>
      </c>
      <c r="BC19" s="23">
        <f>IF(B7L104C1=0,0,B7L212C25/B7L104C1)</f>
        <v>0.58559108641163149</v>
      </c>
      <c r="BD19" s="16" t="s">
        <v>15183</v>
      </c>
      <c r="BE19" s="23">
        <f>B7L212C26</f>
        <v>0.58559108641163149</v>
      </c>
      <c r="BF19" s="16" t="s">
        <v>15184</v>
      </c>
      <c r="BG19" s="23">
        <f>B7L212C27*B7L119C1</f>
        <v>317.21630188466844</v>
      </c>
      <c r="BH19" s="16" t="s">
        <v>15185</v>
      </c>
      <c r="BI19" s="23">
        <f>B7L212C28</f>
        <v>317.21630188466844</v>
      </c>
      <c r="BJ19" s="16" t="s">
        <v>15186</v>
      </c>
      <c r="BK19" s="23">
        <f>B7L212C29/24</f>
        <v>13.217345911861186</v>
      </c>
      <c r="BL19" s="16" t="s">
        <v>15187</v>
      </c>
      <c r="BM19" s="23">
        <f>B7L212C30</f>
        <v>13.217345911861186</v>
      </c>
      <c r="BN19" s="16" t="s">
        <v>15188</v>
      </c>
      <c r="BO19" s="26">
        <f>IF(B7L212C31=0,0,B7L212C25/B7L212C31)</f>
        <v>748.73201215980509</v>
      </c>
      <c r="BP19" s="16" t="s">
        <v>15189</v>
      </c>
      <c r="BQ19" s="17">
        <f>A1L212C27</f>
        <v>9646.2000000000007</v>
      </c>
      <c r="BR19" s="16" t="s">
        <v>15190</v>
      </c>
      <c r="BS19" s="21">
        <f>IF(B7L105C1=0,0,B7L212C33/B7L105C1)</f>
        <v>0.57176904817150986</v>
      </c>
      <c r="BT19" s="16" t="s">
        <v>15191</v>
      </c>
      <c r="BU19" s="23">
        <f>B7L212C34</f>
        <v>0.57176904817150986</v>
      </c>
      <c r="BV19" s="16" t="s">
        <v>15192</v>
      </c>
      <c r="BW19" s="23">
        <f>B7L212C35*B7L120C1</f>
        <v>308.88667853988511</v>
      </c>
      <c r="BX19" s="16" t="s">
        <v>15193</v>
      </c>
      <c r="BY19" s="23">
        <f>B7L212C36</f>
        <v>308.88667853988511</v>
      </c>
      <c r="BZ19" s="16" t="s">
        <v>15194</v>
      </c>
      <c r="CA19" s="23">
        <f>B7L212C37/24</f>
        <v>12.870278272495213</v>
      </c>
      <c r="CB19" s="16" t="s">
        <v>15195</v>
      </c>
      <c r="CC19" s="23">
        <f>B7L212C38</f>
        <v>12.870278272495213</v>
      </c>
      <c r="CD19" s="16" t="s">
        <v>15196</v>
      </c>
      <c r="CE19" s="26">
        <f>IF(B7L212C39=0,0,B7L212C33/B7L212C39)</f>
        <v>749.49428409910001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140</v>
      </c>
      <c r="F20" s="16" t="s">
        <v>15198</v>
      </c>
      <c r="G20" s="21">
        <f>IF(B7L101C1=0,0,B7L213C1/B7L101C1)</f>
        <v>8.3723935393348811E-3</v>
      </c>
      <c r="H20" s="16" t="s">
        <v>15199</v>
      </c>
      <c r="I20" s="21">
        <f>B7L213C2</f>
        <v>8.3723935393348811E-3</v>
      </c>
      <c r="J20" s="16" t="s">
        <v>15200</v>
      </c>
      <c r="K20" s="17">
        <f>B7L213C3*B7L116C1</f>
        <v>4.5289541887742715</v>
      </c>
      <c r="L20" s="16" t="s">
        <v>15201</v>
      </c>
      <c r="M20" s="23">
        <f>B7L213C4</f>
        <v>4.5289541887742715</v>
      </c>
      <c r="N20" s="16" t="s">
        <v>15202</v>
      </c>
      <c r="O20" s="23">
        <f>B7L213C5/24</f>
        <v>0.1887064245322613</v>
      </c>
      <c r="P20" s="16" t="s">
        <v>15203</v>
      </c>
      <c r="Q20" s="23">
        <f>B7L213C6</f>
        <v>0.1887064245322613</v>
      </c>
      <c r="R20" s="16" t="s">
        <v>15204</v>
      </c>
      <c r="S20" s="25">
        <f>IF(B7L213C7=0,0,B7L213C1/B7L213C7)</f>
        <v>741.89313027901471</v>
      </c>
      <c r="T20" s="16" t="s">
        <v>15205</v>
      </c>
      <c r="U20" s="23">
        <f>A1L213C18</f>
        <v>178.5</v>
      </c>
      <c r="V20" s="16" t="s">
        <v>15206</v>
      </c>
      <c r="W20" s="23">
        <f>IF(B7L102C1=0,0,B7L213C9/B7L102C1)</f>
        <v>1.0921547981664281E-2</v>
      </c>
      <c r="X20" s="16" t="s">
        <v>15207</v>
      </c>
      <c r="Y20" s="23">
        <f>B7L213C10</f>
        <v>1.0921547981664281E-2</v>
      </c>
      <c r="Z20" s="16" t="s">
        <v>15208</v>
      </c>
      <c r="AA20" s="23">
        <f>B7L213C11*B7L117C1</f>
        <v>5.7783070768510489</v>
      </c>
      <c r="AB20" s="16" t="s">
        <v>15209</v>
      </c>
      <c r="AC20" s="23">
        <f>B7L213C12</f>
        <v>5.7783070768510489</v>
      </c>
      <c r="AD20" s="16" t="s">
        <v>15210</v>
      </c>
      <c r="AE20" s="23">
        <f>B7L213C13/24</f>
        <v>0.24076279486879371</v>
      </c>
      <c r="AF20" s="16" t="s">
        <v>15211</v>
      </c>
      <c r="AG20" s="23">
        <f>B7L213C14</f>
        <v>0.24076279486879371</v>
      </c>
      <c r="AH20" s="16" t="s">
        <v>15212</v>
      </c>
      <c r="AI20" s="26">
        <f>IF(B7L213C15=0,0,B7L213C9/B7L213C15)</f>
        <v>741.39361979609646</v>
      </c>
      <c r="AJ20" s="16" t="s">
        <v>15213</v>
      </c>
      <c r="AK20" s="23">
        <f>A1L213C21</f>
        <v>147.66666666666669</v>
      </c>
      <c r="AL20" s="16" t="s">
        <v>15214</v>
      </c>
      <c r="AM20" s="23">
        <f>IF(B7L103C1=0,0,B7L213C17/B7L103C1)</f>
        <v>8.8493851624975861E-3</v>
      </c>
      <c r="AN20" s="16" t="s">
        <v>15215</v>
      </c>
      <c r="AO20" s="23">
        <f>B7L213C18</f>
        <v>8.8493851624975861E-3</v>
      </c>
      <c r="AP20" s="16" t="s">
        <v>15216</v>
      </c>
      <c r="AQ20" s="23">
        <f>B7L213C19*B7L118C1</f>
        <v>4.7525121550034086</v>
      </c>
      <c r="AR20" s="16" t="s">
        <v>15217</v>
      </c>
      <c r="AS20" s="23">
        <f>B7L213C20</f>
        <v>4.7525121550034086</v>
      </c>
      <c r="AT20" s="16" t="s">
        <v>15218</v>
      </c>
      <c r="AU20" s="17">
        <f>B7L213C21/24</f>
        <v>0.19802133979180869</v>
      </c>
      <c r="AV20" s="16" t="s">
        <v>15219</v>
      </c>
      <c r="AW20" s="23">
        <f>B7L213C22</f>
        <v>0.19802133979180869</v>
      </c>
      <c r="AX20" s="16" t="s">
        <v>15220</v>
      </c>
      <c r="AY20" s="26">
        <f>IF(B7L213C23=0,0,B7L213C17/B7L213C23)</f>
        <v>745.71087551431174</v>
      </c>
      <c r="AZ20" s="16" t="s">
        <v>15221</v>
      </c>
      <c r="BA20" s="17">
        <f>A1L213C24</f>
        <v>131.75</v>
      </c>
      <c r="BB20" s="16" t="s">
        <v>15222</v>
      </c>
      <c r="BC20" s="23">
        <f>IF(B7L104C1=0,0,B7L213C25/B7L104C1)</f>
        <v>7.7960465463920627E-3</v>
      </c>
      <c r="BD20" s="16" t="s">
        <v>15223</v>
      </c>
      <c r="BE20" s="23">
        <f>B7L213C26</f>
        <v>7.7960465463920627E-3</v>
      </c>
      <c r="BF20" s="16" t="s">
        <v>15224</v>
      </c>
      <c r="BG20" s="23">
        <f>B7L213C27*B7L119C1</f>
        <v>4.2231398533085835</v>
      </c>
      <c r="BH20" s="16" t="s">
        <v>15225</v>
      </c>
      <c r="BI20" s="23">
        <f>B7L213C28</f>
        <v>4.2231398533085835</v>
      </c>
      <c r="BJ20" s="16" t="s">
        <v>15226</v>
      </c>
      <c r="BK20" s="23">
        <f>B7L213C29/24</f>
        <v>0.17596416055452432</v>
      </c>
      <c r="BL20" s="16" t="s">
        <v>15227</v>
      </c>
      <c r="BM20" s="23">
        <f>B7L213C30</f>
        <v>0.17596416055452432</v>
      </c>
      <c r="BN20" s="16" t="s">
        <v>15228</v>
      </c>
      <c r="BO20" s="26">
        <f>IF(B7L213C31=0,0,B7L213C25/B7L213C31)</f>
        <v>748.73201215980509</v>
      </c>
      <c r="BP20" s="16" t="s">
        <v>15229</v>
      </c>
      <c r="BQ20" s="23">
        <f>A1L213C27</f>
        <v>121.2</v>
      </c>
      <c r="BR20" s="16" t="s">
        <v>15230</v>
      </c>
      <c r="BS20" s="21">
        <f>IF(B7L105C1=0,0,B7L213C33/B7L105C1)</f>
        <v>7.1840111793646192E-3</v>
      </c>
      <c r="BT20" s="16" t="s">
        <v>15231</v>
      </c>
      <c r="BU20" s="23">
        <f>B7L213C34</f>
        <v>7.1840111793646192E-3</v>
      </c>
      <c r="BV20" s="16" t="s">
        <v>15232</v>
      </c>
      <c r="BW20" s="23">
        <f>B7L213C35*B7L120C1</f>
        <v>3.8810169226259119</v>
      </c>
      <c r="BX20" s="16" t="s">
        <v>15233</v>
      </c>
      <c r="BY20" s="23">
        <f>B7L213C36</f>
        <v>3.8810169226259119</v>
      </c>
      <c r="BZ20" s="16" t="s">
        <v>15234</v>
      </c>
      <c r="CA20" s="23">
        <f>B7L213C37/24</f>
        <v>0.16170903844274634</v>
      </c>
      <c r="CB20" s="16" t="s">
        <v>15235</v>
      </c>
      <c r="CC20" s="23">
        <f>B7L213C38</f>
        <v>0.16170903844274634</v>
      </c>
      <c r="CD20" s="16" t="s">
        <v>15236</v>
      </c>
      <c r="CE20" s="26">
        <f>IF(B7L213C39=0,0,B7L213C33/B7L213C39)</f>
        <v>749.49428409910001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86570</v>
      </c>
      <c r="F21" s="16" t="s">
        <v>15238</v>
      </c>
      <c r="G21" s="21">
        <f>IF(B7L101C1=0,0,B7L214C1/B7L101C1)</f>
        <v>5.1771293478587186</v>
      </c>
      <c r="H21" s="16" t="s">
        <v>15239</v>
      </c>
      <c r="I21" s="21">
        <f>B7L214C2</f>
        <v>5.1771293478587186</v>
      </c>
      <c r="J21" s="16" t="s">
        <v>15240</v>
      </c>
      <c r="K21" s="17">
        <f>B7L214C3*B7L116C1</f>
        <v>2800.5111723013479</v>
      </c>
      <c r="L21" s="16" t="s">
        <v>15241</v>
      </c>
      <c r="M21" s="17">
        <f>B7L214C4</f>
        <v>2800.5111723013479</v>
      </c>
      <c r="N21" s="16" t="s">
        <v>15242</v>
      </c>
      <c r="O21" s="23">
        <f>B7L214C5/24</f>
        <v>116.68796551255616</v>
      </c>
      <c r="P21" s="16" t="s">
        <v>15243</v>
      </c>
      <c r="Q21" s="23">
        <f>B7L214C6</f>
        <v>116.68796551255616</v>
      </c>
      <c r="R21" s="16" t="s">
        <v>15244</v>
      </c>
      <c r="S21" s="25">
        <f>IF(B7L214C7=0,0,B7L214C1/B7L214C7)</f>
        <v>741.89313027901471</v>
      </c>
      <c r="T21" s="16" t="s">
        <v>15245</v>
      </c>
      <c r="U21" s="17">
        <f>A1L214C18</f>
        <v>89454.5</v>
      </c>
      <c r="V21" s="16" t="s">
        <v>15246</v>
      </c>
      <c r="W21" s="23">
        <f>IF(B7L102C1=0,0,B7L214C9/B7L102C1)</f>
        <v>5.4732863525254203</v>
      </c>
      <c r="X21" s="16" t="s">
        <v>15247</v>
      </c>
      <c r="Y21" s="23">
        <f>B7L214C10</f>
        <v>5.4732863525254203</v>
      </c>
      <c r="Z21" s="16" t="s">
        <v>15248</v>
      </c>
      <c r="AA21" s="17">
        <f>B7L214C11*B7L117C1</f>
        <v>2895.7735036760346</v>
      </c>
      <c r="AB21" s="16" t="s">
        <v>15249</v>
      </c>
      <c r="AC21" s="17">
        <f>B7L214C12</f>
        <v>2895.7735036760346</v>
      </c>
      <c r="AD21" s="16" t="s">
        <v>15250</v>
      </c>
      <c r="AE21" s="23">
        <f>B7L214C13/24</f>
        <v>120.65722931983477</v>
      </c>
      <c r="AF21" s="16" t="s">
        <v>15251</v>
      </c>
      <c r="AG21" s="23">
        <f>B7L214C14</f>
        <v>120.65722931983477</v>
      </c>
      <c r="AH21" s="16" t="s">
        <v>15252</v>
      </c>
      <c r="AI21" s="26">
        <f>IF(B7L214C15=0,0,B7L214C9/B7L214C15)</f>
        <v>741.39361979609646</v>
      </c>
      <c r="AJ21" s="16" t="s">
        <v>15253</v>
      </c>
      <c r="AK21" s="17">
        <f>A1L214C21</f>
        <v>87635</v>
      </c>
      <c r="AL21" s="16" t="s">
        <v>15254</v>
      </c>
      <c r="AM21" s="23">
        <f>IF(B7L103C1=0,0,B7L214C17/B7L103C1)</f>
        <v>5.2518004653418222</v>
      </c>
      <c r="AN21" s="16" t="s">
        <v>15255</v>
      </c>
      <c r="AO21" s="23">
        <f>B7L214C18</f>
        <v>5.2518004653418222</v>
      </c>
      <c r="AP21" s="16" t="s">
        <v>15256</v>
      </c>
      <c r="AQ21" s="17">
        <f>B7L214C19*B7L118C1</f>
        <v>2820.4496797091888</v>
      </c>
      <c r="AR21" s="16" t="s">
        <v>15257</v>
      </c>
      <c r="AS21" s="17">
        <f>B7L214C20</f>
        <v>2820.4496797091888</v>
      </c>
      <c r="AT21" s="16" t="s">
        <v>15258</v>
      </c>
      <c r="AU21" s="17">
        <f>B7L214C21/24</f>
        <v>117.51873665454953</v>
      </c>
      <c r="AV21" s="16" t="s">
        <v>15259</v>
      </c>
      <c r="AW21" s="23">
        <f>B7L214C22</f>
        <v>117.51873665454953</v>
      </c>
      <c r="AX21" s="16" t="s">
        <v>15260</v>
      </c>
      <c r="AY21" s="26">
        <f>IF(B7L214C23=0,0,B7L214C17/B7L214C23)</f>
        <v>745.71087551431197</v>
      </c>
      <c r="AZ21" s="16" t="s">
        <v>15261</v>
      </c>
      <c r="BA21" s="17">
        <f>A1L214C24</f>
        <v>84671.75</v>
      </c>
      <c r="BB21" s="16" t="s">
        <v>15262</v>
      </c>
      <c r="BC21" s="23">
        <f>IF(B7L104C1=0,0,B7L214C25/B7L104C1)</f>
        <v>5.0102839025766386</v>
      </c>
      <c r="BD21" s="16" t="s">
        <v>15263</v>
      </c>
      <c r="BE21" s="23">
        <f>B7L214C26</f>
        <v>5.0102839025766386</v>
      </c>
      <c r="BF21" s="16" t="s">
        <v>15264</v>
      </c>
      <c r="BG21" s="17">
        <f>B7L214C27*B7L119C1</f>
        <v>2714.0845683064972</v>
      </c>
      <c r="BH21" s="16" t="s">
        <v>15265</v>
      </c>
      <c r="BI21" s="17">
        <f>B7L214C28</f>
        <v>2714.0845683064972</v>
      </c>
      <c r="BJ21" s="16" t="s">
        <v>15266</v>
      </c>
      <c r="BK21" s="23">
        <f>B7L214C29/24</f>
        <v>113.08685701277072</v>
      </c>
      <c r="BL21" s="16" t="s">
        <v>15267</v>
      </c>
      <c r="BM21" s="23">
        <f>B7L214C30</f>
        <v>113.08685701277072</v>
      </c>
      <c r="BN21" s="16" t="s">
        <v>15268</v>
      </c>
      <c r="BO21" s="26">
        <f>IF(B7L214C31=0,0,B7L214C25/B7L214C31)</f>
        <v>748.73201215980521</v>
      </c>
      <c r="BP21" s="16" t="s">
        <v>15269</v>
      </c>
      <c r="BQ21" s="17">
        <f>A1L214C27</f>
        <v>81750</v>
      </c>
      <c r="BR21" s="16" t="s">
        <v>15270</v>
      </c>
      <c r="BS21" s="21">
        <f>IF(B7L105C1=0,0,B7L214C33/B7L105C1)</f>
        <v>4.8456511048932152</v>
      </c>
      <c r="BT21" s="16" t="s">
        <v>15271</v>
      </c>
      <c r="BU21" s="23">
        <f>B7L214C34</f>
        <v>4.8456511048932152</v>
      </c>
      <c r="BV21" s="16" t="s">
        <v>15272</v>
      </c>
      <c r="BW21" s="17">
        <f>B7L214C35*B7L120C1</f>
        <v>2617.7651272662406</v>
      </c>
      <c r="BX21" s="16" t="s">
        <v>15273</v>
      </c>
      <c r="BY21" s="17">
        <f>B7L214C36</f>
        <v>2617.7651272662406</v>
      </c>
      <c r="BZ21" s="16" t="s">
        <v>15274</v>
      </c>
      <c r="CA21" s="23">
        <f>B7L214C37/24</f>
        <v>109.07354696942669</v>
      </c>
      <c r="CB21" s="16" t="s">
        <v>15275</v>
      </c>
      <c r="CC21" s="23">
        <f>B7L214C38</f>
        <v>109.07354696942669</v>
      </c>
      <c r="CD21" s="16" t="s">
        <v>15276</v>
      </c>
      <c r="CE21" s="26">
        <f>IF(B7L214C39=0,0,B7L214C33/B7L214C39)</f>
        <v>749.4942840990999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12240</v>
      </c>
      <c r="F22" s="16" t="s">
        <v>15278</v>
      </c>
      <c r="G22" s="21">
        <f>IF(B7L101C1=0,0,B7L215C1/B7L101C1)</f>
        <v>0.73198640658184955</v>
      </c>
      <c r="H22" s="16" t="s">
        <v>15279</v>
      </c>
      <c r="I22" s="21">
        <f>B7L215C2</f>
        <v>0.73198640658184955</v>
      </c>
      <c r="J22" s="16" t="s">
        <v>15280</v>
      </c>
      <c r="K22" s="17">
        <f>B7L215C3*B7L116C1</f>
        <v>395.95999478997919</v>
      </c>
      <c r="L22" s="16" t="s">
        <v>15281</v>
      </c>
      <c r="M22" s="23">
        <f>B7L215C4</f>
        <v>395.95999478997919</v>
      </c>
      <c r="N22" s="16" t="s">
        <v>15282</v>
      </c>
      <c r="O22" s="23">
        <f>B7L215C5/24</f>
        <v>16.498333116249132</v>
      </c>
      <c r="P22" s="16" t="s">
        <v>15283</v>
      </c>
      <c r="Q22" s="23">
        <f>B7L215C6</f>
        <v>16.498333116249132</v>
      </c>
      <c r="R22" s="16" t="s">
        <v>15284</v>
      </c>
      <c r="S22" s="25">
        <f>IF(B7L215C7=0,0,B7L215C1/B7L215C7)</f>
        <v>741.89313027901471</v>
      </c>
      <c r="T22" s="16" t="s">
        <v>15285</v>
      </c>
      <c r="U22" s="17">
        <f>A1L215C18</f>
        <v>9886</v>
      </c>
      <c r="V22" s="16" t="s">
        <v>15286</v>
      </c>
      <c r="W22" s="23">
        <f>IF(B7L102C1=0,0,B7L215C9/B7L102C1)</f>
        <v>0.6048763212702134</v>
      </c>
      <c r="X22" s="16" t="s">
        <v>15287</v>
      </c>
      <c r="Y22" s="23">
        <f>B7L215C10</f>
        <v>0.6048763212702134</v>
      </c>
      <c r="Z22" s="16" t="s">
        <v>15288</v>
      </c>
      <c r="AA22" s="23">
        <f>B7L215C11*B7L117C1</f>
        <v>320.02433479971694</v>
      </c>
      <c r="AB22" s="16" t="s">
        <v>15289</v>
      </c>
      <c r="AC22" s="23">
        <f>B7L215C12</f>
        <v>320.02433479971694</v>
      </c>
      <c r="AD22" s="16" t="s">
        <v>15290</v>
      </c>
      <c r="AE22" s="23">
        <f>B7L215C13/24</f>
        <v>13.33434728332154</v>
      </c>
      <c r="AF22" s="16" t="s">
        <v>15291</v>
      </c>
      <c r="AG22" s="23">
        <f>B7L215C14</f>
        <v>13.33434728332154</v>
      </c>
      <c r="AH22" s="16" t="s">
        <v>15292</v>
      </c>
      <c r="AI22" s="26">
        <f>IF(B7L215C15=0,0,B7L215C9/B7L215C15)</f>
        <v>741.39361979609635</v>
      </c>
      <c r="AJ22" s="16" t="s">
        <v>15293</v>
      </c>
      <c r="AK22" s="17">
        <f>A1L215C21</f>
        <v>9501.6666666666661</v>
      </c>
      <c r="AL22" s="16" t="s">
        <v>15294</v>
      </c>
      <c r="AM22" s="23">
        <f>IF(B7L103C1=0,0,B7L215C17/B7L103C1)</f>
        <v>0.56941698432729937</v>
      </c>
      <c r="AN22" s="16" t="s">
        <v>15295</v>
      </c>
      <c r="AO22" s="23">
        <f>B7L215C18</f>
        <v>0.56941698432729937</v>
      </c>
      <c r="AP22" s="16" t="s">
        <v>15296</v>
      </c>
      <c r="AQ22" s="23">
        <f>B7L215C19*B7L118C1</f>
        <v>305.80216473673164</v>
      </c>
      <c r="AR22" s="16" t="s">
        <v>15297</v>
      </c>
      <c r="AS22" s="23">
        <f>B7L215C20</f>
        <v>305.80216473673164</v>
      </c>
      <c r="AT22" s="16" t="s">
        <v>15298</v>
      </c>
      <c r="AU22" s="17">
        <f>B7L215C21/24</f>
        <v>12.741756864030485</v>
      </c>
      <c r="AV22" s="16" t="s">
        <v>15299</v>
      </c>
      <c r="AW22" s="23">
        <f>B7L215C22</f>
        <v>12.741756864030485</v>
      </c>
      <c r="AX22" s="16" t="s">
        <v>15300</v>
      </c>
      <c r="AY22" s="26">
        <f>IF(B7L215C23=0,0,B7L215C17/B7L215C23)</f>
        <v>745.71087551431185</v>
      </c>
      <c r="AZ22" s="16" t="s">
        <v>15301</v>
      </c>
      <c r="BA22" s="17">
        <f>A1L215C24</f>
        <v>9405</v>
      </c>
      <c r="BB22" s="16" t="s">
        <v>15302</v>
      </c>
      <c r="BC22" s="23">
        <f>IF(B7L104C1=0,0,B7L215C25/B7L104C1)</f>
        <v>0.55652233600620382</v>
      </c>
      <c r="BD22" s="16" t="s">
        <v>15303</v>
      </c>
      <c r="BE22" s="23">
        <f>B7L215C26</f>
        <v>0.55652233600620382</v>
      </c>
      <c r="BF22" s="16" t="s">
        <v>15304</v>
      </c>
      <c r="BG22" s="23">
        <f>B7L215C27*B7L119C1</f>
        <v>301.46967985098468</v>
      </c>
      <c r="BH22" s="16" t="s">
        <v>15305</v>
      </c>
      <c r="BI22" s="23">
        <f>B7L215C28</f>
        <v>301.46967985098468</v>
      </c>
      <c r="BJ22" s="16" t="s">
        <v>15306</v>
      </c>
      <c r="BK22" s="23">
        <f>B7L215C29/24</f>
        <v>12.561236660457695</v>
      </c>
      <c r="BL22" s="16" t="s">
        <v>15307</v>
      </c>
      <c r="BM22" s="23">
        <f>B7L215C30</f>
        <v>12.561236660457695</v>
      </c>
      <c r="BN22" s="16" t="s">
        <v>15308</v>
      </c>
      <c r="BO22" s="26">
        <f>IF(B7L215C31=0,0,B7L215C25/B7L215C31)</f>
        <v>748.73201215980509</v>
      </c>
      <c r="BP22" s="16" t="s">
        <v>15309</v>
      </c>
      <c r="BQ22" s="17">
        <f>A1L215C27</f>
        <v>9075.2000000000007</v>
      </c>
      <c r="BR22" s="16" t="s">
        <v>15310</v>
      </c>
      <c r="BS22" s="21">
        <f>IF(B7L105C1=0,0,B7L215C33/B7L105C1)</f>
        <v>0.53792358296179699</v>
      </c>
      <c r="BT22" s="16" t="s">
        <v>15311</v>
      </c>
      <c r="BU22" s="23">
        <f>B7L215C34</f>
        <v>0.53792358296179699</v>
      </c>
      <c r="BV22" s="16" t="s">
        <v>15312</v>
      </c>
      <c r="BW22" s="23">
        <f>B7L215C35*B7L120C1</f>
        <v>290.60234963873495</v>
      </c>
      <c r="BX22" s="16" t="s">
        <v>15313</v>
      </c>
      <c r="BY22" s="23">
        <f>B7L215C36</f>
        <v>290.60234963873495</v>
      </c>
      <c r="BZ22" s="16" t="s">
        <v>15314</v>
      </c>
      <c r="CA22" s="23">
        <f>B7L215C37/24</f>
        <v>12.10843123494729</v>
      </c>
      <c r="CB22" s="16" t="s">
        <v>15315</v>
      </c>
      <c r="CC22" s="23">
        <f>B7L215C38</f>
        <v>12.10843123494729</v>
      </c>
      <c r="CD22" s="16" t="s">
        <v>15316</v>
      </c>
      <c r="CE22" s="26">
        <f>IF(B7L215C39=0,0,B7L215C33/B7L215C39)</f>
        <v>749.49428409910001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346461</v>
      </c>
      <c r="F23" s="16" t="s">
        <v>15318</v>
      </c>
      <c r="G23" s="21">
        <f>IF(B7L101C1=0,0,B7L216C1/B7L101C1)</f>
        <v>20.719341700225016</v>
      </c>
      <c r="H23" s="16" t="s">
        <v>15319</v>
      </c>
      <c r="I23" s="21">
        <f>B7L216C2</f>
        <v>20.719341700225016</v>
      </c>
      <c r="J23" s="16" t="s">
        <v>15320</v>
      </c>
      <c r="K23" s="17">
        <f>B7L216C3*B7L116C1</f>
        <v>11207.899979978021</v>
      </c>
      <c r="L23" s="16" t="s">
        <v>15321</v>
      </c>
      <c r="M23" s="17">
        <f>B7L216C4</f>
        <v>11207.899979978021</v>
      </c>
      <c r="N23" s="16" t="s">
        <v>15322</v>
      </c>
      <c r="O23" s="23">
        <f>B7L216C5/24</f>
        <v>466.9958324990842</v>
      </c>
      <c r="P23" s="16" t="s">
        <v>15323</v>
      </c>
      <c r="Q23" s="23">
        <f>B7L216C6</f>
        <v>466.9958324990842</v>
      </c>
      <c r="R23" s="16" t="s">
        <v>15324</v>
      </c>
      <c r="S23" s="25">
        <f>IF(B7L216C7=0,0,B7L216C1/B7L216C7)</f>
        <v>741.89313027901471</v>
      </c>
      <c r="T23" s="16" t="s">
        <v>15325</v>
      </c>
      <c r="U23" s="17">
        <f>A1L216C18</f>
        <v>349319</v>
      </c>
      <c r="V23" s="16" t="s">
        <v>15326</v>
      </c>
      <c r="W23" s="23">
        <f>IF(B7L102C1=0,0,B7L216C9/B7L102C1)</f>
        <v>21.37313288183185</v>
      </c>
      <c r="X23" s="16" t="s">
        <v>15327</v>
      </c>
      <c r="Y23" s="23">
        <f>B7L216C10</f>
        <v>21.37313288183185</v>
      </c>
      <c r="Z23" s="16" t="s">
        <v>15328</v>
      </c>
      <c r="AA23" s="17">
        <f>B7L216C11*B7L117C1</f>
        <v>11307.968906322305</v>
      </c>
      <c r="AB23" s="16" t="s">
        <v>15329</v>
      </c>
      <c r="AC23" s="17">
        <f>B7L216C12</f>
        <v>11307.968906322305</v>
      </c>
      <c r="AD23" s="16" t="s">
        <v>15330</v>
      </c>
      <c r="AE23" s="23">
        <f>B7L216C13/24</f>
        <v>471.16537109676273</v>
      </c>
      <c r="AF23" s="16" t="s">
        <v>15331</v>
      </c>
      <c r="AG23" s="23">
        <f>B7L216C14</f>
        <v>471.16537109676273</v>
      </c>
      <c r="AH23" s="16" t="s">
        <v>15332</v>
      </c>
      <c r="AI23" s="26">
        <f>IF(B7L216C15=0,0,B7L216C9/B7L216C15)</f>
        <v>741.39361979609646</v>
      </c>
      <c r="AJ23" s="16" t="s">
        <v>15333</v>
      </c>
      <c r="AK23" s="17">
        <f>A1L216C21</f>
        <v>358154.33333333337</v>
      </c>
      <c r="AL23" s="16" t="s">
        <v>15334</v>
      </c>
      <c r="AM23" s="23">
        <f>IF(B7L103C1=0,0,B7L216C17/B7L103C1)</f>
        <v>21.463514514340051</v>
      </c>
      <c r="AN23" s="16" t="s">
        <v>15335</v>
      </c>
      <c r="AO23" s="23">
        <f>B7L216C18</f>
        <v>21.463514514340051</v>
      </c>
      <c r="AP23" s="16" t="s">
        <v>15336</v>
      </c>
      <c r="AQ23" s="17">
        <f>B7L216C19*B7L118C1</f>
        <v>11526.858843344078</v>
      </c>
      <c r="AR23" s="16" t="s">
        <v>15337</v>
      </c>
      <c r="AS23" s="17">
        <f>B7L216C20</f>
        <v>11526.858843344078</v>
      </c>
      <c r="AT23" s="16" t="s">
        <v>15338</v>
      </c>
      <c r="AU23" s="17">
        <f>B7L216C21/24</f>
        <v>480.28578513933661</v>
      </c>
      <c r="AV23" s="16" t="s">
        <v>15339</v>
      </c>
      <c r="AW23" s="23">
        <f>B7L216C22</f>
        <v>480.28578513933661</v>
      </c>
      <c r="AX23" s="16" t="s">
        <v>15340</v>
      </c>
      <c r="AY23" s="26">
        <f>IF(B7L216C23=0,0,B7L216C17/B7L216C23)</f>
        <v>745.71087551431185</v>
      </c>
      <c r="AZ23" s="16" t="s">
        <v>15341</v>
      </c>
      <c r="BA23" s="17">
        <f>A1L216C24</f>
        <v>373314.75</v>
      </c>
      <c r="BB23" s="16" t="s">
        <v>15342</v>
      </c>
      <c r="BC23" s="23">
        <f>IF(B7L104C1=0,0,B7L216C25/B7L104C1)</f>
        <v>22.090164458859327</v>
      </c>
      <c r="BD23" s="16" t="s">
        <v>15343</v>
      </c>
      <c r="BE23" s="23">
        <f>B7L216C26</f>
        <v>22.090164458859327</v>
      </c>
      <c r="BF23" s="16" t="s">
        <v>15344</v>
      </c>
      <c r="BG23" s="17">
        <f>B7L216C27*B7L119C1</f>
        <v>11966.302835316361</v>
      </c>
      <c r="BH23" s="16" t="s">
        <v>15345</v>
      </c>
      <c r="BI23" s="17">
        <f>B7L216C28</f>
        <v>11966.302835316361</v>
      </c>
      <c r="BJ23" s="16" t="s">
        <v>15346</v>
      </c>
      <c r="BK23" s="23">
        <f>B7L216C29/24</f>
        <v>498.59595147151504</v>
      </c>
      <c r="BL23" s="16" t="s">
        <v>15347</v>
      </c>
      <c r="BM23" s="23">
        <f>B7L216C30</f>
        <v>498.59595147151504</v>
      </c>
      <c r="BN23" s="16" t="s">
        <v>15348</v>
      </c>
      <c r="BO23" s="26">
        <f>IF(B7L216C31=0,0,B7L216C25/B7L216C31)</f>
        <v>748.73201215980509</v>
      </c>
      <c r="BP23" s="16" t="s">
        <v>15349</v>
      </c>
      <c r="BQ23" s="17">
        <f>A1L216C27</f>
        <v>382887.4</v>
      </c>
      <c r="BR23" s="16" t="s">
        <v>15350</v>
      </c>
      <c r="BS23" s="21">
        <f>IF(B7L105C1=0,0,B7L216C33/B7L105C1)</f>
        <v>22.695275264338719</v>
      </c>
      <c r="BT23" s="16" t="s">
        <v>15351</v>
      </c>
      <c r="BU23" s="23">
        <f>B7L216C34</f>
        <v>22.695275264338719</v>
      </c>
      <c r="BV23" s="16" t="s">
        <v>15352</v>
      </c>
      <c r="BW23" s="17">
        <f>B7L216C35*B7L120C1</f>
        <v>12260.664016998651</v>
      </c>
      <c r="BX23" s="16" t="s">
        <v>15353</v>
      </c>
      <c r="BY23" s="17">
        <f>B7L216C36</f>
        <v>12260.664016998651</v>
      </c>
      <c r="BZ23" s="16" t="s">
        <v>15354</v>
      </c>
      <c r="CA23" s="23">
        <f>B7L216C37/24</f>
        <v>510.86100070827712</v>
      </c>
      <c r="CB23" s="16" t="s">
        <v>15355</v>
      </c>
      <c r="CC23" s="23">
        <f>B7L216C38</f>
        <v>510.86100070827712</v>
      </c>
      <c r="CD23" s="16" t="s">
        <v>15356</v>
      </c>
      <c r="CE23" s="26">
        <f>IF(B7L216C39=0,0,B7L216C33/B7L216C39)</f>
        <v>749.49428409910013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672834-1DFB-4296-A32D-E705532DD92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2.105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3.7890000000000001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3.7890000000000001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4.21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15.156000000000001</v>
      </c>
      <c r="V9" s="16" t="s">
        <v>15450</v>
      </c>
      <c r="W9" s="17">
        <f>B7L302C9*B7L121C1</f>
        <v>39.4056</v>
      </c>
      <c r="X9" s="16" t="s">
        <v>15451</v>
      </c>
      <c r="Y9" s="17">
        <f>A1L304C16</f>
        <v>2.0975000000000001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3.7755000000000005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3.7755000000000005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4.1950000000000003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15.102000000000002</v>
      </c>
      <c r="AP9" s="16" t="s">
        <v>15456</v>
      </c>
      <c r="AQ9" s="17">
        <f>B7L302C19*B7L121C1</f>
        <v>39.265200000000007</v>
      </c>
      <c r="AR9" s="16" t="s">
        <v>15457</v>
      </c>
      <c r="AS9" s="17">
        <f>A1L304C17</f>
        <v>2.2286666666666668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4.0116000000000005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4.0116000000000005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4.4573333333333336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16.046400000000002</v>
      </c>
      <c r="BJ9" s="16" t="s">
        <v>15462</v>
      </c>
      <c r="BK9" s="17">
        <f>B7L302C29*B7L121C1</f>
        <v>41.72064000000001</v>
      </c>
      <c r="BL9" s="16" t="s">
        <v>15463</v>
      </c>
      <c r="BM9" s="17">
        <f>A1L304C18</f>
        <v>2.2512499999999998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4.0522499999999999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4.0522499999999999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4.5024999999999995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16.209</v>
      </c>
      <c r="CD9" s="16" t="s">
        <v>15468</v>
      </c>
      <c r="CE9" s="17">
        <f>B7L302C39*B7L121C1</f>
        <v>42.1434</v>
      </c>
      <c r="CF9" s="16" t="s">
        <v>15469</v>
      </c>
      <c r="CG9" s="17">
        <f>A1L304C19</f>
        <v>2.3529999999999998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4.2353999999999994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4.2353999999999994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4.7059999999999995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16.941599999999998</v>
      </c>
      <c r="CX9" s="16" t="s">
        <v>15474</v>
      </c>
      <c r="CY9" s="17">
        <f>B7L302C49*B7L121C1</f>
        <v>44.048159999999996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115.88999999999999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231.77999999999997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231.77999999999997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231.77999999999997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927.11999999999989</v>
      </c>
      <c r="V10" s="16" t="s">
        <v>15483</v>
      </c>
      <c r="W10" s="17">
        <f>B7L303C9*B7L121C1</f>
        <v>2410.5119999999997</v>
      </c>
      <c r="X10" s="16" t="s">
        <v>15484</v>
      </c>
      <c r="Y10" s="23">
        <f>A1L305C16</f>
        <v>120.499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240.99799999999999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240.99799999999999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240.99799999999999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963.99199999999996</v>
      </c>
      <c r="AP10" s="16" t="s">
        <v>15489</v>
      </c>
      <c r="AQ10" s="17">
        <f>B7L303C19*B7L121C1</f>
        <v>2506.3791999999999</v>
      </c>
      <c r="AR10" s="16" t="s">
        <v>15490</v>
      </c>
      <c r="AS10" s="23">
        <f>A1L305C17</f>
        <v>123.06766666666665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246.13533333333331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246.13533333333331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246.13533333333331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984.54133333333323</v>
      </c>
      <c r="BJ10" s="16" t="s">
        <v>15495</v>
      </c>
      <c r="BK10" s="17">
        <f>B7L303C29*B7L121C1</f>
        <v>2559.8074666666666</v>
      </c>
      <c r="BL10" s="16" t="s">
        <v>15496</v>
      </c>
      <c r="BM10" s="23">
        <f>A1L305C18</f>
        <v>126.47125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252.9425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252.9425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252.9425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1011.77</v>
      </c>
      <c r="CD10" s="16" t="s">
        <v>15501</v>
      </c>
      <c r="CE10" s="17">
        <f>B7L303C39*B7L121C1</f>
        <v>2630.6019999999999</v>
      </c>
      <c r="CF10" s="16" t="s">
        <v>15502</v>
      </c>
      <c r="CG10" s="23">
        <f>A1L305C19</f>
        <v>128.95439999999999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257.90879999999999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257.90879999999999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257.90879999999999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1031.6351999999999</v>
      </c>
      <c r="CX10" s="16" t="s">
        <v>15507</v>
      </c>
      <c r="CY10" s="17">
        <f>B7L303C49*B7L121C1</f>
        <v>2682.2515199999998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39.655999999999999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79.311999999999998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79.311999999999998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79.311999999999998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317.24799999999999</v>
      </c>
      <c r="V11" s="16" t="s">
        <v>15516</v>
      </c>
      <c r="W11" s="17">
        <f>B7L304C9*B7L121C1</f>
        <v>824.84479999999996</v>
      </c>
      <c r="X11" s="16" t="s">
        <v>15517</v>
      </c>
      <c r="Y11" s="17">
        <f>A1L308C16</f>
        <v>57.339500000000001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114.679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114.679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114.679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458.71600000000001</v>
      </c>
      <c r="AP11" s="16" t="s">
        <v>15522</v>
      </c>
      <c r="AQ11" s="17">
        <f>B7L304C19*B7L121C1</f>
        <v>1192.6616000000001</v>
      </c>
      <c r="AR11" s="16" t="s">
        <v>15523</v>
      </c>
      <c r="AS11" s="17">
        <f>A1L308C17</f>
        <v>66.227000000000004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132.45400000000001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132.45400000000001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132.45400000000001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529.81600000000003</v>
      </c>
      <c r="BJ11" s="16" t="s">
        <v>15528</v>
      </c>
      <c r="BK11" s="17">
        <f>B7L304C29*B7L121C1</f>
        <v>1377.5216</v>
      </c>
      <c r="BL11" s="16" t="s">
        <v>15529</v>
      </c>
      <c r="BM11" s="17">
        <f>A1L308C18</f>
        <v>66.455000000000013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132.91000000000003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132.91000000000003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132.91000000000003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531.6400000000001</v>
      </c>
      <c r="CD11" s="16" t="s">
        <v>15534</v>
      </c>
      <c r="CE11" s="17">
        <f>B7L304C39*B7L121C1</f>
        <v>1382.2640000000004</v>
      </c>
      <c r="CF11" s="16" t="s">
        <v>15535</v>
      </c>
      <c r="CG11" s="17">
        <f>A1L308C19</f>
        <v>57.032800000000009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114.06560000000002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114.06560000000002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114.06560000000002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456.26240000000007</v>
      </c>
      <c r="CX11" s="16" t="s">
        <v>15540</v>
      </c>
      <c r="CY11" s="17">
        <f>B7L304C49*B7L121C1</f>
        <v>1186.2822400000002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37.027000000000001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74.054000000000002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74.054000000000002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74.054000000000002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296.21600000000001</v>
      </c>
      <c r="V12" s="16" t="s">
        <v>15549</v>
      </c>
      <c r="W12" s="23">
        <f>B7L305C9*B7L121C1</f>
        <v>770.16160000000002</v>
      </c>
      <c r="X12" s="16" t="s">
        <v>15550</v>
      </c>
      <c r="Y12" s="23">
        <f>A1L309C16</f>
        <v>35.186499999999995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70.37299999999999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70.37299999999999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70.37299999999999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281.49199999999996</v>
      </c>
      <c r="AP12" s="16" t="s">
        <v>15555</v>
      </c>
      <c r="AQ12" s="23">
        <f>B7L305C19*B7L121C1</f>
        <v>731.87919999999997</v>
      </c>
      <c r="AR12" s="16" t="s">
        <v>15556</v>
      </c>
      <c r="AS12" s="23">
        <f>A1L309C17</f>
        <v>36.637999999999998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73.275999999999996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73.275999999999996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73.275999999999996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293.10399999999998</v>
      </c>
      <c r="BJ12" s="16" t="s">
        <v>15561</v>
      </c>
      <c r="BK12" s="23">
        <f>B7L305C29*B7L121C1</f>
        <v>762.07039999999995</v>
      </c>
      <c r="BL12" s="16" t="s">
        <v>15562</v>
      </c>
      <c r="BM12" s="23">
        <f>A1L309C18</f>
        <v>44.601749999999996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89.203499999999991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89.203499999999991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89.203499999999991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356.81399999999996</v>
      </c>
      <c r="CD12" s="16" t="s">
        <v>15567</v>
      </c>
      <c r="CE12" s="23">
        <f>B7L305C39*B7L121C1</f>
        <v>927.71639999999991</v>
      </c>
      <c r="CF12" s="16" t="s">
        <v>15568</v>
      </c>
      <c r="CG12" s="23">
        <f>A1L309C19</f>
        <v>47.062599999999996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94.125199999999992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94.125199999999992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94.125199999999992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376.50079999999997</v>
      </c>
      <c r="CX12" s="16" t="s">
        <v>15573</v>
      </c>
      <c r="CY12" s="23">
        <f>B7L305C49*B7L121C1</f>
        <v>978.90207999999996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51.203000000000003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102.40600000000001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102.40600000000001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102.40600000000001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409.62400000000002</v>
      </c>
      <c r="V13" s="16" t="s">
        <v>15582</v>
      </c>
      <c r="W13" s="17">
        <f>B7L306C9*B7L121C1</f>
        <v>1065.0224000000001</v>
      </c>
      <c r="X13" s="16" t="s">
        <v>15583</v>
      </c>
      <c r="Y13" s="17">
        <f>A1L312C16</f>
        <v>55.3125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110.625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110.625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110.625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442.5</v>
      </c>
      <c r="AP13" s="16" t="s">
        <v>15588</v>
      </c>
      <c r="AQ13" s="17">
        <f>B7L306C19*B7L121C1</f>
        <v>1150.5</v>
      </c>
      <c r="AR13" s="16" t="s">
        <v>15589</v>
      </c>
      <c r="AS13" s="17">
        <f>A1L312C17</f>
        <v>61.140666666666668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122.28133333333334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122.28133333333334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122.28133333333334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489.12533333333334</v>
      </c>
      <c r="BJ13" s="16" t="s">
        <v>15594</v>
      </c>
      <c r="BK13" s="17">
        <f>B7L306C29*B7L121C1</f>
        <v>1271.7258666666667</v>
      </c>
      <c r="BL13" s="16" t="s">
        <v>15595</v>
      </c>
      <c r="BM13" s="17">
        <f>A1L312C18</f>
        <v>68.383499999999998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136.767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136.767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136.767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547.06799999999998</v>
      </c>
      <c r="CD13" s="16" t="s">
        <v>15600</v>
      </c>
      <c r="CE13" s="17">
        <f>B7L306C39*B7L121C1</f>
        <v>1422.3768</v>
      </c>
      <c r="CF13" s="16" t="s">
        <v>15601</v>
      </c>
      <c r="CG13" s="17">
        <f>A1L312C19</f>
        <v>74.109799999999993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148.21959999999999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148.21959999999999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148.21959999999999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592.87839999999994</v>
      </c>
      <c r="CX13" s="16" t="s">
        <v>15606</v>
      </c>
      <c r="CY13" s="17">
        <f>B7L306C49*B7L121C1</f>
        <v>1541.4838399999999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86.536000000000001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173.072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173.072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173.072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692.28800000000001</v>
      </c>
      <c r="V14" s="16" t="s">
        <v>15615</v>
      </c>
      <c r="W14" s="17">
        <f>B7L307C9*B7L121C1</f>
        <v>1799.9488000000001</v>
      </c>
      <c r="X14" s="16" t="s">
        <v>15616</v>
      </c>
      <c r="Y14" s="23">
        <f>A1L313C16</f>
        <v>84.557999999999993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169.11599999999999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169.11599999999999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169.11599999999999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676.46399999999994</v>
      </c>
      <c r="AP14" s="16" t="s">
        <v>15621</v>
      </c>
      <c r="AQ14" s="17">
        <f>B7L307C19*B7L121C1</f>
        <v>1758.8063999999999</v>
      </c>
      <c r="AR14" s="16" t="s">
        <v>15622</v>
      </c>
      <c r="AS14" s="23">
        <f>A1L313C17</f>
        <v>87.21866666666665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174.4373333333333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174.4373333333333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174.4373333333333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697.7493333333332</v>
      </c>
      <c r="BJ14" s="16" t="s">
        <v>15627</v>
      </c>
      <c r="BK14" s="17">
        <f>B7L307C29*B7L121C1</f>
        <v>1814.1482666666664</v>
      </c>
      <c r="BL14" s="16" t="s">
        <v>15628</v>
      </c>
      <c r="BM14" s="23">
        <f>A1L313C18</f>
        <v>92.725749999999991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185.45149999999998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185.45149999999998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185.45149999999998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741.80599999999993</v>
      </c>
      <c r="CD14" s="16" t="s">
        <v>15633</v>
      </c>
      <c r="CE14" s="17">
        <f>B7L307C39*B7L121C1</f>
        <v>1928.6955999999998</v>
      </c>
      <c r="CF14" s="16" t="s">
        <v>15634</v>
      </c>
      <c r="CG14" s="23">
        <f>A1L313C19</f>
        <v>95.852000000000004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191.70400000000001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191.70400000000001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191.70400000000001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766.81600000000003</v>
      </c>
      <c r="CX14" s="16" t="s">
        <v>15639</v>
      </c>
      <c r="CY14" s="17">
        <f>B7L307C49*B7L121C1</f>
        <v>1993.7216000000001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1013.867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2027.7339999999999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2027.7339999999999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2027.7339999999999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8110.9359999999997</v>
      </c>
      <c r="V15" s="16" t="s">
        <v>15648</v>
      </c>
      <c r="W15" s="17">
        <f>B7L308C9*B7L121C1</f>
        <v>21088.4336</v>
      </c>
      <c r="X15" s="16" t="s">
        <v>15649</v>
      </c>
      <c r="Y15" s="23">
        <f>A1L314C16</f>
        <v>905.25649999999996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1810.5129999999999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1810.5129999999999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1810.5129999999999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7242.0519999999997</v>
      </c>
      <c r="AP15" s="16" t="s">
        <v>15654</v>
      </c>
      <c r="AQ15" s="17">
        <f>B7L308C19*B7L121C1</f>
        <v>18829.335200000001</v>
      </c>
      <c r="AR15" s="16" t="s">
        <v>15655</v>
      </c>
      <c r="AS15" s="23">
        <f>A1L314C17</f>
        <v>894.84833333333336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1789.6966666666667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1789.6966666666667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1789.6966666666667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7158.7866666666669</v>
      </c>
      <c r="BJ15" s="16" t="s">
        <v>15660</v>
      </c>
      <c r="BK15" s="17">
        <f>B7L308C29*B7L121C1</f>
        <v>18612.845333333335</v>
      </c>
      <c r="BL15" s="16" t="s">
        <v>15661</v>
      </c>
      <c r="BM15" s="23">
        <f>A1L314C18</f>
        <v>950.68725000000006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1901.3745000000001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1901.3745000000001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1901.3745000000001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7605.4980000000005</v>
      </c>
      <c r="CD15" s="16" t="s">
        <v>15666</v>
      </c>
      <c r="CE15" s="17">
        <f>B7L308C39*B7L121C1</f>
        <v>19774.294800000003</v>
      </c>
      <c r="CF15" s="16" t="s">
        <v>15667</v>
      </c>
      <c r="CG15" s="23">
        <f>A1L314C19</f>
        <v>990.57339999999999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1981.1468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1981.1468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1981.1468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7924.5871999999999</v>
      </c>
      <c r="CX15" s="16" t="s">
        <v>15672</v>
      </c>
      <c r="CY15" s="17">
        <f>B7L308C49*B7L121C1</f>
        <v>20603.926719999999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0.247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0.49399999999999999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0.49399999999999999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0.49399999999999999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1.976</v>
      </c>
      <c r="V16" s="16" t="s">
        <v>15681</v>
      </c>
      <c r="W16" s="23">
        <f>B7L309C9*B7L121C1</f>
        <v>5.1375999999999999</v>
      </c>
      <c r="X16" s="16" t="s">
        <v>15682</v>
      </c>
      <c r="Y16" s="23">
        <f>A1L316C16</f>
        <v>0.34549999999999997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0.69099999999999995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0.69099999999999995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0.69099999999999995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2.7639999999999998</v>
      </c>
      <c r="AP16" s="16" t="s">
        <v>15687</v>
      </c>
      <c r="AQ16" s="23">
        <f>B7L309C19*B7L121C1</f>
        <v>7.1863999999999999</v>
      </c>
      <c r="AR16" s="16" t="s">
        <v>15688</v>
      </c>
      <c r="AS16" s="23">
        <f>A1L316C17</f>
        <v>0.43766666666666665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0.8753333333333333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0.8753333333333333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0.8753333333333333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3.5013333333333332</v>
      </c>
      <c r="BJ16" s="16" t="s">
        <v>15693</v>
      </c>
      <c r="BK16" s="23">
        <f>B7L309C29*B7L121C1</f>
        <v>9.1034666666666659</v>
      </c>
      <c r="BL16" s="16" t="s">
        <v>15694</v>
      </c>
      <c r="BM16" s="23">
        <f>A1L316C18</f>
        <v>0.51875000000000004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1.0375000000000001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1.0375000000000001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1.0375000000000001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4.1500000000000004</v>
      </c>
      <c r="CD16" s="16" t="s">
        <v>15699</v>
      </c>
      <c r="CE16" s="23">
        <f>B7L309C39*B7L121C1</f>
        <v>10.790000000000001</v>
      </c>
      <c r="CF16" s="16" t="s">
        <v>15700</v>
      </c>
      <c r="CG16" s="23">
        <f>A1L316C19</f>
        <v>0.56880000000000008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1.1376000000000002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1.1376000000000002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1.1376000000000002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4.5504000000000007</v>
      </c>
      <c r="CX16" s="16" t="s">
        <v>15705</v>
      </c>
      <c r="CY16" s="23">
        <f>B7L309C49*B7L121C1</f>
        <v>11.831040000000002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7.2999999999999995E-2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0.14599999999999999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0.14599999999999999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0.14599999999999999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0.58399999999999996</v>
      </c>
      <c r="V17" s="16" t="s">
        <v>15714</v>
      </c>
      <c r="W17" s="23">
        <f>B7L310C9*B7L121C1</f>
        <v>1.5184</v>
      </c>
      <c r="X17" s="16" t="s">
        <v>15715</v>
      </c>
      <c r="Y17" s="23">
        <f>A1L315C16</f>
        <v>7.3000000000000009E-2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0.14600000000000002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0.14600000000000002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0.14600000000000002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0.58400000000000007</v>
      </c>
      <c r="AP17" s="16" t="s">
        <v>15720</v>
      </c>
      <c r="AQ17" s="23">
        <f>B7L310C19*B7L121C1</f>
        <v>1.5184000000000002</v>
      </c>
      <c r="AR17" s="16" t="s">
        <v>15721</v>
      </c>
      <c r="AS17" s="23">
        <f>A1L315C17</f>
        <v>9.3333333333333338E-2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0.18666666666666668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0.18666666666666668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0.18666666666666668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0.7466666666666667</v>
      </c>
      <c r="BJ17" s="16" t="s">
        <v>15726</v>
      </c>
      <c r="BK17" s="23">
        <f>B7L310C29*B7L121C1</f>
        <v>1.9413333333333336</v>
      </c>
      <c r="BL17" s="16" t="s">
        <v>15727</v>
      </c>
      <c r="BM17" s="23">
        <f>A1L315C18</f>
        <v>0.1225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0.245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0.245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0.245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0.98</v>
      </c>
      <c r="CD17" s="16" t="s">
        <v>15732</v>
      </c>
      <c r="CE17" s="23">
        <f>B7L310C39*B7L121C1</f>
        <v>2.548</v>
      </c>
      <c r="CF17" s="16" t="s">
        <v>15733</v>
      </c>
      <c r="CG17" s="23">
        <f>A1L315C19</f>
        <v>0.14119999999999999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0.28239999999999998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0.28239999999999998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0.28239999999999998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1.1295999999999999</v>
      </c>
      <c r="CX17" s="16" t="s">
        <v>15738</v>
      </c>
      <c r="CY17" s="23">
        <f>B7L310C49*B7L121C1</f>
        <v>2.93696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508.13200000000001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508.13200000000001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508.13200000000001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1016.264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2032.528</v>
      </c>
      <c r="V18" s="16" t="s">
        <v>15747</v>
      </c>
      <c r="W18" s="17">
        <f>B7L311C9*B7L121C1</f>
        <v>5284.5727999999999</v>
      </c>
      <c r="X18" s="16" t="s">
        <v>15748</v>
      </c>
      <c r="Y18" s="23">
        <f>A1L317C16</f>
        <v>485.99099999999999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485.99099999999999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485.99099999999999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971.98199999999997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1943.9639999999999</v>
      </c>
      <c r="AP18" s="16" t="s">
        <v>15753</v>
      </c>
      <c r="AQ18" s="17">
        <f>B7L311C19*B7L121C1</f>
        <v>5054.3064000000004</v>
      </c>
      <c r="AR18" s="16" t="s">
        <v>15754</v>
      </c>
      <c r="AS18" s="23">
        <f>A1L317C17</f>
        <v>490.03066666666672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490.03066666666672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490.03066666666672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980.06133333333344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1960.1226666666669</v>
      </c>
      <c r="BJ18" s="16" t="s">
        <v>15759</v>
      </c>
      <c r="BK18" s="17">
        <f>B7L311C29*B7L121C1</f>
        <v>5096.3189333333339</v>
      </c>
      <c r="BL18" s="16" t="s">
        <v>15760</v>
      </c>
      <c r="BM18" s="23">
        <f>A1L317C18</f>
        <v>474.83375000000001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474.83375000000001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474.83375000000001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949.66750000000002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1899.335</v>
      </c>
      <c r="CD18" s="16" t="s">
        <v>15765</v>
      </c>
      <c r="CE18" s="17">
        <f>B7L311C39*B7L121C1</f>
        <v>4938.2710000000006</v>
      </c>
      <c r="CF18" s="16" t="s">
        <v>15766</v>
      </c>
      <c r="CG18" s="23">
        <f>A1L317C19</f>
        <v>458.154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458.154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458.154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916.30799999999999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1832.616</v>
      </c>
      <c r="CX18" s="16" t="s">
        <v>15771</v>
      </c>
      <c r="CY18" s="17">
        <f>B7L311C49*B7L121C1</f>
        <v>4764.8015999999998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25.548999999999999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51.097999999999999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51.097999999999999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51.097999999999999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204.392</v>
      </c>
      <c r="V19" s="16" t="s">
        <v>15780</v>
      </c>
      <c r="W19" s="23">
        <f>B7L312C9*B7L121C1</f>
        <v>531.41920000000005</v>
      </c>
      <c r="X19" s="16" t="s">
        <v>15781</v>
      </c>
      <c r="Y19" s="23">
        <f>A1L318C16</f>
        <v>25.375499999999999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50.750999999999998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50.750999999999998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50.750999999999998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203.00399999999999</v>
      </c>
      <c r="AP19" s="16" t="s">
        <v>15786</v>
      </c>
      <c r="AQ19" s="23">
        <f>B7L312C19*B7L121C1</f>
        <v>527.81039999999996</v>
      </c>
      <c r="AR19" s="16" t="s">
        <v>15787</v>
      </c>
      <c r="AS19" s="23">
        <f>A1L318C17</f>
        <v>24.677000000000003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49.354000000000006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49.354000000000006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49.354000000000006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197.41600000000003</v>
      </c>
      <c r="BJ19" s="16" t="s">
        <v>15792</v>
      </c>
      <c r="BK19" s="23">
        <f>B7L312C29*B7L121C1</f>
        <v>513.28160000000014</v>
      </c>
      <c r="BL19" s="16" t="s">
        <v>15793</v>
      </c>
      <c r="BM19" s="23">
        <f>A1L318C18</f>
        <v>23.988250000000001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47.976500000000001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47.976500000000001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47.976500000000001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191.90600000000001</v>
      </c>
      <c r="CD19" s="16" t="s">
        <v>15798</v>
      </c>
      <c r="CE19" s="23">
        <f>B7L312C39*B7L121C1</f>
        <v>498.9556</v>
      </c>
      <c r="CF19" s="16" t="s">
        <v>15799</v>
      </c>
      <c r="CG19" s="23">
        <f>A1L318C19</f>
        <v>23.950200000000002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47.900400000000005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47.900400000000005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47.900400000000005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191.60160000000002</v>
      </c>
      <c r="CX19" s="16" t="s">
        <v>15804</v>
      </c>
      <c r="CY19" s="23">
        <f>B7L312C49*B7L121C1</f>
        <v>498.16416000000004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2.4E-2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4.8000000000000001E-2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4.8000000000000001E-2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4.8000000000000001E-2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0.192</v>
      </c>
      <c r="V20" s="16" t="s">
        <v>15813</v>
      </c>
      <c r="W20" s="23">
        <f>B7L313C9*B7L121C1</f>
        <v>0.49920000000000003</v>
      </c>
      <c r="X20" s="16" t="s">
        <v>15814</v>
      </c>
      <c r="Y20" s="23">
        <f>A1L319C16</f>
        <v>4.7E-2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9.4E-2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9.4E-2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9.4E-2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0.376</v>
      </c>
      <c r="AP20" s="16" t="s">
        <v>15819</v>
      </c>
      <c r="AQ20" s="23">
        <f>B7L313C19*B7L121C1</f>
        <v>0.97760000000000002</v>
      </c>
      <c r="AR20" s="16" t="s">
        <v>15820</v>
      </c>
      <c r="AS20" s="23">
        <f>A1L319C17</f>
        <v>5.6666666666666664E-2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0.11333333333333333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0.11333333333333333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0.11333333333333333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0.45333333333333331</v>
      </c>
      <c r="BJ20" s="16" t="s">
        <v>15825</v>
      </c>
      <c r="BK20" s="23">
        <f>B7L313C29*B7L121C1</f>
        <v>1.1786666666666668</v>
      </c>
      <c r="BL20" s="16" t="s">
        <v>15826</v>
      </c>
      <c r="BM20" s="23">
        <f>A1L319C18</f>
        <v>5.9249999999999997E-2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0.11849999999999999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0.11849999999999999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0.11849999999999999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0.47399999999999998</v>
      </c>
      <c r="CD20" s="16" t="s">
        <v>15831</v>
      </c>
      <c r="CE20" s="23">
        <f>B7L313C39*B7L121C1</f>
        <v>1.2323999999999999</v>
      </c>
      <c r="CF20" s="16" t="s">
        <v>15832</v>
      </c>
      <c r="CG20" s="23">
        <f>A1L319C19</f>
        <v>5.0599999999999999E-2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0.1012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0.1012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0.1012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0.40479999999999999</v>
      </c>
      <c r="CX20" s="16" t="s">
        <v>15837</v>
      </c>
      <c r="CY20" s="23">
        <f>B7L313C49*B7L121C1</f>
        <v>1.0524800000000001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61.070999999999998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122.142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122.142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122.142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488.56799999999998</v>
      </c>
      <c r="V21" s="16" t="s">
        <v>15846</v>
      </c>
      <c r="W21" s="17">
        <f>B7L314C9*B7L121C1</f>
        <v>1270.2768000000001</v>
      </c>
      <c r="X21" s="16" t="s">
        <v>15847</v>
      </c>
      <c r="Y21" s="23">
        <f>A1L320C16</f>
        <v>61.792499999999997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123.58499999999999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123.58499999999999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123.58499999999999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494.34</v>
      </c>
      <c r="AP21" s="16" t="s">
        <v>15852</v>
      </c>
      <c r="AQ21" s="17">
        <f>B7L314C19*B7L121C1</f>
        <v>1285.2839999999999</v>
      </c>
      <c r="AR21" s="16" t="s">
        <v>15853</v>
      </c>
      <c r="AS21" s="23">
        <f>A1L320C17</f>
        <v>64.61033333333333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129.22066666666666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129.22066666666666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129.22066666666666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516.88266666666664</v>
      </c>
      <c r="BJ21" s="16" t="s">
        <v>15858</v>
      </c>
      <c r="BK21" s="17">
        <f>B7L314C29*B7L121C1</f>
        <v>1343.8949333333333</v>
      </c>
      <c r="BL21" s="16" t="s">
        <v>15859</v>
      </c>
      <c r="BM21" s="23">
        <f>A1L320C18</f>
        <v>64.845249999999993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129.69049999999999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129.69049999999999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129.69049999999999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518.76199999999994</v>
      </c>
      <c r="CD21" s="16" t="s">
        <v>15864</v>
      </c>
      <c r="CE21" s="17">
        <f>B7L314C39*B7L121C1</f>
        <v>1348.7811999999999</v>
      </c>
      <c r="CF21" s="16" t="s">
        <v>15865</v>
      </c>
      <c r="CG21" s="23">
        <f>A1L320C19</f>
        <v>64.136600000000001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128.2732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128.2732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128.2732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513.09280000000001</v>
      </c>
      <c r="CX21" s="16" t="s">
        <v>15870</v>
      </c>
      <c r="CY21" s="17">
        <f>B7L314C49*B7L121C1</f>
        <v>1334.0412800000001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6.7799999999999994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13.559999999999999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13.559999999999999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13.559999999999999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54.239999999999995</v>
      </c>
      <c r="V22" s="16" t="s">
        <v>15879</v>
      </c>
      <c r="W22" s="17">
        <f>B7L315C9*B7L121C1</f>
        <v>141.024</v>
      </c>
      <c r="X22" s="16" t="s">
        <v>15880</v>
      </c>
      <c r="Y22" s="17">
        <f>A1L323C16</f>
        <v>6.3345000000000002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12.669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12.669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12.669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50.676000000000002</v>
      </c>
      <c r="AP22" s="16" t="s">
        <v>15885</v>
      </c>
      <c r="AQ22" s="17">
        <f>B7L315C19*B7L121C1</f>
        <v>131.7576</v>
      </c>
      <c r="AR22" s="16" t="s">
        <v>15886</v>
      </c>
      <c r="AS22" s="17">
        <f>A1L323C17</f>
        <v>6.2139999999999995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12.427999999999999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12.427999999999999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12.427999999999999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49.711999999999996</v>
      </c>
      <c r="BJ22" s="16" t="s">
        <v>15891</v>
      </c>
      <c r="BK22" s="17">
        <f>B7L315C29*B7L121C1</f>
        <v>129.25119999999998</v>
      </c>
      <c r="BL22" s="16" t="s">
        <v>15892</v>
      </c>
      <c r="BM22" s="17">
        <f>A1L323C18</f>
        <v>7.476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14.952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14.952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14.952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59.808</v>
      </c>
      <c r="CD22" s="16" t="s">
        <v>15897</v>
      </c>
      <c r="CE22" s="17">
        <f>B7L315C39*B7L121C1</f>
        <v>155.5008</v>
      </c>
      <c r="CF22" s="16" t="s">
        <v>15898</v>
      </c>
      <c r="CG22" s="17">
        <f>A1L323C19</f>
        <v>7.3414000000000001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14.6828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14.6828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14.6828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58.731200000000001</v>
      </c>
      <c r="CX22" s="16" t="s">
        <v>15903</v>
      </c>
      <c r="CY22" s="17">
        <f>B7L315C49*B7L121C1</f>
        <v>152.70112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1948.1599999999999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3701.5039999999995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3701.5039999999995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3896.3199999999997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14806.015999999998</v>
      </c>
      <c r="V23" s="16" t="s">
        <v>15913</v>
      </c>
      <c r="W23" s="17">
        <f>B7L316C9*B7L121C1</f>
        <v>38495.641599999995</v>
      </c>
      <c r="X23" s="16" t="s">
        <v>15914</v>
      </c>
      <c r="Y23" s="17">
        <f>A1L324C16</f>
        <v>1840.2085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3496.3961499999996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3496.3961499999996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3680.4169999999999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13985.584599999998</v>
      </c>
      <c r="AP23" s="16" t="s">
        <v>15919</v>
      </c>
      <c r="AQ23" s="17">
        <f>B7L316C19*B7L121C1</f>
        <v>36362.519959999998</v>
      </c>
      <c r="AR23" s="16" t="s">
        <v>15920</v>
      </c>
      <c r="AS23" s="17">
        <f>A1L324C17</f>
        <v>1857.4886666666669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3529.2284666666669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3529.2284666666669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3714.9773333333337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14116.913866666668</v>
      </c>
      <c r="BJ23" s="16" t="s">
        <v>15925</v>
      </c>
      <c r="BK23" s="17">
        <f>B7L316C29*B7L121C1</f>
        <v>36703.976053333339</v>
      </c>
      <c r="BL23" s="16" t="s">
        <v>15926</v>
      </c>
      <c r="BM23" s="17">
        <f>A1L324C18</f>
        <v>1923.4195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3654.4970499999999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3654.4970499999999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3846.8389999999999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14617.9882</v>
      </c>
      <c r="CD23" s="16" t="s">
        <v>15931</v>
      </c>
      <c r="CE23" s="17">
        <f>B7L316C39*B7L121C1</f>
        <v>38006.769319999999</v>
      </c>
      <c r="CF23" s="16" t="s">
        <v>15932</v>
      </c>
      <c r="CG23" s="17">
        <f>A1L324C19</f>
        <v>1950.2807999999998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3705.5335199999995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3705.5335199999995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3900.5615999999995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14822.134079999998</v>
      </c>
      <c r="CX23" s="16" t="s">
        <v>15937</v>
      </c>
      <c r="CY23" s="17">
        <f>B7L316C49*B7L121C1</f>
        <v>38537.548607999997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798A4-2771-4B3B-9F1A-F18C025D59D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0.74360412257868858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0.77582234571157083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0.78843796079019712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0.68377803702046136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0.62750604977138014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2.105</v>
      </c>
      <c r="F9" s="16" t="s">
        <v>12038</v>
      </c>
      <c r="G9" s="21">
        <f>A1L542C9</f>
        <v>2.7222959522229599</v>
      </c>
      <c r="H9" s="16" t="s">
        <v>16018</v>
      </c>
      <c r="I9" s="15">
        <f>B7L402C1*B7L402C2</f>
        <v>5.7304329794293309</v>
      </c>
      <c r="J9" s="16" t="s">
        <v>16019</v>
      </c>
      <c r="K9" s="23">
        <f>B3L802C3</f>
        <v>1.9943502824858759</v>
      </c>
      <c r="L9" s="16" t="s">
        <v>16020</v>
      </c>
      <c r="M9" s="17">
        <f>B7L402C3*B7L402C4</f>
        <v>11.428490631291265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5.7142453156456323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31.428349236050977</v>
      </c>
      <c r="V9" s="16" t="s">
        <v>16025</v>
      </c>
      <c r="W9" s="17">
        <f>B7L402C9*B7L121C1</f>
        <v>81.713708013732543</v>
      </c>
      <c r="X9" s="16" t="s">
        <v>15451</v>
      </c>
      <c r="Y9" s="17">
        <f>A1L304C16</f>
        <v>2.0975000000000001</v>
      </c>
      <c r="Z9" s="16" t="s">
        <v>12647</v>
      </c>
      <c r="AA9" s="23">
        <f>A1L542C54</f>
        <v>2.7797184102655503</v>
      </c>
      <c r="AB9" s="16" t="s">
        <v>16026</v>
      </c>
      <c r="AC9" s="17">
        <f>B7L402C11*B7L402C12</f>
        <v>5.8304593655319925</v>
      </c>
      <c r="AD9" s="16" t="s">
        <v>16027</v>
      </c>
      <c r="AE9" s="23">
        <f>B3L802C9</f>
        <v>1.9815261044176706</v>
      </c>
      <c r="AF9" s="16" t="s">
        <v>16028</v>
      </c>
      <c r="AG9" s="17">
        <f>B7L402C13*B7L402C14</f>
        <v>11.553207433548133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5.7766037167740665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31.771320442257366</v>
      </c>
      <c r="AP9" s="16" t="s">
        <v>16031</v>
      </c>
      <c r="AQ9" s="17">
        <f>B7L402C19*B7L121C1</f>
        <v>82.605433149869157</v>
      </c>
      <c r="AR9" s="16" t="s">
        <v>15457</v>
      </c>
      <c r="AS9" s="17">
        <f>A1L304C17</f>
        <v>2.2286666666666668</v>
      </c>
      <c r="AT9" s="16" t="s">
        <v>13145</v>
      </c>
      <c r="AU9" s="23">
        <f>A1L542C63</f>
        <v>2.8492529348986131</v>
      </c>
      <c r="AV9" s="16" t="s">
        <v>16032</v>
      </c>
      <c r="AW9" s="17">
        <f>B7L402C21*B7L402C22</f>
        <v>6.3500350409107096</v>
      </c>
      <c r="AX9" s="16" t="s">
        <v>16033</v>
      </c>
      <c r="AY9" s="23">
        <f>B3L802C15</f>
        <v>1.9868495209468344</v>
      </c>
      <c r="AZ9" s="16" t="s">
        <v>16034</v>
      </c>
      <c r="BA9" s="17">
        <f>B7L402C23*B7L402C24</f>
        <v>12.616564079029056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6.3082820395145278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34.6955512173299</v>
      </c>
      <c r="BJ9" s="16" t="s">
        <v>16037</v>
      </c>
      <c r="BK9" s="17">
        <f>B7L402C29*B7L121C1</f>
        <v>90.208433165057741</v>
      </c>
      <c r="BL9" s="16" t="s">
        <v>15463</v>
      </c>
      <c r="BM9" s="17">
        <f>A1L304C18</f>
        <v>2.2512499999999998</v>
      </c>
      <c r="BN9" s="16" t="s">
        <v>13643</v>
      </c>
      <c r="BO9" s="23">
        <f>A1L542C72</f>
        <v>2.5350919418503897</v>
      </c>
      <c r="BP9" s="16" t="s">
        <v>16038</v>
      </c>
      <c r="BQ9" s="17">
        <f>B7L402C31*B7L402C32</f>
        <v>5.7071257340906891</v>
      </c>
      <c r="BR9" s="16" t="s">
        <v>16039</v>
      </c>
      <c r="BS9" s="21">
        <f>B3L802C21</f>
        <v>1.9844035408177603</v>
      </c>
      <c r="BT9" s="16" t="s">
        <v>16040</v>
      </c>
      <c r="BU9" s="17">
        <f>B7L402C33*B7L402C34</f>
        <v>11.325240514621722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5.662620257310861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31.144411415209735</v>
      </c>
      <c r="CD9" s="16" t="s">
        <v>16043</v>
      </c>
      <c r="CE9" s="17">
        <f>B7L402C39*B7L121C1</f>
        <v>80.975469679545313</v>
      </c>
      <c r="CF9" s="16" t="s">
        <v>15469</v>
      </c>
      <c r="CG9" s="17">
        <f>A1L304C19</f>
        <v>2.3529999999999998</v>
      </c>
      <c r="CH9" s="16" t="s">
        <v>14141</v>
      </c>
      <c r="CI9" s="23">
        <f>A1L542C81</f>
        <v>2.4479074593597479</v>
      </c>
      <c r="CJ9" s="16" t="s">
        <v>16044</v>
      </c>
      <c r="CK9" s="17">
        <f>B7L402C41*B7L402C42</f>
        <v>5.7599262518734857</v>
      </c>
      <c r="CL9" s="16" t="s">
        <v>16045</v>
      </c>
      <c r="CM9" s="21">
        <f>B3L802C27</f>
        <v>1.976969696969697</v>
      </c>
      <c r="CN9" s="16" t="s">
        <v>16046</v>
      </c>
      <c r="CO9" s="17">
        <f>B7L402C43*B7L402C44</f>
        <v>11.387199656734127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5.6935998283670637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31.314799056018849</v>
      </c>
      <c r="CX9" s="16" t="s">
        <v>16049</v>
      </c>
      <c r="CY9" s="17">
        <f>B7L402C49*B7L121C1</f>
        <v>81.418477545649012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115.88999999999999</v>
      </c>
      <c r="F10" s="16" t="s">
        <v>12077</v>
      </c>
      <c r="G10" s="21">
        <f>A1L543C9</f>
        <v>2.0995731029815956</v>
      </c>
      <c r="H10" s="16" t="s">
        <v>16050</v>
      </c>
      <c r="I10" s="21">
        <f>B7L403C1*B7L403C2</f>
        <v>243.3195269045371</v>
      </c>
      <c r="J10" s="16" t="s">
        <v>16051</v>
      </c>
      <c r="K10" s="23">
        <f>B3L803C3</f>
        <v>1.8987972000394362</v>
      </c>
      <c r="L10" s="16" t="s">
        <v>16052</v>
      </c>
      <c r="M10" s="23">
        <f>B7L403C3*B7L403C4</f>
        <v>462.0144364012553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231.00721820062765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1270.5397001034521</v>
      </c>
      <c r="V10" s="16" t="s">
        <v>16057</v>
      </c>
      <c r="W10" s="17">
        <f>B7L403C9*B7L121C1</f>
        <v>3303.4032202689755</v>
      </c>
      <c r="X10" s="16" t="s">
        <v>15484</v>
      </c>
      <c r="Y10" s="23">
        <f>A1L305C16</f>
        <v>120.499</v>
      </c>
      <c r="Z10" s="16" t="s">
        <v>12678</v>
      </c>
      <c r="AA10" s="23">
        <f>A1L543C54</f>
        <v>2.14884720512446</v>
      </c>
      <c r="AB10" s="16" t="s">
        <v>16058</v>
      </c>
      <c r="AC10" s="23">
        <f>B7L403C11*B7L403C12</f>
        <v>258.93393937029231</v>
      </c>
      <c r="AD10" s="16" t="s">
        <v>16059</v>
      </c>
      <c r="AE10" s="23">
        <f>B3L803C9</f>
        <v>1.8589647762309633</v>
      </c>
      <c r="AF10" s="16" t="s">
        <v>16060</v>
      </c>
      <c r="AG10" s="23">
        <f>B7L403C13*B7L403C14</f>
        <v>481.34907266009725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240.67453633004862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1323.7099498152675</v>
      </c>
      <c r="AP10" s="16" t="s">
        <v>16063</v>
      </c>
      <c r="AQ10" s="17">
        <f>B7L403C19*B7L121C1</f>
        <v>3441.6458695196957</v>
      </c>
      <c r="AR10" s="16" t="s">
        <v>15490</v>
      </c>
      <c r="AS10" s="23">
        <f>A1L305C17</f>
        <v>123.06766666666665</v>
      </c>
      <c r="AT10" s="16" t="s">
        <v>13176</v>
      </c>
      <c r="AU10" s="23">
        <f>A1L543C63</f>
        <v>2.0877140781839345</v>
      </c>
      <c r="AV10" s="16" t="s">
        <v>16064</v>
      </c>
      <c r="AW10" s="23">
        <f>B7L403C21*B7L403C22</f>
        <v>256.9301002692477</v>
      </c>
      <c r="AX10" s="16" t="s">
        <v>16065</v>
      </c>
      <c r="AY10" s="23">
        <f>B3L803C15</f>
        <v>1.8567426085674261</v>
      </c>
      <c r="AZ10" s="16" t="s">
        <v>16066</v>
      </c>
      <c r="BA10" s="23">
        <f>B7L403C23*B7L403C24</f>
        <v>477.05306459341335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238.52653229670668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1311.8959276318867</v>
      </c>
      <c r="BJ10" s="16" t="s">
        <v>16069</v>
      </c>
      <c r="BK10" s="17">
        <f>B7L403C29*B7L121C1</f>
        <v>3410.9294118429057</v>
      </c>
      <c r="BL10" s="16" t="s">
        <v>15496</v>
      </c>
      <c r="BM10" s="23">
        <f>A1L305C18</f>
        <v>126.47125</v>
      </c>
      <c r="BN10" s="16" t="s">
        <v>13674</v>
      </c>
      <c r="BO10" s="23">
        <f>A1L543C72</f>
        <v>1.8613452557238865</v>
      </c>
      <c r="BP10" s="16" t="s">
        <v>16070</v>
      </c>
      <c r="BQ10" s="23">
        <f>B7L403C31*B7L403C32</f>
        <v>235.40666117296959</v>
      </c>
      <c r="BR10" s="16" t="s">
        <v>16071</v>
      </c>
      <c r="BS10" s="21">
        <f>B3L803C21</f>
        <v>1.8460629900500398</v>
      </c>
      <c r="BT10" s="16" t="s">
        <v>16072</v>
      </c>
      <c r="BU10" s="23">
        <f>B7L403C33*B7L403C34</f>
        <v>434.57552480266884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217.28776240133442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1195.0826932073394</v>
      </c>
      <c r="CD10" s="16" t="s">
        <v>16075</v>
      </c>
      <c r="CE10" s="17">
        <f>B7L403C39*B7L121C1</f>
        <v>3107.2150023390827</v>
      </c>
      <c r="CF10" s="16" t="s">
        <v>15502</v>
      </c>
      <c r="CG10" s="23">
        <f>A1L305C19</f>
        <v>128.95439999999999</v>
      </c>
      <c r="CH10" s="16" t="s">
        <v>14172</v>
      </c>
      <c r="CI10" s="23">
        <f>A1L543C81</f>
        <v>1.7820792864377633</v>
      </c>
      <c r="CJ10" s="16" t="s">
        <v>16076</v>
      </c>
      <c r="CK10" s="23">
        <f>B7L403C41*B7L403C42</f>
        <v>229.80696513500988</v>
      </c>
      <c r="CL10" s="16" t="s">
        <v>16077</v>
      </c>
      <c r="CM10" s="21">
        <f>B3L803C27</f>
        <v>1.8355825804584764</v>
      </c>
      <c r="CN10" s="16" t="s">
        <v>16078</v>
      </c>
      <c r="CO10" s="23">
        <f>B7L403C43*B7L403C44</f>
        <v>421.82966206985253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210.91483103492627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1160.0315706920944</v>
      </c>
      <c r="CX10" s="16" t="s">
        <v>16081</v>
      </c>
      <c r="CY10" s="17">
        <f>B7L403C49*B7L121C1</f>
        <v>3016.0820837994456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39.655999999999999</v>
      </c>
      <c r="F11" s="16" t="s">
        <v>12116</v>
      </c>
      <c r="G11" s="21">
        <f>A1L544C9</f>
        <v>1.2905569007263922</v>
      </c>
      <c r="H11" s="16" t="s">
        <v>16082</v>
      </c>
      <c r="I11" s="15">
        <f>B7L404C1*B7L404C2</f>
        <v>51.178324455205804</v>
      </c>
      <c r="J11" s="16" t="s">
        <v>16083</v>
      </c>
      <c r="K11" s="23">
        <f>B3L804C3</f>
        <v>1.9404612159329142</v>
      </c>
      <c r="L11" s="16" t="s">
        <v>16084</v>
      </c>
      <c r="M11" s="17">
        <f>B7L404C3*B7L404C4</f>
        <v>99.309553701757849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49.654776850878925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273.1012726798341</v>
      </c>
      <c r="V11" s="16" t="s">
        <v>16089</v>
      </c>
      <c r="W11" s="17">
        <f>B7L404C9*B7L121C1</f>
        <v>710.06330896756867</v>
      </c>
      <c r="X11" s="16" t="s">
        <v>15517</v>
      </c>
      <c r="Y11" s="17">
        <f>A1L308C16</f>
        <v>57.339500000000001</v>
      </c>
      <c r="Z11" s="16" t="s">
        <v>12709</v>
      </c>
      <c r="AA11" s="23">
        <f>A1L544C54</f>
        <v>1.1768875583117511</v>
      </c>
      <c r="AB11" s="16" t="s">
        <v>16090</v>
      </c>
      <c r="AC11" s="17">
        <f>B7L404C11*B7L404C12</f>
        <v>67.482144149816648</v>
      </c>
      <c r="AD11" s="16" t="s">
        <v>16091</v>
      </c>
      <c r="AE11" s="23">
        <f>B3L804C9</f>
        <v>1.9550422963596616</v>
      </c>
      <c r="AF11" s="16" t="s">
        <v>16092</v>
      </c>
      <c r="AG11" s="17">
        <f>B7L404C13*B7L404C14</f>
        <v>131.93044606193124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65.965223030965618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362.80872667031088</v>
      </c>
      <c r="AP11" s="16" t="s">
        <v>16095</v>
      </c>
      <c r="AQ11" s="17">
        <f>B7L404C19*B7L121C1</f>
        <v>943.30268934280832</v>
      </c>
      <c r="AR11" s="16" t="s">
        <v>15523</v>
      </c>
      <c r="AS11" s="17">
        <f>A1L308C17</f>
        <v>66.227000000000004</v>
      </c>
      <c r="AT11" s="16" t="s">
        <v>13207</v>
      </c>
      <c r="AU11" s="23">
        <f>A1L544C63</f>
        <v>1.0849262851056674</v>
      </c>
      <c r="AV11" s="16" t="s">
        <v>16096</v>
      </c>
      <c r="AW11" s="17">
        <f>B7L404C21*B7L404C22</f>
        <v>71.851413083693032</v>
      </c>
      <c r="AX11" s="16" t="s">
        <v>16097</v>
      </c>
      <c r="AY11" s="23">
        <f>B3L804C15</f>
        <v>1.9719615472648204</v>
      </c>
      <c r="AZ11" s="16" t="s">
        <v>16098</v>
      </c>
      <c r="BA11" s="17">
        <f>B7L404C23*B7L404C24</f>
        <v>141.68822371768309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70.844111858841543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389.64261522362847</v>
      </c>
      <c r="BJ11" s="16" t="s">
        <v>16101</v>
      </c>
      <c r="BK11" s="17">
        <f>B7L404C29*B7L121C1</f>
        <v>1013.070799581434</v>
      </c>
      <c r="BL11" s="16" t="s">
        <v>15529</v>
      </c>
      <c r="BM11" s="17">
        <f>A1L308C18</f>
        <v>66.455000000000013</v>
      </c>
      <c r="BN11" s="16" t="s">
        <v>13705</v>
      </c>
      <c r="BO11" s="23">
        <f>A1L544C72</f>
        <v>0.90615556334767144</v>
      </c>
      <c r="BP11" s="16" t="s">
        <v>16102</v>
      </c>
      <c r="BQ11" s="17">
        <f>B7L404C31*B7L404C32</f>
        <v>60.218567962269518</v>
      </c>
      <c r="BR11" s="16" t="s">
        <v>16103</v>
      </c>
      <c r="BS11" s="21">
        <f>B3L804C21</f>
        <v>1.9590401157649329</v>
      </c>
      <c r="BT11" s="16" t="s">
        <v>16104</v>
      </c>
      <c r="BU11" s="17">
        <f>B7L404C33*B7L404C34</f>
        <v>117.97059035200296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58.985295176001479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324.41912346800814</v>
      </c>
      <c r="CD11" s="16" t="s">
        <v>16107</v>
      </c>
      <c r="CE11" s="17">
        <f>B7L404C39*B7L121C1</f>
        <v>843.48972101682114</v>
      </c>
      <c r="CF11" s="16" t="s">
        <v>15535</v>
      </c>
      <c r="CG11" s="17">
        <f>A1L308C19</f>
        <v>57.032800000000009</v>
      </c>
      <c r="CH11" s="16" t="s">
        <v>14203</v>
      </c>
      <c r="CI11" s="23">
        <f>A1L544C81</f>
        <v>0.84046484668856347</v>
      </c>
      <c r="CJ11" s="16" t="s">
        <v>16108</v>
      </c>
      <c r="CK11" s="17">
        <f>B7L404C41*B7L404C42</f>
        <v>47.934063508219509</v>
      </c>
      <c r="CL11" s="16" t="s">
        <v>16109</v>
      </c>
      <c r="CM11" s="21">
        <f>B3L804C27</f>
        <v>1.9807021403652136</v>
      </c>
      <c r="CN11" s="16" t="s">
        <v>16110</v>
      </c>
      <c r="CO11" s="17">
        <f>B7L404C43*B7L404C44</f>
        <v>94.943102187132467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47.471551093566234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261.09353101461431</v>
      </c>
      <c r="CX11" s="16" t="s">
        <v>16113</v>
      </c>
      <c r="CY11" s="17">
        <f>B7L404C49*B7L121C1</f>
        <v>678.84318063799719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37.027000000000001</v>
      </c>
      <c r="F12" s="16" t="s">
        <v>12155</v>
      </c>
      <c r="G12" s="21">
        <f>A1L545C9</f>
        <v>1.5595826874338723</v>
      </c>
      <c r="H12" s="16" t="s">
        <v>16114</v>
      </c>
      <c r="I12" s="21">
        <f>B7L405C1*B7L405C2</f>
        <v>57.74666816761399</v>
      </c>
      <c r="J12" s="16" t="s">
        <v>16115</v>
      </c>
      <c r="K12" s="23">
        <f>B3L805C3</f>
        <v>2.0034644889878743</v>
      </c>
      <c r="L12" s="16" t="s">
        <v>16116</v>
      </c>
      <c r="M12" s="23">
        <f>B7L405C3*B7L405C4</f>
        <v>115.69339903118112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57.846699515590558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318.15684733574807</v>
      </c>
      <c r="V12" s="16" t="s">
        <v>16121</v>
      </c>
      <c r="W12" s="23">
        <f>B7L405C9*B7L121C1</f>
        <v>827.20780307294501</v>
      </c>
      <c r="X12" s="16" t="s">
        <v>15550</v>
      </c>
      <c r="Y12" s="23">
        <f>A1L309C16</f>
        <v>35.186499999999995</v>
      </c>
      <c r="Z12" s="16" t="s">
        <v>12740</v>
      </c>
      <c r="AA12" s="23">
        <f>A1L545C54</f>
        <v>1.4316721104203984</v>
      </c>
      <c r="AB12" s="16" t="s">
        <v>16122</v>
      </c>
      <c r="AC12" s="23">
        <f>B7L405C11*B7L405C12</f>
        <v>50.375530713307342</v>
      </c>
      <c r="AD12" s="16" t="s">
        <v>16123</v>
      </c>
      <c r="AE12" s="23">
        <f>B3L805C9</f>
        <v>2.0157503714710252</v>
      </c>
      <c r="AF12" s="16" t="s">
        <v>16124</v>
      </c>
      <c r="AG12" s="23">
        <f>B7L405C13*B7L405C14</f>
        <v>101.54449474839932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50.772247374199658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279.24736055809814</v>
      </c>
      <c r="AP12" s="16" t="s">
        <v>16127</v>
      </c>
      <c r="AQ12" s="23">
        <f>B7L405C19*B7L121C1</f>
        <v>726.04313745105514</v>
      </c>
      <c r="AR12" s="16" t="s">
        <v>15556</v>
      </c>
      <c r="AS12" s="23">
        <f>A1L309C17</f>
        <v>36.637999999999998</v>
      </c>
      <c r="AT12" s="16" t="s">
        <v>13238</v>
      </c>
      <c r="AU12" s="23">
        <f>A1L545C63</f>
        <v>1.432807971014493</v>
      </c>
      <c r="AV12" s="16" t="s">
        <v>16128</v>
      </c>
      <c r="AW12" s="23">
        <f>B7L405C21*B7L405C22</f>
        <v>52.495218442028992</v>
      </c>
      <c r="AX12" s="16" t="s">
        <v>16129</v>
      </c>
      <c r="AY12" s="23">
        <f>B3L805C15</f>
        <v>2.015103574430217</v>
      </c>
      <c r="AZ12" s="16" t="s">
        <v>16130</v>
      </c>
      <c r="BA12" s="23">
        <f>B7L405C23*B7L405C24</f>
        <v>105.78330232302767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52.891651161513835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290.90408138832606</v>
      </c>
      <c r="BJ12" s="16" t="s">
        <v>16133</v>
      </c>
      <c r="BK12" s="23">
        <f>B7L405C29*B7L121C1</f>
        <v>756.35061160964779</v>
      </c>
      <c r="BL12" s="16" t="s">
        <v>15562</v>
      </c>
      <c r="BM12" s="23">
        <f>A1L309C18</f>
        <v>44.601749999999996</v>
      </c>
      <c r="BN12" s="16" t="s">
        <v>13736</v>
      </c>
      <c r="BO12" s="23">
        <f>A1L545C72</f>
        <v>1.0547078278916888</v>
      </c>
      <c r="BP12" s="16" t="s">
        <v>16134</v>
      </c>
      <c r="BQ12" s="23">
        <f>B7L405C31*B7L405C32</f>
        <v>47.041814862668126</v>
      </c>
      <c r="BR12" s="16" t="s">
        <v>16135</v>
      </c>
      <c r="BS12" s="21">
        <f>B3L805C21</f>
        <v>2.0096136611754738</v>
      </c>
      <c r="BT12" s="16" t="s">
        <v>16136</v>
      </c>
      <c r="BU12" s="23">
        <f>B7L405C33*B7L405C34</f>
        <v>94.535873794505306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47.267936897252653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259.97365293488957</v>
      </c>
      <c r="CD12" s="16" t="s">
        <v>16139</v>
      </c>
      <c r="CE12" s="23">
        <f>B7L405C39*B7L121C1</f>
        <v>675.9314976307129</v>
      </c>
      <c r="CF12" s="16" t="s">
        <v>15568</v>
      </c>
      <c r="CG12" s="23">
        <f>A1L309C19</f>
        <v>47.062599999999996</v>
      </c>
      <c r="CH12" s="16" t="s">
        <v>14234</v>
      </c>
      <c r="CI12" s="23">
        <f>A1L545C81</f>
        <v>0.88775756048200305</v>
      </c>
      <c r="CJ12" s="16" t="s">
        <v>16140</v>
      </c>
      <c r="CK12" s="23">
        <f>B7L405C41*B7L405C42</f>
        <v>41.780178965940316</v>
      </c>
      <c r="CL12" s="16" t="s">
        <v>16141</v>
      </c>
      <c r="CM12" s="21">
        <f>B3L805C27</f>
        <v>2.0428089490798813</v>
      </c>
      <c r="CN12" s="16" t="s">
        <v>16142</v>
      </c>
      <c r="CO12" s="23">
        <f>B7L405C43*B7L405C44</f>
        <v>85.348923485781896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42.674461742890948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234.70953958590022</v>
      </c>
      <c r="CX12" s="16" t="s">
        <v>16145</v>
      </c>
      <c r="CY12" s="23">
        <f>B7L405C49*B7L121C1</f>
        <v>610.24480292334056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51.203000000000003</v>
      </c>
      <c r="F13" s="16" t="s">
        <v>12194</v>
      </c>
      <c r="G13" s="21">
        <f>A1L546C9</f>
        <v>0.83919359620515854</v>
      </c>
      <c r="H13" s="16" t="s">
        <v>16146</v>
      </c>
      <c r="I13" s="15">
        <f>B7L406C1*B7L406C2</f>
        <v>42.969229706492733</v>
      </c>
      <c r="J13" s="16" t="s">
        <v>16147</v>
      </c>
      <c r="K13" s="23">
        <f>B3L806C3</f>
        <v>2.0262578121487342</v>
      </c>
      <c r="L13" s="16" t="s">
        <v>16148</v>
      </c>
      <c r="M13" s="17">
        <f>B7L406C3*B7L406C4</f>
        <v>87.066737374794357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43.533368687397179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239.43352778068447</v>
      </c>
      <c r="V13" s="16" t="s">
        <v>16153</v>
      </c>
      <c r="W13" s="17">
        <f>B7L406C9*B7L121C1</f>
        <v>622.52717222977969</v>
      </c>
      <c r="X13" s="16" t="s">
        <v>15583</v>
      </c>
      <c r="Y13" s="17">
        <f>A1L312C16</f>
        <v>55.3125</v>
      </c>
      <c r="Z13" s="16" t="s">
        <v>12771</v>
      </c>
      <c r="AA13" s="23">
        <f>A1L546C54</f>
        <v>0.865644111721942</v>
      </c>
      <c r="AB13" s="16" t="s">
        <v>16154</v>
      </c>
      <c r="AC13" s="17">
        <f>B7L406C11*B7L406C12</f>
        <v>47.88093992961992</v>
      </c>
      <c r="AD13" s="16" t="s">
        <v>16155</v>
      </c>
      <c r="AE13" s="23">
        <f>B3L806C9</f>
        <v>2.0494381043644916</v>
      </c>
      <c r="AF13" s="16" t="s">
        <v>16156</v>
      </c>
      <c r="AG13" s="17">
        <f>B7L406C13*B7L406C14</f>
        <v>98.129022764550342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49.064511382275171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269.85481260251345</v>
      </c>
      <c r="AP13" s="16" t="s">
        <v>16159</v>
      </c>
      <c r="AQ13" s="17">
        <f>B7L406C19*B7L121C1</f>
        <v>701.62251276653501</v>
      </c>
      <c r="AR13" s="16" t="s">
        <v>15589</v>
      </c>
      <c r="AS13" s="17">
        <f>A1L312C17</f>
        <v>61.140666666666668</v>
      </c>
      <c r="AT13" s="16" t="s">
        <v>13269</v>
      </c>
      <c r="AU13" s="23">
        <f>A1L546C63</f>
        <v>0.89813435443587397</v>
      </c>
      <c r="AV13" s="16" t="s">
        <v>16160</v>
      </c>
      <c r="AW13" s="17">
        <f>B7L406C21*B7L406C22</f>
        <v>54.912533186445629</v>
      </c>
      <c r="AX13" s="16" t="s">
        <v>16161</v>
      </c>
      <c r="AY13" s="23">
        <f>B3L806C15</f>
        <v>2.0828736156622005</v>
      </c>
      <c r="AZ13" s="16" t="s">
        <v>16162</v>
      </c>
      <c r="BA13" s="17">
        <f>B7L406C23*B7L406C24</f>
        <v>114.37586654322259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57.187933271611293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314.53363299386211</v>
      </c>
      <c r="BJ13" s="16" t="s">
        <v>16165</v>
      </c>
      <c r="BK13" s="17">
        <f>B7L406C29*B7L121C1</f>
        <v>817.78744578404155</v>
      </c>
      <c r="BL13" s="16" t="s">
        <v>15595</v>
      </c>
      <c r="BM13" s="17">
        <f>A1L312C18</f>
        <v>68.383499999999998</v>
      </c>
      <c r="BN13" s="16" t="s">
        <v>13767</v>
      </c>
      <c r="BO13" s="23">
        <f>A1L546C72</f>
        <v>0.7697943046968253</v>
      </c>
      <c r="BP13" s="16" t="s">
        <v>16166</v>
      </c>
      <c r="BQ13" s="17">
        <f>B7L406C31*B7L406C32</f>
        <v>52.641228835235353</v>
      </c>
      <c r="BR13" s="16" t="s">
        <v>16167</v>
      </c>
      <c r="BS13" s="21">
        <f>B3L806C21</f>
        <v>2.0871735718472855</v>
      </c>
      <c r="BT13" s="16" t="s">
        <v>16168</v>
      </c>
      <c r="BU13" s="17">
        <f>B7L406C33*B7L406C34</f>
        <v>109.87138161446849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54.935690807234245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302.14629943978832</v>
      </c>
      <c r="CD13" s="16" t="s">
        <v>16171</v>
      </c>
      <c r="CE13" s="17">
        <f>B7L406C39*B7L121C1</f>
        <v>785.58037854344968</v>
      </c>
      <c r="CF13" s="16" t="s">
        <v>15601</v>
      </c>
      <c r="CG13" s="17">
        <f>A1L312C19</f>
        <v>74.109799999999993</v>
      </c>
      <c r="CH13" s="16" t="s">
        <v>14265</v>
      </c>
      <c r="CI13" s="23">
        <f>A1L546C81</f>
        <v>0.72062785463856194</v>
      </c>
      <c r="CJ13" s="16" t="s">
        <v>16172</v>
      </c>
      <c r="CK13" s="17">
        <f>B7L406C41*B7L406C42</f>
        <v>53.40558618169289</v>
      </c>
      <c r="CL13" s="16" t="s">
        <v>16173</v>
      </c>
      <c r="CM13" s="21">
        <f>B3L806C27</f>
        <v>2.0904742244558019</v>
      </c>
      <c r="CN13" s="16" t="s">
        <v>16174</v>
      </c>
      <c r="CO13" s="17">
        <f>B7L406C43*B7L406C44</f>
        <v>111.64300135478193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55.821500677390965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307.01825372565031</v>
      </c>
      <c r="CX13" s="16" t="s">
        <v>16177</v>
      </c>
      <c r="CY13" s="17">
        <f>B7L406C49*B7L121C1</f>
        <v>798.24745968669083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86.536000000000001</v>
      </c>
      <c r="F14" s="16" t="s">
        <v>12233</v>
      </c>
      <c r="G14" s="21">
        <f>A1L547C9</f>
        <v>0.32992697377485874</v>
      </c>
      <c r="H14" s="16" t="s">
        <v>16178</v>
      </c>
      <c r="I14" s="21">
        <f>B7L407C1*B7L407C2</f>
        <v>28.550560602581175</v>
      </c>
      <c r="J14" s="16" t="s">
        <v>16179</v>
      </c>
      <c r="K14" s="23">
        <f>B3L807C3</f>
        <v>2.0453172205438066</v>
      </c>
      <c r="L14" s="16" t="s">
        <v>16180</v>
      </c>
      <c r="M14" s="23">
        <f>B7L407C3*B7L407C4</f>
        <v>58.394953256638836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29.197476628319418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160.5861214557568</v>
      </c>
      <c r="V14" s="16" t="s">
        <v>16185</v>
      </c>
      <c r="W14" s="23">
        <f>B7L407C9*B7L121C1</f>
        <v>417.5239157849677</v>
      </c>
      <c r="X14" s="16" t="s">
        <v>15616</v>
      </c>
      <c r="Y14" s="23">
        <f>A1L313C16</f>
        <v>84.557999999999993</v>
      </c>
      <c r="Z14" s="16" t="s">
        <v>12802</v>
      </c>
      <c r="AA14" s="23">
        <f>A1L547C54</f>
        <v>0.25479858403388123</v>
      </c>
      <c r="AB14" s="16" t="s">
        <v>16186</v>
      </c>
      <c r="AC14" s="23">
        <f>B7L407C11*B7L407C12</f>
        <v>21.545258668736928</v>
      </c>
      <c r="AD14" s="16" t="s">
        <v>16187</v>
      </c>
      <c r="AE14" s="23">
        <f>B3L807C9</f>
        <v>2.0434539499960058</v>
      </c>
      <c r="AF14" s="16" t="s">
        <v>16188</v>
      </c>
      <c r="AG14" s="23">
        <f>B7L407C13*B7L407C14</f>
        <v>44.026743930316158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22.013371965158079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121.07354580836943</v>
      </c>
      <c r="AP14" s="16" t="s">
        <v>16191</v>
      </c>
      <c r="AQ14" s="23">
        <f>B7L407C19*B7L121C1</f>
        <v>314.79121910176053</v>
      </c>
      <c r="AR14" s="16" t="s">
        <v>15622</v>
      </c>
      <c r="AS14" s="23">
        <f>A1L313C17</f>
        <v>87.21866666666665</v>
      </c>
      <c r="AT14" s="16" t="s">
        <v>13300</v>
      </c>
      <c r="AU14" s="23">
        <f>A1L547C63</f>
        <v>0.28276651621162718</v>
      </c>
      <c r="AV14" s="16" t="s">
        <v>16192</v>
      </c>
      <c r="AW14" s="23">
        <f>B7L407C21*B7L407C22</f>
        <v>24.662518521956503</v>
      </c>
      <c r="AX14" s="16" t="s">
        <v>16193</v>
      </c>
      <c r="AY14" s="23">
        <f>B3L807C15</f>
        <v>2.0313717449251589</v>
      </c>
      <c r="AZ14" s="16" t="s">
        <v>16194</v>
      </c>
      <c r="BA14" s="23">
        <f>B7L407C23*B7L407C24</f>
        <v>50.098743284195834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25.049371642097917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137.77154403153855</v>
      </c>
      <c r="BJ14" s="16" t="s">
        <v>16197</v>
      </c>
      <c r="BK14" s="23">
        <f>B7L407C29*B7L121C1</f>
        <v>358.20601448200023</v>
      </c>
      <c r="BL14" s="16" t="s">
        <v>15628</v>
      </c>
      <c r="BM14" s="23">
        <f>A1L313C18</f>
        <v>92.725749999999991</v>
      </c>
      <c r="BN14" s="16" t="s">
        <v>13798</v>
      </c>
      <c r="BO14" s="23">
        <f>A1L547C72</f>
        <v>0.24068682615166809</v>
      </c>
      <c r="BP14" s="16" t="s">
        <v>16198</v>
      </c>
      <c r="BQ14" s="23">
        <f>B7L407C31*B7L407C32</f>
        <v>22.317866470033035</v>
      </c>
      <c r="BR14" s="16" t="s">
        <v>16199</v>
      </c>
      <c r="BS14" s="21">
        <f>B3L807C21</f>
        <v>2.026210385777528</v>
      </c>
      <c r="BT14" s="16" t="s">
        <v>16200</v>
      </c>
      <c r="BU14" s="23">
        <f>B7L407C33*B7L407C34</f>
        <v>45.22069282997699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22.610346414988495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124.35690528243673</v>
      </c>
      <c r="CD14" s="16" t="s">
        <v>16203</v>
      </c>
      <c r="CE14" s="23">
        <f>B7L407C39*B7L121C1</f>
        <v>323.32795373433549</v>
      </c>
      <c r="CF14" s="16" t="s">
        <v>15634</v>
      </c>
      <c r="CG14" s="23">
        <f>A1L313C19</f>
        <v>95.852000000000004</v>
      </c>
      <c r="CH14" s="16" t="s">
        <v>14296</v>
      </c>
      <c r="CI14" s="23">
        <f>A1L547C81</f>
        <v>0.21484494629777084</v>
      </c>
      <c r="CJ14" s="16" t="s">
        <v>16204</v>
      </c>
      <c r="CK14" s="23">
        <f>B7L407C41*B7L407C42</f>
        <v>20.593317792533931</v>
      </c>
      <c r="CL14" s="16" t="s">
        <v>16205</v>
      </c>
      <c r="CM14" s="21">
        <f>B3L807C27</f>
        <v>2.0191622222817784</v>
      </c>
      <c r="CN14" s="16" t="s">
        <v>16206</v>
      </c>
      <c r="CO14" s="23">
        <f>B7L407C43*B7L407C44</f>
        <v>41.581249318127696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20.790624659063848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114.34843562485116</v>
      </c>
      <c r="CX14" s="16" t="s">
        <v>16209</v>
      </c>
      <c r="CY14" s="23">
        <f>B7L407C49*B7L121C1</f>
        <v>297.30593262461304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1013.867</v>
      </c>
      <c r="F15" s="16" t="s">
        <v>12272</v>
      </c>
      <c r="G15" s="21">
        <f>A1L548C9</f>
        <v>2.5128327273434309E-2</v>
      </c>
      <c r="H15" s="16" t="s">
        <v>16210</v>
      </c>
      <c r="I15" s="21">
        <f>B7L408C1*B7L408C2</f>
        <v>25.476781787735021</v>
      </c>
      <c r="J15" s="16" t="s">
        <v>16211</v>
      </c>
      <c r="K15" s="23">
        <f>B3L808C3</f>
        <v>2.0063434853126689</v>
      </c>
      <c r="L15" s="16" t="s">
        <v>16212</v>
      </c>
      <c r="M15" s="23">
        <f>B7L408C3*B7L408C4</f>
        <v>51.115175166554607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25.557587583277304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140.56673170802517</v>
      </c>
      <c r="V15" s="16" t="s">
        <v>16217</v>
      </c>
      <c r="W15" s="23">
        <f>B7L408C9*B7L121C1</f>
        <v>365.47350244086545</v>
      </c>
      <c r="X15" s="16" t="s">
        <v>15649</v>
      </c>
      <c r="Y15" s="23">
        <f>A1L314C16</f>
        <v>905.25649999999996</v>
      </c>
      <c r="Z15" s="16" t="s">
        <v>12833</v>
      </c>
      <c r="AA15" s="23">
        <f>A1L548C54</f>
        <v>3.4726681463893044E-2</v>
      </c>
      <c r="AB15" s="16" t="s">
        <v>16218</v>
      </c>
      <c r="AC15" s="23">
        <f>B7L408C11*B7L408C12</f>
        <v>31.436554118618691</v>
      </c>
      <c r="AD15" s="16" t="s">
        <v>16219</v>
      </c>
      <c r="AE15" s="23">
        <f>B3L808C9</f>
        <v>2.0103636463865051</v>
      </c>
      <c r="AF15" s="16" t="s">
        <v>16220</v>
      </c>
      <c r="AG15" s="23">
        <f>B7L408C13*B7L408C14</f>
        <v>63.198905567732979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31.599452783866489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173.79699031126569</v>
      </c>
      <c r="AP15" s="16" t="s">
        <v>16223</v>
      </c>
      <c r="AQ15" s="23">
        <f>B7L408C19*B7L121C1</f>
        <v>451.87217480929081</v>
      </c>
      <c r="AR15" s="16" t="s">
        <v>15655</v>
      </c>
      <c r="AS15" s="23">
        <f>A1L314C17</f>
        <v>894.84833333333336</v>
      </c>
      <c r="AT15" s="16" t="s">
        <v>13331</v>
      </c>
      <c r="AU15" s="23">
        <f>A1L548C63</f>
        <v>4.185808197280283E-2</v>
      </c>
      <c r="AV15" s="16" t="s">
        <v>16224</v>
      </c>
      <c r="AW15" s="23">
        <f>B7L408C21*B7L408C22</f>
        <v>37.456634889892662</v>
      </c>
      <c r="AX15" s="16" t="s">
        <v>16225</v>
      </c>
      <c r="AY15" s="23">
        <f>B3L808C15</f>
        <v>2.0040994739831577</v>
      </c>
      <c r="AZ15" s="16" t="s">
        <v>16226</v>
      </c>
      <c r="BA15" s="23">
        <f>B7L408C23*B7L408C24</f>
        <v>75.066822280013071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37.533411140006535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206.43376127003594</v>
      </c>
      <c r="BJ15" s="16" t="s">
        <v>16229</v>
      </c>
      <c r="BK15" s="23">
        <f>B7L408C29*B7L121C1</f>
        <v>536.7277793020935</v>
      </c>
      <c r="BL15" s="16" t="s">
        <v>15661</v>
      </c>
      <c r="BM15" s="23">
        <f>A1L314C18</f>
        <v>950.68725000000006</v>
      </c>
      <c r="BN15" s="16" t="s">
        <v>13829</v>
      </c>
      <c r="BO15" s="23">
        <f>A1L548C72</f>
        <v>4.262748515663594E-2</v>
      </c>
      <c r="BP15" s="16" t="s">
        <v>16230</v>
      </c>
      <c r="BQ15" s="23">
        <f>B7L408C31*B7L408C32</f>
        <v>40.525406637978044</v>
      </c>
      <c r="BR15" s="16" t="s">
        <v>16231</v>
      </c>
      <c r="BS15" s="21">
        <f>B3L808C21</f>
        <v>1.9983618446312017</v>
      </c>
      <c r="BT15" s="16" t="s">
        <v>16232</v>
      </c>
      <c r="BU15" s="23">
        <f>B7L408C33*B7L408C34</f>
        <v>80.984426363499352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40.492213181749676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222.70717249962323</v>
      </c>
      <c r="CD15" s="16" t="s">
        <v>16235</v>
      </c>
      <c r="CE15" s="23">
        <f>B7L408C39*B7L121C1</f>
        <v>579.03864849902038</v>
      </c>
      <c r="CF15" s="16" t="s">
        <v>15667</v>
      </c>
      <c r="CG15" s="23">
        <f>A1L314C19</f>
        <v>990.57339999999999</v>
      </c>
      <c r="CH15" s="16" t="s">
        <v>14327</v>
      </c>
      <c r="CI15" s="23">
        <f>A1L548C81</f>
        <v>4.0873667591851764E-2</v>
      </c>
      <c r="CJ15" s="16" t="s">
        <v>16236</v>
      </c>
      <c r="CK15" s="23">
        <f>B7L408C41*B7L408C42</f>
        <v>40.488367876930411</v>
      </c>
      <c r="CL15" s="16" t="s">
        <v>16237</v>
      </c>
      <c r="CM15" s="21">
        <f>B3L808C27</f>
        <v>2.0039259415661537</v>
      </c>
      <c r="CN15" s="16" t="s">
        <v>16238</v>
      </c>
      <c r="CO15" s="23">
        <f>B7L408C43*B7L408C44</f>
        <v>81.135690720254587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40.567845360127293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223.12314948070011</v>
      </c>
      <c r="CX15" s="16" t="s">
        <v>16241</v>
      </c>
      <c r="CY15" s="23">
        <f>B7L408C49*B7L121C1</f>
        <v>580.12018864982031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0.247</v>
      </c>
      <c r="F16" s="16" t="s">
        <v>12311</v>
      </c>
      <c r="G16" s="21">
        <f>A1L549C9</f>
        <v>0.8955512572533848</v>
      </c>
      <c r="H16" s="16" t="s">
        <v>16242</v>
      </c>
      <c r="I16" s="21">
        <f>B7L409C1*B7L409C2</f>
        <v>0.22120116054158603</v>
      </c>
      <c r="J16" s="16" t="s">
        <v>16243</v>
      </c>
      <c r="K16" s="23">
        <f>B3L809C3</f>
        <v>1.7976190476190477</v>
      </c>
      <c r="L16" s="16" t="s">
        <v>16244</v>
      </c>
      <c r="M16" s="23">
        <f>B7L409C3*B7L409C4</f>
        <v>0.39763541954499393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0.19881770977249696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1.0934974037487333</v>
      </c>
      <c r="V16" s="16" t="s">
        <v>16249</v>
      </c>
      <c r="W16" s="23">
        <f>B7L409C9*B7L121C1</f>
        <v>2.8430932497467065</v>
      </c>
      <c r="X16" s="16" t="s">
        <v>15682</v>
      </c>
      <c r="Y16" s="23">
        <f>A1L316C16</f>
        <v>0.34549999999999997</v>
      </c>
      <c r="Z16" s="16" t="s">
        <v>12864</v>
      </c>
      <c r="AA16" s="23">
        <f>A1L549C54</f>
        <v>0.95717684377478174</v>
      </c>
      <c r="AB16" s="16" t="s">
        <v>16250</v>
      </c>
      <c r="AC16" s="23">
        <f>B7L409C11*B7L409C12</f>
        <v>0.33070459952418707</v>
      </c>
      <c r="AD16" s="16" t="s">
        <v>16251</v>
      </c>
      <c r="AE16" s="23">
        <f>B3L809C9</f>
        <v>1.8854166666666665</v>
      </c>
      <c r="AF16" s="16" t="s">
        <v>16252</v>
      </c>
      <c r="AG16" s="23">
        <f>B7L409C13*B7L409C14</f>
        <v>0.62351596368622764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0.31175798184311382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1.714668900137126</v>
      </c>
      <c r="AP16" s="16" t="s">
        <v>16255</v>
      </c>
      <c r="AQ16" s="23">
        <f>B7L409C19*B7L121C1</f>
        <v>4.4581391403565283</v>
      </c>
      <c r="AR16" s="16" t="s">
        <v>15688</v>
      </c>
      <c r="AS16" s="23">
        <f>A1L316C17</f>
        <v>0.43766666666666665</v>
      </c>
      <c r="AT16" s="16" t="s">
        <v>13362</v>
      </c>
      <c r="AU16" s="23">
        <f>A1L549C63</f>
        <v>1.0388241819190236</v>
      </c>
      <c r="AV16" s="16" t="s">
        <v>16256</v>
      </c>
      <c r="AW16" s="23">
        <f>B7L409C21*B7L409C22</f>
        <v>0.45465871695322596</v>
      </c>
      <c r="AX16" s="16" t="s">
        <v>16257</v>
      </c>
      <c r="AY16" s="23">
        <f>B3L809C15</f>
        <v>1.8816568047337277</v>
      </c>
      <c r="AZ16" s="16" t="s">
        <v>16258</v>
      </c>
      <c r="BA16" s="23">
        <f>B7L409C23*B7L409C24</f>
        <v>0.85551166858654348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0.42775583429327174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2.3526570886129945</v>
      </c>
      <c r="BJ16" s="16" t="s">
        <v>16261</v>
      </c>
      <c r="BK16" s="23">
        <f>B7L409C29*B7L121C1</f>
        <v>6.116908430393786</v>
      </c>
      <c r="BL16" s="16" t="s">
        <v>15694</v>
      </c>
      <c r="BM16" s="23">
        <f>A1L316C18</f>
        <v>0.51875000000000004</v>
      </c>
      <c r="BN16" s="16" t="s">
        <v>13860</v>
      </c>
      <c r="BO16" s="23">
        <f>A1L549C72</f>
        <v>1.0291060291060288</v>
      </c>
      <c r="BP16" s="16" t="s">
        <v>16262</v>
      </c>
      <c r="BQ16" s="23">
        <f>B7L409C31*B7L409C32</f>
        <v>0.53384875259875242</v>
      </c>
      <c r="BR16" s="16" t="s">
        <v>16263</v>
      </c>
      <c r="BS16" s="21">
        <f>B3L809C21</f>
        <v>1.9083969465648853</v>
      </c>
      <c r="BT16" s="16" t="s">
        <v>16264</v>
      </c>
      <c r="BU16" s="23">
        <f>B7L409C33*B7L409C34</f>
        <v>1.0187953293869321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0.50939766469346603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2.8016871558140632</v>
      </c>
      <c r="CD16" s="16" t="s">
        <v>16267</v>
      </c>
      <c r="CE16" s="23">
        <f>B7L409C39*B7L121C1</f>
        <v>7.2843866051165644</v>
      </c>
      <c r="CF16" s="16" t="s">
        <v>15700</v>
      </c>
      <c r="CG16" s="23">
        <f>A1L316C19</f>
        <v>0.56880000000000008</v>
      </c>
      <c r="CH16" s="16" t="s">
        <v>14358</v>
      </c>
      <c r="CI16" s="23">
        <f>A1L549C81</f>
        <v>1.023704707077548</v>
      </c>
      <c r="CJ16" s="16" t="s">
        <v>16268</v>
      </c>
      <c r="CK16" s="23">
        <f>B7L409C41*B7L409C42</f>
        <v>0.58228323738570942</v>
      </c>
      <c r="CL16" s="16" t="s">
        <v>16269</v>
      </c>
      <c r="CM16" s="21">
        <f>B3L809C27</f>
        <v>1.9576868829337095</v>
      </c>
      <c r="CN16" s="16" t="s">
        <v>16270</v>
      </c>
      <c r="CO16" s="23">
        <f>B7L409C43*B7L409C44</f>
        <v>1.1399282559821786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0.56996412799108931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3.1348027039509914</v>
      </c>
      <c r="CX16" s="16" t="s">
        <v>16273</v>
      </c>
      <c r="CY16" s="23">
        <f>B7L409C49*B7L121C1</f>
        <v>8.1504870302725774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7.2999999999999995E-2</v>
      </c>
      <c r="F17" s="16" t="s">
        <v>12350</v>
      </c>
      <c r="G17" s="15">
        <f>A1L550C9</f>
        <v>1</v>
      </c>
      <c r="H17" s="16" t="s">
        <v>16274</v>
      </c>
      <c r="I17" s="21">
        <f>B7L410C1*B7L410C2</f>
        <v>7.2999999999999995E-2</v>
      </c>
      <c r="J17" s="16" t="s">
        <v>16275</v>
      </c>
      <c r="K17" s="23">
        <f>B3L810C3</f>
        <v>2.125</v>
      </c>
      <c r="L17" s="16" t="s">
        <v>16276</v>
      </c>
      <c r="M17" s="23">
        <f>B7L410C3*B7L410C4</f>
        <v>0.15512499999999999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7.7562499999999993E-2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0.42659374999999994</v>
      </c>
      <c r="V17" s="16" t="s">
        <v>16281</v>
      </c>
      <c r="W17" s="23">
        <f>B7L410C9*B7L121C1</f>
        <v>1.1091437499999999</v>
      </c>
      <c r="X17" s="16" t="s">
        <v>15715</v>
      </c>
      <c r="Y17" s="23">
        <f>A1L315C16</f>
        <v>7.3000000000000009E-2</v>
      </c>
      <c r="Z17" s="16" t="s">
        <v>12895</v>
      </c>
      <c r="AA17" s="17">
        <f>A1L550C54</f>
        <v>1</v>
      </c>
      <c r="AB17" s="16" t="s">
        <v>16282</v>
      </c>
      <c r="AC17" s="23">
        <f>B7L410C11*B7L410C12</f>
        <v>7.3000000000000009E-2</v>
      </c>
      <c r="AD17" s="16" t="s">
        <v>16283</v>
      </c>
      <c r="AE17" s="23">
        <f>B3L810C9</f>
        <v>2.0909090909090908</v>
      </c>
      <c r="AF17" s="16" t="s">
        <v>16284</v>
      </c>
      <c r="AG17" s="23">
        <f>B7L410C13*B7L410C14</f>
        <v>0.15263636363636365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7.6318181818181827E-2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0.41975000000000007</v>
      </c>
      <c r="AP17" s="16" t="s">
        <v>16287</v>
      </c>
      <c r="AQ17" s="23">
        <f>B7L410C19*B7L121C1</f>
        <v>1.0913500000000003</v>
      </c>
      <c r="AR17" s="16" t="s">
        <v>15721</v>
      </c>
      <c r="AS17" s="23">
        <f>A1L315C17</f>
        <v>9.3333333333333338E-2</v>
      </c>
      <c r="AT17" s="16" t="s">
        <v>13393</v>
      </c>
      <c r="AU17" s="23">
        <f>A1L550C63</f>
        <v>1.3171355498721227</v>
      </c>
      <c r="AV17" s="16" t="s">
        <v>16288</v>
      </c>
      <c r="AW17" s="23">
        <f>B7L410C21*B7L410C22</f>
        <v>0.12293265132139812</v>
      </c>
      <c r="AX17" s="16" t="s">
        <v>16289</v>
      </c>
      <c r="AY17" s="23">
        <f>B3L810C15</f>
        <v>1.9580838323353293</v>
      </c>
      <c r="AZ17" s="16" t="s">
        <v>16290</v>
      </c>
      <c r="BA17" s="23">
        <f>B7L410C23*B7L410C24</f>
        <v>0.24071243701854603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0.12035621850927301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0.66195920180100154</v>
      </c>
      <c r="BJ17" s="16" t="s">
        <v>16293</v>
      </c>
      <c r="BK17" s="23">
        <f>B7L410C29*B7L121C1</f>
        <v>1.721093924682604</v>
      </c>
      <c r="BL17" s="16" t="s">
        <v>15727</v>
      </c>
      <c r="BM17" s="23">
        <f>A1L315C18</f>
        <v>0.1225</v>
      </c>
      <c r="BN17" s="16" t="s">
        <v>13891</v>
      </c>
      <c r="BO17" s="23">
        <f>A1L550C72</f>
        <v>1.4459833795013852</v>
      </c>
      <c r="BP17" s="16" t="s">
        <v>16294</v>
      </c>
      <c r="BQ17" s="23">
        <f>B7L410C31*B7L410C32</f>
        <v>0.1771329639889197</v>
      </c>
      <c r="BR17" s="16" t="s">
        <v>16295</v>
      </c>
      <c r="BS17" s="21">
        <f>B3L810C21</f>
        <v>1.9595588235294117</v>
      </c>
      <c r="BT17" s="16" t="s">
        <v>16296</v>
      </c>
      <c r="BU17" s="23">
        <f>B7L410C33*B7L410C34</f>
        <v>0.34710246252240512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0.17355123126120256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0.95453177193661409</v>
      </c>
      <c r="CD17" s="16" t="s">
        <v>16299</v>
      </c>
      <c r="CE17" s="23">
        <f>B7L410C39*B7L121C1</f>
        <v>2.4817826070351967</v>
      </c>
      <c r="CF17" s="16" t="s">
        <v>15733</v>
      </c>
      <c r="CG17" s="23">
        <f>A1L315C19</f>
        <v>0.14119999999999999</v>
      </c>
      <c r="CH17" s="16" t="s">
        <v>14389</v>
      </c>
      <c r="CI17" s="23">
        <f>A1L550C81</f>
        <v>1.3227091633466135</v>
      </c>
      <c r="CJ17" s="16" t="s">
        <v>16300</v>
      </c>
      <c r="CK17" s="23">
        <f>B7L410C41*B7L410C42</f>
        <v>0.18676653386454181</v>
      </c>
      <c r="CL17" s="16" t="s">
        <v>16301</v>
      </c>
      <c r="CM17" s="21">
        <f>B3L810C27</f>
        <v>2.02</v>
      </c>
      <c r="CN17" s="16" t="s">
        <v>16302</v>
      </c>
      <c r="CO17" s="23">
        <f>B7L410C43*B7L410C44</f>
        <v>0.37726839840637444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0.18863419920318722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1.0374880956175296</v>
      </c>
      <c r="CX17" s="16" t="s">
        <v>16305</v>
      </c>
      <c r="CY17" s="23">
        <f>B7L410C49*B7L121C1</f>
        <v>2.6974690486055772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508.13200000000001</v>
      </c>
      <c r="F18" s="16" t="s">
        <v>12389</v>
      </c>
      <c r="G18" s="21">
        <f>A1L551C9</f>
        <v>0.71040886380008261</v>
      </c>
      <c r="H18" s="16" t="s">
        <v>16306</v>
      </c>
      <c r="I18" s="21">
        <f>B7L411C1*B7L411C2</f>
        <v>360.98147678046359</v>
      </c>
      <c r="J18" s="16" t="s">
        <v>16307</v>
      </c>
      <c r="K18" s="23">
        <f>B3L811C3</f>
        <v>1.0521808937650521</v>
      </c>
      <c r="L18" s="16" t="s">
        <v>16308</v>
      </c>
      <c r="M18" s="23">
        <f>B7L411C3*B7L411C4</f>
        <v>379.81781287149659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189.90890643574829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1044.4989853966156</v>
      </c>
      <c r="V18" s="16" t="s">
        <v>16313</v>
      </c>
      <c r="W18" s="17">
        <f>B7L411C9*B7L121C1</f>
        <v>2715.6973620312006</v>
      </c>
      <c r="X18" s="16" t="s">
        <v>15748</v>
      </c>
      <c r="Y18" s="23">
        <f>A1L317C16</f>
        <v>485.99099999999999</v>
      </c>
      <c r="Z18" s="16" t="s">
        <v>12926</v>
      </c>
      <c r="AA18" s="23">
        <f>A1L551C54</f>
        <v>0.70649670240506901</v>
      </c>
      <c r="AB18" s="16" t="s">
        <v>16314</v>
      </c>
      <c r="AC18" s="23">
        <f>B7L411C11*B7L411C12</f>
        <v>343.3510388985419</v>
      </c>
      <c r="AD18" s="16" t="s">
        <v>16315</v>
      </c>
      <c r="AE18" s="23">
        <f>B3L811C9</f>
        <v>1.0548854041013269</v>
      </c>
      <c r="AF18" s="16" t="s">
        <v>16316</v>
      </c>
      <c r="AG18" s="23">
        <f>B7L411C13*B7L411C14</f>
        <v>362.19599941709879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181.09799970854939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996.03899839702171</v>
      </c>
      <c r="AP18" s="16" t="s">
        <v>16319</v>
      </c>
      <c r="AQ18" s="17">
        <f>B7L411C19*B7L121C1</f>
        <v>2589.7013958322564</v>
      </c>
      <c r="AR18" s="16" t="s">
        <v>15754</v>
      </c>
      <c r="AS18" s="23">
        <f>A1L317C17</f>
        <v>490.03066666666672</v>
      </c>
      <c r="AT18" s="16" t="s">
        <v>13424</v>
      </c>
      <c r="AU18" s="23">
        <f>A1L551C63</f>
        <v>0.77178442141732206</v>
      </c>
      <c r="AV18" s="16" t="s">
        <v>16320</v>
      </c>
      <c r="AW18" s="23">
        <f>B7L411C21*B7L411C22</f>
        <v>378.19803455007798</v>
      </c>
      <c r="AX18" s="16" t="s">
        <v>16321</v>
      </c>
      <c r="AY18" s="23">
        <f>B3L811C15</f>
        <v>1.0542738677439931</v>
      </c>
      <c r="AZ18" s="16" t="s">
        <v>16322</v>
      </c>
      <c r="BA18" s="23">
        <f>B7L411C23*B7L411C24</f>
        <v>398.72430465828705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199.36215232914353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1096.4918378102893</v>
      </c>
      <c r="BJ18" s="16" t="s">
        <v>16325</v>
      </c>
      <c r="BK18" s="17">
        <f>B7L411C29*B7L121C1</f>
        <v>2850.8787783067523</v>
      </c>
      <c r="BL18" s="16" t="s">
        <v>15760</v>
      </c>
      <c r="BM18" s="23">
        <f>A1L317C18</f>
        <v>474.83375000000001</v>
      </c>
      <c r="BN18" s="16" t="s">
        <v>13922</v>
      </c>
      <c r="BO18" s="23">
        <f>A1L551C72</f>
        <v>0.70471480309552126</v>
      </c>
      <c r="BP18" s="16" t="s">
        <v>16326</v>
      </c>
      <c r="BQ18" s="23">
        <f>B7L411C31*B7L411C32</f>
        <v>334.62237263435799</v>
      </c>
      <c r="BR18" s="16" t="s">
        <v>16327</v>
      </c>
      <c r="BS18" s="21">
        <f>B3L811C21</f>
        <v>1.0669175061698426</v>
      </c>
      <c r="BT18" s="16" t="s">
        <v>16328</v>
      </c>
      <c r="BU18" s="23">
        <f>B7L411C33*B7L411C34</f>
        <v>357.01446731968502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178.50723365984251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981.78978512913386</v>
      </c>
      <c r="CD18" s="16" t="s">
        <v>16331</v>
      </c>
      <c r="CE18" s="17">
        <f>B7L411C39*B7L121C1</f>
        <v>2552.6534413357481</v>
      </c>
      <c r="CF18" s="16" t="s">
        <v>15766</v>
      </c>
      <c r="CG18" s="23">
        <f>A1L317C19</f>
        <v>458.154</v>
      </c>
      <c r="CH18" s="16" t="s">
        <v>14420</v>
      </c>
      <c r="CI18" s="23">
        <f>A1L551C81</f>
        <v>0.66144858949647434</v>
      </c>
      <c r="CJ18" s="16" t="s">
        <v>16332</v>
      </c>
      <c r="CK18" s="23">
        <f>B7L411C41*B7L411C42</f>
        <v>303.04531707216768</v>
      </c>
      <c r="CL18" s="16" t="s">
        <v>16333</v>
      </c>
      <c r="CM18" s="21">
        <f>B3L811C27</f>
        <v>1.0681927380053537</v>
      </c>
      <c r="CN18" s="16" t="s">
        <v>16334</v>
      </c>
      <c r="CO18" s="23">
        <f>B7L411C43*B7L411C44</f>
        <v>323.71080698301938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161.85540349150969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890.20471920330328</v>
      </c>
      <c r="CX18" s="16" t="s">
        <v>16337</v>
      </c>
      <c r="CY18" s="17">
        <f>B7L411C49*B7L121C1</f>
        <v>2314.5322699285884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25.548999999999999</v>
      </c>
      <c r="F19" s="16" t="s">
        <v>12428</v>
      </c>
      <c r="G19" s="21">
        <f>A1L552C9</f>
        <v>0.42237264192589546</v>
      </c>
      <c r="H19" s="16" t="s">
        <v>16338</v>
      </c>
      <c r="I19" s="21">
        <f>B7L412C1*B7L412C2</f>
        <v>10.791198628564702</v>
      </c>
      <c r="J19" s="16" t="s">
        <v>16339</v>
      </c>
      <c r="K19" s="23">
        <f>B3L812C3</f>
        <v>1.6239127229839303</v>
      </c>
      <c r="L19" s="16" t="s">
        <v>16340</v>
      </c>
      <c r="M19" s="23">
        <f>B7L412C3*B7L412C4</f>
        <v>17.523964749172961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8.7619823745864807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48.190903060225644</v>
      </c>
      <c r="V19" s="16" t="s">
        <v>16345</v>
      </c>
      <c r="W19" s="23">
        <f>B7L412C9*B7L121C1</f>
        <v>125.29634795658667</v>
      </c>
      <c r="X19" s="16" t="s">
        <v>15781</v>
      </c>
      <c r="Y19" s="23">
        <f>A1L318C16</f>
        <v>25.375499999999999</v>
      </c>
      <c r="Z19" s="16" t="s">
        <v>12957</v>
      </c>
      <c r="AA19" s="23">
        <f>A1L552C54</f>
        <v>0.4632971484450944</v>
      </c>
      <c r="AB19" s="16" t="s">
        <v>16346</v>
      </c>
      <c r="AC19" s="23">
        <f>B7L412C11*B7L412C12</f>
        <v>11.756396790368493</v>
      </c>
      <c r="AD19" s="16" t="s">
        <v>16347</v>
      </c>
      <c r="AE19" s="23">
        <f>B3L812C9</f>
        <v>1.5821735267989339</v>
      </c>
      <c r="AF19" s="16" t="s">
        <v>16348</v>
      </c>
      <c r="AG19" s="23">
        <f>B7L412C13*B7L412C14</f>
        <v>18.600659772264986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9.3003298861324932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51.151814373728712</v>
      </c>
      <c r="AP19" s="16" t="s">
        <v>16351</v>
      </c>
      <c r="AQ19" s="23">
        <f>B7L412C19*B7L121C1</f>
        <v>132.99471737169466</v>
      </c>
      <c r="AR19" s="16" t="s">
        <v>15787</v>
      </c>
      <c r="AS19" s="23">
        <f>A1L318C17</f>
        <v>24.677000000000003</v>
      </c>
      <c r="AT19" s="16" t="s">
        <v>13455</v>
      </c>
      <c r="AU19" s="23">
        <f>A1L552C63</f>
        <v>0.60616071151879514</v>
      </c>
      <c r="AV19" s="16" t="s">
        <v>16352</v>
      </c>
      <c r="AW19" s="23">
        <f>B7L412C21*B7L412C22</f>
        <v>14.958227878149309</v>
      </c>
      <c r="AX19" s="16" t="s">
        <v>16353</v>
      </c>
      <c r="AY19" s="23">
        <f>B3L812C15</f>
        <v>1.5498668542430789</v>
      </c>
      <c r="AZ19" s="16" t="s">
        <v>16354</v>
      </c>
      <c r="BA19" s="23">
        <f>B7L412C23*B7L412C24</f>
        <v>23.183261586558395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11.591630793279197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63.753969363035587</v>
      </c>
      <c r="BJ19" s="16" t="s">
        <v>16357</v>
      </c>
      <c r="BK19" s="23">
        <f>B7L412C29*B7L121C1</f>
        <v>165.76032034389254</v>
      </c>
      <c r="BL19" s="16" t="s">
        <v>15793</v>
      </c>
      <c r="BM19" s="23">
        <f>A1L318C18</f>
        <v>23.988250000000001</v>
      </c>
      <c r="BN19" s="16" t="s">
        <v>13953</v>
      </c>
      <c r="BO19" s="23">
        <f>A1L552C72</f>
        <v>0.5286512551750544</v>
      </c>
      <c r="BP19" s="16" t="s">
        <v>16358</v>
      </c>
      <c r="BQ19" s="23">
        <f>B7L412C31*B7L412C32</f>
        <v>12.681418471952998</v>
      </c>
      <c r="BR19" s="16" t="s">
        <v>16359</v>
      </c>
      <c r="BS19" s="21">
        <f>B3L812C21</f>
        <v>1.5225</v>
      </c>
      <c r="BT19" s="16" t="s">
        <v>16360</v>
      </c>
      <c r="BU19" s="23">
        <f>B7L412C33*B7L412C34</f>
        <v>19.307459623548439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9.6537298117742196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53.095513964758212</v>
      </c>
      <c r="CD19" s="16" t="s">
        <v>16363</v>
      </c>
      <c r="CE19" s="23">
        <f>B7L412C39*B7L121C1</f>
        <v>138.04833630837135</v>
      </c>
      <c r="CF19" s="16" t="s">
        <v>15799</v>
      </c>
      <c r="CG19" s="23">
        <f>A1L318C19</f>
        <v>23.950200000000002</v>
      </c>
      <c r="CH19" s="16" t="s">
        <v>14451</v>
      </c>
      <c r="CI19" s="23">
        <f>A1L552C81</f>
        <v>0.47760529071752178</v>
      </c>
      <c r="CJ19" s="16" t="s">
        <v>16364</v>
      </c>
      <c r="CK19" s="23">
        <f>B7L412C41*B7L412C42</f>
        <v>11.438742233742792</v>
      </c>
      <c r="CL19" s="16" t="s">
        <v>16365</v>
      </c>
      <c r="CM19" s="21">
        <f>B3L812C27</f>
        <v>1.5092940292902741</v>
      </c>
      <c r="CN19" s="16" t="s">
        <v>16366</v>
      </c>
      <c r="CO19" s="23">
        <f>B7L412C43*B7L412C44</f>
        <v>17.264425355978489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8.6322126779892443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47.477169728940844</v>
      </c>
      <c r="CX19" s="16" t="s">
        <v>16369</v>
      </c>
      <c r="CY19" s="23">
        <f>B7L412C49*B7L121C1</f>
        <v>123.44064129524619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2.4E-2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2.4E-2</v>
      </c>
      <c r="J20" s="16" t="s">
        <v>16371</v>
      </c>
      <c r="K20" s="23">
        <f>B3L813C3</f>
        <v>2.1538461538461537</v>
      </c>
      <c r="L20" s="16" t="s">
        <v>16372</v>
      </c>
      <c r="M20" s="23">
        <f>B7L413C3*B7L413C4</f>
        <v>5.169230769230769E-2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2.5846153846153845E-2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0.14215384615384616</v>
      </c>
      <c r="V20" s="16" t="s">
        <v>16377</v>
      </c>
      <c r="W20" s="23">
        <f>B7L413C9*B7L121C1</f>
        <v>0.36960000000000004</v>
      </c>
      <c r="X20" s="16" t="s">
        <v>15814</v>
      </c>
      <c r="Y20" s="23">
        <f>A1L319C16</f>
        <v>4.7E-2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4.7E-2</v>
      </c>
      <c r="AD20" s="16" t="s">
        <v>16379</v>
      </c>
      <c r="AE20" s="23">
        <f>B3L813C9</f>
        <v>2.125</v>
      </c>
      <c r="AF20" s="16" t="s">
        <v>16380</v>
      </c>
      <c r="AG20" s="23">
        <f>B7L413C13*B7L413C14</f>
        <v>9.9875000000000005E-2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4.9937500000000003E-2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0.27465624999999999</v>
      </c>
      <c r="AP20" s="16" t="s">
        <v>16383</v>
      </c>
      <c r="AQ20" s="23">
        <f>B7L413C19*B7L121C1</f>
        <v>0.71410625000000005</v>
      </c>
      <c r="AR20" s="16" t="s">
        <v>15820</v>
      </c>
      <c r="AS20" s="23">
        <f>A1L319C17</f>
        <v>5.6666666666666664E-2</v>
      </c>
      <c r="AT20" s="16" t="s">
        <v>13486</v>
      </c>
      <c r="AU20" s="23">
        <f>A1L553C63</f>
        <v>1.2046204620462047</v>
      </c>
      <c r="AV20" s="16" t="s">
        <v>16384</v>
      </c>
      <c r="AW20" s="23">
        <f>B7L413C21*B7L413C22</f>
        <v>6.8261826182618265E-2</v>
      </c>
      <c r="AX20" s="16" t="s">
        <v>16385</v>
      </c>
      <c r="AY20" s="23">
        <f>B3L813C15</f>
        <v>2.1822660098522166</v>
      </c>
      <c r="AZ20" s="16" t="s">
        <v>16386</v>
      </c>
      <c r="BA20" s="23">
        <f>B7L413C23*B7L413C24</f>
        <v>0.14896546304876793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7.4482731524383963E-2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0.4096550233841118</v>
      </c>
      <c r="BJ20" s="16" t="s">
        <v>16389</v>
      </c>
      <c r="BK20" s="23">
        <f>B7L413C29*B7L121C1</f>
        <v>1.0651030607986907</v>
      </c>
      <c r="BL20" s="16" t="s">
        <v>15826</v>
      </c>
      <c r="BM20" s="23">
        <f>A1L319C18</f>
        <v>5.9249999999999997E-2</v>
      </c>
      <c r="BN20" s="16" t="s">
        <v>13984</v>
      </c>
      <c r="BO20" s="23">
        <f>A1L553C72</f>
        <v>1.2046204620462047</v>
      </c>
      <c r="BP20" s="16" t="s">
        <v>16390</v>
      </c>
      <c r="BQ20" s="23">
        <f>B7L413C31*B7L413C32</f>
        <v>7.1373762376237618E-2</v>
      </c>
      <c r="BR20" s="16" t="s">
        <v>16391</v>
      </c>
      <c r="BS20" s="21">
        <f>B3L813C21</f>
        <v>2.2425531914893617</v>
      </c>
      <c r="BT20" s="16" t="s">
        <v>16392</v>
      </c>
      <c r="BU20" s="23">
        <f>B7L413C33*B7L413C34</f>
        <v>0.160059458605435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8.0029729302717498E-2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0.44016351116494623</v>
      </c>
      <c r="CD20" s="16" t="s">
        <v>16395</v>
      </c>
      <c r="CE20" s="23">
        <f>B7L413C39*B7L121C1</f>
        <v>1.1444251290288603</v>
      </c>
      <c r="CF20" s="16" t="s">
        <v>15832</v>
      </c>
      <c r="CG20" s="23">
        <f>A1L319C19</f>
        <v>5.0599999999999999E-2</v>
      </c>
      <c r="CH20" s="16" t="s">
        <v>14482</v>
      </c>
      <c r="CI20" s="23">
        <f>A1L553C81</f>
        <v>1.2046204620462047</v>
      </c>
      <c r="CJ20" s="16" t="s">
        <v>16396</v>
      </c>
      <c r="CK20" s="23">
        <f>B7L413C41*B7L413C42</f>
        <v>6.0953795379537955E-2</v>
      </c>
      <c r="CL20" s="16" t="s">
        <v>16397</v>
      </c>
      <c r="CM20" s="21">
        <f>B3L813C27</f>
        <v>2.3218390804597702</v>
      </c>
      <c r="CN20" s="16" t="s">
        <v>16398</v>
      </c>
      <c r="CO20" s="23">
        <f>B7L413C43*B7L413C44</f>
        <v>0.1415249042145594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7.0762452107279702E-2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0.38919348659003838</v>
      </c>
      <c r="CX20" s="16" t="s">
        <v>16401</v>
      </c>
      <c r="CY20" s="23">
        <f>B7L413C49*B7L121C1</f>
        <v>1.0119030651340999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61.070999999999998</v>
      </c>
      <c r="F21" s="16" t="s">
        <v>12506</v>
      </c>
      <c r="G21" s="21">
        <f>A1L554C9</f>
        <v>2.6884305682163476</v>
      </c>
      <c r="H21" s="16" t="s">
        <v>16402</v>
      </c>
      <c r="I21" s="21">
        <f>B7L414C1*B7L414C2</f>
        <v>164.18514323154056</v>
      </c>
      <c r="J21" s="16" t="s">
        <v>16403</v>
      </c>
      <c r="K21" s="23">
        <f>B3L814C3</f>
        <v>2.0874828193195247</v>
      </c>
      <c r="L21" s="16" t="s">
        <v>16404</v>
      </c>
      <c r="M21" s="23">
        <f>B7L414C3*B7L414C4</f>
        <v>342.73366568335626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171.36683284167813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942.51758062922977</v>
      </c>
      <c r="V21" s="16" t="s">
        <v>16409</v>
      </c>
      <c r="W21" s="17">
        <f>B7L414C9*B7L121C1</f>
        <v>2450.5457096359974</v>
      </c>
      <c r="X21" s="16" t="s">
        <v>15847</v>
      </c>
      <c r="Y21" s="23">
        <f>A1L320C16</f>
        <v>61.792499999999997</v>
      </c>
      <c r="Z21" s="16" t="s">
        <v>13019</v>
      </c>
      <c r="AA21" s="23">
        <f>A1L554C54</f>
        <v>2.6889160322168855</v>
      </c>
      <c r="AB21" s="16" t="s">
        <v>16410</v>
      </c>
      <c r="AC21" s="23">
        <f>B7L414C11*B7L414C12</f>
        <v>166.15484392076189</v>
      </c>
      <c r="AD21" s="16" t="s">
        <v>16411</v>
      </c>
      <c r="AE21" s="23">
        <f>B3L814C9</f>
        <v>2.0876196032672114</v>
      </c>
      <c r="AF21" s="16" t="s">
        <v>16412</v>
      </c>
      <c r="AG21" s="23">
        <f>B7L414C13*B7L414C14</f>
        <v>346.86810934678635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173.43405467339318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953.8873007036625</v>
      </c>
      <c r="AP21" s="16" t="s">
        <v>16415</v>
      </c>
      <c r="AQ21" s="17">
        <f>B7L414C19*B7L121C1</f>
        <v>2480.1069818295227</v>
      </c>
      <c r="AR21" s="16" t="s">
        <v>15853</v>
      </c>
      <c r="AS21" s="23">
        <f>A1L320C17</f>
        <v>64.61033333333333</v>
      </c>
      <c r="AT21" s="16" t="s">
        <v>13517</v>
      </c>
      <c r="AU21" s="23">
        <f>A1L554C63</f>
        <v>2.6017359439362333</v>
      </c>
      <c r="AV21" s="16" t="s">
        <v>16416</v>
      </c>
      <c r="AW21" s="23">
        <f>B7L414C21*B7L414C22</f>
        <v>168.09902658303466</v>
      </c>
      <c r="AX21" s="16" t="s">
        <v>16417</v>
      </c>
      <c r="AY21" s="23">
        <f>B3L814C15</f>
        <v>2.0839013950538998</v>
      </c>
      <c r="AZ21" s="16" t="s">
        <v>16418</v>
      </c>
      <c r="BA21" s="23">
        <f>B7L414C23*B7L414C24</f>
        <v>350.30179600358849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175.15089800179425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963.32993900986833</v>
      </c>
      <c r="BJ21" s="16" t="s">
        <v>16421</v>
      </c>
      <c r="BK21" s="17">
        <f>B7L414C29*B7L121C1</f>
        <v>2504.6578414256578</v>
      </c>
      <c r="BL21" s="16" t="s">
        <v>15859</v>
      </c>
      <c r="BM21" s="23">
        <f>A1L320C18</f>
        <v>64.845249999999993</v>
      </c>
      <c r="BN21" s="16" t="s">
        <v>14015</v>
      </c>
      <c r="BO21" s="23">
        <f>A1L554C72</f>
        <v>2.2749092775191526</v>
      </c>
      <c r="BP21" s="16" t="s">
        <v>16422</v>
      </c>
      <c r="BQ21" s="23">
        <f>B7L414C31*B7L414C32</f>
        <v>147.51706082804881</v>
      </c>
      <c r="BR21" s="16" t="s">
        <v>16423</v>
      </c>
      <c r="BS21" s="21">
        <f>B3L814C21</f>
        <v>2.0707202249938863</v>
      </c>
      <c r="BT21" s="16" t="s">
        <v>16424</v>
      </c>
      <c r="BU21" s="23">
        <f>B7L414C33*B7L414C34</f>
        <v>305.46656138829405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152.73328069414703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840.03304381780868</v>
      </c>
      <c r="CD21" s="16" t="s">
        <v>16427</v>
      </c>
      <c r="CE21" s="17">
        <f>B7L414C39*B7L121C1</f>
        <v>2184.0859139263025</v>
      </c>
      <c r="CF21" s="16" t="s">
        <v>15865</v>
      </c>
      <c r="CG21" s="23">
        <f>A1L320C19</f>
        <v>64.136600000000001</v>
      </c>
      <c r="CH21" s="16" t="s">
        <v>14513</v>
      </c>
      <c r="CI21" s="23">
        <f>A1L554C81</f>
        <v>2.0630708653873788</v>
      </c>
      <c r="CJ21" s="16" t="s">
        <v>16428</v>
      </c>
      <c r="CK21" s="23">
        <f>B7L414C41*B7L414C42</f>
        <v>132.31835086500416</v>
      </c>
      <c r="CL21" s="16" t="s">
        <v>16429</v>
      </c>
      <c r="CM21" s="21">
        <f>B3L814C27</f>
        <v>2.054629261941983</v>
      </c>
      <c r="CN21" s="16" t="s">
        <v>16430</v>
      </c>
      <c r="CO21" s="23">
        <f>B7L414C43*B7L414C44</f>
        <v>271.86515557914385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135.93257778957192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747.62917784264562</v>
      </c>
      <c r="CX21" s="16" t="s">
        <v>16433</v>
      </c>
      <c r="CY21" s="17">
        <f>B7L414C49*B7L121C1</f>
        <v>1943.8358623908787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6.7799999999999994</v>
      </c>
      <c r="F22" s="16" t="s">
        <v>12545</v>
      </c>
      <c r="G22" s="21">
        <f>A1L555C9</f>
        <v>1.3643246492660379</v>
      </c>
      <c r="H22" s="16" t="s">
        <v>16434</v>
      </c>
      <c r="I22" s="15">
        <f>B7L415C1*B7L415C2</f>
        <v>9.2501211220237369</v>
      </c>
      <c r="J22" s="16" t="s">
        <v>16435</v>
      </c>
      <c r="K22" s="23">
        <f>B3L815C3</f>
        <v>1.1197511664074651</v>
      </c>
      <c r="L22" s="16" t="s">
        <v>16436</v>
      </c>
      <c r="M22" s="17">
        <f>B7L415C3*B7L415C4</f>
        <v>10.357833915796409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5.1789169578982044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28.484043268440125</v>
      </c>
      <c r="V22" s="16" t="s">
        <v>16441</v>
      </c>
      <c r="W22" s="17">
        <f>B7L415C9*B7L121C1</f>
        <v>74.058512497944321</v>
      </c>
      <c r="X22" s="16" t="s">
        <v>15880</v>
      </c>
      <c r="Y22" s="17">
        <f>A1L323C16</f>
        <v>6.3345000000000002</v>
      </c>
      <c r="Z22" s="16" t="s">
        <v>13050</v>
      </c>
      <c r="AA22" s="23">
        <f>A1L555C54</f>
        <v>1.3893293512619584</v>
      </c>
      <c r="AB22" s="16" t="s">
        <v>16442</v>
      </c>
      <c r="AC22" s="17">
        <f>B7L415C11*B7L415C12</f>
        <v>8.8007067755688766</v>
      </c>
      <c r="AD22" s="16" t="s">
        <v>16443</v>
      </c>
      <c r="AE22" s="23">
        <f>B3L815C9</f>
        <v>1.1316391941391941</v>
      </c>
      <c r="AF22" s="16" t="s">
        <v>16444</v>
      </c>
      <c r="AG22" s="17">
        <f>B7L415C13*B7L415C14</f>
        <v>9.9592247233601086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4.9796123616800543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27.387867989240299</v>
      </c>
      <c r="AP22" s="16" t="s">
        <v>16447</v>
      </c>
      <c r="AQ22" s="17">
        <f>B7L415C19*B7L121C1</f>
        <v>71.208456772024775</v>
      </c>
      <c r="AR22" s="16" t="s">
        <v>15886</v>
      </c>
      <c r="AS22" s="17">
        <f>A1L323C17</f>
        <v>6.2139999999999995</v>
      </c>
      <c r="AT22" s="16" t="s">
        <v>13548</v>
      </c>
      <c r="AU22" s="23">
        <f>A1L555C63</f>
        <v>1.2221907779471659</v>
      </c>
      <c r="AV22" s="16" t="s">
        <v>16448</v>
      </c>
      <c r="AW22" s="17">
        <f>B7L415C21*B7L415C22</f>
        <v>7.5946934941636881</v>
      </c>
      <c r="AX22" s="16" t="s">
        <v>16449</v>
      </c>
      <c r="AY22" s="23">
        <f>B3L815C15</f>
        <v>1.1307918121231355</v>
      </c>
      <c r="AZ22" s="16" t="s">
        <v>16450</v>
      </c>
      <c r="BA22" s="17">
        <f>B7L415C23*B7L415C24</f>
        <v>8.5880172187851453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4.2940086093925727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23.617047351659149</v>
      </c>
      <c r="BJ22" s="16" t="s">
        <v>16453</v>
      </c>
      <c r="BK22" s="17">
        <f>B7L415C29*B7L121C1</f>
        <v>61.40432311431379</v>
      </c>
      <c r="BL22" s="16" t="s">
        <v>15892</v>
      </c>
      <c r="BM22" s="17">
        <f>A1L323C18</f>
        <v>7.476</v>
      </c>
      <c r="BN22" s="16" t="s">
        <v>14046</v>
      </c>
      <c r="BO22" s="23">
        <f>A1L555C72</f>
        <v>1.1569086715075287</v>
      </c>
      <c r="BP22" s="16" t="s">
        <v>16454</v>
      </c>
      <c r="BQ22" s="17">
        <f>B7L415C31*B7L415C32</f>
        <v>8.6490492281902842</v>
      </c>
      <c r="BR22" s="16" t="s">
        <v>16455</v>
      </c>
      <c r="BS22" s="21">
        <f>B3L815C21</f>
        <v>1.1352525801195004</v>
      </c>
      <c r="BT22" s="16" t="s">
        <v>16456</v>
      </c>
      <c r="BU22" s="17">
        <f>B7L415C33*B7L415C34</f>
        <v>9.8188554518835929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4.9094277259417964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27.00185249267988</v>
      </c>
      <c r="CD22" s="16" t="s">
        <v>16459</v>
      </c>
      <c r="CE22" s="17">
        <f>B7L415C39*B7L121C1</f>
        <v>70.204816480967693</v>
      </c>
      <c r="CF22" s="16" t="s">
        <v>15898</v>
      </c>
      <c r="CG22" s="17">
        <f>A1L323C19</f>
        <v>7.3414000000000001</v>
      </c>
      <c r="CH22" s="16" t="s">
        <v>14544</v>
      </c>
      <c r="CI22" s="23">
        <f>A1L555C81</f>
        <v>1.100030617683752</v>
      </c>
      <c r="CJ22" s="16" t="s">
        <v>16460</v>
      </c>
      <c r="CK22" s="17">
        <f>B7L415C41*B7L415C42</f>
        <v>8.0757647766634975</v>
      </c>
      <c r="CL22" s="16" t="s">
        <v>16461</v>
      </c>
      <c r="CM22" s="21">
        <f>B3L815C27</f>
        <v>1.1413623100915584</v>
      </c>
      <c r="CN22" s="16" t="s">
        <v>16462</v>
      </c>
      <c r="CO22" s="17">
        <f>B7L415C43*B7L415C44</f>
        <v>9.217373541248687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4.6086867706243435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25.347777238433888</v>
      </c>
      <c r="CX22" s="16" t="s">
        <v>16465</v>
      </c>
      <c r="CY22" s="17">
        <f>B7L415C49*B7L121C1</f>
        <v>65.904220819928113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1948.1599999999999</v>
      </c>
      <c r="F23" s="16" t="s">
        <v>16466</v>
      </c>
      <c r="G23" s="21">
        <f>A1L556C9</f>
        <v>0.74360412257868858</v>
      </c>
      <c r="H23" s="16" t="s">
        <v>16467</v>
      </c>
      <c r="I23" s="15">
        <f>B7L416C1*B7L416C2</f>
        <v>1448.6598074428978</v>
      </c>
      <c r="J23" s="16" t="s">
        <v>16468</v>
      </c>
      <c r="K23" s="23">
        <f>B3L816C3</f>
        <v>1.8962967422716526</v>
      </c>
      <c r="L23" s="16" t="s">
        <v>16469</v>
      </c>
      <c r="M23" s="17">
        <f>B7L416C3*B7L416C4</f>
        <v>2747.0888735138465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1373.5444367569232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7554.4944021630781</v>
      </c>
      <c r="V23" s="16" t="s">
        <v>16474</v>
      </c>
      <c r="W23" s="17">
        <f>B7L416C9*B7L121C1</f>
        <v>19641.685445624003</v>
      </c>
      <c r="X23" s="16" t="s">
        <v>15914</v>
      </c>
      <c r="Y23" s="17">
        <f>A1L324C16</f>
        <v>1840.2085</v>
      </c>
      <c r="Z23" s="16" t="s">
        <v>16475</v>
      </c>
      <c r="AA23" s="23">
        <f>A1L556C54</f>
        <v>0.77582234571157083</v>
      </c>
      <c r="AB23" s="16" t="s">
        <v>16476</v>
      </c>
      <c r="AC23" s="17">
        <f>B7L416C11*B7L416C12</f>
        <v>1427.6748750683712</v>
      </c>
      <c r="AD23" s="16" t="s">
        <v>16477</v>
      </c>
      <c r="AE23" s="23">
        <f>B3L816C9</f>
        <v>1.9053486494741896</v>
      </c>
      <c r="AF23" s="16" t="s">
        <v>16478</v>
      </c>
      <c r="AG23" s="17">
        <f>B7L416C13*B7L416C14</f>
        <v>2720.2183950997533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1360.1091975498766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7480.6005865243214</v>
      </c>
      <c r="AP23" s="16" t="s">
        <v>16481</v>
      </c>
      <c r="AQ23" s="17">
        <f>B7L416C19*B7L121C1</f>
        <v>19449.561524963236</v>
      </c>
      <c r="AR23" s="16" t="s">
        <v>15920</v>
      </c>
      <c r="AS23" s="17">
        <f>A1L324C17</f>
        <v>1857.4886666666669</v>
      </c>
      <c r="AT23" s="16" t="s">
        <v>16482</v>
      </c>
      <c r="AU23" s="23">
        <f>A1L556C63</f>
        <v>0.78843796079019712</v>
      </c>
      <c r="AV23" s="16" t="s">
        <v>16483</v>
      </c>
      <c r="AW23" s="17">
        <f>B7L416C21*B7L416C22</f>
        <v>1464.5145765375689</v>
      </c>
      <c r="AX23" s="16" t="s">
        <v>16484</v>
      </c>
      <c r="AY23" s="23">
        <f>B3L816C15</f>
        <v>1.9101734237637666</v>
      </c>
      <c r="AZ23" s="16" t="s">
        <v>16485</v>
      </c>
      <c r="BA23" s="17">
        <f>B7L416C23*B7L416C24</f>
        <v>2797.4768228167109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1398.7384114083554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7693.061262745955</v>
      </c>
      <c r="BJ23" s="16" t="s">
        <v>16488</v>
      </c>
      <c r="BK23" s="17">
        <f>B7L416C29*B7L121C1</f>
        <v>20001.959283139484</v>
      </c>
      <c r="BL23" s="16" t="s">
        <v>15926</v>
      </c>
      <c r="BM23" s="17">
        <f>A1L324C18</f>
        <v>1923.4195</v>
      </c>
      <c r="BN23" s="16" t="s">
        <v>16489</v>
      </c>
      <c r="BO23" s="23">
        <f>A1L556C72</f>
        <v>0.68377803702046136</v>
      </c>
      <c r="BP23" s="16" t="s">
        <v>16490</v>
      </c>
      <c r="BQ23" s="17">
        <f>B7L416C31*B7L416C32</f>
        <v>1315.1920100768773</v>
      </c>
      <c r="BR23" s="16" t="s">
        <v>16491</v>
      </c>
      <c r="BS23" s="21">
        <f>B3L816C21</f>
        <v>1.9073578287737547</v>
      </c>
      <c r="BT23" s="16" t="s">
        <v>16492</v>
      </c>
      <c r="BU23" s="17">
        <f>B7L416C33*B7L416C34</f>
        <v>2508.5417767608228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1254.2708883804114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6898.4898860922631</v>
      </c>
      <c r="CD23" s="16" t="s">
        <v>16495</v>
      </c>
      <c r="CE23" s="17">
        <f>B7L416C39*B7L121C1</f>
        <v>17936.073703839884</v>
      </c>
      <c r="CF23" s="16" t="s">
        <v>15932</v>
      </c>
      <c r="CG23" s="17">
        <f>A1L324C19</f>
        <v>1950.2807999999998</v>
      </c>
      <c r="CH23" s="16" t="s">
        <v>16496</v>
      </c>
      <c r="CI23" s="23">
        <f>A1L556C81</f>
        <v>0.62750604977138014</v>
      </c>
      <c r="CJ23" s="16" t="s">
        <v>16497</v>
      </c>
      <c r="CK23" s="17">
        <f>B7L416C41*B7L416C42</f>
        <v>1223.8130007529669</v>
      </c>
      <c r="CL23" s="16" t="s">
        <v>16498</v>
      </c>
      <c r="CM23" s="21">
        <f>B3L816C27</f>
        <v>1.9099733921824695</v>
      </c>
      <c r="CN23" s="16" t="s">
        <v>16499</v>
      </c>
      <c r="CO23" s="17">
        <f>B7L416C43*B7L416C44</f>
        <v>2337.4502684451513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1168.7251342225757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6427.9882382241658</v>
      </c>
      <c r="CX23" s="16" t="s">
        <v>16502</v>
      </c>
      <c r="CY23" s="17">
        <f>B7L416C49*B7L121C1</f>
        <v>16712.769419382832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278FA-AC89-4026-980B-9455D4BFBCA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2.105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6.8749299999999999E-2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0.12374874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0.24749747999999999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0.2749972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0.74249243999999992</v>
      </c>
      <c r="Z9" s="16" t="s">
        <v>16591</v>
      </c>
      <c r="AA9" s="17">
        <f>B7L502C11*B7L121C1</f>
        <v>1.9304803439999998</v>
      </c>
      <c r="AB9" s="16" t="s">
        <v>15451</v>
      </c>
      <c r="AC9" s="17">
        <f>A1L304C16</f>
        <v>2.0975000000000001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6.8504350000000006E-2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0.12330783000000001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0.24661566000000001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0.27401740000000002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0.73984698000000004</v>
      </c>
      <c r="AX9" s="16" t="s">
        <v>16597</v>
      </c>
      <c r="AY9" s="17">
        <f>B7L502C23*B7L121C1</f>
        <v>1.9236021480000001</v>
      </c>
      <c r="AZ9" s="16" t="s">
        <v>15457</v>
      </c>
      <c r="BA9" s="17">
        <f>A1L304C17</f>
        <v>2.2286666666666668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7.2788253333333344E-2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0.13101885600000002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0.26203771200000003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0.29115301333333338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0.7861131360000001</v>
      </c>
      <c r="BV9" s="16" t="s">
        <v>16603</v>
      </c>
      <c r="BW9" s="17">
        <f>B7L502C35*B7L121C1</f>
        <v>2.0438941536000002</v>
      </c>
      <c r="BX9" s="16" t="s">
        <v>15463</v>
      </c>
      <c r="BY9" s="17">
        <f>A1L304C18</f>
        <v>2.2512499999999998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7.3525824999999989E-2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0.13234648499999999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0.26469296999999997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0.29410329999999996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0.79407890999999986</v>
      </c>
      <c r="CT9" s="16" t="s">
        <v>16609</v>
      </c>
      <c r="CU9" s="17">
        <f>B7L502C47*B7L121C1</f>
        <v>2.0646051659999998</v>
      </c>
      <c r="CV9" s="16" t="s">
        <v>15469</v>
      </c>
      <c r="CW9" s="17">
        <f>A1L304C19</f>
        <v>2.3529999999999998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7.6848979999999997E-2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0.138328164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0.27665632800000001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0.30739591999999999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0.82996898399999997</v>
      </c>
      <c r="DR9" s="16" t="s">
        <v>16615</v>
      </c>
      <c r="DS9" s="17">
        <f>B7L502C59*B7L121C1</f>
        <v>2.1579193584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115.88999999999999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3.7849673999999998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7.5699347999999995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15.139869599999999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15.139869599999999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45.419608799999999</v>
      </c>
      <c r="Z10" s="16" t="s">
        <v>16624</v>
      </c>
      <c r="AA10" s="23">
        <f>B7L503C11*B7L121C1</f>
        <v>118.09098288</v>
      </c>
      <c r="AB10" s="16" t="s">
        <v>15484</v>
      </c>
      <c r="AC10" s="23">
        <f>A1L305C16</f>
        <v>120.499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3.93549734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7.8709946799999999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15.74198936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15.74198936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47.225968080000001</v>
      </c>
      <c r="AX10" s="16" t="s">
        <v>16630</v>
      </c>
      <c r="AY10" s="23">
        <f>B7L503C23*B7L121C1</f>
        <v>122.78751700800001</v>
      </c>
      <c r="AZ10" s="16" t="s">
        <v>15490</v>
      </c>
      <c r="BA10" s="23">
        <f>A1L305C17</f>
        <v>123.06766666666665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4.0193899933333332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8.0387799866666665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16.077559973333333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16.077559973333333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48.232679919999995</v>
      </c>
      <c r="BV10" s="16" t="s">
        <v>16636</v>
      </c>
      <c r="BW10" s="23">
        <f>B7L503C35*B7L121C1</f>
        <v>125.40496779199999</v>
      </c>
      <c r="BX10" s="16" t="s">
        <v>15496</v>
      </c>
      <c r="BY10" s="23">
        <f>A1L305C18</f>
        <v>126.47125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4.1305510249999999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8.2611020499999999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16.5222041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16.5222041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49.566612300000003</v>
      </c>
      <c r="CT10" s="16" t="s">
        <v>16642</v>
      </c>
      <c r="CU10" s="23">
        <f>B7L503C47*B7L121C1</f>
        <v>128.87319198</v>
      </c>
      <c r="CV10" s="16" t="s">
        <v>15502</v>
      </c>
      <c r="CW10" s="23">
        <f>A1L305C19</f>
        <v>128.95439999999999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4.2116507040000002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8.4233014080000004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16.846602816000001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16.846602816000001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50.539808448000002</v>
      </c>
      <c r="DR10" s="16" t="s">
        <v>16648</v>
      </c>
      <c r="DS10" s="23">
        <f>B7L503C59*B7L121C1</f>
        <v>131.4035019648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39.655999999999999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1.2951649599999999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2.5903299199999998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5.1806598399999997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5.1806598399999997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15.541979519999998</v>
      </c>
      <c r="Z11" s="16" t="s">
        <v>16657</v>
      </c>
      <c r="AA11" s="17">
        <f>B7L504C11*B7L121C1</f>
        <v>40.409146751999998</v>
      </c>
      <c r="AB11" s="16" t="s">
        <v>15517</v>
      </c>
      <c r="AC11" s="17">
        <f>A1L308C16</f>
        <v>57.339500000000001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1.8727080700000001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3.7454161400000001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7.4908322800000002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7.4908322800000002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22.472496840000002</v>
      </c>
      <c r="AX11" s="16" t="s">
        <v>16663</v>
      </c>
      <c r="AY11" s="17">
        <f>B7L504C23*B7L121C1</f>
        <v>58.428491784000009</v>
      </c>
      <c r="AZ11" s="16" t="s">
        <v>15523</v>
      </c>
      <c r="BA11" s="17">
        <f>A1L308C17</f>
        <v>66.227000000000004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2.1629738200000004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4.3259476400000008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8.6518952800000015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8.6518952800000015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25.955685840000005</v>
      </c>
      <c r="BV11" s="16" t="s">
        <v>16669</v>
      </c>
      <c r="BW11" s="17">
        <f>B7L504C35*B7L121C1</f>
        <v>67.484783184000008</v>
      </c>
      <c r="BX11" s="16" t="s">
        <v>15529</v>
      </c>
      <c r="BY11" s="17">
        <f>A1L308C18</f>
        <v>66.455000000000013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2.1704203000000004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4.3408406000000008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8.6816812000000017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8.6816812000000017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26.045043600000007</v>
      </c>
      <c r="CT11" s="16" t="s">
        <v>16675</v>
      </c>
      <c r="CU11" s="17">
        <f>B7L504C47*B7L121C1</f>
        <v>67.717113360000013</v>
      </c>
      <c r="CV11" s="16" t="s">
        <v>15535</v>
      </c>
      <c r="CW11" s="17">
        <f>A1L308C19</f>
        <v>57.032800000000009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1.8626912480000004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3.7253824960000008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7.4507649920000016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7.4507649920000016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22.352294976000003</v>
      </c>
      <c r="DR11" s="16" t="s">
        <v>16681</v>
      </c>
      <c r="DS11" s="17">
        <f>B7L504C59*B7L121C1</f>
        <v>58.115966937600007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37.027000000000001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1.2093018200000001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2.4186036400000002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4.8372072800000003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4.8372072800000003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14.51162184</v>
      </c>
      <c r="Z12" s="16" t="s">
        <v>16690</v>
      </c>
      <c r="AA12" s="23">
        <f>B7L505C11*B7L121C1</f>
        <v>37.730216784</v>
      </c>
      <c r="AB12" s="16" t="s">
        <v>15550</v>
      </c>
      <c r="AC12" s="23">
        <f>A1L309C16</f>
        <v>35.186499999999995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1.14919109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2.2983821799999999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4.5967643599999999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4.5967643599999999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13.79029308</v>
      </c>
      <c r="AX12" s="16" t="s">
        <v>16696</v>
      </c>
      <c r="AY12" s="23">
        <f>B7L505C23*B7L121C1</f>
        <v>35.854762008000002</v>
      </c>
      <c r="AZ12" s="16" t="s">
        <v>15556</v>
      </c>
      <c r="BA12" s="23">
        <f>A1L309C17</f>
        <v>36.637999999999998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1.1965970800000001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2.3931941600000002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4.7863883200000004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4.7863883200000004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14.359164960000001</v>
      </c>
      <c r="BV12" s="16" t="s">
        <v>16702</v>
      </c>
      <c r="BW12" s="23">
        <f>B7L505C35*B7L121C1</f>
        <v>37.333828896000007</v>
      </c>
      <c r="BX12" s="16" t="s">
        <v>15562</v>
      </c>
      <c r="BY12" s="23">
        <f>A1L309C18</f>
        <v>44.601749999999996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1.456693155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2.9133863099999999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5.8267726199999998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5.8267726199999998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17.48031786</v>
      </c>
      <c r="CT12" s="16" t="s">
        <v>16708</v>
      </c>
      <c r="CU12" s="23">
        <f>B7L505C47*B7L121C1</f>
        <v>45.448826435999997</v>
      </c>
      <c r="CV12" s="16" t="s">
        <v>15568</v>
      </c>
      <c r="CW12" s="23">
        <f>A1L309C19</f>
        <v>47.062599999999996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1.537064516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3.0741290320000001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6.1482580640000002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6.1482580640000002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18.444774192000001</v>
      </c>
      <c r="DR12" s="16" t="s">
        <v>16714</v>
      </c>
      <c r="DS12" s="23">
        <f>B7L505C59*B7L121C1</f>
        <v>47.956412899200004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51.203000000000003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1.6722899800000002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3.3445799600000004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6.6891599200000007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6.6891599200000007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20.067479760000001</v>
      </c>
      <c r="Z13" s="16" t="s">
        <v>16723</v>
      </c>
      <c r="AA13" s="17">
        <f>B7L506C11*B7L121C1</f>
        <v>52.175447376000008</v>
      </c>
      <c r="AB13" s="16" t="s">
        <v>15583</v>
      </c>
      <c r="AC13" s="17">
        <f>A1L312C16</f>
        <v>55.3125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1.80650625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3.6130125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7.2260249999999999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7.2260249999999999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21.678075</v>
      </c>
      <c r="AX13" s="16" t="s">
        <v>16729</v>
      </c>
      <c r="AY13" s="17">
        <f>B7L506C23*B7L121C1</f>
        <v>56.362994999999998</v>
      </c>
      <c r="AZ13" s="16" t="s">
        <v>15589</v>
      </c>
      <c r="BA13" s="17">
        <f>A1L312C17</f>
        <v>61.140666666666668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1.9968541733333334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3.9937083466666667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7.9874166933333335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7.9874166933333335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23.96225008</v>
      </c>
      <c r="BV13" s="16" t="s">
        <v>16735</v>
      </c>
      <c r="BW13" s="17">
        <f>B7L506C35*B7L121C1</f>
        <v>62.301850208000005</v>
      </c>
      <c r="BX13" s="16" t="s">
        <v>15595</v>
      </c>
      <c r="BY13" s="17">
        <f>A1L312C18</f>
        <v>68.383499999999998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2.2334051100000001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4.4668102200000002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8.9336204400000003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8.9336204400000003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26.800861320000003</v>
      </c>
      <c r="CT13" s="16" t="s">
        <v>16741</v>
      </c>
      <c r="CU13" s="17">
        <f>B7L506C47*B7L121C1</f>
        <v>69.682239432000003</v>
      </c>
      <c r="CV13" s="16" t="s">
        <v>15601</v>
      </c>
      <c r="CW13" s="17">
        <f>A1L312C19</f>
        <v>74.109799999999993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2.4204260679999998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4.8408521359999996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9.6817042719999993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9.6817042719999993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29.045112816</v>
      </c>
      <c r="DR13" s="16" t="s">
        <v>16747</v>
      </c>
      <c r="DS13" s="17">
        <f>B7L506C59*B7L121C1</f>
        <v>75.517293321600008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86.536000000000001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2.8262657600000001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5.6525315200000001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11.30506304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11.30506304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33.915189120000001</v>
      </c>
      <c r="Z14" s="16" t="s">
        <v>16756</v>
      </c>
      <c r="AA14" s="23">
        <f>B7L507C11*B7L121C1</f>
        <v>88.179491712000001</v>
      </c>
      <c r="AB14" s="16" t="s">
        <v>15616</v>
      </c>
      <c r="AC14" s="23">
        <f>A1L313C16</f>
        <v>84.557999999999993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2.7616642799999997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5.5233285599999995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11.046657119999999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11.046657119999999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33.139971359999997</v>
      </c>
      <c r="AX14" s="16" t="s">
        <v>16762</v>
      </c>
      <c r="AY14" s="23">
        <f>B7L507C23*B7L121C1</f>
        <v>86.163925535999994</v>
      </c>
      <c r="AZ14" s="16" t="s">
        <v>15622</v>
      </c>
      <c r="BA14" s="23">
        <f>A1L313C17</f>
        <v>87.21866666666665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2.8485616533333329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5.6971233066666658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11.394246613333332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11.394246613333332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34.182739839999996</v>
      </c>
      <c r="BV14" s="16" t="s">
        <v>16768</v>
      </c>
      <c r="BW14" s="23">
        <f>B7L507C35*B7L121C1</f>
        <v>88.875123583999994</v>
      </c>
      <c r="BX14" s="16" t="s">
        <v>15628</v>
      </c>
      <c r="BY14" s="23">
        <f>A1L313C18</f>
        <v>92.725749999999991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3.0284229949999997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6.0568459899999993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12.113691979999999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12.113691979999999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36.341075939999996</v>
      </c>
      <c r="CT14" s="16" t="s">
        <v>16774</v>
      </c>
      <c r="CU14" s="23">
        <f>B7L507C47*B7L121C1</f>
        <v>94.48679744399999</v>
      </c>
      <c r="CV14" s="16" t="s">
        <v>15634</v>
      </c>
      <c r="CW14" s="23">
        <f>A1L313C19</f>
        <v>95.852000000000004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3.1305263200000004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6.2610526400000008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12.522105280000002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12.522105280000002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37.566315840000001</v>
      </c>
      <c r="DR14" s="16" t="s">
        <v>16780</v>
      </c>
      <c r="DS14" s="23">
        <f>B7L507C59*B7L121C1</f>
        <v>97.672421184000001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1013.867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33.112896220000003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66.225792440000006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132.45158488000001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132.45158488000001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397.35475464000001</v>
      </c>
      <c r="Z15" s="16" t="s">
        <v>16789</v>
      </c>
      <c r="AA15" s="17">
        <f>B7L508C11*B7L121C1</f>
        <v>1033.1223620640001</v>
      </c>
      <c r="AB15" s="16" t="s">
        <v>15649</v>
      </c>
      <c r="AC15" s="23">
        <f>A1L314C16</f>
        <v>905.25649999999996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29.56567729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59.13135458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118.26270916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118.26270916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354.78812748000001</v>
      </c>
      <c r="AX15" s="16" t="s">
        <v>16795</v>
      </c>
      <c r="AY15" s="23">
        <f>B7L508C23*B7L121C1</f>
        <v>922.44913144800012</v>
      </c>
      <c r="AZ15" s="16" t="s">
        <v>15655</v>
      </c>
      <c r="BA15" s="23">
        <f>A1L314C17</f>
        <v>894.84833333333336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29.225746566666668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58.451493133333337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116.90298626666667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116.90298626666667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350.7089588</v>
      </c>
      <c r="BV15" s="16" t="s">
        <v>16801</v>
      </c>
      <c r="BW15" s="23">
        <f>B7L508C35*B7L121C1</f>
        <v>911.84329288000004</v>
      </c>
      <c r="BX15" s="16" t="s">
        <v>15661</v>
      </c>
      <c r="BY15" s="23">
        <f>A1L314C18</f>
        <v>950.68725000000006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31.049445585000004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62.098891170000009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124.19778234000002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124.19778234000002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372.59334702000007</v>
      </c>
      <c r="CT15" s="16" t="s">
        <v>16807</v>
      </c>
      <c r="CU15" s="23">
        <f>B7L508C47*B7L121C1</f>
        <v>968.74270225200019</v>
      </c>
      <c r="CV15" s="16" t="s">
        <v>15667</v>
      </c>
      <c r="CW15" s="23">
        <f>A1L314C19</f>
        <v>990.57339999999999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32.352127244000002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64.704254488000004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129.40850897600001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129.40850897600001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388.22552692800002</v>
      </c>
      <c r="DR15" s="16" t="s">
        <v>16813</v>
      </c>
      <c r="DS15" s="17">
        <f>B7L508C59*B7L121C1</f>
        <v>1009.3863700128001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0.247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8.0670200000000011E-3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1.6134040000000002E-2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3.2268080000000005E-2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3.2268080000000005E-2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9.6804240000000014E-2</v>
      </c>
      <c r="Z16" s="16" t="s">
        <v>16822</v>
      </c>
      <c r="AA16" s="23">
        <f>B7L509C11*B7L121C1</f>
        <v>0.25169102400000004</v>
      </c>
      <c r="AB16" s="16" t="s">
        <v>15682</v>
      </c>
      <c r="AC16" s="23">
        <f>A1L316C16</f>
        <v>0.34549999999999997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1.128403E-2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2.2568060000000001E-2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4.5136120000000002E-2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4.5136120000000002E-2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0.13540836000000001</v>
      </c>
      <c r="AX16" s="16" t="s">
        <v>16828</v>
      </c>
      <c r="AY16" s="23">
        <f>B7L509C23*B7L121C1</f>
        <v>0.35206173600000001</v>
      </c>
      <c r="AZ16" s="16" t="s">
        <v>15688</v>
      </c>
      <c r="BA16" s="23">
        <f>A1L316C17</f>
        <v>0.43766666666666665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1.4294193333333333E-2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2.8588386666666667E-2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5.7176773333333333E-2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5.7176773333333333E-2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0.17153032000000001</v>
      </c>
      <c r="BV16" s="16" t="s">
        <v>16834</v>
      </c>
      <c r="BW16" s="23">
        <f>B7L509C35*B7L121C1</f>
        <v>0.44597883200000005</v>
      </c>
      <c r="BX16" s="16" t="s">
        <v>15694</v>
      </c>
      <c r="BY16" s="23">
        <f>A1L316C18</f>
        <v>0.51875000000000004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1.6942375000000003E-2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3.3884750000000005E-2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6.776950000000001E-2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6.776950000000001E-2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0.20330850000000003</v>
      </c>
      <c r="CT16" s="16" t="s">
        <v>16840</v>
      </c>
      <c r="CU16" s="23">
        <f>B7L509C47*B7L121C1</f>
        <v>0.52860210000000007</v>
      </c>
      <c r="CV16" s="16" t="s">
        <v>15700</v>
      </c>
      <c r="CW16" s="23">
        <f>A1L316C19</f>
        <v>0.56880000000000008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1.8577008000000002E-2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3.7154016000000005E-2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7.430803200000001E-2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7.430803200000001E-2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0.22292409600000002</v>
      </c>
      <c r="DR16" s="16" t="s">
        <v>16846</v>
      </c>
      <c r="DS16" s="23">
        <f>B7L509C59*B7L121C1</f>
        <v>0.57960264960000007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7.2999999999999995E-2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2.3841800000000001E-3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4.7683600000000001E-3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9.5367200000000003E-3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9.5367200000000003E-3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2.8610160000000003E-2</v>
      </c>
      <c r="Z17" s="16" t="s">
        <v>16855</v>
      </c>
      <c r="AA17" s="23">
        <f>B7L510C11*B7L121C1</f>
        <v>7.4386416000000011E-2</v>
      </c>
      <c r="AB17" s="16" t="s">
        <v>15715</v>
      </c>
      <c r="AC17" s="23">
        <f>A1L315C16</f>
        <v>7.3000000000000009E-2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2.3841800000000005E-3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4.768360000000001E-3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9.536720000000002E-3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9.536720000000002E-3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2.8610160000000006E-2</v>
      </c>
      <c r="AX17" s="16" t="s">
        <v>16861</v>
      </c>
      <c r="AY17" s="23">
        <f>B7L510C23*B7L121C1</f>
        <v>7.4386416000000025E-2</v>
      </c>
      <c r="AZ17" s="16" t="s">
        <v>15721</v>
      </c>
      <c r="BA17" s="23">
        <f>A1L315C17</f>
        <v>9.3333333333333338E-2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3.0482666666666667E-3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6.0965333333333335E-3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1.2193066666666667E-2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1.2193066666666667E-2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3.6579199999999999E-2</v>
      </c>
      <c r="BV17" s="16" t="s">
        <v>16867</v>
      </c>
      <c r="BW17" s="23">
        <f>B7L510C35*B7L121C1</f>
        <v>9.5105919999999997E-2</v>
      </c>
      <c r="BX17" s="16" t="s">
        <v>15727</v>
      </c>
      <c r="BY17" s="23">
        <f>A1L315C18</f>
        <v>0.1225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4.0008500000000002E-3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8.0017000000000005E-3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1.6003400000000001E-2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1.6003400000000001E-2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4.8010200000000003E-2</v>
      </c>
      <c r="CT17" s="16" t="s">
        <v>16873</v>
      </c>
      <c r="CU17" s="23">
        <f>B7L510C47*B7L121C1</f>
        <v>0.12482652000000001</v>
      </c>
      <c r="CV17" s="16" t="s">
        <v>15733</v>
      </c>
      <c r="CW17" s="23">
        <f>A1L315C19</f>
        <v>0.14119999999999999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4.6115920000000003E-3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9.2231840000000006E-3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1.8446368000000001E-2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1.8446368000000001E-2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5.5339104E-2</v>
      </c>
      <c r="DR17" s="16" t="s">
        <v>16879</v>
      </c>
      <c r="DS17" s="23">
        <f>B7L510C59*B7L121C1</f>
        <v>0.14388167039999999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508.13200000000001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16.595591120000002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16.595591120000002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33.191182240000003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66.382364480000007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99.57354672000001</v>
      </c>
      <c r="Z18" s="16" t="s">
        <v>16888</v>
      </c>
      <c r="AA18" s="23">
        <f>B7L511C11*B7L121C1</f>
        <v>258.89122147200004</v>
      </c>
      <c r="AB18" s="16" t="s">
        <v>15748</v>
      </c>
      <c r="AC18" s="23">
        <f>A1L317C16</f>
        <v>485.99099999999999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15.872466060000001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15.872466060000001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31.744932120000001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63.489864240000003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95.234796360000004</v>
      </c>
      <c r="AX18" s="16" t="s">
        <v>16894</v>
      </c>
      <c r="AY18" s="23">
        <f>B7L511C23*B7L121C1</f>
        <v>247.61047053600001</v>
      </c>
      <c r="AZ18" s="16" t="s">
        <v>15754</v>
      </c>
      <c r="BA18" s="23">
        <f>A1L317C17</f>
        <v>490.03066666666672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16.004401573333336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16.004401573333336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32.008803146666672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64.017606293333344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96.026409440000009</v>
      </c>
      <c r="BV18" s="16" t="s">
        <v>16900</v>
      </c>
      <c r="BW18" s="23">
        <f>B7L511C35*B7L121C1</f>
        <v>249.66866454400002</v>
      </c>
      <c r="BX18" s="16" t="s">
        <v>15760</v>
      </c>
      <c r="BY18" s="23">
        <f>A1L317C18</f>
        <v>474.83375000000001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15.508070275000001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15.508070275000001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31.016140550000003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62.032281100000006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93.048421650000009</v>
      </c>
      <c r="CT18" s="16" t="s">
        <v>16906</v>
      </c>
      <c r="CU18" s="23">
        <f>B7L511C47*B7L121C1</f>
        <v>241.92589629000003</v>
      </c>
      <c r="CV18" s="16" t="s">
        <v>15766</v>
      </c>
      <c r="CW18" s="23">
        <f>A1L317C19</f>
        <v>458.154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14.96330964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14.96330964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29.926619280000001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59.853238560000001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89.779857840000005</v>
      </c>
      <c r="DR18" s="16" t="s">
        <v>16912</v>
      </c>
      <c r="DS18" s="23">
        <f>B7L511C59*B7L121C1</f>
        <v>233.42763038400003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25.548999999999999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0.83443034000000005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1.6688606800000001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3.3377213600000002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3.3377213600000002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10.013164080000001</v>
      </c>
      <c r="Z19" s="16" t="s">
        <v>16921</v>
      </c>
      <c r="AA19" s="23">
        <f>B7L512C11*B7L121C1</f>
        <v>26.034226608000004</v>
      </c>
      <c r="AB19" s="16" t="s">
        <v>15781</v>
      </c>
      <c r="AC19" s="23">
        <f>A1L318C16</f>
        <v>25.375499999999999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0.82876382999999998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1.65752766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3.3150553199999999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3.3150553199999999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9.9451659600000006</v>
      </c>
      <c r="AX19" s="16" t="s">
        <v>16927</v>
      </c>
      <c r="AY19" s="23">
        <f>B7L512C23*B7L121C1</f>
        <v>25.857431496000004</v>
      </c>
      <c r="AZ19" s="16" t="s">
        <v>15787</v>
      </c>
      <c r="BA19" s="23">
        <f>A1L318C17</f>
        <v>24.677000000000003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0.80595082000000018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1.6119016400000004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3.2238032800000007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3.2238032800000007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9.6714098400000026</v>
      </c>
      <c r="BV19" s="16" t="s">
        <v>16933</v>
      </c>
      <c r="BW19" s="23">
        <f>B7L512C35*B7L121C1</f>
        <v>25.145665584000007</v>
      </c>
      <c r="BX19" s="16" t="s">
        <v>15793</v>
      </c>
      <c r="BY19" s="23">
        <f>A1L318C18</f>
        <v>23.988250000000001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0.78345624500000011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1.5669124900000002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3.1338249800000004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3.1338249800000004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9.4014749400000017</v>
      </c>
      <c r="CT19" s="16" t="s">
        <v>16939</v>
      </c>
      <c r="CU19" s="23">
        <f>B7L512C47*B7L121C1</f>
        <v>24.443834844000005</v>
      </c>
      <c r="CV19" s="16" t="s">
        <v>15799</v>
      </c>
      <c r="CW19" s="23">
        <f>A1L318C19</f>
        <v>23.950200000000002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0.7822135320000001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1.5644270640000002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3.1288541280000004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3.1288541280000004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9.3865623840000012</v>
      </c>
      <c r="DR19" s="16" t="s">
        <v>16945</v>
      </c>
      <c r="DS19" s="23">
        <f>B7L512C59*B7L121C1</f>
        <v>24.405062198400003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2.4E-2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7.8384000000000006E-4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1.5676800000000001E-3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3.1353600000000002E-3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3.1353600000000002E-3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9.4060800000000007E-3</v>
      </c>
      <c r="Z20" s="16" t="s">
        <v>16954</v>
      </c>
      <c r="AA20" s="23">
        <f>B7L513C11*B7L121C1</f>
        <v>2.4455808000000002E-2</v>
      </c>
      <c r="AB20" s="16" t="s">
        <v>15814</v>
      </c>
      <c r="AC20" s="23">
        <f>A1L319C16</f>
        <v>4.7E-2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1.53502E-3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3.07004E-3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6.14008E-3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6.14008E-3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1.8420240000000001E-2</v>
      </c>
      <c r="AX20" s="16" t="s">
        <v>16960</v>
      </c>
      <c r="AY20" s="23">
        <f>B7L513C23*B7L121C1</f>
        <v>4.7892624000000002E-2</v>
      </c>
      <c r="AZ20" s="16" t="s">
        <v>15820</v>
      </c>
      <c r="BA20" s="23">
        <f>A1L319C17</f>
        <v>5.6666666666666664E-2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1.8507333333333334E-3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3.7014666666666668E-3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7.4029333333333336E-3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7.4029333333333336E-3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2.2208800000000001E-2</v>
      </c>
      <c r="BV20" s="16" t="s">
        <v>16966</v>
      </c>
      <c r="BW20" s="23">
        <f>B7L513C35*B7L121C1</f>
        <v>5.7742880000000003E-2</v>
      </c>
      <c r="BX20" s="16" t="s">
        <v>15826</v>
      </c>
      <c r="BY20" s="23">
        <f>A1L319C18</f>
        <v>5.9249999999999997E-2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1.9351049999999999E-3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3.8702099999999998E-3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7.7404199999999996E-3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7.7404199999999996E-3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2.3221260000000001E-2</v>
      </c>
      <c r="CT20" s="16" t="s">
        <v>16972</v>
      </c>
      <c r="CU20" s="23">
        <f>B7L513C47*B7L121C1</f>
        <v>6.0375276000000005E-2</v>
      </c>
      <c r="CV20" s="16" t="s">
        <v>15832</v>
      </c>
      <c r="CW20" s="23">
        <f>A1L319C19</f>
        <v>5.0599999999999999E-2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1.6525960000000001E-3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3.3051920000000002E-3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6.6103840000000004E-3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6.6103840000000004E-3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1.9831152000000001E-2</v>
      </c>
      <c r="DR20" s="16" t="s">
        <v>16978</v>
      </c>
      <c r="DS20" s="23">
        <f>B7L513C59*B7L121C1</f>
        <v>5.1560995200000008E-2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61.070999999999998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1.9945788600000001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3.9891577200000001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7.9783154400000003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7.9783154400000003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23.934946320000002</v>
      </c>
      <c r="Z21" s="16" t="s">
        <v>16987</v>
      </c>
      <c r="AA21" s="23">
        <f>B7L514C11*B7L121C1</f>
        <v>62.230860432000007</v>
      </c>
      <c r="AB21" s="16" t="s">
        <v>15847</v>
      </c>
      <c r="AC21" s="23">
        <f>A1L320C16</f>
        <v>61.792499999999997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2.0181430499999999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4.0362860999999999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8.0725721999999998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8.0725721999999998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24.217716599999999</v>
      </c>
      <c r="AX21" s="16" t="s">
        <v>16993</v>
      </c>
      <c r="AY21" s="23">
        <f>B7L514C23*B7L121C1</f>
        <v>62.966063159999997</v>
      </c>
      <c r="AZ21" s="16" t="s">
        <v>15853</v>
      </c>
      <c r="BA21" s="23">
        <f>A1L320C17</f>
        <v>64.61033333333333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2.1101734866666666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4.2203469733333332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8.4406939466666664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8.4406939466666664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25.322081839999999</v>
      </c>
      <c r="BV21" s="16" t="s">
        <v>16999</v>
      </c>
      <c r="BW21" s="23">
        <f>B7L514C35*B7L121C1</f>
        <v>65.837412783999994</v>
      </c>
      <c r="BX21" s="16" t="s">
        <v>15859</v>
      </c>
      <c r="BY21" s="23">
        <f>A1L320C18</f>
        <v>64.845249999999993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2.117845865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4.2356917300000001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8.4713834600000002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8.4713834600000002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25.414150380000002</v>
      </c>
      <c r="CT21" s="16" t="s">
        <v>17005</v>
      </c>
      <c r="CU21" s="23">
        <f>B7L514C47*B7L121C1</f>
        <v>66.076790988000013</v>
      </c>
      <c r="CV21" s="16" t="s">
        <v>15865</v>
      </c>
      <c r="CW21" s="23">
        <f>A1L320C19</f>
        <v>64.136600000000001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2.0947013560000003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4.1894027120000006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8.3788054240000012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8.3788054240000012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25.136416272000005</v>
      </c>
      <c r="DR21" s="16" t="s">
        <v>17011</v>
      </c>
      <c r="DS21" s="23">
        <f>B7L514C59*B7L121C1</f>
        <v>65.354682307200022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6.7799999999999994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0.22143479999999999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0.44286959999999997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0.88573919999999995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0.88573919999999995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2.6572176000000001</v>
      </c>
      <c r="Z22" s="16" t="s">
        <v>17020</v>
      </c>
      <c r="AA22" s="17">
        <f>B7L515C11*B7L121C1</f>
        <v>6.9087657600000005</v>
      </c>
      <c r="AB22" s="16" t="s">
        <v>15880</v>
      </c>
      <c r="AC22" s="17">
        <f>A1L323C16</f>
        <v>6.3345000000000002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0.20688477000000002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0.41376954000000005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0.82753908000000009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0.82753908000000009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2.4826172400000002</v>
      </c>
      <c r="AX22" s="16" t="s">
        <v>17026</v>
      </c>
      <c r="AY22" s="17">
        <f>B7L515C23*B7L121C1</f>
        <v>6.4548048240000009</v>
      </c>
      <c r="AZ22" s="16" t="s">
        <v>15886</v>
      </c>
      <c r="BA22" s="17">
        <f>A1L323C17</f>
        <v>6.2139999999999995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0.20294924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0.40589848000000001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0.81179696000000001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0.81179696000000001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2.4353908799999999</v>
      </c>
      <c r="BV22" s="16" t="s">
        <v>17032</v>
      </c>
      <c r="BW22" s="17">
        <f>B7L515C35*B7L121C1</f>
        <v>6.3320162880000002</v>
      </c>
      <c r="BX22" s="16" t="s">
        <v>15892</v>
      </c>
      <c r="BY22" s="17">
        <f>A1L323C18</f>
        <v>7.476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0.24416616000000002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0.48833232000000004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0.97666464000000008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0.97666464000000008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2.9299939200000003</v>
      </c>
      <c r="CT22" s="16" t="s">
        <v>17038</v>
      </c>
      <c r="CU22" s="17">
        <f>B7L515C47*B7L121C1</f>
        <v>7.6179841920000007</v>
      </c>
      <c r="CV22" s="16" t="s">
        <v>15898</v>
      </c>
      <c r="CW22" s="17">
        <f>A1L323C19</f>
        <v>7.3414000000000001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0.23977012400000003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0.47954024800000006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0.95908049600000012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0.95908049600000012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2.8772414880000001</v>
      </c>
      <c r="DR22" s="16" t="s">
        <v>17044</v>
      </c>
      <c r="DS22" s="17">
        <f>B7L515C59*B7L121C1</f>
        <v>7.4808278688000005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1948.1599999999999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63.626905600000001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120.89112064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241.78224127999999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254.5076224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725.34672383999998</v>
      </c>
      <c r="Z23" s="16" t="s">
        <v>17054</v>
      </c>
      <c r="AA23" s="17">
        <f>B7L516C11*B7L121C1</f>
        <v>1885.9014819839999</v>
      </c>
      <c r="AB23" s="16" t="s">
        <v>15914</v>
      </c>
      <c r="AC23" s="17">
        <f>A1L324C16</f>
        <v>1840.2085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60.101209609999998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114.192298259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228.384596518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240.40483843999999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685.15378955400001</v>
      </c>
      <c r="AX23" s="16" t="s">
        <v>17060</v>
      </c>
      <c r="AY23" s="17">
        <f>B7L516C23*B7L121C1</f>
        <v>1781.3998528404002</v>
      </c>
      <c r="AZ23" s="16" t="s">
        <v>15920</v>
      </c>
      <c r="BA23" s="17">
        <f>A1L324C17</f>
        <v>1857.4886666666669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60.665579853333341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115.26460172133335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230.5292034426667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242.66231941333336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691.5876103280001</v>
      </c>
      <c r="BV23" s="16" t="s">
        <v>17066</v>
      </c>
      <c r="BW23" s="17">
        <f>B7L516C35*B7L121C1</f>
        <v>1798.1277868528002</v>
      </c>
      <c r="BX23" s="16" t="s">
        <v>15926</v>
      </c>
      <c r="BY23" s="17">
        <f>A1L324C18</f>
        <v>1923.4195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62.818880870000001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119.355873653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238.71174730600001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251.27552348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716.13524191800002</v>
      </c>
      <c r="CT23" s="16" t="s">
        <v>17072</v>
      </c>
      <c r="CU23" s="17">
        <f>B7L516C47*B7L121C1</f>
        <v>1861.9516289868002</v>
      </c>
      <c r="CV23" s="16" t="s">
        <v>15932</v>
      </c>
      <c r="CW23" s="17">
        <f>A1L324C19</f>
        <v>1950.2807999999998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63.696170927999994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121.02272476319999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242.04544952639998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254.78468371199997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726.13634857919988</v>
      </c>
      <c r="DR23" s="16" t="s">
        <v>17078</v>
      </c>
      <c r="DS23" s="17">
        <f>B7L516C59*B7L121C1</f>
        <v>1887.9545063059197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2E610-37A8-4CB3-A9B7-894D3D50AD41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2.105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9.8303500000000002E-2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0.1769463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0.26541945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0.196607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0.928968075</v>
      </c>
      <c r="Z9" s="16" t="s">
        <v>17166</v>
      </c>
      <c r="AA9" s="17">
        <f>B7L602C11*B7L121C1</f>
        <v>2.415316995</v>
      </c>
      <c r="AB9" s="16" t="s">
        <v>15451</v>
      </c>
      <c r="AC9" s="17">
        <f>A1L304C16</f>
        <v>2.0975000000000001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9.7953250000000006E-2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0.17631585000000002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0.26447377500000002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0.19590650000000001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0.92565821250000013</v>
      </c>
      <c r="AX9" s="16" t="s">
        <v>17172</v>
      </c>
      <c r="AY9" s="17">
        <f>B7L602C23*B7L121C1</f>
        <v>2.4067113525000003</v>
      </c>
      <c r="AZ9" s="16" t="s">
        <v>15457</v>
      </c>
      <c r="BA9" s="17">
        <f>A1L304C17</f>
        <v>2.2286666666666668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0.10407873333333334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0.18734172000000002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0.28101258000000001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0.20815746666666668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0.98354403000000012</v>
      </c>
      <c r="BV9" s="16" t="s">
        <v>17178</v>
      </c>
      <c r="BW9" s="17">
        <f>B7L602C35*B7L121C1</f>
        <v>2.5572144780000006</v>
      </c>
      <c r="BX9" s="16" t="s">
        <v>15463</v>
      </c>
      <c r="BY9" s="17">
        <f>A1L304C18</f>
        <v>2.2512499999999998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0.10513337499999999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0.18924007499999998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0.28386011249999998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0.21026674999999997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0.99351039374999994</v>
      </c>
      <c r="CT9" s="16" t="s">
        <v>17184</v>
      </c>
      <c r="CU9" s="17">
        <f>B7L602C47*B7L121C1</f>
        <v>2.5831270237499999</v>
      </c>
      <c r="CV9" s="16" t="s">
        <v>15469</v>
      </c>
      <c r="CW9" s="17">
        <f>A1L304C19</f>
        <v>2.3529999999999998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0.10988509999999999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0.19779317999999999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0.29668976999999996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0.21977019999999997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1.0384141949999999</v>
      </c>
      <c r="DR9" s="16" t="s">
        <v>17190</v>
      </c>
      <c r="DS9" s="17">
        <f>B7L602C59*B7L121C1</f>
        <v>2.6998769069999997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115.88999999999999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5.412062999999999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10.824125999999998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16.236188999999996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10.824125999999998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56.826661499999986</v>
      </c>
      <c r="Z10" s="16" t="s">
        <v>17199</v>
      </c>
      <c r="AA10" s="23">
        <f>B7L603C11*B7L121C1</f>
        <v>147.74931989999996</v>
      </c>
      <c r="AB10" s="16" t="s">
        <v>15484</v>
      </c>
      <c r="AC10" s="23">
        <f>A1L305C16</f>
        <v>120.499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5.6273032999999995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11.254606599999999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16.881909899999997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11.254606599999999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59.086684649999995</v>
      </c>
      <c r="AX10" s="16" t="s">
        <v>17205</v>
      </c>
      <c r="AY10" s="23">
        <f>B7L603C23*B7L121C1</f>
        <v>153.62538008999999</v>
      </c>
      <c r="AZ10" s="16" t="s">
        <v>15490</v>
      </c>
      <c r="BA10" s="23">
        <f>A1L305C17</f>
        <v>123.06766666666665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5.7472600333333324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11.494520066666665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17.241780099999996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11.494520066666665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60.346230349999992</v>
      </c>
      <c r="BV10" s="16" t="s">
        <v>17211</v>
      </c>
      <c r="BW10" s="23">
        <f>B7L603C35*B7L121C1</f>
        <v>156.90019890999997</v>
      </c>
      <c r="BX10" s="16" t="s">
        <v>15496</v>
      </c>
      <c r="BY10" s="23">
        <f>A1L305C18</f>
        <v>126.47125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5.9062073749999993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11.812414749999999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17.718622124999996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11.812414749999999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62.015177437499993</v>
      </c>
      <c r="CT10" s="16" t="s">
        <v>17217</v>
      </c>
      <c r="CU10" s="23">
        <f>B7L603C47*B7L121C1</f>
        <v>161.23946133749999</v>
      </c>
      <c r="CV10" s="16" t="s">
        <v>15502</v>
      </c>
      <c r="CW10" s="23">
        <f>A1L305C19</f>
        <v>128.95439999999999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6.0221704799999998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12.04434096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18.066511439999999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12.04434096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63.232790039999998</v>
      </c>
      <c r="DR10" s="16" t="s">
        <v>17223</v>
      </c>
      <c r="DS10" s="23">
        <f>B7L603C59*B7L121C1</f>
        <v>164.40525410399999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39.655999999999999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1.8519351999999998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3.7038703999999996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5.5558055999999993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3.7038703999999996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19.445319599999998</v>
      </c>
      <c r="Z11" s="16" t="s">
        <v>17232</v>
      </c>
      <c r="AA11" s="17">
        <f>B7L604C11*B7L121C1</f>
        <v>50.557830959999997</v>
      </c>
      <c r="AB11" s="16" t="s">
        <v>15517</v>
      </c>
      <c r="AC11" s="17">
        <f>A1L308C16</f>
        <v>57.339500000000001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2.6777546499999998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5.3555092999999996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8.0332639499999985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5.3555092999999996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28.116423824999998</v>
      </c>
      <c r="AX11" s="16" t="s">
        <v>17238</v>
      </c>
      <c r="AY11" s="17">
        <f>B7L604C23*B7L121C1</f>
        <v>73.102701944999993</v>
      </c>
      <c r="AZ11" s="16" t="s">
        <v>15523</v>
      </c>
      <c r="BA11" s="17">
        <f>A1L308C17</f>
        <v>66.227000000000004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3.0928009000000003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6.1856018000000006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9.2784027000000009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6.1856018000000006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32.474409450000003</v>
      </c>
      <c r="BV11" s="16" t="s">
        <v>17244</v>
      </c>
      <c r="BW11" s="17">
        <f>B7L604C35*B7L121C1</f>
        <v>84.433464570000012</v>
      </c>
      <c r="BX11" s="16" t="s">
        <v>15529</v>
      </c>
      <c r="BY11" s="17">
        <f>A1L308C18</f>
        <v>66.455000000000013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3.1034485000000003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6.2068970000000006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9.3103455000000004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6.2068970000000006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32.586209250000003</v>
      </c>
      <c r="CT11" s="16" t="s">
        <v>17250</v>
      </c>
      <c r="CU11" s="17">
        <f>B7L604C47*B7L121C1</f>
        <v>84.724144050000007</v>
      </c>
      <c r="CV11" s="16" t="s">
        <v>15535</v>
      </c>
      <c r="CW11" s="17">
        <f>A1L308C19</f>
        <v>57.032800000000009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2.6634317600000004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5.3268635200000007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7.9902952800000016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5.3268635200000007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27.966033480000004</v>
      </c>
      <c r="DR11" s="16" t="s">
        <v>17256</v>
      </c>
      <c r="DS11" s="17">
        <f>B7L604C59*B7L121C1</f>
        <v>72.711687048000016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37.027000000000001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1.7291608999999999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3.4583217999999998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5.1874826999999994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3.4583217999999998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18.156189449999999</v>
      </c>
      <c r="Z12" s="16" t="s">
        <v>17265</v>
      </c>
      <c r="AA12" s="23">
        <f>B7L605C11*B7L121C1</f>
        <v>47.206092570000003</v>
      </c>
      <c r="AB12" s="16" t="s">
        <v>15550</v>
      </c>
      <c r="AC12" s="23">
        <f>A1L309C16</f>
        <v>35.186499999999995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1.6432095499999997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3.2864190999999994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4.9296286499999988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3.2864190999999994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17.253700274999996</v>
      </c>
      <c r="AX12" s="16" t="s">
        <v>17271</v>
      </c>
      <c r="AY12" s="23">
        <f>B7L605C23*B7L121C1</f>
        <v>44.859620714999991</v>
      </c>
      <c r="AZ12" s="16" t="s">
        <v>15556</v>
      </c>
      <c r="BA12" s="23">
        <f>A1L309C17</f>
        <v>36.637999999999998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1.7109945999999998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3.4219891999999996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5.1329837999999999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3.4219891999999996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17.965443299999997</v>
      </c>
      <c r="BV12" s="16" t="s">
        <v>17277</v>
      </c>
      <c r="BW12" s="23">
        <f>B7L605C35*B7L121C1</f>
        <v>46.710152579999992</v>
      </c>
      <c r="BX12" s="16" t="s">
        <v>15562</v>
      </c>
      <c r="BY12" s="23">
        <f>A1L309C18</f>
        <v>44.601749999999996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2.0829017249999997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4.1658034499999994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6.2487051749999996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4.1658034499999994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21.870468112499996</v>
      </c>
      <c r="CT12" s="16" t="s">
        <v>17283</v>
      </c>
      <c r="CU12" s="23">
        <f>B7L605C47*B7L121C1</f>
        <v>56.863217092499994</v>
      </c>
      <c r="CV12" s="16" t="s">
        <v>15568</v>
      </c>
      <c r="CW12" s="23">
        <f>A1L309C19</f>
        <v>47.062599999999996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2.1978234199999998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4.3956468399999995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6.5934702599999993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4.3956468399999995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23.077145909999999</v>
      </c>
      <c r="DR12" s="16" t="s">
        <v>17289</v>
      </c>
      <c r="DS12" s="23">
        <f>B7L605C59*B7L121C1</f>
        <v>60.000579365999997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51.203000000000003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2.3911801000000001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4.7823602000000003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7.1735403000000009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4.7823602000000003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25.10739105</v>
      </c>
      <c r="Z13" s="16" t="s">
        <v>17298</v>
      </c>
      <c r="AA13" s="17">
        <f>B7L606C11*B7L121C1</f>
        <v>65.279216730000002</v>
      </c>
      <c r="AB13" s="16" t="s">
        <v>15583</v>
      </c>
      <c r="AC13" s="17">
        <f>A1L312C16</f>
        <v>55.3125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2.5830937499999997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5.1661874999999995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7.7492812499999992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5.1661874999999995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27.122484374999999</v>
      </c>
      <c r="AX13" s="16" t="s">
        <v>17304</v>
      </c>
      <c r="AY13" s="17">
        <f>B7L606C23*B7L121C1</f>
        <v>70.518459375000006</v>
      </c>
      <c r="AZ13" s="16" t="s">
        <v>15589</v>
      </c>
      <c r="BA13" s="17">
        <f>A1L312C17</f>
        <v>61.140666666666668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2.8552691333333331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5.7105382666666662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8.5658073999999989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5.7105382666666662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29.980325899999997</v>
      </c>
      <c r="BV13" s="16" t="s">
        <v>17310</v>
      </c>
      <c r="BW13" s="17">
        <f>B7L606C35*B7L121C1</f>
        <v>77.94884734</v>
      </c>
      <c r="BX13" s="16" t="s">
        <v>15595</v>
      </c>
      <c r="BY13" s="17">
        <f>A1L312C18</f>
        <v>68.383499999999998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3.1935094499999996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6.3870188999999993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9.580528349999998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6.3870188999999993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33.531849224999995</v>
      </c>
      <c r="CT13" s="16" t="s">
        <v>17316</v>
      </c>
      <c r="CU13" s="17">
        <f>B7L606C47*B7L121C1</f>
        <v>87.182807984999997</v>
      </c>
      <c r="CV13" s="16" t="s">
        <v>15601</v>
      </c>
      <c r="CW13" s="17">
        <f>A1L312C19</f>
        <v>74.109799999999993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3.4609276599999994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6.9218553199999988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10.382782979999998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6.9218553199999988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36.339740429999992</v>
      </c>
      <c r="DR13" s="16" t="s">
        <v>17322</v>
      </c>
      <c r="DS13" s="17">
        <f>B7L606C59*B7L121C1</f>
        <v>94.483325117999982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86.536000000000001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4.0412312000000004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8.0824624000000007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12.123693600000001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8.0824624000000007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42.432927600000006</v>
      </c>
      <c r="Z14" s="16" t="s">
        <v>17331</v>
      </c>
      <c r="AA14" s="23">
        <f>B7L607C11*B7L121C1</f>
        <v>110.32561176000002</v>
      </c>
      <c r="AB14" s="16" t="s">
        <v>15616</v>
      </c>
      <c r="AC14" s="23">
        <f>A1L313C16</f>
        <v>84.557999999999993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3.9488585999999994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7.8977171999999989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11.846575799999998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7.8977171999999989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41.463015299999995</v>
      </c>
      <c r="AX14" s="16" t="s">
        <v>17337</v>
      </c>
      <c r="AY14" s="23">
        <f>B7L607C23*B7L121C1</f>
        <v>107.80383977999999</v>
      </c>
      <c r="AZ14" s="16" t="s">
        <v>15622</v>
      </c>
      <c r="BA14" s="23">
        <f>A1L313C17</f>
        <v>87.21866666666665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4.0731117333333327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8.1462234666666653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12.219335199999998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8.1462234666666653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42.76767319999999</v>
      </c>
      <c r="BV14" s="16" t="s">
        <v>17343</v>
      </c>
      <c r="BW14" s="23">
        <f>B7L607C35*B7L121C1</f>
        <v>111.19595031999998</v>
      </c>
      <c r="BX14" s="16" t="s">
        <v>15628</v>
      </c>
      <c r="BY14" s="23">
        <f>A1L313C18</f>
        <v>92.725749999999991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4.3302925249999991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8.6605850499999981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12.990877574999997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8.6605850499999981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45.468071512499989</v>
      </c>
      <c r="CT14" s="16" t="s">
        <v>17349</v>
      </c>
      <c r="CU14" s="23">
        <f>B7L607C47*B7L121C1</f>
        <v>118.21698593249998</v>
      </c>
      <c r="CV14" s="16" t="s">
        <v>15634</v>
      </c>
      <c r="CW14" s="23">
        <f>A1L313C19</f>
        <v>95.852000000000004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4.4762883999999996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8.9525767999999992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13.428865199999999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8.9525767999999992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47.001028199999993</v>
      </c>
      <c r="DR14" s="16" t="s">
        <v>17355</v>
      </c>
      <c r="DS14" s="23">
        <f>B7L607C59*B7L121C1</f>
        <v>122.20267331999999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1013.867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47.347588899999998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94.695177799999996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142.04276669999999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94.695177799999996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497.14968345</v>
      </c>
      <c r="Z15" s="16" t="s">
        <v>17364</v>
      </c>
      <c r="AA15" s="17">
        <f>B7L608C11*B7L121C1</f>
        <v>1292.5891769699999</v>
      </c>
      <c r="AB15" s="16" t="s">
        <v>15649</v>
      </c>
      <c r="AC15" s="23">
        <f>A1L314C16</f>
        <v>905.25649999999996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42.275478549999995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84.550957099999991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126.82643564999998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84.550957099999991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443.89252477499997</v>
      </c>
      <c r="AX15" s="16" t="s">
        <v>17370</v>
      </c>
      <c r="AY15" s="17">
        <f>B7L608C23*B7L121C1</f>
        <v>1154.120564415</v>
      </c>
      <c r="AZ15" s="16" t="s">
        <v>15655</v>
      </c>
      <c r="BA15" s="23">
        <f>A1L314C17</f>
        <v>894.84833333333336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41.789417166666667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83.578834333333333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125.3682515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83.578834333333333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438.78888024999998</v>
      </c>
      <c r="BV15" s="16" t="s">
        <v>17376</v>
      </c>
      <c r="BW15" s="17">
        <f>B7L608C35*B7L121C1</f>
        <v>1140.8510886500001</v>
      </c>
      <c r="BX15" s="16" t="s">
        <v>15661</v>
      </c>
      <c r="BY15" s="23">
        <f>A1L314C18</f>
        <v>950.68725000000006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44.397094575000004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88.794189150000008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133.19128372500001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88.794189150000008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466.16949303750005</v>
      </c>
      <c r="CT15" s="16" t="s">
        <v>17382</v>
      </c>
      <c r="CU15" s="17">
        <f>B7L608C47*B7L121C1</f>
        <v>1212.0406818975002</v>
      </c>
      <c r="CV15" s="16" t="s">
        <v>15667</v>
      </c>
      <c r="CW15" s="23">
        <f>A1L314C19</f>
        <v>990.57339999999999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46.25977778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92.519555560000001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138.77933333999999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92.519555560000001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485.72766668999998</v>
      </c>
      <c r="DR15" s="16" t="s">
        <v>17388</v>
      </c>
      <c r="DS15" s="17">
        <f>B7L608C59*B7L121C1</f>
        <v>1262.891933394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0.247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1.1534899999999999E-2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2.3069799999999998E-2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3.4604699999999995E-2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2.3069799999999998E-2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0.12111644999999999</v>
      </c>
      <c r="Z16" s="16" t="s">
        <v>17397</v>
      </c>
      <c r="AA16" s="23">
        <f>B7L609C11*B7L121C1</f>
        <v>0.31490277</v>
      </c>
      <c r="AB16" s="16" t="s">
        <v>15682</v>
      </c>
      <c r="AC16" s="23">
        <f>A1L316C16</f>
        <v>0.34549999999999997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1.6134849999999999E-2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3.2269699999999998E-2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4.8404549999999998E-2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3.2269699999999998E-2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0.16941592499999999</v>
      </c>
      <c r="AX16" s="16" t="s">
        <v>17403</v>
      </c>
      <c r="AY16" s="23">
        <f>B7L609C23*B7L121C1</f>
        <v>0.44048140499999999</v>
      </c>
      <c r="AZ16" s="16" t="s">
        <v>15688</v>
      </c>
      <c r="BA16" s="23">
        <f>A1L316C17</f>
        <v>0.43766666666666665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2.0439033333333332E-2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4.0878066666666664E-2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6.1317099999999999E-2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4.0878066666666664E-2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0.21460984999999999</v>
      </c>
      <c r="BV16" s="16" t="s">
        <v>17409</v>
      </c>
      <c r="BW16" s="23">
        <f>B7L609C35*B7L121C1</f>
        <v>0.55798561000000002</v>
      </c>
      <c r="BX16" s="16" t="s">
        <v>15694</v>
      </c>
      <c r="BY16" s="23">
        <f>A1L316C18</f>
        <v>0.51875000000000004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2.4225625000000001E-2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4.8451250000000001E-2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7.2676875000000002E-2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4.8451250000000001E-2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0.25436906250000002</v>
      </c>
      <c r="CT16" s="16" t="s">
        <v>17415</v>
      </c>
      <c r="CU16" s="23">
        <f>B7L609C47*B7L121C1</f>
        <v>0.66135956250000005</v>
      </c>
      <c r="CV16" s="16" t="s">
        <v>15700</v>
      </c>
      <c r="CW16" s="23">
        <f>A1L316C19</f>
        <v>0.56880000000000008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2.6562960000000004E-2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5.3125920000000007E-2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7.9688880000000017E-2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5.3125920000000007E-2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0.27891108000000003</v>
      </c>
      <c r="DR16" s="16" t="s">
        <v>17421</v>
      </c>
      <c r="DS16" s="23">
        <f>B7L609C59*B7L121C1</f>
        <v>0.72516880800000016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7.2999999999999995E-2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3.4090999999999995E-3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6.8181999999999991E-3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1.0227299999999998E-2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6.8181999999999991E-3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3.5795549999999995E-2</v>
      </c>
      <c r="Z17" s="16" t="s">
        <v>17430</v>
      </c>
      <c r="AA17" s="23">
        <f>B7L610C11*B7L121C1</f>
        <v>9.3068429999999994E-2</v>
      </c>
      <c r="AB17" s="16" t="s">
        <v>15715</v>
      </c>
      <c r="AC17" s="23">
        <f>A1L315C16</f>
        <v>7.3000000000000009E-2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3.4091000000000004E-3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6.8182000000000008E-3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1.0227300000000002E-2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6.8182000000000008E-3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3.5795550000000002E-2</v>
      </c>
      <c r="AX17" s="16" t="s">
        <v>17436</v>
      </c>
      <c r="AY17" s="23">
        <f>B7L610C23*B7L121C1</f>
        <v>9.3068430000000008E-2</v>
      </c>
      <c r="AZ17" s="16" t="s">
        <v>15721</v>
      </c>
      <c r="BA17" s="23">
        <f>A1L315C17</f>
        <v>9.3333333333333338E-2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4.3586666666666669E-3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8.7173333333333339E-3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1.3076000000000001E-2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8.7173333333333339E-3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4.5766000000000001E-2</v>
      </c>
      <c r="BV17" s="16" t="s">
        <v>17442</v>
      </c>
      <c r="BW17" s="23">
        <f>B7L610C35*B7L121C1</f>
        <v>0.1189916</v>
      </c>
      <c r="BX17" s="16" t="s">
        <v>15727</v>
      </c>
      <c r="BY17" s="23">
        <f>A1L315C18</f>
        <v>0.1225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5.7207500000000001E-3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1.14415E-2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1.716225E-2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1.14415E-2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6.0067875E-2</v>
      </c>
      <c r="CT17" s="16" t="s">
        <v>17448</v>
      </c>
      <c r="CU17" s="23">
        <f>B7L610C47*B7L121C1</f>
        <v>0.15617647500000001</v>
      </c>
      <c r="CV17" s="16" t="s">
        <v>15733</v>
      </c>
      <c r="CW17" s="23">
        <f>A1L315C19</f>
        <v>0.14119999999999999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6.5940399999999998E-3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1.318808E-2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1.978212E-2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1.318808E-2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6.9237419999999994E-2</v>
      </c>
      <c r="DR17" s="16" t="s">
        <v>17454</v>
      </c>
      <c r="DS17" s="23">
        <f>B7L610C59*B7L121C1</f>
        <v>0.180017292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508.13200000000001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23.729764400000001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23.729764400000001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35.594646600000004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47.459528800000001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124.5812631</v>
      </c>
      <c r="Z18" s="16" t="s">
        <v>17463</v>
      </c>
      <c r="AA18" s="23">
        <f>B7L611C11*B7L121C1</f>
        <v>323.91128406000001</v>
      </c>
      <c r="AB18" s="16" t="s">
        <v>15748</v>
      </c>
      <c r="AC18" s="23">
        <f>A1L317C16</f>
        <v>485.99099999999999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22.695779699999999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22.695779699999999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34.043669549999997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45.391559399999998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119.152843425</v>
      </c>
      <c r="AX18" s="16" t="s">
        <v>17469</v>
      </c>
      <c r="AY18" s="23">
        <f>B7L611C23*B7L121C1</f>
        <v>309.79739290500004</v>
      </c>
      <c r="AZ18" s="16" t="s">
        <v>15754</v>
      </c>
      <c r="BA18" s="23">
        <f>A1L317C17</f>
        <v>490.03066666666672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22.884432133333334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22.884432133333334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34.326648200000001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45.768864266666668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120.14326870000001</v>
      </c>
      <c r="BV18" s="16" t="s">
        <v>17475</v>
      </c>
      <c r="BW18" s="23">
        <f>B7L611C35*B7L121C1</f>
        <v>312.37249862000004</v>
      </c>
      <c r="BX18" s="16" t="s">
        <v>15760</v>
      </c>
      <c r="BY18" s="23">
        <f>A1L317C18</f>
        <v>474.83375000000001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22.174736124999999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22.174736124999999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33.2621041875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44.349472249999998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116.41736465625</v>
      </c>
      <c r="CT18" s="16" t="s">
        <v>17481</v>
      </c>
      <c r="CU18" s="23">
        <f>B7L611C47*B7L121C1</f>
        <v>302.68514810625004</v>
      </c>
      <c r="CV18" s="16" t="s">
        <v>15766</v>
      </c>
      <c r="CW18" s="23">
        <f>A1L317C19</f>
        <v>458.154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21.395791799999998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21.395791799999998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32.093687699999997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42.791583599999996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112.32790694999998</v>
      </c>
      <c r="DR18" s="16" t="s">
        <v>17487</v>
      </c>
      <c r="DS18" s="23">
        <f>B7L611C59*B7L121C1</f>
        <v>292.05255806999998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25.548999999999999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1.1931383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2.3862766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3.5794148999999997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2.3862766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12.527952149999999</v>
      </c>
      <c r="Z19" s="16" t="s">
        <v>17496</v>
      </c>
      <c r="AA19" s="23">
        <f>B7L612C11*B7L121C1</f>
        <v>32.572675589999996</v>
      </c>
      <c r="AB19" s="16" t="s">
        <v>15781</v>
      </c>
      <c r="AC19" s="23">
        <f>A1L318C16</f>
        <v>25.375499999999999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1.18503585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2.3700717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3.5551075499999998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2.3700717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12.442876425</v>
      </c>
      <c r="AX19" s="16" t="s">
        <v>17502</v>
      </c>
      <c r="AY19" s="23">
        <f>B7L612C23*B7L121C1</f>
        <v>32.351478704999998</v>
      </c>
      <c r="AZ19" s="16" t="s">
        <v>15787</v>
      </c>
      <c r="BA19" s="23">
        <f>A1L318C17</f>
        <v>24.677000000000003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1.1524159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2.3048318000000001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3.4572476999999999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2.3048318000000001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12.10036695</v>
      </c>
      <c r="BV19" s="16" t="s">
        <v>17508</v>
      </c>
      <c r="BW19" s="23">
        <f>B7L612C35*B7L121C1</f>
        <v>31.46095407</v>
      </c>
      <c r="BX19" s="16" t="s">
        <v>15793</v>
      </c>
      <c r="BY19" s="23">
        <f>A1L318C18</f>
        <v>23.988250000000001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1.120251275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2.24050255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3.3607538249999998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2.24050255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11.762638387499999</v>
      </c>
      <c r="CT19" s="16" t="s">
        <v>17514</v>
      </c>
      <c r="CU19" s="23">
        <f>B7L612C47*B7L121C1</f>
        <v>30.5828598075</v>
      </c>
      <c r="CV19" s="16" t="s">
        <v>15799</v>
      </c>
      <c r="CW19" s="23">
        <f>A1L318C19</f>
        <v>23.950200000000002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1.1184743400000001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2.2369486800000002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3.3554230200000004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2.2369486800000002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11.743980570000002</v>
      </c>
      <c r="DR19" s="16" t="s">
        <v>17520</v>
      </c>
      <c r="DS19" s="23">
        <f>B7L612C59*B7L121C1</f>
        <v>30.534349482000003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2.4E-2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1.1207999999999999E-3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2.2415999999999998E-3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3.3623999999999998E-3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2.2415999999999998E-3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1.1768399999999998E-2</v>
      </c>
      <c r="Z20" s="16" t="s">
        <v>17529</v>
      </c>
      <c r="AA20" s="23">
        <f>B7L613C11*B7L121C1</f>
        <v>3.0597839999999998E-2</v>
      </c>
      <c r="AB20" s="16" t="s">
        <v>15814</v>
      </c>
      <c r="AC20" s="23">
        <f>A1L319C16</f>
        <v>4.7E-2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2.1949000000000001E-3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4.3898000000000001E-3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6.5847000000000006E-3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4.3898000000000001E-3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2.304645E-2</v>
      </c>
      <c r="AX20" s="16" t="s">
        <v>17535</v>
      </c>
      <c r="AY20" s="23">
        <f>B7L613C23*B7L121C1</f>
        <v>5.9920769999999998E-2</v>
      </c>
      <c r="AZ20" s="16" t="s">
        <v>15820</v>
      </c>
      <c r="BA20" s="23">
        <f>A1L319C17</f>
        <v>5.6666666666666664E-2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2.646333333333333E-3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5.292666666666666E-3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7.9389999999999981E-3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5.292666666666666E-3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2.7786499999999995E-2</v>
      </c>
      <c r="BV20" s="16" t="s">
        <v>17541</v>
      </c>
      <c r="BW20" s="23">
        <f>B7L613C35*B7L121C1</f>
        <v>7.2244899999999987E-2</v>
      </c>
      <c r="BX20" s="16" t="s">
        <v>15826</v>
      </c>
      <c r="BY20" s="23">
        <f>A1L319C18</f>
        <v>5.9249999999999997E-2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2.7669749999999996E-3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5.5339499999999993E-3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8.3009249999999989E-3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5.5339499999999993E-3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2.9053237499999995E-2</v>
      </c>
      <c r="CT20" s="16" t="s">
        <v>17547</v>
      </c>
      <c r="CU20" s="23">
        <f>B7L613C47*B7L121C1</f>
        <v>7.5538417499999996E-2</v>
      </c>
      <c r="CV20" s="16" t="s">
        <v>15832</v>
      </c>
      <c r="CW20" s="23">
        <f>A1L319C19</f>
        <v>5.0599999999999999E-2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2.36302E-3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4.7260399999999999E-3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7.0890599999999995E-3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4.7260399999999999E-3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2.4811710000000001E-2</v>
      </c>
      <c r="DR20" s="16" t="s">
        <v>17553</v>
      </c>
      <c r="DS20" s="23">
        <f>B7L613C59*B7L121C1</f>
        <v>6.4510445999999999E-2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61.070999999999998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2.8520156999999999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5.7040313999999999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8.5560471000000007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5.7040313999999999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29.946164849999999</v>
      </c>
      <c r="Z21" s="16" t="s">
        <v>17562</v>
      </c>
      <c r="AA21" s="23">
        <f>B7L614C11*B7L121C1</f>
        <v>77.860028610000001</v>
      </c>
      <c r="AB21" s="16" t="s">
        <v>15847</v>
      </c>
      <c r="AC21" s="23">
        <f>A1L320C16</f>
        <v>61.792499999999997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2.8857097499999997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5.7714194999999995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8.6571292499999988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5.7714194999999995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30.299952374999997</v>
      </c>
      <c r="AX21" s="16" t="s">
        <v>17568</v>
      </c>
      <c r="AY21" s="23">
        <f>B7L614C23*B7L121C1</f>
        <v>78.779876174999998</v>
      </c>
      <c r="AZ21" s="16" t="s">
        <v>15853</v>
      </c>
      <c r="BA21" s="23">
        <f>A1L320C17</f>
        <v>64.61033333333333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3.0173025666666664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6.0346051333333328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9.0519076999999992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6.0346051333333328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31.681676949999996</v>
      </c>
      <c r="BV21" s="16" t="s">
        <v>17574</v>
      </c>
      <c r="BW21" s="23">
        <f>B7L614C35*B7L121C1</f>
        <v>82.372360069999999</v>
      </c>
      <c r="BX21" s="16" t="s">
        <v>15859</v>
      </c>
      <c r="BY21" s="23">
        <f>A1L320C18</f>
        <v>64.845249999999993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3.0282731749999994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6.0565463499999987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9.0848195249999986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6.0565463499999987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31.796868337499994</v>
      </c>
      <c r="CT21" s="16" t="s">
        <v>17580</v>
      </c>
      <c r="CU21" s="23">
        <f>B7L614C47*B7L121C1</f>
        <v>82.671857677499986</v>
      </c>
      <c r="CV21" s="16" t="s">
        <v>15865</v>
      </c>
      <c r="CW21" s="23">
        <f>A1L320C19</f>
        <v>64.136600000000001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2.9951792199999998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5.9903584399999996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8.9855376599999985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5.9903584399999996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31.449381809999998</v>
      </c>
      <c r="DR21" s="16" t="s">
        <v>17586</v>
      </c>
      <c r="DS21" s="23">
        <f>B7L614C59*B7L121C1</f>
        <v>81.768392706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6.7799999999999994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0.31662599999999996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0.63325199999999993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0.94987799999999989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0.63325199999999993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3.3245729999999996</v>
      </c>
      <c r="Z22" s="16" t="s">
        <v>17595</v>
      </c>
      <c r="AA22" s="17">
        <f>B7L615C11*B7L121C1</f>
        <v>8.6438897999999984</v>
      </c>
      <c r="AB22" s="16" t="s">
        <v>15880</v>
      </c>
      <c r="AC22" s="17">
        <f>A1L323C16</f>
        <v>6.3345000000000002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0.29582114999999998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0.59164229999999995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0.88746344999999993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0.59164229999999995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3.1061220749999996</v>
      </c>
      <c r="AX22" s="16" t="s">
        <v>17601</v>
      </c>
      <c r="AY22" s="17">
        <f>B7L615C23*B7L121C1</f>
        <v>8.0759173949999994</v>
      </c>
      <c r="AZ22" s="16" t="s">
        <v>15886</v>
      </c>
      <c r="BA22" s="17">
        <f>A1L323C17</f>
        <v>6.2139999999999995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0.29019379999999995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0.58038759999999989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0.87058139999999984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0.58038759999999989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3.0470348999999994</v>
      </c>
      <c r="BV22" s="16" t="s">
        <v>17607</v>
      </c>
      <c r="BW22" s="17">
        <f>B7L615C35*B7L121C1</f>
        <v>7.9222907399999984</v>
      </c>
      <c r="BX22" s="16" t="s">
        <v>15892</v>
      </c>
      <c r="BY22" s="17">
        <f>A1L323C18</f>
        <v>7.476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0.34912919999999997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0.69825839999999995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1.0473876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0.69825839999999995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3.6658565999999997</v>
      </c>
      <c r="CT22" s="16" t="s">
        <v>17613</v>
      </c>
      <c r="CU22" s="17">
        <f>B7L615C47*B7L121C1</f>
        <v>9.5312271600000003</v>
      </c>
      <c r="CV22" s="16" t="s">
        <v>15898</v>
      </c>
      <c r="CW22" s="17">
        <f>A1L323C19</f>
        <v>7.3414000000000001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0.34284337999999998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0.68568675999999995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1.02853014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0.68568675999999995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3.5998554899999999</v>
      </c>
      <c r="DR22" s="16" t="s">
        <v>17619</v>
      </c>
      <c r="DS22" s="17">
        <f>B7L615C59*B7L121C1</f>
        <v>9.3596242739999997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1948.1599999999999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90.979071999999988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172.86023679999997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259.29035519999996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181.95814399999998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907.51624319999985</v>
      </c>
      <c r="Z23" s="16" t="s">
        <v>17629</v>
      </c>
      <c r="AA23" s="17">
        <f>B7L616C11*B7L121C1</f>
        <v>2359.5422323199996</v>
      </c>
      <c r="AB23" s="16" t="s">
        <v>15914</v>
      </c>
      <c r="AC23" s="17">
        <f>A1L324C16</f>
        <v>1840.2085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85.937736950000001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163.28170020499999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244.92255030749999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171.8754739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857.22892607624999</v>
      </c>
      <c r="AX23" s="16" t="s">
        <v>17635</v>
      </c>
      <c r="AY23" s="17">
        <f>B7L616C23*B7L121C1</f>
        <v>2228.79520779825</v>
      </c>
      <c r="AZ23" s="16" t="s">
        <v>15920</v>
      </c>
      <c r="BA23" s="17">
        <f>A1L324C17</f>
        <v>1857.4886666666669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86.744720733333338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164.81496939333334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247.22245409000001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173.48944146666668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865.27858931500009</v>
      </c>
      <c r="BV23" s="16" t="s">
        <v>17641</v>
      </c>
      <c r="BW23" s="17">
        <f>B7L616C35*B7L121C1</f>
        <v>2249.7243322190002</v>
      </c>
      <c r="BX23" s="16" t="s">
        <v>15926</v>
      </c>
      <c r="BY23" s="17">
        <f>A1L324C18</f>
        <v>1923.4195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89.823690649999989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170.66501223499998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255.99751835249998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179.64738129999998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895.9913142337499</v>
      </c>
      <c r="CT23" s="16" t="s">
        <v>17647</v>
      </c>
      <c r="CU23" s="17">
        <f>B7L616C47*B7L121C1</f>
        <v>2329.5774170077498</v>
      </c>
      <c r="CV23" s="16" t="s">
        <v>15932</v>
      </c>
      <c r="CW23" s="17">
        <f>A1L324C19</f>
        <v>1950.2807999999998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91.078113359999989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173.04841538399998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259.57262307599996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182.15622671999998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908.50418076599988</v>
      </c>
      <c r="DR23" s="16" t="s">
        <v>17653</v>
      </c>
      <c r="DS23" s="17">
        <f>B7L616C59*B7L121C1</f>
        <v>2362.1108699915999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90EEB-71B2-4F59-9EC3-CECA322ECE0C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4236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21.18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10.59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21.18</v>
      </c>
      <c r="R9" s="16" t="s">
        <v>17723</v>
      </c>
      <c r="S9" s="23">
        <f>B7L702C7*B7L121C1</f>
        <v>55.067999999999998</v>
      </c>
      <c r="T9" s="16" t="s">
        <v>14765</v>
      </c>
      <c r="U9" s="17">
        <f>A1L202C18</f>
        <v>3700.5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18.502500000000001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9.2512500000000006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18.502500000000001</v>
      </c>
      <c r="AH9" s="16" t="s">
        <v>17727</v>
      </c>
      <c r="AI9" s="23">
        <f>B7L702C15*B7L121C1</f>
        <v>48.106500000000004</v>
      </c>
      <c r="AJ9" s="16" t="s">
        <v>14773</v>
      </c>
      <c r="AK9" s="17">
        <f>A1L202C21</f>
        <v>3525.333333333333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17.626666666666665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8.8133333333333326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17.626666666666665</v>
      </c>
      <c r="AX9" s="16" t="s">
        <v>17731</v>
      </c>
      <c r="AY9" s="23">
        <f>B7L702C23*B7L121C1</f>
        <v>45.829333333333331</v>
      </c>
      <c r="AZ9" s="16" t="s">
        <v>14781</v>
      </c>
      <c r="BA9" s="17">
        <f>A1L202C24</f>
        <v>3530.75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17.653749999999999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8.8268749999999994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17.653749999999999</v>
      </c>
      <c r="BN9" s="16" t="s">
        <v>17735</v>
      </c>
      <c r="BO9" s="23">
        <f>B7L702C31*B7L121C1</f>
        <v>45.899749999999997</v>
      </c>
      <c r="BP9" s="16" t="s">
        <v>14789</v>
      </c>
      <c r="BQ9" s="17">
        <f>A1L202C27</f>
        <v>3588.2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17.940999999999999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8.9704999999999995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17.940999999999999</v>
      </c>
      <c r="CD9" s="16" t="s">
        <v>17739</v>
      </c>
      <c r="CE9" s="23">
        <f>B7L702C39*B7L121C1</f>
        <v>46.646599999999999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77038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385.19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192.595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385.19</v>
      </c>
      <c r="R10" s="16" t="s">
        <v>17745</v>
      </c>
      <c r="S10" s="17">
        <f>B7L703C7*B7L121C1</f>
        <v>1001.494</v>
      </c>
      <c r="T10" s="16" t="s">
        <v>14805</v>
      </c>
      <c r="U10" s="17">
        <f>A1L203C18</f>
        <v>79586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397.93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198.965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397.93</v>
      </c>
      <c r="AH10" s="16" t="s">
        <v>17749</v>
      </c>
      <c r="AI10" s="17">
        <f>B7L703C15*B7L121C1</f>
        <v>1034.6180000000002</v>
      </c>
      <c r="AJ10" s="16" t="s">
        <v>14813</v>
      </c>
      <c r="AK10" s="17">
        <f>A1L203C21</f>
        <v>83943.333333333343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419.7166666666667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209.85833333333335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419.7166666666667</v>
      </c>
      <c r="AX10" s="16" t="s">
        <v>17753</v>
      </c>
      <c r="AY10" s="17">
        <f>B7L703C23*B7L121C1</f>
        <v>1091.2633333333335</v>
      </c>
      <c r="AZ10" s="16" t="s">
        <v>14821</v>
      </c>
      <c r="BA10" s="17">
        <f>A1L203C24</f>
        <v>87526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437.63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218.815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437.63</v>
      </c>
      <c r="BN10" s="16" t="s">
        <v>17757</v>
      </c>
      <c r="BO10" s="17">
        <f>B7L703C31*B7L121C1</f>
        <v>1137.838</v>
      </c>
      <c r="BP10" s="16" t="s">
        <v>14829</v>
      </c>
      <c r="BQ10" s="17">
        <f>A1L203C27</f>
        <v>91347.4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456.73699999999997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228.36849999999998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456.73699999999997</v>
      </c>
      <c r="CD10" s="16" t="s">
        <v>17761</v>
      </c>
      <c r="CE10" s="17">
        <f>B7L703C39*B7L121C1</f>
        <v>1187.5162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9256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46.28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23.14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46.28</v>
      </c>
      <c r="R11" s="16" t="s">
        <v>17767</v>
      </c>
      <c r="S11" s="23">
        <f>B7L704C7*B7L121C1</f>
        <v>120.328</v>
      </c>
      <c r="T11" s="16" t="s">
        <v>14845</v>
      </c>
      <c r="U11" s="17">
        <f>A1L204C18</f>
        <v>10284.5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51.422499999999999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25.71125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51.422499999999999</v>
      </c>
      <c r="AH11" s="16" t="s">
        <v>17771</v>
      </c>
      <c r="AI11" s="23">
        <f>B7L704C15*B7L121C1</f>
        <v>133.6985</v>
      </c>
      <c r="AJ11" s="16" t="s">
        <v>14853</v>
      </c>
      <c r="AK11" s="17">
        <f>A1L204C21</f>
        <v>11487.333333333332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57.43666666666666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28.71833333333333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57.43666666666666</v>
      </c>
      <c r="AX11" s="16" t="s">
        <v>17775</v>
      </c>
      <c r="AY11" s="23">
        <f>B7L704C23*B7L121C1</f>
        <v>149.33533333333332</v>
      </c>
      <c r="AZ11" s="16" t="s">
        <v>14861</v>
      </c>
      <c r="BA11" s="17">
        <f>A1L204C24</f>
        <v>12184.25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60.921250000000001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30.460625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60.921250000000001</v>
      </c>
      <c r="BN11" s="16" t="s">
        <v>17779</v>
      </c>
      <c r="BO11" s="23">
        <f>B7L704C31*B7L121C1</f>
        <v>158.39525</v>
      </c>
      <c r="BP11" s="16" t="s">
        <v>14869</v>
      </c>
      <c r="BQ11" s="17">
        <f>A1L204C27</f>
        <v>12604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63.02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31.51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63.02</v>
      </c>
      <c r="CD11" s="16" t="s">
        <v>17783</v>
      </c>
      <c r="CE11" s="23">
        <f>B7L704C39*B7L121C1</f>
        <v>163.852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24288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121.44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60.72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121.44</v>
      </c>
      <c r="R12" s="16" t="s">
        <v>17789</v>
      </c>
      <c r="S12" s="23">
        <f>B7L705C7*B7L121C1</f>
        <v>315.74400000000003</v>
      </c>
      <c r="T12" s="16" t="s">
        <v>14885</v>
      </c>
      <c r="U12" s="17">
        <f>A1L205C18</f>
        <v>23740.5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118.7025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59.35125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118.7025</v>
      </c>
      <c r="AH12" s="16" t="s">
        <v>17793</v>
      </c>
      <c r="AI12" s="23">
        <f>B7L705C15*B7L121C1</f>
        <v>308.62650000000002</v>
      </c>
      <c r="AJ12" s="16" t="s">
        <v>14893</v>
      </c>
      <c r="AK12" s="17">
        <f>A1L205C21</f>
        <v>27173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135.86500000000001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67.932500000000005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135.86500000000001</v>
      </c>
      <c r="AX12" s="16" t="s">
        <v>17797</v>
      </c>
      <c r="AY12" s="23">
        <f>B7L705C23*B7L121C1</f>
        <v>353.24900000000002</v>
      </c>
      <c r="AZ12" s="16" t="s">
        <v>14901</v>
      </c>
      <c r="BA12" s="17">
        <f>A1L205C24</f>
        <v>30833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154.16499999999999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77.082499999999996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154.16499999999999</v>
      </c>
      <c r="BN12" s="16" t="s">
        <v>17801</v>
      </c>
      <c r="BO12" s="23">
        <f>B7L705C31*B7L121C1</f>
        <v>400.82900000000001</v>
      </c>
      <c r="BP12" s="16" t="s">
        <v>14909</v>
      </c>
      <c r="BQ12" s="17">
        <f>A1L205C27</f>
        <v>33546.6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167.733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83.866500000000002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167.733</v>
      </c>
      <c r="CD12" s="16" t="s">
        <v>17805</v>
      </c>
      <c r="CE12" s="23">
        <f>B7L705C39*B7L121C1</f>
        <v>436.10580000000004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45066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225.33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112.66500000000001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225.33</v>
      </c>
      <c r="R13" s="16" t="s">
        <v>17811</v>
      </c>
      <c r="S13" s="23">
        <f>B7L706C7*B7L121C1</f>
        <v>585.85800000000006</v>
      </c>
      <c r="T13" s="16" t="s">
        <v>14925</v>
      </c>
      <c r="U13" s="17">
        <f>A1L206C18</f>
        <v>47051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235.255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117.6275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235.255</v>
      </c>
      <c r="AH13" s="16" t="s">
        <v>17815</v>
      </c>
      <c r="AI13" s="23">
        <f>B7L706C15*B7L121C1</f>
        <v>611.66300000000001</v>
      </c>
      <c r="AJ13" s="16" t="s">
        <v>14933</v>
      </c>
      <c r="AK13" s="17">
        <f>A1L206C21</f>
        <v>50216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251.08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125.54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251.08</v>
      </c>
      <c r="AX13" s="16" t="s">
        <v>17819</v>
      </c>
      <c r="AY13" s="23">
        <f>B7L706C23*B7L121C1</f>
        <v>652.80800000000011</v>
      </c>
      <c r="AZ13" s="16" t="s">
        <v>14941</v>
      </c>
      <c r="BA13" s="17">
        <f>A1L206C24</f>
        <v>55188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275.94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137.97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275.94</v>
      </c>
      <c r="BN13" s="16" t="s">
        <v>17823</v>
      </c>
      <c r="BO13" s="23">
        <f>B7L706C31*B7L121C1</f>
        <v>717.44400000000007</v>
      </c>
      <c r="BP13" s="16" t="s">
        <v>14949</v>
      </c>
      <c r="BQ13" s="17">
        <f>A1L206C27</f>
        <v>58734.8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293.67400000000004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146.83700000000002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293.67400000000004</v>
      </c>
      <c r="CD13" s="16" t="s">
        <v>17827</v>
      </c>
      <c r="CE13" s="23">
        <f>B7L706C39*B7L121C1</f>
        <v>763.55240000000015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12863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64.314999999999998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32.157499999999999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64.314999999999998</v>
      </c>
      <c r="R14" s="16" t="s">
        <v>17833</v>
      </c>
      <c r="S14" s="23">
        <f>B7L707C7*B7L121C1</f>
        <v>167.21899999999999</v>
      </c>
      <c r="T14" s="16" t="s">
        <v>14965</v>
      </c>
      <c r="U14" s="17">
        <f>A1L207C18</f>
        <v>12791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63.954999999999998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31.977499999999999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63.954999999999998</v>
      </c>
      <c r="AH14" s="16" t="s">
        <v>17837</v>
      </c>
      <c r="AI14" s="23">
        <f>B7L707C15*B7L121C1</f>
        <v>166.28300000000002</v>
      </c>
      <c r="AJ14" s="16" t="s">
        <v>14973</v>
      </c>
      <c r="AK14" s="17">
        <f>A1L207C21</f>
        <v>13209.333333333334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66.046666666666667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33.023333333333333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66.046666666666667</v>
      </c>
      <c r="AX14" s="16" t="s">
        <v>17841</v>
      </c>
      <c r="AY14" s="23">
        <f>B7L707C23*B7L121C1</f>
        <v>171.72133333333335</v>
      </c>
      <c r="AZ14" s="16" t="s">
        <v>14981</v>
      </c>
      <c r="BA14" s="17">
        <f>A1L207C24</f>
        <v>14417.5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72.087500000000006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36.043750000000003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72.087500000000006</v>
      </c>
      <c r="BN14" s="16" t="s">
        <v>17845</v>
      </c>
      <c r="BO14" s="23">
        <f>B7L707C31*B7L121C1</f>
        <v>187.42750000000001</v>
      </c>
      <c r="BP14" s="16" t="s">
        <v>14989</v>
      </c>
      <c r="BQ14" s="17">
        <f>A1L207C27</f>
        <v>15068.2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75.341000000000008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37.670500000000004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75.341000000000008</v>
      </c>
      <c r="CD14" s="16" t="s">
        <v>17849</v>
      </c>
      <c r="CE14" s="23">
        <f>B7L707C39*B7L121C1</f>
        <v>195.88660000000002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55666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278.33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139.16499999999999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278.33</v>
      </c>
      <c r="R15" s="16" t="s">
        <v>17855</v>
      </c>
      <c r="S15" s="23">
        <f>B7L708C7*B7L121C1</f>
        <v>723.65800000000002</v>
      </c>
      <c r="T15" s="16" t="s">
        <v>15005</v>
      </c>
      <c r="U15" s="17">
        <f>A1L208C18</f>
        <v>54703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273.51499999999999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136.75749999999999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273.51499999999999</v>
      </c>
      <c r="AH15" s="16" t="s">
        <v>17859</v>
      </c>
      <c r="AI15" s="23">
        <f>B7L708C15*B7L121C1</f>
        <v>711.13900000000001</v>
      </c>
      <c r="AJ15" s="16" t="s">
        <v>15013</v>
      </c>
      <c r="AK15" s="17">
        <f>A1L208C21</f>
        <v>54101.333333333328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270.50666666666666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135.25333333333333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270.50666666666666</v>
      </c>
      <c r="AX15" s="16" t="s">
        <v>17863</v>
      </c>
      <c r="AY15" s="23">
        <f>B7L708C23*B7L121C1</f>
        <v>703.31733333333329</v>
      </c>
      <c r="AZ15" s="16" t="s">
        <v>15021</v>
      </c>
      <c r="BA15" s="17">
        <f>A1L208C24</f>
        <v>58554.5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292.77249999999998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146.38624999999999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292.77249999999998</v>
      </c>
      <c r="BN15" s="16" t="s">
        <v>17867</v>
      </c>
      <c r="BO15" s="23">
        <f>B7L708C31*B7L121C1</f>
        <v>761.20849999999996</v>
      </c>
      <c r="BP15" s="16" t="s">
        <v>15029</v>
      </c>
      <c r="BQ15" s="17">
        <f>A1L208C27</f>
        <v>60741.4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303.70699999999999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151.8535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303.70699999999999</v>
      </c>
      <c r="CD15" s="16" t="s">
        <v>17871</v>
      </c>
      <c r="CE15" s="23">
        <f>B7L708C39*B7L121C1</f>
        <v>789.63819999999998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151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0.755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0.3775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0.755</v>
      </c>
      <c r="R16" s="16" t="s">
        <v>17877</v>
      </c>
      <c r="S16" s="23">
        <f>B7L709C7*B7L121C1</f>
        <v>1.9630000000000001</v>
      </c>
      <c r="T16" s="16" t="s">
        <v>15045</v>
      </c>
      <c r="U16" s="17">
        <f>A1L209C18</f>
        <v>181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0.90500000000000003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0.45250000000000001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0.90500000000000003</v>
      </c>
      <c r="AH16" s="16" t="s">
        <v>17881</v>
      </c>
      <c r="AI16" s="23">
        <f>B7L709C15*B7L121C1</f>
        <v>2.3530000000000002</v>
      </c>
      <c r="AJ16" s="16" t="s">
        <v>15053</v>
      </c>
      <c r="AK16" s="17">
        <f>A1L209C21</f>
        <v>212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1.06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0.53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1.06</v>
      </c>
      <c r="AX16" s="16" t="s">
        <v>17885</v>
      </c>
      <c r="AY16" s="23">
        <f>B7L709C23*B7L121C1</f>
        <v>2.7560000000000002</v>
      </c>
      <c r="AZ16" s="16" t="s">
        <v>15061</v>
      </c>
      <c r="BA16" s="17">
        <f>A1L209C24</f>
        <v>250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1.25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0.625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1.25</v>
      </c>
      <c r="BN16" s="16" t="s">
        <v>17889</v>
      </c>
      <c r="BO16" s="23">
        <f>B7L709C31*B7L121C1</f>
        <v>3.25</v>
      </c>
      <c r="BP16" s="16" t="s">
        <v>15069</v>
      </c>
      <c r="BQ16" s="23">
        <f>A1L209C27</f>
        <v>277.60000000000002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1.3880000000000001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0.69400000000000006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1.3880000000000001</v>
      </c>
      <c r="CD16" s="16" t="s">
        <v>17893</v>
      </c>
      <c r="CE16" s="23">
        <f>B7L709C39*B7L121C1</f>
        <v>3.6088000000000005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68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0.34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0.17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0.34</v>
      </c>
      <c r="R17" s="16" t="s">
        <v>17899</v>
      </c>
      <c r="S17" s="23">
        <f>B7L710C7*B7L121C1</f>
        <v>0.88400000000000012</v>
      </c>
      <c r="T17" s="16" t="s">
        <v>15085</v>
      </c>
      <c r="U17" s="23">
        <f>A1L210C18</f>
        <v>80.5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0.40250000000000002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0.20125000000000001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0.40250000000000002</v>
      </c>
      <c r="AH17" s="16" t="s">
        <v>17903</v>
      </c>
      <c r="AI17" s="23">
        <f>B7L710C15*B7L121C1</f>
        <v>1.0465000000000002</v>
      </c>
      <c r="AJ17" s="16" t="s">
        <v>15093</v>
      </c>
      <c r="AK17" s="17">
        <f>A1L210C21</f>
        <v>109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0.54500000000000004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0.27250000000000002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0.54500000000000004</v>
      </c>
      <c r="AX17" s="16" t="s">
        <v>17907</v>
      </c>
      <c r="AY17" s="23">
        <f>B7L710C23*B7L121C1</f>
        <v>1.4170000000000003</v>
      </c>
      <c r="AZ17" s="16" t="s">
        <v>15101</v>
      </c>
      <c r="BA17" s="23">
        <f>A1L210C24</f>
        <v>133.25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0.66625000000000001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0.333125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0.66625000000000001</v>
      </c>
      <c r="BN17" s="16" t="s">
        <v>17911</v>
      </c>
      <c r="BO17" s="23">
        <f>B7L710C31*B7L121C1</f>
        <v>1.7322500000000001</v>
      </c>
      <c r="BP17" s="16" t="s">
        <v>15109</v>
      </c>
      <c r="BQ17" s="23">
        <f>A1L210C27</f>
        <v>161.6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0.80799999999999994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0.40399999999999997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0.80799999999999994</v>
      </c>
      <c r="CD17" s="16" t="s">
        <v>17915</v>
      </c>
      <c r="CE17" s="23">
        <f>B7L710C39*B7L121C1</f>
        <v>2.1008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7864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39.32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19.66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39.32</v>
      </c>
      <c r="R18" s="16" t="s">
        <v>17921</v>
      </c>
      <c r="S18" s="23">
        <f>B7L711C7*B7L121C1</f>
        <v>102.232</v>
      </c>
      <c r="T18" s="16" t="s">
        <v>15125</v>
      </c>
      <c r="U18" s="17">
        <f>A1L211C18</f>
        <v>6996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34.979999999999997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17.489999999999998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34.979999999999997</v>
      </c>
      <c r="AH18" s="16" t="s">
        <v>17925</v>
      </c>
      <c r="AI18" s="23">
        <f>B7L711C15*B7L121C1</f>
        <v>90.947999999999993</v>
      </c>
      <c r="AJ18" s="16" t="s">
        <v>15133</v>
      </c>
      <c r="AK18" s="17">
        <f>A1L211C21</f>
        <v>6611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33.055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16.5275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33.055</v>
      </c>
      <c r="AX18" s="16" t="s">
        <v>17929</v>
      </c>
      <c r="AY18" s="23">
        <f>B7L711C23*B7L121C1</f>
        <v>85.942999999999998</v>
      </c>
      <c r="AZ18" s="16" t="s">
        <v>15141</v>
      </c>
      <c r="BA18" s="17">
        <f>A1L211C24</f>
        <v>6592.75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32.963749999999997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16.481874999999999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32.963749999999997</v>
      </c>
      <c r="BN18" s="16" t="s">
        <v>17933</v>
      </c>
      <c r="BO18" s="23">
        <f>B7L711C31*B7L121C1</f>
        <v>85.705749999999995</v>
      </c>
      <c r="BP18" s="16" t="s">
        <v>15149</v>
      </c>
      <c r="BQ18" s="17">
        <f>A1L211C27</f>
        <v>6225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31.125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15.5625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31.125</v>
      </c>
      <c r="CD18" s="16" t="s">
        <v>17937</v>
      </c>
      <c r="CE18" s="23">
        <f>B7L711C39*B7L121C1</f>
        <v>80.924999999999997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11015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55.075000000000003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27.537500000000001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55.075000000000003</v>
      </c>
      <c r="R19" s="16" t="s">
        <v>17943</v>
      </c>
      <c r="S19" s="23">
        <f>B7L712C7*B7L121C1</f>
        <v>143.19500000000002</v>
      </c>
      <c r="T19" s="16" t="s">
        <v>15165</v>
      </c>
      <c r="U19" s="17">
        <f>A1L212C18</f>
        <v>10686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53.43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26.715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53.43</v>
      </c>
      <c r="AH19" s="16" t="s">
        <v>17947</v>
      </c>
      <c r="AI19" s="23">
        <f>B7L712C15*B7L121C1</f>
        <v>138.91800000000001</v>
      </c>
      <c r="AJ19" s="16" t="s">
        <v>15173</v>
      </c>
      <c r="AK19" s="17">
        <f>A1L212C21</f>
        <v>10282.333333333332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51.411666666666662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25.705833333333331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51.411666666666662</v>
      </c>
      <c r="AX19" s="16" t="s">
        <v>17951</v>
      </c>
      <c r="AY19" s="23">
        <f>B7L712C23*B7L121C1</f>
        <v>133.67033333333333</v>
      </c>
      <c r="AZ19" s="16" t="s">
        <v>15181</v>
      </c>
      <c r="BA19" s="17">
        <f>A1L212C24</f>
        <v>9896.25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49.481250000000003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24.740625000000001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49.481250000000003</v>
      </c>
      <c r="BN19" s="16" t="s">
        <v>17955</v>
      </c>
      <c r="BO19" s="23">
        <f>B7L712C31*B7L121C1</f>
        <v>128.65125</v>
      </c>
      <c r="BP19" s="16" t="s">
        <v>15189</v>
      </c>
      <c r="BQ19" s="17">
        <f>A1L212C27</f>
        <v>9646.2000000000007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48.231000000000002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24.115500000000001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48.231000000000002</v>
      </c>
      <c r="CD19" s="16" t="s">
        <v>17959</v>
      </c>
      <c r="CE19" s="23">
        <f>B7L712C39*B7L121C1</f>
        <v>125.40060000000001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140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0.7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0.35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0.7</v>
      </c>
      <c r="R20" s="16" t="s">
        <v>17965</v>
      </c>
      <c r="S20" s="23">
        <f>B7L713C7*B7L121C1</f>
        <v>1.8199999999999998</v>
      </c>
      <c r="T20" s="16" t="s">
        <v>15205</v>
      </c>
      <c r="U20" s="23">
        <f>A1L213C18</f>
        <v>178.5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0.89249999999999996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0.44624999999999998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0.89249999999999996</v>
      </c>
      <c r="AH20" s="16" t="s">
        <v>17969</v>
      </c>
      <c r="AI20" s="23">
        <f>B7L713C15*B7L121C1</f>
        <v>2.3205</v>
      </c>
      <c r="AJ20" s="16" t="s">
        <v>15213</v>
      </c>
      <c r="AK20" s="23">
        <f>A1L213C21</f>
        <v>147.66666666666669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0.7383333333333334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0.3691666666666667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0.7383333333333334</v>
      </c>
      <c r="AX20" s="16" t="s">
        <v>17973</v>
      </c>
      <c r="AY20" s="23">
        <f>B7L713C23*B7L121C1</f>
        <v>1.9196666666666669</v>
      </c>
      <c r="AZ20" s="16" t="s">
        <v>15221</v>
      </c>
      <c r="BA20" s="23">
        <f>A1L213C24</f>
        <v>131.75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0.65874999999999995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0.32937499999999997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0.65874999999999995</v>
      </c>
      <c r="BN20" s="16" t="s">
        <v>17977</v>
      </c>
      <c r="BO20" s="23">
        <f>B7L713C31*B7L121C1</f>
        <v>1.71275</v>
      </c>
      <c r="BP20" s="16" t="s">
        <v>15229</v>
      </c>
      <c r="BQ20" s="23">
        <f>A1L213C27</f>
        <v>121.2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0.60599999999999998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0.30299999999999999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0.60599999999999998</v>
      </c>
      <c r="CD20" s="16" t="s">
        <v>17981</v>
      </c>
      <c r="CE20" s="23">
        <f>B7L713C39*B7L121C1</f>
        <v>1.5756000000000001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86570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432.85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216.42500000000001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432.85</v>
      </c>
      <c r="R21" s="16" t="s">
        <v>17987</v>
      </c>
      <c r="S21" s="17">
        <f>B7L714C7*B7L121C1</f>
        <v>1125.4100000000001</v>
      </c>
      <c r="T21" s="16" t="s">
        <v>15245</v>
      </c>
      <c r="U21" s="17">
        <f>A1L214C18</f>
        <v>89454.5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447.27249999999998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223.63624999999999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447.27249999999998</v>
      </c>
      <c r="AH21" s="16" t="s">
        <v>17991</v>
      </c>
      <c r="AI21" s="17">
        <f>B7L714C15*B7L121C1</f>
        <v>1162.9085</v>
      </c>
      <c r="AJ21" s="16" t="s">
        <v>15253</v>
      </c>
      <c r="AK21" s="17">
        <f>A1L214C21</f>
        <v>87635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438.17500000000001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219.08750000000001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438.17500000000001</v>
      </c>
      <c r="AX21" s="16" t="s">
        <v>17995</v>
      </c>
      <c r="AY21" s="17">
        <f>B7L714C23*B7L121C1</f>
        <v>1139.2550000000001</v>
      </c>
      <c r="AZ21" s="16" t="s">
        <v>15261</v>
      </c>
      <c r="BA21" s="17">
        <f>A1L214C24</f>
        <v>84671.75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423.35874999999999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211.67937499999999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423.35874999999999</v>
      </c>
      <c r="BN21" s="16" t="s">
        <v>17999</v>
      </c>
      <c r="BO21" s="17">
        <f>B7L714C31*B7L121C1</f>
        <v>1100.7327499999999</v>
      </c>
      <c r="BP21" s="16" t="s">
        <v>15269</v>
      </c>
      <c r="BQ21" s="17">
        <f>A1L214C27</f>
        <v>81750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408.75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204.375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408.75</v>
      </c>
      <c r="CD21" s="16" t="s">
        <v>18003</v>
      </c>
      <c r="CE21" s="17">
        <f>B7L714C39*B7L121C1</f>
        <v>1062.75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12240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61.2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30.6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61.2</v>
      </c>
      <c r="R22" s="16" t="s">
        <v>18009</v>
      </c>
      <c r="S22" s="23">
        <f>B7L715C7*B7L121C1</f>
        <v>159.12</v>
      </c>
      <c r="T22" s="16" t="s">
        <v>15285</v>
      </c>
      <c r="U22" s="17">
        <f>A1L215C18</f>
        <v>9886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49.43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24.715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49.43</v>
      </c>
      <c r="AH22" s="16" t="s">
        <v>18013</v>
      </c>
      <c r="AI22" s="23">
        <f>B7L715C15*B7L121C1</f>
        <v>128.518</v>
      </c>
      <c r="AJ22" s="16" t="s">
        <v>15293</v>
      </c>
      <c r="AK22" s="17">
        <f>A1L215C21</f>
        <v>9501.6666666666661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47.508333333333333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23.754166666666666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47.508333333333333</v>
      </c>
      <c r="AX22" s="16" t="s">
        <v>18017</v>
      </c>
      <c r="AY22" s="23">
        <f>B7L715C23*B7L121C1</f>
        <v>123.52166666666668</v>
      </c>
      <c r="AZ22" s="16" t="s">
        <v>15301</v>
      </c>
      <c r="BA22" s="17">
        <f>A1L215C24</f>
        <v>9405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47.024999999999999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23.512499999999999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47.024999999999999</v>
      </c>
      <c r="BN22" s="16" t="s">
        <v>18021</v>
      </c>
      <c r="BO22" s="23">
        <f>B7L715C31*B7L121C1</f>
        <v>122.265</v>
      </c>
      <c r="BP22" s="16" t="s">
        <v>15309</v>
      </c>
      <c r="BQ22" s="17">
        <f>A1L215C27</f>
        <v>9075.2000000000007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45.376000000000005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22.688000000000002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45.376000000000005</v>
      </c>
      <c r="CD22" s="16" t="s">
        <v>18025</v>
      </c>
      <c r="CE22" s="23">
        <f>B7L715C39*B7L121C1</f>
        <v>117.97760000000001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346461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1732.3050000000001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866.15250000000003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1732.3050000000001</v>
      </c>
      <c r="R23" s="16" t="s">
        <v>18032</v>
      </c>
      <c r="S23" s="17">
        <f>B7L716C7*B7L121C1</f>
        <v>4503.9930000000004</v>
      </c>
      <c r="T23" s="16" t="s">
        <v>15325</v>
      </c>
      <c r="U23" s="17">
        <f>A1L216C18</f>
        <v>349319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1746.595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873.29750000000001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1746.595</v>
      </c>
      <c r="AH23" s="16" t="s">
        <v>18036</v>
      </c>
      <c r="AI23" s="17">
        <f>B7L716C15*B7L121C1</f>
        <v>4541.1469999999999</v>
      </c>
      <c r="AJ23" s="16" t="s">
        <v>15333</v>
      </c>
      <c r="AK23" s="17">
        <f>A1L216C21</f>
        <v>358154.33333333337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1790.7716666666668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895.38583333333338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1790.7716666666668</v>
      </c>
      <c r="AX23" s="16" t="s">
        <v>18040</v>
      </c>
      <c r="AY23" s="17">
        <f>B7L716C23*B7L121C1</f>
        <v>4656.0063333333337</v>
      </c>
      <c r="AZ23" s="16" t="s">
        <v>15341</v>
      </c>
      <c r="BA23" s="17">
        <f>A1L216C24</f>
        <v>373314.75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1866.57375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933.28687500000001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1866.57375</v>
      </c>
      <c r="BN23" s="16" t="s">
        <v>18044</v>
      </c>
      <c r="BO23" s="17">
        <f>B7L716C31*B7L121C1</f>
        <v>4853.0917500000005</v>
      </c>
      <c r="BP23" s="16" t="s">
        <v>15349</v>
      </c>
      <c r="BQ23" s="17">
        <f>A1L216C27</f>
        <v>382887.4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1914.4370000000001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957.21850000000006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1914.4370000000001</v>
      </c>
      <c r="CD23" s="16" t="s">
        <v>18048</v>
      </c>
      <c r="CE23" s="17">
        <f>B7L716C39*B7L121C1</f>
        <v>4977.5362000000005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04E0D-4E00-448D-B2B6-5A87D73B894F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25.28776644564563</v>
      </c>
      <c r="F9" s="16" t="s">
        <v>18142</v>
      </c>
      <c r="G9" s="23">
        <f>B7L202C7</f>
        <v>5.7097172451332776</v>
      </c>
      <c r="H9" s="16" t="s">
        <v>18143</v>
      </c>
      <c r="I9" s="17">
        <f>B7L802C1+B7L802C2</f>
        <v>30.997483690778907</v>
      </c>
      <c r="J9" s="16" t="s">
        <v>18144</v>
      </c>
      <c r="K9" s="17">
        <f>IF(B7L802C3=0,0,B7L802C2/B7L802C3)</f>
        <v>0.18419937895900232</v>
      </c>
      <c r="L9" s="16" t="s">
        <v>18145</v>
      </c>
      <c r="M9" s="17">
        <f>B7L302C9+B7L402C9+B7L502C11+B7L602C11+B7L702C7</f>
        <v>69.435809751050982</v>
      </c>
      <c r="N9" s="16" t="s">
        <v>18146</v>
      </c>
      <c r="O9" s="17">
        <f>B7L302C10+B7L402C10+B7L502C12+B7L602C12+B7L702C8</f>
        <v>180.53310535273255</v>
      </c>
      <c r="P9" s="16" t="s">
        <v>18147</v>
      </c>
      <c r="Q9" s="17">
        <f>B7L202C1</f>
        <v>4236</v>
      </c>
      <c r="R9" s="16" t="s">
        <v>18148</v>
      </c>
      <c r="S9" s="17">
        <f>B7L802C6+B7L802C7</f>
        <v>4416.5331053527325</v>
      </c>
      <c r="T9" s="16" t="s">
        <v>18149</v>
      </c>
      <c r="U9" s="17">
        <f>IF(B7L802C8=0,0,B7L802C7/B7L802C8)</f>
        <v>0.95912334379789188</v>
      </c>
      <c r="V9" s="16" t="s">
        <v>18150</v>
      </c>
      <c r="W9" s="17">
        <f>B7L302C15+B7L302C17+B7L402C17+B7L502C19+B7L502C21+B7L602C19+B7L602C21+B7L702C13</f>
        <v>23.979367051774069</v>
      </c>
      <c r="X9" s="16" t="s">
        <v>18151</v>
      </c>
      <c r="Y9" s="23">
        <f>B7L202C15</f>
        <v>4.9912757558093617</v>
      </c>
      <c r="Z9" s="16" t="s">
        <v>18152</v>
      </c>
      <c r="AA9" s="17">
        <f>B7L802C10+B7L802C11</f>
        <v>28.970642807583431</v>
      </c>
      <c r="AB9" s="16" t="s">
        <v>18153</v>
      </c>
      <c r="AC9" s="17">
        <f>IF(B7L802C12=0,0,B7L802C11/B7L802C12)</f>
        <v>0.1722873665234253</v>
      </c>
      <c r="AD9" s="16" t="s">
        <v>18154</v>
      </c>
      <c r="AE9" s="17">
        <f>B7L302C19+B7L402C19+B7L502C23+B7L602C23+B7L702C15</f>
        <v>67.041325634757371</v>
      </c>
      <c r="AF9" s="16" t="s">
        <v>18155</v>
      </c>
      <c r="AG9" s="17">
        <f>B7L302C20+B7L402C20+B7L502C24+B7L602C24+B7L702C16</f>
        <v>174.30744665036917</v>
      </c>
      <c r="AH9" s="16" t="s">
        <v>18156</v>
      </c>
      <c r="AI9" s="17">
        <f>B7L202C9</f>
        <v>3700.5</v>
      </c>
      <c r="AJ9" s="16" t="s">
        <v>18157</v>
      </c>
      <c r="AK9" s="17">
        <f>B7L802C15+B7L802C16</f>
        <v>3874.807446650369</v>
      </c>
      <c r="AL9" s="16" t="s">
        <v>18158</v>
      </c>
      <c r="AM9" s="17">
        <f>IF(B7L802C17=0,0,B7L802C16/B7L802C17)</f>
        <v>0.9550151977742658</v>
      </c>
      <c r="AN9" s="16" t="s">
        <v>18159</v>
      </c>
      <c r="AO9" s="17">
        <f>B7L302C25+B7L302C27+B7L402C27+B7L502C31+B7L502C33+B7L602C31+B7L602C33+B7L702C21</f>
        <v>24.632909478181197</v>
      </c>
      <c r="AP9" s="16" t="s">
        <v>18160</v>
      </c>
      <c r="AQ9" s="23">
        <f>B7L202C23</f>
        <v>4.7274801120500403</v>
      </c>
      <c r="AR9" s="16" t="s">
        <v>18161</v>
      </c>
      <c r="AS9" s="17">
        <f>B7L802C19+B7L802C20</f>
        <v>29.360389590231236</v>
      </c>
      <c r="AT9" s="16" t="s">
        <v>18162</v>
      </c>
      <c r="AU9" s="17">
        <f>IF(B7L802C21=0,0,B7L802C20/B7L802C21)</f>
        <v>0.16101557840441474</v>
      </c>
      <c r="AV9" s="16" t="s">
        <v>18163</v>
      </c>
      <c r="AW9" s="17">
        <f>B7L302C29+B7L402C29+B7L502C35+B7L602C35+B7L702C23</f>
        <v>70.138275049996565</v>
      </c>
      <c r="AX9" s="16" t="s">
        <v>18164</v>
      </c>
      <c r="AY9" s="17">
        <f>B7L302C30+B7L402C30+B7L502C36+B7L602C36+B7L702C24</f>
        <v>182.35951512999108</v>
      </c>
      <c r="AZ9" s="16" t="s">
        <v>18165</v>
      </c>
      <c r="BA9" s="17">
        <f>B7L202C17</f>
        <v>3525.333333333333</v>
      </c>
      <c r="BB9" s="16" t="s">
        <v>18166</v>
      </c>
      <c r="BC9" s="17">
        <f>B7L802C24+B7L802C25</f>
        <v>3707.692848463324</v>
      </c>
      <c r="BD9" s="16" t="s">
        <v>18167</v>
      </c>
      <c r="BE9" s="17">
        <f>IF(B7L802C26=0,0,B7L802C25/B7L802C26)</f>
        <v>0.95081590558247808</v>
      </c>
      <c r="BF9" s="16" t="s">
        <v>18168</v>
      </c>
      <c r="BG9" s="17">
        <f>B7L302C35+B7L302C37+B7L402C37+B7L502C43+B7L502C45+B7L602C43+B7L602C45+B7L702C29</f>
        <v>24.097168389810861</v>
      </c>
      <c r="BH9" s="16" t="s">
        <v>18169</v>
      </c>
      <c r="BI9" s="23">
        <f>B7L202C31</f>
        <v>4.7156391641585325</v>
      </c>
      <c r="BJ9" s="16" t="s">
        <v>18170</v>
      </c>
      <c r="BK9" s="17">
        <f>B7L802C28+B7L802C29</f>
        <v>28.812807553969392</v>
      </c>
      <c r="BL9" s="16" t="s">
        <v>18171</v>
      </c>
      <c r="BM9" s="17">
        <f>IF(B7L802C30=0,0,B7L802C29/B7L802C30)</f>
        <v>0.16366468818859975</v>
      </c>
      <c r="BN9" s="16" t="s">
        <v>18172</v>
      </c>
      <c r="BO9" s="17">
        <f>B7L302C39+B7L402C39+B7L502C47+B7L602C47+B7L702C31</f>
        <v>66.794750718959733</v>
      </c>
      <c r="BP9" s="16" t="s">
        <v>18173</v>
      </c>
      <c r="BQ9" s="17">
        <f>B7L302C40+B7L402C40+B7L502C48+B7L602C48+B7L702C32</f>
        <v>173.66635186929528</v>
      </c>
      <c r="BR9" s="16" t="s">
        <v>18174</v>
      </c>
      <c r="BS9" s="17">
        <f>B7L202C25</f>
        <v>3530.75</v>
      </c>
      <c r="BT9" s="16" t="s">
        <v>18175</v>
      </c>
      <c r="BU9" s="17">
        <f>B7L802C33+B7L802C34</f>
        <v>3704.4163518692953</v>
      </c>
      <c r="BV9" s="16" t="s">
        <v>18176</v>
      </c>
      <c r="BW9" s="17">
        <f>IF(B7L802C35=0,0,B7L802C34/B7L802C35)</f>
        <v>0.95311910558281032</v>
      </c>
      <c r="BX9" s="16" t="s">
        <v>18177</v>
      </c>
      <c r="BY9" s="17">
        <f>B7L302C45+B7L302C47+B7L402C47+B7L502C55+B7L502C57+B7L602C55+B7L602C57+B7L702C37</f>
        <v>24.706012046367057</v>
      </c>
      <c r="BZ9" s="16" t="s">
        <v>18178</v>
      </c>
      <c r="CA9" s="23">
        <f>B7L202C39</f>
        <v>4.7874948163387989</v>
      </c>
      <c r="CB9" s="16" t="s">
        <v>18179</v>
      </c>
      <c r="CC9" s="17">
        <f>B7L802C37+B7L802C38</f>
        <v>29.493506862705857</v>
      </c>
      <c r="CD9" s="16" t="s">
        <v>18180</v>
      </c>
      <c r="CE9" s="17">
        <f>IF(B7L802C39=0,0,B7L802C38/B7L802C39)</f>
        <v>0.16232368835028302</v>
      </c>
      <c r="CF9" s="16" t="s">
        <v>18181</v>
      </c>
      <c r="CG9" s="17">
        <f>B7L302C49+B7L402C49+B7L502C59+B7L602C59+B7L702C39</f>
        <v>68.065782235018844</v>
      </c>
      <c r="CH9" s="16" t="s">
        <v>18182</v>
      </c>
      <c r="CI9" s="17">
        <f>B7L302C50+B7L402C50+B7L502C60+B7L602C60+B7L702C40</f>
        <v>176.97103381104901</v>
      </c>
      <c r="CJ9" s="16" t="s">
        <v>18183</v>
      </c>
      <c r="CK9" s="17">
        <f>B7L202C33</f>
        <v>3588.2</v>
      </c>
      <c r="CL9" s="16" t="s">
        <v>18184</v>
      </c>
      <c r="CM9" s="17">
        <f>B7L802C42+B7L802C43</f>
        <v>3765.1710338110488</v>
      </c>
      <c r="CN9" s="16" t="s">
        <v>18185</v>
      </c>
      <c r="CO9" s="17">
        <f>IF(B7L802C44=0,0,B7L802C43/B7L802C44)</f>
        <v>0.95299787653154189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944.50227240062759</v>
      </c>
      <c r="F10" s="16" t="s">
        <v>18187</v>
      </c>
      <c r="G10" s="23">
        <f>B7L203C7</f>
        <v>103.83975380797391</v>
      </c>
      <c r="H10" s="16" t="s">
        <v>18188</v>
      </c>
      <c r="I10" s="17">
        <f>B7L803C1+B7L803C2</f>
        <v>1048.3420262086015</v>
      </c>
      <c r="J10" s="16" t="s">
        <v>18189</v>
      </c>
      <c r="K10" s="23">
        <f>IF(B7L803C3=0,0,B7L803C2/B7L803C3)</f>
        <v>9.9051408044297587E-2</v>
      </c>
      <c r="L10" s="16" t="s">
        <v>18190</v>
      </c>
      <c r="M10" s="17">
        <f>B7L303C9+B7L403C9+B7L503C11+B7L603C11+B7L703C7</f>
        <v>2685.0959704034517</v>
      </c>
      <c r="N10" s="16" t="s">
        <v>18191</v>
      </c>
      <c r="O10" s="17">
        <f>B7L303C10+B7L403C10+B7L503C12+B7L603C12+B7L703C8</f>
        <v>6981.2495230489749</v>
      </c>
      <c r="P10" s="16" t="s">
        <v>18192</v>
      </c>
      <c r="Q10" s="17">
        <f>B7L203C1</f>
        <v>77038</v>
      </c>
      <c r="R10" s="16" t="s">
        <v>18193</v>
      </c>
      <c r="S10" s="17">
        <f>B7L803C6+B7L803C7</f>
        <v>84019.249523048973</v>
      </c>
      <c r="T10" s="16" t="s">
        <v>18194</v>
      </c>
      <c r="U10" s="23">
        <f>IF(B7L803C8=0,0,B7L803C7/B7L803C8)</f>
        <v>0.91690892786261069</v>
      </c>
      <c r="V10" s="16" t="s">
        <v>18195</v>
      </c>
      <c r="W10" s="23">
        <f>B7L303C15+B7L303C17+B7L403C17+B7L503C19+B7L503C21+B7L603C19+B7L603C21+B7L703C13</f>
        <v>981.25603155004876</v>
      </c>
      <c r="X10" s="16" t="s">
        <v>18196</v>
      </c>
      <c r="Y10" s="23">
        <f>B7L203C15</f>
        <v>107.34648623208859</v>
      </c>
      <c r="Z10" s="16" t="s">
        <v>18197</v>
      </c>
      <c r="AA10" s="17">
        <f>B7L803C10+B7L803C11</f>
        <v>1088.6025177821373</v>
      </c>
      <c r="AB10" s="16" t="s">
        <v>18198</v>
      </c>
      <c r="AC10" s="23">
        <f>IF(B7L803C12=0,0,B7L803C11/B7L803C12)</f>
        <v>9.8609441443136464E-2</v>
      </c>
      <c r="AD10" s="16" t="s">
        <v>18199</v>
      </c>
      <c r="AE10" s="17">
        <f>B7L303C19+B7L403C19+B7L503C23+B7L603C23+B7L703C15</f>
        <v>2791.9446025452671</v>
      </c>
      <c r="AF10" s="16" t="s">
        <v>18200</v>
      </c>
      <c r="AG10" s="17">
        <f>B7L303C20+B7L403C20+B7L503C24+B7L603C24+B7L703C16</f>
        <v>7259.055966617696</v>
      </c>
      <c r="AH10" s="16" t="s">
        <v>18201</v>
      </c>
      <c r="AI10" s="17">
        <f>B7L203C9</f>
        <v>79586</v>
      </c>
      <c r="AJ10" s="16" t="s">
        <v>18202</v>
      </c>
      <c r="AK10" s="17">
        <f>B7L803C15+B7L803C16</f>
        <v>86845.0559666177</v>
      </c>
      <c r="AL10" s="16" t="s">
        <v>18203</v>
      </c>
      <c r="AM10" s="23">
        <f>IF(B7L803C17=0,0,B7L803C16/B7L803C17)</f>
        <v>0.91641371076543487</v>
      </c>
      <c r="AN10" s="16" t="s">
        <v>18204</v>
      </c>
      <c r="AO10" s="17">
        <f>B7L303C25+B7L303C27+B7L403C27+B7L503C31+B7L503C33+B7L603C31+B7L603C33+B7L703C21</f>
        <v>1001.5469524100399</v>
      </c>
      <c r="AP10" s="16" t="s">
        <v>18205</v>
      </c>
      <c r="AQ10" s="23">
        <f>B7L203C23</f>
        <v>112.56820315975436</v>
      </c>
      <c r="AR10" s="16" t="s">
        <v>18206</v>
      </c>
      <c r="AS10" s="17">
        <f>B7L803C19+B7L803C20</f>
        <v>1114.1151555697943</v>
      </c>
      <c r="AT10" s="16" t="s">
        <v>18207</v>
      </c>
      <c r="AU10" s="23">
        <f>IF(B7L803C21=0,0,B7L803C20/B7L803C21)</f>
        <v>0.10103821189128638</v>
      </c>
      <c r="AV10" s="16" t="s">
        <v>18208</v>
      </c>
      <c r="AW10" s="17">
        <f>B7L303C29+B7L403C29+B7L503C35+B7L603C35+B7L703C23</f>
        <v>2824.7328379018868</v>
      </c>
      <c r="AX10" s="16" t="s">
        <v>18209</v>
      </c>
      <c r="AY10" s="17">
        <f>B7L303C30+B7L403C30+B7L503C36+B7L603C36+B7L703C24</f>
        <v>7344.3053785449056</v>
      </c>
      <c r="AZ10" s="16" t="s">
        <v>18210</v>
      </c>
      <c r="BA10" s="17">
        <f>B7L203C17</f>
        <v>83943.333333333343</v>
      </c>
      <c r="BB10" s="16" t="s">
        <v>18211</v>
      </c>
      <c r="BC10" s="17">
        <f>B7L803C24+B7L803C25</f>
        <v>91287.638711878244</v>
      </c>
      <c r="BD10" s="16" t="s">
        <v>18212</v>
      </c>
      <c r="BE10" s="23">
        <f>IF(B7L803C26=0,0,B7L803C25/B7L803C26)</f>
        <v>0.91954764651405896</v>
      </c>
      <c r="BF10" s="16" t="s">
        <v>18213</v>
      </c>
      <c r="BG10" s="17">
        <f>B7L303C35+B7L303C37+B7L403C37+B7L503C43+B7L503C45+B7L603C43+B7L603C45+B7L703C29</f>
        <v>1004.5632074763344</v>
      </c>
      <c r="BH10" s="16" t="s">
        <v>18214</v>
      </c>
      <c r="BI10" s="23">
        <f>B7L203C31</f>
        <v>116.89896862766825</v>
      </c>
      <c r="BJ10" s="16" t="s">
        <v>18215</v>
      </c>
      <c r="BK10" s="17">
        <f>B7L803C28+B7L803C29</f>
        <v>1121.4621761040025</v>
      </c>
      <c r="BL10" s="16" t="s">
        <v>18216</v>
      </c>
      <c r="BM10" s="23">
        <f>IF(B7L803C30=0,0,B7L803C29/B7L803C30)</f>
        <v>0.10423799493067097</v>
      </c>
      <c r="BN10" s="16" t="s">
        <v>18217</v>
      </c>
      <c r="BO10" s="17">
        <f>B7L303C39+B7L403C39+B7L503C47+B7L603C47+B7L703C31</f>
        <v>2756.0644829448393</v>
      </c>
      <c r="BP10" s="16" t="s">
        <v>18218</v>
      </c>
      <c r="BQ10" s="17">
        <f>B7L303C40+B7L403C40+B7L503C48+B7L603C48+B7L703C32</f>
        <v>7165.767655656583</v>
      </c>
      <c r="BR10" s="16" t="s">
        <v>18219</v>
      </c>
      <c r="BS10" s="17">
        <f>B7L203C25</f>
        <v>87526</v>
      </c>
      <c r="BT10" s="16" t="s">
        <v>18220</v>
      </c>
      <c r="BU10" s="17">
        <f>B7L803C33+B7L803C34</f>
        <v>94691.767655656586</v>
      </c>
      <c r="BV10" s="16" t="s">
        <v>18221</v>
      </c>
      <c r="BW10" s="23">
        <f>IF(B7L803C35=0,0,B7L803C34/B7L803C35)</f>
        <v>0.92432533647787996</v>
      </c>
      <c r="BX10" s="16" t="s">
        <v>18222</v>
      </c>
      <c r="BY10" s="17">
        <f>B7L303C45+B7L303C47+B7L403C47+B7L503C55+B7L503C57+B7L603C55+B7L603C57+B7L703C37</f>
        <v>1018.9049890669262</v>
      </c>
      <c r="BZ10" s="16" t="s">
        <v>18223</v>
      </c>
      <c r="CA10" s="23">
        <f>B7L203C39</f>
        <v>121.87871467198784</v>
      </c>
      <c r="CB10" s="16" t="s">
        <v>18224</v>
      </c>
      <c r="CC10" s="17">
        <f>B7L803C37+B7L803C38</f>
        <v>1140.783703738914</v>
      </c>
      <c r="CD10" s="16" t="s">
        <v>18225</v>
      </c>
      <c r="CE10" s="23">
        <f>IF(B7L803C39=0,0,B7L803C38/B7L803C39)</f>
        <v>0.10683770663319508</v>
      </c>
      <c r="CF10" s="16" t="s">
        <v>18226</v>
      </c>
      <c r="CG10" s="17">
        <f>B7L303C49+B7L403C49+B7L503C59+B7L603C59+B7L703C39</f>
        <v>2762.1763691800943</v>
      </c>
      <c r="CH10" s="16" t="s">
        <v>18227</v>
      </c>
      <c r="CI10" s="17">
        <f>B7L303C50+B7L403C50+B7L503C60+B7L603C60+B7L703C40</f>
        <v>7181.658559868245</v>
      </c>
      <c r="CJ10" s="16" t="s">
        <v>18228</v>
      </c>
      <c r="CK10" s="17">
        <f>B7L203C33</f>
        <v>91347.4</v>
      </c>
      <c r="CL10" s="16" t="s">
        <v>18229</v>
      </c>
      <c r="CM10" s="17">
        <f>B7L803C42+B7L803C43</f>
        <v>98529.058559868237</v>
      </c>
      <c r="CN10" s="16" t="s">
        <v>18230</v>
      </c>
      <c r="CO10" s="23">
        <f>IF(B7L803C44=0,0,B7L803C43/B7L803C44)</f>
        <v>0.92711126377499564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251.03977253087896</v>
      </c>
      <c r="F11" s="16" t="s">
        <v>18232</v>
      </c>
      <c r="G11" s="23">
        <f>B7L204C7</f>
        <v>12.476190467647221</v>
      </c>
      <c r="H11" s="16" t="s">
        <v>18233</v>
      </c>
      <c r="I11" s="17">
        <f>B7L804C1+B7L804C2</f>
        <v>263.51596299852616</v>
      </c>
      <c r="J11" s="16" t="s">
        <v>18234</v>
      </c>
      <c r="K11" s="17">
        <f>IF(B7L804C3=0,0,B7L804C2/B7L804C3)</f>
        <v>4.7345103217587621E-2</v>
      </c>
      <c r="L11" s="16" t="s">
        <v>18235</v>
      </c>
      <c r="M11" s="17">
        <f>B7L304C9+B7L404C9+B7L504C11+B7L604C11+B7L704C7</f>
        <v>671.61657179983399</v>
      </c>
      <c r="N11" s="16" t="s">
        <v>18236</v>
      </c>
      <c r="O11" s="17">
        <f>B7L304C10+B7L404C10+B7L504C12+B7L604C12+B7L704C8</f>
        <v>1746.2030866795687</v>
      </c>
      <c r="P11" s="16" t="s">
        <v>18237</v>
      </c>
      <c r="Q11" s="17">
        <f>B7L204C1</f>
        <v>9256</v>
      </c>
      <c r="R11" s="16" t="s">
        <v>18238</v>
      </c>
      <c r="S11" s="17">
        <f>B7L804C6+B7L804C7</f>
        <v>11002.203086679569</v>
      </c>
      <c r="T11" s="16" t="s">
        <v>18239</v>
      </c>
      <c r="U11" s="17">
        <f>IF(B7L804C8=0,0,B7L804C7/B7L804C8)</f>
        <v>0.8412860521731591</v>
      </c>
      <c r="V11" s="16" t="s">
        <v>18240</v>
      </c>
      <c r="W11" s="17">
        <f>B7L304C15+B7L304C17+B7L404C17+B7L504C19+B7L504C21+B7L604C19+B7L604C21+B7L704C13</f>
        <v>349.40491084096561</v>
      </c>
      <c r="X11" s="16" t="s">
        <v>18241</v>
      </c>
      <c r="Y11" s="23">
        <f>B7L204C15</f>
        <v>13.87184853685215</v>
      </c>
      <c r="Z11" s="16" t="s">
        <v>18242</v>
      </c>
      <c r="AA11" s="17">
        <f>B7L804C10+B7L804C11</f>
        <v>363.27675937781777</v>
      </c>
      <c r="AB11" s="16" t="s">
        <v>18243</v>
      </c>
      <c r="AC11" s="17">
        <f>IF(B7L804C12=0,0,B7L804C11/B7L804C12)</f>
        <v>3.8185345411609575E-2</v>
      </c>
      <c r="AD11" s="16" t="s">
        <v>18244</v>
      </c>
      <c r="AE11" s="17">
        <f>B7L304C19+B7L404C19+B7L504C23+B7L604C23+B7L704C15</f>
        <v>923.53614733531083</v>
      </c>
      <c r="AF11" s="16" t="s">
        <v>18245</v>
      </c>
      <c r="AG11" s="17">
        <f>B7L304C20+B7L404C20+B7L504C24+B7L604C24+B7L704C16</f>
        <v>2401.1939830718084</v>
      </c>
      <c r="AH11" s="16" t="s">
        <v>18246</v>
      </c>
      <c r="AI11" s="17">
        <f>B7L204C9</f>
        <v>10284.5</v>
      </c>
      <c r="AJ11" s="16" t="s">
        <v>18247</v>
      </c>
      <c r="AK11" s="17">
        <f>B7L804C15+B7L804C16</f>
        <v>12685.693983071807</v>
      </c>
      <c r="AL11" s="16" t="s">
        <v>18248</v>
      </c>
      <c r="AM11" s="17">
        <f>IF(B7L804C17=0,0,B7L804C16/B7L804C17)</f>
        <v>0.81071638758777909</v>
      </c>
      <c r="AN11" s="16" t="s">
        <v>18249</v>
      </c>
      <c r="AO11" s="17">
        <f>B7L304C25+B7L304C27+B7L404C27+B7L504C31+B7L504C33+B7L604C31+B7L604C33+B7L704C21</f>
        <v>397.23824025217488</v>
      </c>
      <c r="AP11" s="16" t="s">
        <v>18250</v>
      </c>
      <c r="AQ11" s="23">
        <f>B7L204C23</f>
        <v>15.40454043319483</v>
      </c>
      <c r="AR11" s="16" t="s">
        <v>18251</v>
      </c>
      <c r="AS11" s="17">
        <f>B7L804C19+B7L804C20</f>
        <v>412.6427806853697</v>
      </c>
      <c r="AT11" s="16" t="s">
        <v>18252</v>
      </c>
      <c r="AU11" s="17">
        <f>IF(B7L804C21=0,0,B7L804C20/B7L804C21)</f>
        <v>3.7331418733678089E-2</v>
      </c>
      <c r="AV11" s="16" t="s">
        <v>18253</v>
      </c>
      <c r="AW11" s="17">
        <f>B7L304C29+B7L404C29+B7L504C35+B7L604C35+B7L704C23</f>
        <v>1035.3253771802952</v>
      </c>
      <c r="AX11" s="16" t="s">
        <v>18254</v>
      </c>
      <c r="AY11" s="17">
        <f>B7L304C30+B7L404C30+B7L504C36+B7L604C36+B7L704C24</f>
        <v>2691.8459806687679</v>
      </c>
      <c r="AZ11" s="16" t="s">
        <v>18255</v>
      </c>
      <c r="BA11" s="17">
        <f>B7L204C17</f>
        <v>11487.333333333332</v>
      </c>
      <c r="BB11" s="16" t="s">
        <v>18256</v>
      </c>
      <c r="BC11" s="17">
        <f>B7L804C24+B7L804C25</f>
        <v>14179.1793140021</v>
      </c>
      <c r="BD11" s="16" t="s">
        <v>18257</v>
      </c>
      <c r="BE11" s="17">
        <f>IF(B7L804C26=0,0,B7L804C25/B7L804C26)</f>
        <v>0.81015502230015957</v>
      </c>
      <c r="BF11" s="16" t="s">
        <v>18258</v>
      </c>
      <c r="BG11" s="17">
        <f>B7L304C35+B7L304C37+B7L404C37+B7L504C43+B7L504C45+B7L604C43+B7L604C45+B7L704C29</f>
        <v>388.14652507600158</v>
      </c>
      <c r="BH11" s="16" t="s">
        <v>18259</v>
      </c>
      <c r="BI11" s="23">
        <f>B7L204C31</f>
        <v>16.273178923995925</v>
      </c>
      <c r="BJ11" s="16" t="s">
        <v>18260</v>
      </c>
      <c r="BK11" s="17">
        <f>B7L804C28+B7L804C29</f>
        <v>404.41970399999752</v>
      </c>
      <c r="BL11" s="16" t="s">
        <v>18261</v>
      </c>
      <c r="BM11" s="17">
        <f>IF(B7L804C30=0,0,B7L804C29/B7L804C30)</f>
        <v>4.0238343391883855E-2</v>
      </c>
      <c r="BN11" s="16" t="s">
        <v>18262</v>
      </c>
      <c r="BO11" s="17">
        <f>B7L304C39+B7L404C39+B7L504C47+B7L604C47+B7L704C31</f>
        <v>975.61162631800823</v>
      </c>
      <c r="BP11" s="16" t="s">
        <v>18263</v>
      </c>
      <c r="BQ11" s="17">
        <f>B7L304C40+B7L404C40+B7L504C48+B7L604C48+B7L704C32</f>
        <v>2536.5902284268218</v>
      </c>
      <c r="BR11" s="16" t="s">
        <v>18264</v>
      </c>
      <c r="BS11" s="17">
        <f>B7L204C25</f>
        <v>12184.25</v>
      </c>
      <c r="BT11" s="16" t="s">
        <v>18265</v>
      </c>
      <c r="BU11" s="17">
        <f>B7L804C33+B7L804C34</f>
        <v>14720.840228426821</v>
      </c>
      <c r="BV11" s="16" t="s">
        <v>18266</v>
      </c>
      <c r="BW11" s="17">
        <f>IF(B7L804C35=0,0,B7L804C34/B7L804C35)</f>
        <v>0.82768713000984051</v>
      </c>
      <c r="BX11" s="16" t="s">
        <v>18267</v>
      </c>
      <c r="BY11" s="17">
        <f>B7L304C45+B7L304C47+B7L404C47+B7L504C55+B7L504C57+B7L604C55+B7L604C57+B7L704C37</f>
        <v>335.33143987756631</v>
      </c>
      <c r="BZ11" s="16" t="s">
        <v>18268</v>
      </c>
      <c r="CA11" s="23">
        <f>B7L204C39</f>
        <v>16.816672611653257</v>
      </c>
      <c r="CB11" s="16" t="s">
        <v>18269</v>
      </c>
      <c r="CC11" s="17">
        <f>B7L804C37+B7L804C38</f>
        <v>352.14811248921956</v>
      </c>
      <c r="CD11" s="16" t="s">
        <v>18270</v>
      </c>
      <c r="CE11" s="17">
        <f>IF(B7L804C39=0,0,B7L804C38/B7L804C39)</f>
        <v>4.7754544225103779E-2</v>
      </c>
      <c r="CF11" s="16" t="s">
        <v>18271</v>
      </c>
      <c r="CG11" s="17">
        <f>B7L304C49+B7L404C49+B7L504C59+B7L604C59+B7L704C39</f>
        <v>830.69425947061438</v>
      </c>
      <c r="CH11" s="16" t="s">
        <v>18272</v>
      </c>
      <c r="CI11" s="17">
        <f>B7L304C50+B7L404C50+B7L504C60+B7L604C60+B7L704C40</f>
        <v>2159.8050746235972</v>
      </c>
      <c r="CJ11" s="16" t="s">
        <v>18273</v>
      </c>
      <c r="CK11" s="17">
        <f>B7L204C33</f>
        <v>12604</v>
      </c>
      <c r="CL11" s="16" t="s">
        <v>18274</v>
      </c>
      <c r="CM11" s="17">
        <f>B7L804C42+B7L804C43</f>
        <v>14763.805074623597</v>
      </c>
      <c r="CN11" s="16" t="s">
        <v>18275</v>
      </c>
      <c r="CO11" s="17">
        <f>IF(B7L804C44=0,0,B7L804C43/B7L804C44)</f>
        <v>0.85370945608487314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284.99491857559053</v>
      </c>
      <c r="F12" s="16" t="s">
        <v>18277</v>
      </c>
      <c r="G12" s="23">
        <f>B7L205C7</f>
        <v>32.737868850282588</v>
      </c>
      <c r="H12" s="16" t="s">
        <v>18278</v>
      </c>
      <c r="I12" s="23">
        <f>B7L805C1+B7L805C2</f>
        <v>317.73278742587314</v>
      </c>
      <c r="J12" s="16" t="s">
        <v>18279</v>
      </c>
      <c r="K12" s="23">
        <f>IF(B7L805C3=0,0,B7L805C2/B7L805C3)</f>
        <v>0.10303585322594482</v>
      </c>
      <c r="L12" s="16" t="s">
        <v>18280</v>
      </c>
      <c r="M12" s="23">
        <f>B7L305C9+B7L405C9+B7L505C11+B7L605C11+B7L705C7</f>
        <v>768.48065862574799</v>
      </c>
      <c r="N12" s="16" t="s">
        <v>18281</v>
      </c>
      <c r="O12" s="17">
        <f>B7L305C10+B7L405C10+B7L505C12+B7L605C12+B7L705C8</f>
        <v>1998.049712426945</v>
      </c>
      <c r="P12" s="16" t="s">
        <v>18282</v>
      </c>
      <c r="Q12" s="17">
        <f>B7L205C1</f>
        <v>24288</v>
      </c>
      <c r="R12" s="16" t="s">
        <v>18283</v>
      </c>
      <c r="S12" s="17">
        <f>B7L805C6+B7L805C7</f>
        <v>26286.049712426946</v>
      </c>
      <c r="T12" s="16" t="s">
        <v>18284</v>
      </c>
      <c r="U12" s="23">
        <f>IF(B7L805C8=0,0,B7L805C7/B7L805C8)</f>
        <v>0.92398820917232183</v>
      </c>
      <c r="V12" s="16" t="s">
        <v>18285</v>
      </c>
      <c r="W12" s="23">
        <f>B7L305C15+B7L305C17+B7L405C17+B7L505C19+B7L505C21+B7L605C19+B7L605C21+B7L705C13</f>
        <v>268.27907384419967</v>
      </c>
      <c r="X12" s="16" t="s">
        <v>18286</v>
      </c>
      <c r="Y12" s="23">
        <f>B7L205C15</f>
        <v>32.02145171754956</v>
      </c>
      <c r="Z12" s="16" t="s">
        <v>18287</v>
      </c>
      <c r="AA12" s="23">
        <f>B7L805C10+B7L805C11</f>
        <v>300.30052556174923</v>
      </c>
      <c r="AB12" s="16" t="s">
        <v>18288</v>
      </c>
      <c r="AC12" s="23">
        <f>IF(B7L805C12=0,0,B7L805C11/B7L805C12)</f>
        <v>0.10663135423306196</v>
      </c>
      <c r="AD12" s="16" t="s">
        <v>18289</v>
      </c>
      <c r="AE12" s="23">
        <f>B7L305C19+B7L405C19+B7L505C23+B7L605C23+B7L705C15</f>
        <v>710.48585391309803</v>
      </c>
      <c r="AF12" s="16" t="s">
        <v>18290</v>
      </c>
      <c r="AG12" s="17">
        <f>B7L305C20+B7L405C20+B7L505C24+B7L605C24+B7L705C16</f>
        <v>1847.2632201740553</v>
      </c>
      <c r="AH12" s="16" t="s">
        <v>18291</v>
      </c>
      <c r="AI12" s="17">
        <f>B7L205C9</f>
        <v>23740.5</v>
      </c>
      <c r="AJ12" s="16" t="s">
        <v>18292</v>
      </c>
      <c r="AK12" s="17">
        <f>B7L805C15+B7L805C16</f>
        <v>25587.763220174056</v>
      </c>
      <c r="AL12" s="16" t="s">
        <v>18293</v>
      </c>
      <c r="AM12" s="23">
        <f>IF(B7L805C17=0,0,B7L805C16/B7L805C17)</f>
        <v>0.92780677215593332</v>
      </c>
      <c r="AN12" s="16" t="s">
        <v>18294</v>
      </c>
      <c r="AO12" s="23">
        <f>B7L305C25+B7L305C27+B7L405C27+B7L505C31+B7L505C33+B7L605C31+B7L605C33+B7L705C21</f>
        <v>285.50390080151385</v>
      </c>
      <c r="AP12" s="16" t="s">
        <v>18295</v>
      </c>
      <c r="AQ12" s="23">
        <f>B7L205C23</f>
        <v>36.43905552706196</v>
      </c>
      <c r="AR12" s="16" t="s">
        <v>18296</v>
      </c>
      <c r="AS12" s="23">
        <f>B7L805C19+B7L805C20</f>
        <v>321.9429563285758</v>
      </c>
      <c r="AT12" s="16" t="s">
        <v>18297</v>
      </c>
      <c r="AU12" s="23">
        <f>IF(B7L805C21=0,0,B7L805C20/B7L805C21)</f>
        <v>0.11318481989049069</v>
      </c>
      <c r="AV12" s="16" t="s">
        <v>18298</v>
      </c>
      <c r="AW12" s="23">
        <f>B7L305C29+B7L405C29+B7L505C35+B7L605C35+B7L705C23</f>
        <v>752.19768964832599</v>
      </c>
      <c r="AX12" s="16" t="s">
        <v>18299</v>
      </c>
      <c r="AY12" s="17">
        <f>B7L305C30+B7L405C30+B7L505C36+B7L605C36+B7L705C24</f>
        <v>1955.7139930856479</v>
      </c>
      <c r="AZ12" s="16" t="s">
        <v>18300</v>
      </c>
      <c r="BA12" s="17">
        <f>B7L205C17</f>
        <v>27173</v>
      </c>
      <c r="BB12" s="16" t="s">
        <v>18301</v>
      </c>
      <c r="BC12" s="17">
        <f>B7L805C24+B7L805C25</f>
        <v>29128.713993085647</v>
      </c>
      <c r="BD12" s="16" t="s">
        <v>18302</v>
      </c>
      <c r="BE12" s="23">
        <f>IF(B7L805C26=0,0,B7L805C25/B7L805C26)</f>
        <v>0.93285958338051311</v>
      </c>
      <c r="BF12" s="16" t="s">
        <v>18303</v>
      </c>
      <c r="BG12" s="23">
        <f>B7L305C35+B7L305C37+B7L405C37+B7L505C43+B7L505C45+B7L605C43+B7L605C45+B7L705C29</f>
        <v>324.82549076225257</v>
      </c>
      <c r="BH12" s="16" t="s">
        <v>18304</v>
      </c>
      <c r="BI12" s="23">
        <f>B7L205C31</f>
        <v>41.180288139488788</v>
      </c>
      <c r="BJ12" s="16" t="s">
        <v>18305</v>
      </c>
      <c r="BK12" s="23">
        <f>B7L805C28+B7L805C29</f>
        <v>366.00577890174134</v>
      </c>
      <c r="BL12" s="16" t="s">
        <v>18306</v>
      </c>
      <c r="BM12" s="23">
        <f>IF(B7L805C30=0,0,B7L805C29/B7L805C30)</f>
        <v>0.11251267196670174</v>
      </c>
      <c r="BN12" s="16" t="s">
        <v>18307</v>
      </c>
      <c r="BO12" s="23">
        <f>B7L305C39+B7L405C39+B7L505C47+B7L605C47+B7L705C31</f>
        <v>810.30343890738959</v>
      </c>
      <c r="BP12" s="16" t="s">
        <v>18308</v>
      </c>
      <c r="BQ12" s="17">
        <f>B7L305C40+B7L405C40+B7L505C48+B7L605C48+B7L705C32</f>
        <v>2106.7889411592128</v>
      </c>
      <c r="BR12" s="16" t="s">
        <v>18309</v>
      </c>
      <c r="BS12" s="17">
        <f>B7L205C25</f>
        <v>30833</v>
      </c>
      <c r="BT12" s="16" t="s">
        <v>18310</v>
      </c>
      <c r="BU12" s="17">
        <f>B7L805C33+B7L805C34</f>
        <v>32939.788941159211</v>
      </c>
      <c r="BV12" s="16" t="s">
        <v>18311</v>
      </c>
      <c r="BW12" s="23">
        <f>IF(B7L805C35=0,0,B7L805C34/B7L805C35)</f>
        <v>0.93604121310787403</v>
      </c>
      <c r="BX12" s="16" t="s">
        <v>18312</v>
      </c>
      <c r="BY12" s="23">
        <f>B7L305C45+B7L305C47+B7L405C47+B7L505C55+B7L505C57+B7L605C55+B7L605C57+B7L705C37</f>
        <v>338.07699497089095</v>
      </c>
      <c r="BZ12" s="16" t="s">
        <v>18313</v>
      </c>
      <c r="CA12" s="23">
        <f>B7L205C39</f>
        <v>44.758980437487082</v>
      </c>
      <c r="CB12" s="16" t="s">
        <v>18314</v>
      </c>
      <c r="CC12" s="23">
        <f>B7L805C37+B7L805C38</f>
        <v>382.83597540837803</v>
      </c>
      <c r="CD12" s="16" t="s">
        <v>18315</v>
      </c>
      <c r="CE12" s="23">
        <f>IF(B7L805C39=0,0,B7L805C38/B7L805C39)</f>
        <v>0.1169142486929079</v>
      </c>
      <c r="CF12" s="16" t="s">
        <v>18316</v>
      </c>
      <c r="CG12" s="23">
        <f>B7L305C49+B7L405C49+B7L505C59+B7L605C59+B7L705C39</f>
        <v>820.46525968790024</v>
      </c>
      <c r="CH12" s="16" t="s">
        <v>18317</v>
      </c>
      <c r="CI12" s="17">
        <f>B7L305C50+B7L405C50+B7L505C60+B7L605C60+B7L705C40</f>
        <v>2133.2096751885401</v>
      </c>
      <c r="CJ12" s="16" t="s">
        <v>18318</v>
      </c>
      <c r="CK12" s="17">
        <f>B7L205C33</f>
        <v>33546.6</v>
      </c>
      <c r="CL12" s="16" t="s">
        <v>18319</v>
      </c>
      <c r="CM12" s="17">
        <f>B7L805C42+B7L805C43</f>
        <v>35679.809675188539</v>
      </c>
      <c r="CN12" s="16" t="s">
        <v>18320</v>
      </c>
      <c r="CO12" s="23">
        <f>IF(B7L805C44=0,0,B7L805C43/B7L805C44)</f>
        <v>0.94021241439883696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386.34458902739726</v>
      </c>
      <c r="F13" s="16" t="s">
        <v>18322</v>
      </c>
      <c r="G13" s="23">
        <f>B7L206C7</f>
        <v>60.744598056934912</v>
      </c>
      <c r="H13" s="16" t="s">
        <v>18323</v>
      </c>
      <c r="I13" s="17">
        <f>B7L806C1+B7L806C2</f>
        <v>447.0891870843322</v>
      </c>
      <c r="J13" s="16" t="s">
        <v>18324</v>
      </c>
      <c r="K13" s="17">
        <f>IF(B7L806C3=0,0,B7L806C2/B7L806C3)</f>
        <v>0.13586684673158281</v>
      </c>
      <c r="L13" s="16" t="s">
        <v>18325</v>
      </c>
      <c r="M13" s="17">
        <f>B7L306C9+B7L406C9+B7L506C11+B7L606C11+B7L706C7</f>
        <v>919.56239859068455</v>
      </c>
      <c r="N13" s="16" t="s">
        <v>18326</v>
      </c>
      <c r="O13" s="17">
        <f>B7L306C10+B7L406C10+B7L506C12+B7L606C12+B7L706C8</f>
        <v>2390.8622363357795</v>
      </c>
      <c r="P13" s="16" t="s">
        <v>18327</v>
      </c>
      <c r="Q13" s="17">
        <f>B7L206C1</f>
        <v>45066</v>
      </c>
      <c r="R13" s="16" t="s">
        <v>18328</v>
      </c>
      <c r="S13" s="17">
        <f>B7L806C6+B7L806C7</f>
        <v>47456.862236335779</v>
      </c>
      <c r="T13" s="16" t="s">
        <v>18329</v>
      </c>
      <c r="U13" s="17">
        <f>IF(B7L806C8=0,0,B7L806C7/B7L806C8)</f>
        <v>0.94962030518517526</v>
      </c>
      <c r="V13" s="16" t="s">
        <v>18330</v>
      </c>
      <c r="W13" s="17">
        <f>B7L306C15+B7L306C17+B7L406C17+B7L506C19+B7L506C21+B7L606C19+B7L606C21+B7L706C13</f>
        <v>415.30953013227514</v>
      </c>
      <c r="X13" s="16" t="s">
        <v>18331</v>
      </c>
      <c r="Y13" s="23">
        <f>B7L206C15</f>
        <v>63.46291462953284</v>
      </c>
      <c r="Z13" s="16" t="s">
        <v>18332</v>
      </c>
      <c r="AA13" s="17">
        <f>B7L806C10+B7L806C11</f>
        <v>478.772444761808</v>
      </c>
      <c r="AB13" s="16" t="s">
        <v>18333</v>
      </c>
      <c r="AC13" s="17">
        <f>IF(B7L806C12=0,0,B7L806C11/B7L806C12)</f>
        <v>0.13255339843358363</v>
      </c>
      <c r="AD13" s="16" t="s">
        <v>18334</v>
      </c>
      <c r="AE13" s="17">
        <f>B7L306C19+B7L406C19+B7L506C23+B7L606C23+B7L706C15</f>
        <v>996.41037197751348</v>
      </c>
      <c r="AF13" s="16" t="s">
        <v>18335</v>
      </c>
      <c r="AG13" s="17">
        <f>B7L306C20+B7L406C20+B7L506C24+B7L606C24+B7L706C16</f>
        <v>2590.6669671415348</v>
      </c>
      <c r="AH13" s="16" t="s">
        <v>18336</v>
      </c>
      <c r="AI13" s="17">
        <f>B7L206C9</f>
        <v>47051</v>
      </c>
      <c r="AJ13" s="16" t="s">
        <v>18337</v>
      </c>
      <c r="AK13" s="17">
        <f>B7L806C15+B7L806C16</f>
        <v>49641.666967141537</v>
      </c>
      <c r="AL13" s="16" t="s">
        <v>18338</v>
      </c>
      <c r="AM13" s="17">
        <f>IF(B7L806C17=0,0,B7L806C16/B7L806C17)</f>
        <v>0.94781265164088202</v>
      </c>
      <c r="AN13" s="16" t="s">
        <v>18339</v>
      </c>
      <c r="AO13" s="17">
        <f>B7L306C25+B7L306C27+B7L406C27+B7L506C31+B7L506C33+B7L606C31+B7L606C33+B7L706C21</f>
        <v>457.5417789916113</v>
      </c>
      <c r="AP13" s="16" t="s">
        <v>18340</v>
      </c>
      <c r="AQ13" s="23">
        <f>B7L206C23</f>
        <v>67.339771550691623</v>
      </c>
      <c r="AR13" s="16" t="s">
        <v>18341</v>
      </c>
      <c r="AS13" s="17">
        <f>B7L806C19+B7L806C20</f>
        <v>524.88155054230288</v>
      </c>
      <c r="AT13" s="16" t="s">
        <v>18342</v>
      </c>
      <c r="AU13" s="17">
        <f>IF(B7L806C21=0,0,B7L806C20/B7L806C21)</f>
        <v>0.12829517722830375</v>
      </c>
      <c r="AV13" s="16" t="s">
        <v>18343</v>
      </c>
      <c r="AW13" s="17">
        <f>B7L306C29+B7L406C29+B7L506C35+B7L606C35+B7L706C23</f>
        <v>1108.6815423071955</v>
      </c>
      <c r="AX13" s="16" t="s">
        <v>18344</v>
      </c>
      <c r="AY13" s="17">
        <f>B7L306C30+B7L406C30+B7L506C36+B7L606C36+B7L706C24</f>
        <v>2882.5720099987084</v>
      </c>
      <c r="AZ13" s="16" t="s">
        <v>18345</v>
      </c>
      <c r="BA13" s="17">
        <f>B7L206C17</f>
        <v>50216</v>
      </c>
      <c r="BB13" s="16" t="s">
        <v>18346</v>
      </c>
      <c r="BC13" s="17">
        <f>B7L806C24+B7L806C25</f>
        <v>53098.572009998708</v>
      </c>
      <c r="BD13" s="16" t="s">
        <v>18347</v>
      </c>
      <c r="BE13" s="17">
        <f>IF(B7L806C26=0,0,B7L806C25/B7L806C26)</f>
        <v>0.94571281484828051</v>
      </c>
      <c r="BF13" s="16" t="s">
        <v>18348</v>
      </c>
      <c r="BG13" s="17">
        <f>B7L306C35+B7L306C37+B7L406C37+B7L506C43+B7L506C45+B7L606C43+B7L606C45+B7L706C29</f>
        <v>500.27447893723433</v>
      </c>
      <c r="BH13" s="16" t="s">
        <v>18349</v>
      </c>
      <c r="BI13" s="23">
        <f>B7L206C31</f>
        <v>73.708615504235965</v>
      </c>
      <c r="BJ13" s="16" t="s">
        <v>18350</v>
      </c>
      <c r="BK13" s="17">
        <f>B7L806C28+B7L806C29</f>
        <v>573.98309444147026</v>
      </c>
      <c r="BL13" s="16" t="s">
        <v>18351</v>
      </c>
      <c r="BM13" s="17">
        <f>IF(B7L806C30=0,0,B7L806C29/B7L806C30)</f>
        <v>0.12841600426570077</v>
      </c>
      <c r="BN13" s="16" t="s">
        <v>18352</v>
      </c>
      <c r="BO13" s="17">
        <f>B7L306C39+B7L406C39+B7L506C47+B7L606C47+B7L706C31</f>
        <v>1185.4870099847883</v>
      </c>
      <c r="BP13" s="16" t="s">
        <v>18353</v>
      </c>
      <c r="BQ13" s="17">
        <f>B7L306C40+B7L406C40+B7L506C48+B7L606C48+B7L706C32</f>
        <v>3082.2662259604499</v>
      </c>
      <c r="BR13" s="16" t="s">
        <v>18354</v>
      </c>
      <c r="BS13" s="17">
        <f>B7L206C25</f>
        <v>55188</v>
      </c>
      <c r="BT13" s="16" t="s">
        <v>18355</v>
      </c>
      <c r="BU13" s="17">
        <f>B7L806C33+B7L806C34</f>
        <v>58270.266225960448</v>
      </c>
      <c r="BV13" s="16" t="s">
        <v>18356</v>
      </c>
      <c r="BW13" s="17">
        <f>IF(B7L806C35=0,0,B7L806C34/B7L806C35)</f>
        <v>0.94710396183864964</v>
      </c>
      <c r="BX13" s="16" t="s">
        <v>18357</v>
      </c>
      <c r="BY13" s="17">
        <f>B7L306C45+B7L306C47+B7L406C47+B7L506C55+B7L506C57+B7L606C55+B7L606C57+B7L706C37</f>
        <v>535.76574752139095</v>
      </c>
      <c r="BZ13" s="16" t="s">
        <v>18358</v>
      </c>
      <c r="CA13" s="23">
        <f>B7L206C39</f>
        <v>78.365907847582648</v>
      </c>
      <c r="CB13" s="16" t="s">
        <v>18359</v>
      </c>
      <c r="CC13" s="17">
        <f>B7L806C37+B7L806C38</f>
        <v>614.13165536897361</v>
      </c>
      <c r="CD13" s="16" t="s">
        <v>18360</v>
      </c>
      <c r="CE13" s="17">
        <f>IF(B7L806C39=0,0,B7L806C38/B7L806C39)</f>
        <v>0.12760441049159074</v>
      </c>
      <c r="CF13" s="16" t="s">
        <v>18361</v>
      </c>
      <c r="CG13" s="17">
        <f>B7L306C49+B7L406C49+B7L506C59+B7L606C59+B7L706C39</f>
        <v>1258.9555069716503</v>
      </c>
      <c r="CH13" s="16" t="s">
        <v>18362</v>
      </c>
      <c r="CI13" s="17">
        <f>B7L306C50+B7L406C50+B7L506C60+B7L606C60+B7L706C40</f>
        <v>3273.2843181262906</v>
      </c>
      <c r="CJ13" s="16" t="s">
        <v>18363</v>
      </c>
      <c r="CK13" s="17">
        <f>B7L206C33</f>
        <v>58734.8</v>
      </c>
      <c r="CL13" s="16" t="s">
        <v>18364</v>
      </c>
      <c r="CM13" s="17">
        <f>B7L806C42+B7L806C43</f>
        <v>62008.08431812629</v>
      </c>
      <c r="CN13" s="16" t="s">
        <v>18365</v>
      </c>
      <c r="CO13" s="17">
        <f>IF(B7L806C44=0,0,B7L806C43/B7L806C44)</f>
        <v>0.94721197479133479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450.31525870831945</v>
      </c>
      <c r="F14" s="16" t="s">
        <v>18367</v>
      </c>
      <c r="G14" s="23">
        <f>B7L207C7</f>
        <v>17.338076705417695</v>
      </c>
      <c r="H14" s="16" t="s">
        <v>18368</v>
      </c>
      <c r="I14" s="23">
        <f>B7L807C1+B7L807C2</f>
        <v>467.65333541373712</v>
      </c>
      <c r="J14" s="16" t="s">
        <v>18369</v>
      </c>
      <c r="K14" s="23">
        <f>IF(B7L807C3=0,0,B7L807C2/B7L807C3)</f>
        <v>3.7074634975239815E-2</v>
      </c>
      <c r="L14" s="16" t="s">
        <v>18370</v>
      </c>
      <c r="M14" s="23">
        <f>B7L307C9+B7L407C9+B7L507C11+B7L607C11+B7L707C7</f>
        <v>993.53723817575678</v>
      </c>
      <c r="N14" s="16" t="s">
        <v>18371</v>
      </c>
      <c r="O14" s="17">
        <f>B7L307C10+B7L407C10+B7L507C12+B7L607C12+B7L707C8</f>
        <v>2583.196819256968</v>
      </c>
      <c r="P14" s="16" t="s">
        <v>18372</v>
      </c>
      <c r="Q14" s="17">
        <f>B7L207C1</f>
        <v>12863</v>
      </c>
      <c r="R14" s="16" t="s">
        <v>18373</v>
      </c>
      <c r="S14" s="17">
        <f>B7L807C6+B7L807C7</f>
        <v>15446.196819256968</v>
      </c>
      <c r="T14" s="16" t="s">
        <v>18374</v>
      </c>
      <c r="U14" s="23">
        <f>IF(B7L807C8=0,0,B7L807C7/B7L807C8)</f>
        <v>0.83276162737765558</v>
      </c>
      <c r="V14" s="16" t="s">
        <v>18375</v>
      </c>
      <c r="W14" s="23">
        <f>B7L307C15+B7L307C17+B7L407C17+B7L507C19+B7L507C21+B7L607C19+B7L607C21+B7L707C13</f>
        <v>434.06047920515806</v>
      </c>
      <c r="X14" s="16" t="s">
        <v>18376</v>
      </c>
      <c r="Y14" s="23">
        <f>B7L207C15</f>
        <v>17.252643748833279</v>
      </c>
      <c r="Z14" s="16" t="s">
        <v>18377</v>
      </c>
      <c r="AA14" s="23">
        <f>B7L807C10+B7L807C11</f>
        <v>451.31312295399135</v>
      </c>
      <c r="AB14" s="16" t="s">
        <v>18378</v>
      </c>
      <c r="AC14" s="23">
        <f>IF(B7L807C12=0,0,B7L807C11/B7L807C12)</f>
        <v>3.8227658074529512E-2</v>
      </c>
      <c r="AD14" s="16" t="s">
        <v>18379</v>
      </c>
      <c r="AE14" s="23">
        <f>B7L307C19+B7L407C19+B7L507C23+B7L607C23+B7L707C15</f>
        <v>936.09553246836947</v>
      </c>
      <c r="AF14" s="16" t="s">
        <v>18380</v>
      </c>
      <c r="AG14" s="17">
        <f>B7L307C20+B7L407C20+B7L507C24+B7L607C24+B7L707C16</f>
        <v>2433.8483844177604</v>
      </c>
      <c r="AH14" s="16" t="s">
        <v>18381</v>
      </c>
      <c r="AI14" s="17">
        <f>B7L207C9</f>
        <v>12791</v>
      </c>
      <c r="AJ14" s="16" t="s">
        <v>18382</v>
      </c>
      <c r="AK14" s="17">
        <f>B7L807C15+B7L807C16</f>
        <v>15224.848384417761</v>
      </c>
      <c r="AL14" s="16" t="s">
        <v>18383</v>
      </c>
      <c r="AM14" s="23">
        <f>IF(B7L807C17=0,0,B7L807C16/B7L807C17)</f>
        <v>0.84013972927909475</v>
      </c>
      <c r="AN14" s="16" t="s">
        <v>18384</v>
      </c>
      <c r="AO14" s="23">
        <f>B7L307C25+B7L307C27+B7L407C27+B7L507C31+B7L507C33+B7L607C31+B7L607C33+B7L707C21</f>
        <v>450.10142353543114</v>
      </c>
      <c r="AP14" s="16" t="s">
        <v>18385</v>
      </c>
      <c r="AQ14" s="23">
        <f>B7L207C23</f>
        <v>17.713746395642875</v>
      </c>
      <c r="AR14" s="16" t="s">
        <v>18386</v>
      </c>
      <c r="AS14" s="23">
        <f>B7L807C19+B7L807C20</f>
        <v>467.81516993107402</v>
      </c>
      <c r="AT14" s="16" t="s">
        <v>18387</v>
      </c>
      <c r="AU14" s="23">
        <f>IF(B7L807C21=0,0,B7L807C20/B7L807C21)</f>
        <v>3.7864839650780767E-2</v>
      </c>
      <c r="AV14" s="16" t="s">
        <v>18388</v>
      </c>
      <c r="AW14" s="23">
        <f>B7L307C29+B7L407C29+B7L507C35+B7L607C35+B7L707C23</f>
        <v>978.51795707153826</v>
      </c>
      <c r="AX14" s="16" t="s">
        <v>18389</v>
      </c>
      <c r="AY14" s="17">
        <f>B7L307C30+B7L407C30+B7L507C36+B7L607C36+B7L707C24</f>
        <v>2544.1466883860003</v>
      </c>
      <c r="AZ14" s="16" t="s">
        <v>18390</v>
      </c>
      <c r="BA14" s="17">
        <f>B7L207C17</f>
        <v>13209.333333333334</v>
      </c>
      <c r="BB14" s="16" t="s">
        <v>18391</v>
      </c>
      <c r="BC14" s="17">
        <f>B7L807C24+B7L807C25</f>
        <v>15753.480021719333</v>
      </c>
      <c r="BD14" s="16" t="s">
        <v>18392</v>
      </c>
      <c r="BE14" s="23">
        <f>IF(B7L807C26=0,0,B7L807C25/B7L807C26)</f>
        <v>0.83850256039437743</v>
      </c>
      <c r="BF14" s="16" t="s">
        <v>18393</v>
      </c>
      <c r="BG14" s="23">
        <f>B7L307C35+B7L307C37+B7L407C37+B7L507C43+B7L507C45+B7L607C43+B7L607C45+B7L707C29</f>
        <v>475.43594299998847</v>
      </c>
      <c r="BH14" s="16" t="s">
        <v>18394</v>
      </c>
      <c r="BI14" s="23">
        <f>B7L207C31</f>
        <v>19.255888309638362</v>
      </c>
      <c r="BJ14" s="16" t="s">
        <v>18395</v>
      </c>
      <c r="BK14" s="23">
        <f>B7L807C28+B7L807C29</f>
        <v>494.69183130962682</v>
      </c>
      <c r="BL14" s="16" t="s">
        <v>18396</v>
      </c>
      <c r="BM14" s="23">
        <f>IF(B7L807C30=0,0,B7L807C29/B7L807C30)</f>
        <v>3.8925017740157775E-2</v>
      </c>
      <c r="BN14" s="16" t="s">
        <v>18397</v>
      </c>
      <c r="BO14" s="17">
        <f>B7L307C39+B7L407C39+B7L507C47+B7L607C47+B7L707C31</f>
        <v>1020.0595527349366</v>
      </c>
      <c r="BP14" s="16" t="s">
        <v>18398</v>
      </c>
      <c r="BQ14" s="17">
        <f>B7L307C40+B7L407C40+B7L507C48+B7L607C48+B7L707C32</f>
        <v>2652.1548371108347</v>
      </c>
      <c r="BR14" s="16" t="s">
        <v>18399</v>
      </c>
      <c r="BS14" s="17">
        <f>B7L207C25</f>
        <v>14417.5</v>
      </c>
      <c r="BT14" s="16" t="s">
        <v>18400</v>
      </c>
      <c r="BU14" s="17">
        <f>B7L807C33+B7L807C34</f>
        <v>17069.654837110837</v>
      </c>
      <c r="BV14" s="16" t="s">
        <v>18401</v>
      </c>
      <c r="BW14" s="23">
        <f>IF(B7L807C35=0,0,B7L807C34/B7L807C35)</f>
        <v>0.84462750638959416</v>
      </c>
      <c r="BX14" s="16" t="s">
        <v>18402</v>
      </c>
      <c r="BY14" s="23">
        <f>B7L307C45+B7L307C47+B7L407C47+B7L507C55+B7L507C57+B7L607C55+B7L607C57+B7L707C37</f>
        <v>489.29477721906386</v>
      </c>
      <c r="BZ14" s="16" t="s">
        <v>18403</v>
      </c>
      <c r="CA14" s="23">
        <f>B7L207C39</f>
        <v>20.104489546724345</v>
      </c>
      <c r="CB14" s="16" t="s">
        <v>18404</v>
      </c>
      <c r="CC14" s="23">
        <f>B7L807C37+B7L807C38</f>
        <v>509.39926676578818</v>
      </c>
      <c r="CD14" s="16" t="s">
        <v>18405</v>
      </c>
      <c r="CE14" s="23">
        <f>IF(B7L807C39=0,0,B7L807C38/B7L807C39)</f>
        <v>3.9467056311975404E-2</v>
      </c>
      <c r="CF14" s="16" t="s">
        <v>18406</v>
      </c>
      <c r="CG14" s="17">
        <f>B7L307C49+B7L407C49+B7L507C59+B7L607C59+B7L707C39</f>
        <v>1041.0727796648512</v>
      </c>
      <c r="CH14" s="16" t="s">
        <v>18407</v>
      </c>
      <c r="CI14" s="17">
        <f>B7L307C50+B7L407C50+B7L507C60+B7L607C60+B7L707C40</f>
        <v>2706.7892271286132</v>
      </c>
      <c r="CJ14" s="16" t="s">
        <v>18408</v>
      </c>
      <c r="CK14" s="17">
        <f>B7L207C33</f>
        <v>15068.2</v>
      </c>
      <c r="CL14" s="16" t="s">
        <v>18409</v>
      </c>
      <c r="CM14" s="17">
        <f>B7L807C42+B7L807C43</f>
        <v>17774.989227128615</v>
      </c>
      <c r="CN14" s="16" t="s">
        <v>18410</v>
      </c>
      <c r="CO14" s="23">
        <f>IF(B7L807C44=0,0,B7L807C43/B7L807C44)</f>
        <v>0.84771921982391707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4721.8317018432781</v>
      </c>
      <c r="F15" s="16" t="s">
        <v>18412</v>
      </c>
      <c r="G15" s="23">
        <f>B7L208C7</f>
        <v>75.032370200091847</v>
      </c>
      <c r="H15" s="16" t="s">
        <v>18413</v>
      </c>
      <c r="I15" s="17">
        <f>B7L808C1+B7L808C2</f>
        <v>4796.8640720433696</v>
      </c>
      <c r="J15" s="16" t="s">
        <v>18414</v>
      </c>
      <c r="K15" s="23">
        <f>IF(B7L808C3=0,0,B7L808C2/B7L808C3)</f>
        <v>1.5641962972723873E-2</v>
      </c>
      <c r="L15" s="16" t="s">
        <v>18415</v>
      </c>
      <c r="M15" s="17">
        <f>B7L308C9+B7L408C9+B7L508C11+B7L608C11+B7L708C7</f>
        <v>9424.3371697980256</v>
      </c>
      <c r="N15" s="16" t="s">
        <v>18416</v>
      </c>
      <c r="O15" s="17">
        <f>B7L308C10+B7L408C10+B7L508C12+B7L608C12+B7L708C8</f>
        <v>24503.276641474866</v>
      </c>
      <c r="P15" s="16" t="s">
        <v>18417</v>
      </c>
      <c r="Q15" s="17">
        <f>B7L208C1</f>
        <v>55666</v>
      </c>
      <c r="R15" s="16" t="s">
        <v>18418</v>
      </c>
      <c r="S15" s="17">
        <f>B7L808C6+B7L808C7</f>
        <v>80169.276641474862</v>
      </c>
      <c r="T15" s="16" t="s">
        <v>18419</v>
      </c>
      <c r="U15" s="23">
        <f>IF(B7L808C8=0,0,B7L808C7/B7L808C8)</f>
        <v>0.69435577233587875</v>
      </c>
      <c r="V15" s="16" t="s">
        <v>18420</v>
      </c>
      <c r="W15" s="17">
        <f>B7L308C15+B7L308C17+B7L408C17+B7L508C19+B7L508C21+B7L608C19+B7L608C21+B7L708C13</f>
        <v>4237.2857638538662</v>
      </c>
      <c r="X15" s="16" t="s">
        <v>18421</v>
      </c>
      <c r="Y15" s="23">
        <f>B7L208C15</f>
        <v>73.784017746261185</v>
      </c>
      <c r="Z15" s="16" t="s">
        <v>18422</v>
      </c>
      <c r="AA15" s="17">
        <f>B7L808C10+B7L808C11</f>
        <v>4311.0697816001275</v>
      </c>
      <c r="AB15" s="16" t="s">
        <v>18423</v>
      </c>
      <c r="AC15" s="23">
        <f>IF(B7L808C12=0,0,B7L808C11/B7L808C12)</f>
        <v>1.7115013554448888E-2</v>
      </c>
      <c r="AD15" s="16" t="s">
        <v>18424</v>
      </c>
      <c r="AE15" s="17">
        <f>B7L308C19+B7L408C19+B7L508C23+B7L608C23+B7L708C15</f>
        <v>8488.0446425662649</v>
      </c>
      <c r="AF15" s="16" t="s">
        <v>18425</v>
      </c>
      <c r="AG15" s="17">
        <f>B7L308C20+B7L408C20+B7L508C24+B7L608C24+B7L708C16</f>
        <v>22068.916070672291</v>
      </c>
      <c r="AH15" s="16" t="s">
        <v>18426</v>
      </c>
      <c r="AI15" s="17">
        <f>B7L208C9</f>
        <v>54703</v>
      </c>
      <c r="AJ15" s="16" t="s">
        <v>18427</v>
      </c>
      <c r="AK15" s="17">
        <f>B7L808C15+B7L808C16</f>
        <v>76771.916070672291</v>
      </c>
      <c r="AL15" s="16" t="s">
        <v>18428</v>
      </c>
      <c r="AM15" s="23">
        <f>IF(B7L808C17=0,0,B7L808C16/B7L808C17)</f>
        <v>0.71253920443568486</v>
      </c>
      <c r="AN15" s="16" t="s">
        <v>18429</v>
      </c>
      <c r="AO15" s="17">
        <f>B7L308C25+B7L308C27+B7L408C27+B7L508C31+B7L508C33+B7L608C31+B7L608C33+B7L708C21</f>
        <v>4194.9331361733402</v>
      </c>
      <c r="AP15" s="16" t="s">
        <v>18430</v>
      </c>
      <c r="AQ15" s="23">
        <f>B7L208C23</f>
        <v>72.550012491128001</v>
      </c>
      <c r="AR15" s="16" t="s">
        <v>18431</v>
      </c>
      <c r="AS15" s="17">
        <f>B7L808C19+B7L808C20</f>
        <v>4267.483148664468</v>
      </c>
      <c r="AT15" s="16" t="s">
        <v>18432</v>
      </c>
      <c r="AU15" s="23">
        <f>IF(B7L808C21=0,0,B7L808C20/B7L808C21)</f>
        <v>1.700065588163668E-2</v>
      </c>
      <c r="AV15" s="16" t="s">
        <v>18433</v>
      </c>
      <c r="AW15" s="17">
        <f>B7L308C29+B7L408C29+B7L508C35+B7L608C35+B7L708C23</f>
        <v>8425.2249336533696</v>
      </c>
      <c r="AX15" s="16" t="s">
        <v>18434</v>
      </c>
      <c r="AY15" s="17">
        <f>B7L308C30+B7L408C30+B7L508C36+B7L608C36+B7L708C24</f>
        <v>21905.584827498762</v>
      </c>
      <c r="AZ15" s="16" t="s">
        <v>18435</v>
      </c>
      <c r="BA15" s="17">
        <f>B7L208C17</f>
        <v>54101.333333333328</v>
      </c>
      <c r="BB15" s="16" t="s">
        <v>18436</v>
      </c>
      <c r="BC15" s="17">
        <f>B7L808C24+B7L808C25</f>
        <v>76006.918160832094</v>
      </c>
      <c r="BD15" s="16" t="s">
        <v>18437</v>
      </c>
      <c r="BE15" s="23">
        <f>IF(B7L808C26=0,0,B7L808C25/B7L808C26)</f>
        <v>0.71179485555319943</v>
      </c>
      <c r="BF15" s="16" t="s">
        <v>18438</v>
      </c>
      <c r="BG15" s="17">
        <f>B7L308C35+B7L308C37+B7L408C37+B7L508C43+B7L508C45+B7L608C43+B7L608C45+B7L708C29</f>
        <v>4460.0085007367506</v>
      </c>
      <c r="BH15" s="16" t="s">
        <v>18439</v>
      </c>
      <c r="BI15" s="23">
        <f>B7L208C31</f>
        <v>78.204883788917599</v>
      </c>
      <c r="BJ15" s="16" t="s">
        <v>18440</v>
      </c>
      <c r="BK15" s="17">
        <f>B7L808C28+B7L808C29</f>
        <v>4538.2133845256685</v>
      </c>
      <c r="BL15" s="16" t="s">
        <v>18441</v>
      </c>
      <c r="BM15" s="23">
        <f>IF(B7L808C30=0,0,B7L808C29/B7L808C30)</f>
        <v>1.7232526803516873E-2</v>
      </c>
      <c r="BN15" s="16" t="s">
        <v>18442</v>
      </c>
      <c r="BO15" s="17">
        <f>B7L308C39+B7L408C39+B7L508C47+B7L608C47+B7L708C31</f>
        <v>8959.7405125571222</v>
      </c>
      <c r="BP15" s="16" t="s">
        <v>18443</v>
      </c>
      <c r="BQ15" s="17">
        <f>B7L308C40+B7L408C40+B7L508C48+B7L608C48+B7L708C32</f>
        <v>23295.325332648521</v>
      </c>
      <c r="BR15" s="16" t="s">
        <v>18444</v>
      </c>
      <c r="BS15" s="17">
        <f>B7L208C25</f>
        <v>58554.5</v>
      </c>
      <c r="BT15" s="16" t="s">
        <v>18445</v>
      </c>
      <c r="BU15" s="17">
        <f>B7L808C33+B7L808C34</f>
        <v>81849.825332648528</v>
      </c>
      <c r="BV15" s="16" t="s">
        <v>18446</v>
      </c>
      <c r="BW15" s="23">
        <f>IF(B7L808C35=0,0,B7L808C34/B7L808C35)</f>
        <v>0.71538943133997857</v>
      </c>
      <c r="BX15" s="16" t="s">
        <v>18447</v>
      </c>
      <c r="BY15" s="17">
        <f>B7L308C45+B7L308C47+B7L408C47+B7L508C55+B7L508C57+B7L608C55+B7L608C57+B7L708C37</f>
        <v>4644.830852212127</v>
      </c>
      <c r="BZ15" s="16" t="s">
        <v>18448</v>
      </c>
      <c r="CA15" s="23">
        <f>B7L208C39</f>
        <v>81.043179766223048</v>
      </c>
      <c r="CB15" s="16" t="s">
        <v>18449</v>
      </c>
      <c r="CC15" s="17">
        <f>B7L808C37+B7L808C38</f>
        <v>4725.8740319783501</v>
      </c>
      <c r="CD15" s="16" t="s">
        <v>18450</v>
      </c>
      <c r="CE15" s="23">
        <f>IF(B7L808C39=0,0,B7L808C38/B7L808C39)</f>
        <v>1.7148823522978387E-2</v>
      </c>
      <c r="CF15" s="16" t="s">
        <v>18451</v>
      </c>
      <c r="CG15" s="17">
        <f>B7L308C49+B7L408C49+B7L508C59+B7L608C59+B7L708C39</f>
        <v>9325.3705430986993</v>
      </c>
      <c r="CH15" s="16" t="s">
        <v>18452</v>
      </c>
      <c r="CI15" s="17">
        <f>B7L308C50+B7L408C50+B7L508C60+B7L608C60+B7L708C40</f>
        <v>24245.963412056619</v>
      </c>
      <c r="CJ15" s="16" t="s">
        <v>18453</v>
      </c>
      <c r="CK15" s="17">
        <f>B7L208C33</f>
        <v>60741.4</v>
      </c>
      <c r="CL15" s="16" t="s">
        <v>18454</v>
      </c>
      <c r="CM15" s="17">
        <f>B7L808C42+B7L808C43</f>
        <v>84987.363412056613</v>
      </c>
      <c r="CN15" s="16" t="s">
        <v>18455</v>
      </c>
      <c r="CO15" s="23">
        <f>IF(B7L808C44=0,0,B7L808C43/B7L808C44)</f>
        <v>0.7147109589163112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1.6865283697724969</v>
      </c>
      <c r="F16" s="16" t="s">
        <v>18457</v>
      </c>
      <c r="G16" s="23">
        <f>B7L209C7</f>
        <v>0.20353335788836757</v>
      </c>
      <c r="H16" s="16" t="s">
        <v>18458</v>
      </c>
      <c r="I16" s="23">
        <f>B7L809C1+B7L809C2</f>
        <v>1.8900617276608644</v>
      </c>
      <c r="J16" s="16" t="s">
        <v>18459</v>
      </c>
      <c r="K16" s="23">
        <f>IF(B7L809C3=0,0,B7L809C2/B7L809C3)</f>
        <v>0.10768609030577003</v>
      </c>
      <c r="L16" s="16" t="s">
        <v>18460</v>
      </c>
      <c r="M16" s="23">
        <f>B7L309C9+B7L409C9+B7L509C11+B7L609C11+B7L709C7</f>
        <v>4.0424180937487337</v>
      </c>
      <c r="N16" s="16" t="s">
        <v>18461</v>
      </c>
      <c r="O16" s="23">
        <f>B7L309C10+B7L409C10+B7L509C12+B7L609C12+B7L709C8</f>
        <v>10.510287043746708</v>
      </c>
      <c r="P16" s="16" t="s">
        <v>18462</v>
      </c>
      <c r="Q16" s="17">
        <f>B7L209C1</f>
        <v>151</v>
      </c>
      <c r="R16" s="16" t="s">
        <v>18463</v>
      </c>
      <c r="S16" s="23">
        <f>B7L809C6+B7L809C7</f>
        <v>161.5102870437467</v>
      </c>
      <c r="T16" s="16" t="s">
        <v>18464</v>
      </c>
      <c r="U16" s="23">
        <f>IF(B7L809C8=0,0,B7L809C7/B7L809C8)</f>
        <v>0.93492496833406113</v>
      </c>
      <c r="V16" s="16" t="s">
        <v>18465</v>
      </c>
      <c r="W16" s="23">
        <f>B7L309C15+B7L309C17+B7L409C17+B7L509C19+B7L509C21+B7L609C19+B7L609C21+B7L709C13</f>
        <v>2.3172044718431137</v>
      </c>
      <c r="X16" s="16" t="s">
        <v>18466</v>
      </c>
      <c r="Y16" s="23">
        <f>B7L209C15</f>
        <v>0.24413482280813256</v>
      </c>
      <c r="Z16" s="16" t="s">
        <v>18467</v>
      </c>
      <c r="AA16" s="23">
        <f>B7L809C10+B7L809C11</f>
        <v>2.5613392946512463</v>
      </c>
      <c r="AB16" s="16" t="s">
        <v>18468</v>
      </c>
      <c r="AC16" s="23">
        <f>IF(B7L809C12=0,0,B7L809C11/B7L809C12)</f>
        <v>9.5315299819102695E-2</v>
      </c>
      <c r="AD16" s="16" t="s">
        <v>18469</v>
      </c>
      <c r="AE16" s="23">
        <f>B7L309C19+B7L409C19+B7L509C23+B7L609C23+B7L709C15</f>
        <v>5.6884931851371263</v>
      </c>
      <c r="AF16" s="16" t="s">
        <v>18470</v>
      </c>
      <c r="AG16" s="23">
        <f>B7L309C20+B7L409C20+B7L509C24+B7L609C24+B7L709C16</f>
        <v>14.790082281356527</v>
      </c>
      <c r="AH16" s="16" t="s">
        <v>18471</v>
      </c>
      <c r="AI16" s="17">
        <f>B7L209C9</f>
        <v>181</v>
      </c>
      <c r="AJ16" s="16" t="s">
        <v>18472</v>
      </c>
      <c r="AK16" s="23">
        <f>B7L809C15+B7L809C16</f>
        <v>195.79008228135652</v>
      </c>
      <c r="AL16" s="16" t="s">
        <v>18473</v>
      </c>
      <c r="AM16" s="23">
        <f>IF(B7L809C17=0,0,B7L809C16/B7L809C17)</f>
        <v>0.92445949197721511</v>
      </c>
      <c r="AN16" s="16" t="s">
        <v>18474</v>
      </c>
      <c r="AO16" s="23">
        <f>B7L309C25+B7L309C27+B7L409C27+B7L509C31+B7L509C33+B7L609C31+B7L609C33+B7L709C21</f>
        <v>2.9249712142932722</v>
      </c>
      <c r="AP16" s="16" t="s">
        <v>18475</v>
      </c>
      <c r="AQ16" s="23">
        <f>B7L209C23</f>
        <v>0.28429248782751759</v>
      </c>
      <c r="AR16" s="16" t="s">
        <v>18476</v>
      </c>
      <c r="AS16" s="23">
        <f>B7L809C19+B7L809C20</f>
        <v>3.2092637021207899</v>
      </c>
      <c r="AT16" s="16" t="s">
        <v>18477</v>
      </c>
      <c r="AU16" s="23">
        <f>IF(B7L809C21=0,0,B7L809C20/B7L809C21)</f>
        <v>8.8584957241016837E-2</v>
      </c>
      <c r="AV16" s="16" t="s">
        <v>18478</v>
      </c>
      <c r="AW16" s="23">
        <f>B7L309C29+B7L409C29+B7L509C35+B7L609C35+B7L709C23</f>
        <v>7.3001305919463295</v>
      </c>
      <c r="AX16" s="16" t="s">
        <v>18479</v>
      </c>
      <c r="AY16" s="23">
        <f>B7L309C30+B7L409C30+B7L509C36+B7L609C36+B7L709C24</f>
        <v>18.980339539060452</v>
      </c>
      <c r="AZ16" s="16" t="s">
        <v>18480</v>
      </c>
      <c r="BA16" s="17">
        <f>B7L209C17</f>
        <v>212</v>
      </c>
      <c r="BB16" s="16" t="s">
        <v>18481</v>
      </c>
      <c r="BC16" s="23">
        <f>B7L809C24+B7L809C25</f>
        <v>230.98033953906045</v>
      </c>
      <c r="BD16" s="16" t="s">
        <v>18482</v>
      </c>
      <c r="BE16" s="23">
        <f>IF(B7L809C26=0,0,B7L809C25/B7L809C26)</f>
        <v>0.91782703421019629</v>
      </c>
      <c r="BF16" s="16" t="s">
        <v>18483</v>
      </c>
      <c r="BG16" s="23">
        <f>B7L309C35+B7L309C37+B7L409C37+B7L509C43+B7L509C45+B7L609C43+B7L609C45+B7L709C29</f>
        <v>3.4660647896934655</v>
      </c>
      <c r="BH16" s="16" t="s">
        <v>18484</v>
      </c>
      <c r="BI16" s="23">
        <f>B7L209C31</f>
        <v>0.33389783786437244</v>
      </c>
      <c r="BJ16" s="16" t="s">
        <v>18485</v>
      </c>
      <c r="BK16" s="23">
        <f>B7L809C28+B7L809C29</f>
        <v>3.799962627557838</v>
      </c>
      <c r="BL16" s="16" t="s">
        <v>18486</v>
      </c>
      <c r="BM16" s="23">
        <f>IF(B7L809C30=0,0,B7L809C29/B7L809C30)</f>
        <v>8.7868716245496886E-2</v>
      </c>
      <c r="BN16" s="16" t="s">
        <v>18487</v>
      </c>
      <c r="BO16" s="23">
        <f>B7L309C39+B7L409C39+B7L509C47+B7L609C47+B7L709C31</f>
        <v>8.6593647183140643</v>
      </c>
      <c r="BP16" s="16" t="s">
        <v>18488</v>
      </c>
      <c r="BQ16" s="23">
        <f>B7L309C40+B7L409C40+B7L509C48+B7L609C48+B7L709C32</f>
        <v>22.514348267616565</v>
      </c>
      <c r="BR16" s="16" t="s">
        <v>18489</v>
      </c>
      <c r="BS16" s="17">
        <f>B7L209C25</f>
        <v>250</v>
      </c>
      <c r="BT16" s="16" t="s">
        <v>18490</v>
      </c>
      <c r="BU16" s="23">
        <f>B7L809C33+B7L809C34</f>
        <v>272.51434826761658</v>
      </c>
      <c r="BV16" s="16" t="s">
        <v>18491</v>
      </c>
      <c r="BW16" s="23">
        <f>IF(B7L809C35=0,0,B7L809C34/B7L809C35)</f>
        <v>0.91738288860479789</v>
      </c>
      <c r="BX16" s="16" t="s">
        <v>18492</v>
      </c>
      <c r="BY16" s="23">
        <f>B7L309C45+B7L309C47+B7L409C47+B7L509C55+B7L509C57+B7L609C55+B7L609C57+B7L709C37</f>
        <v>3.8205949919910891</v>
      </c>
      <c r="BZ16" s="16" t="s">
        <v>18493</v>
      </c>
      <c r="CA16" s="23">
        <f>B7L209C39</f>
        <v>0.37038307814939259</v>
      </c>
      <c r="CB16" s="16" t="s">
        <v>18494</v>
      </c>
      <c r="CC16" s="23">
        <f>B7L809C37+B7L809C38</f>
        <v>4.1909780701404813</v>
      </c>
      <c r="CD16" s="16" t="s">
        <v>18495</v>
      </c>
      <c r="CE16" s="23">
        <f>IF(B7L809C39=0,0,B7L809C38/B7L809C39)</f>
        <v>8.8376286382471428E-2</v>
      </c>
      <c r="CF16" s="16" t="s">
        <v>18496</v>
      </c>
      <c r="CG16" s="23">
        <f>B7L309C49+B7L409C49+B7L509C59+B7L609C59+B7L709C39</f>
        <v>9.5750378799509921</v>
      </c>
      <c r="CH16" s="16" t="s">
        <v>18497</v>
      </c>
      <c r="CI16" s="23">
        <f>B7L309C50+B7L409C50+B7L509C60+B7L609C60+B7L709C40</f>
        <v>24.895098487872581</v>
      </c>
      <c r="CJ16" s="16" t="s">
        <v>18498</v>
      </c>
      <c r="CK16" s="23">
        <f>B7L209C33</f>
        <v>277.60000000000002</v>
      </c>
      <c r="CL16" s="16" t="s">
        <v>18499</v>
      </c>
      <c r="CM16" s="23">
        <f>B7L809C42+B7L809C43</f>
        <v>302.49509848787261</v>
      </c>
      <c r="CN16" s="16" t="s">
        <v>18500</v>
      </c>
      <c r="CO16" s="23">
        <f>IF(B7L809C44=0,0,B7L809C43/B7L809C44)</f>
        <v>0.91770082023702393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0.57568143999999999</v>
      </c>
      <c r="F17" s="16" t="s">
        <v>18502</v>
      </c>
      <c r="G17" s="23">
        <f>B7L210C7</f>
        <v>9.1657406201384073E-2</v>
      </c>
      <c r="H17" s="16" t="s">
        <v>18503</v>
      </c>
      <c r="I17" s="23">
        <f>B7L810C1+B7L810C2</f>
        <v>0.66733884620138406</v>
      </c>
      <c r="J17" s="16" t="s">
        <v>18504</v>
      </c>
      <c r="K17" s="23">
        <f>IF(B7L810C3=0,0,B7L810C2/B7L810C3)</f>
        <v>0.13734762590716088</v>
      </c>
      <c r="L17" s="16" t="s">
        <v>18505</v>
      </c>
      <c r="M17" s="23">
        <f>B7L310C9+B7L410C9+B7L510C11+B7L610C11+B7L710C7</f>
        <v>1.41499946</v>
      </c>
      <c r="N17" s="16" t="s">
        <v>18506</v>
      </c>
      <c r="O17" s="23">
        <f>B7L310C10+B7L410C10+B7L510C12+B7L610C12+B7L710C8</f>
        <v>3.6789985960000005</v>
      </c>
      <c r="P17" s="16" t="s">
        <v>18507</v>
      </c>
      <c r="Q17" s="17">
        <f>B7L210C1</f>
        <v>68</v>
      </c>
      <c r="R17" s="16" t="s">
        <v>18508</v>
      </c>
      <c r="S17" s="23">
        <f>B7L810C6+B7L810C7</f>
        <v>71.678998596</v>
      </c>
      <c r="T17" s="16" t="s">
        <v>18509</v>
      </c>
      <c r="U17" s="23">
        <f>IF(B7L810C8=0,0,B7L810C7/B7L810C8)</f>
        <v>0.94867396771632206</v>
      </c>
      <c r="V17" s="16" t="s">
        <v>18510</v>
      </c>
      <c r="W17" s="23">
        <f>B7L310C15+B7L310C17+B7L410C17+B7L510C19+B7L510C21+B7L610C19+B7L610C21+B7L710C13</f>
        <v>0.60568712181818185</v>
      </c>
      <c r="X17" s="16" t="s">
        <v>18511</v>
      </c>
      <c r="Y17" s="23">
        <f>B7L210C15</f>
        <v>0.10857929964671087</v>
      </c>
      <c r="Z17" s="16" t="s">
        <v>18512</v>
      </c>
      <c r="AA17" s="23">
        <f>B7L810C10+B7L810C11</f>
        <v>0.71426642146489272</v>
      </c>
      <c r="AB17" s="16" t="s">
        <v>18513</v>
      </c>
      <c r="AC17" s="23">
        <f>IF(B7L810C12=0,0,B7L810C11/B7L810C12)</f>
        <v>0.15201512542620305</v>
      </c>
      <c r="AD17" s="16" t="s">
        <v>18514</v>
      </c>
      <c r="AE17" s="23">
        <f>B7L310C19+B7L410C19+B7L510C23+B7L610C23+B7L710C15</f>
        <v>1.4706557100000002</v>
      </c>
      <c r="AF17" s="16" t="s">
        <v>18515</v>
      </c>
      <c r="AG17" s="23">
        <f>B7L310C20+B7L410C20+B7L510C24+B7L610C24+B7L710C16</f>
        <v>3.8237048460000009</v>
      </c>
      <c r="AH17" s="16" t="s">
        <v>18516</v>
      </c>
      <c r="AI17" s="23">
        <f>B7L210C9</f>
        <v>80.5</v>
      </c>
      <c r="AJ17" s="16" t="s">
        <v>18517</v>
      </c>
      <c r="AK17" s="23">
        <f>B7L810C15+B7L810C16</f>
        <v>84.323704845999998</v>
      </c>
      <c r="AL17" s="16" t="s">
        <v>18518</v>
      </c>
      <c r="AM17" s="23">
        <f>IF(B7L810C17=0,0,B7L810C16/B7L810C17)</f>
        <v>0.95465444914946263</v>
      </c>
      <c r="AN17" s="16" t="s">
        <v>18519</v>
      </c>
      <c r="AO17" s="23">
        <f>B7L310C25+B7L310C27+B7L410C27+B7L510C31+B7L510C33+B7L610C31+B7L610C33+B7L710C21</f>
        <v>0.81236901850927312</v>
      </c>
      <c r="AP17" s="16" t="s">
        <v>18520</v>
      </c>
      <c r="AQ17" s="23">
        <f>B7L210C23</f>
        <v>0.14616925081697837</v>
      </c>
      <c r="AR17" s="16" t="s">
        <v>18521</v>
      </c>
      <c r="AS17" s="23">
        <f>B7L810C19+B7L810C20</f>
        <v>0.95853826932625152</v>
      </c>
      <c r="AT17" s="16" t="s">
        <v>18522</v>
      </c>
      <c r="AU17" s="23">
        <f>IF(B7L810C21=0,0,B7L810C20/B7L810C21)</f>
        <v>0.15249182582946794</v>
      </c>
      <c r="AV17" s="16" t="s">
        <v>18523</v>
      </c>
      <c r="AW17" s="23">
        <f>B7L310C29+B7L410C29+B7L510C35+B7L610C35+B7L710C23</f>
        <v>2.0359710684676684</v>
      </c>
      <c r="AX17" s="16" t="s">
        <v>18524</v>
      </c>
      <c r="AY17" s="23">
        <f>B7L310C30+B7L410C30+B7L510C36+B7L610C36+B7L710C24</f>
        <v>5.2935247780159376</v>
      </c>
      <c r="AZ17" s="16" t="s">
        <v>18525</v>
      </c>
      <c r="BA17" s="17">
        <f>B7L210C17</f>
        <v>109</v>
      </c>
      <c r="BB17" s="16" t="s">
        <v>18526</v>
      </c>
      <c r="BC17" s="23">
        <f>B7L810C24+B7L810C25</f>
        <v>114.29352477801594</v>
      </c>
      <c r="BD17" s="16" t="s">
        <v>18527</v>
      </c>
      <c r="BE17" s="23">
        <f>IF(B7L810C26=0,0,B7L810C25/B7L810C26)</f>
        <v>0.95368482345524674</v>
      </c>
      <c r="BF17" s="16" t="s">
        <v>18528</v>
      </c>
      <c r="BG17" s="23">
        <f>B7L310C35+B7L310C37+B7L410C37+B7L510C43+B7L510C45+B7L610C43+B7L610C45+B7L710C29</f>
        <v>1.0572867812612026</v>
      </c>
      <c r="BH17" s="16" t="s">
        <v>18529</v>
      </c>
      <c r="BI17" s="23">
        <f>B7L210C31</f>
        <v>0.17796754758171052</v>
      </c>
      <c r="BJ17" s="16" t="s">
        <v>18530</v>
      </c>
      <c r="BK17" s="23">
        <f>B7L810C28+B7L810C29</f>
        <v>1.2352543288429132</v>
      </c>
      <c r="BL17" s="16" t="s">
        <v>18531</v>
      </c>
      <c r="BM17" s="23">
        <f>IF(B7L810C30=0,0,B7L810C29/B7L810C30)</f>
        <v>0.14407360769859937</v>
      </c>
      <c r="BN17" s="16" t="s">
        <v>18532</v>
      </c>
      <c r="BO17" s="23">
        <f>B7L310C39+B7L410C39+B7L510C47+B7L610C47+B7L710C31</f>
        <v>2.7088598469366136</v>
      </c>
      <c r="BP17" s="16" t="s">
        <v>18533</v>
      </c>
      <c r="BQ17" s="23">
        <f>B7L310C40+B7L410C40+B7L510C48+B7L610C48+B7L710C32</f>
        <v>7.0430356020351965</v>
      </c>
      <c r="BR17" s="16" t="s">
        <v>18534</v>
      </c>
      <c r="BS17" s="23">
        <f>B7L210C25</f>
        <v>133.25</v>
      </c>
      <c r="BT17" s="16" t="s">
        <v>18535</v>
      </c>
      <c r="BU17" s="23">
        <f>B7L810C33+B7L810C34</f>
        <v>140.29303560203519</v>
      </c>
      <c r="BV17" s="16" t="s">
        <v>18536</v>
      </c>
      <c r="BW17" s="23">
        <f>IF(B7L810C35=0,0,B7L810C34/B7L810C35)</f>
        <v>0.94979768188911429</v>
      </c>
      <c r="BX17" s="16" t="s">
        <v>18537</v>
      </c>
      <c r="BY17" s="23">
        <f>B7L310C45+B7L310C47+B7L410C47+B7L510C55+B7L510C57+B7L610C55+B7L610C57+B7L710C37</f>
        <v>1.2272971352031872</v>
      </c>
      <c r="BZ17" s="16" t="s">
        <v>18538</v>
      </c>
      <c r="CA17" s="23">
        <f>B7L210C39</f>
        <v>0.21561205125699512</v>
      </c>
      <c r="CB17" s="16" t="s">
        <v>18539</v>
      </c>
      <c r="CC17" s="23">
        <f>B7L810C37+B7L810C38</f>
        <v>1.4429091864601822</v>
      </c>
      <c r="CD17" s="16" t="s">
        <v>18540</v>
      </c>
      <c r="CE17" s="23">
        <f>IF(B7L810C39=0,0,B7L810C38/B7L810C39)</f>
        <v>0.14942870506351513</v>
      </c>
      <c r="CF17" s="16" t="s">
        <v>18541</v>
      </c>
      <c r="CG17" s="23">
        <f>B7L310C49+B7L410C49+B7L510C59+B7L610C59+B7L710C39</f>
        <v>3.0996646196175295</v>
      </c>
      <c r="CH17" s="16" t="s">
        <v>18542</v>
      </c>
      <c r="CI17" s="23">
        <f>B7L310C50+B7L410C50+B7L510C60+B7L610C60+B7L710C40</f>
        <v>8.0591280110055763</v>
      </c>
      <c r="CJ17" s="16" t="s">
        <v>18543</v>
      </c>
      <c r="CK17" s="23">
        <f>B7L210C33</f>
        <v>161.6</v>
      </c>
      <c r="CL17" s="16" t="s">
        <v>18544</v>
      </c>
      <c r="CM17" s="23">
        <f>B7L810C42+B7L810C43</f>
        <v>169.65912801100558</v>
      </c>
      <c r="CN17" s="16" t="s">
        <v>18545</v>
      </c>
      <c r="CO17" s="23">
        <f>IF(B7L810C44=0,0,B7L810C43/B7L810C44)</f>
        <v>0.95249811722194633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1916.5926285557484</v>
      </c>
      <c r="F18" s="16" t="s">
        <v>18547</v>
      </c>
      <c r="G18" s="23">
        <f>B7L211C7</f>
        <v>10.599909446583593</v>
      </c>
      <c r="H18" s="16" t="s">
        <v>18548</v>
      </c>
      <c r="I18" s="17">
        <f>B7L811C1+B7L811C2</f>
        <v>1927.192538002332</v>
      </c>
      <c r="J18" s="16" t="s">
        <v>18549</v>
      </c>
      <c r="K18" s="23">
        <f>IF(B7L811C3=0,0,B7L811C2/B7L811C3)</f>
        <v>5.5001818643253628E-3</v>
      </c>
      <c r="L18" s="16" t="s">
        <v>18550</v>
      </c>
      <c r="M18" s="17">
        <f>B7L311C9+B7L411C9+B7L511C11+B7L611C11+B7L711C7</f>
        <v>3340.5017952166158</v>
      </c>
      <c r="N18" s="16" t="s">
        <v>18551</v>
      </c>
      <c r="O18" s="17">
        <f>B7L311C10+B7L411C10+B7L511C12+B7L611C12+B7L711C8</f>
        <v>8685.3046675631995</v>
      </c>
      <c r="P18" s="16" t="s">
        <v>18552</v>
      </c>
      <c r="Q18" s="17">
        <f>B7L211C1</f>
        <v>7864</v>
      </c>
      <c r="R18" s="16" t="s">
        <v>18553</v>
      </c>
      <c r="S18" s="17">
        <f>B7L811C6+B7L811C7</f>
        <v>16549.304667563199</v>
      </c>
      <c r="T18" s="16" t="s">
        <v>18554</v>
      </c>
      <c r="U18" s="23">
        <f>IF(B7L811C8=0,0,B7L811C7/B7L811C8)</f>
        <v>0.47518612763311546</v>
      </c>
      <c r="V18" s="16" t="s">
        <v>18555</v>
      </c>
      <c r="W18" s="17">
        <f>B7L311C15+B7L311C17+B7L411C17+B7L511C19+B7L511C21+B7L611C19+B7L611C21+B7L711C13</f>
        <v>1831.2310250185494</v>
      </c>
      <c r="X18" s="16" t="s">
        <v>18556</v>
      </c>
      <c r="Y18" s="23">
        <f>B7L211C15</f>
        <v>9.4362829854458301</v>
      </c>
      <c r="Z18" s="16" t="s">
        <v>18557</v>
      </c>
      <c r="AA18" s="17">
        <f>B7L811C10+B7L811C11</f>
        <v>1840.6673080039952</v>
      </c>
      <c r="AB18" s="16" t="s">
        <v>18558</v>
      </c>
      <c r="AC18" s="23">
        <f>IF(B7L811C12=0,0,B7L811C11/B7L811C12)</f>
        <v>5.1265554315073156E-3</v>
      </c>
      <c r="AD18" s="16" t="s">
        <v>18559</v>
      </c>
      <c r="AE18" s="17">
        <f>B7L311C19+B7L411C19+B7L511C23+B7L611C23+B7L711C15</f>
        <v>3189.3706381820216</v>
      </c>
      <c r="AF18" s="16" t="s">
        <v>18560</v>
      </c>
      <c r="AG18" s="17">
        <f>B7L311C20+B7L411C20+B7L511C24+B7L611C24+B7L711C16</f>
        <v>8292.3636592732564</v>
      </c>
      <c r="AH18" s="16" t="s">
        <v>18561</v>
      </c>
      <c r="AI18" s="17">
        <f>B7L211C9</f>
        <v>6996</v>
      </c>
      <c r="AJ18" s="16" t="s">
        <v>18562</v>
      </c>
      <c r="AK18" s="17">
        <f>B7L811C15+B7L811C16</f>
        <v>15288.363659273256</v>
      </c>
      <c r="AL18" s="16" t="s">
        <v>18563</v>
      </c>
      <c r="AM18" s="23">
        <f>IF(B7L811C17=0,0,B7L811C16/B7L811C17)</f>
        <v>0.45760292964751204</v>
      </c>
      <c r="AN18" s="16" t="s">
        <v>18564</v>
      </c>
      <c r="AO18" s="17">
        <f>B7L311C25+B7L311C27+B7L411C27+B7L511C31+B7L511C33+B7L611C31+B7L611C33+B7L711C21</f>
        <v>1862.1035742358101</v>
      </c>
      <c r="AP18" s="16" t="s">
        <v>18565</v>
      </c>
      <c r="AQ18" s="23">
        <f>B7L211C23</f>
        <v>8.8653662123948997</v>
      </c>
      <c r="AR18" s="16" t="s">
        <v>18566</v>
      </c>
      <c r="AS18" s="17">
        <f>B7L811C19+B7L811C20</f>
        <v>1870.9689404482051</v>
      </c>
      <c r="AT18" s="16" t="s">
        <v>18567</v>
      </c>
      <c r="AU18" s="23">
        <f>IF(B7L811C21=0,0,B7L811C20/B7L811C21)</f>
        <v>4.7383823540497324E-3</v>
      </c>
      <c r="AV18" s="16" t="s">
        <v>18568</v>
      </c>
      <c r="AW18" s="17">
        <f>B7L311C29+B7L411C29+B7L511C35+B7L611C35+B7L711C23</f>
        <v>3305.8391826169564</v>
      </c>
      <c r="AX18" s="16" t="s">
        <v>18569</v>
      </c>
      <c r="AY18" s="17">
        <f>B7L311C30+B7L411C30+B7L511C36+B7L611C36+B7L711C24</f>
        <v>8595.181874804086</v>
      </c>
      <c r="AZ18" s="16" t="s">
        <v>18570</v>
      </c>
      <c r="BA18" s="17">
        <f>B7L211C17</f>
        <v>6611</v>
      </c>
      <c r="BB18" s="16" t="s">
        <v>18571</v>
      </c>
      <c r="BC18" s="17">
        <f>B7L811C24+B7L811C25</f>
        <v>15206.181874804086</v>
      </c>
      <c r="BD18" s="16" t="s">
        <v>18572</v>
      </c>
      <c r="BE18" s="23">
        <f>IF(B7L811C26=0,0,B7L811C25/B7L811C26)</f>
        <v>0.434757393698816</v>
      </c>
      <c r="BF18" s="16" t="s">
        <v>18573</v>
      </c>
      <c r="BG18" s="17">
        <f>B7L311C35+B7L311C37+B7L411C37+B7L511C43+B7L511C45+B7L611C43+B7L611C45+B7L711C29</f>
        <v>1790.1503567473426</v>
      </c>
      <c r="BH18" s="16" t="s">
        <v>18574</v>
      </c>
      <c r="BI18" s="23">
        <f>B7L211C31</f>
        <v>8.8052198823213654</v>
      </c>
      <c r="BJ18" s="16" t="s">
        <v>18575</v>
      </c>
      <c r="BK18" s="17">
        <f>B7L811C28+B7L811C29</f>
        <v>1798.9555766296639</v>
      </c>
      <c r="BL18" s="16" t="s">
        <v>18576</v>
      </c>
      <c r="BM18" s="23">
        <f>IF(B7L811C30=0,0,B7L811C29/B7L811C30)</f>
        <v>4.894628859495191E-3</v>
      </c>
      <c r="BN18" s="16" t="s">
        <v>18577</v>
      </c>
      <c r="BO18" s="17">
        <f>B7L311C39+B7L411C39+B7L511C47+B7L611C47+B7L711C31</f>
        <v>3123.5543214353834</v>
      </c>
      <c r="BP18" s="16" t="s">
        <v>18578</v>
      </c>
      <c r="BQ18" s="17">
        <f>B7L311C40+B7L411C40+B7L511C48+B7L611C48+B7L711C32</f>
        <v>8121.241235731999</v>
      </c>
      <c r="BR18" s="16" t="s">
        <v>18579</v>
      </c>
      <c r="BS18" s="17">
        <f>B7L211C25</f>
        <v>6592.75</v>
      </c>
      <c r="BT18" s="16" t="s">
        <v>18580</v>
      </c>
      <c r="BU18" s="17">
        <f>B7L811C33+B7L811C34</f>
        <v>14713.991235731999</v>
      </c>
      <c r="BV18" s="16" t="s">
        <v>18581</v>
      </c>
      <c r="BW18" s="23">
        <f>IF(B7L811C35=0,0,B7L811C34/B7L811C35)</f>
        <v>0.44805993794463617</v>
      </c>
      <c r="BX18" s="16" t="s">
        <v>18582</v>
      </c>
      <c r="BY18" s="17">
        <f>B7L311C45+B7L311C47+B7L411C47+B7L511C55+B7L511C57+B7L611C55+B7L611C57+B7L711C37</f>
        <v>1716.5450326315095</v>
      </c>
      <c r="BZ18" s="16" t="s">
        <v>18583</v>
      </c>
      <c r="CA18" s="23">
        <f>B7L211C39</f>
        <v>8.3056003655618493</v>
      </c>
      <c r="CB18" s="16" t="s">
        <v>18584</v>
      </c>
      <c r="CC18" s="17">
        <f>B7L811C37+B7L811C38</f>
        <v>1724.8506329970712</v>
      </c>
      <c r="CD18" s="16" t="s">
        <v>18585</v>
      </c>
      <c r="CE18" s="23">
        <f>IF(B7L811C39=0,0,B7L811C38/B7L811C39)</f>
        <v>4.815257742712584E-3</v>
      </c>
      <c r="CF18" s="16" t="s">
        <v>18586</v>
      </c>
      <c r="CG18" s="17">
        <f>B7L311C49+B7L411C49+B7L511C59+B7L611C59+B7L711C39</f>
        <v>2956.0534839933034</v>
      </c>
      <c r="CH18" s="16" t="s">
        <v>18587</v>
      </c>
      <c r="CI18" s="17">
        <f>B7L311C50+B7L411C50+B7L511C60+B7L611C60+B7L711C40</f>
        <v>7685.7390583825882</v>
      </c>
      <c r="CJ18" s="16" t="s">
        <v>18588</v>
      </c>
      <c r="CK18" s="17">
        <f>B7L211C33</f>
        <v>6225</v>
      </c>
      <c r="CL18" s="16" t="s">
        <v>18589</v>
      </c>
      <c r="CM18" s="17">
        <f>B7L811C42+B7L811C43</f>
        <v>13910.739058382587</v>
      </c>
      <c r="CN18" s="16" t="s">
        <v>18590</v>
      </c>
      <c r="CO18" s="23">
        <f>IF(B7L811C44=0,0,B7L811C43/B7L811C44)</f>
        <v>0.44749599384145056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151.13661659458649</v>
      </c>
      <c r="F19" s="16" t="s">
        <v>18592</v>
      </c>
      <c r="G19" s="23">
        <f>B7L212C7</f>
        <v>14.847151901591845</v>
      </c>
      <c r="H19" s="16" t="s">
        <v>18593</v>
      </c>
      <c r="I19" s="23">
        <f>B7L812C1+B7L812C2</f>
        <v>165.98376849617833</v>
      </c>
      <c r="J19" s="16" t="s">
        <v>18594</v>
      </c>
      <c r="K19" s="23">
        <f>IF(B7L812C3=0,0,B7L812C2/B7L812C3)</f>
        <v>8.9449420483146164E-2</v>
      </c>
      <c r="L19" s="16" t="s">
        <v>18595</v>
      </c>
      <c r="M19" s="23">
        <f>B7L312C9+B7L412C9+B7L512C11+B7L612C11+B7L712C7</f>
        <v>330.19901929022564</v>
      </c>
      <c r="N19" s="16" t="s">
        <v>18596</v>
      </c>
      <c r="O19" s="23">
        <f>B7L312C10+B7L412C10+B7L512C12+B7L612C12+B7L712C8</f>
        <v>858.51745015458687</v>
      </c>
      <c r="P19" s="16" t="s">
        <v>18597</v>
      </c>
      <c r="Q19" s="17">
        <f>B7L212C1</f>
        <v>11015</v>
      </c>
      <c r="R19" s="16" t="s">
        <v>18598</v>
      </c>
      <c r="S19" s="17">
        <f>B7L812C6+B7L812C7</f>
        <v>11873.517450154586</v>
      </c>
      <c r="T19" s="16" t="s">
        <v>18599</v>
      </c>
      <c r="U19" s="23">
        <f>IF(B7L812C8=0,0,B7L812C7/B7L812C8)</f>
        <v>0.9276947666301355</v>
      </c>
      <c r="V19" s="16" t="s">
        <v>18600</v>
      </c>
      <c r="W19" s="23">
        <f>B7L312C15+B7L312C17+B7L412C17+B7L512C19+B7L512C21+B7L612C19+B7L612C21+B7L712C13</f>
        <v>150.07261977613248</v>
      </c>
      <c r="X19" s="16" t="s">
        <v>18601</v>
      </c>
      <c r="Y19" s="23">
        <f>B7L212C15</f>
        <v>14.41339622390997</v>
      </c>
      <c r="Z19" s="16" t="s">
        <v>18602</v>
      </c>
      <c r="AA19" s="23">
        <f>B7L812C10+B7L812C11</f>
        <v>164.48601600004247</v>
      </c>
      <c r="AB19" s="16" t="s">
        <v>18603</v>
      </c>
      <c r="AC19" s="23">
        <f>IF(B7L812C12=0,0,B7L812C11/B7L812C12)</f>
        <v>8.7626879016306461E-2</v>
      </c>
      <c r="AD19" s="16" t="s">
        <v>18604</v>
      </c>
      <c r="AE19" s="23">
        <f>B7L312C19+B7L412C19+B7L512C23+B7L612C23+B7L712C15</f>
        <v>329.97385675872874</v>
      </c>
      <c r="AF19" s="16" t="s">
        <v>18605</v>
      </c>
      <c r="AG19" s="23">
        <f>B7L312C20+B7L412C20+B7L512C24+B7L612C24+B7L712C16</f>
        <v>857.93202757269466</v>
      </c>
      <c r="AH19" s="16" t="s">
        <v>18606</v>
      </c>
      <c r="AI19" s="17">
        <f>B7L212C9</f>
        <v>10686</v>
      </c>
      <c r="AJ19" s="16" t="s">
        <v>18607</v>
      </c>
      <c r="AK19" s="17">
        <f>B7L812C15+B7L812C16</f>
        <v>11543.932027572695</v>
      </c>
      <c r="AL19" s="16" t="s">
        <v>18608</v>
      </c>
      <c r="AM19" s="23">
        <f>IF(B7L812C17=0,0,B7L812C16/B7L812C17)</f>
        <v>0.92568112619482479</v>
      </c>
      <c r="AN19" s="16" t="s">
        <v>18609</v>
      </c>
      <c r="AO19" s="23">
        <f>B7L312C25+B7L312C27+B7L412C27+B7L512C31+B7L512C33+B7L612C31+B7L612C33+B7L712C21</f>
        <v>148.21515018661253</v>
      </c>
      <c r="AP19" s="16" t="s">
        <v>18610</v>
      </c>
      <c r="AQ19" s="23">
        <f>B7L212C23</f>
        <v>13.788632660401626</v>
      </c>
      <c r="AR19" s="16" t="s">
        <v>18611</v>
      </c>
      <c r="AS19" s="23">
        <f>B7L812C19+B7L812C20</f>
        <v>162.00378284701415</v>
      </c>
      <c r="AT19" s="16" t="s">
        <v>18612</v>
      </c>
      <c r="AU19" s="23">
        <f>IF(B7L812C21=0,0,B7L812C20/B7L812C21)</f>
        <v>8.5113028955766515E-2</v>
      </c>
      <c r="AV19" s="16" t="s">
        <v>18613</v>
      </c>
      <c r="AW19" s="23">
        <f>B7L312C29+B7L412C29+B7L512C35+B7L612C35+B7L712C23</f>
        <v>334.35341281970227</v>
      </c>
      <c r="AX19" s="16" t="s">
        <v>18614</v>
      </c>
      <c r="AY19" s="23">
        <f>B7L312C30+B7L412C30+B7L512C36+B7L612C36+B7L712C24</f>
        <v>869.31887333122597</v>
      </c>
      <c r="AZ19" s="16" t="s">
        <v>18615</v>
      </c>
      <c r="BA19" s="17">
        <f>B7L212C17</f>
        <v>10282.333333333332</v>
      </c>
      <c r="BB19" s="16" t="s">
        <v>18616</v>
      </c>
      <c r="BC19" s="17">
        <f>B7L812C24+B7L812C25</f>
        <v>11151.652206664558</v>
      </c>
      <c r="BD19" s="16" t="s">
        <v>18617</v>
      </c>
      <c r="BE19" s="23">
        <f>IF(B7L812C26=0,0,B7L812C25/B7L812C26)</f>
        <v>0.92204573302495085</v>
      </c>
      <c r="BF19" s="16" t="s">
        <v>18618</v>
      </c>
      <c r="BG19" s="23">
        <f>B7L312C35+B7L312C37+B7L412C37+B7L512C43+B7L512C45+B7L612C43+B7L612C45+B7L712C29</f>
        <v>142.21626114677423</v>
      </c>
      <c r="BH19" s="16" t="s">
        <v>18619</v>
      </c>
      <c r="BI19" s="23">
        <f>B7L212C31</f>
        <v>13.217345911861186</v>
      </c>
      <c r="BJ19" s="16" t="s">
        <v>18620</v>
      </c>
      <c r="BK19" s="23">
        <f>B7L812C28+B7L812C29</f>
        <v>155.4336070586354</v>
      </c>
      <c r="BL19" s="16" t="s">
        <v>18621</v>
      </c>
      <c r="BM19" s="23">
        <f>IF(B7L812C30=0,0,B7L812C29/B7L812C30)</f>
        <v>8.5035316119731461E-2</v>
      </c>
      <c r="BN19" s="16" t="s">
        <v>18622</v>
      </c>
      <c r="BO19" s="23">
        <f>B7L312C39+B7L412C39+B7L512C47+B7L612C47+B7L712C31</f>
        <v>315.64687729225818</v>
      </c>
      <c r="BP19" s="16" t="s">
        <v>18623</v>
      </c>
      <c r="BQ19" s="23">
        <f>B7L312C40+B7L412C40+B7L512C48+B7L612C48+B7L712C32</f>
        <v>820.68188095987125</v>
      </c>
      <c r="BR19" s="16" t="s">
        <v>18624</v>
      </c>
      <c r="BS19" s="17">
        <f>B7L212C25</f>
        <v>9896.25</v>
      </c>
      <c r="BT19" s="16" t="s">
        <v>18625</v>
      </c>
      <c r="BU19" s="17">
        <f>B7L812C33+B7L812C34</f>
        <v>10716.931880959872</v>
      </c>
      <c r="BV19" s="16" t="s">
        <v>18626</v>
      </c>
      <c r="BW19" s="23">
        <f>IF(B7L812C35=0,0,B7L812C34/B7L812C35)</f>
        <v>0.92342193735336442</v>
      </c>
      <c r="BX19" s="16" t="s">
        <v>18627</v>
      </c>
      <c r="BY19" s="23">
        <f>B7L312C45+B7L312C47+B7L412C47+B7L512C55+B7L512C57+B7L612C55+B7L612C57+B7L712C37</f>
        <v>140.39859263398927</v>
      </c>
      <c r="BZ19" s="16" t="s">
        <v>18628</v>
      </c>
      <c r="CA19" s="23">
        <f>B7L212C39</f>
        <v>12.870278272495213</v>
      </c>
      <c r="CB19" s="16" t="s">
        <v>18629</v>
      </c>
      <c r="CC19" s="23">
        <f>B7L812C37+B7L812C38</f>
        <v>153.26887090648449</v>
      </c>
      <c r="CD19" s="16" t="s">
        <v>18630</v>
      </c>
      <c r="CE19" s="23">
        <f>IF(B7L812C39=0,0,B7L812C38/B7L812C39)</f>
        <v>8.3971899814854686E-2</v>
      </c>
      <c r="CF19" s="16" t="s">
        <v>18631</v>
      </c>
      <c r="CG19" s="23">
        <f>B7L312C49+B7L412C49+B7L512C59+B7L612C59+B7L712C39</f>
        <v>308.44031268294088</v>
      </c>
      <c r="CH19" s="16" t="s">
        <v>18632</v>
      </c>
      <c r="CI19" s="23">
        <f>B7L312C50+B7L412C50+B7L512C60+B7L612C60+B7L712C40</f>
        <v>801.9448129756463</v>
      </c>
      <c r="CJ19" s="16" t="s">
        <v>18633</v>
      </c>
      <c r="CK19" s="17">
        <f>B7L212C33</f>
        <v>9646.2000000000007</v>
      </c>
      <c r="CL19" s="16" t="s">
        <v>18634</v>
      </c>
      <c r="CM19" s="17">
        <f>B7L812C42+B7L812C43</f>
        <v>10448.144812975646</v>
      </c>
      <c r="CN19" s="16" t="s">
        <v>18635</v>
      </c>
      <c r="CO19" s="23">
        <f>IF(B7L812C44=0,0,B7L812C43/B7L812C44)</f>
        <v>0.92324524331059199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0.48372087384615381</v>
      </c>
      <c r="F20" s="16" t="s">
        <v>18637</v>
      </c>
      <c r="G20" s="23">
        <f>B7L213C7</f>
        <v>0.1887064245322613</v>
      </c>
      <c r="H20" s="16" t="s">
        <v>18638</v>
      </c>
      <c r="I20" s="23">
        <f>B7L813C1+B7L813C2</f>
        <v>0.67242729837841508</v>
      </c>
      <c r="J20" s="16" t="s">
        <v>18639</v>
      </c>
      <c r="K20" s="23">
        <f>IF(B7L813C3=0,0,B7L813C2/B7L813C3)</f>
        <v>0.28063468718080642</v>
      </c>
      <c r="L20" s="16" t="s">
        <v>18640</v>
      </c>
      <c r="M20" s="23">
        <f>B7L313C9+B7L413C9+B7L513C11+B7L613C11+B7L713C7</f>
        <v>1.055328326153846</v>
      </c>
      <c r="N20" s="16" t="s">
        <v>18641</v>
      </c>
      <c r="O20" s="23">
        <f>B7L313C10+B7L413C10+B7L513C12+B7L613C12+B7L713C8</f>
        <v>2.743853648</v>
      </c>
      <c r="P20" s="16" t="s">
        <v>18642</v>
      </c>
      <c r="Q20" s="17">
        <f>B7L213C1</f>
        <v>140</v>
      </c>
      <c r="R20" s="16" t="s">
        <v>18643</v>
      </c>
      <c r="S20" s="23">
        <f>B7L813C6+B7L813C7</f>
        <v>142.743853648</v>
      </c>
      <c r="T20" s="16" t="s">
        <v>18644</v>
      </c>
      <c r="U20" s="23">
        <f>IF(B7L813C8=0,0,B7L813C7/B7L813C8)</f>
        <v>0.98077778077390132</v>
      </c>
      <c r="V20" s="16" t="s">
        <v>18645</v>
      </c>
      <c r="W20" s="23">
        <f>B7L313C15+B7L313C17+B7L413C17+B7L513C19+B7L513C21+B7L613C19+B7L613C21+B7L713C13</f>
        <v>0.70744216000000004</v>
      </c>
      <c r="X20" s="16" t="s">
        <v>18646</v>
      </c>
      <c r="Y20" s="23">
        <f>B7L213C15</f>
        <v>0.24076279486879371</v>
      </c>
      <c r="Z20" s="16" t="s">
        <v>18647</v>
      </c>
      <c r="AA20" s="23">
        <f>B7L813C10+B7L813C11</f>
        <v>0.94820495486879375</v>
      </c>
      <c r="AB20" s="16" t="s">
        <v>18648</v>
      </c>
      <c r="AC20" s="23">
        <f>IF(B7L813C12=0,0,B7L813C11/B7L813C12)</f>
        <v>0.25391429736001414</v>
      </c>
      <c r="AD20" s="16" t="s">
        <v>18649</v>
      </c>
      <c r="AE20" s="23">
        <f>B7L313C19+B7L413C19+B7L513C23+B7L613C23+B7L713C15</f>
        <v>1.58462294</v>
      </c>
      <c r="AF20" s="16" t="s">
        <v>18650</v>
      </c>
      <c r="AG20" s="23">
        <f>B7L313C20+B7L413C20+B7L513C24+B7L613C24+B7L713C16</f>
        <v>4.1200196440000001</v>
      </c>
      <c r="AH20" s="16" t="s">
        <v>18651</v>
      </c>
      <c r="AI20" s="23">
        <f>B7L213C9</f>
        <v>178.5</v>
      </c>
      <c r="AJ20" s="16" t="s">
        <v>18652</v>
      </c>
      <c r="AK20" s="23">
        <f>B7L813C15+B7L813C16</f>
        <v>182.620019644</v>
      </c>
      <c r="AL20" s="16" t="s">
        <v>18653</v>
      </c>
      <c r="AM20" s="23">
        <f>IF(B7L813C17=0,0,B7L813C16/B7L813C17)</f>
        <v>0.97743938670014618</v>
      </c>
      <c r="AN20" s="16" t="s">
        <v>18654</v>
      </c>
      <c r="AO20" s="23">
        <f>B7L313C25+B7L313C27+B7L413C27+B7L513C31+B7L513C33+B7L613C31+B7L613C33+B7L713C21</f>
        <v>0.6983535981910507</v>
      </c>
      <c r="AP20" s="16" t="s">
        <v>18655</v>
      </c>
      <c r="AQ20" s="23">
        <f>B7L213C23</f>
        <v>0.19802133979180869</v>
      </c>
      <c r="AR20" s="16" t="s">
        <v>18656</v>
      </c>
      <c r="AS20" s="23">
        <f>B7L813C19+B7L813C20</f>
        <v>0.89637493798285939</v>
      </c>
      <c r="AT20" s="16" t="s">
        <v>18657</v>
      </c>
      <c r="AU20" s="23">
        <f>IF(B7L813C21=0,0,B7L813C20/B7L813C21)</f>
        <v>0.22091351665567793</v>
      </c>
      <c r="AV20" s="16" t="s">
        <v>18658</v>
      </c>
      <c r="AW20" s="23">
        <f>B7L313C29+B7L413C29+B7L513C35+B7L613C35+B7L713C23</f>
        <v>1.6513169900507787</v>
      </c>
      <c r="AX20" s="16" t="s">
        <v>18659</v>
      </c>
      <c r="AY20" s="23">
        <f>B7L313C30+B7L413C30+B7L513C36+B7L613C36+B7L713C24</f>
        <v>4.2934241741320243</v>
      </c>
      <c r="AZ20" s="16" t="s">
        <v>18660</v>
      </c>
      <c r="BA20" s="23">
        <f>B7L213C17</f>
        <v>147.66666666666669</v>
      </c>
      <c r="BB20" s="16" t="s">
        <v>18661</v>
      </c>
      <c r="BC20" s="23">
        <f>B7L813C24+B7L813C25</f>
        <v>151.9600908407987</v>
      </c>
      <c r="BD20" s="16" t="s">
        <v>18662</v>
      </c>
      <c r="BE20" s="23">
        <f>IF(B7L813C26=0,0,B7L813C25/B7L813C26)</f>
        <v>0.97174637004771192</v>
      </c>
      <c r="BF20" s="16" t="s">
        <v>18663</v>
      </c>
      <c r="BG20" s="23">
        <f>B7L313C35+B7L313C37+B7L413C37+B7L513C43+B7L513C45+B7L613C43+B7L613C45+B7L713C29</f>
        <v>0.6757204443027176</v>
      </c>
      <c r="BH20" s="16" t="s">
        <v>18664</v>
      </c>
      <c r="BI20" s="23">
        <f>B7L213C31</f>
        <v>0.17596416055452432</v>
      </c>
      <c r="BJ20" s="16" t="s">
        <v>18665</v>
      </c>
      <c r="BK20" s="23">
        <f>B7L813C28+B7L813C29</f>
        <v>0.85168460485724196</v>
      </c>
      <c r="BL20" s="16" t="s">
        <v>18666</v>
      </c>
      <c r="BM20" s="23">
        <f>IF(B7L813C30=0,0,B7L813C29/B7L813C30)</f>
        <v>0.206607187157057</v>
      </c>
      <c r="BN20" s="16" t="s">
        <v>18667</v>
      </c>
      <c r="BO20" s="23">
        <f>B7L313C39+B7L413C39+B7L513C47+B7L613C47+B7L713C31</f>
        <v>1.6251880086649462</v>
      </c>
      <c r="BP20" s="16" t="s">
        <v>18668</v>
      </c>
      <c r="BQ20" s="23">
        <f>B7L313C40+B7L413C40+B7L513C48+B7L613C48+B7L713C32</f>
        <v>4.2254888225288596</v>
      </c>
      <c r="BR20" s="16" t="s">
        <v>18669</v>
      </c>
      <c r="BS20" s="23">
        <f>B7L213C25</f>
        <v>131.75</v>
      </c>
      <c r="BT20" s="16" t="s">
        <v>18670</v>
      </c>
      <c r="BU20" s="23">
        <f>B7L813C33+B7L813C34</f>
        <v>135.97548882252886</v>
      </c>
      <c r="BV20" s="16" t="s">
        <v>18671</v>
      </c>
      <c r="BW20" s="23">
        <f>IF(B7L813C35=0,0,B7L813C34/B7L813C35)</f>
        <v>0.96892462855534323</v>
      </c>
      <c r="BX20" s="16" t="s">
        <v>18672</v>
      </c>
      <c r="BY20" s="23">
        <f>B7L313C45+B7L313C47+B7L413C47+B7L513C55+B7L513C57+B7L613C55+B7L613C57+B7L713C37</f>
        <v>0.60119832010727969</v>
      </c>
      <c r="BZ20" s="16" t="s">
        <v>18673</v>
      </c>
      <c r="CA20" s="23">
        <f>B7L213C39</f>
        <v>0.16170903844274634</v>
      </c>
      <c r="CB20" s="16" t="s">
        <v>18674</v>
      </c>
      <c r="CC20" s="23">
        <f>B7L813C37+B7L813C38</f>
        <v>0.762907358550026</v>
      </c>
      <c r="CD20" s="16" t="s">
        <v>18675</v>
      </c>
      <c r="CE20" s="23">
        <f>IF(B7L813C39=0,0,B7L813C38/B7L813C39)</f>
        <v>0.21196418756543245</v>
      </c>
      <c r="CF20" s="16" t="s">
        <v>18676</v>
      </c>
      <c r="CG20" s="23">
        <f>B7L313C49+B7L413C49+B7L513C59+B7L613C59+B7L713C39</f>
        <v>1.4446363485900384</v>
      </c>
      <c r="CH20" s="16" t="s">
        <v>18677</v>
      </c>
      <c r="CI20" s="23">
        <f>B7L313C50+B7L413C50+B7L513C60+B7L613C60+B7L713C40</f>
        <v>3.7560545063341002</v>
      </c>
      <c r="CJ20" s="16" t="s">
        <v>18678</v>
      </c>
      <c r="CK20" s="23">
        <f>B7L213C33</f>
        <v>121.2</v>
      </c>
      <c r="CL20" s="16" t="s">
        <v>18679</v>
      </c>
      <c r="CM20" s="23">
        <f>B7L813C42+B7L813C43</f>
        <v>124.9560545063341</v>
      </c>
      <c r="CN20" s="16" t="s">
        <v>18680</v>
      </c>
      <c r="CO20" s="23">
        <f>IF(B7L813C44=0,0,B7L813C43/B7L813C44)</f>
        <v>0.96994099628726915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662.29254222167822</v>
      </c>
      <c r="F21" s="16" t="s">
        <v>18682</v>
      </c>
      <c r="G21" s="23">
        <f>B7L214C7</f>
        <v>116.68796551255616</v>
      </c>
      <c r="H21" s="16" t="s">
        <v>18683</v>
      </c>
      <c r="I21" s="23">
        <f>B7L814C1+B7L814C2</f>
        <v>778.98050773423438</v>
      </c>
      <c r="J21" s="16" t="s">
        <v>18684</v>
      </c>
      <c r="K21" s="23">
        <f>IF(B7L814C3=0,0,B7L814C2/B7L814C3)</f>
        <v>0.14979574502057594</v>
      </c>
      <c r="L21" s="16" t="s">
        <v>18685</v>
      </c>
      <c r="M21" s="17">
        <f>B7L314C9+B7L414C9+B7L514C11+B7L614C11+B7L714C7</f>
        <v>1917.8166917992298</v>
      </c>
      <c r="N21" s="16" t="s">
        <v>18686</v>
      </c>
      <c r="O21" s="17">
        <f>B7L314C10+B7L414C10+B7L514C12+B7L614C12+B7L714C8</f>
        <v>4986.3233986779978</v>
      </c>
      <c r="P21" s="16" t="s">
        <v>18687</v>
      </c>
      <c r="Q21" s="17">
        <f>B7L214C1</f>
        <v>86570</v>
      </c>
      <c r="R21" s="16" t="s">
        <v>18688</v>
      </c>
      <c r="S21" s="17">
        <f>B7L814C6+B7L814C7</f>
        <v>91556.323398677996</v>
      </c>
      <c r="T21" s="16" t="s">
        <v>18689</v>
      </c>
      <c r="U21" s="23">
        <f>IF(B7L814C8=0,0,B7L814C7/B7L814C8)</f>
        <v>0.94553818662021549</v>
      </c>
      <c r="V21" s="16" t="s">
        <v>18690</v>
      </c>
      <c r="W21" s="23">
        <f>B7L314C15+B7L314C17+B7L414C17+B7L514C19+B7L514C21+B7L614C19+B7L614C21+B7L714C13</f>
        <v>674.81399782339327</v>
      </c>
      <c r="X21" s="16" t="s">
        <v>18691</v>
      </c>
      <c r="Y21" s="23">
        <f>B7L214C15</f>
        <v>120.65722931983477</v>
      </c>
      <c r="Z21" s="16" t="s">
        <v>18692</v>
      </c>
      <c r="AA21" s="23">
        <f>B7L814C10+B7L814C11</f>
        <v>795.47122714322802</v>
      </c>
      <c r="AB21" s="16" t="s">
        <v>18693</v>
      </c>
      <c r="AC21" s="23">
        <f>IF(B7L814C12=0,0,B7L814C11/B7L814C12)</f>
        <v>0.1516801930764366</v>
      </c>
      <c r="AD21" s="16" t="s">
        <v>18694</v>
      </c>
      <c r="AE21" s="17">
        <f>B7L314C19+B7L414C19+B7L514C23+B7L614C23+B7L714C15</f>
        <v>1950.0174696786623</v>
      </c>
      <c r="AF21" s="16" t="s">
        <v>18695</v>
      </c>
      <c r="AG21" s="17">
        <f>B7L314C20+B7L414C20+B7L514C24+B7L614C24+B7L714C16</f>
        <v>5070.0454211645228</v>
      </c>
      <c r="AH21" s="16" t="s">
        <v>18696</v>
      </c>
      <c r="AI21" s="17">
        <f>B7L214C9</f>
        <v>89454.5</v>
      </c>
      <c r="AJ21" s="16" t="s">
        <v>18697</v>
      </c>
      <c r="AK21" s="17">
        <f>B7L814C15+B7L814C16</f>
        <v>94524.545421164526</v>
      </c>
      <c r="AL21" s="16" t="s">
        <v>18698</v>
      </c>
      <c r="AM21" s="23">
        <f>IF(B7L814C17=0,0,B7L814C16/B7L814C17)</f>
        <v>0.94636265746029902</v>
      </c>
      <c r="AN21" s="16" t="s">
        <v>18699</v>
      </c>
      <c r="AO21" s="23">
        <f>B7L314C25+B7L314C27+B7L414C27+B7L514C31+B7L514C33+B7L614C31+B7L614C33+B7L714C21</f>
        <v>684.6476320617943</v>
      </c>
      <c r="AP21" s="16" t="s">
        <v>18700</v>
      </c>
      <c r="AQ21" s="23">
        <f>B7L214C23</f>
        <v>117.51873665454953</v>
      </c>
      <c r="AR21" s="16" t="s">
        <v>18701</v>
      </c>
      <c r="AS21" s="23">
        <f>B7L814C19+B7L814C20</f>
        <v>802.16636871634387</v>
      </c>
      <c r="AT21" s="16" t="s">
        <v>18702</v>
      </c>
      <c r="AU21" s="23">
        <f>IF(B7L814C21=0,0,B7L814C20/B7L814C21)</f>
        <v>0.14650169994362558</v>
      </c>
      <c r="AV21" s="16" t="s">
        <v>18703</v>
      </c>
      <c r="AW21" s="17">
        <f>B7L314C29+B7L414C29+B7L514C35+B7L614C35+B7L714C23</f>
        <v>1975.3913644665352</v>
      </c>
      <c r="AX21" s="16" t="s">
        <v>18704</v>
      </c>
      <c r="AY21" s="17">
        <f>B7L314C30+B7L414C30+B7L514C36+B7L614C36+B7L714C24</f>
        <v>5136.0175476129916</v>
      </c>
      <c r="AZ21" s="16" t="s">
        <v>18705</v>
      </c>
      <c r="BA21" s="17">
        <f>B7L214C17</f>
        <v>87635</v>
      </c>
      <c r="BB21" s="16" t="s">
        <v>18706</v>
      </c>
      <c r="BC21" s="17">
        <f>B7L814C24+B7L814C25</f>
        <v>92771.017547612995</v>
      </c>
      <c r="BD21" s="16" t="s">
        <v>18707</v>
      </c>
      <c r="BE21" s="23">
        <f>IF(B7L814C26=0,0,B7L814C25/B7L814C26)</f>
        <v>0.94463769307071543</v>
      </c>
      <c r="BF21" s="16" t="s">
        <v>18708</v>
      </c>
      <c r="BG21" s="23">
        <f>B7L314C35+B7L314C37+B7L414C37+B7L514C43+B7L514C45+B7L614C43+B7L614C45+B7L714C29</f>
        <v>655.87778848914706</v>
      </c>
      <c r="BH21" s="16" t="s">
        <v>18709</v>
      </c>
      <c r="BI21" s="23">
        <f>B7L214C31</f>
        <v>113.08685701277072</v>
      </c>
      <c r="BJ21" s="16" t="s">
        <v>18710</v>
      </c>
      <c r="BK21" s="23">
        <f>B7L814C28+B7L814C29</f>
        <v>768.96464550191774</v>
      </c>
      <c r="BL21" s="16" t="s">
        <v>18711</v>
      </c>
      <c r="BM21" s="23">
        <f>IF(B7L814C30=0,0,B7L814C29/B7L814C30)</f>
        <v>0.14706379243086889</v>
      </c>
      <c r="BN21" s="16" t="s">
        <v>18712</v>
      </c>
      <c r="BO21" s="17">
        <f>B7L314C39+B7L414C39+B7L514C47+B7L614C47+B7L714C31</f>
        <v>1839.3648125353084</v>
      </c>
      <c r="BP21" s="16" t="s">
        <v>18713</v>
      </c>
      <c r="BQ21" s="17">
        <f>B7L314C40+B7L414C40+B7L514C48+B7L614C48+B7L714C32</f>
        <v>4782.3485125918023</v>
      </c>
      <c r="BR21" s="16" t="s">
        <v>18714</v>
      </c>
      <c r="BS21" s="17">
        <f>B7L214C25</f>
        <v>84671.75</v>
      </c>
      <c r="BT21" s="16" t="s">
        <v>18715</v>
      </c>
      <c r="BU21" s="17">
        <f>B7L814C33+B7L814C34</f>
        <v>89454.098512591809</v>
      </c>
      <c r="BV21" s="16" t="s">
        <v>18716</v>
      </c>
      <c r="BW21" s="23">
        <f>IF(B7L814C35=0,0,B7L814C34/B7L814C35)</f>
        <v>0.94653851984301607</v>
      </c>
      <c r="BX21" s="16" t="s">
        <v>18717</v>
      </c>
      <c r="BY21" s="23">
        <f>B7L314C45+B7L314C47+B7L414C47+B7L514C55+B7L514C57+B7L614C55+B7L614C57+B7L714C37</f>
        <v>628.58748473757191</v>
      </c>
      <c r="BZ21" s="16" t="s">
        <v>18718</v>
      </c>
      <c r="CA21" s="23">
        <f>B7L214C39</f>
        <v>109.07354696942669</v>
      </c>
      <c r="CB21" s="16" t="s">
        <v>18719</v>
      </c>
      <c r="CC21" s="23">
        <f>B7L814C37+B7L814C38</f>
        <v>737.66103170699864</v>
      </c>
      <c r="CD21" s="16" t="s">
        <v>18720</v>
      </c>
      <c r="CE21" s="23">
        <f>IF(B7L814C39=0,0,B7L814C38/B7L814C39)</f>
        <v>0.14786404904299058</v>
      </c>
      <c r="CF21" s="16" t="s">
        <v>18721</v>
      </c>
      <c r="CG21" s="17">
        <f>B7L314C49+B7L414C49+B7L514C59+B7L614C59+B7L714C39</f>
        <v>1726.0577759246455</v>
      </c>
      <c r="CH21" s="16" t="s">
        <v>18722</v>
      </c>
      <c r="CI21" s="17">
        <f>B7L314C50+B7L414C50+B7L514C60+B7L614C60+B7L714C40</f>
        <v>4487.7502174040792</v>
      </c>
      <c r="CJ21" s="16" t="s">
        <v>18723</v>
      </c>
      <c r="CK21" s="17">
        <f>B7L214C33</f>
        <v>81750</v>
      </c>
      <c r="CL21" s="16" t="s">
        <v>18724</v>
      </c>
      <c r="CM21" s="17">
        <f>B7L814C42+B7L814C43</f>
        <v>86237.750217404086</v>
      </c>
      <c r="CN21" s="16" t="s">
        <v>18725</v>
      </c>
      <c r="CO21" s="23">
        <f>IF(B7L814C44=0,0,B7L814C43/B7L814C44)</f>
        <v>0.94796072246677898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66.253525357898212</v>
      </c>
      <c r="F22" s="16" t="s">
        <v>18727</v>
      </c>
      <c r="G22" s="23">
        <f>B7L215C7</f>
        <v>16.498333116249132</v>
      </c>
      <c r="H22" s="16" t="s">
        <v>18728</v>
      </c>
      <c r="I22" s="17">
        <f>B7L815C1+B7L815C2</f>
        <v>82.75185847414734</v>
      </c>
      <c r="J22" s="16" t="s">
        <v>18729</v>
      </c>
      <c r="K22" s="17">
        <f>IF(B7L815C3=0,0,B7L815C2/B7L815C3)</f>
        <v>0.19937114912535053</v>
      </c>
      <c r="L22" s="16" t="s">
        <v>18730</v>
      </c>
      <c r="M22" s="17">
        <f>B7L315C9+B7L415C9+B7L515C11+B7L615C11+B7L715C7</f>
        <v>149.90583386844011</v>
      </c>
      <c r="N22" s="16" t="s">
        <v>18731</v>
      </c>
      <c r="O22" s="17">
        <f>B7L315C10+B7L415C10+B7L515C12+B7L615C12+B7L715C8</f>
        <v>389.75516805794433</v>
      </c>
      <c r="P22" s="16" t="s">
        <v>18732</v>
      </c>
      <c r="Q22" s="17">
        <f>B7L215C1</f>
        <v>12240</v>
      </c>
      <c r="R22" s="16" t="s">
        <v>18733</v>
      </c>
      <c r="S22" s="17">
        <f>B7L815C6+B7L815C7</f>
        <v>12629.755168057944</v>
      </c>
      <c r="T22" s="16" t="s">
        <v>18734</v>
      </c>
      <c r="U22" s="17">
        <f>IF(B7L815C8=0,0,B7L815C7/B7L815C8)</f>
        <v>0.96913992687335082</v>
      </c>
      <c r="V22" s="16" t="s">
        <v>18735</v>
      </c>
      <c r="W22" s="17">
        <f>B7L315C15+B7L315C17+B7L415C17+B7L515C19+B7L515C21+B7L615C19+B7L615C21+B7L715C13</f>
        <v>58.166796271680056</v>
      </c>
      <c r="X22" s="16" t="s">
        <v>18736</v>
      </c>
      <c r="Y22" s="23">
        <f>B7L215C15</f>
        <v>13.33434728332154</v>
      </c>
      <c r="Z22" s="16" t="s">
        <v>18737</v>
      </c>
      <c r="AA22" s="17">
        <f>B7L815C10+B7L815C11</f>
        <v>71.50114355500159</v>
      </c>
      <c r="AB22" s="16" t="s">
        <v>18738</v>
      </c>
      <c r="AC22" s="17">
        <f>IF(B7L815C12=0,0,B7L815C11/B7L815C12)</f>
        <v>0.18649138489742079</v>
      </c>
      <c r="AD22" s="16" t="s">
        <v>18739</v>
      </c>
      <c r="AE22" s="17">
        <f>B7L315C19+B7L415C19+B7L515C23+B7L615C23+B7L715C15</f>
        <v>133.0826073042403</v>
      </c>
      <c r="AF22" s="16" t="s">
        <v>18740</v>
      </c>
      <c r="AG22" s="17">
        <f>B7L315C20+B7L415C20+B7L515C24+B7L615C24+B7L715C16</f>
        <v>346.0147789910248</v>
      </c>
      <c r="AH22" s="16" t="s">
        <v>18741</v>
      </c>
      <c r="AI22" s="17">
        <f>B7L215C9</f>
        <v>9886</v>
      </c>
      <c r="AJ22" s="16" t="s">
        <v>18742</v>
      </c>
      <c r="AK22" s="17">
        <f>B7L815C15+B7L815C16</f>
        <v>10232.014778991024</v>
      </c>
      <c r="AL22" s="16" t="s">
        <v>18743</v>
      </c>
      <c r="AM22" s="17">
        <f>IF(B7L815C17=0,0,B7L815C16/B7L815C17)</f>
        <v>0.96618312361105241</v>
      </c>
      <c r="AN22" s="16" t="s">
        <v>18744</v>
      </c>
      <c r="AO22" s="17">
        <f>B7L315C25+B7L315C27+B7L415C27+B7L515C31+B7L515C33+B7L615C31+B7L615C33+B7L715C21</f>
        <v>55.97873819605924</v>
      </c>
      <c r="AP22" s="16" t="s">
        <v>18745</v>
      </c>
      <c r="AQ22" s="23">
        <f>B7L215C23</f>
        <v>12.741756864030485</v>
      </c>
      <c r="AR22" s="16" t="s">
        <v>18746</v>
      </c>
      <c r="AS22" s="17">
        <f>B7L815C19+B7L815C20</f>
        <v>68.720495060089718</v>
      </c>
      <c r="AT22" s="16" t="s">
        <v>18747</v>
      </c>
      <c r="AU22" s="17">
        <f>IF(B7L815C21=0,0,B7L815C20/B7L815C21)</f>
        <v>0.18541421817303552</v>
      </c>
      <c r="AV22" s="16" t="s">
        <v>18748</v>
      </c>
      <c r="AW22" s="17">
        <f>B7L315C29+B7L415C29+B7L515C35+B7L615C35+B7L715C23</f>
        <v>126.31980646499247</v>
      </c>
      <c r="AX22" s="16" t="s">
        <v>18749</v>
      </c>
      <c r="AY22" s="17">
        <f>B7L315C30+B7L415C30+B7L515C36+B7L615C36+B7L715C24</f>
        <v>328.43149680898046</v>
      </c>
      <c r="AZ22" s="16" t="s">
        <v>18750</v>
      </c>
      <c r="BA22" s="17">
        <f>B7L215C17</f>
        <v>9501.6666666666661</v>
      </c>
      <c r="BB22" s="16" t="s">
        <v>18751</v>
      </c>
      <c r="BC22" s="17">
        <f>B7L815C24+B7L815C25</f>
        <v>9830.0981634756463</v>
      </c>
      <c r="BD22" s="16" t="s">
        <v>18752</v>
      </c>
      <c r="BE22" s="17">
        <f>IF(B7L815C26=0,0,B7L815C25/B7L815C26)</f>
        <v>0.96658919459936954</v>
      </c>
      <c r="BF22" s="16" t="s">
        <v>18753</v>
      </c>
      <c r="BG22" s="17">
        <f>B7L315C35+B7L315C37+B7L415C37+B7L515C43+B7L515C45+B7L615C43+B7L615C45+B7L715C29</f>
        <v>62.024903005941795</v>
      </c>
      <c r="BH22" s="16" t="s">
        <v>18754</v>
      </c>
      <c r="BI22" s="23">
        <f>B7L215C31</f>
        <v>12.561236660457695</v>
      </c>
      <c r="BJ22" s="16" t="s">
        <v>18755</v>
      </c>
      <c r="BK22" s="17">
        <f>B7L815C28+B7L815C29</f>
        <v>74.58613966639949</v>
      </c>
      <c r="BL22" s="16" t="s">
        <v>18756</v>
      </c>
      <c r="BM22" s="17">
        <f>IF(B7L815C30=0,0,B7L815C29/B7L815C30)</f>
        <v>0.16841247873452339</v>
      </c>
      <c r="BN22" s="16" t="s">
        <v>18757</v>
      </c>
      <c r="BO22" s="17">
        <f>B7L315C39+B7L415C39+B7L515C47+B7L615C47+B7L715C31</f>
        <v>140.43070301267988</v>
      </c>
      <c r="BP22" s="16" t="s">
        <v>18758</v>
      </c>
      <c r="BQ22" s="17">
        <f>B7L315C40+B7L415C40+B7L515C48+B7L615C48+B7L715C32</f>
        <v>365.1198278329677</v>
      </c>
      <c r="BR22" s="16" t="s">
        <v>18759</v>
      </c>
      <c r="BS22" s="17">
        <f>B7L215C25</f>
        <v>9405</v>
      </c>
      <c r="BT22" s="16" t="s">
        <v>18760</v>
      </c>
      <c r="BU22" s="17">
        <f>B7L815C33+B7L815C34</f>
        <v>9770.1198278329684</v>
      </c>
      <c r="BV22" s="16" t="s">
        <v>18761</v>
      </c>
      <c r="BW22" s="17">
        <f>IF(B7L815C35=0,0,B7L815C34/B7L815C35)</f>
        <v>0.96262893042592779</v>
      </c>
      <c r="BX22" s="16" t="s">
        <v>18762</v>
      </c>
      <c r="BY22" s="17">
        <f>B7L315C45+B7L315C47+B7L415C47+B7L515C55+B7L515C57+B7L615C55+B7L615C57+B7L715C37</f>
        <v>60.294664662624349</v>
      </c>
      <c r="BZ22" s="16" t="s">
        <v>18763</v>
      </c>
      <c r="CA22" s="23">
        <f>B7L215C39</f>
        <v>12.10843123494729</v>
      </c>
      <c r="CB22" s="16" t="s">
        <v>18764</v>
      </c>
      <c r="CC22" s="17">
        <f>B7L815C37+B7L815C38</f>
        <v>72.403095897571632</v>
      </c>
      <c r="CD22" s="16" t="s">
        <v>18765</v>
      </c>
      <c r="CE22" s="17">
        <f>IF(B7L815C39=0,0,B7L815C38/B7L815C39)</f>
        <v>0.16723637414727457</v>
      </c>
      <c r="CF22" s="16" t="s">
        <v>18766</v>
      </c>
      <c r="CG22" s="17">
        <f>B7L315C49+B7L415C49+B7L515C59+B7L615C59+B7L715C39</f>
        <v>135.93207421643388</v>
      </c>
      <c r="CH22" s="16" t="s">
        <v>18767</v>
      </c>
      <c r="CI22" s="17">
        <f>B7L315C50+B7L415C50+B7L515C60+B7L615C60+B7L715C40</f>
        <v>353.42339296272814</v>
      </c>
      <c r="CJ22" s="16" t="s">
        <v>18768</v>
      </c>
      <c r="CK22" s="17">
        <f>B7L215C33</f>
        <v>9075.2000000000007</v>
      </c>
      <c r="CL22" s="16" t="s">
        <v>18769</v>
      </c>
      <c r="CM22" s="17">
        <f>B7L815C42+B7L815C43</f>
        <v>9428.6233929627288</v>
      </c>
      <c r="CN22" s="16" t="s">
        <v>18770</v>
      </c>
      <c r="CO22" s="17">
        <f>IF(B7L815C44=0,0,B7L815C43/B7L815C44)</f>
        <v>0.96251590733526238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10775.059299636923</v>
      </c>
      <c r="F23" s="16" t="s">
        <v>18772</v>
      </c>
      <c r="G23" s="23">
        <f>B7L216C7</f>
        <v>466.9958324990842</v>
      </c>
      <c r="H23" s="16" t="s">
        <v>18773</v>
      </c>
      <c r="I23" s="17">
        <f>B7L816C1+B7L816C2</f>
        <v>11242.055132136007</v>
      </c>
      <c r="J23" s="16" t="s">
        <v>18774</v>
      </c>
      <c r="K23" s="17">
        <f>IF(B7L816C3=0,0,B7L816C2/B7L816C3)</f>
        <v>4.1540076703960649E-2</v>
      </c>
      <c r="L23" s="16" t="s">
        <v>18775</v>
      </c>
      <c r="M23" s="17">
        <f>B7L316C9+B7L416C9+B7L516C11+B7L616C11+B7L716C7</f>
        <v>25725.678369203077</v>
      </c>
      <c r="N23" s="16" t="s">
        <v>18776</v>
      </c>
      <c r="O23" s="17">
        <f>B7L316C10+B7L416C10+B7L516C12+B7L616C12+B7L716C8</f>
        <v>66886.763759927999</v>
      </c>
      <c r="P23" s="16" t="s">
        <v>18777</v>
      </c>
      <c r="Q23" s="17">
        <f>B7L216C1</f>
        <v>346461</v>
      </c>
      <c r="R23" s="16" t="s">
        <v>18778</v>
      </c>
      <c r="S23" s="17">
        <f>B7L816C6+B7L816C7</f>
        <v>413347.763759928</v>
      </c>
      <c r="T23" s="16" t="s">
        <v>18779</v>
      </c>
      <c r="U23" s="17">
        <f>IF(B7L816C8=0,0,B7L816C7/B7L816C8)</f>
        <v>0.83818283386486214</v>
      </c>
      <c r="V23" s="16" t="s">
        <v>18780</v>
      </c>
      <c r="W23" s="17">
        <f>B7L316C15+B7L316C17+B7L416C17+B7L516C19+B7L516C21+B7L616C19+B7L616C21+B7L716C13</f>
        <v>10295.807306715376</v>
      </c>
      <c r="X23" s="16" t="s">
        <v>18781</v>
      </c>
      <c r="Y23" s="23">
        <f>B7L216C15</f>
        <v>471.16537109676273</v>
      </c>
      <c r="Z23" s="16" t="s">
        <v>18782</v>
      </c>
      <c r="AA23" s="17">
        <f>B7L816C10+B7L816C11</f>
        <v>10766.972677812138</v>
      </c>
      <c r="AB23" s="16" t="s">
        <v>18783</v>
      </c>
      <c r="AC23" s="17">
        <f>IF(B7L816C12=0,0,B7L816C11/B7L816C12)</f>
        <v>4.3760245818001288E-2</v>
      </c>
      <c r="AD23" s="16" t="s">
        <v>18784</v>
      </c>
      <c r="AE23" s="17">
        <f>B7L316C19+B7L416C19+B7L516C23+B7L616C23+B7L716C15</f>
        <v>24755.162902154567</v>
      </c>
      <c r="AF23" s="16" t="s">
        <v>18785</v>
      </c>
      <c r="AG23" s="17">
        <f>B7L316C20+B7L416C20+B7L516C24+B7L616C24+B7L716C16</f>
        <v>64363.423545601872</v>
      </c>
      <c r="AH23" s="16" t="s">
        <v>18786</v>
      </c>
      <c r="AI23" s="17">
        <f>B7L216C9</f>
        <v>349319</v>
      </c>
      <c r="AJ23" s="16" t="s">
        <v>18787</v>
      </c>
      <c r="AK23" s="17">
        <f>B7L816C15+B7L816C16</f>
        <v>413682.42354560189</v>
      </c>
      <c r="AL23" s="16" t="s">
        <v>18788</v>
      </c>
      <c r="AM23" s="17">
        <f>IF(B7L816C17=0,0,B7L816C16/B7L816C17)</f>
        <v>0.84441344402802054</v>
      </c>
      <c r="AN23" s="16" t="s">
        <v>18789</v>
      </c>
      <c r="AO23" s="17">
        <f>B7L316C25+B7L316C27+B7L416C27+B7L516C31+B7L516C33+B7L616C31+B7L616C33+B7L716C21</f>
        <v>10432.233463154358</v>
      </c>
      <c r="AP23" s="16" t="s">
        <v>18790</v>
      </c>
      <c r="AQ23" s="23">
        <f>B7L216C23</f>
        <v>480.28578513933661</v>
      </c>
      <c r="AR23" s="16" t="s">
        <v>18791</v>
      </c>
      <c r="AS23" s="17">
        <f>B7L816C19+B7L816C20</f>
        <v>10912.519248293695</v>
      </c>
      <c r="AT23" s="16" t="s">
        <v>18792</v>
      </c>
      <c r="AU23" s="17">
        <f>IF(B7L816C21=0,0,B7L816C20/B7L816C21)</f>
        <v>4.4012365450300135E-2</v>
      </c>
      <c r="AV23" s="16" t="s">
        <v>18793</v>
      </c>
      <c r="AW23" s="17">
        <f>B7L316C29+B7L416C29+B7L516C35+B7L616C35+B7L716C23</f>
        <v>25157.612995722287</v>
      </c>
      <c r="AX23" s="16" t="s">
        <v>18794</v>
      </c>
      <c r="AY23" s="17">
        <f>B7L316C30+B7L416C30+B7L516C36+B7L616C36+B7L716C24</f>
        <v>65409.793788877949</v>
      </c>
      <c r="AZ23" s="16" t="s">
        <v>18795</v>
      </c>
      <c r="BA23" s="17">
        <f>B7L216C17</f>
        <v>358154.33333333337</v>
      </c>
      <c r="BB23" s="16" t="s">
        <v>18796</v>
      </c>
      <c r="BC23" s="17">
        <f>B7L816C24+B7L816C25</f>
        <v>423564.12712221133</v>
      </c>
      <c r="BD23" s="16" t="s">
        <v>18797</v>
      </c>
      <c r="BE23" s="17">
        <f>IF(B7L816C26=0,0,B7L816C25/B7L816C26)</f>
        <v>0.8455728670100402</v>
      </c>
      <c r="BF23" s="16" t="s">
        <v>18798</v>
      </c>
      <c r="BG23" s="17">
        <f>B7L316C35+B7L316C37+B7L416C37+B7L516C43+B7L516C45+B7L616C43+B7L616C45+B7L716C29</f>
        <v>10614.525983818912</v>
      </c>
      <c r="BH23" s="16" t="s">
        <v>18799</v>
      </c>
      <c r="BI23" s="23">
        <f>B7L216C31</f>
        <v>498.59595147151504</v>
      </c>
      <c r="BJ23" s="16" t="s">
        <v>18800</v>
      </c>
      <c r="BK23" s="17">
        <f>B7L816C28+B7L816C29</f>
        <v>11113.121935290426</v>
      </c>
      <c r="BL23" s="16" t="s">
        <v>18801</v>
      </c>
      <c r="BM23" s="17">
        <f>IF(B7L816C30=0,0,B7L816C29/B7L816C30)</f>
        <v>4.4865516132617231E-2</v>
      </c>
      <c r="BN23" s="16" t="s">
        <v>18802</v>
      </c>
      <c r="BO23" s="17">
        <f>B7L316C39+B7L416C39+B7L516C47+B7L616C47+B7L716C31</f>
        <v>24995.178392244012</v>
      </c>
      <c r="BP23" s="16" t="s">
        <v>18803</v>
      </c>
      <c r="BQ23" s="17">
        <f>B7L316C40+B7L416C40+B7L516C48+B7L616C48+B7L716C32</f>
        <v>64987.463819834433</v>
      </c>
      <c r="BR23" s="16" t="s">
        <v>18804</v>
      </c>
      <c r="BS23" s="17">
        <f>B7L216C25</f>
        <v>373314.75</v>
      </c>
      <c r="BT23" s="16" t="s">
        <v>18805</v>
      </c>
      <c r="BU23" s="17">
        <f>B7L816C33+B7L816C34</f>
        <v>438302.2138198344</v>
      </c>
      <c r="BV23" s="16" t="s">
        <v>18806</v>
      </c>
      <c r="BW23" s="17">
        <f>IF(B7L816C35=0,0,B7L816C34/B7L816C35)</f>
        <v>0.85172909976095235</v>
      </c>
      <c r="BX23" s="16" t="s">
        <v>18807</v>
      </c>
      <c r="BY23" s="17">
        <f>B7L316C45+B7L316C47+B7L416C47+B7L516C55+B7L516C57+B7L616C55+B7L616C57+B7L716C37</f>
        <v>10670.597737256976</v>
      </c>
      <c r="BZ23" s="16" t="s">
        <v>18808</v>
      </c>
      <c r="CA23" s="23">
        <f>B7L216C39</f>
        <v>510.86100070827712</v>
      </c>
      <c r="CB23" s="16" t="s">
        <v>18809</v>
      </c>
      <c r="CC23" s="17">
        <f>B7L816C37+B7L816C38</f>
        <v>11181.458737965253</v>
      </c>
      <c r="CD23" s="16" t="s">
        <v>18810</v>
      </c>
      <c r="CE23" s="17">
        <f>IF(B7L816C39=0,0,B7L816C38/B7L816C39)</f>
        <v>4.5688224826489952E-2</v>
      </c>
      <c r="CF23" s="16" t="s">
        <v>18811</v>
      </c>
      <c r="CG23" s="17">
        <f>B7L316C49+B7L416C49+B7L516C59+B7L616C59+B7L716C39</f>
        <v>24799.199847569362</v>
      </c>
      <c r="CH23" s="16" t="s">
        <v>18812</v>
      </c>
      <c r="CI23" s="17">
        <f>B7L316C50+B7L416C50+B7L516C60+B7L616C60+B7L716C40</f>
        <v>64477.919603680355</v>
      </c>
      <c r="CJ23" s="16" t="s">
        <v>18813</v>
      </c>
      <c r="CK23" s="17">
        <f>B7L216C33</f>
        <v>382887.4</v>
      </c>
      <c r="CL23" s="16" t="s">
        <v>18814</v>
      </c>
      <c r="CM23" s="17">
        <f>B7L816C42+B7L816C43</f>
        <v>447365.3196036804</v>
      </c>
      <c r="CN23" s="16" t="s">
        <v>18815</v>
      </c>
      <c r="CO23" s="17">
        <f>IF(B7L816C44=0,0,B7L816C43/B7L816C44)</f>
        <v>0.85587188640192058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46D58-1606-439C-A2C7-D7AF32DA34F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7238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7239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1.381406271584473E-4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0.99986185937284155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1321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1321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484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33026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33510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1.4443449716502537E-2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0.98555655028349742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57C29-C3A4-47A3-AADF-24176503656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21">
        <f>A2L102C44</f>
        <v>818.01965115999997</v>
      </c>
      <c r="F8" s="16" t="s">
        <v>18915</v>
      </c>
      <c r="G8" s="21">
        <f>B3L520C2</f>
        <v>0.75704892547721792</v>
      </c>
      <c r="H8" s="16" t="s">
        <v>18916</v>
      </c>
      <c r="I8" s="21">
        <f>IF(B9L101C2=NULL_VALUE,NULL_VALUE,B9L101C1*B9L101C2)</f>
        <v>619.2808979299266</v>
      </c>
      <c r="J8" s="16" t="s">
        <v>18917</v>
      </c>
      <c r="K8" s="21">
        <f>B3L520C3</f>
        <v>3.4090379937108714E-2</v>
      </c>
      <c r="L8" s="16" t="s">
        <v>18918</v>
      </c>
      <c r="M8" s="21">
        <f>IF(B9L101C4=NULL_VALUE,NULL_VALUE,B9L101C1*B9L101C4)</f>
        <v>27.886600704065533</v>
      </c>
      <c r="N8" s="16" t="s">
        <v>18919</v>
      </c>
      <c r="O8" s="21">
        <f>B3L520C4</f>
        <v>1.6711298140813921E-3</v>
      </c>
      <c r="P8" s="16" t="s">
        <v>18920</v>
      </c>
      <c r="Q8" s="21">
        <f>B9L101C1*B9L101C6</f>
        <v>1.3670170275579359</v>
      </c>
      <c r="R8" s="16" t="s">
        <v>18921</v>
      </c>
      <c r="S8" s="21">
        <f>B3L520C5</f>
        <v>5.3021712966684663E-4</v>
      </c>
      <c r="T8" s="16" t="s">
        <v>18922</v>
      </c>
      <c r="U8" s="21">
        <f>B9L101C1*B9L101C8</f>
        <v>0.43372803144913036</v>
      </c>
      <c r="V8" s="16" t="s">
        <v>18923</v>
      </c>
      <c r="W8" s="21">
        <f>B3L520C6</f>
        <v>7.4203097583722989E-3</v>
      </c>
      <c r="X8" s="16" t="s">
        <v>18924</v>
      </c>
      <c r="Y8" s="21">
        <f>B9L101C1*B9L101C10</f>
        <v>6.0699592000428515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0.19923903788355285</v>
      </c>
      <c r="BD8" s="16" t="s">
        <v>18926</v>
      </c>
      <c r="BE8" s="21">
        <f>B9L101C1*B9L101C26</f>
        <v>162.98144826695793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4605.9516614000004</v>
      </c>
      <c r="F9" s="16" t="s">
        <v>18928</v>
      </c>
      <c r="G9" s="21">
        <f>B3L524C2</f>
        <v>0.74956700289084977</v>
      </c>
      <c r="H9" s="16" t="s">
        <v>18929</v>
      </c>
      <c r="I9" s="15">
        <f>IF(B9L102C2=NULL_VALUE,NULL_VALUE,B9L102C1*B9L102C2)</f>
        <v>3452.4693822957283</v>
      </c>
      <c r="J9" s="16" t="s">
        <v>18930</v>
      </c>
      <c r="K9" s="21">
        <f>B3L524C3</f>
        <v>0.11502329681956305</v>
      </c>
      <c r="L9" s="16" t="s">
        <v>18931</v>
      </c>
      <c r="M9" s="21">
        <f>IF(B9L102C4=NULL_VALUE,NULL_VALUE,B9L102C1*B9L102C4)</f>
        <v>529.79174508577182</v>
      </c>
      <c r="N9" s="16" t="s">
        <v>18932</v>
      </c>
      <c r="O9" s="21">
        <f>B3L524C4</f>
        <v>1.4434410593557254E-4</v>
      </c>
      <c r="P9" s="16" t="s">
        <v>18933</v>
      </c>
      <c r="Q9" s="21">
        <f>B9L102C1*B9L102C6</f>
        <v>0.66484197454724803</v>
      </c>
      <c r="R9" s="16" t="s">
        <v>18934</v>
      </c>
      <c r="S9" s="21">
        <f>B3L524C5</f>
        <v>4.5797589683693445E-5</v>
      </c>
      <c r="T9" s="16" t="s">
        <v>18935</v>
      </c>
      <c r="U9" s="21">
        <f>B9L102C1*B9L102C8</f>
        <v>0.21094148429172335</v>
      </c>
      <c r="V9" s="16" t="s">
        <v>18936</v>
      </c>
      <c r="W9" s="21">
        <f>B3L524C6</f>
        <v>6.4093044646326149E-4</v>
      </c>
      <c r="X9" s="16" t="s">
        <v>18937</v>
      </c>
      <c r="Y9" s="21">
        <f>B9L102C1*B9L102C10</f>
        <v>2.9520946547293034</v>
      </c>
      <c r="Z9" s="16" t="s">
        <v>18938</v>
      </c>
      <c r="AA9" s="21">
        <f>B3L524C7</f>
        <v>5.8073277259649322E-4</v>
      </c>
      <c r="AB9" s="16" t="s">
        <v>18939</v>
      </c>
      <c r="AC9" s="21">
        <f>B9L102C1*B9L102C12</f>
        <v>2.6748270787702464</v>
      </c>
      <c r="AD9" s="16" t="s">
        <v>18940</v>
      </c>
      <c r="AE9" s="21">
        <f>B3L524C8</f>
        <v>4.9114087525074998E-2</v>
      </c>
      <c r="AF9" s="16" t="s">
        <v>18941</v>
      </c>
      <c r="AG9" s="21">
        <f>B9L102C1*B9L102C14</f>
        <v>226.21711303426423</v>
      </c>
      <c r="AH9" s="16" t="s">
        <v>18942</v>
      </c>
      <c r="AI9" s="21">
        <f>B3L524C9</f>
        <v>1.5573094643934433E-2</v>
      </c>
      <c r="AJ9" s="16" t="s">
        <v>18943</v>
      </c>
      <c r="AK9" s="21">
        <f>B9L102C1*B9L102C16</f>
        <v>71.728921148369253</v>
      </c>
      <c r="AL9" s="16" t="s">
        <v>18944</v>
      </c>
      <c r="AM9" s="21">
        <f>B3L524C10</f>
        <v>2.1252459033135099E-3</v>
      </c>
      <c r="AN9" s="16" t="s">
        <v>18945</v>
      </c>
      <c r="AO9" s="21">
        <f>B9L102C1*B9L102C18</f>
        <v>9.7887798992504056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2.0055473826622263E-5</v>
      </c>
      <c r="AZ9" s="16" t="s">
        <v>18951</v>
      </c>
      <c r="BA9" s="21">
        <f>B9L102C1*B9L102C24</f>
        <v>9.2374542991895028E-2</v>
      </c>
      <c r="BB9" s="16" t="s">
        <v>18952</v>
      </c>
      <c r="BC9" s="21">
        <f>B3L524C14</f>
        <v>6.7165411828758695E-2</v>
      </c>
      <c r="BD9" s="16" t="s">
        <v>18953</v>
      </c>
      <c r="BE9" s="21">
        <f>B9L102C1*B9L102C26</f>
        <v>309.36064020128634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1.0659805436898401E-3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3.3821498449336117E-4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4.7332683337498512E-3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4.2887087952675302E-3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0.36270730545920699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0.1150072307274132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1.5694931003971339E-2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1.4810957991732952E-4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0.49601625057229065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6995.2185326000008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1.0659805436898401E-3</v>
      </c>
      <c r="P11" s="16" t="s">
        <v>18984</v>
      </c>
      <c r="Q11" s="21">
        <f>B9L104C1*B9L104C6</f>
        <v>7.4567668546101942</v>
      </c>
      <c r="R11" s="16" t="s">
        <v>18961</v>
      </c>
      <c r="S11" s="21">
        <f>B3L522C5</f>
        <v>3.3821498449336117E-4</v>
      </c>
      <c r="T11" s="16" t="s">
        <v>18985</v>
      </c>
      <c r="U11" s="21">
        <f>B9L104C1*B9L104C8</f>
        <v>2.365887727530982</v>
      </c>
      <c r="V11" s="16" t="s">
        <v>18963</v>
      </c>
      <c r="W11" s="21">
        <f>B3L522C6</f>
        <v>4.7332683337498512E-3</v>
      </c>
      <c r="X11" s="16" t="s">
        <v>18986</v>
      </c>
      <c r="Y11" s="21">
        <f>B9L104C1*B9L104C10</f>
        <v>33.110246368015687</v>
      </c>
      <c r="Z11" s="16" t="s">
        <v>18965</v>
      </c>
      <c r="AA11" s="21">
        <f>B3L522C7</f>
        <v>4.2887087952675302E-3</v>
      </c>
      <c r="AB11" s="16" t="s">
        <v>18987</v>
      </c>
      <c r="AC11" s="21">
        <f>B9L104C1*B9L104C12</f>
        <v>30.000455245580049</v>
      </c>
      <c r="AD11" s="16" t="s">
        <v>18967</v>
      </c>
      <c r="AE11" s="21">
        <f>B3L522C8</f>
        <v>0.36270730545920699</v>
      </c>
      <c r="AF11" s="16" t="s">
        <v>18988</v>
      </c>
      <c r="AG11" s="15">
        <f>B9L104C1*B9L104C14</f>
        <v>2537.2168650576541</v>
      </c>
      <c r="AH11" s="16" t="s">
        <v>18969</v>
      </c>
      <c r="AI11" s="21">
        <f>B3L522C9</f>
        <v>0.1150072307274132</v>
      </c>
      <c r="AJ11" s="16" t="s">
        <v>18989</v>
      </c>
      <c r="AK11" s="21">
        <f>B9L104C1*B9L104C16</f>
        <v>804.50071176740505</v>
      </c>
      <c r="AL11" s="16" t="s">
        <v>18971</v>
      </c>
      <c r="AM11" s="21">
        <f>B3L522C10</f>
        <v>1.5694931003971339E-2</v>
      </c>
      <c r="AN11" s="16" t="s">
        <v>18990</v>
      </c>
      <c r="AO11" s="21">
        <f>B9L104C1*B9L104C18</f>
        <v>109.78947222685865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1.4810957991732952E-4</v>
      </c>
      <c r="AZ11" s="16" t="s">
        <v>18993</v>
      </c>
      <c r="BA11" s="21">
        <f>B9L104C1*B9L104C24</f>
        <v>1.0360588782933042</v>
      </c>
      <c r="BB11" s="16" t="s">
        <v>18979</v>
      </c>
      <c r="BC11" s="21">
        <f>B3L522C14</f>
        <v>0.49601625057229065</v>
      </c>
      <c r="BD11" s="16" t="s">
        <v>18994</v>
      </c>
      <c r="BE11" s="15">
        <f>B9L104C1*B9L104C26</f>
        <v>3469.7420684740532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905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1.0659805436898401E-3</v>
      </c>
      <c r="P12" s="16" t="s">
        <v>18998</v>
      </c>
      <c r="Q12" s="21">
        <f>B9L105C1*B9L105C6</f>
        <v>0.96471239203930526</v>
      </c>
      <c r="R12" s="16" t="s">
        <v>18961</v>
      </c>
      <c r="S12" s="21">
        <f>B3L522C5</f>
        <v>3.3821498449336117E-4</v>
      </c>
      <c r="T12" s="16" t="s">
        <v>18999</v>
      </c>
      <c r="U12" s="21">
        <f>B9L105C1*B9L105C8</f>
        <v>0.30608456096649184</v>
      </c>
      <c r="V12" s="16" t="s">
        <v>18963</v>
      </c>
      <c r="W12" s="21">
        <f>B3L522C6</f>
        <v>4.7332683337498512E-3</v>
      </c>
      <c r="X12" s="16" t="s">
        <v>19000</v>
      </c>
      <c r="Y12" s="21">
        <f>B9L105C1*B9L105C10</f>
        <v>4.2836078420436152</v>
      </c>
      <c r="Z12" s="16" t="s">
        <v>18965</v>
      </c>
      <c r="AA12" s="21">
        <f>B3L522C7</f>
        <v>4.2887087952675302E-3</v>
      </c>
      <c r="AB12" s="16" t="s">
        <v>19001</v>
      </c>
      <c r="AC12" s="21">
        <f>B9L105C1*B9L105C12</f>
        <v>3.881281459717115</v>
      </c>
      <c r="AD12" s="16" t="s">
        <v>18967</v>
      </c>
      <c r="AE12" s="21">
        <f>B3L522C8</f>
        <v>0.36270730545920699</v>
      </c>
      <c r="AF12" s="16" t="s">
        <v>19002</v>
      </c>
      <c r="AG12" s="21">
        <f>B9L105C1*B9L105C14</f>
        <v>328.25011144058232</v>
      </c>
      <c r="AH12" s="16" t="s">
        <v>18969</v>
      </c>
      <c r="AI12" s="21">
        <f>B3L522C9</f>
        <v>0.1150072307274132</v>
      </c>
      <c r="AJ12" s="16" t="s">
        <v>19003</v>
      </c>
      <c r="AK12" s="21">
        <f>B9L105C1*B9L105C16</f>
        <v>104.08154380830895</v>
      </c>
      <c r="AL12" s="16" t="s">
        <v>18971</v>
      </c>
      <c r="AM12" s="21">
        <f>B3L522C10</f>
        <v>1.5694931003971339E-2</v>
      </c>
      <c r="AN12" s="16" t="s">
        <v>19004</v>
      </c>
      <c r="AO12" s="21">
        <f>B9L105C1*B9L105C18</f>
        <v>14.203912558594062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1.4810957991732952E-4</v>
      </c>
      <c r="AZ12" s="16" t="s">
        <v>19007</v>
      </c>
      <c r="BA12" s="21">
        <f>B9L105C1*B9L105C24</f>
        <v>0.13403916982518321</v>
      </c>
      <c r="BB12" s="16" t="s">
        <v>18979</v>
      </c>
      <c r="BC12" s="21">
        <f>B3L522C14</f>
        <v>0.49601625057229065</v>
      </c>
      <c r="BD12" s="16" t="s">
        <v>19008</v>
      </c>
      <c r="BE12" s="21">
        <f>B9L105C1*B9L105C26</f>
        <v>448.89470676792303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1.0659805436898401E-3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3.3821498449336117E-4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4.7332683337498512E-3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4.2887087952675302E-3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0.36270730545920699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0.1150072307274132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1.5694931003971339E-2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1.4810957991732952E-4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0.49601625057229065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1.0659805436898401E-3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3.3821498449336117E-4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4.7332683337498512E-3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4.2887087952675302E-3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0.36270730545920699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0.1150072307274132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1.5694931003971339E-2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1.4810957991732952E-4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0.49601625057229065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1.0659805436898401E-3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3.3821498449336117E-4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4.7332683337498512E-3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4.2887087952675302E-3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0.36270730545920699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0.1150072307274132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1.5694931003971339E-2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1.4810957991732952E-4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0.49601625057229065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1.0659805436898401E-3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3.3821498449336117E-4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4.7332683337498512E-3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4.2887087952675302E-3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0.36270730545920699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0.1150072307274132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1.5694931003971339E-2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1.4810957991732952E-4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0.49601625057229065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1.0659805436898401E-3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3.3821498449336117E-4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4.7332683337498512E-3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4.2887087952675302E-3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0.36270730545920699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0.1150072307274132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1.5694931003971339E-2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1.4810957991732952E-4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0.49601625057229065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3329</v>
      </c>
      <c r="F18" s="16" t="s">
        <v>18928</v>
      </c>
      <c r="G18" s="21">
        <f>B3L524C2</f>
        <v>0.74956700289084977</v>
      </c>
      <c r="H18" s="16" t="s">
        <v>19080</v>
      </c>
      <c r="I18" s="15">
        <f>IF(B9L111C2=NULL_VALUE,NULL_VALUE,B9L111C1*B9L111C2)</f>
        <v>2495.3085526236387</v>
      </c>
      <c r="J18" s="16" t="s">
        <v>18930</v>
      </c>
      <c r="K18" s="21">
        <f>B3L524C3</f>
        <v>0.11502329681956305</v>
      </c>
      <c r="L18" s="16" t="s">
        <v>19081</v>
      </c>
      <c r="M18" s="21">
        <f>IF(B9L111C4=NULL_VALUE,NULL_VALUE,B9L111C1*B9L111C4)</f>
        <v>382.91255511232538</v>
      </c>
      <c r="N18" s="16" t="s">
        <v>18932</v>
      </c>
      <c r="O18" s="21">
        <f>B3L524C4</f>
        <v>1.4434410593557254E-4</v>
      </c>
      <c r="P18" s="16" t="s">
        <v>19082</v>
      </c>
      <c r="Q18" s="21">
        <f>B9L111C1*B9L111C6</f>
        <v>0.48052152865952097</v>
      </c>
      <c r="R18" s="16" t="s">
        <v>18934</v>
      </c>
      <c r="S18" s="21">
        <f>B3L524C5</f>
        <v>4.5797589683693445E-5</v>
      </c>
      <c r="T18" s="16" t="s">
        <v>19083</v>
      </c>
      <c r="U18" s="21">
        <f>B9L111C1*B9L111C8</f>
        <v>0.15246017605701548</v>
      </c>
      <c r="V18" s="16" t="s">
        <v>18936</v>
      </c>
      <c r="W18" s="21">
        <f>B3L524C6</f>
        <v>6.4093044646326149E-4</v>
      </c>
      <c r="X18" s="16" t="s">
        <v>19084</v>
      </c>
      <c r="Y18" s="21">
        <f>B9L111C1*B9L111C10</f>
        <v>2.1336574562761976</v>
      </c>
      <c r="Z18" s="16" t="s">
        <v>18938</v>
      </c>
      <c r="AA18" s="21">
        <f>B3L524C7</f>
        <v>5.8073277259649322E-4</v>
      </c>
      <c r="AB18" s="16" t="s">
        <v>19085</v>
      </c>
      <c r="AC18" s="21">
        <f>B9L111C1*B9L111C12</f>
        <v>1.933259399973726</v>
      </c>
      <c r="AD18" s="16" t="s">
        <v>18940</v>
      </c>
      <c r="AE18" s="21">
        <f>B3L524C8</f>
        <v>4.9114087525074998E-2</v>
      </c>
      <c r="AF18" s="16" t="s">
        <v>19086</v>
      </c>
      <c r="AG18" s="21">
        <f>B9L111C1*B9L111C14</f>
        <v>163.50079737097468</v>
      </c>
      <c r="AH18" s="16" t="s">
        <v>18942</v>
      </c>
      <c r="AI18" s="21">
        <f>B3L524C9</f>
        <v>1.5573094643934433E-2</v>
      </c>
      <c r="AJ18" s="16" t="s">
        <v>19087</v>
      </c>
      <c r="AK18" s="21">
        <f>B9L111C1*B9L111C16</f>
        <v>51.842832069657725</v>
      </c>
      <c r="AL18" s="16" t="s">
        <v>18944</v>
      </c>
      <c r="AM18" s="21">
        <f>B3L524C10</f>
        <v>2.1252459033135099E-3</v>
      </c>
      <c r="AN18" s="16" t="s">
        <v>19088</v>
      </c>
      <c r="AO18" s="21">
        <f>B9L111C1*B9L111C18</f>
        <v>7.0749436121306744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2.0055473826622263E-5</v>
      </c>
      <c r="AZ18" s="16" t="s">
        <v>19091</v>
      </c>
      <c r="BA18" s="21">
        <f>B9L111C1*B9L111C24</f>
        <v>6.6764672368825509E-2</v>
      </c>
      <c r="BB18" s="16" t="s">
        <v>18952</v>
      </c>
      <c r="BC18" s="21">
        <f>B3L524C14</f>
        <v>6.7165411828758695E-2</v>
      </c>
      <c r="BD18" s="16" t="s">
        <v>19092</v>
      </c>
      <c r="BE18" s="21">
        <f>B9L111C1*B9L111C26</f>
        <v>223.59365597793769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3424.9575469800002</v>
      </c>
      <c r="F19" s="16" t="s">
        <v>18928</v>
      </c>
      <c r="G19" s="21">
        <f>B3L524C2</f>
        <v>0.74956700289084977</v>
      </c>
      <c r="H19" s="16" t="s">
        <v>19094</v>
      </c>
      <c r="I19" s="15">
        <f>IF(B9L112C2=NULL_VALUE,NULL_VALUE,B9L112C1*B9L112C2)</f>
        <v>2567.2351635181953</v>
      </c>
      <c r="J19" s="16" t="s">
        <v>18930</v>
      </c>
      <c r="K19" s="21">
        <f>B3L524C3</f>
        <v>0.11502329681956305</v>
      </c>
      <c r="L19" s="16" t="s">
        <v>19095</v>
      </c>
      <c r="M19" s="21">
        <f>IF(B9L112C4=NULL_VALUE,NULL_VALUE,B9L112C1*B9L112C4)</f>
        <v>393.94990852068315</v>
      </c>
      <c r="N19" s="16" t="s">
        <v>18932</v>
      </c>
      <c r="O19" s="21">
        <f>B3L524C4</f>
        <v>1.4434410593557254E-4</v>
      </c>
      <c r="P19" s="16" t="s">
        <v>19096</v>
      </c>
      <c r="Q19" s="21">
        <f>B9L112C1*B9L112C6</f>
        <v>0.49437243498611982</v>
      </c>
      <c r="R19" s="16" t="s">
        <v>18934</v>
      </c>
      <c r="S19" s="21">
        <f>B3L524C5</f>
        <v>4.5797589683693445E-5</v>
      </c>
      <c r="T19" s="16" t="s">
        <v>19097</v>
      </c>
      <c r="U19" s="21">
        <f>B9L112C1*B9L112C8</f>
        <v>0.15685480042065927</v>
      </c>
      <c r="V19" s="16" t="s">
        <v>18936</v>
      </c>
      <c r="W19" s="21">
        <f>B3L524C6</f>
        <v>6.4093044646326149E-4</v>
      </c>
      <c r="X19" s="16" t="s">
        <v>19098</v>
      </c>
      <c r="Y19" s="21">
        <f>B9L112C1*B9L112C10</f>
        <v>2.1951595697036086</v>
      </c>
      <c r="Z19" s="16" t="s">
        <v>18938</v>
      </c>
      <c r="AA19" s="21">
        <f>B3L524C7</f>
        <v>5.8073277259649322E-4</v>
      </c>
      <c r="AB19" s="16" t="s">
        <v>19099</v>
      </c>
      <c r="AC19" s="21">
        <f>B9L112C1*B9L112C12</f>
        <v>1.9889850922829797</v>
      </c>
      <c r="AD19" s="16" t="s">
        <v>18940</v>
      </c>
      <c r="AE19" s="21">
        <f>B3L524C8</f>
        <v>4.9114087525074998E-2</v>
      </c>
      <c r="AF19" s="16" t="s">
        <v>19100</v>
      </c>
      <c r="AG19" s="21">
        <f>B9L112C1*B9L112C14</f>
        <v>168.21366473204191</v>
      </c>
      <c r="AH19" s="16" t="s">
        <v>18942</v>
      </c>
      <c r="AI19" s="21">
        <f>B3L524C9</f>
        <v>1.5573094643934433E-2</v>
      </c>
      <c r="AJ19" s="16" t="s">
        <v>19101</v>
      </c>
      <c r="AK19" s="21">
        <f>B9L112C1*B9L112C16</f>
        <v>53.337188030577053</v>
      </c>
      <c r="AL19" s="16" t="s">
        <v>18944</v>
      </c>
      <c r="AM19" s="21">
        <f>B3L524C10</f>
        <v>2.1252459033135099E-3</v>
      </c>
      <c r="AN19" s="16" t="s">
        <v>19102</v>
      </c>
      <c r="AO19" s="21">
        <f>B9L112C1*B9L112C18</f>
        <v>7.2788769957419337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2.0055473826622263E-5</v>
      </c>
      <c r="AZ19" s="16" t="s">
        <v>19105</v>
      </c>
      <c r="BA19" s="21">
        <f>B9L112C1*B9L112C24</f>
        <v>6.8689146440749776E-2</v>
      </c>
      <c r="BB19" s="16" t="s">
        <v>18952</v>
      </c>
      <c r="BC19" s="21">
        <f>B3L524C14</f>
        <v>6.7165411828758695E-2</v>
      </c>
      <c r="BD19" s="16" t="s">
        <v>19106</v>
      </c>
      <c r="BE19" s="21">
        <f>B9L112C1*B9L112C26</f>
        <v>230.03868413892687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10443.225730433334</v>
      </c>
      <c r="F20" s="16" t="s">
        <v>18928</v>
      </c>
      <c r="G20" s="21">
        <f>B3L524C2</f>
        <v>0.74956700289084977</v>
      </c>
      <c r="H20" s="16" t="s">
        <v>19107</v>
      </c>
      <c r="I20" s="15">
        <f>IF(B9L113C2=NULL_VALUE,NULL_VALUE,B9L113C1*B9L113C2)</f>
        <v>7827.8974112735195</v>
      </c>
      <c r="J20" s="16" t="s">
        <v>18930</v>
      </c>
      <c r="K20" s="21">
        <f>B3L524C3</f>
        <v>0.11502329681956305</v>
      </c>
      <c r="L20" s="16" t="s">
        <v>19108</v>
      </c>
      <c r="M20" s="15">
        <f>IF(B9L113C4=NULL_VALUE,NULL_VALUE,B9L113C1*B9L113C4)</f>
        <v>1201.2142529453315</v>
      </c>
      <c r="N20" s="16" t="s">
        <v>18932</v>
      </c>
      <c r="O20" s="21">
        <f>B3L524C4</f>
        <v>1.4434410593557254E-4</v>
      </c>
      <c r="P20" s="16" t="s">
        <v>19109</v>
      </c>
      <c r="Q20" s="21">
        <f>B9L113C1*B9L113C6</f>
        <v>1.5074180811427662</v>
      </c>
      <c r="R20" s="16" t="s">
        <v>18934</v>
      </c>
      <c r="S20" s="21">
        <f>B3L524C5</f>
        <v>4.5797589683693445E-5</v>
      </c>
      <c r="T20" s="16" t="s">
        <v>19110</v>
      </c>
      <c r="U20" s="21">
        <f>B9L113C1*B9L113C8</f>
        <v>0.47827456697657561</v>
      </c>
      <c r="V20" s="16" t="s">
        <v>18936</v>
      </c>
      <c r="W20" s="21">
        <f>B3L524C6</f>
        <v>6.4093044646326149E-4</v>
      </c>
      <c r="X20" s="16" t="s">
        <v>19111</v>
      </c>
      <c r="Y20" s="21">
        <f>B9L113C1*B9L113C10</f>
        <v>6.6933813299232572</v>
      </c>
      <c r="Z20" s="16" t="s">
        <v>18938</v>
      </c>
      <c r="AA20" s="21">
        <f>B3L524C7</f>
        <v>5.8073277259649322E-4</v>
      </c>
      <c r="AB20" s="16" t="s">
        <v>19112</v>
      </c>
      <c r="AC20" s="21">
        <f>B9L113C1*B9L113C12</f>
        <v>6.0647234332855886</v>
      </c>
      <c r="AD20" s="16" t="s">
        <v>18940</v>
      </c>
      <c r="AE20" s="21">
        <f>B3L524C8</f>
        <v>4.9114087525074998E-2</v>
      </c>
      <c r="AF20" s="16" t="s">
        <v>19113</v>
      </c>
      <c r="AG20" s="21">
        <f>B9L113C1*B9L113C14</f>
        <v>512.90950256861811</v>
      </c>
      <c r="AH20" s="16" t="s">
        <v>18942</v>
      </c>
      <c r="AI20" s="21">
        <f>B3L524C9</f>
        <v>1.5573094643934433E-2</v>
      </c>
      <c r="AJ20" s="16" t="s">
        <v>19114</v>
      </c>
      <c r="AK20" s="21">
        <f>B9L113C1*B9L113C16</f>
        <v>162.63334268800961</v>
      </c>
      <c r="AL20" s="16" t="s">
        <v>18944</v>
      </c>
      <c r="AM20" s="21">
        <f>B3L524C10</f>
        <v>2.1252459033135099E-3</v>
      </c>
      <c r="AN20" s="16" t="s">
        <v>19115</v>
      </c>
      <c r="AO20" s="21">
        <f>B9L113C1*B9L113C18</f>
        <v>22.194422700981683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2.0055473826622263E-5</v>
      </c>
      <c r="AZ20" s="16" t="s">
        <v>19118</v>
      </c>
      <c r="BA20" s="21">
        <f>B9L113C1*B9L113C24</f>
        <v>0.20944384030221391</v>
      </c>
      <c r="BB20" s="16" t="s">
        <v>18952</v>
      </c>
      <c r="BC20" s="21">
        <f>B3L524C14</f>
        <v>6.7165411828758695E-2</v>
      </c>
      <c r="BD20" s="16" t="s">
        <v>19119</v>
      </c>
      <c r="BE20" s="21">
        <f>B9L113C1*B9L113C26</f>
        <v>701.42355700524422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1.381406271584473E-4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0.99986185937284155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58026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58026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15730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15730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1585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1585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3593</v>
      </c>
      <c r="F28" s="16" t="s">
        <v>19155</v>
      </c>
      <c r="G28" s="21">
        <f>B8L119C1</f>
        <v>1.4443449716502537E-2</v>
      </c>
      <c r="H28" s="16" t="s">
        <v>19156</v>
      </c>
      <c r="I28" s="21">
        <f>IF(B9L121C2=NULL_VALUE,NULL_VALUE,B9L121C1*B9L121C2)</f>
        <v>51.895314831393613</v>
      </c>
      <c r="J28" s="16" t="s">
        <v>19157</v>
      </c>
      <c r="K28" s="21">
        <f>B8L120C1</f>
        <v>0.98555655028349742</v>
      </c>
      <c r="L28" s="16" t="s">
        <v>19158</v>
      </c>
      <c r="M28" s="15">
        <f>IF(B9L121C4=NULL_VALUE,NULL_VALUE,B9L121C1*B9L121C4)</f>
        <v>3541.1046851686065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6338</v>
      </c>
      <c r="F29" s="16" t="s">
        <v>19155</v>
      </c>
      <c r="G29" s="21">
        <f>B8L119C1</f>
        <v>1.4443449716502537E-2</v>
      </c>
      <c r="H29" s="16" t="s">
        <v>19162</v>
      </c>
      <c r="I29" s="21">
        <f>IF(B9L122C2=NULL_VALUE,NULL_VALUE,B9L122C1*B9L122C2)</f>
        <v>91.542584303193081</v>
      </c>
      <c r="J29" s="16" t="s">
        <v>19157</v>
      </c>
      <c r="K29" s="21">
        <f>B8L120C1</f>
        <v>0.98555655028349742</v>
      </c>
      <c r="L29" s="16" t="s">
        <v>19163</v>
      </c>
      <c r="M29" s="15">
        <f>IF(B9L122C4=NULL_VALUE,NULL_VALUE,B9L122C1*B9L122C4)</f>
        <v>6246.4574156968065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4230</v>
      </c>
      <c r="F30" s="16" t="s">
        <v>19155</v>
      </c>
      <c r="G30" s="21">
        <f>B8L119C1</f>
        <v>1.4443449716502537E-2</v>
      </c>
      <c r="H30" s="16" t="s">
        <v>19166</v>
      </c>
      <c r="I30" s="21">
        <f>IF(B9L123C2=NULL_VALUE,NULL_VALUE,B9L123C1*B9L123C2)</f>
        <v>61.095792300805734</v>
      </c>
      <c r="J30" s="16" t="s">
        <v>19157</v>
      </c>
      <c r="K30" s="21">
        <f>B8L120C1</f>
        <v>0.98555655028349742</v>
      </c>
      <c r="L30" s="16" t="s">
        <v>19167</v>
      </c>
      <c r="M30" s="15">
        <f>IF(B9L123C4=NULL_VALUE,NULL_VALUE,B9L123C1*B9L123C4)</f>
        <v>4168.9042076991936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1.4443449716502537E-2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0.98555655028349742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1.4443449716502537E-2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0.98555655028349742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1.4443449716502537E-2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0.98555655028349742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5401D-8D15-471E-83DF-3374F906E67E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0.43372803144913036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1.4281221461953173E-4</v>
      </c>
      <c r="L8" s="16" t="s">
        <v>19231</v>
      </c>
      <c r="M8" s="21">
        <f>B9L201C1*B9L201C4</f>
        <v>6.1941660713820212E-5</v>
      </c>
      <c r="N8" s="16" t="s">
        <v>19232</v>
      </c>
      <c r="O8" s="21">
        <f>B3L309C4</f>
        <v>0.26064522334254725</v>
      </c>
      <c r="P8" s="16" t="s">
        <v>19233</v>
      </c>
      <c r="Q8" s="21">
        <f>B9L201C1*B9L201C6</f>
        <v>0.11304913962698195</v>
      </c>
      <c r="R8" s="16" t="s">
        <v>19234</v>
      </c>
      <c r="S8" s="21">
        <f>B3L310C4</f>
        <v>8.3852964745299626E-3</v>
      </c>
      <c r="T8" s="16" t="s">
        <v>19235</v>
      </c>
      <c r="U8" s="21">
        <f>B9L201C1*B9L201C8</f>
        <v>3.6369381330152136E-3</v>
      </c>
      <c r="V8" s="16" t="s">
        <v>19236</v>
      </c>
      <c r="W8" s="21">
        <f>B3L311C4</f>
        <v>9.1670794060530636E-2</v>
      </c>
      <c r="X8" s="16" t="s">
        <v>19237</v>
      </c>
      <c r="Y8" s="21">
        <f>B9L201C1*B9L201C10</f>
        <v>3.9760193049252587E-2</v>
      </c>
      <c r="Z8" s="16" t="s">
        <v>19238</v>
      </c>
      <c r="AA8" s="21">
        <f>B3L312C4</f>
        <v>0.19008983630383575</v>
      </c>
      <c r="AB8" s="16" t="s">
        <v>19239</v>
      </c>
      <c r="AC8" s="21">
        <f>B9L201C1*B9L201C12</f>
        <v>8.244729049855011E-2</v>
      </c>
      <c r="AD8" s="16" t="s">
        <v>19240</v>
      </c>
      <c r="AE8" s="21">
        <f>B3L313C4</f>
        <v>5.8402467924830982E-2</v>
      </c>
      <c r="AF8" s="16" t="s">
        <v>19241</v>
      </c>
      <c r="AG8" s="21">
        <f>B9L201C1*B9L201C14</f>
        <v>2.533078744480792E-2</v>
      </c>
      <c r="AH8" s="16" t="s">
        <v>19242</v>
      </c>
      <c r="AI8" s="21">
        <f>B3L314C4</f>
        <v>0.12413101117061646</v>
      </c>
      <c r="AJ8" s="16" t="s">
        <v>19243</v>
      </c>
      <c r="AK8" s="21">
        <f>B9L201C1*B9L201C16</f>
        <v>5.3839099116821491E-2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3.7609923220512348E-2</v>
      </c>
      <c r="AZ8" s="16" t="s">
        <v>19251</v>
      </c>
      <c r="BA8" s="21">
        <f>B9L201C1*B9L201C24</f>
        <v>1.6312477961385758E-2</v>
      </c>
      <c r="BB8" s="16" t="s">
        <v>19252</v>
      </c>
      <c r="BC8" s="21">
        <f>B3L319C4</f>
        <v>5.0680802023583252E-4</v>
      </c>
      <c r="BD8" s="16" t="s">
        <v>19253</v>
      </c>
      <c r="BE8" s="21">
        <f>B9L201C1*B9L201C26</f>
        <v>2.1981684493951867E-4</v>
      </c>
      <c r="BF8" s="16" t="s">
        <v>19254</v>
      </c>
      <c r="BG8" s="21">
        <f>B3L320C4</f>
        <v>0.20762251778814544</v>
      </c>
      <c r="BH8" s="16" t="s">
        <v>19255</v>
      </c>
      <c r="BI8" s="21">
        <f>B9L201C1*B9L201C28</f>
        <v>9.0051705924764372E-2</v>
      </c>
      <c r="BJ8" s="16" t="s">
        <v>19256</v>
      </c>
      <c r="BK8" s="21">
        <f>B3L321C4</f>
        <v>2.0793309479595946E-2</v>
      </c>
      <c r="BL8" s="16" t="s">
        <v>19257</v>
      </c>
      <c r="BM8" s="21">
        <f>B9L201C1*B9L201C30</f>
        <v>9.0186411878976913E-3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0.21094148429172335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1.4281221461953173E-4</v>
      </c>
      <c r="L9" s="16" t="s">
        <v>19266</v>
      </c>
      <c r="M9" s="21">
        <f>B9L202C1*B9L202C4</f>
        <v>3.0125020526832177E-5</v>
      </c>
      <c r="N9" s="16" t="s">
        <v>19232</v>
      </c>
      <c r="O9" s="21">
        <f>B3L309C4</f>
        <v>0.26064522334254725</v>
      </c>
      <c r="P9" s="16" t="s">
        <v>19267</v>
      </c>
      <c r="Q9" s="21">
        <f>B9L202C1*B9L202C6</f>
        <v>5.4980890285424654E-2</v>
      </c>
      <c r="R9" s="16" t="s">
        <v>19234</v>
      </c>
      <c r="S9" s="21">
        <f>B3L310C4</f>
        <v>8.3852964745299626E-3</v>
      </c>
      <c r="T9" s="16" t="s">
        <v>19268</v>
      </c>
      <c r="U9" s="21">
        <f>B9L202C1*B9L202C8</f>
        <v>1.7688068845635053E-3</v>
      </c>
      <c r="V9" s="16" t="s">
        <v>19236</v>
      </c>
      <c r="W9" s="21">
        <f>B3L311C4</f>
        <v>9.1670794060530636E-2</v>
      </c>
      <c r="X9" s="16" t="s">
        <v>19269</v>
      </c>
      <c r="Y9" s="21">
        <f>B9L202C1*B9L202C10</f>
        <v>1.9337173365329228E-2</v>
      </c>
      <c r="Z9" s="16" t="s">
        <v>19238</v>
      </c>
      <c r="AA9" s="21">
        <f>B3L312C4</f>
        <v>0.19008983630383575</v>
      </c>
      <c r="AB9" s="16" t="s">
        <v>19270</v>
      </c>
      <c r="AC9" s="21">
        <f>B9L202C1*B9L202C12</f>
        <v>4.0097832218701834E-2</v>
      </c>
      <c r="AD9" s="16" t="s">
        <v>19240</v>
      </c>
      <c r="AE9" s="21">
        <f>B3L313C4</f>
        <v>5.8402467924830982E-2</v>
      </c>
      <c r="AF9" s="16" t="s">
        <v>19271</v>
      </c>
      <c r="AG9" s="21">
        <f>B9L202C1*B9L202C14</f>
        <v>1.2319503270363611E-2</v>
      </c>
      <c r="AH9" s="16" t="s">
        <v>19242</v>
      </c>
      <c r="AI9" s="21">
        <f>B3L314C4</f>
        <v>0.12413101117061646</v>
      </c>
      <c r="AJ9" s="16" t="s">
        <v>19272</v>
      </c>
      <c r="AK9" s="21">
        <f>B9L202C1*B9L202C16</f>
        <v>2.6184379742962328E-2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3.7609923220512348E-2</v>
      </c>
      <c r="AZ9" s="16" t="s">
        <v>19276</v>
      </c>
      <c r="BA9" s="21">
        <f>B9L202C1*B9L202C24</f>
        <v>7.9334930282326261E-3</v>
      </c>
      <c r="BB9" s="16" t="s">
        <v>19252</v>
      </c>
      <c r="BC9" s="21">
        <f>B3L319C4</f>
        <v>5.0680802023583252E-4</v>
      </c>
      <c r="BD9" s="16" t="s">
        <v>19277</v>
      </c>
      <c r="BE9" s="21">
        <f>B9L202C1*B9L202C26</f>
        <v>1.0690683603949628E-4</v>
      </c>
      <c r="BF9" s="16" t="s">
        <v>19254</v>
      </c>
      <c r="BG9" s="21">
        <f>B3L320C4</f>
        <v>0.20762251778814544</v>
      </c>
      <c r="BH9" s="16" t="s">
        <v>19278</v>
      </c>
      <c r="BI9" s="21">
        <f>B9L202C1*B9L202C28</f>
        <v>4.3796202074616132E-2</v>
      </c>
      <c r="BJ9" s="16" t="s">
        <v>19256</v>
      </c>
      <c r="BK9" s="21">
        <f>B3L321C4</f>
        <v>2.0793309479595946E-2</v>
      </c>
      <c r="BL9" s="16" t="s">
        <v>19279</v>
      </c>
      <c r="BM9" s="21">
        <f>B9L202C1*B9L202C30</f>
        <v>4.3861715649631304E-3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1.4281221461953173E-4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0.26064522334254725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8.3852964745299626E-3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9.1670794060530636E-2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0.19008983630383575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5.8402467924830982E-2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0.12413101117061646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3.7609923220512348E-2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5.0680802023583252E-4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0.20762251778814544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2.0793309479595946E-2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8.1999999999999993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1.4281221461953173E-4</v>
      </c>
      <c r="L11" s="16" t="s">
        <v>19303</v>
      </c>
      <c r="M11" s="21">
        <f>B9L204C1*B9L204C4</f>
        <v>1.1710601598801601E-3</v>
      </c>
      <c r="N11" s="16" t="s">
        <v>19232</v>
      </c>
      <c r="O11" s="21">
        <f>B3L309C4</f>
        <v>0.26064522334254725</v>
      </c>
      <c r="P11" s="16" t="s">
        <v>19304</v>
      </c>
      <c r="Q11" s="21">
        <f>B9L204C1*B9L204C6</f>
        <v>2.1372908314088872</v>
      </c>
      <c r="R11" s="16" t="s">
        <v>19234</v>
      </c>
      <c r="S11" s="21">
        <f>B3L310C4</f>
        <v>8.3852964745299626E-3</v>
      </c>
      <c r="T11" s="16" t="s">
        <v>19305</v>
      </c>
      <c r="U11" s="21">
        <f>B9L204C1*B9L204C8</f>
        <v>6.8759431091145684E-2</v>
      </c>
      <c r="V11" s="16" t="s">
        <v>19236</v>
      </c>
      <c r="W11" s="21">
        <f>B3L311C4</f>
        <v>9.1670794060530636E-2</v>
      </c>
      <c r="X11" s="16" t="s">
        <v>19306</v>
      </c>
      <c r="Y11" s="21">
        <f>B9L204C1*B9L204C10</f>
        <v>0.75170051129635118</v>
      </c>
      <c r="Z11" s="16" t="s">
        <v>19238</v>
      </c>
      <c r="AA11" s="21">
        <f>B3L312C4</f>
        <v>0.19008983630383575</v>
      </c>
      <c r="AB11" s="16" t="s">
        <v>19307</v>
      </c>
      <c r="AC11" s="21">
        <f>B9L204C1*B9L204C12</f>
        <v>1.558736657691453</v>
      </c>
      <c r="AD11" s="16" t="s">
        <v>19240</v>
      </c>
      <c r="AE11" s="21">
        <f>B3L313C4</f>
        <v>5.8402467924830982E-2</v>
      </c>
      <c r="AF11" s="16" t="s">
        <v>19308</v>
      </c>
      <c r="AG11" s="21">
        <f>B9L204C1*B9L204C14</f>
        <v>0.478900236983614</v>
      </c>
      <c r="AH11" s="16" t="s">
        <v>19242</v>
      </c>
      <c r="AI11" s="21">
        <f>B3L314C4</f>
        <v>0.12413101117061646</v>
      </c>
      <c r="AJ11" s="16" t="s">
        <v>19309</v>
      </c>
      <c r="AK11" s="21">
        <f>B9L204C1*B9L204C16</f>
        <v>1.0178742915990548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3.7609923220512348E-2</v>
      </c>
      <c r="AZ11" s="16" t="s">
        <v>19313</v>
      </c>
      <c r="BA11" s="21">
        <f>B9L204C1*B9L204C24</f>
        <v>0.3084013704082012</v>
      </c>
      <c r="BB11" s="16" t="s">
        <v>19252</v>
      </c>
      <c r="BC11" s="21">
        <f>B3L319C4</f>
        <v>5.0680802023583252E-4</v>
      </c>
      <c r="BD11" s="16" t="s">
        <v>19314</v>
      </c>
      <c r="BE11" s="21">
        <f>B9L204C1*B9L204C26</f>
        <v>4.1558257659338261E-3</v>
      </c>
      <c r="BF11" s="16" t="s">
        <v>19254</v>
      </c>
      <c r="BG11" s="21">
        <f>B3L320C4</f>
        <v>0.20762251778814544</v>
      </c>
      <c r="BH11" s="16" t="s">
        <v>19315</v>
      </c>
      <c r="BI11" s="21">
        <f>B9L204C1*B9L204C28</f>
        <v>1.7025046458627926</v>
      </c>
      <c r="BJ11" s="16" t="s">
        <v>19256</v>
      </c>
      <c r="BK11" s="21">
        <f>B3L321C4</f>
        <v>2.0793309479595946E-2</v>
      </c>
      <c r="BL11" s="16" t="s">
        <v>19316</v>
      </c>
      <c r="BM11" s="21">
        <f>B9L204C1*B9L204C30</f>
        <v>0.17050513773268675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2.365887727530982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1.4281221461953173E-4</v>
      </c>
      <c r="L12" s="16" t="s">
        <v>19322</v>
      </c>
      <c r="M12" s="21">
        <f>B9L205C1*B9L205C4</f>
        <v>3.378776659098708E-4</v>
      </c>
      <c r="N12" s="16" t="s">
        <v>19232</v>
      </c>
      <c r="O12" s="21">
        <f>B3L309C4</f>
        <v>0.26064522334254725</v>
      </c>
      <c r="P12" s="16" t="s">
        <v>19323</v>
      </c>
      <c r="Q12" s="21">
        <f>B9L205C1*B9L205C6</f>
        <v>0.61665733514570442</v>
      </c>
      <c r="R12" s="16" t="s">
        <v>19234</v>
      </c>
      <c r="S12" s="21">
        <f>B3L310C4</f>
        <v>8.3852964745299626E-3</v>
      </c>
      <c r="T12" s="16" t="s">
        <v>19324</v>
      </c>
      <c r="U12" s="21">
        <f>B9L205C1*B9L205C8</f>
        <v>1.9838670020799247E-2</v>
      </c>
      <c r="V12" s="16" t="s">
        <v>19236</v>
      </c>
      <c r="W12" s="21">
        <f>B3L311C4</f>
        <v>9.1670794060530636E-2</v>
      </c>
      <c r="X12" s="16" t="s">
        <v>19325</v>
      </c>
      <c r="Y12" s="21">
        <f>B9L205C1*B9L205C10</f>
        <v>0.21688280664082946</v>
      </c>
      <c r="Z12" s="16" t="s">
        <v>19238</v>
      </c>
      <c r="AA12" s="21">
        <f>B3L312C4</f>
        <v>0.19008983630383575</v>
      </c>
      <c r="AB12" s="16" t="s">
        <v>19326</v>
      </c>
      <c r="AC12" s="21">
        <f>B9L205C1*B9L205C12</f>
        <v>0.44973121083961831</v>
      </c>
      <c r="AD12" s="16" t="s">
        <v>19240</v>
      </c>
      <c r="AE12" s="21">
        <f>B3L313C4</f>
        <v>5.8402467924830982E-2</v>
      </c>
      <c r="AF12" s="16" t="s">
        <v>19327</v>
      </c>
      <c r="AG12" s="21">
        <f>B9L205C1*B9L205C14</f>
        <v>0.13817368212087944</v>
      </c>
      <c r="AH12" s="16" t="s">
        <v>19242</v>
      </c>
      <c r="AI12" s="21">
        <f>B3L314C4</f>
        <v>0.12413101117061646</v>
      </c>
      <c r="AJ12" s="16" t="s">
        <v>19328</v>
      </c>
      <c r="AK12" s="21">
        <f>B9L205C1*B9L205C16</f>
        <v>0.2936800359345727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3.7609923220512348E-2</v>
      </c>
      <c r="AZ12" s="16" t="s">
        <v>19332</v>
      </c>
      <c r="BA12" s="21">
        <f>B9L205C1*B9L205C24</f>
        <v>8.8980855780792664E-2</v>
      </c>
      <c r="BB12" s="16" t="s">
        <v>19252</v>
      </c>
      <c r="BC12" s="21">
        <f>B3L319C4</f>
        <v>5.0680802023583252E-4</v>
      </c>
      <c r="BD12" s="16" t="s">
        <v>19333</v>
      </c>
      <c r="BE12" s="21">
        <f>B9L205C1*B9L205C26</f>
        <v>1.1990508752902297E-3</v>
      </c>
      <c r="BF12" s="16" t="s">
        <v>19254</v>
      </c>
      <c r="BG12" s="21">
        <f>B3L320C4</f>
        <v>0.20762251778814544</v>
      </c>
      <c r="BH12" s="16" t="s">
        <v>19334</v>
      </c>
      <c r="BI12" s="21">
        <f>B9L205C1*B9L205C28</f>
        <v>0.49121156679405631</v>
      </c>
      <c r="BJ12" s="16" t="s">
        <v>19256</v>
      </c>
      <c r="BK12" s="21">
        <f>B3L321C4</f>
        <v>2.0793309479595946E-2</v>
      </c>
      <c r="BL12" s="16" t="s">
        <v>19335</v>
      </c>
      <c r="BM12" s="21">
        <f>B9L205C1*B9L205C30</f>
        <v>4.9194635712529675E-2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0.30608456096649184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1.4281221461953173E-4</v>
      </c>
      <c r="L13" s="16" t="s">
        <v>19341</v>
      </c>
      <c r="M13" s="21">
        <f>B9L206C1*B9L206C4</f>
        <v>4.3712614012471778E-5</v>
      </c>
      <c r="N13" s="16" t="s">
        <v>19232</v>
      </c>
      <c r="O13" s="21">
        <f>B3L309C4</f>
        <v>0.26064522334254725</v>
      </c>
      <c r="P13" s="16" t="s">
        <v>19342</v>
      </c>
      <c r="Q13" s="21">
        <f>B9L206C1*B9L206C6</f>
        <v>7.9779478754816779E-2</v>
      </c>
      <c r="R13" s="16" t="s">
        <v>19234</v>
      </c>
      <c r="S13" s="21">
        <f>B3L310C4</f>
        <v>8.3852964745299626E-3</v>
      </c>
      <c r="T13" s="16" t="s">
        <v>19343</v>
      </c>
      <c r="U13" s="21">
        <f>B9L206C1*B9L206C8</f>
        <v>2.5666097899803755E-3</v>
      </c>
      <c r="V13" s="16" t="s">
        <v>19236</v>
      </c>
      <c r="W13" s="21">
        <f>B3L311C4</f>
        <v>9.1670794060530636E-2</v>
      </c>
      <c r="X13" s="16" t="s">
        <v>19344</v>
      </c>
      <c r="Y13" s="21">
        <f>B9L206C1*B9L206C10</f>
        <v>2.8059014753467205E-2</v>
      </c>
      <c r="Z13" s="16" t="s">
        <v>19238</v>
      </c>
      <c r="AA13" s="21">
        <f>B3L312C4</f>
        <v>0.19008983630383575</v>
      </c>
      <c r="AB13" s="16" t="s">
        <v>19345</v>
      </c>
      <c r="AC13" s="21">
        <f>B9L206C1*B9L206C12</f>
        <v>5.8183564089251863E-2</v>
      </c>
      <c r="AD13" s="16" t="s">
        <v>19240</v>
      </c>
      <c r="AE13" s="21">
        <f>B3L313C4</f>
        <v>5.8402467924830982E-2</v>
      </c>
      <c r="AF13" s="16" t="s">
        <v>19346</v>
      </c>
      <c r="AG13" s="21">
        <f>B9L206C1*B9L206C14</f>
        <v>1.7876093754131513E-2</v>
      </c>
      <c r="AH13" s="16" t="s">
        <v>19242</v>
      </c>
      <c r="AI13" s="21">
        <f>B3L314C4</f>
        <v>0.12413101117061646</v>
      </c>
      <c r="AJ13" s="16" t="s">
        <v>19347</v>
      </c>
      <c r="AK13" s="21">
        <f>B9L206C1*B9L206C16</f>
        <v>3.7994586056484835E-2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3.7609923220512348E-2</v>
      </c>
      <c r="AZ13" s="16" t="s">
        <v>19351</v>
      </c>
      <c r="BA13" s="21">
        <f>B9L206C1*B9L206C24</f>
        <v>1.1511816836933988E-2</v>
      </c>
      <c r="BB13" s="16" t="s">
        <v>19252</v>
      </c>
      <c r="BC13" s="21">
        <f>B3L319C4</f>
        <v>5.0680802023583252E-4</v>
      </c>
      <c r="BD13" s="16" t="s">
        <v>19352</v>
      </c>
      <c r="BE13" s="21">
        <f>B9L206C1*B9L206C26</f>
        <v>1.5512611036818169E-4</v>
      </c>
      <c r="BF13" s="16" t="s">
        <v>19254</v>
      </c>
      <c r="BG13" s="21">
        <f>B3L320C4</f>
        <v>0.20762251778814544</v>
      </c>
      <c r="BH13" s="16" t="s">
        <v>19353</v>
      </c>
      <c r="BI13" s="21">
        <f>B9L206C1*B9L206C28</f>
        <v>6.3550047203942139E-2</v>
      </c>
      <c r="BJ13" s="16" t="s">
        <v>19256</v>
      </c>
      <c r="BK13" s="21">
        <f>B3L321C4</f>
        <v>2.0793309479595946E-2</v>
      </c>
      <c r="BL13" s="16" t="s">
        <v>19354</v>
      </c>
      <c r="BM13" s="21">
        <f>B9L206C1*B9L206C30</f>
        <v>6.364511003102518E-3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1.4281221461953173E-4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0.26064522334254725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8.3852964745299626E-3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9.1670794060530636E-2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0.19008983630383575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5.8402467924830982E-2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0.12413101117061646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3.7609923220512348E-2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5.0680802023583252E-4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0.20762251778814544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2.0793309479595946E-2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1.4281221461953173E-4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0.26064522334254725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8.3852964745299626E-3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9.1670794060530636E-2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0.19008983630383575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5.8402467924830982E-2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0.12413101117061646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3.7609923220512348E-2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5.0680802023583252E-4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0.20762251778814544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2.0793309479595946E-2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1.4281221461953173E-4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0.26064522334254725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8.3852964745299626E-3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9.1670794060530636E-2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0.19008983630383575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5.8402467924830982E-2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0.12413101117061646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3.7609923220512348E-2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5.0680802023583252E-4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0.20762251778814544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2.0793309479595946E-2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1.4281221461953173E-4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0.26064522334254725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8.3852964745299626E-3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9.1670794060530636E-2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0.19008983630383575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5.8402467924830982E-2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0.12413101117061646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3.7609923220512348E-2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5.0680802023583252E-4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0.20762251778814544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2.0793309479595946E-2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1.4281221461953173E-4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0.26064522334254725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8.3852964745299626E-3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9.1670794060530636E-2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0.19008983630383575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5.8402467924830982E-2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0.12413101117061646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3.7609923220512348E-2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5.0680802023583252E-4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0.20762251778814544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2.0793309479595946E-2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0.15246017605701548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1.4281221461953173E-4</v>
      </c>
      <c r="L19" s="16" t="s">
        <v>19455</v>
      </c>
      <c r="M19" s="21">
        <f>B9L212C1*B9L212C4</f>
        <v>2.1773175383986088E-5</v>
      </c>
      <c r="N19" s="16" t="s">
        <v>19232</v>
      </c>
      <c r="O19" s="21">
        <f>B3L309C4</f>
        <v>0.26064522334254725</v>
      </c>
      <c r="P19" s="16" t="s">
        <v>19456</v>
      </c>
      <c r="Q19" s="21">
        <f>B9L212C1*B9L212C6</f>
        <v>3.9738016639224875E-2</v>
      </c>
      <c r="R19" s="16" t="s">
        <v>19234</v>
      </c>
      <c r="S19" s="21">
        <f>B3L310C4</f>
        <v>8.3852964745299626E-3</v>
      </c>
      <c r="T19" s="16" t="s">
        <v>19457</v>
      </c>
      <c r="U19" s="21">
        <f>B9L212C1*B9L212C8</f>
        <v>1.2784237767971094E-3</v>
      </c>
      <c r="V19" s="16" t="s">
        <v>19236</v>
      </c>
      <c r="W19" s="21">
        <f>B3L311C4</f>
        <v>9.1670794060530636E-2</v>
      </c>
      <c r="X19" s="16" t="s">
        <v>19458</v>
      </c>
      <c r="Y19" s="21">
        <f>B9L212C1*B9L212C10</f>
        <v>1.3976145401754909E-2</v>
      </c>
      <c r="Z19" s="16" t="s">
        <v>19238</v>
      </c>
      <c r="AA19" s="21">
        <f>B3L312C4</f>
        <v>0.19008983630383575</v>
      </c>
      <c r="AB19" s="16" t="s">
        <v>19459</v>
      </c>
      <c r="AC19" s="21">
        <f>B9L212C1*B9L212C12</f>
        <v>2.8981129909532052E-2</v>
      </c>
      <c r="AD19" s="16" t="s">
        <v>19240</v>
      </c>
      <c r="AE19" s="21">
        <f>B3L313C4</f>
        <v>5.8402467924830982E-2</v>
      </c>
      <c r="AF19" s="16" t="s">
        <v>19460</v>
      </c>
      <c r="AG19" s="21">
        <f>B9L212C1*B9L212C14</f>
        <v>8.9040505419839301E-3</v>
      </c>
      <c r="AH19" s="16" t="s">
        <v>19242</v>
      </c>
      <c r="AI19" s="21">
        <f>B3L314C4</f>
        <v>0.12413101117061646</v>
      </c>
      <c r="AJ19" s="16" t="s">
        <v>19461</v>
      </c>
      <c r="AK19" s="21">
        <f>B9L212C1*B9L212C16</f>
        <v>1.8925035817207541E-2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3.7609923220512348E-2</v>
      </c>
      <c r="AZ19" s="16" t="s">
        <v>19465</v>
      </c>
      <c r="BA19" s="21">
        <f>B9L212C1*B9L212C24</f>
        <v>5.7340155156901471E-3</v>
      </c>
      <c r="BB19" s="16" t="s">
        <v>19252</v>
      </c>
      <c r="BC19" s="21">
        <f>B3L319C4</f>
        <v>5.0680802023583252E-4</v>
      </c>
      <c r="BD19" s="16" t="s">
        <v>19466</v>
      </c>
      <c r="BE19" s="21">
        <f>B9L212C1*B9L212C26</f>
        <v>7.7268039992262492E-5</v>
      </c>
      <c r="BF19" s="16" t="s">
        <v>19254</v>
      </c>
      <c r="BG19" s="21">
        <f>B3L320C4</f>
        <v>0.20762251778814544</v>
      </c>
      <c r="BH19" s="16" t="s">
        <v>19467</v>
      </c>
      <c r="BI19" s="21">
        <f>B9L212C1*B9L212C28</f>
        <v>3.165416561538148E-2</v>
      </c>
      <c r="BJ19" s="16" t="s">
        <v>19256</v>
      </c>
      <c r="BK19" s="21">
        <f>B3L321C4</f>
        <v>2.0793309479595946E-2</v>
      </c>
      <c r="BL19" s="16" t="s">
        <v>19468</v>
      </c>
      <c r="BM19" s="21">
        <f>B9L212C1*B9L212C30</f>
        <v>3.1701516240672067E-3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0.15685480042065927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1.4281221461953173E-4</v>
      </c>
      <c r="L20" s="16" t="s">
        <v>19474</v>
      </c>
      <c r="M20" s="21">
        <f>B9L213C1*B9L213C4</f>
        <v>2.2400781421779008E-5</v>
      </c>
      <c r="N20" s="16" t="s">
        <v>19232</v>
      </c>
      <c r="O20" s="21">
        <f>B3L309C4</f>
        <v>0.26064522334254725</v>
      </c>
      <c r="P20" s="16" t="s">
        <v>19475</v>
      </c>
      <c r="Q20" s="21">
        <f>B9L213C1*B9L213C6</f>
        <v>4.0883454487993409E-2</v>
      </c>
      <c r="R20" s="16" t="s">
        <v>19234</v>
      </c>
      <c r="S20" s="21">
        <f>B3L310C4</f>
        <v>8.3852964745299626E-3</v>
      </c>
      <c r="T20" s="16" t="s">
        <v>19476</v>
      </c>
      <c r="U20" s="21">
        <f>B9L213C1*B9L213C8</f>
        <v>1.315274004980455E-3</v>
      </c>
      <c r="V20" s="16" t="s">
        <v>19236</v>
      </c>
      <c r="W20" s="21">
        <f>B3L311C4</f>
        <v>9.1670794060530636E-2</v>
      </c>
      <c r="X20" s="16" t="s">
        <v>19477</v>
      </c>
      <c r="Y20" s="21">
        <f>B9L213C1*B9L213C10</f>
        <v>1.437900410676789E-2</v>
      </c>
      <c r="Z20" s="16" t="s">
        <v>19238</v>
      </c>
      <c r="AA20" s="21">
        <f>B3L312C4</f>
        <v>0.19008983630383575</v>
      </c>
      <c r="AB20" s="16" t="s">
        <v>19478</v>
      </c>
      <c r="AC20" s="21">
        <f>B9L213C1*B9L213C12</f>
        <v>2.9816503335433949E-2</v>
      </c>
      <c r="AD20" s="16" t="s">
        <v>19240</v>
      </c>
      <c r="AE20" s="21">
        <f>B3L313C4</f>
        <v>5.8402467924830982E-2</v>
      </c>
      <c r="AF20" s="16" t="s">
        <v>19479</v>
      </c>
      <c r="AG20" s="21">
        <f>B9L213C1*B9L213C14</f>
        <v>9.160707450423319E-3</v>
      </c>
      <c r="AH20" s="16" t="s">
        <v>19242</v>
      </c>
      <c r="AI20" s="21">
        <f>B3L314C4</f>
        <v>0.12413101117061646</v>
      </c>
      <c r="AJ20" s="16" t="s">
        <v>19480</v>
      </c>
      <c r="AK20" s="21">
        <f>B9L213C1*B9L213C16</f>
        <v>1.9470544983181671E-2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3.7609923220512348E-2</v>
      </c>
      <c r="AZ20" s="16" t="s">
        <v>19484</v>
      </c>
      <c r="BA20" s="21">
        <f>B9L213C1*B9L213C24</f>
        <v>5.899297000589783E-3</v>
      </c>
      <c r="BB20" s="16" t="s">
        <v>19252</v>
      </c>
      <c r="BC20" s="21">
        <f>B3L319C4</f>
        <v>5.0680802023583252E-4</v>
      </c>
      <c r="BD20" s="16" t="s">
        <v>19485</v>
      </c>
      <c r="BE20" s="21">
        <f>B9L213C1*B9L213C26</f>
        <v>7.9495270865680956E-5</v>
      </c>
      <c r="BF20" s="16" t="s">
        <v>19254</v>
      </c>
      <c r="BG20" s="21">
        <f>B3L320C4</f>
        <v>0.20762251778814544</v>
      </c>
      <c r="BH20" s="16" t="s">
        <v>19486</v>
      </c>
      <c r="BI20" s="21">
        <f>B9L213C1*B9L213C28</f>
        <v>3.2566588590494334E-2</v>
      </c>
      <c r="BJ20" s="16" t="s">
        <v>19256</v>
      </c>
      <c r="BK20" s="21">
        <f>B3L321C4</f>
        <v>2.0793309479595946E-2</v>
      </c>
      <c r="BL20" s="16" t="s">
        <v>19487</v>
      </c>
      <c r="BM20" s="21">
        <f>B9L213C1*B9L213C30</f>
        <v>3.2615304085070245E-3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0.47827456697657561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1.4281221461953173E-4</v>
      </c>
      <c r="L21" s="16" t="s">
        <v>19493</v>
      </c>
      <c r="M21" s="21">
        <f>B9L214C1*B9L214C4</f>
        <v>6.8303450106122323E-5</v>
      </c>
      <c r="N21" s="16" t="s">
        <v>19232</v>
      </c>
      <c r="O21" s="21">
        <f>B3L309C4</f>
        <v>0.26064522334254725</v>
      </c>
      <c r="P21" s="16" t="s">
        <v>19494</v>
      </c>
      <c r="Q21" s="21">
        <f>B9L214C1*B9L214C6</f>
        <v>0.12465998132866962</v>
      </c>
      <c r="R21" s="16" t="s">
        <v>19234</v>
      </c>
      <c r="S21" s="21">
        <f>B3L310C4</f>
        <v>8.3852964745299626E-3</v>
      </c>
      <c r="T21" s="16" t="s">
        <v>19495</v>
      </c>
      <c r="U21" s="21">
        <f>B9L214C1*B9L214C8</f>
        <v>4.0104740403260238E-3</v>
      </c>
      <c r="V21" s="16" t="s">
        <v>19236</v>
      </c>
      <c r="W21" s="21">
        <f>B3L311C4</f>
        <v>9.1670794060530636E-2</v>
      </c>
      <c r="X21" s="16" t="s">
        <v>19496</v>
      </c>
      <c r="Y21" s="21">
        <f>B9L214C1*B9L214C10</f>
        <v>4.3843809333699128E-2</v>
      </c>
      <c r="Z21" s="16" t="s">
        <v>19238</v>
      </c>
      <c r="AA21" s="21">
        <f>B3L312C4</f>
        <v>0.19008983630383575</v>
      </c>
      <c r="AB21" s="16" t="s">
        <v>19497</v>
      </c>
      <c r="AC21" s="21">
        <f>B9L214C1*B9L214C12</f>
        <v>9.0915134144865184E-2</v>
      </c>
      <c r="AD21" s="16" t="s">
        <v>19240</v>
      </c>
      <c r="AE21" s="21">
        <f>B3L313C4</f>
        <v>5.8402467924830982E-2</v>
      </c>
      <c r="AF21" s="16" t="s">
        <v>19498</v>
      </c>
      <c r="AG21" s="21">
        <f>B9L214C1*B9L214C14</f>
        <v>2.7932415057111883E-2</v>
      </c>
      <c r="AH21" s="16" t="s">
        <v>19242</v>
      </c>
      <c r="AI21" s="21">
        <f>B3L314C4</f>
        <v>0.12413101117061646</v>
      </c>
      <c r="AJ21" s="16" t="s">
        <v>19499</v>
      </c>
      <c r="AK21" s="21">
        <f>B9L214C1*B9L214C16</f>
        <v>5.9368705615991058E-2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3.7609923220512348E-2</v>
      </c>
      <c r="AZ21" s="16" t="s">
        <v>19503</v>
      </c>
      <c r="BA21" s="21">
        <f>B9L214C1*B9L214C24</f>
        <v>1.7987869742312798E-2</v>
      </c>
      <c r="BB21" s="16" t="s">
        <v>19252</v>
      </c>
      <c r="BC21" s="21">
        <f>B3L319C4</f>
        <v>5.0680802023583252E-4</v>
      </c>
      <c r="BD21" s="16" t="s">
        <v>19504</v>
      </c>
      <c r="BE21" s="21">
        <f>B9L214C1*B9L214C26</f>
        <v>2.4239338641854837E-4</v>
      </c>
      <c r="BF21" s="16" t="s">
        <v>19254</v>
      </c>
      <c r="BG21" s="21">
        <f>B3L320C4</f>
        <v>0.20762251778814544</v>
      </c>
      <c r="BH21" s="16" t="s">
        <v>19505</v>
      </c>
      <c r="BI21" s="21">
        <f>B9L214C1*B9L214C28</f>
        <v>9.9300569789711635E-2</v>
      </c>
      <c r="BJ21" s="16" t="s">
        <v>19256</v>
      </c>
      <c r="BK21" s="21">
        <f>B3L321C4</f>
        <v>2.0793309479595946E-2</v>
      </c>
      <c r="BL21" s="16" t="s">
        <v>19506</v>
      </c>
      <c r="BM21" s="21">
        <f>B9L214C1*B9L214C30</f>
        <v>9.944911087363676E-3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6478.6920968333352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1.4281221461953173E-4</v>
      </c>
      <c r="L22" s="16" t="s">
        <v>19512</v>
      </c>
      <c r="M22" s="21">
        <f>B9L215C1*B9L215C4</f>
        <v>0.92523636618682625</v>
      </c>
      <c r="N22" s="16" t="s">
        <v>19232</v>
      </c>
      <c r="O22" s="21">
        <f>B3L309C4</f>
        <v>0.26064522334254725</v>
      </c>
      <c r="P22" s="16" t="s">
        <v>19513</v>
      </c>
      <c r="Q22" s="15">
        <f>B9L215C1*B9L215C6</f>
        <v>1688.6401485467204</v>
      </c>
      <c r="R22" s="16" t="s">
        <v>19234</v>
      </c>
      <c r="S22" s="21">
        <f>B3L310C4</f>
        <v>8.3852964745299626E-3</v>
      </c>
      <c r="T22" s="16" t="s">
        <v>19514</v>
      </c>
      <c r="U22" s="21">
        <f>B9L215C1*B9L215C8</f>
        <v>54.325753999141696</v>
      </c>
      <c r="V22" s="16" t="s">
        <v>19236</v>
      </c>
      <c r="W22" s="21">
        <f>B3L311C4</f>
        <v>9.1670794060530636E-2</v>
      </c>
      <c r="X22" s="16" t="s">
        <v>19515</v>
      </c>
      <c r="Y22" s="21">
        <f>B9L215C1*B9L215C10</f>
        <v>593.90684899039604</v>
      </c>
      <c r="Z22" s="16" t="s">
        <v>19238</v>
      </c>
      <c r="AA22" s="21">
        <f>B3L312C4</f>
        <v>0.19008983630383575</v>
      </c>
      <c r="AB22" s="16" t="s">
        <v>19516</v>
      </c>
      <c r="AC22" s="15">
        <f>B9L215C1*B9L215C12</f>
        <v>1231.5335201500031</v>
      </c>
      <c r="AD22" s="16" t="s">
        <v>19240</v>
      </c>
      <c r="AE22" s="21">
        <f>B3L313C4</f>
        <v>5.8402467924830982E-2</v>
      </c>
      <c r="AF22" s="16" t="s">
        <v>19517</v>
      </c>
      <c r="AG22" s="21">
        <f>B9L215C1*B9L215C14</f>
        <v>378.37160738016485</v>
      </c>
      <c r="AH22" s="16" t="s">
        <v>19242</v>
      </c>
      <c r="AI22" s="21">
        <f>B3L314C4</f>
        <v>0.12413101117061646</v>
      </c>
      <c r="AJ22" s="16" t="s">
        <v>19518</v>
      </c>
      <c r="AK22" s="21">
        <f>B9L215C1*B9L215C16</f>
        <v>804.20660104300339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3.7609923220512348E-2</v>
      </c>
      <c r="AZ22" s="16" t="s">
        <v>19522</v>
      </c>
      <c r="BA22" s="21">
        <f>B9L215C1*B9L215C24</f>
        <v>243.66311233124188</v>
      </c>
      <c r="BB22" s="16" t="s">
        <v>19252</v>
      </c>
      <c r="BC22" s="21">
        <f>B3L319C4</f>
        <v>5.0680802023583252E-4</v>
      </c>
      <c r="BD22" s="16" t="s">
        <v>19523</v>
      </c>
      <c r="BE22" s="21">
        <f>B9L215C1*B9L215C26</f>
        <v>3.283453115313637</v>
      </c>
      <c r="BF22" s="16" t="s">
        <v>19254</v>
      </c>
      <c r="BG22" s="21">
        <f>B3L320C4</f>
        <v>0.20762251778814544</v>
      </c>
      <c r="BH22" s="16" t="s">
        <v>19524</v>
      </c>
      <c r="BI22" s="15">
        <f>B9L215C1*B9L215C28</f>
        <v>1345.1223651186965</v>
      </c>
      <c r="BJ22" s="16" t="s">
        <v>19256</v>
      </c>
      <c r="BK22" s="21">
        <f>B3L321C4</f>
        <v>2.0793309479595946E-2</v>
      </c>
      <c r="BL22" s="16" t="s">
        <v>19525</v>
      </c>
      <c r="BM22" s="21">
        <f>B9L215C1*B9L215C30</f>
        <v>134.71344979246791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1.4281221461953173E-4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0.26064522334254725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8.3852964745299626E-3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9.1670794060530636E-2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0.19008983630383575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5.8402467924830982E-2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0.12413101117061646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3.7609923220512348E-2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5.0680802023583252E-4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0.20762251778814544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2.0793309479595946E-2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1.4281221461953173E-4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0.26064522334254725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8.3852964745299626E-3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9.1670794060530636E-2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0.19008983630383575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5.8402467924830982E-2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0.12413101117061646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3.7609923220512348E-2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5.0680802023583252E-4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0.20762251778814544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2.0793309479595946E-2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10845.873072333336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1.4281221461953173E-4</v>
      </c>
      <c r="L25" s="16" t="s">
        <v>19568</v>
      </c>
      <c r="M25" s="21">
        <f>B9L218C1*B9L218C4</f>
        <v>1.5489231529422682</v>
      </c>
      <c r="N25" s="16" t="s">
        <v>19232</v>
      </c>
      <c r="O25" s="21">
        <f>B3L309C4</f>
        <v>0.26064522334254725</v>
      </c>
      <c r="P25" s="16" t="s">
        <v>19569</v>
      </c>
      <c r="Q25" s="15">
        <f>B9L218C1*B9L218C6</f>
        <v>2826.9250092832413</v>
      </c>
      <c r="R25" s="16" t="s">
        <v>19234</v>
      </c>
      <c r="S25" s="21">
        <f>B3L310C4</f>
        <v>8.3852964745299626E-3</v>
      </c>
      <c r="T25" s="16" t="s">
        <v>19570</v>
      </c>
      <c r="U25" s="21">
        <f>B9L218C1*B9L218C8</f>
        <v>90.945861236636176</v>
      </c>
      <c r="V25" s="16" t="s">
        <v>19236</v>
      </c>
      <c r="W25" s="21">
        <f>B3L311C4</f>
        <v>9.1670794060530636E-2</v>
      </c>
      <c r="X25" s="16" t="s">
        <v>19571</v>
      </c>
      <c r="Y25" s="21">
        <f>B9L218C1*B9L218C10</f>
        <v>994.2497968205239</v>
      </c>
      <c r="Z25" s="16" t="s">
        <v>19238</v>
      </c>
      <c r="AA25" s="21">
        <f>B3L312C4</f>
        <v>0.19008983630383575</v>
      </c>
      <c r="AB25" s="16" t="s">
        <v>19572</v>
      </c>
      <c r="AC25" s="15">
        <f>B9L218C1*B9L218C12</f>
        <v>2061.6902368920237</v>
      </c>
      <c r="AD25" s="16" t="s">
        <v>19240</v>
      </c>
      <c r="AE25" s="21">
        <f>B3L313C4</f>
        <v>5.8402467924830982E-2</v>
      </c>
      <c r="AF25" s="16" t="s">
        <v>19573</v>
      </c>
      <c r="AG25" s="21">
        <f>B9L218C1*B9L218C14</f>
        <v>633.42575422373568</v>
      </c>
      <c r="AH25" s="16" t="s">
        <v>19242</v>
      </c>
      <c r="AI25" s="21">
        <f>B3L314C4</f>
        <v>0.12413101117061646</v>
      </c>
      <c r="AJ25" s="16" t="s">
        <v>19574</v>
      </c>
      <c r="AK25" s="15">
        <f>B9L218C1*B9L218C16</f>
        <v>1346.3091914968975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3.7609923220512348E-2</v>
      </c>
      <c r="AZ25" s="16" t="s">
        <v>19578</v>
      </c>
      <c r="BA25" s="21">
        <f>B9L218C1*B9L218C24</f>
        <v>407.91245350987913</v>
      </c>
      <c r="BB25" s="16" t="s">
        <v>19252</v>
      </c>
      <c r="BC25" s="21">
        <f>B3L319C4</f>
        <v>5.0680802023583252E-4</v>
      </c>
      <c r="BD25" s="16" t="s">
        <v>19579</v>
      </c>
      <c r="BE25" s="21">
        <f>B9L218C1*B9L218C26</f>
        <v>5.4967754595183838</v>
      </c>
      <c r="BF25" s="16" t="s">
        <v>19254</v>
      </c>
      <c r="BG25" s="21">
        <f>B3L320C4</f>
        <v>0.20762251778814544</v>
      </c>
      <c r="BH25" s="16" t="s">
        <v>19580</v>
      </c>
      <c r="BI25" s="15">
        <f>B9L218C1*B9L218C28</f>
        <v>2251.8474748884955</v>
      </c>
      <c r="BJ25" s="16" t="s">
        <v>19256</v>
      </c>
      <c r="BK25" s="21">
        <f>B3L321C4</f>
        <v>2.0793309479595946E-2</v>
      </c>
      <c r="BL25" s="16" t="s">
        <v>19581</v>
      </c>
      <c r="BM25" s="21">
        <f>B9L218C1*B9L218C30</f>
        <v>225.52159536944316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317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1.4281221461953173E-4</v>
      </c>
      <c r="L26" s="16" t="s">
        <v>19587</v>
      </c>
      <c r="M26" s="21">
        <f>B9L219C1*B9L219C4</f>
        <v>4.5271472034391559E-2</v>
      </c>
      <c r="N26" s="16" t="s">
        <v>19232</v>
      </c>
      <c r="O26" s="21">
        <f>B3L309C4</f>
        <v>0.26064522334254725</v>
      </c>
      <c r="P26" s="16" t="s">
        <v>19588</v>
      </c>
      <c r="Q26" s="21">
        <f>B9L219C1*B9L219C6</f>
        <v>82.624535799587477</v>
      </c>
      <c r="R26" s="16" t="s">
        <v>19234</v>
      </c>
      <c r="S26" s="21">
        <f>B3L310C4</f>
        <v>8.3852964745299626E-3</v>
      </c>
      <c r="T26" s="16" t="s">
        <v>19589</v>
      </c>
      <c r="U26" s="21">
        <f>B9L219C1*B9L219C8</f>
        <v>2.658138982425998</v>
      </c>
      <c r="V26" s="16" t="s">
        <v>19236</v>
      </c>
      <c r="W26" s="21">
        <f>B3L311C4</f>
        <v>9.1670794060530636E-2</v>
      </c>
      <c r="X26" s="16" t="s">
        <v>19590</v>
      </c>
      <c r="Y26" s="21">
        <f>B9L219C1*B9L219C10</f>
        <v>29.05964171718821</v>
      </c>
      <c r="Z26" s="16" t="s">
        <v>19238</v>
      </c>
      <c r="AA26" s="21">
        <f>B3L312C4</f>
        <v>0.19008983630383575</v>
      </c>
      <c r="AB26" s="16" t="s">
        <v>19591</v>
      </c>
      <c r="AC26" s="21">
        <f>B9L219C1*B9L219C12</f>
        <v>60.258478108315934</v>
      </c>
      <c r="AD26" s="16" t="s">
        <v>19240</v>
      </c>
      <c r="AE26" s="21">
        <f>B3L313C4</f>
        <v>5.8402467924830982E-2</v>
      </c>
      <c r="AF26" s="16" t="s">
        <v>19592</v>
      </c>
      <c r="AG26" s="21">
        <f>B9L219C1*B9L219C14</f>
        <v>18.513582332171421</v>
      </c>
      <c r="AH26" s="16" t="s">
        <v>19242</v>
      </c>
      <c r="AI26" s="21">
        <f>B3L314C4</f>
        <v>0.12413101117061646</v>
      </c>
      <c r="AJ26" s="16" t="s">
        <v>19593</v>
      </c>
      <c r="AK26" s="21">
        <f>B9L219C1*B9L219C16</f>
        <v>39.349530541085421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3.7609923220512348E-2</v>
      </c>
      <c r="AZ26" s="16" t="s">
        <v>19597</v>
      </c>
      <c r="BA26" s="21">
        <f>B9L219C1*B9L219C24</f>
        <v>11.922345660902414</v>
      </c>
      <c r="BB26" s="16" t="s">
        <v>19252</v>
      </c>
      <c r="BC26" s="21">
        <f>B3L319C4</f>
        <v>5.0680802023583252E-4</v>
      </c>
      <c r="BD26" s="16" t="s">
        <v>19598</v>
      </c>
      <c r="BE26" s="21">
        <f>B9L219C1*B9L219C26</f>
        <v>0.1606581424147589</v>
      </c>
      <c r="BF26" s="16" t="s">
        <v>19254</v>
      </c>
      <c r="BG26" s="21">
        <f>B3L320C4</f>
        <v>0.20762251778814544</v>
      </c>
      <c r="BH26" s="16" t="s">
        <v>19599</v>
      </c>
      <c r="BI26" s="21">
        <f>B9L219C1*B9L219C28</f>
        <v>65.816338138842099</v>
      </c>
      <c r="BJ26" s="16" t="s">
        <v>19256</v>
      </c>
      <c r="BK26" s="21">
        <f>B3L321C4</f>
        <v>2.0793309479595946E-2</v>
      </c>
      <c r="BL26" s="16" t="s">
        <v>19600</v>
      </c>
      <c r="BM26" s="21">
        <f>B9L219C1*B9L219C30</f>
        <v>6.5914791050319144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1.4281221461953173E-4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0.26064522334254725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8.3852964745299626E-3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9.1670794060530636E-2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0.19008983630383575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5.8402467924830982E-2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0.12413101117061646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3.7609923220512348E-2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5.0680802023583252E-4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0.20762251778814544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2.0793309479595946E-2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1.4281221461953173E-4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0.26064522334254725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8.3852964745299626E-3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9.1670794060530636E-2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0.19008983630383575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5.8402467924830982E-2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0.12413101117061646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3.7609923220512348E-2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5.0680802023583252E-4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0.20762251778814544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2.0793309479595946E-2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1.4281221461953173E-4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0.26064522334254725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8.3852964745299626E-3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9.1670794060530636E-2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0.19008983630383575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5.8402467924830982E-2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0.12413101117061646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3.7609923220512348E-2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5.0680802023583252E-4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0.20762251778814544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2.0793309479595946E-2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1.4281221461953173E-4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0.26064522334254725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8.3852964745299626E-3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9.1670794060530636E-2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0.19008983630383575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5.8402467924830982E-2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0.12413101117061646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3.7609923220512348E-2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5.0680802023583252E-4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0.20762251778814544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2.0793309479595946E-2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1.4281221461953173E-4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0.26064522334254725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8.3852964745299626E-3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9.1670794060530636E-2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0.19008983630383575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5.8402467924830982E-2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0.12413101117061646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3.7609923220512348E-2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5.0680802023583252E-4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0.20762251778814544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2.0793309479595946E-2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1.4281221461953173E-4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0.26064522334254725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8.3852964745299626E-3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9.1670794060530636E-2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0.19008983630383575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5.8402467924830982E-2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0.12413101117061646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3.7609923220512348E-2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5.0680802023583252E-4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0.20762251778814544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2.0793309479595946E-2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152.8264228333137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1.4281221461953173E-4</v>
      </c>
      <c r="L33" s="16" t="s">
        <v>19720</v>
      </c>
      <c r="M33" s="21">
        <f>B9L226C1*B9L226C4</f>
        <v>2.1825479897206502E-2</v>
      </c>
      <c r="N33" s="16" t="s">
        <v>19232</v>
      </c>
      <c r="O33" s="21">
        <f>B3L309C4</f>
        <v>0.26064522334254725</v>
      </c>
      <c r="P33" s="16" t="s">
        <v>19721</v>
      </c>
      <c r="Q33" s="21">
        <f>B9L226C1*B9L226C6</f>
        <v>39.833477112031609</v>
      </c>
      <c r="R33" s="16" t="s">
        <v>19234</v>
      </c>
      <c r="S33" s="21">
        <f>B3L310C4</f>
        <v>8.3852964745299626E-3</v>
      </c>
      <c r="T33" s="16" t="s">
        <v>19722</v>
      </c>
      <c r="U33" s="21">
        <f>B9L226C1*B9L226C8</f>
        <v>1.2814948645992108</v>
      </c>
      <c r="V33" s="16" t="s">
        <v>19236</v>
      </c>
      <c r="W33" s="21">
        <f>B3L311C4</f>
        <v>9.1670794060530636E-2</v>
      </c>
      <c r="X33" s="16" t="s">
        <v>19723</v>
      </c>
      <c r="Y33" s="21">
        <f>B9L226C1*B9L226C10</f>
        <v>14.009719534560277</v>
      </c>
      <c r="Z33" s="16" t="s">
        <v>19238</v>
      </c>
      <c r="AA33" s="21">
        <f>B3L312C4</f>
        <v>0.19008983630383575</v>
      </c>
      <c r="AB33" s="16" t="s">
        <v>19724</v>
      </c>
      <c r="AC33" s="21">
        <f>B9L226C1*B9L226C12</f>
        <v>29.050749699285387</v>
      </c>
      <c r="AD33" s="16" t="s">
        <v>19240</v>
      </c>
      <c r="AE33" s="21">
        <f>B3L313C4</f>
        <v>5.8402467924830982E-2</v>
      </c>
      <c r="AF33" s="16" t="s">
        <v>19725</v>
      </c>
      <c r="AG33" s="21">
        <f>B9L226C1*B9L226C14</f>
        <v>8.9254402575892602</v>
      </c>
      <c r="AH33" s="16" t="s">
        <v>19242</v>
      </c>
      <c r="AI33" s="21">
        <f>B3L314C4</f>
        <v>0.12413101117061646</v>
      </c>
      <c r="AJ33" s="16" t="s">
        <v>19726</v>
      </c>
      <c r="AK33" s="21">
        <f>B9L226C1*B9L226C16</f>
        <v>18.970498399887418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3.7609923220512348E-2</v>
      </c>
      <c r="AZ33" s="16" t="s">
        <v>19730</v>
      </c>
      <c r="BA33" s="21">
        <f>B9L226C1*B9L226C24</f>
        <v>5.7477900288264836</v>
      </c>
      <c r="BB33" s="16" t="s">
        <v>19252</v>
      </c>
      <c r="BC33" s="21">
        <f>B3L319C4</f>
        <v>5.0680802023583252E-4</v>
      </c>
      <c r="BD33" s="16" t="s">
        <v>19731</v>
      </c>
      <c r="BE33" s="21">
        <f>B9L226C1*B9L226C26</f>
        <v>7.7453656795875944E-2</v>
      </c>
      <c r="BF33" s="16" t="s">
        <v>19254</v>
      </c>
      <c r="BG33" s="21">
        <f>B3L320C4</f>
        <v>0.20762251778814544</v>
      </c>
      <c r="BH33" s="16" t="s">
        <v>19732</v>
      </c>
      <c r="BI33" s="21">
        <f>B9L226C1*B9L226C28</f>
        <v>31.730206693208309</v>
      </c>
      <c r="BJ33" s="16" t="s">
        <v>19256</v>
      </c>
      <c r="BK33" s="21">
        <f>B3L321C4</f>
        <v>2.0793309479595946E-2</v>
      </c>
      <c r="BL33" s="16" t="s">
        <v>19733</v>
      </c>
      <c r="BM33" s="21">
        <f>B9L226C1*B9L226C30</f>
        <v>3.1777671066326802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D4C67-B53D-4F7E-A180-B064B3BDF3AC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6.0699592000428515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2.6106521533000682E-2</v>
      </c>
      <c r="L8" s="16" t="s">
        <v>19774</v>
      </c>
      <c r="M8" s="21">
        <f>B9L301C1*B9L301C4</f>
        <v>0.15846552056035429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4.5340195951123506E-2</v>
      </c>
      <c r="T8" s="16" t="s">
        <v>19776</v>
      </c>
      <c r="U8" s="21">
        <f>B9L301C1*B9L301C8</f>
        <v>0.27521313954526777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7.1160906355410294E-2</v>
      </c>
      <c r="AB8" s="16" t="s">
        <v>19780</v>
      </c>
      <c r="AC8" s="21">
        <f>B9L301C1*B9L301C12</f>
        <v>0.43194379821541051</v>
      </c>
      <c r="AD8" s="16" t="s">
        <v>10922</v>
      </c>
      <c r="AE8" s="21">
        <f>B3L337C5</f>
        <v>7.1160906355410294E-2</v>
      </c>
      <c r="AF8" s="16" t="s">
        <v>19781</v>
      </c>
      <c r="AG8" s="21">
        <f>B9L301C1*B9L301C14</f>
        <v>0.43194379821541051</v>
      </c>
      <c r="AH8" s="16" t="s">
        <v>10931</v>
      </c>
      <c r="AI8" s="21">
        <f>B3L331C5</f>
        <v>2.9208742000813814E-2</v>
      </c>
      <c r="AJ8" s="16" t="s">
        <v>19782</v>
      </c>
      <c r="AK8" s="21">
        <f>B9L301C1*B9L301C16</f>
        <v>0.17729587222951784</v>
      </c>
      <c r="AL8" s="16" t="s">
        <v>10940</v>
      </c>
      <c r="AM8" s="21">
        <f>B3L332C5</f>
        <v>5.4221838578755316E-2</v>
      </c>
      <c r="AN8" s="16" t="s">
        <v>19783</v>
      </c>
      <c r="AO8" s="21">
        <f>B9L301C1*B9L301C18</f>
        <v>0.32912434792435424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1.2504369740161506E-4</v>
      </c>
      <c r="AV8" s="16" t="s">
        <v>19785</v>
      </c>
      <c r="AW8" s="21">
        <f>B9L301C1*B9L301C22</f>
        <v>7.590101414503077E-4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0.77383675188349477</v>
      </c>
      <c r="BD8" s="16" t="s">
        <v>19787</v>
      </c>
      <c r="BE8" s="21">
        <f>B9L301C1*B9L301C26</f>
        <v>4.6971575114264965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2.9520946547293034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2.6106521533000682E-2</v>
      </c>
      <c r="L9" s="16" t="s">
        <v>19790</v>
      </c>
      <c r="M9" s="21">
        <f>B9L302C1*B9L302C4</f>
        <v>7.7068922671146775E-2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4.5340195951123506E-2</v>
      </c>
      <c r="T9" s="16" t="s">
        <v>19792</v>
      </c>
      <c r="U9" s="21">
        <f>B9L302C1*B9L302C8</f>
        <v>0.13384855011169092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7.1160906355410294E-2</v>
      </c>
      <c r="AB9" s="16" t="s">
        <v>19794</v>
      </c>
      <c r="AC9" s="21">
        <f>B9L302C1*B9L302C12</f>
        <v>0.21007373127749926</v>
      </c>
      <c r="AD9" s="16" t="s">
        <v>10922</v>
      </c>
      <c r="AE9" s="21">
        <f>B3L337C5</f>
        <v>7.1160906355410294E-2</v>
      </c>
      <c r="AF9" s="16" t="s">
        <v>19795</v>
      </c>
      <c r="AG9" s="21">
        <f>B9L302C1*B9L302C14</f>
        <v>0.21007373127749926</v>
      </c>
      <c r="AH9" s="16" t="s">
        <v>10931</v>
      </c>
      <c r="AI9" s="21">
        <f>B3L331C5</f>
        <v>2.9208742000813814E-2</v>
      </c>
      <c r="AJ9" s="16" t="s">
        <v>19796</v>
      </c>
      <c r="AK9" s="21">
        <f>B9L302C1*B9L302C16</f>
        <v>8.6226971131969754E-2</v>
      </c>
      <c r="AL9" s="16" t="s">
        <v>10940</v>
      </c>
      <c r="AM9" s="21">
        <f>B3L332C5</f>
        <v>5.4221838578755316E-2</v>
      </c>
      <c r="AN9" s="16" t="s">
        <v>19797</v>
      </c>
      <c r="AO9" s="21">
        <f>B9L302C1*B9L302C18</f>
        <v>0.16006799983793871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1.2504369740161506E-4</v>
      </c>
      <c r="AV9" s="16" t="s">
        <v>19799</v>
      </c>
      <c r="AW9" s="21">
        <f>B9L302C1*B9L302C22</f>
        <v>3.6914083070689629E-4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0.77383675188349477</v>
      </c>
      <c r="BD9" s="16" t="s">
        <v>19801</v>
      </c>
      <c r="BE9" s="21">
        <f>B9L302C1*B9L302C26</f>
        <v>2.284439338868351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2.6106521533000682E-2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4.5340195951123506E-2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7.1160906355410294E-2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7.1160906355410294E-2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2.9208742000813814E-2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5.4221838578755316E-2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1.2504369740161506E-4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0.77383675188349477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114.75777868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2.6106521533000682E-2</v>
      </c>
      <c r="L11" s="16" t="s">
        <v>19817</v>
      </c>
      <c r="M11" s="21">
        <f>B9L304C1*B9L304C4</f>
        <v>2.9959264201887468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4.5340195951123506E-2</v>
      </c>
      <c r="T11" s="16" t="s">
        <v>19819</v>
      </c>
      <c r="U11" s="21">
        <f>B9L304C1*B9L304C8</f>
        <v>5.2031401722668633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7.1160906355410294E-2</v>
      </c>
      <c r="AB11" s="16" t="s">
        <v>19821</v>
      </c>
      <c r="AC11" s="21">
        <f>B9L304C1*B9L304C12</f>
        <v>8.1662675422023803</v>
      </c>
      <c r="AD11" s="16" t="s">
        <v>10922</v>
      </c>
      <c r="AE11" s="21">
        <f>B3L337C5</f>
        <v>7.1160906355410294E-2</v>
      </c>
      <c r="AF11" s="16" t="s">
        <v>19822</v>
      </c>
      <c r="AG11" s="21">
        <f>B9L304C1*B9L304C14</f>
        <v>8.1662675422023803</v>
      </c>
      <c r="AH11" s="16" t="s">
        <v>10931</v>
      </c>
      <c r="AI11" s="21">
        <f>B3L331C5</f>
        <v>2.9208742000813814E-2</v>
      </c>
      <c r="AJ11" s="16" t="s">
        <v>19823</v>
      </c>
      <c r="AK11" s="21">
        <f>B9L304C1*B9L304C16</f>
        <v>3.3519303500506119</v>
      </c>
      <c r="AL11" s="16" t="s">
        <v>10940</v>
      </c>
      <c r="AM11" s="21">
        <f>B3L332C5</f>
        <v>5.4221838578755316E-2</v>
      </c>
      <c r="AN11" s="16" t="s">
        <v>19824</v>
      </c>
      <c r="AO11" s="21">
        <f>B9L304C1*B9L304C18</f>
        <v>6.2223777512434886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1.2504369740161506E-4</v>
      </c>
      <c r="AV11" s="16" t="s">
        <v>19826</v>
      </c>
      <c r="AW11" s="21">
        <f>B9L304C1*B9L304C22</f>
        <v>1.4349736951743432E-2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0.77383675188349477</v>
      </c>
      <c r="BD11" s="16" t="s">
        <v>19828</v>
      </c>
      <c r="BE11" s="21">
        <f>B9L304C1*B9L304C26</f>
        <v>88.803786707096165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33.110246368015687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2.6106521533000682E-2</v>
      </c>
      <c r="L12" s="16" t="s">
        <v>19831</v>
      </c>
      <c r="M12" s="21">
        <f>B9L305C1*B9L305C4</f>
        <v>0.86439335976955922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4.5340195951123506E-2</v>
      </c>
      <c r="T12" s="16" t="s">
        <v>19833</v>
      </c>
      <c r="U12" s="21">
        <f>B9L305C1*B9L305C8</f>
        <v>1.5012250583158067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7.1160906355410294E-2</v>
      </c>
      <c r="AB12" s="16" t="s">
        <v>19835</v>
      </c>
      <c r="AC12" s="21">
        <f>B9L305C1*B9L305C12</f>
        <v>2.3561551411989283</v>
      </c>
      <c r="AD12" s="16" t="s">
        <v>10922</v>
      </c>
      <c r="AE12" s="21">
        <f>B3L337C5</f>
        <v>7.1160906355410294E-2</v>
      </c>
      <c r="AF12" s="16" t="s">
        <v>19836</v>
      </c>
      <c r="AG12" s="21">
        <f>B9L305C1*B9L305C14</f>
        <v>2.3561551411989283</v>
      </c>
      <c r="AH12" s="16" t="s">
        <v>10931</v>
      </c>
      <c r="AI12" s="21">
        <f>B3L331C5</f>
        <v>2.9208742000813814E-2</v>
      </c>
      <c r="AJ12" s="16" t="s">
        <v>19837</v>
      </c>
      <c r="AK12" s="21">
        <f>B9L305C1*B9L305C16</f>
        <v>0.96710864374675287</v>
      </c>
      <c r="AL12" s="16" t="s">
        <v>10940</v>
      </c>
      <c r="AM12" s="21">
        <f>B3L332C5</f>
        <v>5.4221838578755316E-2</v>
      </c>
      <c r="AN12" s="16" t="s">
        <v>19838</v>
      </c>
      <c r="AO12" s="21">
        <f>B9L305C1*B9L305C18</f>
        <v>1.7952984338693661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1.2504369740161506E-4</v>
      </c>
      <c r="AV12" s="16" t="s">
        <v>19840</v>
      </c>
      <c r="AW12" s="21">
        <f>B9L305C1*B9L305C22</f>
        <v>4.1402276277350773E-3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0.77383675188349477</v>
      </c>
      <c r="BD12" s="16" t="s">
        <v>19842</v>
      </c>
      <c r="BE12" s="21">
        <f>B9L305C1*B9L305C26</f>
        <v>25.621925503487539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4.2836078420436152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2.6106521533000682E-2</v>
      </c>
      <c r="L13" s="16" t="s">
        <v>19845</v>
      </c>
      <c r="M13" s="21">
        <f>B9L306C1*B9L306C4</f>
        <v>0.11183010036724222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4.5340195951123506E-2</v>
      </c>
      <c r="T13" s="16" t="s">
        <v>19847</v>
      </c>
      <c r="U13" s="21">
        <f>B9L306C1*B9L306C8</f>
        <v>0.19421961893602682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7.1160906355410294E-2</v>
      </c>
      <c r="AB13" s="16" t="s">
        <v>19849</v>
      </c>
      <c r="AC13" s="21">
        <f>B9L306C1*B9L306C12</f>
        <v>0.3048254165109669</v>
      </c>
      <c r="AD13" s="16" t="s">
        <v>10922</v>
      </c>
      <c r="AE13" s="21">
        <f>B3L337C5</f>
        <v>7.1160906355410294E-2</v>
      </c>
      <c r="AF13" s="16" t="s">
        <v>19850</v>
      </c>
      <c r="AG13" s="21">
        <f>B9L306C1*B9L306C14</f>
        <v>0.3048254165109669</v>
      </c>
      <c r="AH13" s="16" t="s">
        <v>10931</v>
      </c>
      <c r="AI13" s="21">
        <f>B3L331C5</f>
        <v>2.9208742000813814E-2</v>
      </c>
      <c r="AJ13" s="16" t="s">
        <v>19851</v>
      </c>
      <c r="AK13" s="21">
        <f>B9L306C1*B9L306C16</f>
        <v>0.12511879629091477</v>
      </c>
      <c r="AL13" s="16" t="s">
        <v>10940</v>
      </c>
      <c r="AM13" s="21">
        <f>B3L332C5</f>
        <v>5.4221838578755316E-2</v>
      </c>
      <c r="AN13" s="16" t="s">
        <v>19852</v>
      </c>
      <c r="AO13" s="21">
        <f>B9L306C1*B9L306C18</f>
        <v>0.2322650929459793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1.2504369740161506E-4</v>
      </c>
      <c r="AV13" s="16" t="s">
        <v>19854</v>
      </c>
      <c r="AW13" s="21">
        <f>B9L306C1*B9L306C22</f>
        <v>5.3563816278768704E-4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0.77383675188349477</v>
      </c>
      <c r="BD13" s="16" t="s">
        <v>19856</v>
      </c>
      <c r="BE13" s="21">
        <f>B9L306C1*B9L306C26</f>
        <v>3.3148131788296977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2.6106521533000682E-2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4.5340195951123506E-2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7.1160906355410294E-2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7.1160906355410294E-2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2.9208742000813814E-2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5.4221838578755316E-2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1.2504369740161506E-4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0.77383675188349477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2.6106521533000682E-2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4.5340195951123506E-2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7.1160906355410294E-2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7.1160906355410294E-2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2.9208742000813814E-2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5.4221838578755316E-2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1.2504369740161506E-4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0.77383675188349477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2.6106521533000682E-2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4.5340195951123506E-2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7.1160906355410294E-2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7.1160906355410294E-2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2.9208742000813814E-2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5.4221838578755316E-2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1.2504369740161506E-4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0.77383675188349477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2.6106521533000682E-2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4.5340195951123506E-2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7.1160906355410294E-2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7.1160906355410294E-2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2.9208742000813814E-2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5.4221838578755316E-2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1.2504369740161506E-4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0.77383675188349477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2.6106521533000682E-2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4.5340195951123506E-2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7.1160906355410294E-2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7.1160906355410294E-2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2.9208742000813814E-2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5.4221838578755316E-2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1.2504369740161506E-4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0.77383675188349477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2.1336574562761976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2.6106521533000682E-2</v>
      </c>
      <c r="L19" s="16" t="s">
        <v>19929</v>
      </c>
      <c r="M19" s="21">
        <f>B9L312C1*B9L312C4</f>
        <v>5.5702374326322017E-2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4.5340195951123506E-2</v>
      </c>
      <c r="T19" s="16" t="s">
        <v>19931</v>
      </c>
      <c r="U19" s="21">
        <f>B9L312C1*B9L312C8</f>
        <v>9.6740447160138535E-2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7.1160906355410294E-2</v>
      </c>
      <c r="AB19" s="16" t="s">
        <v>19933</v>
      </c>
      <c r="AC19" s="21">
        <f>B9L312C1*B9L312C12</f>
        <v>0.15183299844059345</v>
      </c>
      <c r="AD19" s="16" t="s">
        <v>10922</v>
      </c>
      <c r="AE19" s="21">
        <f>B3L337C5</f>
        <v>7.1160906355410294E-2</v>
      </c>
      <c r="AF19" s="16" t="s">
        <v>19934</v>
      </c>
      <c r="AG19" s="21">
        <f>B9L312C1*B9L312C14</f>
        <v>0.15183299844059345</v>
      </c>
      <c r="AH19" s="16" t="s">
        <v>10931</v>
      </c>
      <c r="AI19" s="21">
        <f>B3L331C5</f>
        <v>2.9208742000813814E-2</v>
      </c>
      <c r="AJ19" s="16" t="s">
        <v>19935</v>
      </c>
      <c r="AK19" s="21">
        <f>B9L312C1*B9L312C16</f>
        <v>6.2321450158484136E-2</v>
      </c>
      <c r="AL19" s="16" t="s">
        <v>10940</v>
      </c>
      <c r="AM19" s="21">
        <f>B3L332C5</f>
        <v>5.4221838578755316E-2</v>
      </c>
      <c r="AN19" s="16" t="s">
        <v>19936</v>
      </c>
      <c r="AO19" s="21">
        <f>B9L312C1*B9L312C18</f>
        <v>0.11569083017656566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1.2504369740161506E-4</v>
      </c>
      <c r="AV19" s="16" t="s">
        <v>19938</v>
      </c>
      <c r="AW19" s="21">
        <f>B9L312C1*B9L312C22</f>
        <v>2.6680041732130054E-4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0.77383675188349477</v>
      </c>
      <c r="BD19" s="16" t="s">
        <v>19940</v>
      </c>
      <c r="BE19" s="21">
        <f>B9L312C1*B9L312C26</f>
        <v>1.6511025555967724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2.1951595697036086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2.6106521533000682E-2</v>
      </c>
      <c r="L20" s="16" t="s">
        <v>19943</v>
      </c>
      <c r="M20" s="21">
        <f>B9L313C1*B9L313C4</f>
        <v>5.7307980574839767E-2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4.5340195951123506E-2</v>
      </c>
      <c r="T20" s="16" t="s">
        <v>19945</v>
      </c>
      <c r="U20" s="21">
        <f>B9L313C1*B9L313C8</f>
        <v>9.9528965034345579E-2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7.1160906355410294E-2</v>
      </c>
      <c r="AB20" s="16" t="s">
        <v>19947</v>
      </c>
      <c r="AC20" s="21">
        <f>B9L313C1*B9L313C12</f>
        <v>0.15620954457486125</v>
      </c>
      <c r="AD20" s="16" t="s">
        <v>10922</v>
      </c>
      <c r="AE20" s="21">
        <f>B3L337C5</f>
        <v>7.1160906355410294E-2</v>
      </c>
      <c r="AF20" s="16" t="s">
        <v>19948</v>
      </c>
      <c r="AG20" s="21">
        <f>B9L313C1*B9L313C14</f>
        <v>0.15620954457486125</v>
      </c>
      <c r="AH20" s="16" t="s">
        <v>10931</v>
      </c>
      <c r="AI20" s="21">
        <f>B3L331C5</f>
        <v>2.9208742000813814E-2</v>
      </c>
      <c r="AJ20" s="16" t="s">
        <v>19949</v>
      </c>
      <c r="AK20" s="21">
        <f>B9L313C1*B9L313C16</f>
        <v>6.4117849522090167E-2</v>
      </c>
      <c r="AL20" s="16" t="s">
        <v>10940</v>
      </c>
      <c r="AM20" s="21">
        <f>B3L332C5</f>
        <v>5.4221838578755316E-2</v>
      </c>
      <c r="AN20" s="16" t="s">
        <v>19950</v>
      </c>
      <c r="AO20" s="21">
        <f>B9L313C1*B9L313C18</f>
        <v>0.11902558784307904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1.2504369740161506E-4</v>
      </c>
      <c r="AV20" s="16" t="s">
        <v>19952</v>
      </c>
      <c r="AW20" s="21">
        <f>B9L313C1*B9L313C22</f>
        <v>2.7449086898227753E-4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0.77383675188349477</v>
      </c>
      <c r="BD20" s="16" t="s">
        <v>19954</v>
      </c>
      <c r="BE20" s="21">
        <f>B9L313C1*B9L313C26</f>
        <v>1.6986951512854105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6.6933813299232572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2.6106521533000682E-2</v>
      </c>
      <c r="L21" s="16" t="s">
        <v>19957</v>
      </c>
      <c r="M21" s="21">
        <f>B9L314C1*B9L314C4</f>
        <v>0.17474090381822627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4.5340195951123506E-2</v>
      </c>
      <c r="T21" s="16" t="s">
        <v>19959</v>
      </c>
      <c r="U21" s="21">
        <f>B9L314C1*B9L314C8</f>
        <v>0.30347922107431213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7.1160906355410294E-2</v>
      </c>
      <c r="AB21" s="16" t="s">
        <v>19961</v>
      </c>
      <c r="AC21" s="21">
        <f>B9L314C1*B9L314C12</f>
        <v>0.4763070820197205</v>
      </c>
      <c r="AD21" s="16" t="s">
        <v>10922</v>
      </c>
      <c r="AE21" s="21">
        <f>B3L337C5</f>
        <v>7.1160906355410294E-2</v>
      </c>
      <c r="AF21" s="16" t="s">
        <v>19962</v>
      </c>
      <c r="AG21" s="21">
        <f>B9L314C1*B9L314C14</f>
        <v>0.4763070820197205</v>
      </c>
      <c r="AH21" s="16" t="s">
        <v>10931</v>
      </c>
      <c r="AI21" s="21">
        <f>B3L331C5</f>
        <v>2.9208742000813814E-2</v>
      </c>
      <c r="AJ21" s="16" t="s">
        <v>19963</v>
      </c>
      <c r="AK21" s="21">
        <f>B9L314C1*B9L314C16</f>
        <v>0.19550524837879246</v>
      </c>
      <c r="AL21" s="16" t="s">
        <v>10940</v>
      </c>
      <c r="AM21" s="21">
        <f>B3L332C5</f>
        <v>5.4221838578755316E-2</v>
      </c>
      <c r="AN21" s="16" t="s">
        <v>19964</v>
      </c>
      <c r="AO21" s="21">
        <f>B9L314C1*B9L314C18</f>
        <v>0.36292744201715343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1.2504369740161506E-4</v>
      </c>
      <c r="AV21" s="16" t="s">
        <v>19966</v>
      </c>
      <c r="AW21" s="21">
        <f>B9L314C1*B9L314C22</f>
        <v>8.3696514961254355E-4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0.77383675188349477</v>
      </c>
      <c r="BD21" s="16" t="s">
        <v>19968</v>
      </c>
      <c r="BE21" s="21">
        <f>B9L314C1*B9L314C26</f>
        <v>5.1795844674654399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5176.5175442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2.6106521533000682E-2</v>
      </c>
      <c r="L22" s="16" t="s">
        <v>19971</v>
      </c>
      <c r="M22" s="21">
        <f>B9L315C1*B9L315C4</f>
        <v>135.14086673361311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4.5340195951123506E-2</v>
      </c>
      <c r="T22" s="16" t="s">
        <v>19973</v>
      </c>
      <c r="U22" s="21">
        <f>B9L315C1*B9L315C8</f>
        <v>234.70431979845662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7.1160906355410294E-2</v>
      </c>
      <c r="AB22" s="16" t="s">
        <v>19975</v>
      </c>
      <c r="AC22" s="21">
        <f>B9L315C1*B9L315C12</f>
        <v>368.36568020995469</v>
      </c>
      <c r="AD22" s="16" t="s">
        <v>10922</v>
      </c>
      <c r="AE22" s="21">
        <f>B3L337C5</f>
        <v>7.1160906355410294E-2</v>
      </c>
      <c r="AF22" s="16" t="s">
        <v>19976</v>
      </c>
      <c r="AG22" s="21">
        <f>B9L315C1*B9L315C14</f>
        <v>368.36568020995469</v>
      </c>
      <c r="AH22" s="16" t="s">
        <v>10931</v>
      </c>
      <c r="AI22" s="21">
        <f>B3L331C5</f>
        <v>2.9208742000813814E-2</v>
      </c>
      <c r="AJ22" s="16" t="s">
        <v>19977</v>
      </c>
      <c r="AK22" s="21">
        <f>B9L315C1*B9L315C16</f>
        <v>151.19956541122411</v>
      </c>
      <c r="AL22" s="16" t="s">
        <v>10940</v>
      </c>
      <c r="AM22" s="21">
        <f>B3L332C5</f>
        <v>5.4221838578755316E-2</v>
      </c>
      <c r="AN22" s="16" t="s">
        <v>19978</v>
      </c>
      <c r="AO22" s="21">
        <f>B9L315C1*B9L315C18</f>
        <v>280.68029868170726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1.2504369740161506E-4</v>
      </c>
      <c r="AV22" s="16" t="s">
        <v>19980</v>
      </c>
      <c r="AW22" s="21">
        <f>B9L315C1*B9L315C22</f>
        <v>0.64729089339109624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0.77383675188349477</v>
      </c>
      <c r="BD22" s="16" t="s">
        <v>19982</v>
      </c>
      <c r="BE22" s="15">
        <f>B9L315C1*B9L315C26</f>
        <v>4005.7795224716529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13.8277657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2.6106521533000682E-2</v>
      </c>
      <c r="L23" s="16" t="s">
        <v>19984</v>
      </c>
      <c r="M23" s="21">
        <f>B9L316C1*B9L316C4</f>
        <v>0.36099486300033828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4.5340195951123506E-2</v>
      </c>
      <c r="T23" s="16" t="s">
        <v>19986</v>
      </c>
      <c r="U23" s="21">
        <f>B9L316C1*B9L316C8</f>
        <v>0.62695360640422448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7.1160906355410294E-2</v>
      </c>
      <c r="AB23" s="16" t="s">
        <v>19988</v>
      </c>
      <c r="AC23" s="21">
        <f>B9L316C1*B9L316C12</f>
        <v>0.98399634008225456</v>
      </c>
      <c r="AD23" s="16" t="s">
        <v>10922</v>
      </c>
      <c r="AE23" s="21">
        <f>B3L337C5</f>
        <v>7.1160906355410294E-2</v>
      </c>
      <c r="AF23" s="16" t="s">
        <v>19989</v>
      </c>
      <c r="AG23" s="21">
        <f>B9L316C1*B9L316C14</f>
        <v>0.98399634008225456</v>
      </c>
      <c r="AH23" s="16" t="s">
        <v>10931</v>
      </c>
      <c r="AI23" s="21">
        <f>B3L331C5</f>
        <v>2.9208742000813814E-2</v>
      </c>
      <c r="AJ23" s="16" t="s">
        <v>19990</v>
      </c>
      <c r="AK23" s="21">
        <f>B9L316C1*B9L316C16</f>
        <v>0.40389164077900264</v>
      </c>
      <c r="AL23" s="16" t="s">
        <v>10940</v>
      </c>
      <c r="AM23" s="21">
        <f>B3L332C5</f>
        <v>5.4221838578755316E-2</v>
      </c>
      <c r="AN23" s="16" t="s">
        <v>19991</v>
      </c>
      <c r="AO23" s="21">
        <f>B9L316C1*B9L316C18</f>
        <v>0.74976687969024958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1.2504369740161506E-4</v>
      </c>
      <c r="AV23" s="16" t="s">
        <v>19993</v>
      </c>
      <c r="AW23" s="21">
        <f>B9L316C1*B9L316C22</f>
        <v>1.7290749499312319E-3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0.77383675188349477</v>
      </c>
      <c r="BD23" s="16" t="s">
        <v>19995</v>
      </c>
      <c r="BE23" s="21">
        <f>B9L316C1*B9L316C26</f>
        <v>10.700433295093999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2.6106521533000682E-2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4.5340195951123506E-2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7.1160906355410294E-2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7.1160906355410294E-2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2.9208742000813814E-2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5.4221838578755316E-2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1.2504369740161506E-4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0.77383675188349477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3162.3789710000001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2.6106521533000682E-2</v>
      </c>
      <c r="L25" s="16" t="s">
        <v>20012</v>
      </c>
      <c r="M25" s="21">
        <f>B9L318C1*B9L318C4</f>
        <v>82.558714701920039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4.5340195951123506E-2</v>
      </c>
      <c r="T25" s="16" t="s">
        <v>20014</v>
      </c>
      <c r="U25" s="21">
        <f>B9L318C1*B9L318C8</f>
        <v>143.38288221685232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7.1160906355410294E-2</v>
      </c>
      <c r="AB25" s="16" t="s">
        <v>20016</v>
      </c>
      <c r="AC25" s="21">
        <f>B9L318C1*B9L318C12</f>
        <v>225.03775381564978</v>
      </c>
      <c r="AD25" s="16" t="s">
        <v>10922</v>
      </c>
      <c r="AE25" s="21">
        <f>B3L337C5</f>
        <v>7.1160906355410294E-2</v>
      </c>
      <c r="AF25" s="16" t="s">
        <v>20017</v>
      </c>
      <c r="AG25" s="21">
        <f>B9L318C1*B9L318C14</f>
        <v>225.03775381564978</v>
      </c>
      <c r="AH25" s="16" t="s">
        <v>10931</v>
      </c>
      <c r="AI25" s="21">
        <f>B3L331C5</f>
        <v>2.9208742000813814E-2</v>
      </c>
      <c r="AJ25" s="16" t="s">
        <v>20018</v>
      </c>
      <c r="AK25" s="21">
        <f>B9L318C1*B9L318C16</f>
        <v>92.369111472738069</v>
      </c>
      <c r="AL25" s="16" t="s">
        <v>10940</v>
      </c>
      <c r="AM25" s="21">
        <f>B3L332C5</f>
        <v>5.4221838578755316E-2</v>
      </c>
      <c r="AN25" s="16" t="s">
        <v>20019</v>
      </c>
      <c r="AO25" s="21">
        <f>B9L318C1*B9L318C18</f>
        <v>171.47000209041235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1.2504369740161506E-4</v>
      </c>
      <c r="AV25" s="16" t="s">
        <v>20021</v>
      </c>
      <c r="AW25" s="21">
        <f>B9L318C1*B9L318C22</f>
        <v>0.39543555911895478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0.77383675188349477</v>
      </c>
      <c r="BD25" s="16" t="s">
        <v>20023</v>
      </c>
      <c r="BE25" s="15">
        <f>B9L318C1*B9L318C26</f>
        <v>2447.1650711433085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4105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2.6106521533000682E-2</v>
      </c>
      <c r="L26" s="16" t="s">
        <v>20026</v>
      </c>
      <c r="M26" s="21">
        <f>B9L319C1*B9L319C4</f>
        <v>107.16727089296781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4.5340195951123506E-2</v>
      </c>
      <c r="T26" s="16" t="s">
        <v>20028</v>
      </c>
      <c r="U26" s="21">
        <f>B9L319C1*B9L319C8</f>
        <v>186.12150437936199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7.1160906355410294E-2</v>
      </c>
      <c r="AB26" s="16" t="s">
        <v>20030</v>
      </c>
      <c r="AC26" s="21">
        <f>B9L319C1*B9L319C12</f>
        <v>292.11552058895927</v>
      </c>
      <c r="AD26" s="16" t="s">
        <v>10922</v>
      </c>
      <c r="AE26" s="21">
        <f>B3L337C5</f>
        <v>7.1160906355410294E-2</v>
      </c>
      <c r="AF26" s="16" t="s">
        <v>20031</v>
      </c>
      <c r="AG26" s="21">
        <f>B9L319C1*B9L319C14</f>
        <v>292.11552058895927</v>
      </c>
      <c r="AH26" s="16" t="s">
        <v>10931</v>
      </c>
      <c r="AI26" s="21">
        <f>B3L331C5</f>
        <v>2.9208742000813814E-2</v>
      </c>
      <c r="AJ26" s="16" t="s">
        <v>20032</v>
      </c>
      <c r="AK26" s="21">
        <f>B9L319C1*B9L319C16</f>
        <v>119.90188591334071</v>
      </c>
      <c r="AL26" s="16" t="s">
        <v>10940</v>
      </c>
      <c r="AM26" s="21">
        <f>B3L332C5</f>
        <v>5.4221838578755316E-2</v>
      </c>
      <c r="AN26" s="16" t="s">
        <v>20033</v>
      </c>
      <c r="AO26" s="21">
        <f>B9L319C1*B9L319C18</f>
        <v>222.58064736579058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1.2504369740161506E-4</v>
      </c>
      <c r="AV26" s="16" t="s">
        <v>20035</v>
      </c>
      <c r="AW26" s="21">
        <f>B9L319C1*B9L319C22</f>
        <v>0.51330437783362981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0.77383675188349477</v>
      </c>
      <c r="BD26" s="16" t="s">
        <v>20037</v>
      </c>
      <c r="BE26" s="15">
        <f>B9L319C1*B9L319C26</f>
        <v>3176.5998664817462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2.6106521533000682E-2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4.5340195951123506E-2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7.1160906355410294E-2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7.1160906355410294E-2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2.9208742000813814E-2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5.4221838578755316E-2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1.2504369740161506E-4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0.77383675188349477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2.6106521533000682E-2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4.5340195951123506E-2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7.1160906355410294E-2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7.1160906355410294E-2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2.9208742000813814E-2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5.4221838578755316E-2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1.2504369740161506E-4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0.77383675188349477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2.6106521533000682E-2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4.5340195951123506E-2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7.1160906355410294E-2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7.1160906355410294E-2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2.9208742000813814E-2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5.4221838578755316E-2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1.2504369740161506E-4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0.77383675188349477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2.6106521533000682E-2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4.5340195951123506E-2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7.1160906355410294E-2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7.1160906355410294E-2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2.9208742000813814E-2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5.4221838578755316E-2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1.2504369740161506E-4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0.77383675188349477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2.6106521533000682E-2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4.5340195951123506E-2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7.1160906355410294E-2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7.1160906355410294E-2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2.9208742000813814E-2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5.4221838578755316E-2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1.2504369740161506E-4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0.77383675188349477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2.6106521533000682E-2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4.5340195951123506E-2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7.1160906355410294E-2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7.1160906355410294E-2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2.9208742000813814E-2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5.4221838578755316E-2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1.2504369740161506E-4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0.77383675188349477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-122.91842546666703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2.6106521533000682E-2</v>
      </c>
      <c r="L33" s="16" t="s">
        <v>20124</v>
      </c>
      <c r="M33" s="21">
        <f>B9L326C1*B9L326C4</f>
        <v>-3.2089725212480822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4.5340195951123506E-2</v>
      </c>
      <c r="T33" s="16" t="s">
        <v>20126</v>
      </c>
      <c r="U33" s="21">
        <f>B9L326C1*B9L326C8</f>
        <v>-5.5731454966622529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7.1160906355410294E-2</v>
      </c>
      <c r="AB33" s="16" t="s">
        <v>20128</v>
      </c>
      <c r="AC33" s="21">
        <f>B9L326C1*B9L326C12</f>
        <v>-8.7469865639879725</v>
      </c>
      <c r="AD33" s="16" t="s">
        <v>10922</v>
      </c>
      <c r="AE33" s="21">
        <f>B3L337C5</f>
        <v>7.1160906355410294E-2</v>
      </c>
      <c r="AF33" s="16" t="s">
        <v>20129</v>
      </c>
      <c r="AG33" s="21">
        <f>B9L326C1*B9L326C14</f>
        <v>-8.7469865639879725</v>
      </c>
      <c r="AH33" s="16" t="s">
        <v>10931</v>
      </c>
      <c r="AI33" s="21">
        <f>B3L331C5</f>
        <v>2.9208742000813814E-2</v>
      </c>
      <c r="AJ33" s="16" t="s">
        <v>20130</v>
      </c>
      <c r="AK33" s="21">
        <f>B9L326C1*B9L326C16</f>
        <v>-3.5902925766021396</v>
      </c>
      <c r="AL33" s="16" t="s">
        <v>10940</v>
      </c>
      <c r="AM33" s="21">
        <f>B3L332C5</f>
        <v>5.4221838578755316E-2</v>
      </c>
      <c r="AN33" s="16" t="s">
        <v>20131</v>
      </c>
      <c r="AO33" s="21">
        <f>B9L326C1*B9L326C18</f>
        <v>-6.6648630240083859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1.2504369740161506E-4</v>
      </c>
      <c r="AV33" s="16" t="s">
        <v>20133</v>
      </c>
      <c r="AW33" s="21">
        <f>B9L326C1*B9L326C22</f>
        <v>-1.5370174399136887E-2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0.77383675188349477</v>
      </c>
      <c r="BD33" s="16" t="s">
        <v>20135</v>
      </c>
      <c r="BE33" s="21">
        <f>B9L326C1*B9L326C26</f>
        <v>-95.118795109759063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BDACB-2387-49B3-BAE7-A2DAA164C53F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1135.5661935199998</v>
      </c>
      <c r="F8" s="16" t="s">
        <v>11042</v>
      </c>
      <c r="G8" s="21">
        <f>B3L209C4</f>
        <v>0.86696207804079095</v>
      </c>
      <c r="H8" s="16" t="s">
        <v>20193</v>
      </c>
      <c r="I8" s="21">
        <f>B9L401C1*B9L401C2</f>
        <v>984.49282688697008</v>
      </c>
      <c r="J8" s="16" t="s">
        <v>20194</v>
      </c>
      <c r="K8" s="21">
        <f>B9L401C1-B9L401C3</f>
        <v>151.07336663302976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2505.5242822800001</v>
      </c>
      <c r="F9" s="16" t="s">
        <v>11093</v>
      </c>
      <c r="G9" s="21">
        <f>B3L207C4</f>
        <v>0.99151409968430726</v>
      </c>
      <c r="H9" s="16" t="s">
        <v>20196</v>
      </c>
      <c r="I9" s="15">
        <f>B9L402C1*B9L402C2</f>
        <v>2484.2626529820245</v>
      </c>
      <c r="J9" s="16" t="s">
        <v>20197</v>
      </c>
      <c r="K9" s="21">
        <f>B9L402C1-B9L402C3</f>
        <v>21.26162929797556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1.9570031999999997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1.9570031999999997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25.844628</v>
      </c>
      <c r="F11" s="16" t="s">
        <v>10710</v>
      </c>
      <c r="G11" s="21">
        <f>B3L305C3</f>
        <v>0.97595955234962928</v>
      </c>
      <c r="H11" s="16" t="s">
        <v>20200</v>
      </c>
      <c r="I11" s="21">
        <f>B9L404C1*B9L404C2</f>
        <v>25.223311573522693</v>
      </c>
      <c r="J11" s="16" t="s">
        <v>20201</v>
      </c>
      <c r="K11" s="21">
        <f>B9L404C1-B9L404C3</f>
        <v>0.621316426477307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1.6339038000000001</v>
      </c>
      <c r="F12" s="16" t="s">
        <v>11078</v>
      </c>
      <c r="G12" s="21">
        <f>B3L220C4</f>
        <v>0.9393436656599029</v>
      </c>
      <c r="H12" s="16" t="s">
        <v>20202</v>
      </c>
      <c r="I12" s="21">
        <f>B9L405C1*B9L405C2</f>
        <v>1.5347971848276449</v>
      </c>
      <c r="J12" s="16" t="s">
        <v>20203</v>
      </c>
      <c r="K12" s="21">
        <f>B9L405C1-B9L405C3</f>
        <v>9.9106615172355195E-2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13191.14518956</v>
      </c>
      <c r="F13" s="16" t="s">
        <v>11042</v>
      </c>
      <c r="G13" s="21">
        <f>B3L209C4</f>
        <v>0.86696207804079095</v>
      </c>
      <c r="H13" s="16" t="s">
        <v>20205</v>
      </c>
      <c r="I13" s="15">
        <f>B9L406C1*B9L406C2</f>
        <v>11436.222645278722</v>
      </c>
      <c r="J13" s="16" t="s">
        <v>20206</v>
      </c>
      <c r="K13" s="15">
        <f>B9L406C1-B9L406C3</f>
        <v>1754.9225442812785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4529</v>
      </c>
      <c r="F14" s="16" t="s">
        <v>11042</v>
      </c>
      <c r="G14" s="21">
        <f>B3L209C4</f>
        <v>0.86696207804079095</v>
      </c>
      <c r="H14" s="16" t="s">
        <v>20208</v>
      </c>
      <c r="I14" s="15">
        <f>B9L407C1*B9L407C2</f>
        <v>3926.4712514467424</v>
      </c>
      <c r="J14" s="16" t="s">
        <v>20209</v>
      </c>
      <c r="K14" s="21">
        <f>B9L407C1-B9L407C3</f>
        <v>602.52874855325763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6157.3707011333327</v>
      </c>
      <c r="F15" s="16" t="s">
        <v>10710</v>
      </c>
      <c r="G15" s="21">
        <f>B3L305C3</f>
        <v>0.97595955234962928</v>
      </c>
      <c r="H15" s="16" t="s">
        <v>20211</v>
      </c>
      <c r="I15" s="15">
        <f>B9L408C1*B9L408C2</f>
        <v>6009.3447531288102</v>
      </c>
      <c r="J15" s="16" t="s">
        <v>20212</v>
      </c>
      <c r="K15" s="21">
        <f>B9L408C1-B9L408C3</f>
        <v>148.02594800452243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0.97595955234962928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0.97595955234962928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12658.444051</v>
      </c>
      <c r="F18" s="16" t="s">
        <v>10710</v>
      </c>
      <c r="G18" s="21">
        <f>B3L305C3</f>
        <v>0.97595955234962928</v>
      </c>
      <c r="H18" s="16" t="s">
        <v>20219</v>
      </c>
      <c r="I18" s="15">
        <f>B9L411C1*B9L411C2</f>
        <v>12354.129389456788</v>
      </c>
      <c r="J18" s="16" t="s">
        <v>20220</v>
      </c>
      <c r="K18" s="21">
        <f>B9L411C1-B9L411C3</f>
        <v>304.31466154321242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455</v>
      </c>
      <c r="F19" s="16" t="s">
        <v>10710</v>
      </c>
      <c r="G19" s="21">
        <f>B3L305C3</f>
        <v>0.97595955234962928</v>
      </c>
      <c r="H19" s="16" t="s">
        <v>20222</v>
      </c>
      <c r="I19" s="21">
        <f>B9L412C1*B9L412C2</f>
        <v>444.06159631908133</v>
      </c>
      <c r="J19" s="16" t="s">
        <v>20223</v>
      </c>
      <c r="K19" s="21">
        <f>B9L412C1-B9L412C3</f>
        <v>10.938403680918668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0.97595955234962928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0.97595955234962928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0.97595955234962928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0.97595955234962928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0.97595955234962928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0.97595955234962928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219.1650399666687</v>
      </c>
      <c r="F26" s="16" t="s">
        <v>10710</v>
      </c>
      <c r="G26" s="21">
        <f>B3L305C3</f>
        <v>0.97595955234962928</v>
      </c>
      <c r="H26" s="16" t="s">
        <v>20243</v>
      </c>
      <c r="I26" s="21">
        <f>B9L419C1*B9L419C2</f>
        <v>213.89621429655858</v>
      </c>
      <c r="J26" s="16" t="s">
        <v>20244</v>
      </c>
      <c r="K26" s="21">
        <f>B9L419C1-B9L419C3</f>
        <v>5.2688256701101182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4.6971575114264965</v>
      </c>
      <c r="F34" s="16" t="s">
        <v>11042</v>
      </c>
      <c r="G34" s="21">
        <f>B3L209C4</f>
        <v>0.86696207804079095</v>
      </c>
      <c r="H34" s="16" t="s">
        <v>20268</v>
      </c>
      <c r="I34" s="21">
        <f>B9L427C1*B9L427C2</f>
        <v>4.0722574369912259</v>
      </c>
      <c r="J34" s="16" t="s">
        <v>20269</v>
      </c>
      <c r="K34" s="21">
        <f>B9L427C1-B9L427C3</f>
        <v>0.62490007443527062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2.284439338868351</v>
      </c>
      <c r="F35" s="16" t="s">
        <v>11042</v>
      </c>
      <c r="G35" s="21">
        <f>B3L209C4</f>
        <v>0.86696207804079095</v>
      </c>
      <c r="H35" s="16" t="s">
        <v>20271</v>
      </c>
      <c r="I35" s="21">
        <f>B9L428C1*B9L428C2</f>
        <v>1.9805222763834363</v>
      </c>
      <c r="J35" s="16" t="s">
        <v>20272</v>
      </c>
      <c r="K35" s="21">
        <f>B9L428C1-B9L428C3</f>
        <v>0.30391706248491479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0.86696207804079095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88.803786707096165</v>
      </c>
      <c r="F37" s="16" t="s">
        <v>11042</v>
      </c>
      <c r="G37" s="21">
        <f>B3L209C4</f>
        <v>0.86696207804079095</v>
      </c>
      <c r="H37" s="16" t="s">
        <v>20277</v>
      </c>
      <c r="I37" s="21">
        <f>B9L430C1*B9L430C2</f>
        <v>76.989515461475264</v>
      </c>
      <c r="J37" s="16" t="s">
        <v>20278</v>
      </c>
      <c r="K37" s="21">
        <f>B9L430C1-B9L430C3</f>
        <v>11.814271245620901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25.621925503487539</v>
      </c>
      <c r="F38" s="16" t="s">
        <v>11042</v>
      </c>
      <c r="G38" s="21">
        <f>B3L209C4</f>
        <v>0.86696207804079095</v>
      </c>
      <c r="H38" s="16" t="s">
        <v>20280</v>
      </c>
      <c r="I38" s="21">
        <f>B9L431C1*B9L431C2</f>
        <v>22.213237777909896</v>
      </c>
      <c r="J38" s="16" t="s">
        <v>20281</v>
      </c>
      <c r="K38" s="21">
        <f>B9L431C1-B9L431C3</f>
        <v>3.4086877255776429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3.3148131788296977</v>
      </c>
      <c r="F39" s="16" t="s">
        <v>11042</v>
      </c>
      <c r="G39" s="21">
        <f>B3L209C4</f>
        <v>0.86696207804079095</v>
      </c>
      <c r="H39" s="16" t="s">
        <v>20283</v>
      </c>
      <c r="I39" s="21">
        <f>B9L432C1*B9L432C2</f>
        <v>2.8738173218351948</v>
      </c>
      <c r="J39" s="16" t="s">
        <v>20284</v>
      </c>
      <c r="K39" s="21">
        <f>B9L432C1-B9L432C3</f>
        <v>0.44099585699450294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0.86696207804079095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0.86696207804079095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0.86696207804079095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0.86696207804079095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0.86696207804079095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1.6511025555967724</v>
      </c>
      <c r="F45" s="16" t="s">
        <v>11042</v>
      </c>
      <c r="G45" s="21">
        <f>B3L209C4</f>
        <v>0.86696207804079095</v>
      </c>
      <c r="H45" s="16" t="s">
        <v>20301</v>
      </c>
      <c r="I45" s="21">
        <f>B9L438C1*B9L438C2</f>
        <v>1.4314433026586384</v>
      </c>
      <c r="J45" s="16" t="s">
        <v>20302</v>
      </c>
      <c r="K45" s="21">
        <f>B9L438C1-B9L438C3</f>
        <v>0.21965925293813404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1.6986951512854105</v>
      </c>
      <c r="F46" s="16" t="s">
        <v>11042</v>
      </c>
      <c r="G46" s="21">
        <f>B3L209C4</f>
        <v>0.86696207804079095</v>
      </c>
      <c r="H46" s="16" t="s">
        <v>20304</v>
      </c>
      <c r="I46" s="21">
        <f>B9L439C1*B9L439C2</f>
        <v>1.4727042783162152</v>
      </c>
      <c r="J46" s="16" t="s">
        <v>20305</v>
      </c>
      <c r="K46" s="21">
        <f>B9L439C1-B9L439C3</f>
        <v>0.22599087296919529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5.1795844674654399</v>
      </c>
      <c r="F47" s="16" t="s">
        <v>11042</v>
      </c>
      <c r="G47" s="21">
        <f>B3L209C4</f>
        <v>0.86696207804079095</v>
      </c>
      <c r="H47" s="16" t="s">
        <v>20307</v>
      </c>
      <c r="I47" s="21">
        <f>B9L440C1*B9L440C2</f>
        <v>4.490503313301641</v>
      </c>
      <c r="J47" s="16" t="s">
        <v>20308</v>
      </c>
      <c r="K47" s="21">
        <f>B9L440C1-B9L440C3</f>
        <v>0.68908115416379889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4005.7795224716529</v>
      </c>
      <c r="F48" s="16" t="s">
        <v>11042</v>
      </c>
      <c r="G48" s="21">
        <f>B3L209C4</f>
        <v>0.86696207804079095</v>
      </c>
      <c r="H48" s="16" t="s">
        <v>20310</v>
      </c>
      <c r="I48" s="15">
        <f>B9L441C1*B9L441C2</f>
        <v>3472.8589389752715</v>
      </c>
      <c r="J48" s="16" t="s">
        <v>20311</v>
      </c>
      <c r="K48" s="21">
        <f>B9L441C1-B9L441C3</f>
        <v>532.92058349638137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10.700433295093999</v>
      </c>
      <c r="F49" s="16" t="s">
        <v>11042</v>
      </c>
      <c r="G49" s="21">
        <f>B3L209C4</f>
        <v>0.86696207804079095</v>
      </c>
      <c r="H49" s="16" t="s">
        <v>20313</v>
      </c>
      <c r="I49" s="21">
        <f>B9L442C1*B9L442C2</f>
        <v>9.2768698854515623</v>
      </c>
      <c r="J49" s="16" t="s">
        <v>20314</v>
      </c>
      <c r="K49" s="21">
        <f>B9L442C1-B9L442C3</f>
        <v>1.423563409642437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0.86696207804079095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2447.1650711433085</v>
      </c>
      <c r="F51" s="16" t="s">
        <v>11042</v>
      </c>
      <c r="G51" s="21">
        <f>B3L209C4</f>
        <v>0.86696207804079095</v>
      </c>
      <c r="H51" s="16" t="s">
        <v>20319</v>
      </c>
      <c r="I51" s="15">
        <f>B9L444C1*B9L444C2</f>
        <v>2121.5993153872428</v>
      </c>
      <c r="J51" s="16" t="s">
        <v>20320</v>
      </c>
      <c r="K51" s="21">
        <f>B9L444C1-B9L444C3</f>
        <v>325.56575575606576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3176.5998664817462</v>
      </c>
      <c r="F52" s="16" t="s">
        <v>11042</v>
      </c>
      <c r="G52" s="21">
        <f>B3L209C4</f>
        <v>0.86696207804079095</v>
      </c>
      <c r="H52" s="16" t="s">
        <v>20322</v>
      </c>
      <c r="I52" s="15">
        <f>B9L445C1*B9L445C2</f>
        <v>2753.9916213491138</v>
      </c>
      <c r="J52" s="16" t="s">
        <v>20323</v>
      </c>
      <c r="K52" s="21">
        <f>B9L445C1-B9L445C3</f>
        <v>422.60824513263242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0.86696207804079095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0.86696207804079095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0.86696207804079095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0.86696207804079095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0.86696207804079095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0.86696207804079095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-95.118795109759063</v>
      </c>
      <c r="F59" s="16" t="s">
        <v>11042</v>
      </c>
      <c r="G59" s="21">
        <f>B3L209C4</f>
        <v>0.86696207804079095</v>
      </c>
      <c r="H59" s="16" t="s">
        <v>20343</v>
      </c>
      <c r="I59" s="21">
        <f>B9L452C1*B9L452C2</f>
        <v>-82.464388269092936</v>
      </c>
      <c r="J59" s="16" t="s">
        <v>20344</v>
      </c>
      <c r="K59" s="21">
        <f>B9L452C1-B9L452C3</f>
        <v>-12.654406840666127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1.3670170275579359</v>
      </c>
      <c r="F60" s="16" t="s">
        <v>10710</v>
      </c>
      <c r="G60" s="21">
        <f>B3L305C3</f>
        <v>0.97595955234962928</v>
      </c>
      <c r="H60" s="16" t="s">
        <v>20346</v>
      </c>
      <c r="I60" s="21">
        <f>B9L453C1*B9L453C2</f>
        <v>1.334153326269764</v>
      </c>
      <c r="J60" s="16" t="s">
        <v>20347</v>
      </c>
      <c r="K60" s="21">
        <f>B9L453C1-B9L453C3</f>
        <v>3.2863701288171843E-2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0.66484197454724803</v>
      </c>
      <c r="F61" s="16" t="s">
        <v>10710</v>
      </c>
      <c r="G61" s="21">
        <f>B3L305C3</f>
        <v>0.97595955234962928</v>
      </c>
      <c r="H61" s="16" t="s">
        <v>20349</v>
      </c>
      <c r="I61" s="21">
        <f>B9L454C1*B9L454C2</f>
        <v>0.64885887586237578</v>
      </c>
      <c r="J61" s="16" t="s">
        <v>20350</v>
      </c>
      <c r="K61" s="21">
        <f>B9L454C1-B9L454C3</f>
        <v>1.5983098684872243E-2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0.97595955234962928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7.4567668546101942</v>
      </c>
      <c r="F63" s="16" t="s">
        <v>10710</v>
      </c>
      <c r="G63" s="21">
        <f>B3L305C3</f>
        <v>0.97595955234962928</v>
      </c>
      <c r="H63" s="16" t="s">
        <v>20355</v>
      </c>
      <c r="I63" s="21">
        <f>B9L456C1*B9L456C2</f>
        <v>7.277502841400918</v>
      </c>
      <c r="J63" s="16" t="s">
        <v>20356</v>
      </c>
      <c r="K63" s="21">
        <f>B9L456C1-B9L456C3</f>
        <v>0.17926401320927621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0.96471239203930526</v>
      </c>
      <c r="F64" s="16" t="s">
        <v>10710</v>
      </c>
      <c r="G64" s="21">
        <f>B3L305C3</f>
        <v>0.97595955234962928</v>
      </c>
      <c r="H64" s="16" t="s">
        <v>20358</v>
      </c>
      <c r="I64" s="21">
        <f>B9L457C1*B9L457C2</f>
        <v>0.94152027428082041</v>
      </c>
      <c r="J64" s="16" t="s">
        <v>20359</v>
      </c>
      <c r="K64" s="21">
        <f>B9L457C1-B9L457C3</f>
        <v>2.3192117758484843E-2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0.97595955234962928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0.97595955234962928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0.97595955234962928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0.97595955234962928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0.97595955234962928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0.48052152865952097</v>
      </c>
      <c r="F70" s="16" t="s">
        <v>10710</v>
      </c>
      <c r="G70" s="21">
        <f>B3L305C3</f>
        <v>0.97595955234962928</v>
      </c>
      <c r="H70" s="16" t="s">
        <v>20376</v>
      </c>
      <c r="I70" s="21">
        <f>B9L463C1*B9L463C2</f>
        <v>0.46896957600490563</v>
      </c>
      <c r="J70" s="16" t="s">
        <v>20377</v>
      </c>
      <c r="K70" s="21">
        <f>B9L463C1-B9L463C3</f>
        <v>1.1551952654615338E-2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0.49437243498611982</v>
      </c>
      <c r="F71" s="16" t="s">
        <v>10710</v>
      </c>
      <c r="G71" s="21">
        <f>B3L305C3</f>
        <v>0.97595955234962928</v>
      </c>
      <c r="H71" s="16" t="s">
        <v>20379</v>
      </c>
      <c r="I71" s="21">
        <f>B9L464C1*B9L464C2</f>
        <v>0.48248750034304971</v>
      </c>
      <c r="J71" s="16" t="s">
        <v>20380</v>
      </c>
      <c r="K71" s="21">
        <f>B9L464C1-B9L464C3</f>
        <v>1.1884934643070111E-2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1.5074180811427662</v>
      </c>
      <c r="F72" s="16" t="s">
        <v>10710</v>
      </c>
      <c r="G72" s="21">
        <f>B3L305C3</f>
        <v>0.97595955234962928</v>
      </c>
      <c r="H72" s="16" t="s">
        <v>20382</v>
      </c>
      <c r="I72" s="21">
        <f>B9L465C1*B9L465C2</f>
        <v>1.4711790756758312</v>
      </c>
      <c r="J72" s="16" t="s">
        <v>20383</v>
      </c>
      <c r="K72" s="21">
        <f>B9L465C1-B9L465C3</f>
        <v>3.6239005466935037E-2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948.48051566666675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948.48051566666675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389.3137973333333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389.3137973333333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948.48051566666675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948.48051566666675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9.2374542991895028E-2</v>
      </c>
      <c r="F78" s="16" t="s">
        <v>10710</v>
      </c>
      <c r="G78" s="21">
        <f>B3L305C3</f>
        <v>0.97595955234962928</v>
      </c>
      <c r="H78" s="16" t="s">
        <v>20394</v>
      </c>
      <c r="I78" s="21">
        <f>B9L471C1*B9L471C2</f>
        <v>9.0153817626871455E-2</v>
      </c>
      <c r="J78" s="16" t="s">
        <v>20395</v>
      </c>
      <c r="K78" s="21">
        <f>B9L471C1-B9L471C3</f>
        <v>2.2207253650235736E-3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0.97595955234962928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1.0360588782933042</v>
      </c>
      <c r="F80" s="16" t="s">
        <v>10710</v>
      </c>
      <c r="G80" s="21">
        <f>B3L305C3</f>
        <v>0.97595955234962928</v>
      </c>
      <c r="H80" s="16" t="s">
        <v>20400</v>
      </c>
      <c r="I80" s="21">
        <f>B9L473C1*B9L473C2</f>
        <v>1.0111515590669922</v>
      </c>
      <c r="J80" s="16" t="s">
        <v>20401</v>
      </c>
      <c r="K80" s="21">
        <f>B9L473C1-B9L473C3</f>
        <v>2.4907319226312064E-2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0.13403916982518321</v>
      </c>
      <c r="F81" s="16" t="s">
        <v>10710</v>
      </c>
      <c r="G81" s="21">
        <f>B3L305C3</f>
        <v>0.97595955234962928</v>
      </c>
      <c r="H81" s="16" t="s">
        <v>20403</v>
      </c>
      <c r="I81" s="21">
        <f>B9L474C1*B9L474C2</f>
        <v>0.13081680817990174</v>
      </c>
      <c r="J81" s="16" t="s">
        <v>20404</v>
      </c>
      <c r="K81" s="21">
        <f>B9L474C1-B9L474C3</f>
        <v>3.2223616452814741E-3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0.97595955234962928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0.97595955234962928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0.97595955234962928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0.97595955234962928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0.97595955234962928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6.6764672368825509E-2</v>
      </c>
      <c r="F87" s="16" t="s">
        <v>10710</v>
      </c>
      <c r="G87" s="21">
        <f>B3L305C3</f>
        <v>0.97595955234962928</v>
      </c>
      <c r="H87" s="16" t="s">
        <v>20421</v>
      </c>
      <c r="I87" s="21">
        <f>B9L480C1*B9L480C2</f>
        <v>6.5159619757848605E-2</v>
      </c>
      <c r="J87" s="16" t="s">
        <v>20422</v>
      </c>
      <c r="K87" s="21">
        <f>B9L480C1-B9L480C3</f>
        <v>1.6050526109769037E-3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6.8689146440749776E-2</v>
      </c>
      <c r="F88" s="16" t="s">
        <v>10710</v>
      </c>
      <c r="G88" s="21">
        <f>B3L305C3</f>
        <v>0.97595955234962928</v>
      </c>
      <c r="H88" s="16" t="s">
        <v>20424</v>
      </c>
      <c r="I88" s="21">
        <f>B9L481C1*B9L481C2</f>
        <v>6.7037828611592284E-2</v>
      </c>
      <c r="J88" s="16" t="s">
        <v>20425</v>
      </c>
      <c r="K88" s="21">
        <f>B9L481C1-B9L481C3</f>
        <v>1.651317829157492E-3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0.20944384030221391</v>
      </c>
      <c r="F89" s="16" t="s">
        <v>10710</v>
      </c>
      <c r="G89" s="21">
        <f>B3L305C3</f>
        <v>0.97595955234962928</v>
      </c>
      <c r="H89" s="16" t="s">
        <v>20427</v>
      </c>
      <c r="I89" s="21">
        <f>B9L482C1*B9L482C2</f>
        <v>0.20440871662373594</v>
      </c>
      <c r="J89" s="16" t="s">
        <v>20428</v>
      </c>
      <c r="K89" s="21">
        <f>B9L482C1-B9L482C3</f>
        <v>5.0351236784779707E-3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9F700-7BC0-451B-B84A-A9549FF011BB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0.43194379821541051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0.43194379821541051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0.21007373127749926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0.21007373127749926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8.1662675422023803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8.1662675422023803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2.3561551411989283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2.3561551411989283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0.3048254165109669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0.3048254165109669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0.15183299844059345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0.15183299844059345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0.15620954457486125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0.15620954457486125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0.4763070820197205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0.4763070820197205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368.36568020995469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368.36568020995469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0.98399634008225456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0.98399634008225456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225.03775381564978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225.03775381564978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292.11552058895927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292.11552058895927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-8.7469865639879725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-8.7469865639879725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E1ECE-F15F-437E-BB3C-4D27E209EF6D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0.67001874580807508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0.65792114217971431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0.6586152079852049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0.6604845205504899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0.65716654568493493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10435-92EC-4A77-9ECC-70DC215B0942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0.5250762563493514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0.51153875040671248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0.51230966332680783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0.51438941404999783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0.5107013941631231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6EC36-6E3A-48F2-84F4-F87FABE0BD7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0.75366822112686171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0.74833763474307802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0.75194181635747159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0.752765491786482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0.75134650112521328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483C3-D932-4E4D-B4E5-66EB22DD0B7B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0.71794913260918625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0.71214081611239799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0.71606670247784443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0.71696466234380785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0.71541787493056752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33BE4-8E5E-49DC-94D6-13F6D472B5C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0.90620742606000271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0.90263160425270206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0.90408696487810269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0.90533873691145594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0.90503198500812432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90453-1220-4ECC-BAFE-BF2C34B72752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0.54181526526556589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0.5315288434148564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0.5356777038530296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0.53928744747182111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0.53839929899779526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5E0FF-F524-4C68-9EF0-BEB2D916C26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0.46981212539694645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0.46271793114138043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0.46750191712652972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0.46860260859406416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0.46670810713525113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39693-FA6B-4249-BF41-1B23F4EEED2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0.47466548210165183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0.4675626313786227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0.47235267048695062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0.47345462827927332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0.4715579178945879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F1C3E-896E-4C6D-A527-29BF006783D3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0.85614267528880561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0.85213683748429137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0.85627087352362985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0.8624542836156246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0.86517797426565446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ABBAA-E618-432F-9336-767D0209B96A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0.47533377699315549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0.46874911687324783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0.4740934096355362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0.48558147393608059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0.49357694066907215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8507C-AFBC-4005-A082-A030A8291C61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0.77727052992681411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0.77266290055377707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0.77640820467456184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0.78429703420254027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0.78966079064220118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6035E-720F-4F6E-8A6A-71D696748C9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0.69160979754967589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0.68594609606357182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0.69054786321667661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0.70029667499969894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0.70696879989358097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6502D-0017-4D8D-A389-1F71FA37A2FA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0.93391213843026233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0.93137417904506459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0.93232141574100669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0.93300615347511484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0.93229000411722185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0A79C-3DC2-470F-A325-E57E1AA7979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0.80863455258323058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0.80010265805895986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0.80059567622286565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0.80192136465404296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0.79956615213271709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A6BCA-9357-4D13-8320-0AFDC0D89BCC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0.20539299860019794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0.20581111984438499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0.2096704660726777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0.2152248215175567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0.21852210725741139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4D261-5ED6-4DB2-8733-0B0649546B8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0.67001874580807508</v>
      </c>
      <c r="G8" s="31">
        <f>CR1L2</f>
        <v>0.65792114217971431</v>
      </c>
      <c r="H8" s="31">
        <f>CR1L3</f>
        <v>0.6586152079852049</v>
      </c>
      <c r="I8" s="31">
        <f>CR1L4</f>
        <v>0.6604845205504899</v>
      </c>
      <c r="J8" s="31">
        <f>CR1L5</f>
        <v>0.65716654568493493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0.5250762563493514</v>
      </c>
      <c r="G9" s="31">
        <f>CR2L2</f>
        <v>0.51153875040671248</v>
      </c>
      <c r="H9" s="31">
        <f>CR2L3</f>
        <v>0.51230966332680783</v>
      </c>
      <c r="I9" s="31">
        <f>CR2L4</f>
        <v>0.51438941404999783</v>
      </c>
      <c r="J9" s="31">
        <f>CR2L5</f>
        <v>0.5107013941631231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0.75366822112686171</v>
      </c>
      <c r="G10" s="31">
        <f>CR3L2</f>
        <v>0.74833763474307802</v>
      </c>
      <c r="H10" s="31">
        <f>CR3L3</f>
        <v>0.75194181635747159</v>
      </c>
      <c r="I10" s="31">
        <f>CR3L4</f>
        <v>0.752765491786482</v>
      </c>
      <c r="J10" s="31">
        <f>CR3L5</f>
        <v>0.75134650112521328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0.71794913260918625</v>
      </c>
      <c r="G11" s="31">
        <f>CR4L2</f>
        <v>0.71214081611239799</v>
      </c>
      <c r="H11" s="31">
        <f>CR4L3</f>
        <v>0.71606670247784443</v>
      </c>
      <c r="I11" s="31">
        <f>CR4L4</f>
        <v>0.71696466234380785</v>
      </c>
      <c r="J11" s="31">
        <f>CR4L5</f>
        <v>0.71541787493056752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0.90620742606000271</v>
      </c>
      <c r="G12" s="31">
        <f>CR5L2</f>
        <v>0.90263160425270206</v>
      </c>
      <c r="H12" s="31">
        <f>CR5L3</f>
        <v>0.90408696487810269</v>
      </c>
      <c r="I12" s="31">
        <f>CR5L4</f>
        <v>0.90533873691145594</v>
      </c>
      <c r="J12" s="31">
        <f>CR5L5</f>
        <v>0.90503198500812432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0.54181526526556589</v>
      </c>
      <c r="G13" s="31">
        <f>CR6L2</f>
        <v>0.5315288434148564</v>
      </c>
      <c r="H13" s="31">
        <f>CR6L3</f>
        <v>0.5356777038530296</v>
      </c>
      <c r="I13" s="31">
        <f>CR6L4</f>
        <v>0.53928744747182111</v>
      </c>
      <c r="J13" s="31">
        <f>CR6L5</f>
        <v>0.53839929899779526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0.46981212539694645</v>
      </c>
      <c r="G14" s="31">
        <f>CR7L2</f>
        <v>0.46271793114138043</v>
      </c>
      <c r="H14" s="31">
        <f>CR7L3</f>
        <v>0.46750191712652972</v>
      </c>
      <c r="I14" s="31">
        <f>CR7L4</f>
        <v>0.46860260859406416</v>
      </c>
      <c r="J14" s="31">
        <f>CR7L5</f>
        <v>0.46670810713525113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0.47466548210165183</v>
      </c>
      <c r="G15" s="31">
        <f>CR8L2</f>
        <v>0.4675626313786227</v>
      </c>
      <c r="H15" s="31">
        <f>CR8L3</f>
        <v>0.47235267048695062</v>
      </c>
      <c r="I15" s="31">
        <f>CR8L4</f>
        <v>0.47345462827927332</v>
      </c>
      <c r="J15" s="31">
        <f>CR8L5</f>
        <v>0.4715579178945879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0.85614267528880561</v>
      </c>
      <c r="G16" s="31">
        <f>CR9L2</f>
        <v>0.85213683748429137</v>
      </c>
      <c r="H16" s="31">
        <f>CR9L3</f>
        <v>0.85627087352362985</v>
      </c>
      <c r="I16" s="31">
        <f>CR9L4</f>
        <v>0.8624542836156246</v>
      </c>
      <c r="J16" s="31">
        <f>CR9L5</f>
        <v>0.86517797426565446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0.47533377699315549</v>
      </c>
      <c r="G17" s="31">
        <f>CR10L2</f>
        <v>0.46874911687324783</v>
      </c>
      <c r="H17" s="31">
        <f>CR10L3</f>
        <v>0.4740934096355362</v>
      </c>
      <c r="I17" s="31">
        <f>CR10L4</f>
        <v>0.48558147393608059</v>
      </c>
      <c r="J17" s="31">
        <f>CR10L5</f>
        <v>0.49357694066907215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0.77727052992681411</v>
      </c>
      <c r="G18" s="31">
        <f>CR11L2</f>
        <v>0.77266290055377707</v>
      </c>
      <c r="H18" s="31">
        <f>CR11L3</f>
        <v>0.77640820467456184</v>
      </c>
      <c r="I18" s="31">
        <f>CR11L4</f>
        <v>0.78429703420254027</v>
      </c>
      <c r="J18" s="31">
        <f>CR11L5</f>
        <v>0.78966079064220118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0.69160979754967589</v>
      </c>
      <c r="G19" s="31">
        <f>CR12L2</f>
        <v>0.68594609606357182</v>
      </c>
      <c r="H19" s="31">
        <f>CR12L3</f>
        <v>0.69054786321667661</v>
      </c>
      <c r="I19" s="31">
        <f>CR12L4</f>
        <v>0.70029667499969894</v>
      </c>
      <c r="J19" s="31">
        <f>CR12L5</f>
        <v>0.70696879989358097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0.93391213843026233</v>
      </c>
      <c r="G20" s="31">
        <f>CR13L2</f>
        <v>0.93137417904506459</v>
      </c>
      <c r="H20" s="31">
        <f>CR13L3</f>
        <v>0.93232141574100669</v>
      </c>
      <c r="I20" s="31">
        <f>CR13L4</f>
        <v>0.93300615347511484</v>
      </c>
      <c r="J20" s="31">
        <f>CR13L5</f>
        <v>0.93229000411722185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0.80863455258323058</v>
      </c>
      <c r="G21" s="31">
        <f>CR14L2</f>
        <v>0.80010265805895986</v>
      </c>
      <c r="H21" s="31">
        <f>CR14L3</f>
        <v>0.80059567622286565</v>
      </c>
      <c r="I21" s="31">
        <f>CR14L4</f>
        <v>0.80192136465404296</v>
      </c>
      <c r="J21" s="31">
        <f>CR14L5</f>
        <v>0.79956615213271709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0.20539299860019794</v>
      </c>
      <c r="G23" s="31">
        <f>CR16L2</f>
        <v>0.20581111984438499</v>
      </c>
      <c r="H23" s="31">
        <f>CR16L3</f>
        <v>0.2096704660726777</v>
      </c>
      <c r="I23" s="31">
        <f>CR16L4</f>
        <v>0.2152248215175567</v>
      </c>
      <c r="J23" s="31">
        <f>CR16L5</f>
        <v>0.21852210725741139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3985C-C9C0-4269-89BD-2F19CB4D50C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67368.227081279998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0.65716654568493493</v>
      </c>
      <c r="L8" s="16" t="s">
        <v>20796</v>
      </c>
      <c r="M8" s="15">
        <f>IF(D1L101C2&lt;&gt;0,D1L101C2*D1L101C4,D1L101C3*D1L101C4)</f>
        <v>44272.145079923066</v>
      </c>
      <c r="N8" s="16" t="s">
        <v>4251</v>
      </c>
      <c r="O8" s="32">
        <f>1</f>
        <v>1</v>
      </c>
      <c r="P8" s="16" t="s">
        <v>20797</v>
      </c>
      <c r="Q8" s="15">
        <f>D1L101C5*D1L101C6</f>
        <v>44272.145079923066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118236332.2</v>
      </c>
      <c r="V8" s="16" t="s">
        <v>20798</v>
      </c>
      <c r="W8" s="33">
        <f>IF(D1L101C9=0,0,D1L101C7/D1L101C9)</f>
        <v>3.7443774055030324E-4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118236332.2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11708.035899959999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0.65716654568493493</v>
      </c>
      <c r="L10" s="16" t="s">
        <v>20825</v>
      </c>
      <c r="M10" s="15">
        <f>IF(D1L103C2&lt;&gt;0,D1L103C2*D1L103C4,D1L103C3*D1L103C4)</f>
        <v>7694.1295091319216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7694.1295091319216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118236332.2</v>
      </c>
      <c r="V10" s="16" t="s">
        <v>20827</v>
      </c>
      <c r="W10" s="33">
        <f>IF(D1L103C9=0,0,D1L103C7/D1L103C9)</f>
        <v>6.5074155853524701E-5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6748.2451161599993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0.65716654568493493</v>
      </c>
      <c r="L11" s="16" t="s">
        <v>20840</v>
      </c>
      <c r="M11" s="15">
        <f>IF(D1L104C2&lt;&gt;0,D1L104C2*D1L104C4,D1L104C3*D1L104C4)</f>
        <v>4434.7209324220994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4434.7209324220994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118236332.2</v>
      </c>
      <c r="V11" s="16" t="s">
        <v>20842</v>
      </c>
      <c r="W11" s="33">
        <f>IF(D1L104C9=0,0,D1L104C7/D1L104C9)</f>
        <v>3.7507260669424751E-5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4527.0477595600005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0.65716654568493493</v>
      </c>
      <c r="L12" s="16" t="s">
        <v>20855</v>
      </c>
      <c r="M12" s="15">
        <f>IF(D1L105C2&lt;&gt;0,D1L105C2*D1L105C4,D1L105C3*D1L105C4)</f>
        <v>2975.0243383007696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2975.0243383007696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118236332.2</v>
      </c>
      <c r="V12" s="16" t="s">
        <v>20857</v>
      </c>
      <c r="W12" s="33">
        <f>IF(D1L105C9=0,0,D1L105C7/D1L105C9)</f>
        <v>2.516167647410133E-5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4607.4188905999999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0.65716654568493493</v>
      </c>
      <c r="L13" s="16" t="s">
        <v>20870</v>
      </c>
      <c r="M13" s="15">
        <f>IF(D1L106C2&lt;&gt;0,D1L106C2*D1L106C4,D1L106C3*D1L106C4)</f>
        <v>3027.8415568591172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3027.8415568591172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118236332.2</v>
      </c>
      <c r="V13" s="16" t="s">
        <v>20872</v>
      </c>
      <c r="W13" s="33">
        <f>IF(D1L106C9=0,0,D1L106C7/D1L106C9)</f>
        <v>2.5608385345863403E-5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0.67001874580807508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122598483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37723.856796040003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0.65716654568493493</v>
      </c>
      <c r="L15" s="16" t="s">
        <v>20901</v>
      </c>
      <c r="M15" s="15">
        <f>IF(D1L108C2&lt;&gt;0,D1L108C2*D1L108C4,D1L108C3*D1L108C4)</f>
        <v>24790.856660566766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24790.856660566766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118236332.2</v>
      </c>
      <c r="V15" s="16" t="s">
        <v>20903</v>
      </c>
      <c r="W15" s="33">
        <f>IF(D1L108C9=0,0,D1L108C7/D1L108C9)</f>
        <v>2.0967207117548564E-4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1526.1839560400001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0.65716654568493493</v>
      </c>
      <c r="L16" s="16" t="s">
        <v>20916</v>
      </c>
      <c r="M16" s="15">
        <f>IF(D1L109C2&lt;&gt;0,D1L109C2*D1L109C4,D1L109C3*D1L109C4)</f>
        <v>1002.9570384705754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1002.9570384705754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118236332.2</v>
      </c>
      <c r="V16" s="16" t="s">
        <v>20918</v>
      </c>
      <c r="W16" s="33">
        <f>IF(D1L109C9=0,0,D1L109C7/D1L109C9)</f>
        <v>8.4826467449450821E-6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134209.01549964002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0.65716654568493471</v>
      </c>
      <c r="L17" s="16" t="s">
        <v>20931</v>
      </c>
      <c r="M17" s="15">
        <f>SUMIF(D1L101C2:D1L109C2,"&lt;&gt;0",D1L101C5:D1L109C5)</f>
        <v>88197.675115674298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88197.675115674298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7.4594393681364814E-4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94958.974747560002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0.65716654568493482</v>
      </c>
      <c r="L19" s="16" t="s">
        <v>20951</v>
      </c>
      <c r="M19" s="15">
        <f>SUM(D1L101C5:D1L107C5)</f>
        <v>62403.861416636966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62403.861416636966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5.2778921889321743E-4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134209.01549964002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0.65716654568493471</v>
      </c>
      <c r="L20" s="16" t="s">
        <v>20964</v>
      </c>
      <c r="M20" s="15">
        <f>SUM(D1L110C5:D1L111C5)</f>
        <v>88197.675115674298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88197.675115674298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7.4594393681364814E-4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984.49282688697008</v>
      </c>
      <c r="J21" s="16" t="s">
        <v>20987</v>
      </c>
      <c r="K21" s="21">
        <f>IF(FLOW_THRU_100PCT="Y",1,INDEX(VariabilityMatrix,D1L114C1,D1L114C8))</f>
        <v>0.5107013941631231</v>
      </c>
      <c r="L21" s="16" t="s">
        <v>20976</v>
      </c>
      <c r="M21" s="15">
        <f>IF(D1L114C2&lt;&gt;0,D1L114C2*D1L114C4,D1L114C3*D1L114C4)</f>
        <v>502.7818592347698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502.7818592347698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118236332.2</v>
      </c>
      <c r="V21" s="16" t="s">
        <v>20978</v>
      </c>
      <c r="W21" s="33">
        <f>IF(D1L114C9=0,0,D1L114C7/D1L114C9)</f>
        <v>4.2523465493187022E-6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619.2808979299266</v>
      </c>
      <c r="J22" s="16" t="s">
        <v>21003</v>
      </c>
      <c r="K22" s="21">
        <f>IF(FLOW_THRU_100PCT="Y",1,INDEX(VariabilityMatrix,D1L115C1,D1L115C8))</f>
        <v>0.5107013941631231</v>
      </c>
      <c r="L22" s="16" t="s">
        <v>20992</v>
      </c>
      <c r="M22" s="15">
        <f>IF(D1L115C2&lt;&gt;0,D1L115C2*D1L115C4,D1L115C3*D1L115C4)</f>
        <v>316.26761795140425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316.26761795140425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118236332.2</v>
      </c>
      <c r="V22" s="16" t="s">
        <v>20994</v>
      </c>
      <c r="W22" s="33">
        <f>IF(D1L115C9=0,0,D1L115C7/D1L115C9)</f>
        <v>2.6748767664445892E-6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4.0722574369912259</v>
      </c>
      <c r="J23" s="16" t="s">
        <v>21019</v>
      </c>
      <c r="K23" s="21">
        <f>IF(FLOW_THRU_100PCT="Y",1,INDEX(VariabilityMatrix,D1L116C1,D1L116C8))</f>
        <v>0.5107013941631231</v>
      </c>
      <c r="L23" s="16" t="s">
        <v>21008</v>
      </c>
      <c r="M23" s="15">
        <f>IF(D1L116C2&lt;&gt;0,D1L116C2*D1L116C4,D1L116C3*D1L116C4)</f>
        <v>2.0797075504625653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2.0797075504625653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118236332.2</v>
      </c>
      <c r="V23" s="16" t="s">
        <v>21010</v>
      </c>
      <c r="W23" s="33">
        <f>IF(D1L116C9=0,0,D1L116C7/D1L116C9)</f>
        <v>1.7589411915659588E-8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2484.2626529820245</v>
      </c>
      <c r="J24" s="16" t="s">
        <v>21034</v>
      </c>
      <c r="K24" s="21">
        <f>IF(FLOW_THRU_100PCT="Y",1,INDEX(VariabilityMatrix,D1L117C1,D1L117C8))</f>
        <v>0.5107013941631231</v>
      </c>
      <c r="L24" s="16" t="s">
        <v>21023</v>
      </c>
      <c r="M24" s="15">
        <f>IF(D1L117C2&lt;&gt;0,D1L117C2*D1L117C4,D1L117C3*D1L117C4)</f>
        <v>1268.7164003452988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1268.7164003452988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118236332.2</v>
      </c>
      <c r="V24" s="16" t="s">
        <v>21025</v>
      </c>
      <c r="W24" s="33">
        <f>IF(D1L117C9=0,0,D1L117C7/D1L117C9)</f>
        <v>1.0730343006574579E-5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3452.4693822957283</v>
      </c>
      <c r="J25" s="16" t="s">
        <v>21050</v>
      </c>
      <c r="K25" s="21">
        <f>IF(FLOW_THRU_100PCT="Y",1,INDEX(VariabilityMatrix,D1L118C1,D1L118C8))</f>
        <v>0.5107013941631231</v>
      </c>
      <c r="L25" s="16" t="s">
        <v>21039</v>
      </c>
      <c r="M25" s="15">
        <f>IF(D1L118C2&lt;&gt;0,D1L118C2*D1L118C4,D1L118C3*D1L118C4)</f>
        <v>1763.1809268439249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1763.1809268439249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118236332.2</v>
      </c>
      <c r="V25" s="16" t="s">
        <v>21041</v>
      </c>
      <c r="W25" s="33">
        <f>IF(D1L118C9=0,0,D1L118C7/D1L118C9)</f>
        <v>1.4912344573252288E-5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1.9805222763834363</v>
      </c>
      <c r="J26" s="16" t="s">
        <v>21066</v>
      </c>
      <c r="K26" s="21">
        <f>IF(FLOW_THRU_100PCT="Y",1,INDEX(VariabilityMatrix,D1L119C1,D1L119C8))</f>
        <v>0.5107013941631231</v>
      </c>
      <c r="L26" s="16" t="s">
        <v>21055</v>
      </c>
      <c r="M26" s="15">
        <f>IF(D1L119C2&lt;&gt;0,D1L119C2*D1L119C4,D1L119C3*D1L119C4)</f>
        <v>1.0114554877201432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1.0114554877201432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118236332.2</v>
      </c>
      <c r="V26" s="16" t="s">
        <v>21057</v>
      </c>
      <c r="W26" s="33">
        <f>IF(D1L119C9=0,0,D1L119C7/D1L119C9)</f>
        <v>8.5545235453450848E-9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0.5250762563493514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122598483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76.989515461475264</v>
      </c>
      <c r="J28" s="16" t="s">
        <v>21097</v>
      </c>
      <c r="K28" s="21">
        <f>IF(FLOW_THRU_100PCT="Y",1,INDEX(VariabilityMatrix,D1L121C1,D1L121C8))</f>
        <v>0.5107013941631231</v>
      </c>
      <c r="L28" s="16" t="s">
        <v>21086</v>
      </c>
      <c r="M28" s="15">
        <f>IF(D1L121C2&lt;&gt;0,D1L121C2*D1L121C4,D1L121C3*D1L121C4)</f>
        <v>39.318652882118741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39.318652882118741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118236332.2</v>
      </c>
      <c r="V28" s="16" t="s">
        <v>21088</v>
      </c>
      <c r="W28" s="33">
        <f>IF(D1L121C9=0,0,D1L121C7/D1L121C9)</f>
        <v>3.3254290073553839E-7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11436.222645278722</v>
      </c>
      <c r="J29" s="16" t="s">
        <v>21113</v>
      </c>
      <c r="K29" s="21">
        <f>IF(FLOW_THRU_100PCT="Y",1,INDEX(VariabilityMatrix,D1L122C1,D1L122C8))</f>
        <v>0.5107013941631231</v>
      </c>
      <c r="L29" s="16" t="s">
        <v>21102</v>
      </c>
      <c r="M29" s="15">
        <f>IF(D1L122C2&lt;&gt;0,D1L122C2*D1L122C4,D1L122C3*D1L122C4)</f>
        <v>5840.4948489037224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5840.4948489037224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118236332.2</v>
      </c>
      <c r="V29" s="16" t="s">
        <v>21104</v>
      </c>
      <c r="W29" s="33">
        <f>IF(D1L122C9=0,0,D1L122C7/D1L122C9)</f>
        <v>4.939678642115154E-5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2567.2351635181953</v>
      </c>
      <c r="J30" s="16" t="s">
        <v>21129</v>
      </c>
      <c r="K30" s="21">
        <f>IF(FLOW_THRU_100PCT="Y",1,INDEX(VariabilityMatrix,D1L123C1,D1L123C8))</f>
        <v>0.5107013941631231</v>
      </c>
      <c r="L30" s="16" t="s">
        <v>21118</v>
      </c>
      <c r="M30" s="15">
        <f>IF(D1L123C2&lt;&gt;0,D1L123C2*D1L123C4,D1L123C3*D1L123C4)</f>
        <v>1311.0905771533357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1311.0905771533357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118236332.2</v>
      </c>
      <c r="V30" s="16" t="s">
        <v>21120</v>
      </c>
      <c r="W30" s="33">
        <f>IF(D1L123C9=0,0,D1L123C7/D1L123C9)</f>
        <v>1.1088728420089943E-5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3926.4712514467424</v>
      </c>
      <c r="J31" s="16" t="s">
        <v>21145</v>
      </c>
      <c r="K31" s="21">
        <f>IF(FLOW_THRU_100PCT="Y",1,INDEX(VariabilityMatrix,D1L124C1,D1L124C8))</f>
        <v>0.5250762563493514</v>
      </c>
      <c r="L31" s="16" t="s">
        <v>21134</v>
      </c>
      <c r="M31" s="15">
        <f>IF(D1L124C2&lt;&gt;0,D1L124C2*D1L124C4,D1L124C3*D1L124C4)</f>
        <v>2061.6968253730083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2061.6968253730083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122598483</v>
      </c>
      <c r="V31" s="16" t="s">
        <v>21136</v>
      </c>
      <c r="W31" s="33">
        <f>IF(D1L124C9=0,0,D1L124C7/D1L124C9)</f>
        <v>1.6816658533801013E-5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28686.738737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0.5107013941631231</v>
      </c>
      <c r="L32" s="16" t="s">
        <v>21150</v>
      </c>
      <c r="M32" s="15">
        <f>IF(D1L125C2&lt;&gt;0,D1L125C2*D1L125C4,D1L125C3*D1L125C4)</f>
        <v>14650.357466979169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14650.357466979169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118236332.2</v>
      </c>
      <c r="V32" s="16" t="s">
        <v>21152</v>
      </c>
      <c r="W32" s="33">
        <f>IF(D1L125C9=0,0,D1L125C7/D1L125C9)</f>
        <v>1.2390740810699105E-4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22.213237777909896</v>
      </c>
      <c r="J33" s="16" t="s">
        <v>21177</v>
      </c>
      <c r="K33" s="21">
        <f>IF(FLOW_THRU_100PCT="Y",1,INDEX(VariabilityMatrix,D1L126C1,D1L126C8))</f>
        <v>0.5107013941631231</v>
      </c>
      <c r="L33" s="16" t="s">
        <v>21166</v>
      </c>
      <c r="M33" s="15">
        <f>IF(D1L126C2&lt;&gt;0,D1L126C2*D1L126C4,D1L126C3*D1L126C4)</f>
        <v>11.344331502055539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11.344331502055539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118236332.2</v>
      </c>
      <c r="V33" s="16" t="s">
        <v>21168</v>
      </c>
      <c r="W33" s="33">
        <f>IF(D1L126C9=0,0,D1L126C7/D1L126C9)</f>
        <v>9.5946239966800479E-8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4110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0.5250762563493514</v>
      </c>
      <c r="L34" s="16" t="s">
        <v>21182</v>
      </c>
      <c r="M34" s="15">
        <f>IF(D1L127C2&lt;&gt;0,D1L127C2*D1L127C4,D1L127C3*D1L127C4)</f>
        <v>2158.0634135958344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2158.0634135958344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122598483</v>
      </c>
      <c r="V34" s="16" t="s">
        <v>21184</v>
      </c>
      <c r="W34" s="33">
        <f>IF(D1L127C9=0,0,D1L127C7/D1L127C9)</f>
        <v>1.7602692633609784E-5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2.8738173218351948</v>
      </c>
      <c r="J35" s="16" t="s">
        <v>21209</v>
      </c>
      <c r="K35" s="21">
        <f>IF(FLOW_THRU_100PCT="Y",1,INDEX(VariabilityMatrix,D1L128C1,D1L128C8))</f>
        <v>0.5250762563493514</v>
      </c>
      <c r="L35" s="16" t="s">
        <v>21198</v>
      </c>
      <c r="M35" s="15">
        <f>IF(D1L128C2&lt;&gt;0,D1L128C2*D1L128C4,D1L128C3*D1L128C4)</f>
        <v>1.5089732407811431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1.5089732407811431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122598483</v>
      </c>
      <c r="V35" s="16" t="s">
        <v>21200</v>
      </c>
      <c r="W35" s="33">
        <f>IF(D1L128C9=0,0,D1L128C7/D1L128C9)</f>
        <v>1.2308253771632258E-8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2688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0.5250762563493514</v>
      </c>
      <c r="L36" s="16" t="s">
        <v>21214</v>
      </c>
      <c r="M36" s="15">
        <f>IF(D1L129C2&lt;&gt;0,D1L129C2*D1L129C4,D1L129C3*D1L129C4)</f>
        <v>1411.4049770670565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1411.4049770670565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122598483</v>
      </c>
      <c r="V36" s="16" t="s">
        <v>21216</v>
      </c>
      <c r="W36" s="33">
        <f>IF(D1L129C9=0,0,D1L129C7/D1L129C9)</f>
        <v>1.1512417955995887E-5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0.5250762563493514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122598483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110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0.5250762563493514</v>
      </c>
      <c r="L38" s="16" t="s">
        <v>21246</v>
      </c>
      <c r="M38" s="15">
        <f>IF(D1L131C2&lt;&gt;0,D1L131C2*D1L131C4,D1L131C3*D1L131C4)</f>
        <v>57.758388198428655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57.758388198428655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122598483</v>
      </c>
      <c r="V38" s="16" t="s">
        <v>21248</v>
      </c>
      <c r="W38" s="33">
        <f>IF(D1L131C9=0,0,D1L131C7/D1L131C9)</f>
        <v>4.7111829433018885E-7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0.5250762563493514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122598483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7720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0.5250762563493514</v>
      </c>
      <c r="L40" s="16" t="s">
        <v>21278</v>
      </c>
      <c r="M40" s="15">
        <f>IF(D1L133C2&lt;&gt;0,D1L133C2*D1L133C4,D1L133C3*D1L133C4)</f>
        <v>4053.5886990169929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4053.5886990169929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122598483</v>
      </c>
      <c r="V40" s="16" t="s">
        <v>21280</v>
      </c>
      <c r="W40" s="33">
        <f>IF(D1L133C9=0,0,D1L133C7/D1L133C9)</f>
        <v>3.3063938474809615E-5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0.5250762563493514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122598483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19562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0.5250762563493514</v>
      </c>
      <c r="L42" s="16" t="s">
        <v>21310</v>
      </c>
      <c r="M42" s="15">
        <f>IF(D1L135C2&lt;&gt;0,D1L135C2*D1L135C4,D1L135C3*D1L135C4)</f>
        <v>10271.541726706013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10271.541726706013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122598483</v>
      </c>
      <c r="V42" s="16" t="s">
        <v>21312</v>
      </c>
      <c r="W42" s="33">
        <f>IF(D1L135C9=0,0,D1L135C7/D1L135C9)</f>
        <v>8.3781964306246863E-5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0.5250762563493514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122598483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0.5250762563493514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122598483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0.5250762563493514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122598483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12545</v>
      </c>
      <c r="J46" s="16" t="s">
        <v>21385</v>
      </c>
      <c r="K46" s="21">
        <f>IF(FLOW_THRU_100PCT="Y",1,D1L113C4)</f>
        <v>0.65716654568493471</v>
      </c>
      <c r="L46" s="16" t="s">
        <v>21374</v>
      </c>
      <c r="M46" s="15">
        <f>IF(D1L139C2&lt;&gt;0,D1L139C2*D1L139C4,D1L139C3*D1L139C4)</f>
        <v>8244.1543156175067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8244.1543156175067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122598483</v>
      </c>
      <c r="V46" s="16" t="s">
        <v>21376</v>
      </c>
      <c r="W46" s="33">
        <f>IF(D1L139C9=0,0,D1L139C7/D1L139C9)</f>
        <v>6.7245157638838869E-5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2495.3085526236387</v>
      </c>
      <c r="J47" s="16" t="s">
        <v>21385</v>
      </c>
      <c r="K47" s="21">
        <f>IF(FLOW_THRU_100PCT="Y",1,D1L113C4)</f>
        <v>0.65716654568493471</v>
      </c>
      <c r="L47" s="16" t="s">
        <v>21390</v>
      </c>
      <c r="M47" s="15">
        <f>IF(D1L140C2&lt;&gt;0,D1L140C2*D1L140C4,D1L140C3*D1L140C4)</f>
        <v>1639.8333019457507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1639.8333019457507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122598483</v>
      </c>
      <c r="V47" s="16" t="s">
        <v>21392</v>
      </c>
      <c r="W47" s="33">
        <f>IF(D1L140C9=0,0,D1L140C7/D1L140C9)</f>
        <v>1.3375641050515696E-5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1.4314433026586384</v>
      </c>
      <c r="J48" s="16" t="s">
        <v>21385</v>
      </c>
      <c r="K48" s="21">
        <f>IF(FLOW_THRU_100PCT="Y",1,D1L113C4)</f>
        <v>0.65716654568493471</v>
      </c>
      <c r="L48" s="16" t="s">
        <v>21405</v>
      </c>
      <c r="M48" s="15">
        <f>IF(D1L141C2&lt;&gt;0,D1L141C2*D1L141C4,D1L141C3*D1L141C4)</f>
        <v>0.9406966505520119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0.9406966505520119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122598483</v>
      </c>
      <c r="V48" s="16" t="s">
        <v>21407</v>
      </c>
      <c r="W48" s="33">
        <f>IF(D1L141C9=0,0,D1L141C7/D1L141C9)</f>
        <v>7.6729876873926074E-9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1.4727042783162152</v>
      </c>
      <c r="J49" s="16" t="s">
        <v>21430</v>
      </c>
      <c r="K49" s="21">
        <f>IF(FLOW_THRU_100PCT="Y",1,INDEX(VariabilityMatrix,D1L142C1,D1L142C8))</f>
        <v>0.5107013941631231</v>
      </c>
      <c r="L49" s="16" t="s">
        <v>21419</v>
      </c>
      <c r="M49" s="15">
        <f>IF(D1L142C2&lt;&gt;0,D1L142C2*D1L142C4,D1L142C3*D1L142C4)</f>
        <v>0.75211212812608719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0.75211212812608719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118236332.2</v>
      </c>
      <c r="V49" s="16" t="s">
        <v>21421</v>
      </c>
      <c r="W49" s="33">
        <f>IF(D1L142C9=0,0,D1L142C7/D1L142C9)</f>
        <v>6.3610915031926807E-9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4.490503313301641</v>
      </c>
      <c r="J50" s="16" t="s">
        <v>21445</v>
      </c>
      <c r="K50" s="21">
        <f>IF(FLOW_THRU_100PCT="Y",1,INDEX(VariabilityMatrix,D1L143C1,D1L143C8))</f>
        <v>0.51230966332680783</v>
      </c>
      <c r="L50" s="16" t="s">
        <v>21434</v>
      </c>
      <c r="M50" s="15">
        <f>IF(D1L143C2&lt;&gt;0,D1L143C2*D1L143C4,D1L143C3*D1L143C4)</f>
        <v>2.3005282406054786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2.3005282406054786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117326212.33333333</v>
      </c>
      <c r="V50" s="16" t="s">
        <v>21436</v>
      </c>
      <c r="W50" s="33">
        <f>IF(D1L143C9=0,0,D1L143C7/D1L143C9)</f>
        <v>1.9607964791955359E-8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7827.8974112735195</v>
      </c>
      <c r="J51" s="16" t="s">
        <v>21461</v>
      </c>
      <c r="K51" s="21">
        <f>IF(FLOW_THRU_100PCT="Y",1,INDEX(VariabilityMatrix,D1L144C1,D1L144C8))</f>
        <v>0.51230966332680783</v>
      </c>
      <c r="L51" s="16" t="s">
        <v>21450</v>
      </c>
      <c r="M51" s="15">
        <f>IF(D1L144C2&lt;&gt;0,D1L144C2*D1L144C4,D1L144C3*D1L144C4)</f>
        <v>4010.3074873263272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4010.3074873263272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117326212.33333333</v>
      </c>
      <c r="V51" s="16" t="s">
        <v>21452</v>
      </c>
      <c r="W51" s="33">
        <f>IF(D1L144C9=0,0,D1L144C7/D1L144C9)</f>
        <v>3.4180831440571158E-5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3472.8589389752715</v>
      </c>
      <c r="J52" s="16" t="s">
        <v>21476</v>
      </c>
      <c r="K52" s="21">
        <f>IF(FLOW_THRU_100PCT="Y",1,INDEX(VariabilityMatrix,D1L145C1,D1L145C8))</f>
        <v>0.51230966332680783</v>
      </c>
      <c r="L52" s="16" t="s">
        <v>21465</v>
      </c>
      <c r="M52" s="15">
        <f>IF(D1L145C2&lt;&gt;0,D1L145C2*D1L145C4,D1L145C3*D1L145C4)</f>
        <v>1779.1791938079164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1779.1791938079164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117326212.33333333</v>
      </c>
      <c r="V52" s="16" t="s">
        <v>21467</v>
      </c>
      <c r="W52" s="33">
        <f>IF(D1L145C9=0,0,D1L145C7/D1L145C9)</f>
        <v>1.5164379369489261E-5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9.2768698854515623</v>
      </c>
      <c r="J53" s="16" t="s">
        <v>21492</v>
      </c>
      <c r="K53" s="21">
        <f>IF(FLOW_THRU_100PCT="Y",1,D1L144C4)</f>
        <v>0.51230966332680783</v>
      </c>
      <c r="L53" s="16" t="s">
        <v>21481</v>
      </c>
      <c r="M53" s="15">
        <f>IF(D1L146C2&lt;&gt;0,D1L146C2*D1L146C4,D1L146C3*D1L146C4)</f>
        <v>4.7526300877422925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4.7526300877422925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117326212.33333333</v>
      </c>
      <c r="V53" s="16" t="s">
        <v>21483</v>
      </c>
      <c r="W53" s="33">
        <f>IF(D1L146C9=0,0,D1L146C7/D1L146C9)</f>
        <v>4.0507828499906596E-8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0.5250762563493514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122598483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2121.5993153872428</v>
      </c>
      <c r="J55" s="16" t="s">
        <v>21524</v>
      </c>
      <c r="K55" s="21">
        <f>IF(FLOW_THRU_100PCT="Y",1,INDEX(VariabilityMatrix,D1L148C1,D1L148C8))</f>
        <v>0.51230966332680783</v>
      </c>
      <c r="L55" s="16" t="s">
        <v>21513</v>
      </c>
      <c r="M55" s="15">
        <f>IF(D1L148C2&lt;&gt;0,D1L148C2*D1L148C4,D1L148C3*D1L148C4)</f>
        <v>1086.9158309804243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1086.9158309804243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117326212.33333333</v>
      </c>
      <c r="V55" s="16" t="s">
        <v>21515</v>
      </c>
      <c r="W55" s="33">
        <f>IF(D1L148C9=0,0,D1L148C7/D1L148C9)</f>
        <v>9.2640494341742475E-6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2753.9916213491138</v>
      </c>
      <c r="J56" s="16" t="s">
        <v>21540</v>
      </c>
      <c r="K56" s="21">
        <f>IF(FLOW_THRU_100PCT="Y",1,INDEX(VariabilityMatrix,D1L149C1,D1L149C8))</f>
        <v>0.5250762563493514</v>
      </c>
      <c r="L56" s="16" t="s">
        <v>21529</v>
      </c>
      <c r="M56" s="15">
        <f>IF(D1L149C2&lt;&gt;0,D1L149C2*D1L149C4,D1L149C3*D1L149C4)</f>
        <v>1446.0556105554731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1446.0556105554731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122598483</v>
      </c>
      <c r="V56" s="16" t="s">
        <v>21531</v>
      </c>
      <c r="W56" s="33">
        <f>IF(D1L149C9=0,0,D1L149C7/D1L149C9)</f>
        <v>1.1795053047723871E-5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0.5250762563493514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122598483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0.5250762563493514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122598483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0.5250762563493514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122598483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0.5250762563493514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122598483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0.5250762563493514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122598483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0.51230966332680783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122598483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-82.464388269092936</v>
      </c>
      <c r="J63" s="16" t="s">
        <v>21492</v>
      </c>
      <c r="K63" s="21">
        <f>IF(FLOW_THRU_100PCT="Y",1,D1L144C4)</f>
        <v>0.51230966332680783</v>
      </c>
      <c r="L63" s="16" t="s">
        <v>21640</v>
      </c>
      <c r="M63" s="15">
        <f>IF(D1L156C2&lt;&gt;0,D1L156C2*D1L156C4,D1L156C3*D1L156C4)</f>
        <v>-42.247302990590164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-42.247302990590164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117326212.33333333</v>
      </c>
      <c r="V63" s="16" t="s">
        <v>21642</v>
      </c>
      <c r="W63" s="33">
        <f>IF(D1L156C9=0,0,D1L156C7/D1L156C9)</f>
        <v>-3.6008409502355822E-7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157741.75423664003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56894.355919270514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131518.72074422851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131518.72074422851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1.1095756829338644E-3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E16E5-2DB7-44BA-A80B-21DE18D6A393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122598483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14075.12933699224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7037.5646684961202</v>
      </c>
      <c r="N9" s="16" t="s">
        <v>4251</v>
      </c>
      <c r="O9" s="32">
        <f>1</f>
        <v>1</v>
      </c>
      <c r="P9" s="16" t="s">
        <v>21745</v>
      </c>
      <c r="Q9" s="15">
        <f>D1L202C5*D1L202C6</f>
        <v>7037.5646684961202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122598483</v>
      </c>
      <c r="V9" s="16" t="s">
        <v>21746</v>
      </c>
      <c r="W9" s="33">
        <f>IF(D1L202C9=0,0,D1L202C7/D1L202C9)</f>
        <v>5.740335847790319E-5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122598483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-1474.7024947473853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-737.35124737369267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-737.35124737369267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122598483</v>
      </c>
      <c r="V11" s="16" t="s">
        <v>21771</v>
      </c>
      <c r="W11" s="33">
        <f>IF(D1L204C9=0,0,D1L204C7/D1L204C9)</f>
        <v>-6.0143586554304486E-6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122598483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122598483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122598483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38619.921136813922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19309.960568406961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19309.960568406961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122598483</v>
      </c>
      <c r="V15" s="16" t="s">
        <v>21819</v>
      </c>
      <c r="W15" s="33">
        <f>IF(D1L208C9=0,0,D1L208C7/D1L208C9)</f>
        <v>1.5750570558370581E-4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122598483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122598483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122598483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122598483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49652.602748233629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24826.301374116814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24826.301374116814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122598483</v>
      </c>
      <c r="V20" s="16" t="s">
        <v>21879</v>
      </c>
      <c r="W20" s="33">
        <f>IF(D1L213C9=0,0,D1L213C7/D1L213C9)</f>
        <v>2.0250088554616793E-4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122598483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81145.419616517247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40572.709808258624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40572.709808258624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122598483</v>
      </c>
      <c r="V22" s="16" t="s">
        <v>21903</v>
      </c>
      <c r="W22" s="33">
        <f>IF(D1L215C9=0,0,D1L215C7/D1L215C9)</f>
        <v>3.3093973771485105E-4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122598483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18356.78757131215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9178.3937856560751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9178.3937856560751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122598483</v>
      </c>
      <c r="V24" s="16" t="s">
        <v>21927</v>
      </c>
      <c r="W24" s="33">
        <f>IF(D1L217C9=0,0,D1L217C7/D1L217C9)</f>
        <v>7.4865475991705993E-5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-69.356966243263273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-34.678483121631636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-34.678483121631636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122598483</v>
      </c>
      <c r="V25" s="16" t="s">
        <v>21939</v>
      </c>
      <c r="W25" s="33">
        <f>IF(D1L218C9=0,0,D1L218C7/D1L218C9)</f>
        <v>-2.8286225304787531E-7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122598483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2750.0037115453888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1375.0018557726944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1375.0018557726944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122598483</v>
      </c>
      <c r="V27" s="16" t="s">
        <v>21963</v>
      </c>
      <c r="W27" s="33">
        <f>IF(D1L220C9=0,0,D1L220C7/D1L220C9)</f>
        <v>1.1215488333348255E-5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122598483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-3.9084653114788082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-1.9542326557394041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-1.9542326557394041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122598483</v>
      </c>
      <c r="V29" s="16" t="s">
        <v>21987</v>
      </c>
      <c r="W29" s="33">
        <f>IF(D1L222C9=0,0,D1L222C7/D1L222C9)</f>
        <v>-1.5940104705369022E-8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122598483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28365.235363768661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14182.617681884331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14182.617681884331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122598483</v>
      </c>
      <c r="V31" s="16" t="s">
        <v>22011</v>
      </c>
      <c r="W31" s="33">
        <f>IF(D1L224C9=0,0,D1L224C7/D1L224C9)</f>
        <v>1.1568346797475733E-4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122598483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11023.422822288658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5511.7114111443288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5511.7114111443288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122598483</v>
      </c>
      <c r="V33" s="16" t="s">
        <v>22035</v>
      </c>
      <c r="W33" s="33">
        <f>IF(D1L226C9=0,0,D1L226C7/D1L226C9)</f>
        <v>4.4957419343796683E-5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122598483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662.05250722521737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331.02625361260868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331.02625361260868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122598483</v>
      </c>
      <c r="V35" s="16" t="s">
        <v>22059</v>
      </c>
      <c r="W35" s="33">
        <f>IF(D1L228C9=0,0,D1L228C7/D1L228C9)</f>
        <v>2.7000844179500058E-6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122598483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5671.6659145428548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5671.6659145428548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5671.6659145428548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122598483</v>
      </c>
      <c r="V37" s="16" t="s">
        <v>22083</v>
      </c>
      <c r="W37" s="33">
        <f>IF(D1L230C9=0,0,D1L230C7/D1L230C9)</f>
        <v>4.6262121485980006E-5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3508.595529831081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3508.595529831081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3508.595529831081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122598483</v>
      </c>
      <c r="V38" s="16" t="s">
        <v>22095</v>
      </c>
      <c r="W38" s="33">
        <f>IF(D1L231C9=0,0,D1L231C7/D1L231C9)</f>
        <v>2.8618588452118782E-5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920.45712655078773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460.22856327539387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460.22856327539387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122598483</v>
      </c>
      <c r="V39" s="16" t="s">
        <v>22107</v>
      </c>
      <c r="W39" s="33">
        <f>IF(D1L232C9=0,0,D1L232C7/D1L232C9)</f>
        <v>3.753949902262607E-6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122598483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253203.32545931972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131191.79345184684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131191.79345184684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1.0700931222113639E-3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72767.900430368318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36383.950215184159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36383.950215184159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122598483</v>
      </c>
      <c r="V42" s="16" t="s">
        <v>22140</v>
      </c>
      <c r="W42" s="33">
        <f>IF(D1L235C9=0,0,D1L235C7/D1L235C9)</f>
        <v>2.9677324975696604E-4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105892.41023630087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52946.205118150436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52946.205118150436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122598483</v>
      </c>
      <c r="V43" s="16" t="s">
        <v>22151</v>
      </c>
      <c r="W43" s="33">
        <f>IF(D1L236C9=0,0,D1L236C7/D1L236C9)</f>
        <v>4.3186672316451448E-4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145.83440460193972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72.917202300969862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72.917202300969862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122598483</v>
      </c>
      <c r="V44" s="16" t="s">
        <v>22162</v>
      </c>
      <c r="W44" s="33">
        <f>IF(D1L237C9=0,0,D1L237C7/D1L237C9)</f>
        <v>5.9476431124331173E-7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122598483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152963.95632905618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76481.978164528089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76481.978164528089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122598483</v>
      </c>
      <c r="V46" s="16" t="s">
        <v>22184</v>
      </c>
      <c r="W46" s="33">
        <f>IF(D1L239C9=0,0,D1L239C7/D1L239C9)</f>
        <v>6.2384114626057882E-4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122598483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102108.98966991641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51054.494834958205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51054.494834958205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122598483</v>
      </c>
      <c r="V48" s="16" t="s">
        <v>22206</v>
      </c>
      <c r="W48" s="33">
        <f>IF(D1L241C9=0,0,D1L241C7/D1L241C9)</f>
        <v>4.1643659518167289E-4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226713.38421240551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113356.69210620275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113356.69210620275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122598483</v>
      </c>
      <c r="V49" s="16" t="s">
        <v>22217</v>
      </c>
      <c r="W49" s="33">
        <f>IF(D1L242C9=0,0,D1L242C7/D1L242C9)</f>
        <v>9.2461741232314229E-4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48111.518799647689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24055.759399823844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24055.759399823844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122598483</v>
      </c>
      <c r="V50" s="16" t="s">
        <v>22228</v>
      </c>
      <c r="W50" s="33">
        <f>IF(D1L243C9=0,0,D1L243C7/D1L243C9)</f>
        <v>1.9621579983027885E-4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112.22647596939392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56.113237984696958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56.113237984696958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122598483</v>
      </c>
      <c r="V51" s="16" t="s">
        <v>22239</v>
      </c>
      <c r="W51" s="33">
        <f>IF(D1L244C9=0,0,D1L244C7/D1L244C9)</f>
        <v>4.576992847839476E-7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5449.9714472287505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2724.9857236143753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2724.9857236143753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122598483</v>
      </c>
      <c r="V52" s="16" t="s">
        <v>22250</v>
      </c>
      <c r="W52" s="33">
        <f>IF(D1L245C9=0,0,D1L245C7/D1L245C9)</f>
        <v>2.2226912249920542E-5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1477.2081403871812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738.60407019359059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738.60407019359059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122598483</v>
      </c>
      <c r="V53" s="16" t="s">
        <v>22261</v>
      </c>
      <c r="W53" s="33">
        <f>IF(D1L246C9=0,0,D1L246C7/D1L246C9)</f>
        <v>6.0245775650714258E-6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83970.662791469353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41985.331395734676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41985.331395734676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122598483</v>
      </c>
      <c r="V54" s="16" t="s">
        <v>22272</v>
      </c>
      <c r="W54" s="33">
        <f>IF(D1L247C9=0,0,D1L247C7/D1L247C9)</f>
        <v>3.4246207920643419E-4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5274.3871670260614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2637.1935835130307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2637.1935835130307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122598483</v>
      </c>
      <c r="V55" s="16" t="s">
        <v>22283</v>
      </c>
      <c r="W55" s="33">
        <f>IF(D1L248C9=0,0,D1L248C7/D1L248C9)</f>
        <v>2.151081741780631E-5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21836.567225150964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10918.283612575482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10918.283612575482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122598483</v>
      </c>
      <c r="V56" s="16" t="s">
        <v>22294</v>
      </c>
      <c r="W56" s="33">
        <f>IF(D1L249C9=0,0,D1L249C7/D1L249C9)</f>
        <v>8.9057248877830587E-5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6032.451720518332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6032.451720518332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6032.451720518332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122598483</v>
      </c>
      <c r="V57" s="16" t="s">
        <v>22305</v>
      </c>
      <c r="W57" s="33">
        <f>IF(D1L250C9=0,0,D1L250C7/D1L250C9)</f>
        <v>4.9204945876192711E-5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832857.46905004699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419444.9603852827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419444.9603852827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3.4212899713064369E-3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3.4212899713064369E-3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D241D-977B-442B-B279-94D795768FF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16062.824817559997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0.86517797426565446</v>
      </c>
      <c r="L8" s="16" t="s">
        <v>22353</v>
      </c>
      <c r="M8" s="15">
        <f>IF(D2L101C2&lt;&gt;0,D2L101C2*D2L101C4,D2L101C3*D2L101C4)</f>
        <v>13897.202236640638</v>
      </c>
      <c r="N8" s="16" t="s">
        <v>4251</v>
      </c>
      <c r="O8" s="32">
        <f>1</f>
        <v>1</v>
      </c>
      <c r="P8" s="16" t="s">
        <v>22354</v>
      </c>
      <c r="Q8" s="15">
        <f>D2L101C5*D2L101C6</f>
        <v>13897.202236640638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37980.503999999994</v>
      </c>
      <c r="V8" s="16" t="s">
        <v>22355</v>
      </c>
      <c r="W8" s="33">
        <f>IF(D2L101C9=0,0,D2L101C7/D2L101C9)</f>
        <v>0.36590357612528368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37980.503999999994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527.22007615999996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0.86517797426565446</v>
      </c>
      <c r="L10" s="16" t="s">
        <v>22366</v>
      </c>
      <c r="M10" s="15">
        <f>IF(D2L103C2&lt;&gt;0,D2L103C2*D2L103C4,D2L103C3*D2L103C4)</f>
        <v>456.13919748429282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456.13919748429282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37980.503999999994</v>
      </c>
      <c r="V10" s="16" t="s">
        <v>22368</v>
      </c>
      <c r="W10" s="33">
        <f>IF(D2L103C9=0,0,D2L103C7/D2L103C9)</f>
        <v>1.2009824763891836E-2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1524.1396683399996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0.86517797426565446</v>
      </c>
      <c r="L11" s="16" t="s">
        <v>22373</v>
      </c>
      <c r="M11" s="15">
        <f>IF(D2L104C2&lt;&gt;0,D2L104C2*D2L104C4,D2L104C3*D2L104C4)</f>
        <v>1318.6520707523273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1318.6520707523273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37980.503999999994</v>
      </c>
      <c r="V11" s="16" t="s">
        <v>22375</v>
      </c>
      <c r="W11" s="33">
        <f>IF(D2L104C9=0,0,D2L104C7/D2L104C9)</f>
        <v>3.4719183051186667E-2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964.74129596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0.86517797426565446</v>
      </c>
      <c r="L12" s="16" t="s">
        <v>22380</v>
      </c>
      <c r="M12" s="15">
        <f>IF(D2L105C2&lt;&gt;0,D2L105C2*D2L105C4,D2L105C3*D2L105C4)</f>
        <v>834.67292012909502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834.67292012909502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37980.503999999994</v>
      </c>
      <c r="V12" s="16" t="s">
        <v>22382</v>
      </c>
      <c r="W12" s="33">
        <f>IF(D2L105C9=0,0,D2L105C7/D2L105C9)</f>
        <v>2.1976351870662252E-2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1126.2573709999999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0.86517797426565446</v>
      </c>
      <c r="L13" s="16" t="s">
        <v>22387</v>
      </c>
      <c r="M13" s="15">
        <f>IF(D2L106C2&lt;&gt;0,D2L106C2*D2L106C4,D2L106C3*D2L106C4)</f>
        <v>974.41307074354154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974.41307074354154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37980.503999999994</v>
      </c>
      <c r="V13" s="16" t="s">
        <v>22389</v>
      </c>
      <c r="W13" s="33">
        <f>IF(D2L106C9=0,0,D2L106C7/D2L106C9)</f>
        <v>2.5655611909298038E-2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0.85614267528880561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35417.1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322.86065159999998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0.86517797426565446</v>
      </c>
      <c r="L15" s="16" t="s">
        <v>22402</v>
      </c>
      <c r="M15" s="15">
        <f>IF(D2L108C2&lt;&gt;0,D2L108C2*D2L108C4,D2L108C3*D2L108C4)</f>
        <v>279.33192452137723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279.33192452137723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37980.503999999994</v>
      </c>
      <c r="V15" s="16" t="s">
        <v>22404</v>
      </c>
      <c r="W15" s="33">
        <f>IF(D2L108C9=0,0,D2L108C7/D2L108C9)</f>
        <v>7.354613422754403E-3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66.730657399999998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0.86517797426565446</v>
      </c>
      <c r="L16" s="16" t="s">
        <v>22409</v>
      </c>
      <c r="M16" s="15">
        <f>IF(D2L109C2&lt;&gt;0,D2L109C2*D2L109C4,D2L109C3*D2L109C4)</f>
        <v>57.733894990747402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57.733894990747402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37980.503999999994</v>
      </c>
      <c r="V16" s="16" t="s">
        <v>22411</v>
      </c>
      <c r="W16" s="33">
        <f>IF(D2L109C9=0,0,D2L109C7/D2L109C9)</f>
        <v>1.5200929137419402E-3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20594.774538019996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0.86517797426565446</v>
      </c>
      <c r="L17" s="16" t="s">
        <v>22416</v>
      </c>
      <c r="M17" s="15">
        <f>SUMIF(D2L101C2:D2L109C2,"&lt;&gt;0",D2L101C5:D2L109C5)</f>
        <v>17818.14531526202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17818.14531526202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0.46913925405681883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20205.183229019996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0.86517797426565446</v>
      </c>
      <c r="L19" s="16" t="s">
        <v>22426</v>
      </c>
      <c r="M19" s="15">
        <f>SUM(D2L101C5:D2L107C5)</f>
        <v>17481.079495749895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17481.079495749895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0.46026454772032249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20594.774538019996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0.86517797426565446</v>
      </c>
      <c r="L20" s="16" t="s">
        <v>22433</v>
      </c>
      <c r="M20" s="15">
        <f>SUM(D2L110C5:D2L111C5)</f>
        <v>17818.14531526202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17818.14531526202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0.46913925405681883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151.07336663302976</v>
      </c>
      <c r="J21" s="16" t="s">
        <v>22446</v>
      </c>
      <c r="K21" s="21">
        <f>IF(FLOW_THRU_100PCT="Y",1,INDEX(VariabilityMatrix,D2L114C1,D2L114C8))</f>
        <v>0.5107013941631231</v>
      </c>
      <c r="L21" s="16" t="s">
        <v>22440</v>
      </c>
      <c r="M21" s="15">
        <f>IF(D2L114C2&lt;&gt;0,D2L114C2*D2L114C4,D2L114C3*D2L114C4)</f>
        <v>77.153378960404936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77.153378960404936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37980.503999999994</v>
      </c>
      <c r="V21" s="16" t="s">
        <v>22442</v>
      </c>
      <c r="W21" s="33">
        <f>IF(D2L114C9=0,0,D2L114C7/D2L114C9)</f>
        <v>2.0313942900916995E-3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27.886600704065533</v>
      </c>
      <c r="J22" s="16" t="s">
        <v>22453</v>
      </c>
      <c r="K22" s="21">
        <f>IF(FLOW_THRU_100PCT="Y",1,INDEX(VariabilityMatrix,D2L115C1,D2L115C8))</f>
        <v>0.5107013941631231</v>
      </c>
      <c r="L22" s="16" t="s">
        <v>22447</v>
      </c>
      <c r="M22" s="15">
        <f>IF(D2L115C2&lt;&gt;0,D2L115C2*D2L115C4,D2L115C3*D2L115C4)</f>
        <v>14.241725858036597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14.241725858036597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37980.503999999994</v>
      </c>
      <c r="V22" s="16" t="s">
        <v>22449</v>
      </c>
      <c r="W22" s="33">
        <f>IF(D2L115C9=0,0,D2L115C7/D2L115C9)</f>
        <v>3.7497464114843234E-4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0.62490007443527062</v>
      </c>
      <c r="J23" s="16" t="s">
        <v>22460</v>
      </c>
      <c r="K23" s="21">
        <f>IF(FLOW_THRU_100PCT="Y",1,INDEX(VariabilityMatrix,D2L116C1,D2L116C8))</f>
        <v>0.5107013941631231</v>
      </c>
      <c r="L23" s="16" t="s">
        <v>22454</v>
      </c>
      <c r="M23" s="15">
        <f>IF(D2L116C2&lt;&gt;0,D2L116C2*D2L116C4,D2L116C3*D2L116C4)</f>
        <v>0.3191373392267321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0.3191373392267321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37980.503999999994</v>
      </c>
      <c r="V23" s="16" t="s">
        <v>22456</v>
      </c>
      <c r="W23" s="33">
        <f>IF(D2L116C9=0,0,D2L116C7/D2L116C9)</f>
        <v>8.4026620401543942E-6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21.26162929797556</v>
      </c>
      <c r="J24" s="16" t="s">
        <v>22467</v>
      </c>
      <c r="K24" s="21">
        <f>IF(FLOW_THRU_100PCT="Y",1,INDEX(VariabilityMatrix,D2L117C1,D2L117C8))</f>
        <v>0.5107013941631231</v>
      </c>
      <c r="L24" s="16" t="s">
        <v>22461</v>
      </c>
      <c r="M24" s="15">
        <f>IF(D2L117C2&lt;&gt;0,D2L117C2*D2L117C4,D2L117C3*D2L117C4)</f>
        <v>10.858343724655622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10.858343724655622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37980.503999999994</v>
      </c>
      <c r="V24" s="16" t="s">
        <v>22463</v>
      </c>
      <c r="W24" s="33">
        <f>IF(D2L117C9=0,0,D2L117C7/D2L117C9)</f>
        <v>2.8589256542397711E-4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529.79174508577182</v>
      </c>
      <c r="J25" s="16" t="s">
        <v>22474</v>
      </c>
      <c r="K25" s="21">
        <f>IF(FLOW_THRU_100PCT="Y",1,INDEX(VariabilityMatrix,D2L118C1,D2L118C8))</f>
        <v>0.5107013941631231</v>
      </c>
      <c r="L25" s="16" t="s">
        <v>22468</v>
      </c>
      <c r="M25" s="15">
        <f>IF(D2L118C2&lt;&gt;0,D2L118C2*D2L118C4,D2L118C3*D2L118C4)</f>
        <v>270.56538283141759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270.56538283141759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37980.503999999994</v>
      </c>
      <c r="V25" s="16" t="s">
        <v>22470</v>
      </c>
      <c r="W25" s="33">
        <f>IF(D2L118C9=0,0,D2L118C7/D2L118C9)</f>
        <v>7.1237965360179956E-3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0.30391706248491479</v>
      </c>
      <c r="J26" s="16" t="s">
        <v>22481</v>
      </c>
      <c r="K26" s="21">
        <f>IF(FLOW_THRU_100PCT="Y",1,INDEX(VariabilityMatrix,D2L119C1,D2L119C8))</f>
        <v>0.5107013941631231</v>
      </c>
      <c r="L26" s="16" t="s">
        <v>22475</v>
      </c>
      <c r="M26" s="15">
        <f>IF(D2L119C2&lt;&gt;0,D2L119C2*D2L119C4,D2L119C3*D2L119C4)</f>
        <v>0.15521086752100699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0.15521086752100699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37980.503999999994</v>
      </c>
      <c r="V26" s="16" t="s">
        <v>22477</v>
      </c>
      <c r="W26" s="33">
        <f>IF(D2L119C9=0,0,D2L119C7/D2L119C9)</f>
        <v>4.0865931510810655E-6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0.5250762563493514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35417.1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11.814271245620901</v>
      </c>
      <c r="J28" s="16" t="s">
        <v>22495</v>
      </c>
      <c r="K28" s="21">
        <f>IF(FLOW_THRU_100PCT="Y",1,INDEX(VariabilityMatrix,D2L121C1,D2L121C8))</f>
        <v>0.5107013941631231</v>
      </c>
      <c r="L28" s="16" t="s">
        <v>22489</v>
      </c>
      <c r="M28" s="15">
        <f>IF(D2L121C2&lt;&gt;0,D2L121C2*D2L121C4,D2L121C3*D2L121C4)</f>
        <v>6.0335647961598911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6.0335647961598911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37980.503999999994</v>
      </c>
      <c r="V28" s="16" t="s">
        <v>22491</v>
      </c>
      <c r="W28" s="33">
        <f>IF(D2L121C9=0,0,D2L121C7/D2L121C9)</f>
        <v>1.588595242485432E-4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1754.9225442812785</v>
      </c>
      <c r="J29" s="16" t="s">
        <v>22502</v>
      </c>
      <c r="K29" s="21">
        <f>IF(FLOW_THRU_100PCT="Y",1,INDEX(VariabilityMatrix,D2L122C1,D2L122C8))</f>
        <v>0.5107013941631231</v>
      </c>
      <c r="L29" s="16" t="s">
        <v>22496</v>
      </c>
      <c r="M29" s="15">
        <f>IF(D2L122C2&lt;&gt;0,D2L122C2*D2L122C4,D2L122C3*D2L122C4)</f>
        <v>896.24139001274409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896.24139001274409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37980.503999999994</v>
      </c>
      <c r="V29" s="16" t="s">
        <v>22498</v>
      </c>
      <c r="W29" s="33">
        <f>IF(D2L122C9=0,0,D2L122C7/D2L122C9)</f>
        <v>2.35974064486544E-2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393.94990852068315</v>
      </c>
      <c r="J30" s="16" t="s">
        <v>22509</v>
      </c>
      <c r="K30" s="21">
        <f>IF(FLOW_THRU_100PCT="Y",1,INDEX(VariabilityMatrix,D2L123C1,D2L123C8))</f>
        <v>0.5107013941631231</v>
      </c>
      <c r="L30" s="16" t="s">
        <v>22503</v>
      </c>
      <c r="M30" s="15">
        <f>IF(D2L123C2&lt;&gt;0,D2L123C2*D2L123C4,D2L123C3*D2L123C4)</f>
        <v>201.19076751194768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201.19076751194768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37980.503999999994</v>
      </c>
      <c r="V30" s="16" t="s">
        <v>22505</v>
      </c>
      <c r="W30" s="33">
        <f>IF(D2L123C9=0,0,D2L123C7/D2L123C9)</f>
        <v>5.2972116302602967E-3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602.52874855325763</v>
      </c>
      <c r="J31" s="16" t="s">
        <v>22516</v>
      </c>
      <c r="K31" s="21">
        <f>IF(FLOW_THRU_100PCT="Y",1,INDEX(VariabilityMatrix,D2L124C1,D2L124C8))</f>
        <v>0.5250762563493514</v>
      </c>
      <c r="L31" s="16" t="s">
        <v>22510</v>
      </c>
      <c r="M31" s="15">
        <f>IF(D2L124C2&lt;&gt;0,D2L124C2*D2L124C4,D2L124C3*D2L124C4)</f>
        <v>316.37353963320419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316.37353963320419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35417.1</v>
      </c>
      <c r="V31" s="16" t="s">
        <v>22512</v>
      </c>
      <c r="W31" s="33">
        <f>IF(D2L124C9=0,0,D2L124C7/D2L124C9)</f>
        <v>8.9327906472637282E-3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4315.0468530000007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0.86517797426565446</v>
      </c>
      <c r="L32" s="16" t="s">
        <v>22517</v>
      </c>
      <c r="M32" s="15">
        <f>IF(D2L125C2&lt;&gt;0,D2L125C2*D2L125C4,D2L125C3*D2L125C4)</f>
        <v>3733.2834951399277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3733.2834951399277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37980.503999999994</v>
      </c>
      <c r="V32" s="16" t="s">
        <v>22519</v>
      </c>
      <c r="W32" s="33">
        <f>IF(D2L125C9=0,0,D2L125C7/D2L125C9)</f>
        <v>9.8294732875054219E-2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3.4086877255776429</v>
      </c>
      <c r="J33" s="16" t="s">
        <v>22531</v>
      </c>
      <c r="K33" s="21">
        <f>IF(FLOW_THRU_100PCT="Y",1,INDEX(VariabilityMatrix,D2L126C1,D2L126C8))</f>
        <v>0.5107013941631231</v>
      </c>
      <c r="L33" s="16" t="s">
        <v>22525</v>
      </c>
      <c r="M33" s="15">
        <f>IF(D2L126C2&lt;&gt;0,D2L126C2*D2L126C4,D2L126C3*D2L126C4)</f>
        <v>1.7408215737192274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1.7408215737192274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37980.503999999994</v>
      </c>
      <c r="V33" s="16" t="s">
        <v>22527</v>
      </c>
      <c r="W33" s="33">
        <f>IF(D2L126C9=0,0,D2L126C7/D2L126C9)</f>
        <v>4.5834609612321833E-5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601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0.85614267528880561</v>
      </c>
      <c r="L34" s="16" t="s">
        <v>22532</v>
      </c>
      <c r="M34" s="15">
        <f>IF(D2L127C2&lt;&gt;0,D2L127C2*D2L127C4,D2L127C3*D2L127C4)</f>
        <v>514.54174784857219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514.54174784857219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35417.1</v>
      </c>
      <c r="V34" s="16" t="s">
        <v>22534</v>
      </c>
      <c r="W34" s="33">
        <f>IF(D2L127C9=0,0,D2L127C7/D2L127C9)</f>
        <v>1.4528059831227633E-2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0.44099585699450294</v>
      </c>
      <c r="J35" s="16" t="s">
        <v>22546</v>
      </c>
      <c r="K35" s="21">
        <f>IF(FLOW_THRU_100PCT="Y",1,INDEX(VariabilityMatrix,D2L128C1,D2L128C8))</f>
        <v>0.5250762563493514</v>
      </c>
      <c r="L35" s="16" t="s">
        <v>22540</v>
      </c>
      <c r="M35" s="15">
        <f>IF(D2L128C2&lt;&gt;0,D2L128C2*D2L128C4,D2L128C3*D2L128C4)</f>
        <v>0.23155645365624755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0.23155645365624755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35417.1</v>
      </c>
      <c r="V35" s="16" t="s">
        <v>22542</v>
      </c>
      <c r="W35" s="33">
        <f>IF(D2L128C9=0,0,D2L128C7/D2L128C9)</f>
        <v>6.5379845796591915E-6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0.85614267528880561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35417.1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0.5250762563493514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35417.1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0.85614267528880561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35417.1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0.5250762563493514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35417.1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0.85614267528880561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35417.1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0.5250762563493514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35417.1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0.85614267528880561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35417.1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0.5250762563493514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35417.1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0.85614267528880561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35417.1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0.5250762563493514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35417.1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1402</v>
      </c>
      <c r="J46" s="16" t="s">
        <v>22628</v>
      </c>
      <c r="K46" s="21">
        <f>IF(FLOW_THRU_100PCT="Y",1,D2L113C4)</f>
        <v>0.86517797426565446</v>
      </c>
      <c r="L46" s="16" t="s">
        <v>22622</v>
      </c>
      <c r="M46" s="15">
        <f>IF(D2L139C2&lt;&gt;0,D2L139C2*D2L139C4,D2L139C3*D2L139C4)</f>
        <v>1212.9795199204475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1212.9795199204475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35417.1</v>
      </c>
      <c r="V46" s="16" t="s">
        <v>22624</v>
      </c>
      <c r="W46" s="33">
        <f>IF(D2L139C9=0,0,D2L139C7/D2L139C9)</f>
        <v>3.4248414464212132E-2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382.91255511232538</v>
      </c>
      <c r="J47" s="16" t="s">
        <v>22628</v>
      </c>
      <c r="K47" s="21">
        <f>IF(FLOW_THRU_100PCT="Y",1,D2L113C4)</f>
        <v>0.86517797426565446</v>
      </c>
      <c r="L47" s="16" t="s">
        <v>22630</v>
      </c>
      <c r="M47" s="15">
        <f>IF(D2L140C2&lt;&gt;0,D2L140C2*D2L140C4,D2L140C3*D2L140C4)</f>
        <v>331.28750875296743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331.28750875296743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35417.1</v>
      </c>
      <c r="V47" s="16" t="s">
        <v>22632</v>
      </c>
      <c r="W47" s="33">
        <f>IF(D2L140C9=0,0,D2L140C7/D2L140C9)</f>
        <v>9.3538857995987094E-3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0.21965925293813404</v>
      </c>
      <c r="J48" s="16" t="s">
        <v>22628</v>
      </c>
      <c r="K48" s="21">
        <f>IF(FLOW_THRU_100PCT="Y",1,D2L113C4)</f>
        <v>0.86517797426565446</v>
      </c>
      <c r="L48" s="16" t="s">
        <v>22636</v>
      </c>
      <c r="M48" s="15">
        <f>IF(D2L141C2&lt;&gt;0,D2L141C2*D2L141C4,D2L141C3*D2L141C4)</f>
        <v>0.19004434748572183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0.19004434748572183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35417.1</v>
      </c>
      <c r="V48" s="16" t="s">
        <v>22638</v>
      </c>
      <c r="W48" s="33">
        <f>IF(D2L141C9=0,0,D2L141C7/D2L141C9)</f>
        <v>5.3658923933840384E-6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0.22599087296919529</v>
      </c>
      <c r="J49" s="16" t="s">
        <v>22648</v>
      </c>
      <c r="K49" s="21">
        <f>IF(FLOW_THRU_100PCT="Y",1,INDEX(VariabilityMatrix,D2L142C1,D2L142C8))</f>
        <v>0.5107013941631231</v>
      </c>
      <c r="L49" s="16" t="s">
        <v>22642</v>
      </c>
      <c r="M49" s="15">
        <f>IF(D2L142C2&lt;&gt;0,D2L142C2*D2L142C4,D2L142C3*D2L142C4)</f>
        <v>0.11541385389350929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0.11541385389350929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37980.503999999994</v>
      </c>
      <c r="V49" s="16" t="s">
        <v>22644</v>
      </c>
      <c r="W49" s="33">
        <f>IF(D2L142C9=0,0,D2L142C7/D2L142C9)</f>
        <v>3.0387657281617251E-6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0.68908115416379889</v>
      </c>
      <c r="J50" s="16" t="s">
        <v>22655</v>
      </c>
      <c r="K50" s="21">
        <f>IF(FLOW_THRU_100PCT="Y",1,INDEX(VariabilityMatrix,D2L143C1,D2L143C8))</f>
        <v>0.51230966332680783</v>
      </c>
      <c r="L50" s="16" t="s">
        <v>22649</v>
      </c>
      <c r="M50" s="15">
        <f>IF(D2L143C2&lt;&gt;0,D2L143C2*D2L143C4,D2L143C3*D2L143C4)</f>
        <v>0.35302293409450397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0.35302293409450397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35354.519999999997</v>
      </c>
      <c r="V50" s="16" t="s">
        <v>22651</v>
      </c>
      <c r="W50" s="33">
        <f>IF(D2L143C9=0,0,D2L143C7/D2L143C9)</f>
        <v>9.9852277472443136E-6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1201.2142529453315</v>
      </c>
      <c r="J51" s="16" t="s">
        <v>22662</v>
      </c>
      <c r="K51" s="21">
        <f>IF(FLOW_THRU_100PCT="Y",1,INDEX(VariabilityMatrix,D2L144C1,D2L144C8))</f>
        <v>0.51230966332680783</v>
      </c>
      <c r="L51" s="16" t="s">
        <v>22656</v>
      </c>
      <c r="M51" s="15">
        <f>IF(D2L144C2&lt;&gt;0,D2L144C2*D2L144C4,D2L144C3*D2L144C4)</f>
        <v>615.39366950978581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615.39366950978581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35354.519999999997</v>
      </c>
      <c r="V51" s="16" t="s">
        <v>22658</v>
      </c>
      <c r="W51" s="33">
        <f>IF(D2L144C9=0,0,D2L144C7/D2L144C9)</f>
        <v>1.7406364716867486E-2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532.92058349638137</v>
      </c>
      <c r="J52" s="16" t="s">
        <v>22669</v>
      </c>
      <c r="K52" s="21">
        <f>IF(FLOW_THRU_100PCT="Y",1,INDEX(VariabilityMatrix,D2L145C1,D2L145C8))</f>
        <v>0.51230966332680783</v>
      </c>
      <c r="L52" s="16" t="s">
        <v>22663</v>
      </c>
      <c r="M52" s="15">
        <f>IF(D2L145C2&lt;&gt;0,D2L145C2*D2L145C4,D2L145C3*D2L145C4)</f>
        <v>273.0203647109571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273.0203647109571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35354.519999999997</v>
      </c>
      <c r="V52" s="16" t="s">
        <v>22665</v>
      </c>
      <c r="W52" s="33">
        <f>IF(D2L145C9=0,0,D2L145C7/D2L145C9)</f>
        <v>7.722360951611198E-3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1.423563409642437</v>
      </c>
      <c r="J53" s="16" t="s">
        <v>22676</v>
      </c>
      <c r="K53" s="21">
        <f>IF(FLOW_THRU_100PCT="Y",1,D2L144C4)</f>
        <v>0.51230966332680783</v>
      </c>
      <c r="L53" s="16" t="s">
        <v>22670</v>
      </c>
      <c r="M53" s="15">
        <f>IF(D2L146C2&lt;&gt;0,D2L146C2*D2L146C4,D2L146C3*D2L146C4)</f>
        <v>0.72930529111827946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0.72930529111827946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35354.519999999997</v>
      </c>
      <c r="V53" s="16" t="s">
        <v>22672</v>
      </c>
      <c r="W53" s="33">
        <f>IF(D2L146C9=0,0,D2L146C7/D2L146C9)</f>
        <v>2.0628346562710498E-5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0.5250762563493514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35417.1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325.56575575606576</v>
      </c>
      <c r="J55" s="16" t="s">
        <v>22690</v>
      </c>
      <c r="K55" s="21">
        <f>IF(FLOW_THRU_100PCT="Y",1,INDEX(VariabilityMatrix,D2L148C1,D2L148C8))</f>
        <v>0.51230966332680783</v>
      </c>
      <c r="L55" s="16" t="s">
        <v>22684</v>
      </c>
      <c r="M55" s="15">
        <f>IF(D2L148C2&lt;&gt;0,D2L148C2*D2L148C4,D2L148C3*D2L148C4)</f>
        <v>166.79048272212779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166.79048272212779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35354.519999999997</v>
      </c>
      <c r="V55" s="16" t="s">
        <v>22686</v>
      </c>
      <c r="W55" s="33">
        <f>IF(D2L148C9=0,0,D2L148C7/D2L148C9)</f>
        <v>4.7176565463801466E-3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422.60824513263242</v>
      </c>
      <c r="J56" s="16" t="s">
        <v>22697</v>
      </c>
      <c r="K56" s="21">
        <f>IF(FLOW_THRU_100PCT="Y",1,INDEX(VariabilityMatrix,D2L149C1,D2L149C8))</f>
        <v>0.5250762563493514</v>
      </c>
      <c r="L56" s="16" t="s">
        <v>22691</v>
      </c>
      <c r="M56" s="15">
        <f>IF(D2L149C2&lt;&gt;0,D2L149C2*D2L149C4,D2L149C3*D2L149C4)</f>
        <v>221.90155525661163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221.90155525661163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35417.1</v>
      </c>
      <c r="V56" s="16" t="s">
        <v>22693</v>
      </c>
      <c r="W56" s="33">
        <f>IF(D2L149C9=0,0,D2L149C7/D2L149C9)</f>
        <v>6.2653790190786837E-3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0.5250762563493514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35417.1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0.5250762563493514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35417.1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0.5250762563493514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35417.1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0.5250762563493514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35417.1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0.5250762563493514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35417.1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0.51230966332680783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35417.1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-12.654406840666127</v>
      </c>
      <c r="J63" s="16" t="s">
        <v>22676</v>
      </c>
      <c r="K63" s="21">
        <f>IF(FLOW_THRU_100PCT="Y",1,D2L144C4)</f>
        <v>0.51230966332680783</v>
      </c>
      <c r="L63" s="16" t="s">
        <v>22739</v>
      </c>
      <c r="M63" s="15">
        <f>IF(D2L156C2&lt;&gt;0,D2L156C2*D2L156C4,D2L156C3*D2L156C4)</f>
        <v>-6.4829749081421175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-6.4829749081421175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35354.519999999997</v>
      </c>
      <c r="V63" s="16" t="s">
        <v>22741</v>
      </c>
      <c r="W63" s="33">
        <f>IF(D2L156C9=0,0,D2L156C7/D2L156C9)</f>
        <v>-1.8337046884364766E-4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25510.821391019996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7780.4414090142918</v>
      </c>
      <c r="J64" s="16" t="s">
        <v>22751</v>
      </c>
      <c r="K64" s="21">
        <f>D2L157C5/SUM(D2L157C2:D2L157C3)</f>
        <v>0.80172144266012491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26690.319240020839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26690.319240020839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0.70976568509461635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0.80172144266012491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37980.503999999994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25510.821391019996</v>
      </c>
      <c r="H66" s="16" t="s">
        <v>22763</v>
      </c>
      <c r="I66" s="15">
        <f>SUM(D2L157C3:D2L158C3)</f>
        <v>7780.4414090142918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26690.319240020839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26690.319240020839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0.70976568509461635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2618F-0D11-449D-AEB4-7E64114335A6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35417.1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2159.8706630077595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1079.9353315038798</v>
      </c>
      <c r="N9" s="16" t="s">
        <v>4251</v>
      </c>
      <c r="O9" s="32">
        <f>1</f>
        <v>1</v>
      </c>
      <c r="P9" s="16" t="s">
        <v>22829</v>
      </c>
      <c r="Q9" s="15">
        <f>D2L202C5*D2L202C6</f>
        <v>1079.9353315038798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35417.1</v>
      </c>
      <c r="V9" s="16" t="s">
        <v>22830</v>
      </c>
      <c r="W9" s="33">
        <f>IF(D2L202C9=0,0,D2L202C7/D2L202C9)</f>
        <v>3.0491918635458009E-2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35417.1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-226.29750525261466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-113.14875262630733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-113.14875262630733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35417.1</v>
      </c>
      <c r="V11" s="16" t="s">
        <v>22840</v>
      </c>
      <c r="W11" s="33">
        <f>IF(D2L204C9=0,0,D2L204C7/D2L204C9)</f>
        <v>-3.1947492207523294E-3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35417.1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1102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551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551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35417.1</v>
      </c>
      <c r="V13" s="16" t="s">
        <v>22850</v>
      </c>
      <c r="W13" s="33">
        <f>IF(D2L206C9=0,0,D2L206C7/D2L206C9)</f>
        <v>1.5557456708764976E-2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35417.1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1739.0788631860778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869.5394315930389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869.5394315930389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35417.1</v>
      </c>
      <c r="V15" s="16" t="s">
        <v>22860</v>
      </c>
      <c r="W15" s="33">
        <f>IF(D2L208C9=0,0,D2L208C7/D2L208C9)</f>
        <v>2.4551401204306364E-2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35417.1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35417.1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35417.1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35417.1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11214.397251766371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5607.1986258831857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5607.1986258831857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35417.1</v>
      </c>
      <c r="V20" s="16" t="s">
        <v>22885</v>
      </c>
      <c r="W20" s="33">
        <f>IF(D2L213C9=0,0,D2L213C7/D2L213C9)</f>
        <v>0.15831896529877337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35417.1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17292.580383482753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8646.2901917413765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8646.2901917413765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35417.1</v>
      </c>
      <c r="V22" s="16" t="s">
        <v>22895</v>
      </c>
      <c r="W22" s="33">
        <f>IF(D2L215C9=0,0,D2L215C7/D2L215C9)</f>
        <v>0.2441275596178506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35417.1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4487.2124286878498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2243.6062143439249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2243.6062143439249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35417.1</v>
      </c>
      <c r="V24" s="16" t="s">
        <v>22905</v>
      </c>
      <c r="W24" s="33">
        <f>IF(D2L217C9=0,0,D2L217C7/D2L217C9)</f>
        <v>6.3348106263469484E-2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-10.643033756736727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-5.3215168783683637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-5.3215168783683637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35417.1</v>
      </c>
      <c r="V25" s="16" t="s">
        <v>22910</v>
      </c>
      <c r="W25" s="33">
        <f>IF(D2L218C9=0,0,D2L218C7/D2L218C9)</f>
        <v>-1.5025275582609428E-4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35417.1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421.9962884546112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210.9981442273056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210.9981442273056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35417.1</v>
      </c>
      <c r="V27" s="16" t="s">
        <v>22920</v>
      </c>
      <c r="W27" s="33">
        <f>IF(D2L220C9=0,0,D2L220C7/D2L220C9)</f>
        <v>5.9575217685046379E-3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35417.1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-0.59976568325094393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-0.29988284162547196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-0.29988284162547196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35417.1</v>
      </c>
      <c r="V29" s="16" t="s">
        <v>22930</v>
      </c>
      <c r="W29" s="33">
        <f>IF(D2L222C9=0,0,D2L222C7/D2L222C9)</f>
        <v>-8.4671766357344886E-6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35417.1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242.76463623133895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121.38231811566948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121.38231811566948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35417.1</v>
      </c>
      <c r="V31" s="16" t="s">
        <v>22940</v>
      </c>
      <c r="W31" s="33">
        <f>IF(D2L224C9=0,0,D2L224C7/D2L224C9)</f>
        <v>3.4272235195899575E-3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35417.1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1691.5771777113423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845.78858885567115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845.78858885567115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35417.1</v>
      </c>
      <c r="V33" s="16" t="s">
        <v>22950</v>
      </c>
      <c r="W33" s="33">
        <f>IF(D2L226C9=0,0,D2L226C7/D2L226C9)</f>
        <v>2.3880797379109843E-2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35417.1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28.947492774782631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14.473746387391316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14.473746387391316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35417.1</v>
      </c>
      <c r="V35" s="16" t="s">
        <v>22960</v>
      </c>
      <c r="W35" s="33">
        <f>IF(D2L228C9=0,0,D2L228C7/D2L228C9)</f>
        <v>4.0866548608980735E-4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35417.1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870.33408545714519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870.33408545714519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870.33408545714519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35417.1</v>
      </c>
      <c r="V37" s="16" t="s">
        <v>22970</v>
      </c>
      <c r="W37" s="33">
        <f>IF(D2L230C9=0,0,D2L230C7/D2L230C9)</f>
        <v>2.4573838215357701E-2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538.40447016891903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538.40447016891903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538.40447016891903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35417.1</v>
      </c>
      <c r="V38" s="16" t="s">
        <v>22975</v>
      </c>
      <c r="W38" s="33">
        <f>IF(D2L231C9=0,0,D2L231C7/D2L231C9)</f>
        <v>1.5201822570705084E-2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141.24689703336708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70.623448516683538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70.623448516683538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35417.1</v>
      </c>
      <c r="V39" s="16" t="s">
        <v>22980</v>
      </c>
      <c r="W39" s="33">
        <f>IF(D2L232C9=0,0,D2L232C7/D2L232C9)</f>
        <v>1.9940494426896483E-3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35417.1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41154.465863100791</v>
      </c>
      <c r="J41" s="16" t="s">
        <v>22994</v>
      </c>
      <c r="K41" s="21">
        <f>D2L234C5/D2L234C3</f>
        <v>0.51057399321318242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21012.399974278971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21012.399974278971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0.59328403438675015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0.51057399321318242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35417.1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41692.870333269711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21550.804444447891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21550.804444447891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0.60848585695745527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165456.09102634722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82728.045513173609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82728.045513173609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35417.1</v>
      </c>
      <c r="V44" s="16" t="s">
        <v>23009</v>
      </c>
      <c r="W44" s="33">
        <f>IF(D2L237C9=0,0,D2L237C7/D2L237C9)</f>
        <v>2.3358221173719365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16249.506830709059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8124.7534153545294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8124.7534153545294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35417.1</v>
      </c>
      <c r="V45" s="16" t="s">
        <v>23014</v>
      </c>
      <c r="W45" s="33">
        <f>IF(D2L238C9=0,0,D2L238C7/D2L238C9)</f>
        <v>0.22940199551500631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22.378725240491693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11.189362620245847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11.189362620245847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35417.1</v>
      </c>
      <c r="V46" s="16" t="s">
        <v>23019</v>
      </c>
      <c r="W46" s="33">
        <f>IF(D2L239C9=0,0,D2L239C7/D2L239C9)</f>
        <v>3.1593107906197423E-4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35417.1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6888.0612764277075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3444.0306382138538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3444.0306382138538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35417.1</v>
      </c>
      <c r="V48" s="16" t="s">
        <v>23029</v>
      </c>
      <c r="W48" s="33">
        <f>IF(D2L241C9=0,0,D2L241C7/D2L241C9)</f>
        <v>9.7242028235339825E-2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35417.1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23062.049313732849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11531.024656866424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11531.024656866424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35417.1</v>
      </c>
      <c r="V50" s="16" t="s">
        <v>23039</v>
      </c>
      <c r="W50" s="33">
        <f>IF(D2L243C9=0,0,D2L243C7/D2L243C9)</f>
        <v>0.32557788912323216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48313.995281952019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24156.997640976009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24156.997640976009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35417.1</v>
      </c>
      <c r="V51" s="16" t="s">
        <v>23044</v>
      </c>
      <c r="W51" s="33">
        <f>IF(D2L244C9=0,0,D2L244C7/D2L244C9)</f>
        <v>0.68207158804577483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11760.587427519949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5880.2937137599747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5880.2937137599747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35417.1</v>
      </c>
      <c r="V52" s="16" t="s">
        <v>23049</v>
      </c>
      <c r="W52" s="33">
        <f>IF(D2L245C9=0,0,D2L245C7/D2L245C9)</f>
        <v>0.1660297910828378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17.221488148032702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8.6107440740163508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8.6107440740163508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35417.1</v>
      </c>
      <c r="V53" s="16" t="s">
        <v>23054</v>
      </c>
      <c r="W53" s="33">
        <f>IF(D2L246C9=0,0,D2L246C7/D2L246C9)</f>
        <v>2.4312391680900896E-4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836.31440687100235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418.15720343550117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418.15720343550117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35417.1</v>
      </c>
      <c r="V54" s="16" t="s">
        <v>23059</v>
      </c>
      <c r="W54" s="33">
        <f>IF(D2L247C9=0,0,D2L247C7/D2L247C9)</f>
        <v>1.18066471686135E-2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226.68200406464791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113.34100203232396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113.34100203232396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35417.1</v>
      </c>
      <c r="V55" s="16" t="s">
        <v>23064</v>
      </c>
      <c r="W55" s="33">
        <f>IF(D2L248C9=0,0,D2L248C7/D2L248C9)</f>
        <v>3.2001773728601145E-3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718.66519509700186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359.33259754850093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359.33259754850093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35417.1</v>
      </c>
      <c r="V56" s="16" t="s">
        <v>23069</v>
      </c>
      <c r="W56" s="33">
        <f>IF(D2L249C9=0,0,D2L249C7/D2L249C9)</f>
        <v>1.0145737441758387E-2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809.37047430631947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404.68523715315973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404.68523715315973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35417.1</v>
      </c>
      <c r="V57" s="16" t="s">
        <v>23074</v>
      </c>
      <c r="W57" s="33">
        <f>IF(D2L250C9=0,0,D2L250C7/D2L250C9)</f>
        <v>1.1426266892353121E-2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954.77906220069474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477.38953110034737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477.38953110034737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35417.1</v>
      </c>
      <c r="V58" s="16" t="s">
        <v>23079</v>
      </c>
      <c r="W58" s="33">
        <f>IF(D2L251C9=0,0,D2L251C7/D2L251C9)</f>
        <v>1.3479068898931516E-2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925.69774566224316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925.69774566224316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925.69774566224316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35417.1</v>
      </c>
      <c r="V59" s="16" t="s">
        <v>23084</v>
      </c>
      <c r="W59" s="33">
        <f>IF(D2L252C9=0,0,D2L252C7/D2L252C9)</f>
        <v>2.6137028318587441E-2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276241.40025827923</v>
      </c>
      <c r="J60" s="16" t="s">
        <v>23093</v>
      </c>
      <c r="K60" s="21">
        <f>D2L253C5/D2L253C3</f>
        <v>0.50167552319239028</v>
      </c>
      <c r="L60" s="16" t="s">
        <v>23087</v>
      </c>
      <c r="M60" s="15">
        <f>SUM(D2L237C5:D2L252C5)</f>
        <v>138583.54900197074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138583.54900197074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3.9128993904631022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0.50167552319239028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35417.1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276241.40025827923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138583.54900197074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138583.54900197074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3.9128993904631022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6EE39-7D32-4D6A-BCD1-593C706C8B0E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68795.986729333337</v>
      </c>
      <c r="J8" s="16" t="s">
        <v>23178</v>
      </c>
      <c r="K8" s="21">
        <f>IF(FLOW_THRU_100PCT="Y",1,INDEX(VariabilityMatrix,D3L101C1,D3L101C8))</f>
        <v>0.5356777038530296</v>
      </c>
      <c r="L8" s="16" t="s">
        <v>23148</v>
      </c>
      <c r="M8" s="15">
        <f>IF(D3L101C2&lt;&gt;0,D3L101C2*D3L101C4,D3L101C3*D3L101C4)</f>
        <v>36852.476205472776</v>
      </c>
      <c r="N8" s="16" t="s">
        <v>4251</v>
      </c>
      <c r="O8" s="32">
        <f>0.45*CHOOSE(MIN(D3L101C8,RUN_YEARS),B3L110C1,B3L125C1,B3L140C1,B3L155C1,B3L170C1)</f>
        <v>0.42076486374829958</v>
      </c>
      <c r="P8" s="16" t="s">
        <v>23149</v>
      </c>
      <c r="Q8" s="15">
        <f>D3L101C5*D3L101C6</f>
        <v>15506.227129383205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117326212.33333333</v>
      </c>
      <c r="V8" s="16" t="s">
        <v>23150</v>
      </c>
      <c r="W8" s="33">
        <f>IF(D3L101C9=0,0,D3L101C7/D3L101C9)</f>
        <v>1.3216336589242947E-4</v>
      </c>
      <c r="X8" s="16" t="s">
        <v>23151</v>
      </c>
      <c r="Y8" s="32">
        <f>IF(D3L101C5=0,0,D3L101C7/D3L101C5)</f>
        <v>0.42076486374829958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0.51426816680347731</v>
      </c>
      <c r="AL8" s="16" t="s">
        <v>23155</v>
      </c>
      <c r="AM8" s="15">
        <f>D3L101C5*D3L101C17</f>
        <v>18952.055380357251</v>
      </c>
      <c r="AN8" s="16" t="s">
        <v>23172</v>
      </c>
      <c r="AO8" s="15">
        <f>IF(D3L101C17=0,0,CHOOSE(MIN(D3L101C8,RUN_YEARS),A1L108C1,A1L108C6,A1L108C7,A1L108C8,A1L108C9))</f>
        <v>34664.621666666666</v>
      </c>
      <c r="AP8" s="16" t="s">
        <v>23156</v>
      </c>
      <c r="AQ8" s="33">
        <f>IF(D3L101C19=0,0,D3L101C18/D3L101C19)</f>
        <v>0.54672615678888126</v>
      </c>
      <c r="AR8" s="16" t="s">
        <v>23157</v>
      </c>
      <c r="AS8" s="32">
        <f>IF(D3L101C5=0,0,D3L101C18/D3L101C5)</f>
        <v>0.51426816680347731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6.4966969448223111E-2</v>
      </c>
      <c r="BZ8" s="16" t="s">
        <v>23167</v>
      </c>
      <c r="CA8" s="15">
        <f>D3L101C5*D3L101C37</f>
        <v>2394.1936957323192</v>
      </c>
      <c r="CB8" s="16" t="s">
        <v>23176</v>
      </c>
      <c r="CC8" s="15">
        <f>IF(D3L101C37=0,0,CHOOSE(MIN(D3L101C8,RUN_YEARS),B6L116C1,B6L117C1,B6L118C1,B6L119C1,B6L120C1))</f>
        <v>35354.519999999997</v>
      </c>
      <c r="CD8" s="16" t="s">
        <v>23168</v>
      </c>
      <c r="CE8" s="33">
        <f>IF(D3L101C39=0,0,D3L101C38/D3L101C39)</f>
        <v>6.7719592734742803E-2</v>
      </c>
      <c r="CF8" s="16" t="s">
        <v>23169</v>
      </c>
      <c r="CG8" s="32">
        <f>IF(D3L101C5=0,0,D3L101C38/D3L101C5)</f>
        <v>6.4966969448223111E-2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0.5356777038530296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0.42076486374829958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117326212.33333333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0.51426816680347731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34664.621666666666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6.4966969448223111E-2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35354.519999999997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16686.658333333333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1.334153326269764</v>
      </c>
      <c r="J11" s="16" t="s">
        <v>23273</v>
      </c>
      <c r="K11" s="21">
        <f>IF(FLOW_THRU_100PCT="Y",1,INDEX(VariabilityMatrix,D3L104C1,D3L104C8))</f>
        <v>0.5107013941631231</v>
      </c>
      <c r="L11" s="16" t="s">
        <v>23243</v>
      </c>
      <c r="M11" s="15">
        <f>IF(D3L104C2&lt;&gt;0,D3L104C2*D3L104C4,D3L104C3*D3L104C4)</f>
        <v>0.68135396375333657</v>
      </c>
      <c r="N11" s="16" t="s">
        <v>4251</v>
      </c>
      <c r="O11" s="32">
        <f>0.45*CHOOSE(MIN(D3L104C8,RUN_YEARS),B3L110C1,B3L125C1,B3L140C1,B3L155C1,B3L170C1)</f>
        <v>0.41977305049230701</v>
      </c>
      <c r="P11" s="16" t="s">
        <v>23244</v>
      </c>
      <c r="Q11" s="15">
        <f>D3L104C5*D3L104C6</f>
        <v>0.28601403182976287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118236332.2</v>
      </c>
      <c r="V11" s="16" t="s">
        <v>23245</v>
      </c>
      <c r="W11" s="33">
        <f>IF(D3L104C9=0,0,D3L104C7/D3L104C9)</f>
        <v>2.4190029114397955E-9</v>
      </c>
      <c r="X11" s="16" t="s">
        <v>23246</v>
      </c>
      <c r="Y11" s="32">
        <f>IF(D3L104C5=0,0,D3L104C7/D3L104C5)</f>
        <v>0.41977305049230701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0.51305595060170861</v>
      </c>
      <c r="AL11" s="16" t="s">
        <v>23250</v>
      </c>
      <c r="AM11" s="15">
        <f>D3L104C5*D3L104C17</f>
        <v>0.34957270556971021</v>
      </c>
      <c r="AN11" s="16" t="s">
        <v>23267</v>
      </c>
      <c r="AO11" s="15">
        <f>IF(D3L104C17=0,0,CHOOSE(MIN(D3L104C8,RUN_YEARS),A1L108C1,A1L108C6,A1L108C7,A1L108C8,A1L108C9))</f>
        <v>35546.078000000001</v>
      </c>
      <c r="AP11" s="16" t="s">
        <v>23251</v>
      </c>
      <c r="AQ11" s="33">
        <f>IF(D3L104C19=0,0,D3L104C18/D3L104C19)</f>
        <v>9.8343537526055669E-6</v>
      </c>
      <c r="AR11" s="16" t="s">
        <v>23252</v>
      </c>
      <c r="AS11" s="32">
        <f>IF(D3L104C5=0,0,D3L104C18/D3L104C5)</f>
        <v>0.51305595060170861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6.717099890598438E-2</v>
      </c>
      <c r="BZ11" s="16" t="s">
        <v>23262</v>
      </c>
      <c r="CA11" s="15">
        <f>D3L104C5*D3L104C37</f>
        <v>4.5767226353863488E-2</v>
      </c>
      <c r="CB11" s="16" t="s">
        <v>23271</v>
      </c>
      <c r="CC11" s="15">
        <f>IF(D3L104C37=0,0,CHOOSE(MIN(D3L104C8,RUN_YEARS),B6L116C1,B6L117C1,B6L118C1,B6L119C1,B6L120C1))</f>
        <v>37980.503999999994</v>
      </c>
      <c r="CD11" s="16" t="s">
        <v>23263</v>
      </c>
      <c r="CE11" s="33">
        <f>IF(D3L104C39=0,0,D3L104C38/D3L104C39)</f>
        <v>1.2050189316567125E-6</v>
      </c>
      <c r="CF11" s="16" t="s">
        <v>23264</v>
      </c>
      <c r="CG11" s="32">
        <f>IF(D3L104C5=0,0,D3L104C38/D3L104C5)</f>
        <v>6.717099890598438E-2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0.5107013941631231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16870.797799999997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0.64885887586237578</v>
      </c>
      <c r="J13" s="16" t="s">
        <v>23335</v>
      </c>
      <c r="K13" s="21">
        <f>IF(FLOW_THRU_100PCT="Y",1,INDEX(VariabilityMatrix,D3L106C1,D3L106C8))</f>
        <v>0.5107013941631231</v>
      </c>
      <c r="L13" s="16" t="s">
        <v>23305</v>
      </c>
      <c r="M13" s="15">
        <f>IF(D3L106C2&lt;&gt;0,D3L106C2*D3L106C4,D3L106C3*D3L106C4)</f>
        <v>0.33137313251803213</v>
      </c>
      <c r="N13" s="16" t="s">
        <v>4251</v>
      </c>
      <c r="O13" s="32">
        <f>0.45*CHOOSE(MIN(D3L106C8,RUN_YEARS),B3L110C1,B3L125C1,B3L140C1,B3L155C1,B3L170C1)</f>
        <v>0.41977305049230701</v>
      </c>
      <c r="P13" s="16" t="s">
        <v>23306</v>
      </c>
      <c r="Q13" s="15">
        <f>D3L106C5*D3L106C6</f>
        <v>0.13910151068828586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118236332.2</v>
      </c>
      <c r="V13" s="16" t="s">
        <v>23307</v>
      </c>
      <c r="W13" s="33">
        <f>IF(D3L106C9=0,0,D3L106C7/D3L106C9)</f>
        <v>1.1764701094837062E-9</v>
      </c>
      <c r="X13" s="16" t="s">
        <v>23308</v>
      </c>
      <c r="Y13" s="32">
        <f>IF(D3L106C5=0,0,D3L106C7/D3L106C5)</f>
        <v>0.41977305049230706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0.51305595060170861</v>
      </c>
      <c r="AL13" s="16" t="s">
        <v>23312</v>
      </c>
      <c r="AM13" s="15">
        <f>D3L106C5*D3L106C17</f>
        <v>0.17001295750790493</v>
      </c>
      <c r="AN13" s="16" t="s">
        <v>23329</v>
      </c>
      <c r="AO13" s="15">
        <f>IF(D3L106C17=0,0,CHOOSE(MIN(D3L106C8,RUN_YEARS),A1L108C1,A1L108C6,A1L108C7,A1L108C8,A1L108C9))</f>
        <v>35546.078000000001</v>
      </c>
      <c r="AP13" s="16" t="s">
        <v>23313</v>
      </c>
      <c r="AQ13" s="33">
        <f>IF(D3L106C19=0,0,D3L106C18/D3L106C19)</f>
        <v>4.7828893389561829E-6</v>
      </c>
      <c r="AR13" s="16" t="s">
        <v>23314</v>
      </c>
      <c r="AS13" s="32">
        <f>IF(D3L106C5=0,0,D3L106C18/D3L106C5)</f>
        <v>0.51305595060170861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6.717099890598438E-2</v>
      </c>
      <c r="BZ13" s="16" t="s">
        <v>23324</v>
      </c>
      <c r="CA13" s="15">
        <f>D3L106C5*D3L106C37</f>
        <v>2.2258664321841353E-2</v>
      </c>
      <c r="CB13" s="16" t="s">
        <v>23333</v>
      </c>
      <c r="CC13" s="15">
        <f>IF(D3L106C37=0,0,CHOOSE(MIN(D3L106C8,RUN_YEARS),B6L116C1,B6L117C1,B6L118C1,B6L119C1,B6L120C1))</f>
        <v>37980.503999999994</v>
      </c>
      <c r="CD13" s="16" t="s">
        <v>23325</v>
      </c>
      <c r="CE13" s="33">
        <f>IF(D3L106C39=0,0,D3L106C38/D3L106C39)</f>
        <v>5.8605500131966009E-7</v>
      </c>
      <c r="CF13" s="16" t="s">
        <v>23326</v>
      </c>
      <c r="CG13" s="32">
        <f>IF(D3L106C5=0,0,D3L106C38/D3L106C5)</f>
        <v>6.717099890598438E-2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0.5107013941631231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16870.797799999997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0.5250762563493514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0.42096644853783322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122598483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0.51451454821290732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35277.11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6.4519003249259466E-2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35417.1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0.5250762563493514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16721.621999999999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0.5107013941631231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0.41977305049230701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118236332.2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0.51305595060170861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35546.078000000001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6.717099890598438E-2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37980.503999999994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25.223311573522693</v>
      </c>
      <c r="J18" s="16" t="s">
        <v>23491</v>
      </c>
      <c r="K18" s="21">
        <f>IF(FLOW_THRU_100PCT="Y",1,INDEX(VariabilityMatrix,D3L111C1,D3L111C8))</f>
        <v>0.53839929899779526</v>
      </c>
      <c r="L18" s="16" t="s">
        <v>23461</v>
      </c>
      <c r="M18" s="15">
        <f>IF(D3L111C2&lt;&gt;0,D3L111C2*D3L111C4,D3L111C3*D3L111C4)</f>
        <v>13.580213269587594</v>
      </c>
      <c r="N18" s="16" t="s">
        <v>4251</v>
      </c>
      <c r="O18" s="32">
        <f>0.45*CHOOSE(MIN(D3L111C8,RUN_YEARS),B3L110C1,B3L125C1,B3L140C1,B3L155C1,B3L170C1)</f>
        <v>0.41977305049230701</v>
      </c>
      <c r="P18" s="16" t="s">
        <v>23462</v>
      </c>
      <c r="Q18" s="15">
        <f>D3L111C5*D3L111C6</f>
        <v>5.7006075505108909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118236332.2</v>
      </c>
      <c r="V18" s="16" t="s">
        <v>23463</v>
      </c>
      <c r="W18" s="33">
        <f>IF(D3L111C9=0,0,D3L111C7/D3L111C9)</f>
        <v>4.8213670404357235E-8</v>
      </c>
      <c r="X18" s="16" t="s">
        <v>23464</v>
      </c>
      <c r="Y18" s="32">
        <f>IF(D3L111C5=0,0,D3L111C7/D3L111C5)</f>
        <v>0.41977305049230701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0.51305595060170861</v>
      </c>
      <c r="AL18" s="16" t="s">
        <v>23468</v>
      </c>
      <c r="AM18" s="15">
        <f>D3L111C5*D3L111C17</f>
        <v>6.9674092284022002</v>
      </c>
      <c r="AN18" s="16" t="s">
        <v>23485</v>
      </c>
      <c r="AO18" s="15">
        <f>IF(D3L111C17=0,0,CHOOSE(MIN(D3L111C8,RUN_YEARS),A1L108C1,A1L108C6,A1L108C7,A1L108C8,A1L108C9))</f>
        <v>35546.078000000001</v>
      </c>
      <c r="AP18" s="16" t="s">
        <v>23469</v>
      </c>
      <c r="AQ18" s="33">
        <f>IF(D3L111C19=0,0,D3L111C18/D3L111C19)</f>
        <v>1.9601063240794666E-4</v>
      </c>
      <c r="AR18" s="16" t="s">
        <v>23470</v>
      </c>
      <c r="AS18" s="32">
        <f>IF(D3L111C5=0,0,D3L111C18/D3L111C5)</f>
        <v>0.51305595060170861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6.717099890598438E-2</v>
      </c>
      <c r="BZ18" s="16" t="s">
        <v>23480</v>
      </c>
      <c r="CA18" s="15">
        <f>D3L111C5*D3L111C37</f>
        <v>0.91219649067450281</v>
      </c>
      <c r="CB18" s="16" t="s">
        <v>23489</v>
      </c>
      <c r="CC18" s="15">
        <f>IF(D3L111C37=0,0,CHOOSE(MIN(D3L111C8,RUN_YEARS),B6L116C1,B6L117C1,B6L118C1,B6L119C1,B6L120C1))</f>
        <v>37980.503999999994</v>
      </c>
      <c r="CD18" s="16" t="s">
        <v>23481</v>
      </c>
      <c r="CE18" s="33">
        <f>IF(D3L111C39=0,0,D3L111C38/D3L111C39)</f>
        <v>2.401749304523455E-5</v>
      </c>
      <c r="CF18" s="16" t="s">
        <v>23482</v>
      </c>
      <c r="CG18" s="32">
        <f>IF(D3L111C5=0,0,D3L111C38/D3L111C5)</f>
        <v>6.717099890598438E-2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0.21852210725741139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16870.797799999997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1.5347971848276449</v>
      </c>
      <c r="J20" s="16" t="s">
        <v>23555</v>
      </c>
      <c r="K20" s="21">
        <f>IF(FLOW_THRU_100PCT="Y",1,INDEX(VariabilityMatrix,D3L113C1,D3L113C8))</f>
        <v>0.53839929899779526</v>
      </c>
      <c r="L20" s="16" t="s">
        <v>23525</v>
      </c>
      <c r="M20" s="15">
        <f>IF(D3L113C2&lt;&gt;0,D3L113C2*D3L113C4,D3L113C3*D3L113C4)</f>
        <v>0.82633372841499364</v>
      </c>
      <c r="N20" s="16" t="s">
        <v>4251</v>
      </c>
      <c r="O20" s="32">
        <f>0.45*CHOOSE(MIN(D3L113C8,RUN_YEARS),B3L110C1,B3L125C1,B3L140C1,B3L155C1,B3L170C1)</f>
        <v>0.41977305049230701</v>
      </c>
      <c r="P20" s="16" t="s">
        <v>23526</v>
      </c>
      <c r="Q20" s="15">
        <f>D3L113C5*D3L113C6</f>
        <v>0.34687262990144341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118236332.2</v>
      </c>
      <c r="V20" s="16" t="s">
        <v>23527</v>
      </c>
      <c r="W20" s="33">
        <f>IF(D3L113C9=0,0,D3L113C7/D3L113C9)</f>
        <v>2.9337228536039061E-9</v>
      </c>
      <c r="X20" s="16" t="s">
        <v>23528</v>
      </c>
      <c r="Y20" s="32">
        <f>IF(D3L113C5=0,0,D3L113C7/D3L113C5)</f>
        <v>0.41977305049230695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0.51305595060170861</v>
      </c>
      <c r="AL20" s="16" t="s">
        <v>23532</v>
      </c>
      <c r="AM20" s="15">
        <f>D3L113C5*D3L113C17</f>
        <v>0.42395543654620865</v>
      </c>
      <c r="AN20" s="16" t="s">
        <v>23549</v>
      </c>
      <c r="AO20" s="15">
        <f>IF(D3L113C17=0,0,CHOOSE(MIN(D3L113C8,RUN_YEARS),A1L108C1,A1L108C6,A1L108C7,A1L108C8,A1L108C9))</f>
        <v>35546.078000000001</v>
      </c>
      <c r="AP20" s="16" t="s">
        <v>23533</v>
      </c>
      <c r="AQ20" s="33">
        <f>IF(D3L113C19=0,0,D3L113C18/D3L113C19)</f>
        <v>1.1926925849490586E-5</v>
      </c>
      <c r="AR20" s="16" t="s">
        <v>23534</v>
      </c>
      <c r="AS20" s="32">
        <f>IF(D3L113C5=0,0,D3L113C18/D3L113C5)</f>
        <v>0.51305595060170861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6.717099890598438E-2</v>
      </c>
      <c r="BZ20" s="16" t="s">
        <v>23544</v>
      </c>
      <c r="CA20" s="15">
        <f>D3L113C5*D3L113C37</f>
        <v>5.5505661967341531E-2</v>
      </c>
      <c r="CB20" s="16" t="s">
        <v>23553</v>
      </c>
      <c r="CC20" s="15">
        <f>IF(D3L113C37=0,0,CHOOSE(MIN(D3L113C8,RUN_YEARS),B6L116C1,B6L117C1,B6L118C1,B6L119C1,B6L120C1))</f>
        <v>37980.503999999994</v>
      </c>
      <c r="CD20" s="16" t="s">
        <v>23545</v>
      </c>
      <c r="CE20" s="33">
        <f>IF(D3L113C39=0,0,D3L113C38/D3L113C39)</f>
        <v>1.4614251029249518E-6</v>
      </c>
      <c r="CF20" s="16" t="s">
        <v>23546</v>
      </c>
      <c r="CG20" s="32">
        <f>IF(D3L113C5=0,0,D3L113C38/D3L113C5)</f>
        <v>6.717099890598438E-2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7.277502841400918</v>
      </c>
      <c r="J21" s="16" t="s">
        <v>23587</v>
      </c>
      <c r="K21" s="21">
        <f>IF(FLOW_THRU_100PCT="Y",1,INDEX(VariabilityMatrix,D3L114C1,D3L114C8))</f>
        <v>0.5107013941631231</v>
      </c>
      <c r="L21" s="16" t="s">
        <v>23557</v>
      </c>
      <c r="M21" s="15">
        <f>IF(D3L114C2&lt;&gt;0,D3L114C2*D3L114C4,D3L114C3*D3L114C4)</f>
        <v>3.7166308471295384</v>
      </c>
      <c r="N21" s="16" t="s">
        <v>4251</v>
      </c>
      <c r="O21" s="32">
        <f>0.45*CHOOSE(MIN(D3L114C8,RUN_YEARS),B3L110C1,B3L125C1,B3L140C1,B3L155C1,B3L170C1)</f>
        <v>0.41977305049230701</v>
      </c>
      <c r="P21" s="16" t="s">
        <v>23558</v>
      </c>
      <c r="Q21" s="15">
        <f>D3L114C5*D3L114C6</f>
        <v>1.5601414682533734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118236332.2</v>
      </c>
      <c r="V21" s="16" t="s">
        <v>23559</v>
      </c>
      <c r="W21" s="33">
        <f>IF(D3L114C9=0,0,D3L114C7/D3L114C9)</f>
        <v>1.3195110497967337E-8</v>
      </c>
      <c r="X21" s="16" t="s">
        <v>23560</v>
      </c>
      <c r="Y21" s="32">
        <f>IF(D3L114C5=0,0,D3L114C7/D3L114C5)</f>
        <v>0.41977305049230701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0.51305595060170861</v>
      </c>
      <c r="AL21" s="16" t="s">
        <v>23564</v>
      </c>
      <c r="AM21" s="15">
        <f>D3L114C5*D3L114C17</f>
        <v>1.9068395723096789</v>
      </c>
      <c r="AN21" s="16" t="s">
        <v>23581</v>
      </c>
      <c r="AO21" s="15">
        <f>IF(D3L114C17=0,0,CHOOSE(MIN(D3L114C8,RUN_YEARS),A1L108C1,A1L108C6,A1L108C7,A1L108C8,A1L108C9))</f>
        <v>35546.078000000001</v>
      </c>
      <c r="AP21" s="16" t="s">
        <v>23565</v>
      </c>
      <c r="AQ21" s="33">
        <f>IF(D3L114C19=0,0,D3L114C18/D3L114C19)</f>
        <v>5.3644162157908923E-5</v>
      </c>
      <c r="AR21" s="16" t="s">
        <v>23566</v>
      </c>
      <c r="AS21" s="32">
        <f>IF(D3L114C5=0,0,D3L114C18/D3L114C5)</f>
        <v>0.51305595060170861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6.717099890598438E-2</v>
      </c>
      <c r="BZ21" s="16" t="s">
        <v>23576</v>
      </c>
      <c r="CA21" s="15">
        <f>D3L114C5*D3L114C37</f>
        <v>0.24964980656648603</v>
      </c>
      <c r="CB21" s="16" t="s">
        <v>23585</v>
      </c>
      <c r="CC21" s="15">
        <f>IF(D3L114C37=0,0,CHOOSE(MIN(D3L114C8,RUN_YEARS),B6L116C1,B6L117C1,B6L118C1,B6L119C1,B6L120C1))</f>
        <v>37980.503999999994</v>
      </c>
      <c r="CD21" s="16" t="s">
        <v>23577</v>
      </c>
      <c r="CE21" s="33">
        <f>IF(D3L114C39=0,0,D3L114C38/D3L114C39)</f>
        <v>6.5731041001058349E-6</v>
      </c>
      <c r="CF21" s="16" t="s">
        <v>23578</v>
      </c>
      <c r="CG21" s="32">
        <f>IF(D3L114C5=0,0,D3L114C38/D3L114C5)</f>
        <v>6.717099890598438E-2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0.5107013941631231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16870.797799999997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0.94152027428082041</v>
      </c>
      <c r="J23" s="16" t="s">
        <v>23649</v>
      </c>
      <c r="K23" s="21">
        <f>IF(FLOW_THRU_100PCT="Y",1,INDEX(VariabilityMatrix,D3L116C1,D3L116C8))</f>
        <v>0.5250762563493514</v>
      </c>
      <c r="L23" s="16" t="s">
        <v>23619</v>
      </c>
      <c r="M23" s="15">
        <f>IF(D3L116C2&lt;&gt;0,D3L116C2*D3L116C4,D3L116C3*D3L116C4)</f>
        <v>0.49436994089638769</v>
      </c>
      <c r="N23" s="16" t="s">
        <v>4251</v>
      </c>
      <c r="O23" s="32">
        <f>0.45*CHOOSE(MIN(D3L116C8,RUN_YEARS),B3L110C1,B3L125C1,B3L140C1,B3L155C1,B3L170C1)</f>
        <v>0.42096644853783322</v>
      </c>
      <c r="P23" s="16" t="s">
        <v>23620</v>
      </c>
      <c r="Q23" s="15">
        <f>D3L116C5*D3L116C6</f>
        <v>0.20811315828301083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122598483</v>
      </c>
      <c r="V23" s="16" t="s">
        <v>23621</v>
      </c>
      <c r="W23" s="33">
        <f>IF(D3L116C9=0,0,D3L116C7/D3L116C9)</f>
        <v>1.6975182171137535E-9</v>
      </c>
      <c r="X23" s="16" t="s">
        <v>23622</v>
      </c>
      <c r="Y23" s="32">
        <f>IF(D3L116C5=0,0,D3L116C7/D3L116C5)</f>
        <v>0.42096644853783322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0.51451454821290732</v>
      </c>
      <c r="AL23" s="16" t="s">
        <v>23626</v>
      </c>
      <c r="AM23" s="15">
        <f>D3L116C5*D3L116C17</f>
        <v>0.2543605267903466</v>
      </c>
      <c r="AN23" s="16" t="s">
        <v>23643</v>
      </c>
      <c r="AO23" s="15">
        <f>IF(D3L116C17=0,0,CHOOSE(MIN(D3L116C8,RUN_YEARS),A1L108C1,A1L108C6,A1L108C7,A1L108C8,A1L108C9))</f>
        <v>35277.11</v>
      </c>
      <c r="AP23" s="16" t="s">
        <v>23627</v>
      </c>
      <c r="AQ23" s="33">
        <f>IF(D3L116C19=0,0,D3L116C18/D3L116C19)</f>
        <v>7.2103561428457886E-6</v>
      </c>
      <c r="AR23" s="16" t="s">
        <v>23628</v>
      </c>
      <c r="AS23" s="32">
        <f>IF(D3L116C5=0,0,D3L116C18/D3L116C5)</f>
        <v>0.51451454821290732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6.4519003249259466E-2</v>
      </c>
      <c r="BZ23" s="16" t="s">
        <v>23638</v>
      </c>
      <c r="CA23" s="15">
        <f>D3L116C5*D3L116C37</f>
        <v>3.1896255823030246E-2</v>
      </c>
      <c r="CB23" s="16" t="s">
        <v>23647</v>
      </c>
      <c r="CC23" s="15">
        <f>IF(D3L116C37=0,0,CHOOSE(MIN(D3L116C8,RUN_YEARS),B6L116C1,B6L117C1,B6L118C1,B6L119C1,B6L120C1))</f>
        <v>35417.1</v>
      </c>
      <c r="CD23" s="16" t="s">
        <v>23639</v>
      </c>
      <c r="CE23" s="33">
        <f>IF(D3L116C39=0,0,D3L116C38/D3L116C39)</f>
        <v>9.0058914544189806E-7</v>
      </c>
      <c r="CF23" s="16" t="s">
        <v>23640</v>
      </c>
      <c r="CG23" s="32">
        <f>IF(D3L116C5=0,0,D3L116C38/D3L116C5)</f>
        <v>6.4519003249259466E-2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0.5250762563493514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16721.621999999999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0.5250762563493514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0.42096644853783322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122598483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0.51451454821290732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35277.11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6.4519003249259466E-2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35417.1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0.5250762563493514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16721.621999999999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0.5250762563493514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0.42096644853783322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122598483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0.51451454821290732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35277.11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6.4519003249259466E-2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35417.1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0.5250762563493514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16721.621999999999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0.5250762563493514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0.42096644853783322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122598483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0.51451454821290732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35277.11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6.4519003249259466E-2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35417.1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0.5250762563493514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16721.621999999999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0.5250762563493514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0.42096644853783322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122598483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0.51451454821290732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35277.11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6.4519003249259466E-2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35417.1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0.5250762563493514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16721.621999999999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0.5250762563493514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0.42096644853783322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122598483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0.51451454821290732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35277.11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6.4519003249259466E-2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35417.1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0.5250762563493514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16721.621999999999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0.46896957600490563</v>
      </c>
      <c r="J35" s="16" t="s">
        <v>24021</v>
      </c>
      <c r="K35" s="21">
        <f>IF(FLOW_THRU_100PCT="Y",1,D3L101C4)</f>
        <v>0.5356777038530296</v>
      </c>
      <c r="L35" s="16" t="s">
        <v>23991</v>
      </c>
      <c r="M35" s="15">
        <f>IF(D3L128C2&lt;&gt;0,D3L128C2*D3L128C4,D3L128C3*D3L128C4)</f>
        <v>0.25121654565123669</v>
      </c>
      <c r="N35" s="16" t="s">
        <v>4251</v>
      </c>
      <c r="O35" s="32">
        <f>0.45*CHOOSE(MIN(D3L128C8,RUN_YEARS),B3L110C1,B3L125C1,B3L140C1,B3L155C1,B3L170C1)</f>
        <v>0.42096644853783322</v>
      </c>
      <c r="P35" s="16" t="s">
        <v>23992</v>
      </c>
      <c r="Q35" s="15">
        <f>D3L128C5*D3L128C6</f>
        <v>0.10575373703674355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122598483</v>
      </c>
      <c r="V35" s="16" t="s">
        <v>23993</v>
      </c>
      <c r="W35" s="33">
        <f>IF(D3L128C9=0,0,D3L128C7/D3L128C9)</f>
        <v>8.62602329563438E-10</v>
      </c>
      <c r="X35" s="16" t="s">
        <v>23994</v>
      </c>
      <c r="Y35" s="32">
        <f>IF(D3L128C5=0,0,D3L128C7/D3L128C5)</f>
        <v>0.42096644853783322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0.51451454821290732</v>
      </c>
      <c r="AL35" s="16" t="s">
        <v>23998</v>
      </c>
      <c r="AM35" s="15">
        <f>D3L128C5*D3L128C17</f>
        <v>0.12925456748935324</v>
      </c>
      <c r="AN35" s="16" t="s">
        <v>24015</v>
      </c>
      <c r="AO35" s="15">
        <f>IF(D3L128C17=0,0,CHOOSE(MIN(D3L128C8,RUN_YEARS),A1L108C1,A1L108C6,A1L108C7,A1L108C8,A1L108C9))</f>
        <v>35277.11</v>
      </c>
      <c r="AP35" s="16" t="s">
        <v>23999</v>
      </c>
      <c r="AQ35" s="33">
        <f>IF(D3L128C19=0,0,D3L128C18/D3L128C19)</f>
        <v>3.6639783556349498E-6</v>
      </c>
      <c r="AR35" s="16" t="s">
        <v>24000</v>
      </c>
      <c r="AS35" s="32">
        <f>IF(D3L128C5=0,0,D3L128C18/D3L128C5)</f>
        <v>0.51451454821290732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6.4519003249259466E-2</v>
      </c>
      <c r="BZ35" s="16" t="s">
        <v>24010</v>
      </c>
      <c r="CA35" s="15">
        <f>D3L128C5*D3L128C37</f>
        <v>1.6208241125139879E-2</v>
      </c>
      <c r="CB35" s="16" t="s">
        <v>24019</v>
      </c>
      <c r="CC35" s="15">
        <f>IF(D3L128C37=0,0,CHOOSE(MIN(D3L128C8,RUN_YEARS),B6L116C1,B6L117C1,B6L118C1,B6L119C1,B6L120C1))</f>
        <v>35417.1</v>
      </c>
      <c r="CD35" s="16" t="s">
        <v>24011</v>
      </c>
      <c r="CE35" s="33">
        <f>IF(D3L128C39=0,0,D3L128C38/D3L128C39)</f>
        <v>4.5763885595206497E-7</v>
      </c>
      <c r="CF35" s="16" t="s">
        <v>24012</v>
      </c>
      <c r="CG35" s="32">
        <f>IF(D3L128C5=0,0,D3L128C38/D3L128C5)</f>
        <v>6.4519003249259466E-2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0.48248750034304971</v>
      </c>
      <c r="J36" s="16" t="s">
        <v>24052</v>
      </c>
      <c r="K36" s="21">
        <f>IF(FLOW_THRU_100PCT="Y",1,INDEX(VariabilityMatrix,D3L129C1,D3L129C8))</f>
        <v>0.5107013941631231</v>
      </c>
      <c r="L36" s="16" t="s">
        <v>24022</v>
      </c>
      <c r="M36" s="15">
        <f>IF(D3L129C2&lt;&gt;0,D3L129C2*D3L129C4,D3L129C3*D3L129C4)</f>
        <v>0.24640703909147582</v>
      </c>
      <c r="N36" s="16" t="s">
        <v>4251</v>
      </c>
      <c r="O36" s="32">
        <f>0.45*CHOOSE(MIN(D3L129C8,RUN_YEARS),B3L110C1,B3L125C1,B3L140C1,B3L155C1,B3L170C1)</f>
        <v>0.41977305049230701</v>
      </c>
      <c r="P36" s="16" t="s">
        <v>24023</v>
      </c>
      <c r="Q36" s="15">
        <f>D3L129C5*D3L129C6</f>
        <v>0.10343503446220595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118236332.2</v>
      </c>
      <c r="V36" s="16" t="s">
        <v>24024</v>
      </c>
      <c r="W36" s="33">
        <f>IF(D3L129C9=0,0,D3L129C7/D3L129C9)</f>
        <v>8.7481599384563743E-10</v>
      </c>
      <c r="X36" s="16" t="s">
        <v>24025</v>
      </c>
      <c r="Y36" s="32">
        <f>IF(D3L129C5=0,0,D3L129C7/D3L129C5)</f>
        <v>0.41977305049230701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0.51305595060170861</v>
      </c>
      <c r="AL36" s="16" t="s">
        <v>24029</v>
      </c>
      <c r="AM36" s="15">
        <f>D3L129C5*D3L129C17</f>
        <v>0.12642059767602951</v>
      </c>
      <c r="AN36" s="16" t="s">
        <v>24046</v>
      </c>
      <c r="AO36" s="15">
        <f>IF(D3L129C17=0,0,CHOOSE(MIN(D3L129C8,RUN_YEARS),A1L108C1,A1L108C6,A1L108C7,A1L108C8,A1L108C9))</f>
        <v>35546.078000000001</v>
      </c>
      <c r="AP36" s="16" t="s">
        <v>24030</v>
      </c>
      <c r="AQ36" s="33">
        <f>IF(D3L129C19=0,0,D3L129C18/D3L129C19)</f>
        <v>3.5565273242248976E-6</v>
      </c>
      <c r="AR36" s="16" t="s">
        <v>24031</v>
      </c>
      <c r="AS36" s="32">
        <f>IF(D3L129C5=0,0,D3L129C18/D3L129C5)</f>
        <v>0.51305595060170861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6.717099890598438E-2</v>
      </c>
      <c r="BZ36" s="16" t="s">
        <v>24041</v>
      </c>
      <c r="CA36" s="15">
        <f>D3L129C5*D3L129C37</f>
        <v>1.6551406953240373E-2</v>
      </c>
      <c r="CB36" s="16" t="s">
        <v>24050</v>
      </c>
      <c r="CC36" s="15">
        <f>IF(D3L129C37=0,0,CHOOSE(MIN(D3L129C8,RUN_YEARS),B6L116C1,B6L117C1,B6L118C1,B6L119C1,B6L120C1))</f>
        <v>37980.503999999994</v>
      </c>
      <c r="CD36" s="16" t="s">
        <v>24042</v>
      </c>
      <c r="CE36" s="33">
        <f>IF(D3L129C39=0,0,D3L129C38/D3L129C39)</f>
        <v>4.3578692250214418E-7</v>
      </c>
      <c r="CF36" s="16" t="s">
        <v>24043</v>
      </c>
      <c r="CG36" s="32">
        <f>IF(D3L129C5=0,0,D3L129C38/D3L129C5)</f>
        <v>6.717099890598438E-2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1.4711790756758312</v>
      </c>
      <c r="J37" s="16" t="s">
        <v>24083</v>
      </c>
      <c r="K37" s="21">
        <f>IF(FLOW_THRU_100PCT="Y",1,INDEX(VariabilityMatrix,D3L130C1,D3L130C8))</f>
        <v>0.51230966332680783</v>
      </c>
      <c r="L37" s="16" t="s">
        <v>24053</v>
      </c>
      <c r="M37" s="15">
        <f>IF(D3L130C2&lt;&gt;0,D3L130C2*D3L130C4,D3L130C3*D3L130C4)</f>
        <v>0.75369925695292939</v>
      </c>
      <c r="N37" s="16" t="s">
        <v>4251</v>
      </c>
      <c r="O37" s="32">
        <f>0.45*CHOOSE(MIN(D3L130C8,RUN_YEARS),B3L110C1,B3L125C1,B3L140C1,B3L155C1,B3L170C1)</f>
        <v>0.42076486374829958</v>
      </c>
      <c r="P37" s="16" t="s">
        <v>24054</v>
      </c>
      <c r="Q37" s="15">
        <f>D3L130C5*D3L130C6</f>
        <v>0.31713016515899395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117326212.33333333</v>
      </c>
      <c r="V37" s="16" t="s">
        <v>24055</v>
      </c>
      <c r="W37" s="33">
        <f>IF(D3L130C9=0,0,D3L130C7/D3L130C9)</f>
        <v>2.7029779522584544E-9</v>
      </c>
      <c r="X37" s="16" t="s">
        <v>24056</v>
      </c>
      <c r="Y37" s="32">
        <f>IF(D3L130C5=0,0,D3L130C7/D3L130C5)</f>
        <v>0.42076486374829958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0.51426816680347731</v>
      </c>
      <c r="AL37" s="16" t="s">
        <v>24060</v>
      </c>
      <c r="AM37" s="15">
        <f>D3L130C5*D3L130C17</f>
        <v>0.387603535194326</v>
      </c>
      <c r="AN37" s="16" t="s">
        <v>24077</v>
      </c>
      <c r="AO37" s="15">
        <f>IF(D3L130C17=0,0,CHOOSE(MIN(D3L130C8,RUN_YEARS),A1L108C1,A1L108C6,A1L108C7,A1L108C8,A1L108C9))</f>
        <v>34664.621666666666</v>
      </c>
      <c r="AP37" s="16" t="s">
        <v>24061</v>
      </c>
      <c r="AQ37" s="33">
        <f>IF(D3L130C19=0,0,D3L130C18/D3L130C19)</f>
        <v>1.1181530810331725E-5</v>
      </c>
      <c r="AR37" s="16" t="s">
        <v>24062</v>
      </c>
      <c r="AS37" s="32">
        <f>IF(D3L130C5=0,0,D3L130C18/D3L130C5)</f>
        <v>0.51426816680347731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6.4966969448223111E-2</v>
      </c>
      <c r="BZ37" s="16" t="s">
        <v>24072</v>
      </c>
      <c r="CA37" s="15">
        <f>D3L130C5*D3L130C37</f>
        <v>4.8965556599609425E-2</v>
      </c>
      <c r="CB37" s="16" t="s">
        <v>24081</v>
      </c>
      <c r="CC37" s="15">
        <f>IF(D3L130C37=0,0,CHOOSE(MIN(D3L130C8,RUN_YEARS),B6L116C1,B6L117C1,B6L118C1,B6L119C1,B6L120C1))</f>
        <v>35354.519999999997</v>
      </c>
      <c r="CD37" s="16" t="s">
        <v>24073</v>
      </c>
      <c r="CE37" s="33">
        <f>IF(D3L130C39=0,0,D3L130C38/D3L130C39)</f>
        <v>1.3849871699462879E-6</v>
      </c>
      <c r="CF37" s="16" t="s">
        <v>24074</v>
      </c>
      <c r="CG37" s="32">
        <f>IF(D3L130C5=0,0,D3L130C38/D3L130C5)</f>
        <v>6.4966969448223111E-2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16721.621999999999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0.5107013941631231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16870.797799999997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0.51230966332680783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16686.658333333333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6009.3447531288102</v>
      </c>
      <c r="J41" s="16" t="s">
        <v>24206</v>
      </c>
      <c r="K41" s="21">
        <f>IF(FLOW_THRU_100PCT="Y",1,INDEX(VariabilityMatrix,D3L134C1,D3L134C8))</f>
        <v>0.5356777038530296</v>
      </c>
      <c r="L41" s="16" t="s">
        <v>24176</v>
      </c>
      <c r="M41" s="15">
        <f>IF(D3L134C2&lt;&gt;0,D3L134C2*D3L134C4,D3L134C3*D3L134C4)</f>
        <v>3219.071999017292</v>
      </c>
      <c r="N41" s="16" t="s">
        <v>4251</v>
      </c>
      <c r="O41" s="32">
        <f>0.45*CHOOSE(MIN(D3L134C8,RUN_YEARS),B3L110C1,B3L125C1,B3L140C1,B3L155C1,B3L170C1)</f>
        <v>0.42076486374829958</v>
      </c>
      <c r="P41" s="16" t="s">
        <v>24177</v>
      </c>
      <c r="Q41" s="15">
        <f>D3L134C5*D3L134C6</f>
        <v>1354.4723910624773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117326212.33333333</v>
      </c>
      <c r="V41" s="16" t="s">
        <v>24178</v>
      </c>
      <c r="W41" s="33">
        <f>IF(D3L134C9=0,0,D3L134C7/D3L134C9)</f>
        <v>1.1544499427070149E-5</v>
      </c>
      <c r="X41" s="16" t="s">
        <v>24179</v>
      </c>
      <c r="Y41" s="32">
        <f>IF(D3L134C5=0,0,D3L134C7/D3L134C5)</f>
        <v>0.42076486374829958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0.51426816680347731</v>
      </c>
      <c r="AL41" s="16" t="s">
        <v>24183</v>
      </c>
      <c r="AM41" s="15">
        <f>D3L134C5*D3L134C17</f>
        <v>1655.4662557430279</v>
      </c>
      <c r="AN41" s="16" t="s">
        <v>24200</v>
      </c>
      <c r="AO41" s="15">
        <f>IF(D3L134C17=0,0,CHOOSE(MIN(D3L134C8,RUN_YEARS),A1L108C1,A1L108C6,A1L108C7,A1L108C8,A1L108C9))</f>
        <v>34664.621666666666</v>
      </c>
      <c r="AP41" s="16" t="s">
        <v>24184</v>
      </c>
      <c r="AQ41" s="33">
        <f>IF(D3L134C19=0,0,D3L134C18/D3L134C19)</f>
        <v>4.7756651483518604E-2</v>
      </c>
      <c r="AR41" s="16" t="s">
        <v>24185</v>
      </c>
      <c r="AS41" s="32">
        <f>IF(D3L134C5=0,0,D3L134C18/D3L134C5)</f>
        <v>0.51426816680347731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6.4966969448223111E-2</v>
      </c>
      <c r="BZ41" s="16" t="s">
        <v>24195</v>
      </c>
      <c r="CA41" s="15">
        <f>D3L134C5*D3L134C37</f>
        <v>209.1333522117869</v>
      </c>
      <c r="CB41" s="16" t="s">
        <v>24204</v>
      </c>
      <c r="CC41" s="15">
        <f>IF(D3L134C37=0,0,CHOOSE(MIN(D3L134C8,RUN_YEARS),B6L116C1,B6L117C1,B6L118C1,B6L119C1,B6L120C1))</f>
        <v>35354.519999999997</v>
      </c>
      <c r="CD41" s="16" t="s">
        <v>24196</v>
      </c>
      <c r="CE41" s="33">
        <f>IF(D3L134C39=0,0,D3L134C38/D3L134C39)</f>
        <v>5.9153214981220769E-3</v>
      </c>
      <c r="CF41" s="16" t="s">
        <v>24197</v>
      </c>
      <c r="CG41" s="32">
        <f>IF(D3L134C5=0,0,D3L134C38/D3L134C5)</f>
        <v>6.4966969448223111E-2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0.5356777038530296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0.42076486374829958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117326212.33333333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0.51426816680347731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34664.621666666666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6.4966969448223111E-2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35354.519999999997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0.54181526526556589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0.42096644853783322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122598483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0.51451454821290732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35277.11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6.4519003249259466E-2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35417.1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12354.129389456788</v>
      </c>
      <c r="J44" s="16" t="s">
        <v>24301</v>
      </c>
      <c r="K44" s="21">
        <f>IF(FLOW_THRU_100PCT="Y",1,INDEX(VariabilityMatrix,D3L137C1,D3L137C8))</f>
        <v>0.5356777038530296</v>
      </c>
      <c r="L44" s="16" t="s">
        <v>24271</v>
      </c>
      <c r="M44" s="15">
        <f>IF(D3L137C2&lt;&gt;0,D3L137C2*D3L137C4,D3L137C3*D3L137C4)</f>
        <v>6617.8316644474426</v>
      </c>
      <c r="N44" s="16" t="s">
        <v>4251</v>
      </c>
      <c r="O44" s="32">
        <f>0.45*CHOOSE(MIN(D3L137C8,RUN_YEARS),B3L110C1,B3L125C1,B3L140C1,B3L155C1,B3L170C1)</f>
        <v>0.42076486374829958</v>
      </c>
      <c r="P44" s="16" t="s">
        <v>24272</v>
      </c>
      <c r="Q44" s="15">
        <f>D3L137C5*D3L137C6</f>
        <v>2784.5510386004107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117326212.33333333</v>
      </c>
      <c r="V44" s="16" t="s">
        <v>24273</v>
      </c>
      <c r="W44" s="33">
        <f>IF(D3L137C9=0,0,D3L137C7/D3L137C9)</f>
        <v>2.3733409467692305E-5</v>
      </c>
      <c r="X44" s="16" t="s">
        <v>24274</v>
      </c>
      <c r="Y44" s="32">
        <f>IF(D3L137C5=0,0,D3L137C7/D3L137C5)</f>
        <v>0.42076486374829958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0.51426816680347731</v>
      </c>
      <c r="AL44" s="16" t="s">
        <v>24278</v>
      </c>
      <c r="AM44" s="15">
        <f>D3L137C5*D3L137C17</f>
        <v>3403.3401582893912</v>
      </c>
      <c r="AN44" s="16" t="s">
        <v>24295</v>
      </c>
      <c r="AO44" s="15">
        <f>IF(D3L137C17=0,0,CHOOSE(MIN(D3L137C8,RUN_YEARS),A1L108C1,A1L108C6,A1L108C7,A1L108C8,A1L108C9))</f>
        <v>34664.621666666666</v>
      </c>
      <c r="AP44" s="16" t="s">
        <v>24279</v>
      </c>
      <c r="AQ44" s="33">
        <f>IF(D3L137C19=0,0,D3L137C18/D3L137C19)</f>
        <v>9.817906541763953E-2</v>
      </c>
      <c r="AR44" s="16" t="s">
        <v>24280</v>
      </c>
      <c r="AS44" s="32">
        <f>IF(D3L137C5=0,0,D3L137C18/D3L137C5)</f>
        <v>0.51426816680347731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6.4966969448223111E-2</v>
      </c>
      <c r="BZ44" s="16" t="s">
        <v>24290</v>
      </c>
      <c r="CA44" s="15">
        <f>D3L137C5*D3L137C37</f>
        <v>429.94046755764049</v>
      </c>
      <c r="CB44" s="16" t="s">
        <v>24299</v>
      </c>
      <c r="CC44" s="15">
        <f>IF(D3L137C37=0,0,CHOOSE(MIN(D3L137C8,RUN_YEARS),B6L116C1,B6L117C1,B6L118C1,B6L119C1,B6L120C1))</f>
        <v>35354.519999999997</v>
      </c>
      <c r="CD44" s="16" t="s">
        <v>24291</v>
      </c>
      <c r="CE44" s="33">
        <f>IF(D3L137C39=0,0,D3L137C38/D3L137C39)</f>
        <v>1.2160834528587591E-2</v>
      </c>
      <c r="CF44" s="16" t="s">
        <v>24292</v>
      </c>
      <c r="CG44" s="32">
        <f>IF(D3L137C5=0,0,D3L137C38/D3L137C5)</f>
        <v>6.4966969448223111E-2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444.06159631908133</v>
      </c>
      <c r="J45" s="16" t="s">
        <v>24333</v>
      </c>
      <c r="K45" s="21">
        <f>IF(FLOW_THRU_100PCT="Y",1,INDEX(VariabilityMatrix,D3L138C1,D3L138C8))</f>
        <v>0.54181526526556589</v>
      </c>
      <c r="L45" s="16" t="s">
        <v>24303</v>
      </c>
      <c r="M45" s="15">
        <f>IF(D3L138C2&lt;&gt;0,D3L138C2*D3L138C4,D3L138C3*D3L138C4)</f>
        <v>240.59935160387369</v>
      </c>
      <c r="N45" s="16" t="s">
        <v>4251</v>
      </c>
      <c r="O45" s="32">
        <f>0.45*CHOOSE(MIN(D3L138C8,RUN_YEARS),B3L110C1,B3L125C1,B3L140C1,B3L155C1,B3L170C1)</f>
        <v>0.42096644853783322</v>
      </c>
      <c r="P45" s="16" t="s">
        <v>24304</v>
      </c>
      <c r="Q45" s="15">
        <f>D3L138C5*D3L138C6</f>
        <v>101.28425456518814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122598483</v>
      </c>
      <c r="V45" s="16" t="s">
        <v>24305</v>
      </c>
      <c r="W45" s="33">
        <f>IF(D3L138C9=0,0,D3L138C7/D3L138C9)</f>
        <v>8.2614606711885772E-7</v>
      </c>
      <c r="X45" s="16" t="s">
        <v>24306</v>
      </c>
      <c r="Y45" s="32">
        <f>IF(D3L138C5=0,0,D3L138C7/D3L138C5)</f>
        <v>0.42096644853783322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0.51451454821290732</v>
      </c>
      <c r="AL45" s="16" t="s">
        <v>24310</v>
      </c>
      <c r="AM45" s="15">
        <f>D3L138C5*D3L138C17</f>
        <v>123.79186669078551</v>
      </c>
      <c r="AN45" s="16" t="s">
        <v>24327</v>
      </c>
      <c r="AO45" s="15">
        <f>IF(D3L138C17=0,0,CHOOSE(MIN(D3L138C8,RUN_YEARS),A1L108C1,A1L108C6,A1L108C7,A1L108C8,A1L108C9))</f>
        <v>35277.11</v>
      </c>
      <c r="AP45" s="16" t="s">
        <v>24311</v>
      </c>
      <c r="AQ45" s="33">
        <f>IF(D3L138C19=0,0,D3L138C18/D3L138C19)</f>
        <v>3.5091272128239957E-3</v>
      </c>
      <c r="AR45" s="16" t="s">
        <v>24312</v>
      </c>
      <c r="AS45" s="32">
        <f>IF(D3L138C5=0,0,D3L138C18/D3L138C5)</f>
        <v>0.51451454821290732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6.4519003249259466E-2</v>
      </c>
      <c r="BZ45" s="16" t="s">
        <v>24322</v>
      </c>
      <c r="CA45" s="15">
        <f>D3L138C5*D3L138C37</f>
        <v>15.523230347900046</v>
      </c>
      <c r="CB45" s="16" t="s">
        <v>24331</v>
      </c>
      <c r="CC45" s="15">
        <f>IF(D3L138C37=0,0,CHOOSE(MIN(D3L138C8,RUN_YEARS),B6L116C1,B6L117C1,B6L118C1,B6L119C1,B6L120C1))</f>
        <v>35417.1</v>
      </c>
      <c r="CD45" s="16" t="s">
        <v>24323</v>
      </c>
      <c r="CE45" s="33">
        <f>IF(D3L138C39=0,0,D3L138C38/D3L138C39)</f>
        <v>4.3829761182875073E-4</v>
      </c>
      <c r="CF45" s="16" t="s">
        <v>24324</v>
      </c>
      <c r="CG45" s="32">
        <f>IF(D3L138C5=0,0,D3L138C38/D3L138C5)</f>
        <v>6.4519003249259466E-2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0.54181526526556589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0.42096644853783322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122598483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0.51451454821290732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35277.11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6.4519003249259466E-2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35417.1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0.54181526526556589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0.42096644853783322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122598483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0.51451454821290732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35277.11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6.4519003249259466E-2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35417.1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0.54181526526556589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0.42096644853783322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122598483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0.51451454821290732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35277.11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6.4519003249259466E-2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35417.1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0.54181526526556589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0.42096644853783322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122598483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0.51451454821290732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35277.11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6.4519003249259466E-2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35417.1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0.54181526526556589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0.42096644853783322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122598483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0.51451454821290732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35277.11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6.4519003249259466E-2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35417.1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0.5356777038530296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0.42096644853783322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122598483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0.51451454821290732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35277.11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6.4519003249259466E-2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35417.1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213.89621429655858</v>
      </c>
      <c r="J52" s="16" t="s">
        <v>24021</v>
      </c>
      <c r="K52" s="21">
        <f>IF(FLOW_THRU_100PCT="Y",1,D3L101C4)</f>
        <v>0.5356777038530296</v>
      </c>
      <c r="L52" s="16" t="s">
        <v>24526</v>
      </c>
      <c r="M52" s="15">
        <f>IF(D3L145C2&lt;&gt;0,D3L145C2*D3L145C4,D3L145C3*D3L145C4)</f>
        <v>114.57943293723606</v>
      </c>
      <c r="N52" s="16" t="s">
        <v>4251</v>
      </c>
      <c r="O52" s="32">
        <f>0.45*CHOOSE(MIN(D3L145C8,RUN_YEARS),B3L110C1,B3L125C1,B3L140C1,B3L155C1,B3L170C1)</f>
        <v>0.42076486374829958</v>
      </c>
      <c r="P52" s="16" t="s">
        <v>24527</v>
      </c>
      <c r="Q52" s="15">
        <f>D3L145C5*D3L145C6</f>
        <v>48.210999488193558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117326212.33333333</v>
      </c>
      <c r="V52" s="16" t="s">
        <v>24528</v>
      </c>
      <c r="W52" s="33">
        <f>IF(D3L145C9=0,0,D3L145C7/D3L145C9)</f>
        <v>4.1091413870263008E-7</v>
      </c>
      <c r="X52" s="16" t="s">
        <v>24529</v>
      </c>
      <c r="Y52" s="32">
        <f>IF(D3L145C5=0,0,D3L145C7/D3L145C5)</f>
        <v>0.42076486374829952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0.51426816680347731</v>
      </c>
      <c r="AL52" s="16" t="s">
        <v>24533</v>
      </c>
      <c r="AM52" s="15">
        <f>D3L145C5*D3L145C17</f>
        <v>58.924554930014359</v>
      </c>
      <c r="AN52" s="16" t="s">
        <v>24550</v>
      </c>
      <c r="AO52" s="15">
        <f>IF(D3L145C17=0,0,CHOOSE(MIN(D3L145C8,RUN_YEARS),A1L108C1,A1L108C6,A1L108C7,A1L108C8,A1L108C9))</f>
        <v>34664.621666666666</v>
      </c>
      <c r="AP52" s="16" t="s">
        <v>24534</v>
      </c>
      <c r="AQ52" s="33">
        <f>IF(D3L145C19=0,0,D3L145C18/D3L145C19)</f>
        <v>1.6998470514586902E-3</v>
      </c>
      <c r="AR52" s="16" t="s">
        <v>24535</v>
      </c>
      <c r="AS52" s="32">
        <f>IF(D3L145C5=0,0,D3L145C18/D3L145C5)</f>
        <v>0.51426816680347731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6.4966969448223111E-2</v>
      </c>
      <c r="BZ52" s="16" t="s">
        <v>24545</v>
      </c>
      <c r="CA52" s="15">
        <f>D3L145C5*D3L145C37</f>
        <v>7.4438785190281438</v>
      </c>
      <c r="CB52" s="16" t="s">
        <v>24554</v>
      </c>
      <c r="CC52" s="15">
        <f>IF(D3L145C37=0,0,CHOOSE(MIN(D3L145C8,RUN_YEARS),B6L116C1,B6L117C1,B6L118C1,B6L119C1,B6L120C1))</f>
        <v>35354.519999999997</v>
      </c>
      <c r="CD52" s="16" t="s">
        <v>24546</v>
      </c>
      <c r="CE52" s="33">
        <f>IF(D3L145C39=0,0,D3L145C38/D3L145C39)</f>
        <v>2.1054955686085244E-4</v>
      </c>
      <c r="CF52" s="16" t="s">
        <v>24547</v>
      </c>
      <c r="CG52" s="32">
        <f>IF(D3L145C5=0,0,D3L145C38/D3L145C5)</f>
        <v>6.4966969448223111E-2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0.2096704660726777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16686.658333333333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16686.658333333333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0.20539299860019794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16721.621999999999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0.2096704660726777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16686.658333333333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0.20539299860019794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16721.621999999999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0.20539299860019794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16721.621999999999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0.20539299860019794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16721.621999999999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0.20539299860019794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16721.621999999999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0.20539299860019794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16721.621999999999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0.20539299860019794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16721.621999999999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16721.621999999999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16686.658333333333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15094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0.47466548210165183</v>
      </c>
      <c r="L65" s="16" t="s">
        <v>24938</v>
      </c>
      <c r="M65" s="15">
        <f>IF(D3L158C2&lt;&gt;0,D3L158C2*D3L158C4,D3L158C3*D3L158C4)</f>
        <v>7164.600786842333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7164.600786842333</v>
      </c>
      <c r="AX65" s="16" t="s">
        <v>24963</v>
      </c>
      <c r="AY65" s="15">
        <f>IF(D3L158C22=0,0,CHOOSE(MIN(D3L158C8,RUN_YEARS),A1L104C1,A1L104C6,A1L104C7,A1L104C8,A1L104C9))</f>
        <v>16721.621999999999</v>
      </c>
      <c r="AZ65" s="16" t="s">
        <v>24949</v>
      </c>
      <c r="BA65" s="33">
        <f>IF(D3L158C24=0,0,D3L158C23/D3L158C24)</f>
        <v>0.42846326671194535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7004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0.92065109705969694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16721.621999999999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7.9348902940302987E-2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35417.1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0.92065109705969694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16721.621999999999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7.9348902940302987E-2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35417.1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0.92065109705969694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16721.621999999999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7.9348902940302987E-2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35417.1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0.92065109705969694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16721.621999999999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7.9348902940302987E-2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35417.1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16714</v>
      </c>
      <c r="J70" s="16" t="s">
        <v>25124</v>
      </c>
      <c r="K70" s="21">
        <f>IF(FLOW_THRU_100PCT="Y",1,INDEX(VariabilityMatrix,D3L163C1,D3L163C8))</f>
        <v>0.46981212539694645</v>
      </c>
      <c r="L70" s="16" t="s">
        <v>25094</v>
      </c>
      <c r="M70" s="15">
        <f>IF(D3L163C2&lt;&gt;0,D3L163C2*D3L163C4,D3L163C3*D3L163C4)</f>
        <v>7852.4398638845632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0.92065109705969694</v>
      </c>
      <c r="AV70" s="16" t="s">
        <v>25104</v>
      </c>
      <c r="AW70" s="15">
        <f>D3L163C5*D3L163C22</f>
        <v>7229.3573752806205</v>
      </c>
      <c r="AX70" s="16" t="s">
        <v>25119</v>
      </c>
      <c r="AY70" s="15">
        <f>IF(D3L163C22=0,0,CHOOSE(MIN(D3L163C8,RUN_YEARS),A1L104C1,A1L104C6,A1L104C7,A1L104C8,A1L104C9))</f>
        <v>16721.621999999999</v>
      </c>
      <c r="AZ70" s="16" t="s">
        <v>25105</v>
      </c>
      <c r="BA70" s="33">
        <f>IF(D3L163C24=0,0,D3L163C23/D3L163C24)</f>
        <v>0.43233589273101741</v>
      </c>
      <c r="BB70" s="16" t="s">
        <v>25106</v>
      </c>
      <c r="BC70" s="32">
        <f>IF(D3L163C5=0,0,D3L163C23/D3L163C5)</f>
        <v>0.92065109705969694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7.9348902940302987E-2</v>
      </c>
      <c r="BZ70" s="16" t="s">
        <v>25113</v>
      </c>
      <c r="CA70" s="15">
        <f>D3L163C5*D3L163C37</f>
        <v>623.08248860394224</v>
      </c>
      <c r="CB70" s="16" t="s">
        <v>25122</v>
      </c>
      <c r="CC70" s="15">
        <f>IF(D3L163C37=0,0,CHOOSE(MIN(D3L163C8,RUN_YEARS),B6L116C1,B6L117C1,B6L118C1,B6L119C1,B6L120C1))</f>
        <v>35417.1</v>
      </c>
      <c r="CD70" s="16" t="s">
        <v>25114</v>
      </c>
      <c r="CE70" s="33">
        <f>IF(D3L163C39=0,0,D3L163C38/D3L163C39)</f>
        <v>1.759270207340359E-2</v>
      </c>
      <c r="CF70" s="16" t="s">
        <v>25115</v>
      </c>
      <c r="CG70" s="32">
        <f>IF(D3L163C5=0,0,D3L163C38/D3L163C5)</f>
        <v>7.9348902940302987E-2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198736</v>
      </c>
      <c r="J71" s="16" t="s">
        <v>25155</v>
      </c>
      <c r="K71" s="21">
        <f>IF(FLOW_THRU_100PCT="Y",1,INDEX(VariabilityMatrix,D3L164C1,D3L164C8))</f>
        <v>0.90620742606000271</v>
      </c>
      <c r="L71" s="16" t="s">
        <v>25126</v>
      </c>
      <c r="M71" s="15">
        <f>IF(D3L164C2&lt;&gt;0,D3L164C2*D3L164C4,D3L164C3*D3L164C4)</f>
        <v>180096.03902546069</v>
      </c>
      <c r="N71" s="16" t="s">
        <v>4251</v>
      </c>
      <c r="O71" s="32">
        <f>0.45*CHOOSE(MIN(D3L164C8,RUN_YEARS),B3L110C1,B3L125C1,B3L140C1,B3L155C1,B3L170C1)</f>
        <v>0.42096644853783322</v>
      </c>
      <c r="P71" s="16" t="s">
        <v>25127</v>
      </c>
      <c r="Q71" s="15">
        <f>D3L164C5*D3L164C6</f>
        <v>75814.389944279203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122598483</v>
      </c>
      <c r="V71" s="16" t="s">
        <v>25128</v>
      </c>
      <c r="W71" s="33">
        <f>IF(D3L164C9=0,0,D3L164C7/D3L164C9)</f>
        <v>6.1839582423119544E-4</v>
      </c>
      <c r="X71" s="16" t="s">
        <v>25129</v>
      </c>
      <c r="Y71" s="32">
        <f>IF(D3L164C5=0,0,D3L164C7/D3L164C5)</f>
        <v>0.42096644853783322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0.51451454821290732</v>
      </c>
      <c r="AL71" s="16" t="s">
        <v>25133</v>
      </c>
      <c r="AM71" s="15">
        <f>D3L164C5*D3L164C17</f>
        <v>92662.032154119035</v>
      </c>
      <c r="AN71" s="16" t="s">
        <v>25150</v>
      </c>
      <c r="AO71" s="15">
        <f>IF(D3L164C17=0,0,CHOOSE(MIN(D3L164C8,RUN_YEARS),A1L108C1,A1L108C6,A1L108C7,A1L108C8,A1L108C9))</f>
        <v>35277.11</v>
      </c>
      <c r="AP71" s="16" t="s">
        <v>25134</v>
      </c>
      <c r="AQ71" s="33">
        <f>IF(D3L164C19=0,0,D3L164C18/D3L164C19)</f>
        <v>2.6266900025007445</v>
      </c>
      <c r="AR71" s="16" t="s">
        <v>25135</v>
      </c>
      <c r="AS71" s="32">
        <f>IF(D3L164C5=0,0,D3L164C18/D3L164C5)</f>
        <v>0.51451454821290732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6.4519003249259466E-2</v>
      </c>
      <c r="BZ71" s="16" t="s">
        <v>25145</v>
      </c>
      <c r="CA71" s="15">
        <f>D3L164C5*D3L164C37</f>
        <v>11619.616927062458</v>
      </c>
      <c r="CB71" s="16" t="s">
        <v>25154</v>
      </c>
      <c r="CC71" s="15">
        <f>IF(D3L164C37=0,0,CHOOSE(MIN(D3L164C8,RUN_YEARS),B6L116C1,B6L117C1,B6L118C1,B6L119C1,B6L120C1))</f>
        <v>35417.1</v>
      </c>
      <c r="CD71" s="16" t="s">
        <v>25146</v>
      </c>
      <c r="CE71" s="33">
        <f>IF(D3L164C39=0,0,D3L164C38/D3L164C39)</f>
        <v>0.32807928732342451</v>
      </c>
      <c r="CF71" s="16" t="s">
        <v>25147</v>
      </c>
      <c r="CG71" s="32">
        <f>IF(D3L164C5=0,0,D3L164C38/D3L164C5)</f>
        <v>6.4519003249259466E-2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0.90620742606000271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0.42096644853783322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122598483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0.51451454821290732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35277.11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6.4519003249259466E-2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35417.1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9342</v>
      </c>
      <c r="J73" s="16" t="s">
        <v>25217</v>
      </c>
      <c r="K73" s="21">
        <f>IF(FLOW_THRU_100PCT="Y",1,INDEX(VariabilityMatrix,D3L166C1,D3L166C8))</f>
        <v>0.54181526526556589</v>
      </c>
      <c r="L73" s="16" t="s">
        <v>25188</v>
      </c>
      <c r="M73" s="15">
        <f>IF(D3L166C2&lt;&gt;0,D3L166C2*D3L166C4,D3L166C3*D3L166C4)</f>
        <v>5061.6382081109168</v>
      </c>
      <c r="N73" s="16" t="s">
        <v>4251</v>
      </c>
      <c r="O73" s="32">
        <f>0.45*CHOOSE(MIN(D3L166C8,RUN_YEARS),B3L110C1,B3L125C1,B3L140C1,B3L155C1,B3L170C1)</f>
        <v>0.42096644853783322</v>
      </c>
      <c r="P73" s="16" t="s">
        <v>25189</v>
      </c>
      <c r="Q73" s="15">
        <f>D3L166C5*D3L166C6</f>
        <v>2130.7798602518546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122598483</v>
      </c>
      <c r="V73" s="16" t="s">
        <v>25190</v>
      </c>
      <c r="W73" s="33">
        <f>IF(D3L166C9=0,0,D3L166C7/D3L166C9)</f>
        <v>1.7380148661805664E-5</v>
      </c>
      <c r="X73" s="16" t="s">
        <v>25191</v>
      </c>
      <c r="Y73" s="32">
        <f>IF(D3L166C5=0,0,D3L166C7/D3L166C5)</f>
        <v>0.42096644853783322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0.51451454821290732</v>
      </c>
      <c r="AL73" s="16" t="s">
        <v>25195</v>
      </c>
      <c r="AM73" s="15">
        <f>D3L166C5*D3L166C17</f>
        <v>2604.2864958633781</v>
      </c>
      <c r="AN73" s="16" t="s">
        <v>25212</v>
      </c>
      <c r="AO73" s="15">
        <f>IF(D3L166C17=0,0,CHOOSE(MIN(D3L166C8,RUN_YEARS),A1L108C1,A1L108C6,A1L108C7,A1L108C8,A1L108C9))</f>
        <v>35277.11</v>
      </c>
      <c r="AP73" s="16" t="s">
        <v>25196</v>
      </c>
      <c r="AQ73" s="33">
        <f>IF(D3L166C19=0,0,D3L166C18/D3L166C19)</f>
        <v>7.3823691789474191E-2</v>
      </c>
      <c r="AR73" s="16" t="s">
        <v>25197</v>
      </c>
      <c r="AS73" s="32">
        <f>IF(D3L166C5=0,0,D3L166C18/D3L166C5)</f>
        <v>0.51451454821290732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6.4519003249259466E-2</v>
      </c>
      <c r="BZ73" s="16" t="s">
        <v>25207</v>
      </c>
      <c r="CA73" s="15">
        <f>D3L166C5*D3L166C37</f>
        <v>326.57185199568409</v>
      </c>
      <c r="CB73" s="16" t="s">
        <v>25216</v>
      </c>
      <c r="CC73" s="15">
        <f>IF(D3L166C37=0,0,CHOOSE(MIN(D3L166C8,RUN_YEARS),B6L116C1,B6L117C1,B6L118C1,B6L119C1,B6L120C1))</f>
        <v>35417.1</v>
      </c>
      <c r="CD73" s="16" t="s">
        <v>25208</v>
      </c>
      <c r="CE73" s="33">
        <f>IF(D3L166C39=0,0,D3L166C38/D3L166C39)</f>
        <v>9.2207394731834078E-3</v>
      </c>
      <c r="CF73" s="16" t="s">
        <v>25209</v>
      </c>
      <c r="CG73" s="32">
        <f>IF(D3L166C5=0,0,D3L166C38/D3L166C5)</f>
        <v>6.4519003249259466E-2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113510</v>
      </c>
      <c r="J74" s="16" t="s">
        <v>25249</v>
      </c>
      <c r="K74" s="21">
        <f>IF(FLOW_THRU_100PCT="Y",1,INDEX(VariabilityMatrix,D3L167C1,D3L167C8))</f>
        <v>0.75366822112686171</v>
      </c>
      <c r="L74" s="16" t="s">
        <v>25219</v>
      </c>
      <c r="M74" s="15">
        <f>IF(D3L167C2&lt;&gt;0,D3L167C2*D3L167C4,D3L167C3*D3L167C4)</f>
        <v>85548.879780110074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0.81075034065665963</v>
      </c>
      <c r="BF74" s="16" t="s">
        <v>25232</v>
      </c>
      <c r="BG74" s="15">
        <f>D3L167C5*D3L167C27</f>
        <v>69358.783424519861</v>
      </c>
      <c r="BH74" s="16" t="s">
        <v>25245</v>
      </c>
      <c r="BI74" s="15">
        <f>IF(D3L167C27=0,0,CHOOSE(MIN(D3L167C8,RUN_YEARS),A1L104C1,A1L104C6,A1L104C7,A1L104C8,A1L104C9))</f>
        <v>16721.621999999999</v>
      </c>
      <c r="BJ74" s="16" t="s">
        <v>25233</v>
      </c>
      <c r="BK74" s="33">
        <f>IF(D3L167C29=0,0,D3L167C28/D3L167C29)</f>
        <v>4.1478502159969803</v>
      </c>
      <c r="BL74" s="16" t="s">
        <v>25234</v>
      </c>
      <c r="BM74" s="32">
        <f>IF(D3L167C5=0,0,D3L167C28/D3L167C5)</f>
        <v>0.81075034065665963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0.18924965934334043</v>
      </c>
      <c r="BZ74" s="16" t="s">
        <v>25238</v>
      </c>
      <c r="CA74" s="15">
        <f>D3L167C5*D3L167C37</f>
        <v>16190.096355590214</v>
      </c>
      <c r="CB74" s="16" t="s">
        <v>25247</v>
      </c>
      <c r="CC74" s="15">
        <f>IF(D3L167C37=0,0,CHOOSE(MIN(D3L167C8,RUN_YEARS),B6L116C1,B6L117C1,B6L118C1,B6L119C1,B6L120C1))</f>
        <v>35417.1</v>
      </c>
      <c r="CD74" s="16" t="s">
        <v>25239</v>
      </c>
      <c r="CE74" s="33">
        <f>IF(D3L167C39=0,0,D3L167C38/D3L167C39)</f>
        <v>0.45712653931547798</v>
      </c>
      <c r="CF74" s="16" t="s">
        <v>25240</v>
      </c>
      <c r="CG74" s="32">
        <f>IF(D3L167C5=0,0,D3L167C38/D3L167C5)</f>
        <v>0.18924965934334043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114231</v>
      </c>
      <c r="J75" s="16" t="s">
        <v>25281</v>
      </c>
      <c r="K75" s="21">
        <f>IF(FLOW_THRU_100PCT="Y",1,INDEX(VariabilityMatrix,D3L168C1,D3L168C8))</f>
        <v>0.75366822112686171</v>
      </c>
      <c r="L75" s="16" t="s">
        <v>25251</v>
      </c>
      <c r="M75" s="15">
        <f>IF(D3L168C2&lt;&gt;0,D3L168C2*D3L168C4,D3L168C3*D3L168C4)</f>
        <v>86092.274567542539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0.81075034065665963</v>
      </c>
      <c r="BF75" s="16" t="s">
        <v>25264</v>
      </c>
      <c r="BG75" s="15">
        <f>D3L168C5*D3L168C27</f>
        <v>69799.340933541782</v>
      </c>
      <c r="BH75" s="16" t="s">
        <v>25277</v>
      </c>
      <c r="BI75" s="15">
        <f>IF(D3L168C27=0,0,CHOOSE(MIN(D3L168C8,RUN_YEARS),A1L104C1,A1L104C6,A1L104C7,A1L104C8,A1L104C9))</f>
        <v>16721.621999999999</v>
      </c>
      <c r="BJ75" s="16" t="s">
        <v>25265</v>
      </c>
      <c r="BK75" s="33">
        <f>IF(D3L168C29=0,0,D3L168C28/D3L168C29)</f>
        <v>4.1741967934415563</v>
      </c>
      <c r="BL75" s="16" t="s">
        <v>25266</v>
      </c>
      <c r="BM75" s="32">
        <f>IF(D3L168C5=0,0,D3L168C28/D3L168C5)</f>
        <v>0.81075034065665952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0.18924965934334043</v>
      </c>
      <c r="BZ75" s="16" t="s">
        <v>25270</v>
      </c>
      <c r="CA75" s="15">
        <f>D3L168C5*D3L168C37</f>
        <v>16292.933634000756</v>
      </c>
      <c r="CB75" s="16" t="s">
        <v>25279</v>
      </c>
      <c r="CC75" s="15">
        <f>IF(D3L168C37=0,0,CHOOSE(MIN(D3L168C8,RUN_YEARS),B6L116C1,B6L117C1,B6L118C1,B6L119C1,B6L120C1))</f>
        <v>35417.1</v>
      </c>
      <c r="CD75" s="16" t="s">
        <v>25271</v>
      </c>
      <c r="CE75" s="33">
        <f>IF(D3L168C39=0,0,D3L168C38/D3L168C39)</f>
        <v>0.4600301445911934</v>
      </c>
      <c r="CF75" s="16" t="s">
        <v>25272</v>
      </c>
      <c r="CG75" s="32">
        <f>IF(D3L168C5=0,0,D3L168C38/D3L168C5)</f>
        <v>0.18924965934334043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15094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7164.600786842333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7164.600786842333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0.42846326671194535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459537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364651.27144510875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77945.169804531062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6.3577597289300107E-4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95266.318649982408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2.7005136942902186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7229.3573752806205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0.43233589273101741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139158.12435806164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8.3220470094385366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45052.301257253057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1.2720494127766828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15094</v>
      </c>
      <c r="H79" s="16" t="s">
        <v>25375</v>
      </c>
      <c r="I79" s="15">
        <f>SUM(D3L169C3:D3L171C3)</f>
        <v>459537</v>
      </c>
      <c r="J79" s="16" t="s">
        <v>25376</v>
      </c>
      <c r="K79" s="21">
        <f>IF(D3L172C2+D3L172C3=0,0,D3L172C5/(D3L172C2+D3L172C3))</f>
        <v>0.7833788189813794</v>
      </c>
      <c r="L79" s="16" t="s">
        <v>25345</v>
      </c>
      <c r="M79" s="15">
        <f>SUM(D3L169C5:D3L171C5)</f>
        <v>371815.8722319511</v>
      </c>
      <c r="N79" s="16" t="s">
        <v>25346</v>
      </c>
      <c r="O79" s="32">
        <f>IF(SUM(D3L169C5:D3L171C5)=0,0,SUM(D3L169C7:D3L171C7)/SUM(D3L169C5:D3L171C5))</f>
        <v>0.20963378818832745</v>
      </c>
      <c r="P79" s="16" t="s">
        <v>25347</v>
      </c>
      <c r="Q79" s="15">
        <f>SUM(D3L169C7:D3L171C7)</f>
        <v>77945.169804531062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6.3577597289300107E-4</v>
      </c>
      <c r="X79" s="16" t="s">
        <v>25349</v>
      </c>
      <c r="Y79" s="32">
        <f>IF(D3L172C5=0,0,D3L172C7/D3L172C5)</f>
        <v>0.20963378818832745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0.25621907445240022</v>
      </c>
      <c r="AL79" s="16" t="s">
        <v>25355</v>
      </c>
      <c r="AM79" s="15">
        <f>SUM(D3L169C18:D3L171C18)</f>
        <v>95266.318649982408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2.7005136942902186</v>
      </c>
      <c r="AR79" s="16" t="s">
        <v>25357</v>
      </c>
      <c r="AS79" s="32">
        <f>IF(D3L172C5=0,0,D3L172C18/D3L172C5)</f>
        <v>0.25621907445240022</v>
      </c>
      <c r="AT79" s="16" t="s">
        <v>25358</v>
      </c>
      <c r="AU79" s="32">
        <f>IF(SUM(D3L169C5:D3L171C5)=0,0,SUM(D3L169C23:D3L171C23)/SUM(D3L169C5:D3L171C5))</f>
        <v>3.8712597382457963E-2</v>
      </c>
      <c r="AV79" s="16" t="s">
        <v>25359</v>
      </c>
      <c r="AW79" s="15">
        <f>SUM(D3L169C23:D3L171C23)</f>
        <v>14393.958162122954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0.8607991594429627</v>
      </c>
      <c r="BB79" s="16" t="s">
        <v>25361</v>
      </c>
      <c r="BC79" s="32">
        <f>IF(D3L172C5=0,0,D3L172C23/D3L172C5)</f>
        <v>3.8712597382457963E-2</v>
      </c>
      <c r="BD79" s="16" t="s">
        <v>25362</v>
      </c>
      <c r="BE79" s="32">
        <f>IF(SUM(D3L169C5:D3L171C5)=0,0,SUM(D3L169C28:D3L171C28)/SUM(D3L169C5:D3L171C5))</f>
        <v>0.37426622893400896</v>
      </c>
      <c r="BF79" s="16" t="s">
        <v>25363</v>
      </c>
      <c r="BG79" s="15">
        <f>SUM(D3L169C28:D3L171C28)</f>
        <v>139158.12435806164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8.3220470094385366</v>
      </c>
      <c r="BL79" s="16" t="s">
        <v>25365</v>
      </c>
      <c r="BM79" s="32">
        <f>IF(D3L172C5=0,0,D3L172C28/D3L172C5)</f>
        <v>0.37426622893400896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0.12116831104280544</v>
      </c>
      <c r="BZ79" s="16" t="s">
        <v>25371</v>
      </c>
      <c r="CA79" s="15">
        <f>SUM(D3L169C38:D3L171C38)</f>
        <v>45052.301257253057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1.2720494127766828</v>
      </c>
      <c r="CF79" s="16" t="s">
        <v>25373</v>
      </c>
      <c r="CG79" s="32">
        <f>IF(D3L172C5=0,0,D3L172C38/D3L172C5)</f>
        <v>0.12116831104280544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14814</v>
      </c>
      <c r="J80" s="16" t="s">
        <v>25407</v>
      </c>
      <c r="K80" s="21">
        <f>IF(FLOW_THRU_100PCT="Y",1,INDEX(VariabilityMatrix,D3L173C1,D3L173C8))</f>
        <v>0.71794913260918625</v>
      </c>
      <c r="L80" s="16" t="s">
        <v>25377</v>
      </c>
      <c r="M80" s="15">
        <f>IF(D3L173C2&lt;&gt;0,D3L173C2*D3L173C4,D3L173C3*D3L173C4)</f>
        <v>10635.698450472484</v>
      </c>
      <c r="N80" s="16" t="s">
        <v>4251</v>
      </c>
      <c r="O80" s="32">
        <f>D3L172C6</f>
        <v>0.20963378818832745</v>
      </c>
      <c r="P80" s="16" t="s">
        <v>25378</v>
      </c>
      <c r="Q80" s="15">
        <f>D3L173C5*D3L173C6</f>
        <v>2229.6017562012712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122598483</v>
      </c>
      <c r="V80" s="16" t="s">
        <v>25379</v>
      </c>
      <c r="W80" s="33">
        <f>IF(D3L173C9=0,0,D3L173C7/D3L173C9)</f>
        <v>1.8186209989248163E-5</v>
      </c>
      <c r="X80" s="16" t="s">
        <v>25380</v>
      </c>
      <c r="Y80" s="32">
        <f>IF(D3L173C5=0,0,D3L173C7/D3L173C5)</f>
        <v>0.20963378818832745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0.25621907445240022</v>
      </c>
      <c r="AL80" s="16" t="s">
        <v>25384</v>
      </c>
      <c r="AM80" s="15">
        <f>D3L173C5*D3L173C17</f>
        <v>2725.068813134887</v>
      </c>
      <c r="AN80" s="16" t="s">
        <v>25401</v>
      </c>
      <c r="AO80" s="15">
        <f>IF(D3L173C17=0,0,CHOOSE(MIN(D3L173C8,RUN_YEARS),A1L108C1,A1L108C6,A1L108C7,A1L108C8,A1L108C9))</f>
        <v>35277.11</v>
      </c>
      <c r="AP80" s="16" t="s">
        <v>25385</v>
      </c>
      <c r="AQ80" s="33">
        <f>IF(D3L173C19=0,0,D3L173C18/D3L173C19)</f>
        <v>7.7247507325143322E-2</v>
      </c>
      <c r="AR80" s="16" t="s">
        <v>25386</v>
      </c>
      <c r="AS80" s="32">
        <f>IF(D3L173C5=0,0,D3L173C18/D3L173C5)</f>
        <v>0.25621907445240022</v>
      </c>
      <c r="AT80" s="16" t="s">
        <v>4251</v>
      </c>
      <c r="AU80" s="32">
        <f>D3L172C22</f>
        <v>3.8712597382457963E-2</v>
      </c>
      <c r="AV80" s="16" t="s">
        <v>25387</v>
      </c>
      <c r="AW80" s="15">
        <f>D3L173C5*D3L173C22</f>
        <v>411.73551199437333</v>
      </c>
      <c r="AX80" s="16" t="s">
        <v>25402</v>
      </c>
      <c r="AY80" s="15">
        <f>IF(D3L173C22=0,0,CHOOSE(MIN(D3L173C8,RUN_YEARS),A1L104C1,A1L104C6,A1L104C7,A1L104C8,A1L104C9))</f>
        <v>16721.621999999999</v>
      </c>
      <c r="AZ80" s="16" t="s">
        <v>25388</v>
      </c>
      <c r="BA80" s="33">
        <f>IF(D3L173C24=0,0,D3L173C23/D3L173C24)</f>
        <v>2.4622941003831646E-2</v>
      </c>
      <c r="BB80" s="16" t="s">
        <v>25389</v>
      </c>
      <c r="BC80" s="32">
        <f>IF(D3L173C5=0,0,D3L173C23/D3L173C5)</f>
        <v>3.8712597382457963E-2</v>
      </c>
      <c r="BD80" s="16" t="s">
        <v>4251</v>
      </c>
      <c r="BE80" s="32">
        <f>D3L172C27</f>
        <v>0.37426622893400896</v>
      </c>
      <c r="BF80" s="16" t="s">
        <v>25390</v>
      </c>
      <c r="BG80" s="15">
        <f>D3L173C5*D3L173C27</f>
        <v>3980.5827511376192</v>
      </c>
      <c r="BH80" s="16" t="s">
        <v>25403</v>
      </c>
      <c r="BI80" s="15">
        <f>IF(D3L173C27=0,0,CHOOSE(MIN(D3L173C8,RUN_YEARS),A1L104C1,A1L104C6,A1L104C7,A1L104C8,A1L104C9))</f>
        <v>16721.621999999999</v>
      </c>
      <c r="BJ80" s="16" t="s">
        <v>25391</v>
      </c>
      <c r="BK80" s="33">
        <f>IF(D3L173C29=0,0,D3L173C28/D3L173C29)</f>
        <v>0.23805003791723192</v>
      </c>
      <c r="BL80" s="16" t="s">
        <v>25392</v>
      </c>
      <c r="BM80" s="32">
        <f>IF(D3L173C5=0,0,D3L173C28/D3L173C5)</f>
        <v>0.37426622893400896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0.12116831104280544</v>
      </c>
      <c r="BZ80" s="16" t="s">
        <v>25396</v>
      </c>
      <c r="CA80" s="15">
        <f>D3L173C5*D3L173C37</f>
        <v>1288.7096180043338</v>
      </c>
      <c r="CB80" s="16" t="s">
        <v>25405</v>
      </c>
      <c r="CC80" s="15">
        <f>IF(D3L173C37=0,0,CHOOSE(MIN(D3L173C8,RUN_YEARS),B6L116C1,B6L117C1,B6L118C1,B6L119C1,B6L120C1))</f>
        <v>35417.1</v>
      </c>
      <c r="CD80" s="16" t="s">
        <v>25397</v>
      </c>
      <c r="CE80" s="33">
        <f>IF(D3L173C39=0,0,D3L173C38/D3L173C39)</f>
        <v>3.6386649895229529E-2</v>
      </c>
      <c r="CF80" s="16" t="s">
        <v>25398</v>
      </c>
      <c r="CG80" s="32">
        <f>IF(D3L173C5=0,0,D3L173C38/D3L173C5)</f>
        <v>0.12116831104280544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112525</v>
      </c>
      <c r="J81" s="16" t="s">
        <v>25439</v>
      </c>
      <c r="K81" s="21">
        <f>IF(FLOW_THRU_100PCT="Y",1,INDEX(VariabilityMatrix,D3L174C1,D3L174C8))</f>
        <v>0.71794913260918625</v>
      </c>
      <c r="L81" s="16" t="s">
        <v>25409</v>
      </c>
      <c r="M81" s="15">
        <f>IF(D3L174C2&lt;&gt;0,D3L174C2*D3L174C4,D3L174C3*D3L174C4)</f>
        <v>80787.226146848683</v>
      </c>
      <c r="N81" s="16" t="s">
        <v>4251</v>
      </c>
      <c r="O81" s="32">
        <f>D3L172C6</f>
        <v>0.20963378818832745</v>
      </c>
      <c r="P81" s="16" t="s">
        <v>25410</v>
      </c>
      <c r="Q81" s="15">
        <f>D3L174C5*D3L174C6</f>
        <v>16935.732254390987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122598483</v>
      </c>
      <c r="V81" s="16" t="s">
        <v>25411</v>
      </c>
      <c r="W81" s="33">
        <f>IF(D3L174C9=0,0,D3L174C7/D3L174C9)</f>
        <v>1.3813981902525651E-4</v>
      </c>
      <c r="X81" s="16" t="s">
        <v>25412</v>
      </c>
      <c r="Y81" s="32">
        <f>IF(D3L174C5=0,0,D3L174C7/D3L174C5)</f>
        <v>0.20963378818832745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0.25621907445240022</v>
      </c>
      <c r="AL81" s="16" t="s">
        <v>25416</v>
      </c>
      <c r="AM81" s="15">
        <f>D3L174C5*D3L174C17</f>
        <v>20699.228310922317</v>
      </c>
      <c r="AN81" s="16" t="s">
        <v>25433</v>
      </c>
      <c r="AO81" s="15">
        <f>IF(D3L174C17=0,0,CHOOSE(MIN(D3L174C8,RUN_YEARS),A1L108C1,A1L108C6,A1L108C7,A1L108C8,A1L108C9))</f>
        <v>35277.11</v>
      </c>
      <c r="AP81" s="16" t="s">
        <v>25417</v>
      </c>
      <c r="AQ81" s="33">
        <f>IF(D3L174C19=0,0,D3L174C18/D3L174C19)</f>
        <v>0.58676088576763563</v>
      </c>
      <c r="AR81" s="16" t="s">
        <v>25418</v>
      </c>
      <c r="AS81" s="32">
        <f>IF(D3L174C5=0,0,D3L174C18/D3L174C5)</f>
        <v>0.25621907445240022</v>
      </c>
      <c r="AT81" s="16" t="s">
        <v>4251</v>
      </c>
      <c r="AU81" s="32">
        <f>D3L172C22</f>
        <v>3.8712597382457963E-2</v>
      </c>
      <c r="AV81" s="16" t="s">
        <v>25419</v>
      </c>
      <c r="AW81" s="15">
        <f>D3L174C5*D3L174C22</f>
        <v>3127.4833594685338</v>
      </c>
      <c r="AX81" s="16" t="s">
        <v>25434</v>
      </c>
      <c r="AY81" s="15">
        <f>IF(D3L174C22=0,0,CHOOSE(MIN(D3L174C8,RUN_YEARS),A1L104C1,A1L104C6,A1L104C7,A1L104C8,A1L104C9))</f>
        <v>16721.621999999999</v>
      </c>
      <c r="AZ81" s="16" t="s">
        <v>25420</v>
      </c>
      <c r="BA81" s="33">
        <f>IF(D3L174C24=0,0,D3L174C23/D3L174C24)</f>
        <v>0.18703229623708356</v>
      </c>
      <c r="BB81" s="16" t="s">
        <v>25421</v>
      </c>
      <c r="BC81" s="32">
        <f>IF(D3L174C5=0,0,D3L174C23/D3L174C5)</f>
        <v>3.8712597382457963E-2</v>
      </c>
      <c r="BD81" s="16" t="s">
        <v>4251</v>
      </c>
      <c r="BE81" s="32">
        <f>D3L172C27</f>
        <v>0.37426622893400896</v>
      </c>
      <c r="BF81" s="16" t="s">
        <v>25422</v>
      </c>
      <c r="BG81" s="15">
        <f>D3L174C5*D3L174C27</f>
        <v>30235.930476020025</v>
      </c>
      <c r="BH81" s="16" t="s">
        <v>25435</v>
      </c>
      <c r="BI81" s="15">
        <f>IF(D3L174C27=0,0,CHOOSE(MIN(D3L174C8,RUN_YEARS),A1L104C1,A1L104C6,A1L104C7,A1L104C8,A1L104C9))</f>
        <v>16721.621999999999</v>
      </c>
      <c r="BJ81" s="16" t="s">
        <v>25423</v>
      </c>
      <c r="BK81" s="33">
        <f>IF(D3L174C29=0,0,D3L174C28/D3L174C29)</f>
        <v>1.8081936355229191</v>
      </c>
      <c r="BL81" s="16" t="s">
        <v>25424</v>
      </c>
      <c r="BM81" s="32">
        <f>IF(D3L174C5=0,0,D3L174C28/D3L174C5)</f>
        <v>0.37426622893400896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0.12116831104280544</v>
      </c>
      <c r="BZ81" s="16" t="s">
        <v>25428</v>
      </c>
      <c r="CA81" s="15">
        <f>D3L174C5*D3L174C37</f>
        <v>9788.8517460468265</v>
      </c>
      <c r="CB81" s="16" t="s">
        <v>25437</v>
      </c>
      <c r="CC81" s="15">
        <f>IF(D3L174C37=0,0,CHOOSE(MIN(D3L174C8,RUN_YEARS),B6L116C1,B6L117C1,B6L118C1,B6L119C1,B6L120C1))</f>
        <v>35417.1</v>
      </c>
      <c r="CD81" s="16" t="s">
        <v>25429</v>
      </c>
      <c r="CE81" s="33">
        <f>IF(D3L174C39=0,0,D3L174C38/D3L174C39)</f>
        <v>0.27638772643855164</v>
      </c>
      <c r="CF81" s="16" t="s">
        <v>25430</v>
      </c>
      <c r="CG81" s="32">
        <f>IF(D3L174C5=0,0,D3L174C38/D3L174C5)</f>
        <v>0.12116831104280545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9542</v>
      </c>
      <c r="J82" s="16" t="s">
        <v>25471</v>
      </c>
      <c r="K82" s="21">
        <f>IF(FLOW_THRU_100PCT="Y",1,INDEX(VariabilityMatrix,D3L175C1,D3L175C8))</f>
        <v>0.71794913260918625</v>
      </c>
      <c r="L82" s="16" t="s">
        <v>25441</v>
      </c>
      <c r="M82" s="15">
        <f>IF(D3L175C2&lt;&gt;0,D3L175C2*D3L175C4,D3L175C3*D3L175C4)</f>
        <v>6850.6706233568548</v>
      </c>
      <c r="N82" s="16" t="s">
        <v>4251</v>
      </c>
      <c r="O82" s="32">
        <f>D3L172C6</f>
        <v>0.20963378818832745</v>
      </c>
      <c r="P82" s="16" t="s">
        <v>25442</v>
      </c>
      <c r="Q82" s="15">
        <f>D3L175C5*D3L175C6</f>
        <v>1436.1320344047881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122598483</v>
      </c>
      <c r="V82" s="16" t="s">
        <v>25443</v>
      </c>
      <c r="W82" s="33">
        <f>IF(D3L175C9=0,0,D3L175C7/D3L175C9)</f>
        <v>1.1714109336938436E-5</v>
      </c>
      <c r="X82" s="16" t="s">
        <v>25444</v>
      </c>
      <c r="Y82" s="32">
        <f>IF(D3L175C5=0,0,D3L175C7/D3L175C5)</f>
        <v>0.20963378818832745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0.25621907445240022</v>
      </c>
      <c r="AL82" s="16" t="s">
        <v>25448</v>
      </c>
      <c r="AM82" s="15">
        <f>D3L175C5*D3L175C17</f>
        <v>1755.2724864947411</v>
      </c>
      <c r="AN82" s="16" t="s">
        <v>25465</v>
      </c>
      <c r="AO82" s="15">
        <f>IF(D3L175C17=0,0,CHOOSE(MIN(D3L175C8,RUN_YEARS),A1L108C1,A1L108C6,A1L108C7,A1L108C8,A1L108C9))</f>
        <v>35277.11</v>
      </c>
      <c r="AP82" s="16" t="s">
        <v>25449</v>
      </c>
      <c r="AQ82" s="33">
        <f>IF(D3L175C19=0,0,D3L175C18/D3L175C19)</f>
        <v>4.9756697373870507E-2</v>
      </c>
      <c r="AR82" s="16" t="s">
        <v>25450</v>
      </c>
      <c r="AS82" s="32">
        <f>IF(D3L175C5=0,0,D3L175C18/D3L175C5)</f>
        <v>0.25621907445240022</v>
      </c>
      <c r="AT82" s="16" t="s">
        <v>4251</v>
      </c>
      <c r="AU82" s="32">
        <f>D3L172C22</f>
        <v>3.8712597382457963E-2</v>
      </c>
      <c r="AV82" s="16" t="s">
        <v>25451</v>
      </c>
      <c r="AW82" s="15">
        <f>D3L175C5*D3L175C22</f>
        <v>265.20725364184625</v>
      </c>
      <c r="AX82" s="16" t="s">
        <v>25466</v>
      </c>
      <c r="AY82" s="15">
        <f>IF(D3L175C22=0,0,CHOOSE(MIN(D3L175C8,RUN_YEARS),A1L104C1,A1L104C6,A1L104C7,A1L104C8,A1L104C9))</f>
        <v>16721.621999999999</v>
      </c>
      <c r="AZ82" s="16" t="s">
        <v>25452</v>
      </c>
      <c r="BA82" s="33">
        <f>IF(D3L175C24=0,0,D3L175C23/D3L175C24)</f>
        <v>1.5860139264112432E-2</v>
      </c>
      <c r="BB82" s="16" t="s">
        <v>25453</v>
      </c>
      <c r="BC82" s="32">
        <f>IF(D3L175C5=0,0,D3L175C23/D3L175C5)</f>
        <v>3.8712597382457963E-2</v>
      </c>
      <c r="BD82" s="16" t="s">
        <v>4251</v>
      </c>
      <c r="BE82" s="32">
        <f>D3L172C27</f>
        <v>0.37426622893400896</v>
      </c>
      <c r="BF82" s="16" t="s">
        <v>25454</v>
      </c>
      <c r="BG82" s="15">
        <f>D3L175C5*D3L175C27</f>
        <v>2563.9746598727666</v>
      </c>
      <c r="BH82" s="16" t="s">
        <v>25467</v>
      </c>
      <c r="BI82" s="15">
        <f>IF(D3L175C27=0,0,CHOOSE(MIN(D3L175C8,RUN_YEARS),A1L104C1,A1L104C6,A1L104C7,A1L104C8,A1L104C9))</f>
        <v>16721.621999999999</v>
      </c>
      <c r="BJ82" s="16" t="s">
        <v>25455</v>
      </c>
      <c r="BK82" s="33">
        <f>IF(D3L175C29=0,0,D3L175C28/D3L175C29)</f>
        <v>0.15333289198097927</v>
      </c>
      <c r="BL82" s="16" t="s">
        <v>25456</v>
      </c>
      <c r="BM82" s="32">
        <f>IF(D3L175C5=0,0,D3L175C28/D3L175C5)</f>
        <v>0.37426622893400896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0.12116831104280544</v>
      </c>
      <c r="BZ82" s="16" t="s">
        <v>25460</v>
      </c>
      <c r="CA82" s="15">
        <f>D3L175C5*D3L175C37</f>
        <v>830.08418894271324</v>
      </c>
      <c r="CB82" s="16" t="s">
        <v>25469</v>
      </c>
      <c r="CC82" s="15">
        <f>IF(D3L175C37=0,0,CHOOSE(MIN(D3L175C8,RUN_YEARS),B6L116C1,B6L117C1,B6L118C1,B6L119C1,B6L120C1))</f>
        <v>35417.1</v>
      </c>
      <c r="CD82" s="16" t="s">
        <v>25461</v>
      </c>
      <c r="CE82" s="33">
        <f>IF(D3L175C39=0,0,D3L175C38/D3L175C39)</f>
        <v>2.3437384453913881E-2</v>
      </c>
      <c r="CF82" s="16" t="s">
        <v>25462</v>
      </c>
      <c r="CG82" s="32">
        <f>IF(D3L175C5=0,0,D3L175C38/D3L175C5)</f>
        <v>0.12116831104280544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7740</v>
      </c>
      <c r="J83" s="16" t="s">
        <v>25503</v>
      </c>
      <c r="K83" s="21">
        <f>IF(FLOW_THRU_100PCT="Y",1,INDEX(VariabilityMatrix,D3L176C1,D3L176C8))</f>
        <v>0.71794913260918625</v>
      </c>
      <c r="L83" s="16" t="s">
        <v>25473</v>
      </c>
      <c r="M83" s="15">
        <f>IF(D3L176C2&lt;&gt;0,D3L176C2*D3L176C4,D3L176C3*D3L176C4)</f>
        <v>5556.9262863951017</v>
      </c>
      <c r="N83" s="16" t="s">
        <v>4251</v>
      </c>
      <c r="O83" s="32">
        <f>D3L172C6</f>
        <v>0.20963378818832745</v>
      </c>
      <c r="P83" s="16" t="s">
        <v>25474</v>
      </c>
      <c r="Q83" s="15">
        <f>D3L176C5*D3L176C6</f>
        <v>1164.9195081002997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122598483</v>
      </c>
      <c r="V83" s="16" t="s">
        <v>25475</v>
      </c>
      <c r="W83" s="33">
        <f>IF(D3L176C9=0,0,D3L176C7/D3L176C9)</f>
        <v>9.501908013823464E-6</v>
      </c>
      <c r="X83" s="16" t="s">
        <v>25476</v>
      </c>
      <c r="Y83" s="32">
        <f>IF(D3L176C5=0,0,D3L176C7/D3L176C5)</f>
        <v>0.20963378818832742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0.25621907445240022</v>
      </c>
      <c r="AL83" s="16" t="s">
        <v>25480</v>
      </c>
      <c r="AM83" s="15">
        <f>D3L176C5*D3L176C17</f>
        <v>1423.7905099003665</v>
      </c>
      <c r="AN83" s="16" t="s">
        <v>25497</v>
      </c>
      <c r="AO83" s="15">
        <f>IF(D3L176C17=0,0,CHOOSE(MIN(D3L176C8,RUN_YEARS),A1L108C1,A1L108C6,A1L108C7,A1L108C8,A1L108C9))</f>
        <v>35277.11</v>
      </c>
      <c r="AP83" s="16" t="s">
        <v>25481</v>
      </c>
      <c r="AQ83" s="33">
        <f>IF(D3L176C19=0,0,D3L176C18/D3L176C19)</f>
        <v>4.0360180011921792E-2</v>
      </c>
      <c r="AR83" s="16" t="s">
        <v>25482</v>
      </c>
      <c r="AS83" s="32">
        <f>IF(D3L176C5=0,0,D3L176C18/D3L176C5)</f>
        <v>0.25621907445240022</v>
      </c>
      <c r="AT83" s="16" t="s">
        <v>4251</v>
      </c>
      <c r="AU83" s="32">
        <f>D3L172C22</f>
        <v>3.8712597382457963E-2</v>
      </c>
      <c r="AV83" s="16" t="s">
        <v>25483</v>
      </c>
      <c r="AW83" s="15">
        <f>D3L176C5*D3L176C22</f>
        <v>215.12305000921086</v>
      </c>
      <c r="AX83" s="16" t="s">
        <v>25498</v>
      </c>
      <c r="AY83" s="15">
        <f>IF(D3L176C22=0,0,CHOOSE(MIN(D3L176C8,RUN_YEARS),A1L104C1,A1L104C6,A1L104C7,A1L104C8,A1L104C9))</f>
        <v>16721.621999999999</v>
      </c>
      <c r="AZ83" s="16" t="s">
        <v>25484</v>
      </c>
      <c r="BA83" s="33">
        <f>IF(D3L176C24=0,0,D3L176C23/D3L176C24)</f>
        <v>1.2864963100422367E-2</v>
      </c>
      <c r="BB83" s="16" t="s">
        <v>25485</v>
      </c>
      <c r="BC83" s="32">
        <f>IF(D3L176C5=0,0,D3L176C23/D3L176C5)</f>
        <v>3.8712597382457963E-2</v>
      </c>
      <c r="BD83" s="16" t="s">
        <v>4251</v>
      </c>
      <c r="BE83" s="32">
        <f>D3L172C27</f>
        <v>0.37426622893400896</v>
      </c>
      <c r="BF83" s="16" t="s">
        <v>25486</v>
      </c>
      <c r="BG83" s="15">
        <f>D3L176C5*D3L176C27</f>
        <v>2079.7698456733615</v>
      </c>
      <c r="BH83" s="16" t="s">
        <v>25499</v>
      </c>
      <c r="BI83" s="15">
        <f>IF(D3L176C27=0,0,CHOOSE(MIN(D3L176C8,RUN_YEARS),A1L104C1,A1L104C6,A1L104C7,A1L104C8,A1L104C9))</f>
        <v>16721.621999999999</v>
      </c>
      <c r="BJ83" s="16" t="s">
        <v>25487</v>
      </c>
      <c r="BK83" s="33">
        <f>IF(D3L176C29=0,0,D3L176C28/D3L176C29)</f>
        <v>0.12437608299442253</v>
      </c>
      <c r="BL83" s="16" t="s">
        <v>25488</v>
      </c>
      <c r="BM83" s="32">
        <f>IF(D3L176C5=0,0,D3L176C28/D3L176C5)</f>
        <v>0.37426622893400896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0.12116831104280544</v>
      </c>
      <c r="BZ83" s="16" t="s">
        <v>25492</v>
      </c>
      <c r="CA83" s="15">
        <f>D3L176C5*D3L176C37</f>
        <v>673.32337271186339</v>
      </c>
      <c r="CB83" s="16" t="s">
        <v>25501</v>
      </c>
      <c r="CC83" s="15">
        <f>IF(D3L176C37=0,0,CHOOSE(MIN(D3L176C8,RUN_YEARS),B6L116C1,B6L117C1,B6L118C1,B6L119C1,B6L120C1))</f>
        <v>35417.1</v>
      </c>
      <c r="CD83" s="16" t="s">
        <v>25493</v>
      </c>
      <c r="CE83" s="33">
        <f>IF(D3L176C39=0,0,D3L176C38/D3L176C39)</f>
        <v>1.9011250856559782E-2</v>
      </c>
      <c r="CF83" s="16" t="s">
        <v>25494</v>
      </c>
      <c r="CG83" s="32">
        <f>IF(D3L176C5=0,0,D3L176C38/D3L176C5)</f>
        <v>0.12116831104280543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3591</v>
      </c>
      <c r="J84" s="16" t="s">
        <v>25535</v>
      </c>
      <c r="K84" s="21">
        <f>IF(FLOW_THRU_100PCT="Y",1,INDEX(VariabilityMatrix,D3L177C1,D3L177C8))</f>
        <v>0.71794913260918625</v>
      </c>
      <c r="L84" s="16" t="s">
        <v>25505</v>
      </c>
      <c r="M84" s="15">
        <f>IF(D3L177C2&lt;&gt;0,D3L177C2*D3L177C4,D3L177C3*D3L177C4)</f>
        <v>2578.1553351995876</v>
      </c>
      <c r="N84" s="16" t="s">
        <v>4251</v>
      </c>
      <c r="O84" s="32">
        <f>D3L172C6</f>
        <v>0.20963378818832745</v>
      </c>
      <c r="P84" s="16" t="s">
        <v>25506</v>
      </c>
      <c r="Q84" s="15">
        <f>D3L177C5*D3L177C6</f>
        <v>540.46846945583673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122598483</v>
      </c>
      <c r="V84" s="16" t="s">
        <v>25507</v>
      </c>
      <c r="W84" s="33">
        <f>IF(D3L177C9=0,0,D3L177C7/D3L177C9)</f>
        <v>4.4084433692041418E-6</v>
      </c>
      <c r="X84" s="16" t="s">
        <v>25508</v>
      </c>
      <c r="Y84" s="32">
        <f>IF(D3L177C5=0,0,D3L177C7/D3L177C5)</f>
        <v>0.20963378818832745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0.25621907445240022</v>
      </c>
      <c r="AL84" s="16" t="s">
        <v>25512</v>
      </c>
      <c r="AM84" s="15">
        <f>D3L177C5*D3L177C17</f>
        <v>660.57257377935593</v>
      </c>
      <c r="AN84" s="16" t="s">
        <v>25529</v>
      </c>
      <c r="AO84" s="15">
        <f>IF(D3L177C17=0,0,CHOOSE(MIN(D3L177C8,RUN_YEARS),A1L108C1,A1L108C6,A1L108C7,A1L108C8,A1L108C9))</f>
        <v>35277.11</v>
      </c>
      <c r="AP84" s="16" t="s">
        <v>25513</v>
      </c>
      <c r="AQ84" s="33">
        <f>IF(D3L177C19=0,0,D3L177C18/D3L177C19)</f>
        <v>1.8725246307856734E-2</v>
      </c>
      <c r="AR84" s="16" t="s">
        <v>25514</v>
      </c>
      <c r="AS84" s="32">
        <f>IF(D3L177C5=0,0,D3L177C18/D3L177C5)</f>
        <v>0.25621907445240022</v>
      </c>
      <c r="AT84" s="16" t="s">
        <v>4251</v>
      </c>
      <c r="AU84" s="32">
        <f>D3L172C22</f>
        <v>3.8712597382457963E-2</v>
      </c>
      <c r="AV84" s="16" t="s">
        <v>25515</v>
      </c>
      <c r="AW84" s="15">
        <f>D3L177C5*D3L177C22</f>
        <v>99.807089481017584</v>
      </c>
      <c r="AX84" s="16" t="s">
        <v>25530</v>
      </c>
      <c r="AY84" s="15">
        <f>IF(D3L177C22=0,0,CHOOSE(MIN(D3L177C8,RUN_YEARS),A1L104C1,A1L104C6,A1L104C7,A1L104C8,A1L104C9))</f>
        <v>16721.621999999999</v>
      </c>
      <c r="AZ84" s="16" t="s">
        <v>25516</v>
      </c>
      <c r="BA84" s="33">
        <f>IF(D3L177C24=0,0,D3L177C23/D3L177C24)</f>
        <v>5.9687445082192139E-3</v>
      </c>
      <c r="BB84" s="16" t="s">
        <v>25517</v>
      </c>
      <c r="BC84" s="32">
        <f>IF(D3L177C5=0,0,D3L177C23/D3L177C5)</f>
        <v>3.8712597382457963E-2</v>
      </c>
      <c r="BD84" s="16" t="s">
        <v>4251</v>
      </c>
      <c r="BE84" s="32">
        <f>D3L172C27</f>
        <v>0.37426622893400896</v>
      </c>
      <c r="BF84" s="16" t="s">
        <v>25518</v>
      </c>
      <c r="BG84" s="15">
        <f>D3L177C5*D3L177C27</f>
        <v>964.91647491124547</v>
      </c>
      <c r="BH84" s="16" t="s">
        <v>25531</v>
      </c>
      <c r="BI84" s="15">
        <f>IF(D3L177C27=0,0,CHOOSE(MIN(D3L177C8,RUN_YEARS),A1L104C1,A1L104C6,A1L104C7,A1L104C8,A1L104C9))</f>
        <v>16721.621999999999</v>
      </c>
      <c r="BJ84" s="16" t="s">
        <v>25519</v>
      </c>
      <c r="BK84" s="33">
        <f>IF(D3L177C29=0,0,D3L177C28/D3L177C29)</f>
        <v>5.7704717575319281E-2</v>
      </c>
      <c r="BL84" s="16" t="s">
        <v>25520</v>
      </c>
      <c r="BM84" s="32">
        <f>IF(D3L177C5=0,0,D3L177C28/D3L177C5)</f>
        <v>0.37426622893400896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0.12116831104280544</v>
      </c>
      <c r="BZ84" s="16" t="s">
        <v>25524</v>
      </c>
      <c r="CA84" s="15">
        <f>D3L177C5*D3L177C37</f>
        <v>312.39072757213194</v>
      </c>
      <c r="CB84" s="16" t="s">
        <v>25533</v>
      </c>
      <c r="CC84" s="15">
        <f>IF(D3L177C37=0,0,CHOOSE(MIN(D3L177C8,RUN_YEARS),B6L116C1,B6L117C1,B6L118C1,B6L119C1,B6L120C1))</f>
        <v>35417.1</v>
      </c>
      <c r="CD84" s="16" t="s">
        <v>25525</v>
      </c>
      <c r="CE84" s="33">
        <f>IF(D3L177C39=0,0,D3L177C38/D3L177C39)</f>
        <v>8.8203361532178514E-3</v>
      </c>
      <c r="CF84" s="16" t="s">
        <v>25526</v>
      </c>
      <c r="CG84" s="32">
        <f>IF(D3L177C5=0,0,D3L177C38/D3L177C5)</f>
        <v>0.12116831104280543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1533</v>
      </c>
      <c r="J85" s="16" t="s">
        <v>25567</v>
      </c>
      <c r="K85" s="21">
        <f>IF(FLOW_THRU_100PCT="Y",1,INDEX(VariabilityMatrix,D3L178C1,D3L178C8))</f>
        <v>0.71794913260918625</v>
      </c>
      <c r="L85" s="16" t="s">
        <v>25537</v>
      </c>
      <c r="M85" s="15">
        <f>IF(D3L178C2&lt;&gt;0,D3L178C2*D3L178C4,D3L178C3*D3L178C4)</f>
        <v>1100.6160202898825</v>
      </c>
      <c r="N85" s="16" t="s">
        <v>4251</v>
      </c>
      <c r="O85" s="32">
        <f>D3L172C6</f>
        <v>0.20963378818832745</v>
      </c>
      <c r="P85" s="16" t="s">
        <v>25538</v>
      </c>
      <c r="Q85" s="15">
        <f>D3L178C5*D3L178C6</f>
        <v>230.72630567412915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122598483</v>
      </c>
      <c r="V85" s="16" t="s">
        <v>25539</v>
      </c>
      <c r="W85" s="33">
        <f>IF(D3L178C9=0,0,D3L178C7/D3L178C9)</f>
        <v>1.8819670523503064E-6</v>
      </c>
      <c r="X85" s="16" t="s">
        <v>25540</v>
      </c>
      <c r="Y85" s="32">
        <f>IF(D3L178C5=0,0,D3L178C7/D3L178C5)</f>
        <v>0.20963378818832745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0.25621907445240022</v>
      </c>
      <c r="AL85" s="16" t="s">
        <v>25544</v>
      </c>
      <c r="AM85" s="15">
        <f>D3L178C5*D3L178C17</f>
        <v>281.99881804615785</v>
      </c>
      <c r="AN85" s="16" t="s">
        <v>25561</v>
      </c>
      <c r="AO85" s="15">
        <f>IF(D3L178C17=0,0,CHOOSE(MIN(D3L178C8,RUN_YEARS),A1L108C1,A1L108C6,A1L108C7,A1L108C8,A1L108C9))</f>
        <v>35277.11</v>
      </c>
      <c r="AP85" s="16" t="s">
        <v>25545</v>
      </c>
      <c r="AQ85" s="33">
        <f>IF(D3L178C19=0,0,D3L178C18/D3L178C19)</f>
        <v>7.9938185992604795E-3</v>
      </c>
      <c r="AR85" s="16" t="s">
        <v>25546</v>
      </c>
      <c r="AS85" s="32">
        <f>IF(D3L178C5=0,0,D3L178C18/D3L178C5)</f>
        <v>0.25621907445240022</v>
      </c>
      <c r="AT85" s="16" t="s">
        <v>4251</v>
      </c>
      <c r="AU85" s="32">
        <f>D3L172C22</f>
        <v>3.8712597382457963E-2</v>
      </c>
      <c r="AV85" s="16" t="s">
        <v>25547</v>
      </c>
      <c r="AW85" s="15">
        <f>D3L178C5*D3L178C22</f>
        <v>42.607704866165406</v>
      </c>
      <c r="AX85" s="16" t="s">
        <v>25562</v>
      </c>
      <c r="AY85" s="15">
        <f>IF(D3L178C22=0,0,CHOOSE(MIN(D3L178C8,RUN_YEARS),A1L104C1,A1L104C6,A1L104C7,A1L104C8,A1L104C9))</f>
        <v>16721.621999999999</v>
      </c>
      <c r="AZ85" s="16" t="s">
        <v>25548</v>
      </c>
      <c r="BA85" s="33">
        <f>IF(D3L178C24=0,0,D3L178C23/D3L178C24)</f>
        <v>2.5480605210526472E-3</v>
      </c>
      <c r="BB85" s="16" t="s">
        <v>25549</v>
      </c>
      <c r="BC85" s="32">
        <f>IF(D3L178C5=0,0,D3L178C23/D3L178C5)</f>
        <v>3.8712597382457963E-2</v>
      </c>
      <c r="BD85" s="16" t="s">
        <v>4251</v>
      </c>
      <c r="BE85" s="32">
        <f>D3L172C27</f>
        <v>0.37426622893400896</v>
      </c>
      <c r="BF85" s="16" t="s">
        <v>25550</v>
      </c>
      <c r="BG85" s="15">
        <f>D3L178C5*D3L178C27</f>
        <v>411.92340741825103</v>
      </c>
      <c r="BH85" s="16" t="s">
        <v>25563</v>
      </c>
      <c r="BI85" s="15">
        <f>IF(D3L178C27=0,0,CHOOSE(MIN(D3L178C8,RUN_YEARS),A1L104C1,A1L104C6,A1L104C7,A1L104C8,A1L104C9))</f>
        <v>16721.621999999999</v>
      </c>
      <c r="BJ85" s="16" t="s">
        <v>25551</v>
      </c>
      <c r="BK85" s="33">
        <f>IF(D3L178C29=0,0,D3L178C28/D3L178C29)</f>
        <v>2.4634177678352676E-2</v>
      </c>
      <c r="BL85" s="16" t="s">
        <v>25552</v>
      </c>
      <c r="BM85" s="32">
        <f>IF(D3L178C5=0,0,D3L178C28/D3L178C5)</f>
        <v>0.37426622893400896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0.12116831104280544</v>
      </c>
      <c r="BZ85" s="16" t="s">
        <v>25556</v>
      </c>
      <c r="CA85" s="15">
        <f>D3L178C5*D3L178C37</f>
        <v>133.35978428517916</v>
      </c>
      <c r="CB85" s="16" t="s">
        <v>25565</v>
      </c>
      <c r="CC85" s="15">
        <f>IF(D3L178C37=0,0,CHOOSE(MIN(D3L178C8,RUN_YEARS),B6L116C1,B6L117C1,B6L118C1,B6L119C1,B6L120C1))</f>
        <v>35417.1</v>
      </c>
      <c r="CD85" s="16" t="s">
        <v>25557</v>
      </c>
      <c r="CE85" s="33">
        <f>IF(D3L178C39=0,0,D3L178C38/D3L178C39)</f>
        <v>3.765406661900019E-3</v>
      </c>
      <c r="CF85" s="16" t="s">
        <v>25558</v>
      </c>
      <c r="CG85" s="32">
        <f>IF(D3L178C5=0,0,D3L178C38/D3L178C5)</f>
        <v>0.12116831104280545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9.0153817626871455E-2</v>
      </c>
      <c r="J86" s="16" t="s">
        <v>25599</v>
      </c>
      <c r="K86" s="21">
        <f>IF(FLOW_THRU_100PCT="Y",1,INDEX(VariabilityMatrix,D3L179C1,D3L179C8))</f>
        <v>0.5107013941631231</v>
      </c>
      <c r="L86" s="16" t="s">
        <v>25569</v>
      </c>
      <c r="M86" s="15">
        <f>IF(D3L179C2&lt;&gt;0,D3L179C2*D3L179C4,D3L179C3*D3L179C4)</f>
        <v>4.6041680351171191E-2</v>
      </c>
      <c r="N86" s="16" t="s">
        <v>4251</v>
      </c>
      <c r="O86" s="32">
        <f>0.45*CHOOSE(MIN(D3L179C8,RUN_YEARS),B3L110C1,B3L125C1,B3L140C1,B3L155C1,B3L170C1)</f>
        <v>0.41977305049230701</v>
      </c>
      <c r="P86" s="16" t="s">
        <v>25570</v>
      </c>
      <c r="Q86" s="15">
        <f>D3L179C5*D3L179C6</f>
        <v>1.9327056610802845E-2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118236332.2</v>
      </c>
      <c r="V86" s="16" t="s">
        <v>25571</v>
      </c>
      <c r="W86" s="33">
        <f>IF(D3L179C9=0,0,D3L179C7/D3L179C9)</f>
        <v>1.634612326954679E-10</v>
      </c>
      <c r="X86" s="16" t="s">
        <v>25572</v>
      </c>
      <c r="Y86" s="32">
        <f>IF(D3L179C5=0,0,D3L179C7/D3L179C5)</f>
        <v>0.41977305049230701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0.51305595060170861</v>
      </c>
      <c r="AL86" s="16" t="s">
        <v>25576</v>
      </c>
      <c r="AM86" s="15">
        <f>D3L179C5*D3L179C17</f>
        <v>2.3621958079870144E-2</v>
      </c>
      <c r="AN86" s="16" t="s">
        <v>25593</v>
      </c>
      <c r="AO86" s="15">
        <f>IF(D3L179C17=0,0,CHOOSE(MIN(D3L179C8,RUN_YEARS),A1L108C1,A1L108C6,A1L108C7,A1L108C8,A1L108C9))</f>
        <v>35546.078000000001</v>
      </c>
      <c r="AP86" s="16" t="s">
        <v>25577</v>
      </c>
      <c r="AQ86" s="33">
        <f>IF(D3L179C19=0,0,D3L179C18/D3L179C19)</f>
        <v>6.6454470954208068E-7</v>
      </c>
      <c r="AR86" s="16" t="s">
        <v>25578</v>
      </c>
      <c r="AS86" s="32">
        <f>IF(D3L179C5=0,0,D3L179C18/D3L179C5)</f>
        <v>0.51305595060170861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6.717099890598438E-2</v>
      </c>
      <c r="BZ86" s="16" t="s">
        <v>25588</v>
      </c>
      <c r="CA86" s="15">
        <f>D3L179C5*D3L179C37</f>
        <v>3.0926656604982027E-3</v>
      </c>
      <c r="CB86" s="16" t="s">
        <v>25597</v>
      </c>
      <c r="CC86" s="15">
        <f>IF(D3L179C37=0,0,CHOOSE(MIN(D3L179C8,RUN_YEARS),B6L116C1,B6L117C1,B6L118C1,B6L119C1,B6L120C1))</f>
        <v>37980.503999999994</v>
      </c>
      <c r="CD86" s="16" t="s">
        <v>25589</v>
      </c>
      <c r="CE86" s="33">
        <f>IF(D3L179C39=0,0,D3L179C38/D3L179C39)</f>
        <v>8.1427715137698101E-8</v>
      </c>
      <c r="CF86" s="16" t="s">
        <v>25590</v>
      </c>
      <c r="CG86" s="32">
        <f>IF(D3L179C5=0,0,D3L179C38/D3L179C5)</f>
        <v>6.717099890598438E-2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0.5250762563493514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0.42096644853783322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122598483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0.51451454821290732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35277.11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6.4519003249259466E-2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35417.1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1.0111515590669922</v>
      </c>
      <c r="J88" s="16" t="s">
        <v>25661</v>
      </c>
      <c r="K88" s="21">
        <f>IF(FLOW_THRU_100PCT="Y",1,INDEX(VariabilityMatrix,D3L181C1,D3L181C8))</f>
        <v>0.5107013941631231</v>
      </c>
      <c r="L88" s="16" t="s">
        <v>25631</v>
      </c>
      <c r="M88" s="15">
        <f>IF(D3L181C2&lt;&gt;0,D3L181C2*D3L181C4,D3L181C3*D3L181C4)</f>
        <v>0.51639651092572847</v>
      </c>
      <c r="N88" s="16" t="s">
        <v>4251</v>
      </c>
      <c r="O88" s="32">
        <f>0.45*CHOOSE(MIN(D3L181C8,RUN_YEARS),B3L110C1,B3L125C1,B3L140C1,B3L155C1,B3L170C1)</f>
        <v>0.41977305049230701</v>
      </c>
      <c r="P88" s="16" t="s">
        <v>25632</v>
      </c>
      <c r="Q88" s="15">
        <f>D3L181C5*D3L181C6</f>
        <v>0.21676933865487699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118236332.2</v>
      </c>
      <c r="V88" s="16" t="s">
        <v>25633</v>
      </c>
      <c r="W88" s="33">
        <f>IF(D3L181C9=0,0,D3L181C7/D3L181C9)</f>
        <v>1.8333564194820058E-9</v>
      </c>
      <c r="X88" s="16" t="s">
        <v>25634</v>
      </c>
      <c r="Y88" s="32">
        <f>IF(D3L181C5=0,0,D3L181C7/D3L181C5)</f>
        <v>0.41977305049230701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0.51305595060170861</v>
      </c>
      <c r="AL88" s="16" t="s">
        <v>25638</v>
      </c>
      <c r="AM88" s="15">
        <f>D3L181C5*D3L181C17</f>
        <v>0.2649403028004052</v>
      </c>
      <c r="AN88" s="16" t="s">
        <v>25655</v>
      </c>
      <c r="AO88" s="15">
        <f>IF(D3L181C17=0,0,CHOOSE(MIN(D3L181C8,RUN_YEARS),A1L108C1,A1L108C6,A1L108C7,A1L108C8,A1L108C9))</f>
        <v>35546.078000000001</v>
      </c>
      <c r="AP88" s="16" t="s">
        <v>25639</v>
      </c>
      <c r="AQ88" s="33">
        <f>IF(D3L181C19=0,0,D3L181C18/D3L181C19)</f>
        <v>7.4534327753516208E-6</v>
      </c>
      <c r="AR88" s="16" t="s">
        <v>25640</v>
      </c>
      <c r="AS88" s="32">
        <f>IF(D3L181C5=0,0,D3L181C18/D3L181C5)</f>
        <v>0.51305595060170861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6.717099890598438E-2</v>
      </c>
      <c r="BZ88" s="16" t="s">
        <v>25650</v>
      </c>
      <c r="CA88" s="15">
        <f>D3L181C5*D3L181C37</f>
        <v>3.468686947044626E-2</v>
      </c>
      <c r="CB88" s="16" t="s">
        <v>25659</v>
      </c>
      <c r="CC88" s="15">
        <f>IF(D3L181C37=0,0,CHOOSE(MIN(D3L181C8,RUN_YEARS),B6L116C1,B6L117C1,B6L118C1,B6L119C1,B6L120C1))</f>
        <v>37980.503999999994</v>
      </c>
      <c r="CD88" s="16" t="s">
        <v>25651</v>
      </c>
      <c r="CE88" s="33">
        <f>IF(D3L181C39=0,0,D3L181C38/D3L181C39)</f>
        <v>9.1328091566257958E-7</v>
      </c>
      <c r="CF88" s="16" t="s">
        <v>25652</v>
      </c>
      <c r="CG88" s="32">
        <f>IF(D3L181C5=0,0,D3L181C38/D3L181C5)</f>
        <v>6.717099890598438E-2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0.13081680817990174</v>
      </c>
      <c r="J89" s="16" t="s">
        <v>25692</v>
      </c>
      <c r="K89" s="21">
        <f>IF(FLOW_THRU_100PCT="Y",1,INDEX(VariabilityMatrix,D3L182C1,D3L182C8))</f>
        <v>0.5250762563493514</v>
      </c>
      <c r="L89" s="16" t="s">
        <v>25662</v>
      </c>
      <c r="M89" s="15">
        <f>IF(D3L182C2&lt;&gt;0,D3L182C2*D3L182C4,D3L182C3*D3L182C4)</f>
        <v>6.8688799906674008E-2</v>
      </c>
      <c r="N89" s="16" t="s">
        <v>4251</v>
      </c>
      <c r="O89" s="32">
        <f>0.45*CHOOSE(MIN(D3L182C8,RUN_YEARS),B3L110C1,B3L125C1,B3L140C1,B3L155C1,B3L170C1)</f>
        <v>0.42096644853783322</v>
      </c>
      <c r="P89" s="16" t="s">
        <v>25663</v>
      </c>
      <c r="Q89" s="15">
        <f>D3L182C5*D3L182C6</f>
        <v>2.8915680151038407E-2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122598483</v>
      </c>
      <c r="V89" s="16" t="s">
        <v>25664</v>
      </c>
      <c r="W89" s="33">
        <f>IF(D3L182C9=0,0,D3L182C7/D3L182C9)</f>
        <v>2.3585675322783892E-10</v>
      </c>
      <c r="X89" s="16" t="s">
        <v>25665</v>
      </c>
      <c r="Y89" s="32">
        <f>IF(D3L182C5=0,0,D3L182C7/D3L182C5)</f>
        <v>0.42096644853783322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0.51451454821290732</v>
      </c>
      <c r="AL89" s="16" t="s">
        <v>25669</v>
      </c>
      <c r="AM89" s="15">
        <f>D3L182C5*D3L182C17</f>
        <v>3.5341386851269169E-2</v>
      </c>
      <c r="AN89" s="16" t="s">
        <v>25686</v>
      </c>
      <c r="AO89" s="15">
        <f>IF(D3L182C17=0,0,CHOOSE(MIN(D3L182C8,RUN_YEARS),A1L108C1,A1L108C6,A1L108C7,A1L108C8,A1L108C9))</f>
        <v>35277.11</v>
      </c>
      <c r="AP89" s="16" t="s">
        <v>25670</v>
      </c>
      <c r="AQ89" s="33">
        <f>IF(D3L182C19=0,0,D3L182C18/D3L182C19)</f>
        <v>1.0018220554707902E-6</v>
      </c>
      <c r="AR89" s="16" t="s">
        <v>25671</v>
      </c>
      <c r="AS89" s="32">
        <f>IF(D3L182C5=0,0,D3L182C18/D3L182C5)</f>
        <v>0.51451454821290732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6.4519003249259466E-2</v>
      </c>
      <c r="BZ89" s="16" t="s">
        <v>25681</v>
      </c>
      <c r="CA89" s="15">
        <f>D3L182C5*D3L182C37</f>
        <v>4.431732904366434E-3</v>
      </c>
      <c r="CB89" s="16" t="s">
        <v>25690</v>
      </c>
      <c r="CC89" s="15">
        <f>IF(D3L182C37=0,0,CHOOSE(MIN(D3L182C8,RUN_YEARS),B6L116C1,B6L117C1,B6L118C1,B6L119C1,B6L120C1))</f>
        <v>35417.1</v>
      </c>
      <c r="CD89" s="16" t="s">
        <v>25682</v>
      </c>
      <c r="CE89" s="33">
        <f>IF(D3L182C39=0,0,D3L182C38/D3L182C39)</f>
        <v>1.2512975100633407E-7</v>
      </c>
      <c r="CF89" s="16" t="s">
        <v>25683</v>
      </c>
      <c r="CG89" s="32">
        <f>IF(D3L182C5=0,0,D3L182C38/D3L182C5)</f>
        <v>6.4519003249259466E-2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0.5250762563493514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0.42096644853783322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122598483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0.51451454821290732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35277.11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6.4519003249259466E-2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35417.1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0.5250762563493514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0.42096644853783322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122598483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0.51451454821290732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35277.11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6.4519003249259466E-2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35417.1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0.5250762563493514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0.42096644853783322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122598483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0.51451454821290732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35277.11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6.4519003249259466E-2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35417.1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0.5250762563493514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0.42096644853783322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122598483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0.51451454821290732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35277.11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6.4519003249259466E-2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35417.1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0.5250762563493514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0.42096644853783322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122598483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0.51451454821290732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35277.11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6.4519003249259466E-2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35417.1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6.5159619757848605E-2</v>
      </c>
      <c r="J95" s="16" t="s">
        <v>25878</v>
      </c>
      <c r="K95" s="21">
        <f>IF(FLOW_THRU_100PCT="Y",1,D3L165C4)</f>
        <v>0.90620742606000271</v>
      </c>
      <c r="L95" s="16" t="s">
        <v>25848</v>
      </c>
      <c r="M95" s="15">
        <f>IF(D3L188C2&lt;&gt;0,D3L188C2*D3L188C4,D3L188C3*D3L188C4)</f>
        <v>5.9048131303808482E-2</v>
      </c>
      <c r="N95" s="16" t="s">
        <v>4251</v>
      </c>
      <c r="O95" s="32">
        <f>0.45*CHOOSE(MIN(D3L188C8,RUN_YEARS),B3L110C1,B3L125C1,B3L140C1,B3L155C1,B3L170C1)</f>
        <v>0.42096644853783322</v>
      </c>
      <c r="P95" s="16" t="s">
        <v>25849</v>
      </c>
      <c r="Q95" s="15">
        <f>D3L188C5*D3L188C6</f>
        <v>2.4857282127759912E-2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122598483</v>
      </c>
      <c r="V95" s="16" t="s">
        <v>25850</v>
      </c>
      <c r="W95" s="33">
        <f>IF(D3L188C9=0,0,D3L188C7/D3L188C9)</f>
        <v>2.0275358650041298E-10</v>
      </c>
      <c r="X95" s="16" t="s">
        <v>25851</v>
      </c>
      <c r="Y95" s="32">
        <f>IF(D3L188C5=0,0,D3L188C7/D3L188C5)</f>
        <v>0.42096644853783322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0.51451454821290732</v>
      </c>
      <c r="AL95" s="16" t="s">
        <v>25855</v>
      </c>
      <c r="AM95" s="15">
        <f>D3L188C5*D3L188C17</f>
        <v>3.0381122600595452E-2</v>
      </c>
      <c r="AN95" s="16" t="s">
        <v>25872</v>
      </c>
      <c r="AO95" s="15">
        <f>IF(D3L188C17=0,0,CHOOSE(MIN(D3L188C8,RUN_YEARS),A1L108C1,A1L108C6,A1L108C7,A1L108C8,A1L108C9))</f>
        <v>35277.11</v>
      </c>
      <c r="AP95" s="16" t="s">
        <v>25856</v>
      </c>
      <c r="AQ95" s="33">
        <f>IF(D3L188C19=0,0,D3L188C18/D3L188C19)</f>
        <v>8.6121347810507866E-7</v>
      </c>
      <c r="AR95" s="16" t="s">
        <v>25857</v>
      </c>
      <c r="AS95" s="32">
        <f>IF(D3L188C5=0,0,D3L188C18/D3L188C5)</f>
        <v>0.51451454821290732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6.4519003249259466E-2</v>
      </c>
      <c r="BZ95" s="16" t="s">
        <v>25867</v>
      </c>
      <c r="CA95" s="15">
        <f>D3L188C5*D3L188C37</f>
        <v>3.809726575453119E-3</v>
      </c>
      <c r="CB95" s="16" t="s">
        <v>25876</v>
      </c>
      <c r="CC95" s="15">
        <f>IF(D3L188C37=0,0,CHOOSE(MIN(D3L188C8,RUN_YEARS),B6L116C1,B6L117C1,B6L118C1,B6L119C1,B6L120C1))</f>
        <v>35417.1</v>
      </c>
      <c r="CD95" s="16" t="s">
        <v>25868</v>
      </c>
      <c r="CE95" s="33">
        <f>IF(D3L188C39=0,0,D3L188C38/D3L188C39)</f>
        <v>1.0756743424653965E-7</v>
      </c>
      <c r="CF95" s="16" t="s">
        <v>25869</v>
      </c>
      <c r="CG95" s="32">
        <f>IF(D3L188C5=0,0,D3L188C38/D3L188C5)</f>
        <v>6.4519003249259466E-2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6.7037828611592284E-2</v>
      </c>
      <c r="J96" s="16" t="s">
        <v>25909</v>
      </c>
      <c r="K96" s="21">
        <f>IF(FLOW_THRU_100PCT="Y",1,INDEX(VariabilityMatrix,D3L189C1,D3L189C8))</f>
        <v>0.5107013941631231</v>
      </c>
      <c r="L96" s="16" t="s">
        <v>25879</v>
      </c>
      <c r="M96" s="15">
        <f>IF(D3L189C2&lt;&gt;0,D3L189C2*D3L189C4,D3L189C3*D3L189C4)</f>
        <v>3.4236312533608683E-2</v>
      </c>
      <c r="N96" s="16" t="s">
        <v>4251</v>
      </c>
      <c r="O96" s="32">
        <f>0.45*CHOOSE(MIN(D3L189C8,RUN_YEARS),B3L110C1,B3L125C1,B3L140C1,B3L155C1,B3L170C1)</f>
        <v>0.41977305049230701</v>
      </c>
      <c r="P96" s="16" t="s">
        <v>25880</v>
      </c>
      <c r="Q96" s="15">
        <f>D3L189C5*D3L189C6</f>
        <v>1.437148134984092E-2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118236332.2</v>
      </c>
      <c r="V96" s="16" t="s">
        <v>25881</v>
      </c>
      <c r="W96" s="33">
        <f>IF(D3L189C9=0,0,D3L189C7/D3L189C9)</f>
        <v>1.2154877508827967E-10</v>
      </c>
      <c r="X96" s="16" t="s">
        <v>25882</v>
      </c>
      <c r="Y96" s="32">
        <f>IF(D3L189C5=0,0,D3L189C7/D3L189C5)</f>
        <v>0.41977305049230701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0.51305595060170861</v>
      </c>
      <c r="AL96" s="16" t="s">
        <v>25886</v>
      </c>
      <c r="AM96" s="15">
        <f>D3L189C5*D3L189C17</f>
        <v>1.7565143872027792E-2</v>
      </c>
      <c r="AN96" s="16" t="s">
        <v>25903</v>
      </c>
      <c r="AO96" s="15">
        <f>IF(D3L189C17=0,0,CHOOSE(MIN(D3L189C8,RUN_YEARS),A1L108C1,A1L108C6,A1L108C7,A1L108C8,A1L108C9))</f>
        <v>35546.078000000001</v>
      </c>
      <c r="AP96" s="16" t="s">
        <v>25887</v>
      </c>
      <c r="AQ96" s="33">
        <f>IF(D3L189C19=0,0,D3L189C18/D3L189C19)</f>
        <v>4.9415139054237693E-7</v>
      </c>
      <c r="AR96" s="16" t="s">
        <v>25888</v>
      </c>
      <c r="AS96" s="32">
        <f>IF(D3L189C5=0,0,D3L189C18/D3L189C5)</f>
        <v>0.51305595060170861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6.717099890598438E-2</v>
      </c>
      <c r="BZ96" s="16" t="s">
        <v>25898</v>
      </c>
      <c r="CA96" s="15">
        <f>D3L189C5*D3L189C37</f>
        <v>2.2996873117399684E-3</v>
      </c>
      <c r="CB96" s="16" t="s">
        <v>25907</v>
      </c>
      <c r="CC96" s="15">
        <f>IF(D3L189C37=0,0,CHOOSE(MIN(D3L189C8,RUN_YEARS),B6L116C1,B6L117C1,B6L118C1,B6L119C1,B6L120C1))</f>
        <v>37980.503999999994</v>
      </c>
      <c r="CD96" s="16" t="s">
        <v>25899</v>
      </c>
      <c r="CE96" s="33">
        <f>IF(D3L189C39=0,0,D3L189C38/D3L189C39)</f>
        <v>6.0549152052852398E-8</v>
      </c>
      <c r="CF96" s="16" t="s">
        <v>25900</v>
      </c>
      <c r="CG96" s="32">
        <f>IF(D3L189C5=0,0,D3L189C38/D3L189C5)</f>
        <v>6.717099890598438E-2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0.20440871662373594</v>
      </c>
      <c r="J97" s="16" t="s">
        <v>25940</v>
      </c>
      <c r="K97" s="21">
        <f>IF(FLOW_THRU_100PCT="Y",1,INDEX(VariabilityMatrix,D3L190C1,D3L190C8))</f>
        <v>0.51230966332680783</v>
      </c>
      <c r="L97" s="16" t="s">
        <v>25910</v>
      </c>
      <c r="M97" s="15">
        <f>IF(D3L190C2&lt;&gt;0,D3L190C2*D3L190C4,D3L190C3*D3L190C4)</f>
        <v>0.10472056079457102</v>
      </c>
      <c r="N97" s="16" t="s">
        <v>4251</v>
      </c>
      <c r="O97" s="32">
        <f>0.45*CHOOSE(MIN(D3L190C8,RUN_YEARS),B3L110C1,B3L125C1,B3L140C1,B3L155C1,B3L170C1)</f>
        <v>0.42076486374829958</v>
      </c>
      <c r="P97" s="16" t="s">
        <v>25911</v>
      </c>
      <c r="Q97" s="15">
        <f>D3L190C5*D3L190C6</f>
        <v>4.4062732494373202E-2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117326212.33333333</v>
      </c>
      <c r="V97" s="16" t="s">
        <v>25912</v>
      </c>
      <c r="W97" s="33">
        <f>IF(D3L190C9=0,0,D3L190C7/D3L190C9)</f>
        <v>3.7555744465002747E-10</v>
      </c>
      <c r="X97" s="16" t="s">
        <v>25913</v>
      </c>
      <c r="Y97" s="32">
        <f>IF(D3L190C5=0,0,D3L190C7/D3L190C5)</f>
        <v>0.42076486374829958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0.51426816680347731</v>
      </c>
      <c r="AL97" s="16" t="s">
        <v>25917</v>
      </c>
      <c r="AM97" s="15">
        <f>D3L190C5*D3L190C17</f>
        <v>5.3854450826456138E-2</v>
      </c>
      <c r="AN97" s="16" t="s">
        <v>25934</v>
      </c>
      <c r="AO97" s="15">
        <f>IF(D3L190C17=0,0,CHOOSE(MIN(D3L190C8,RUN_YEARS),A1L108C1,A1L108C6,A1L108C7,A1L108C8,A1L108C9))</f>
        <v>34664.621666666666</v>
      </c>
      <c r="AP97" s="16" t="s">
        <v>25918</v>
      </c>
      <c r="AQ97" s="33">
        <f>IF(D3L190C19=0,0,D3L190C18/D3L190C19)</f>
        <v>1.5535854204415656E-6</v>
      </c>
      <c r="AR97" s="16" t="s">
        <v>25919</v>
      </c>
      <c r="AS97" s="32">
        <f>IF(D3L190C5=0,0,D3L190C18/D3L190C5)</f>
        <v>0.51426816680347731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6.4966969448223111E-2</v>
      </c>
      <c r="BZ97" s="16" t="s">
        <v>25929</v>
      </c>
      <c r="CA97" s="15">
        <f>D3L190C5*D3L190C37</f>
        <v>6.8033774737416867E-3</v>
      </c>
      <c r="CB97" s="16" t="s">
        <v>25938</v>
      </c>
      <c r="CC97" s="15">
        <f>IF(D3L190C37=0,0,CHOOSE(MIN(D3L190C8,RUN_YEARS),B6L116C1,B6L117C1,B6L118C1,B6L119C1,B6L120C1))</f>
        <v>35354.519999999997</v>
      </c>
      <c r="CD97" s="16" t="s">
        <v>25930</v>
      </c>
      <c r="CE97" s="33">
        <f>IF(D3L190C39=0,0,D3L190C38/D3L190C39)</f>
        <v>1.9243303186528023E-7</v>
      </c>
      <c r="CF97" s="16" t="s">
        <v>25931</v>
      </c>
      <c r="CG97" s="32">
        <f>IF(D3L190C5=0,0,D3L190C38/D3L190C5)</f>
        <v>6.4966969448223111E-2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15094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689530.57776251959</v>
      </c>
      <c r="J98" s="16" t="s">
        <v>25958</v>
      </c>
      <c r="K98" s="21">
        <f>IF(D3L191C2+D3L191C3=0,0,D3L191C5/(D3L191C2+D3L191C3))</f>
        <v>0.73940929877276251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521005.96494143846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119109.2524808273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9.7872505808250317E-4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145577.97525434446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4.1386925310175675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18356.307952622061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1.0977588150612461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177465.38902327241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10.612929117957121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60497.040230372244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1.7082794942323156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50948-A69D-4054-BEF7-CB77AC0D3755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2722.2179430823985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1361.1089715411993</v>
      </c>
      <c r="N8" s="16" t="s">
        <v>4251</v>
      </c>
      <c r="O8" s="32">
        <f>0.45*CHOOSE(MIN(D3L201C8,RUN_YEARS),B3L110C1,B3L125C1,B3L140C1,B3L155C1,B3L170C1)</f>
        <v>0.42096644853783322</v>
      </c>
      <c r="P8" s="16" t="s">
        <v>26001</v>
      </c>
      <c r="Q8" s="15">
        <f>D3L201C5*D3L201C6</f>
        <v>572.98120982268131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122598483</v>
      </c>
      <c r="V8" s="16" t="s">
        <v>26002</v>
      </c>
      <c r="W8" s="33">
        <f>IF(D3L201C9=0,0,D3L201C7/D3L201C9)</f>
        <v>4.673640291476374E-6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0.51451454821290732</v>
      </c>
      <c r="AH8" s="16" t="s">
        <v>26006</v>
      </c>
      <c r="AI8" s="15">
        <f>D3L201C5*D3L201C15</f>
        <v>700.31036756105505</v>
      </c>
      <c r="AJ8" s="16" t="s">
        <v>26007</v>
      </c>
      <c r="AK8" s="15">
        <f>IF(D3L201C15=0,0,CHOOSE(MIN(D3L201C8,RUN_YEARS),A1L108C1,A1L108C6,A1L108C7,A1L108C8,A1L108C9))</f>
        <v>35277.11</v>
      </c>
      <c r="AL8" s="16" t="s">
        <v>26008</v>
      </c>
      <c r="AM8" s="33">
        <f>IF(D3L201C17=0,0,D3L201C16/D3L201C17)</f>
        <v>1.9851693281027132E-2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6.4519003249259466E-2</v>
      </c>
      <c r="BN8" s="16" t="s">
        <v>26018</v>
      </c>
      <c r="BO8" s="15">
        <f>D3L201C5*D3L201C31</f>
        <v>87.817394157462843</v>
      </c>
      <c r="BP8" s="16" t="s">
        <v>26019</v>
      </c>
      <c r="BQ8" s="15">
        <f>IF(D3L201C31=0,0,CHOOSE(MIN(D3L201C8,RUN_YEARS),B6L116C1,B6L117C1,B6L118C1,B6L119C1,B6L120C1))</f>
        <v>35417.1</v>
      </c>
      <c r="BR8" s="16" t="s">
        <v>26020</v>
      </c>
      <c r="BS8" s="33">
        <f>IF(D3L201C33=0,0,D3L201C32/D3L201C33)</f>
        <v>2.4795196150295437E-3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0.42096644853783322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122598483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0.51451454821290732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35277.11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6.4519003249259466E-2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35417.1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-30.069968274436814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-15.034984137218407</v>
      </c>
      <c r="N10" s="16" t="s">
        <v>4251</v>
      </c>
      <c r="O10" s="32">
        <f>0.45*CHOOSE(MIN(D3L203C8,RUN_YEARS),B3L110C1,B3L125C1,B3L140C1,B3L155C1,B3L170C1)</f>
        <v>0.42096644853783322</v>
      </c>
      <c r="P10" s="16" t="s">
        <v>26049</v>
      </c>
      <c r="Q10" s="15">
        <f>D3L203C5*D3L203C6</f>
        <v>-6.3292238760674913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122598483</v>
      </c>
      <c r="V10" s="16" t="s">
        <v>26050</v>
      </c>
      <c r="W10" s="33">
        <f>IF(D3L203C9=0,0,D3L203C7/D3L203C9)</f>
        <v>-5.1625629626000275E-8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0.51451454821290732</v>
      </c>
      <c r="AH10" s="16" t="s">
        <v>26054</v>
      </c>
      <c r="AI10" s="15">
        <f>D3L203C5*D3L203C15</f>
        <v>-7.7357180707491571</v>
      </c>
      <c r="AJ10" s="16" t="s">
        <v>26055</v>
      </c>
      <c r="AK10" s="15">
        <f>IF(D3L203C15=0,0,CHOOSE(MIN(D3L203C8,RUN_YEARS),A1L108C1,A1L108C6,A1L108C7,A1L108C8,A1L108C9))</f>
        <v>35277.11</v>
      </c>
      <c r="AL10" s="16" t="s">
        <v>26056</v>
      </c>
      <c r="AM10" s="33">
        <f>IF(D3L203C17=0,0,D3L203C16/D3L203C17)</f>
        <v>-2.192843481438575E-4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6.4519003249259466E-2</v>
      </c>
      <c r="BN10" s="16" t="s">
        <v>26066</v>
      </c>
      <c r="BO10" s="15">
        <f>D3L203C5*D3L203C31</f>
        <v>-0.97004219040175887</v>
      </c>
      <c r="BP10" s="16" t="s">
        <v>26067</v>
      </c>
      <c r="BQ10" s="15">
        <f>IF(D3L203C31=0,0,CHOOSE(MIN(D3L203C8,RUN_YEARS),B6L116C1,B6L117C1,B6L118C1,B6L119C1,B6L120C1))</f>
        <v>35417.1</v>
      </c>
      <c r="BR10" s="16" t="s">
        <v>26068</v>
      </c>
      <c r="BS10" s="33">
        <f>IF(D3L203C33=0,0,D3L203C32/D3L203C33)</f>
        <v>-2.7389091438930881E-5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0.42096644853783322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122598483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0.51451454821290732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35277.11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6.4519003249259466E-2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35417.1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16721.621999999999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16721.621999999999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0.42096644853783322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122598483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0.51451454821290732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35277.11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6.4519003249259466E-2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35417.1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0.42096644853783322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122598483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0.51451454821290732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35277.11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6.4519003249259466E-2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35417.1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53766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53766</v>
      </c>
      <c r="N16" s="16" t="s">
        <v>4251</v>
      </c>
      <c r="O16" s="32">
        <f>0.45*CHOOSE(MIN(D3L209C8,RUN_YEARS),B3L110C1,B3L125C1,B3L140C1,B3L155C1,B3L170C1)</f>
        <v>0.42096644853783322</v>
      </c>
      <c r="P16" s="16" t="s">
        <v>26189</v>
      </c>
      <c r="Q16" s="15">
        <f>D3L209C5*D3L209C6</f>
        <v>22633.682072085139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122598483</v>
      </c>
      <c r="V16" s="16" t="s">
        <v>26190</v>
      </c>
      <c r="W16" s="33">
        <f>IF(D3L209C9=0,0,D3L209C7/D3L209C9)</f>
        <v>1.8461633062853754E-4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0.51451454821290732</v>
      </c>
      <c r="AH16" s="16" t="s">
        <v>26194</v>
      </c>
      <c r="AI16" s="15">
        <f>D3L209C5*D3L209C15</f>
        <v>27663.389199215177</v>
      </c>
      <c r="AJ16" s="16" t="s">
        <v>26195</v>
      </c>
      <c r="AK16" s="15">
        <f>IF(D3L209C15=0,0,CHOOSE(MIN(D3L209C8,RUN_YEARS),A1L108C1,A1L108C6,A1L108C7,A1L108C8,A1L108C9))</f>
        <v>35277.11</v>
      </c>
      <c r="AL16" s="16" t="s">
        <v>26196</v>
      </c>
      <c r="AM16" s="33">
        <f>IF(D3L209C17=0,0,D3L209C16/D3L209C17)</f>
        <v>0.78417390764762696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6.4519003249259466E-2</v>
      </c>
      <c r="BN16" s="16" t="s">
        <v>26206</v>
      </c>
      <c r="BO16" s="15">
        <f>D3L209C5*D3L209C31</f>
        <v>3468.9287286996846</v>
      </c>
      <c r="BP16" s="16" t="s">
        <v>26207</v>
      </c>
      <c r="BQ16" s="15">
        <f>IF(D3L209C31=0,0,CHOOSE(MIN(D3L209C8,RUN_YEARS),B6L116C1,B6L117C1,B6L118C1,B6L119C1,B6L120C1))</f>
        <v>35417.1</v>
      </c>
      <c r="BR16" s="16" t="s">
        <v>26208</v>
      </c>
      <c r="BS16" s="33">
        <f>IF(D3L209C33=0,0,D3L209C32/D3L209C33)</f>
        <v>9.7945024541808465E-2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30426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30426</v>
      </c>
      <c r="N17" s="16" t="s">
        <v>4251</v>
      </c>
      <c r="O17" s="32">
        <f>0.45*CHOOSE(MIN(D3L210C8,RUN_YEARS),B3L110C1,B3L125C1,B3L140C1,B3L155C1,B3L170C1)</f>
        <v>0.42096644853783322</v>
      </c>
      <c r="P17" s="16" t="s">
        <v>26212</v>
      </c>
      <c r="Q17" s="15">
        <f>D3L210C5*D3L210C6</f>
        <v>12808.325163212114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122598483</v>
      </c>
      <c r="V17" s="16" t="s">
        <v>26213</v>
      </c>
      <c r="W17" s="33">
        <f>IF(D3L210C9=0,0,D3L210C7/D3L210C9)</f>
        <v>1.0447376549685459E-4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0.51451454821290732</v>
      </c>
      <c r="AH17" s="16" t="s">
        <v>26217</v>
      </c>
      <c r="AI17" s="15">
        <f>D3L210C5*D3L210C15</f>
        <v>15654.619643925918</v>
      </c>
      <c r="AJ17" s="16" t="s">
        <v>26218</v>
      </c>
      <c r="AK17" s="15">
        <f>IF(D3L210C15=0,0,CHOOSE(MIN(D3L210C8,RUN_YEARS),A1L108C1,A1L108C6,A1L108C7,A1L108C8,A1L108C9))</f>
        <v>35277.11</v>
      </c>
      <c r="AL17" s="16" t="s">
        <v>26219</v>
      </c>
      <c r="AM17" s="33">
        <f>IF(D3L210C17=0,0,D3L210C16/D3L210C17)</f>
        <v>0.44376139779947726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6.4519003249259466E-2</v>
      </c>
      <c r="BN17" s="16" t="s">
        <v>26229</v>
      </c>
      <c r="BO17" s="15">
        <f>D3L210C5*D3L210C31</f>
        <v>1963.0551928619684</v>
      </c>
      <c r="BP17" s="16" t="s">
        <v>26230</v>
      </c>
      <c r="BQ17" s="15">
        <f>IF(D3L210C31=0,0,CHOOSE(MIN(D3L210C8,RUN_YEARS),B6L116C1,B6L117C1,B6L118C1,B6L119C1,B6L120C1))</f>
        <v>35417.1</v>
      </c>
      <c r="BR17" s="16" t="s">
        <v>26231</v>
      </c>
      <c r="BS17" s="33">
        <f>IF(D3L210C33=0,0,D3L210C32/D3L210C33)</f>
        <v>5.5426762576889936E-2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67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67</v>
      </c>
      <c r="AR18" s="16" t="s">
        <v>26245</v>
      </c>
      <c r="AS18" s="15">
        <f>IF(D3L211C19=0,0,CHOOSE(MIN(D3L211C8,RUN_YEARS),A1L104C1,A1L104C6,A1L104C7,A1L104C8,A1L104C9))</f>
        <v>16721.621999999999</v>
      </c>
      <c r="AT18" s="16" t="s">
        <v>26246</v>
      </c>
      <c r="AU18" s="33">
        <f>IF(D3L211C21=0,0,D3L211C20/D3L211C21)</f>
        <v>4.0067883366816928E-3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16721.621999999999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0.42096644853783322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122598483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0.51451454821290732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35277.11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6.4519003249259466E-2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35417.1</v>
      </c>
      <c r="BR20" s="16" t="s">
        <v>26302</v>
      </c>
      <c r="BS20" s="33">
        <f>IF(D3L213C33=0,0,D3L213C32/D3L213C33)</f>
        <v>0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0.42096644853783322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122598483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0.51451454821290732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35277.11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6.4519003249259466E-2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35417.1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16721.621999999999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16721.621999999999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86951.147974807958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85605.073987403972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36008.65922124387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2.9371211078724251E-4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44010.583492631398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1.2475677143799875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4.0067883366816928E-3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5518.8312735287145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0.15582391764228901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3705.6628140086837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1852.8314070043418</v>
      </c>
      <c r="N25" s="16" t="s">
        <v>4251</v>
      </c>
      <c r="O25" s="32">
        <f>0.45*CHOOSE(MIN(D3L218C8,RUN_YEARS),B3L110C1,B3L125C1,B3L140C1,B3L155C1,B3L170C1)</f>
        <v>0.42096644853783322</v>
      </c>
      <c r="P25" s="16" t="s">
        <v>26396</v>
      </c>
      <c r="Q25" s="15">
        <f>D3L218C5*D3L218C6</f>
        <v>779.97985714597439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122598483</v>
      </c>
      <c r="V25" s="16" t="s">
        <v>26397</v>
      </c>
      <c r="W25" s="33">
        <f>IF(D3L218C9=0,0,D3L218C7/D3L218C9)</f>
        <v>6.3620677683750327E-6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0.51451454821290732</v>
      </c>
      <c r="AH25" s="16" t="s">
        <v>26401</v>
      </c>
      <c r="AI25" s="15">
        <f>D3L218C5*D3L218C15</f>
        <v>953.30871428952435</v>
      </c>
      <c r="AJ25" s="16" t="s">
        <v>26402</v>
      </c>
      <c r="AK25" s="15">
        <f>IF(D3L218C15=0,0,CHOOSE(MIN(D3L218C8,RUN_YEARS),A1L108C1,A1L108C6,A1L108C7,A1L108C8,A1L108C9))</f>
        <v>35277.11</v>
      </c>
      <c r="AL25" s="16" t="s">
        <v>26403</v>
      </c>
      <c r="AM25" s="33">
        <f>IF(D3L218C17=0,0,D3L218C16/D3L218C17)</f>
        <v>2.7023435714816899E-2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6.4519003249259466E-2</v>
      </c>
      <c r="BN25" s="16" t="s">
        <v>26413</v>
      </c>
      <c r="BO25" s="15">
        <f>D3L218C5*D3L218C31</f>
        <v>119.54283556884312</v>
      </c>
      <c r="BP25" s="16" t="s">
        <v>26414</v>
      </c>
      <c r="BQ25" s="15">
        <f>IF(D3L218C31=0,0,CHOOSE(MIN(D3L218C8,RUN_YEARS),B6L116C1,B6L117C1,B6L118C1,B6L119C1,B6L120C1))</f>
        <v>35417.1</v>
      </c>
      <c r="BR25" s="16" t="s">
        <v>26415</v>
      </c>
      <c r="BS25" s="33">
        <f>IF(D3L218C33=0,0,D3L218C32/D3L218C33)</f>
        <v>3.3752858243290139E-3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3439.0970087475562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1719.5485043737781</v>
      </c>
      <c r="N26" s="16" t="s">
        <v>4251</v>
      </c>
      <c r="O26" s="32">
        <f>0.45*CHOOSE(MIN(D3L219C8,RUN_YEARS),B3L110C1,B3L125C1,B3L140C1,B3L155C1,B3L170C1)</f>
        <v>0.42096644853783322</v>
      </c>
      <c r="P26" s="16" t="s">
        <v>26419</v>
      </c>
      <c r="Q26" s="15">
        <f>D3L219C5*D3L219C6</f>
        <v>723.87222697477216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122598483</v>
      </c>
      <c r="V26" s="16" t="s">
        <v>26420</v>
      </c>
      <c r="W26" s="33">
        <f>IF(D3L219C9=0,0,D3L219C7/D3L219C9)</f>
        <v>5.9044142248870414E-6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0.51451454821290732</v>
      </c>
      <c r="AH26" s="16" t="s">
        <v>26424</v>
      </c>
      <c r="AI26" s="15">
        <f>D3L219C5*D3L219C15</f>
        <v>884.7327218580549</v>
      </c>
      <c r="AJ26" s="16" t="s">
        <v>26425</v>
      </c>
      <c r="AK26" s="15">
        <f>IF(D3L219C15=0,0,CHOOSE(MIN(D3L219C8,RUN_YEARS),A1L108C1,A1L108C6,A1L108C7,A1L108C8,A1L108C9))</f>
        <v>35277.11</v>
      </c>
      <c r="AL26" s="16" t="s">
        <v>26426</v>
      </c>
      <c r="AM26" s="33">
        <f>IF(D3L219C17=0,0,D3L219C16/D3L219C17)</f>
        <v>2.5079512518402299E-2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6.4519003249259466E-2</v>
      </c>
      <c r="BN26" s="16" t="s">
        <v>26436</v>
      </c>
      <c r="BO26" s="15">
        <f>D3L219C5*D3L219C31</f>
        <v>110.94355554095104</v>
      </c>
      <c r="BP26" s="16" t="s">
        <v>26437</v>
      </c>
      <c r="BQ26" s="15">
        <f>IF(D3L219C31=0,0,CHOOSE(MIN(D3L219C8,RUN_YEARS),B6L116C1,B6L117C1,B6L118C1,B6L119C1,B6L120C1))</f>
        <v>35417.1</v>
      </c>
      <c r="BR26" s="16" t="s">
        <v>26438</v>
      </c>
      <c r="BS26" s="33">
        <f>IF(D3L219C33=0,0,D3L219C32/D3L219C33)</f>
        <v>3.1324855942736997E-3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16721.621999999999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0.42096644853783322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122598483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0.51451454821290732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35277.11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6.4519003249259466E-2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35417.1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88227.539375533059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88227.539375533059</v>
      </c>
      <c r="N29" s="16" t="s">
        <v>4251</v>
      </c>
      <c r="O29" s="32">
        <f>0.45*CHOOSE(MIN(D3L222C8,RUN_YEARS),B3L110C1,B3L125C1,B3L140C1,B3L155C1,B3L170C1)</f>
        <v>0.42096644853783322</v>
      </c>
      <c r="P29" s="16" t="s">
        <v>26488</v>
      </c>
      <c r="Q29" s="15">
        <f>D3L222C5*D3L222C6</f>
        <v>37140.833914149989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122598483</v>
      </c>
      <c r="V29" s="16" t="s">
        <v>26489</v>
      </c>
      <c r="W29" s="33">
        <f>IF(D3L222C9=0,0,D3L222C7/D3L222C9)</f>
        <v>3.0294692891224428E-4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0.51451454821290732</v>
      </c>
      <c r="AH29" s="16" t="s">
        <v>26493</v>
      </c>
      <c r="AI29" s="15">
        <f>D3L222C5*D3L222C15</f>
        <v>45394.35256173888</v>
      </c>
      <c r="AJ29" s="16" t="s">
        <v>26494</v>
      </c>
      <c r="AK29" s="15">
        <f>IF(D3L222C15=0,0,CHOOSE(MIN(D3L222C8,RUN_YEARS),A1L108C1,A1L108C6,A1L108C7,A1L108C8,A1L108C9))</f>
        <v>35277.11</v>
      </c>
      <c r="AL29" s="16" t="s">
        <v>26495</v>
      </c>
      <c r="AM29" s="33">
        <f>IF(D3L222C17=0,0,D3L222C16/D3L222C17)</f>
        <v>1.2867934068788198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6.4519003249259466E-2</v>
      </c>
      <c r="BN29" s="16" t="s">
        <v>26505</v>
      </c>
      <c r="BO29" s="15">
        <f>D3L222C5*D3L222C31</f>
        <v>5692.3528996441846</v>
      </c>
      <c r="BP29" s="16" t="s">
        <v>26506</v>
      </c>
      <c r="BQ29" s="15">
        <f>IF(D3L222C31=0,0,CHOOSE(MIN(D3L222C8,RUN_YEARS),B6L116C1,B6L117C1,B6L118C1,B6L119C1,B6L120C1))</f>
        <v>35417.1</v>
      </c>
      <c r="BR29" s="16" t="s">
        <v>26507</v>
      </c>
      <c r="BS29" s="33">
        <f>IF(D3L222C33=0,0,D3L222C32/D3L222C33)</f>
        <v>0.16072329184614734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6.8234602934319613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6.8234602934319613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6.8234602934319613</v>
      </c>
      <c r="AR30" s="16" t="s">
        <v>26520</v>
      </c>
      <c r="AS30" s="15">
        <f>IF(D3L223C19=0,0,CHOOSE(MIN(D3L223C8,RUN_YEARS),A1L104C1,A1L104C6,A1L104C7,A1L104C8,A1L104C9))</f>
        <v>16721.621999999999</v>
      </c>
      <c r="AT30" s="16" t="s">
        <v>26521</v>
      </c>
      <c r="AU30" s="33">
        <f>IF(D3L223C21=0,0,D3L223C20/D3L223C21)</f>
        <v>4.0806210626169887E-4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95379.122658582739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91806.742747204611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38644.685998270739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3.1521341090550635E-4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47232.393997886458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1.338896355112039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6.8234602934319613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4.0806210626169887E-4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5922.8392907539792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0.16723106326475004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0A434-3B7F-45AF-BFF5-6AF2AF141569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1694.625882333333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0.69054786321667661</v>
      </c>
      <c r="L8" s="16" t="s">
        <v>26582</v>
      </c>
      <c r="M8" s="15">
        <f>IF(D4L101C2&lt;&gt;0,D4L101C2*D4L101C4,D4L101C3*D4L101C4)</f>
        <v>1170.2202819969584</v>
      </c>
      <c r="N8" s="16" t="s">
        <v>4251</v>
      </c>
      <c r="O8" s="32">
        <f>1</f>
        <v>1</v>
      </c>
      <c r="P8" s="16" t="s">
        <v>26583</v>
      </c>
      <c r="Q8" s="15">
        <f>D4L101C5*D4L101C6</f>
        <v>1170.2202819969584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35354.519999999997</v>
      </c>
      <c r="V8" s="16" t="s">
        <v>26584</v>
      </c>
      <c r="W8" s="33">
        <f>IF(D4L101C9=0,0,D4L101C7/D4L101C9)</f>
        <v>3.3099594676917081E-2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0.69054786321667661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35354.519999999997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3.2863701288171843E-2</v>
      </c>
      <c r="J10" s="16" t="s">
        <v>26604</v>
      </c>
      <c r="K10" s="21">
        <f>IF(FLOW_THRU_100PCT="Y",1,INDEX(VariabilityMatrix,D4L103C1,D4L103C8))</f>
        <v>0.5107013941631231</v>
      </c>
      <c r="L10" s="16" t="s">
        <v>26598</v>
      </c>
      <c r="M10" s="15">
        <f>IF(D4L103C2&lt;&gt;0,D4L103C2*D4L103C4,D4L103C3*D4L103C4)</f>
        <v>1.6783538065229784E-2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1.6783538065229784E-2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37980.503999999994</v>
      </c>
      <c r="V10" s="16" t="s">
        <v>26600</v>
      </c>
      <c r="W10" s="33">
        <f>IF(D4L103C9=0,0,D4L103C7/D4L103C9)</f>
        <v>4.4189877167585208E-7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1.5983098684872243E-2</v>
      </c>
      <c r="J11" s="16" t="s">
        <v>26611</v>
      </c>
      <c r="K11" s="21">
        <f>IF(FLOW_THRU_100PCT="Y",1,INDEX(VariabilityMatrix,D4L104C1,D4L104C8))</f>
        <v>0.5107013941631231</v>
      </c>
      <c r="L11" s="16" t="s">
        <v>26605</v>
      </c>
      <c r="M11" s="15">
        <f>IF(D4L104C2&lt;&gt;0,D4L104C2*D4L104C4,D4L104C3*D4L104C4)</f>
        <v>8.1625907814110339E-3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8.1625907814110339E-3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37980.503999999994</v>
      </c>
      <c r="V11" s="16" t="s">
        <v>26607</v>
      </c>
      <c r="W11" s="33">
        <f>IF(D4L104C9=0,0,D4L104C7/D4L104C9)</f>
        <v>2.1491528341517099E-7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0.5250762563493514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35417.1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1.9570031999999997</v>
      </c>
      <c r="J13" s="16" t="s">
        <v>26625</v>
      </c>
      <c r="K13" s="21">
        <f>IF(FLOW_THRU_100PCT="Y",1,INDEX(VariabilityMatrix,D4L106C1,D4L106C8))</f>
        <v>0.5107013941631231</v>
      </c>
      <c r="L13" s="16" t="s">
        <v>26619</v>
      </c>
      <c r="M13" s="15">
        <f>IF(D4L106C2&lt;&gt;0,D4L106C2*D4L106C4,D4L106C3*D4L106C4)</f>
        <v>0.99944426262169306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0.99944426262169306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37980.503999999994</v>
      </c>
      <c r="V13" s="16" t="s">
        <v>26621</v>
      </c>
      <c r="W13" s="33">
        <f>IF(D4L106C9=0,0,D4L106C7/D4L106C9)</f>
        <v>2.6314665614276559E-5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0.621316426477307</v>
      </c>
      <c r="J14" s="16" t="s">
        <v>26632</v>
      </c>
      <c r="K14" s="21">
        <f>IF(FLOW_THRU_100PCT="Y",1,INDEX(VariabilityMatrix,D4L107C1,D4L107C8))</f>
        <v>0.53839929899779526</v>
      </c>
      <c r="L14" s="16" t="s">
        <v>26626</v>
      </c>
      <c r="M14" s="15">
        <f>IF(D4L107C2&lt;&gt;0,D4L107C2*D4L107C4,D4L107C3*D4L107C4)</f>
        <v>0.33451632847119728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0.33451632847119728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37980.503999999994</v>
      </c>
      <c r="V14" s="16" t="s">
        <v>26628</v>
      </c>
      <c r="W14" s="33">
        <f>IF(D4L107C9=0,0,D4L107C7/D4L107C9)</f>
        <v>8.8075800276688619E-6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9.9106615172355195E-2</v>
      </c>
      <c r="J15" s="16" t="s">
        <v>26639</v>
      </c>
      <c r="K15" s="21">
        <f>IF(FLOW_THRU_100PCT="Y",1,INDEX(VariabilityMatrix,D4L108C1,D4L108C8))</f>
        <v>0.53839929899779526</v>
      </c>
      <c r="L15" s="16" t="s">
        <v>26633</v>
      </c>
      <c r="M15" s="15">
        <f>IF(D4L108C2&lt;&gt;0,D4L108C2*D4L108C4,D4L108C3*D4L108C4)</f>
        <v>5.3358932134840296E-2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5.3358932134840296E-2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37980.503999999994</v>
      </c>
      <c r="V15" s="16" t="s">
        <v>26635</v>
      </c>
      <c r="W15" s="33">
        <f>IF(D4L108C9=0,0,D4L108C7/D4L108C9)</f>
        <v>1.4049032138920616E-6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0.17926401320927621</v>
      </c>
      <c r="J16" s="16" t="s">
        <v>26646</v>
      </c>
      <c r="K16" s="21">
        <f>IF(FLOW_THRU_100PCT="Y",1,INDEX(VariabilityMatrix,D4L109C1,D4L109C8))</f>
        <v>0.5107013941631231</v>
      </c>
      <c r="L16" s="16" t="s">
        <v>26640</v>
      </c>
      <c r="M16" s="15">
        <f>IF(D4L109C2&lt;&gt;0,D4L109C2*D4L109C4,D4L109C3*D4L109C4)</f>
        <v>9.1550381469253872E-2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9.1550381469253872E-2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37980.503999999994</v>
      </c>
      <c r="V16" s="16" t="s">
        <v>26642</v>
      </c>
      <c r="W16" s="33">
        <f>IF(D4L109C9=0,0,D4L109C7/D4L109C9)</f>
        <v>2.4104572564190797E-6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2.3192117758484843E-2</v>
      </c>
      <c r="J17" s="16" t="s">
        <v>26653</v>
      </c>
      <c r="K17" s="21">
        <f>IF(FLOW_THRU_100PCT="Y",1,INDEX(VariabilityMatrix,D4L110C1,D4L110C8))</f>
        <v>0.5250762563493514</v>
      </c>
      <c r="L17" s="16" t="s">
        <v>26647</v>
      </c>
      <c r="M17" s="15">
        <f>IF(D4L110C2&lt;&gt;0,D4L110C2*D4L110C4,D4L110C3*D4L110C4)</f>
        <v>1.2177630369438532E-2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1.2177630369438532E-2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35417.1</v>
      </c>
      <c r="V17" s="16" t="s">
        <v>26649</v>
      </c>
      <c r="W17" s="33">
        <f>IF(D4L110C9=0,0,D4L110C7/D4L110C9)</f>
        <v>3.4383476821757096E-7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0.5250762563493514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35417.1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0.5250762563493514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35417.1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0.5250762563493514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35417.1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0.5250762563493514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35417.1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0.5250762563493514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35417.1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1.1551952654615338E-2</v>
      </c>
      <c r="J23" s="16" t="s">
        <v>26695</v>
      </c>
      <c r="K23" s="21">
        <f>IF(FLOW_THRU_100PCT="Y",1,D4L101C4)</f>
        <v>0.69054786321667661</v>
      </c>
      <c r="L23" s="16" t="s">
        <v>26689</v>
      </c>
      <c r="M23" s="15">
        <f>IF(D4L116C2&lt;&gt;0,D4L116C2*D4L116C4,D4L116C3*D4L116C4)</f>
        <v>7.9771762216248373E-3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7.9771762216248373E-3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35417.1</v>
      </c>
      <c r="V23" s="16" t="s">
        <v>26691</v>
      </c>
      <c r="W23" s="33">
        <f>IF(D4L116C9=0,0,D4L116C7/D4L116C9)</f>
        <v>2.2523516102743695E-7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1.1884934643070111E-2</v>
      </c>
      <c r="J24" s="16" t="s">
        <v>26702</v>
      </c>
      <c r="K24" s="21">
        <f>IF(FLOW_THRU_100PCT="Y",1,INDEX(VariabilityMatrix,D4L117C1,D4L117C8))</f>
        <v>0.5107013941631231</v>
      </c>
      <c r="L24" s="16" t="s">
        <v>26696</v>
      </c>
      <c r="M24" s="15">
        <f>IF(D4L117C2&lt;&gt;0,D4L117C2*D4L117C4,D4L117C3*D4L117C4)</f>
        <v>6.0696526917535052E-3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6.0696526917535052E-3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37980.503999999994</v>
      </c>
      <c r="V24" s="16" t="s">
        <v>26698</v>
      </c>
      <c r="W24" s="33">
        <f>IF(D4L117C9=0,0,D4L117C7/D4L117C9)</f>
        <v>1.5980969319821312E-7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3.6239005466935037E-2</v>
      </c>
      <c r="J25" s="16" t="s">
        <v>26709</v>
      </c>
      <c r="K25" s="21">
        <f>IF(FLOW_THRU_100PCT="Y",1,INDEX(VariabilityMatrix,D4L118C1,D4L118C8))</f>
        <v>0.51230966332680783</v>
      </c>
      <c r="L25" s="16" t="s">
        <v>26703</v>
      </c>
      <c r="M25" s="15">
        <f>IF(D4L118C2&lt;&gt;0,D4L118C2*D4L118C4,D4L118C3*D4L118C4)</f>
        <v>1.8565592690063838E-2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1.8565592690063838E-2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35354.519999999997</v>
      </c>
      <c r="V25" s="16" t="s">
        <v>26705</v>
      </c>
      <c r="W25" s="33">
        <f>IF(D4L118C9=0,0,D4L118C7/D4L118C9)</f>
        <v>5.2512642485497864E-7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148.02594800452243</v>
      </c>
      <c r="J26" s="16" t="s">
        <v>26716</v>
      </c>
      <c r="K26" s="21">
        <f>IF(FLOW_THRU_100PCT="Y",1,INDEX(VariabilityMatrix,D4L119C1,D4L119C8))</f>
        <v>0.5356777038530296</v>
      </c>
      <c r="L26" s="16" t="s">
        <v>26710</v>
      </c>
      <c r="M26" s="15">
        <f>IF(D4L119C2&lt;&gt;0,D4L119C2*D4L119C4,D4L119C3*D4L119C4)</f>
        <v>79.294199937730525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79.294199937730525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35354.519999999997</v>
      </c>
      <c r="V26" s="16" t="s">
        <v>26712</v>
      </c>
      <c r="W26" s="33">
        <f>IF(D4L119C9=0,0,D4L119C7/D4L119C9)</f>
        <v>2.2428306179161964E-3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0.69054786321667661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35354.519999999997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0.54181526526556589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35417.1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304.31466154321242</v>
      </c>
      <c r="J29" s="16" t="s">
        <v>26736</v>
      </c>
      <c r="K29" s="21">
        <f>IF(FLOW_THRU_100PCT="Y",1,INDEX(VariabilityMatrix,D4L122C1,D4L122C8))</f>
        <v>0.5356777038530296</v>
      </c>
      <c r="L29" s="16" t="s">
        <v>26730</v>
      </c>
      <c r="M29" s="15">
        <f>IF(D4L122C2&lt;&gt;0,D4L122C2*D4L122C4,D4L122C3*D4L122C4)</f>
        <v>163.01457914427988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163.01457914427988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35354.519999999997</v>
      </c>
      <c r="V29" s="16" t="s">
        <v>26732</v>
      </c>
      <c r="W29" s="33">
        <f>IF(D4L122C9=0,0,D4L122C7/D4L122C9)</f>
        <v>4.6108553911714794E-3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10.938403680918668</v>
      </c>
      <c r="J30" s="16" t="s">
        <v>26743</v>
      </c>
      <c r="K30" s="21">
        <f>IF(FLOW_THRU_100PCT="Y",1,INDEX(VariabilityMatrix,D4L123C1,D4L123C8))</f>
        <v>0.54181526526556589</v>
      </c>
      <c r="L30" s="16" t="s">
        <v>26737</v>
      </c>
      <c r="M30" s="15">
        <f>IF(D4L123C2&lt;&gt;0,D4L123C2*D4L123C4,D4L123C3*D4L123C4)</f>
        <v>5.9265940919587905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5.9265940919587905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35417.1</v>
      </c>
      <c r="V30" s="16" t="s">
        <v>26739</v>
      </c>
      <c r="W30" s="33">
        <f>IF(D4L123C9=0,0,D4L123C7/D4L123C9)</f>
        <v>1.673370798839767E-4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0.54181526526556589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35417.1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0.54181526526556589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35417.1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0.54181526526556589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35417.1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0.54181526526556589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35417.1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0.54181526526556589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35417.1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0.69054786321667661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35417.1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5.2688256701101182</v>
      </c>
      <c r="J37" s="16" t="s">
        <v>26695</v>
      </c>
      <c r="K37" s="21">
        <f>IF(FLOW_THRU_100PCT="Y",1,D4L101C4)</f>
        <v>0.69054786321667661</v>
      </c>
      <c r="L37" s="16" t="s">
        <v>26785</v>
      </c>
      <c r="M37" s="15">
        <f>IF(D4L130C2&lt;&gt;0,D4L130C2*D4L130C4,D4L130C3*D4L130C4)</f>
        <v>3.6383763081557161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3.6383763081557161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35354.519999999997</v>
      </c>
      <c r="V37" s="16" t="s">
        <v>26787</v>
      </c>
      <c r="W37" s="33">
        <f>IF(D4L130C9=0,0,D4L130C7/D4L130C9)</f>
        <v>1.0291120649228774E-4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41703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0.77727052992681411</v>
      </c>
      <c r="L38" s="16" t="s">
        <v>26791</v>
      </c>
      <c r="M38" s="15">
        <f>IF(D4L131C2&lt;&gt;0,D4L131C2*D4L131C4,D4L131C3*D4L131C4)</f>
        <v>32414.512909537931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32414.512909537931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35417.1</v>
      </c>
      <c r="V38" s="16" t="s">
        <v>26793</v>
      </c>
      <c r="W38" s="33">
        <f>IF(D4L131C9=0,0,D4L131C7/D4L131C9)</f>
        <v>0.91522210766940071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8576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0.47533377699315549</v>
      </c>
      <c r="L39" s="16" t="s">
        <v>26799</v>
      </c>
      <c r="M39" s="15">
        <f>IF(D4L132C2&lt;&gt;0,D4L132C2*D4L132C4,D4L132C3*D4L132C4)</f>
        <v>4076.4624714933016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4076.4624714933016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35417.1</v>
      </c>
      <c r="V39" s="16" t="s">
        <v>26801</v>
      </c>
      <c r="W39" s="33">
        <f>IF(D4L132C9=0,0,D4L132C7/D4L132C9)</f>
        <v>0.11509870857561183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4170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0.47533377699315549</v>
      </c>
      <c r="L40" s="16" t="s">
        <v>26807</v>
      </c>
      <c r="M40" s="15">
        <f>IF(D4L133C2&lt;&gt;0,D4L133C2*D4L133C4,D4L133C3*D4L133C4)</f>
        <v>1982.1418500614584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1982.1418500614584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35417.1</v>
      </c>
      <c r="V40" s="16" t="s">
        <v>26809</v>
      </c>
      <c r="W40" s="33">
        <f>IF(D4L133C9=0,0,D4L133C7/D4L133C9)</f>
        <v>5.5965673362908266E-2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0.47533377699315549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35417.1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12833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0.47533377699315549</v>
      </c>
      <c r="L42" s="16" t="s">
        <v>26823</v>
      </c>
      <c r="M42" s="15">
        <f>IF(D4L135C2&lt;&gt;0,D4L135C2*D4L135C4,D4L135C3*D4L135C4)</f>
        <v>6099.958360153164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6099.958360153164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35417.1</v>
      </c>
      <c r="V42" s="16" t="s">
        <v>26825</v>
      </c>
      <c r="W42" s="33">
        <f>IF(D4L135C9=0,0,D4L135C7/D4L135C9)</f>
        <v>0.17223201109501241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0.47533377699315549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35417.1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51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0.47533377699315549</v>
      </c>
      <c r="L44" s="16" t="s">
        <v>26837</v>
      </c>
      <c r="M44" s="15">
        <f>IF(D4L137C2&lt;&gt;0,D4L137C2*D4L137C4,D4L137C3*D4L137C4)</f>
        <v>24.242022626650929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24.242022626650929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35417.1</v>
      </c>
      <c r="V44" s="16" t="s">
        <v>26839</v>
      </c>
      <c r="W44" s="33">
        <f>IF(D4L137C9=0,0,D4L137C7/D4L137C9)</f>
        <v>6.8447226415067669E-4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0.47533377699315549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35417.1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3525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0.47533377699315549</v>
      </c>
      <c r="L46" s="16" t="s">
        <v>26852</v>
      </c>
      <c r="M46" s="15">
        <f>IF(D4L139C2&lt;&gt;0,D4L139C2*D4L139C4,D4L139C3*D4L139C4)</f>
        <v>1675.5515639008731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1675.5515639008731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35417.1</v>
      </c>
      <c r="V46" s="16" t="s">
        <v>26854</v>
      </c>
      <c r="W46" s="33">
        <f>IF(D4L139C9=0,0,D4L139C7/D4L139C9)</f>
        <v>4.7309112375120303E-2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22186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0.47533377699315549</v>
      </c>
      <c r="L47" s="16" t="s">
        <v>26860</v>
      </c>
      <c r="M47" s="15">
        <f>IF(D4L140C2&lt;&gt;0,D4L140C2*D4L140C4,D4L140C3*D4L140C4)</f>
        <v>10545.755176370149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10545.755176370149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35417.1</v>
      </c>
      <c r="V47" s="16" t="s">
        <v>26862</v>
      </c>
      <c r="W47" s="33">
        <f>IF(D4L140C9=0,0,D4L140C7/D4L140C9)</f>
        <v>0.29775885593033163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0.47533377699315549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35417.1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0</v>
      </c>
      <c r="H49" s="16" t="s">
        <v>26881</v>
      </c>
      <c r="I49" s="15">
        <f>A2L332C44</f>
        <v>0</v>
      </c>
      <c r="J49" s="16" t="s">
        <v>26882</v>
      </c>
      <c r="K49" s="21">
        <f>IF(FLOW_THRU_100PCT="Y",1,INDEX(VariabilityMatrix,D4L142C1,D4L142C8))</f>
        <v>0.47533377699315549</v>
      </c>
      <c r="L49" s="16" t="s">
        <v>26876</v>
      </c>
      <c r="M49" s="15">
        <f>IF(D4L142C2&lt;&gt;0,D4L142C2*D4L142C4,D4L142C3*D4L142C4)</f>
        <v>0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0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35417.1</v>
      </c>
      <c r="V49" s="16" t="s">
        <v>26878</v>
      </c>
      <c r="W49" s="33">
        <f>IF(D4L142C9=0,0,D4L142C7/D4L142C9)</f>
        <v>0</v>
      </c>
      <c r="X49" s="16" t="s">
        <v>26879</v>
      </c>
      <c r="Y49" s="32">
        <f>IF(D4L142C5=0,0,D4L142C7/D4L142C5)</f>
        <v>0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1775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0.47533377699315549</v>
      </c>
      <c r="L50" s="16" t="s">
        <v>26884</v>
      </c>
      <c r="M50" s="15">
        <f>IF(D4L143C2&lt;&gt;0,D4L143C2*D4L143C4,D4L143C3*D4L143C4)</f>
        <v>843.71745416285103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843.71745416285103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35417.1</v>
      </c>
      <c r="V50" s="16" t="s">
        <v>26886</v>
      </c>
      <c r="W50" s="33">
        <f>IF(D4L143C9=0,0,D4L143C7/D4L143C9)</f>
        <v>2.3822318997401004E-2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30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0.47533377699315549</v>
      </c>
      <c r="L51" s="16" t="s">
        <v>26892</v>
      </c>
      <c r="M51" s="15">
        <f>IF(D4L144C2&lt;&gt;0,D4L144C2*D4L144C4,D4L144C3*D4L144C4)</f>
        <v>14.260013309794665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14.260013309794665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35417.1</v>
      </c>
      <c r="V51" s="16" t="s">
        <v>26894</v>
      </c>
      <c r="W51" s="33">
        <f>IF(D4L144C9=0,0,D4L144C7/D4L144C9)</f>
        <v>4.0263074361804514E-4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2.2207253650235736E-3</v>
      </c>
      <c r="J52" s="16" t="s">
        <v>26906</v>
      </c>
      <c r="K52" s="21">
        <f>IF(FLOW_THRU_100PCT="Y",1,INDEX(VariabilityMatrix,D4L145C1,D4L145C8))</f>
        <v>0.5107013941631231</v>
      </c>
      <c r="L52" s="16" t="s">
        <v>26900</v>
      </c>
      <c r="M52" s="15">
        <f>IF(D4L145C2&lt;&gt;0,D4L145C2*D4L145C4,D4L145C3*D4L145C4)</f>
        <v>1.1341275399709494E-3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1.1341275399709494E-3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37980.503999999994</v>
      </c>
      <c r="V52" s="16" t="s">
        <v>26902</v>
      </c>
      <c r="W52" s="33">
        <f>IF(D4L145C9=0,0,D4L145C7/D4L145C9)</f>
        <v>2.9860781730830891E-8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0.5250762563493514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35417.1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2.4907319226312064E-2</v>
      </c>
      <c r="J54" s="16" t="s">
        <v>26920</v>
      </c>
      <c r="K54" s="21">
        <f>IF(FLOW_THRU_100PCT="Y",1,INDEX(VariabilityMatrix,D4L147C1,D4L147C8))</f>
        <v>0.5107013941631231</v>
      </c>
      <c r="L54" s="16" t="s">
        <v>26914</v>
      </c>
      <c r="M54" s="15">
        <f>IF(D4L147C2&lt;&gt;0,D4L147C2*D4L147C4,D4L147C3*D4L147C4)</f>
        <v>1.2720202653743531E-2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1.2720202653743531E-2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37980.503999999994</v>
      </c>
      <c r="V54" s="16" t="s">
        <v>26916</v>
      </c>
      <c r="W54" s="33">
        <f>IF(D4L147C9=0,0,D4L147C7/D4L147C9)</f>
        <v>3.3491400360941849E-7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3.2223616452814741E-3</v>
      </c>
      <c r="J55" s="16" t="s">
        <v>26927</v>
      </c>
      <c r="K55" s="21">
        <f>IF(FLOW_THRU_100PCT="Y",1,INDEX(VariabilityMatrix,D4L148C1,D4L148C8))</f>
        <v>0.5250762563493514</v>
      </c>
      <c r="L55" s="16" t="s">
        <v>26921</v>
      </c>
      <c r="M55" s="15">
        <f>IF(D4L148C2&lt;&gt;0,D4L148C2*D4L148C4,D4L148C3*D4L148C4)</f>
        <v>1.6919855893081331E-3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1.6919855893081331E-3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35417.1</v>
      </c>
      <c r="V55" s="16" t="s">
        <v>26923</v>
      </c>
      <c r="W55" s="33">
        <f>IF(D4L148C9=0,0,D4L148C7/D4L148C9)</f>
        <v>4.7773126238685078E-8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0.5250762563493514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35417.1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0.5250762563493514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35417.1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0.5250762563493514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35417.1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0.5250762563493514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35417.1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0.5250762563493514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35417.1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1.6050526109769037E-3</v>
      </c>
      <c r="J61" s="16" t="s">
        <v>26969</v>
      </c>
      <c r="K61" s="21">
        <f>IF(FLOW_THRU_100PCT="Y",1,D4L136C4)</f>
        <v>0.47533377699315549</v>
      </c>
      <c r="L61" s="16" t="s">
        <v>26963</v>
      </c>
      <c r="M61" s="15">
        <f>IF(D4L154C2&lt;&gt;0,D4L154C2*D4L154C4,D4L154C3*D4L154C4)</f>
        <v>7.6293571984837748E-4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7.6293571984837748E-4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35417.1</v>
      </c>
      <c r="V61" s="16" t="s">
        <v>26965</v>
      </c>
      <c r="W61" s="33">
        <f>IF(D4L154C9=0,0,D4L154C7/D4L154C9)</f>
        <v>2.154145087679052E-8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1.651317829157492E-3</v>
      </c>
      <c r="J62" s="16" t="s">
        <v>26976</v>
      </c>
      <c r="K62" s="21">
        <f>IF(FLOW_THRU_100PCT="Y",1,INDEX(VariabilityMatrix,D4L155C1,D4L155C8))</f>
        <v>0.5107013941631231</v>
      </c>
      <c r="L62" s="16" t="s">
        <v>26970</v>
      </c>
      <c r="M62" s="15">
        <f>IF(D4L155C2&lt;&gt;0,D4L155C2*D4L155C4,D4L155C3*D4L155C4)</f>
        <v>8.4333031755715309E-4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8.4333031755715309E-4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37980.503999999994</v>
      </c>
      <c r="V62" s="16" t="s">
        <v>26972</v>
      </c>
      <c r="W62" s="33">
        <f>IF(D4L155C9=0,0,D4L155C7/D4L155C9)</f>
        <v>2.2204295065625072E-8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5.0351236784779707E-3</v>
      </c>
      <c r="J63" s="16" t="s">
        <v>26983</v>
      </c>
      <c r="K63" s="21">
        <f>IF(FLOW_THRU_100PCT="Y",1,INDEX(VariabilityMatrix,D4L156C1,D4L156C8))</f>
        <v>0.51230966332680783</v>
      </c>
      <c r="L63" s="16" t="s">
        <v>26977</v>
      </c>
      <c r="M63" s="15">
        <f>IF(D4L156C2&lt;&gt;0,D4L156C2*D4L156C4,D4L156C3*D4L156C4)</f>
        <v>2.5795425165298872E-3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2.5795425165298872E-3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35354.519999999997</v>
      </c>
      <c r="V63" s="16" t="s">
        <v>26979</v>
      </c>
      <c r="W63" s="33">
        <f>IF(D4L156C9=0,0,D4L156C7/D4L156C9)</f>
        <v>7.2962170509736443E-8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92993.625882333334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461.03723452425368</v>
      </c>
      <c r="J64" s="16" t="s">
        <v>26990</v>
      </c>
      <c r="K64" s="21">
        <f>IF((D4L157C2+D4L157C3)=0,0,D4L157C5/(D4L157C2+D4L157C3))</f>
        <v>0.61426097549120728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57405.552530363093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57405.552530363093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1.6209103372601921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0.61426097549120728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35417.1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92993.625882333334</v>
      </c>
      <c r="H66" s="16" t="s">
        <v>27001</v>
      </c>
      <c r="I66" s="15">
        <f>SUM(D4L157C3:D4L158C3)</f>
        <v>461.03723452425368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57405.552530363093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57405.552530363093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1.6209103372601921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87570-2E51-422D-8A20-217FDF356CDC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175.78205691760149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87.891028458800747</v>
      </c>
      <c r="N8" s="16" t="s">
        <v>4251</v>
      </c>
      <c r="O8" s="32">
        <f>1</f>
        <v>1</v>
      </c>
      <c r="P8" s="16" t="s">
        <v>27023</v>
      </c>
      <c r="Q8" s="15">
        <f>D4L201C5*D4L201C6</f>
        <v>87.891028458800747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35417.1</v>
      </c>
      <c r="V8" s="16" t="s">
        <v>27024</v>
      </c>
      <c r="W8" s="33">
        <f>IF(D4L201C9=0,0,D4L201C7/D4L201C9)</f>
        <v>2.4815986757470475E-3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35417.1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-0.7407023133382219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-0.37035115666911095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-0.37035115666911095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35417.1</v>
      </c>
      <c r="V10" s="16" t="s">
        <v>27034</v>
      </c>
      <c r="W10" s="33">
        <f>IF(D4L203C9=0,0,D4L203C7/D4L203C9)</f>
        <v>-1.0456845892778093E-5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35417.1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-271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-135.5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-135.5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35417.1</v>
      </c>
      <c r="V12" s="16" t="s">
        <v>27044</v>
      </c>
      <c r="W12" s="33">
        <f>IF(D4L205C9=0,0,D4L205C7/D4L205C9)</f>
        <v>-3.8258355427180659E-3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35417.1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4430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4430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4430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35417.1</v>
      </c>
      <c r="V14" s="16" t="s">
        <v>27054</v>
      </c>
      <c r="W14" s="33">
        <f>IF(D4L207C9=0,0,D4L207C7/D4L207C9)</f>
        <v>0.12508082254052422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35417.1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35417.1</v>
      </c>
      <c r="V16" s="16" t="s">
        <v>27065</v>
      </c>
      <c r="W16" s="33">
        <f>IF(D4L209C9=0,0,D4L209C7/D4L209C9)</f>
        <v>0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35417.1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4334.0413546042637</v>
      </c>
      <c r="J18" s="16" t="s">
        <v>27079</v>
      </c>
      <c r="K18" s="21">
        <f>IF((D4L211C2+D4L211C3)=0,0,D4L211C5/(D4L211C2+D4L211C3))</f>
        <v>1.0110703426138048</v>
      </c>
      <c r="L18" s="16" t="s">
        <v>27073</v>
      </c>
      <c r="M18" s="15">
        <f>SUM(D4L201C5,D4L203C5,D4L205C5,D4L207C5,D4L209C5)</f>
        <v>4382.0206773021318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4382.0206773021318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0.12372612882766042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1.0110703426138048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35417.1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4334.0413546042637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4382.0206773021318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4382.0206773021318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0.12372612882766042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239.28614288389318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119.64307144194659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119.64307144194659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35417.1</v>
      </c>
      <c r="V21" s="16" t="s">
        <v>27093</v>
      </c>
      <c r="W21" s="33">
        <f>IF(D4L214C9=0,0,D4L214C7/D4L214C9)</f>
        <v>3.3781159790594543E-3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84.713993939908264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42.356996969954132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42.356996969954132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35417.1</v>
      </c>
      <c r="V22" s="16" t="s">
        <v>27098</v>
      </c>
      <c r="W22" s="33">
        <f>IF(D4L215C9=0,0,D4L215C7/D4L215C9)</f>
        <v>1.1959476346158815E-3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35417.1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-2155.3739999999998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-2155.3739999999998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-2155.3739999999998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35417.1</v>
      </c>
      <c r="V24" s="16" t="s">
        <v>27108</v>
      </c>
      <c r="W24" s="33">
        <f>IF(D4L217C9=0,0,D4L217C7/D4L217C9)</f>
        <v>-6.0856874221774222E-2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-1831.3738631761985</v>
      </c>
      <c r="J25" s="16" t="s">
        <v>27117</v>
      </c>
      <c r="K25" s="21">
        <f>IF((D4L218C2+D4L218C3)=0,0,D4L218C5/(D4L218C2+D4L218C3))</f>
        <v>1.0884582179910223</v>
      </c>
      <c r="L25" s="16" t="s">
        <v>27111</v>
      </c>
      <c r="M25" s="15">
        <f>SUM(D4L214C5:D4L217C5)</f>
        <v>-1993.3739315880991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-1993.3739315880991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-5.6282810608098886E-2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1.0884582179910223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35417.1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-1831.3738631761985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-1993.3739315880991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-1993.3739315880991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-5.6282810608098886E-2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FF9E1-D05E-49C2-843B-E3A162FC6CC8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0.93391213843026233</v>
      </c>
      <c r="L8" s="16" t="s">
        <v>27139</v>
      </c>
      <c r="M8" s="15">
        <f>IF(D5L101C2&lt;&gt;0,D5L101C2*D5L101C4,D5L101C3*D5L101C4)</f>
        <v>0.93391213843026233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0.93391213843026233</v>
      </c>
      <c r="AJ8" s="16" t="s">
        <v>27150</v>
      </c>
      <c r="AK8" s="15">
        <f>IF(D5L101C15=0,0,CHOOSE(MIN(D5L101C8,RUN_YEARS),A1L145C1,A1L145C6,A1L145C7,A1L145C8,A1L145C9))</f>
        <v>2590.0009999999997</v>
      </c>
      <c r="AL8" s="16" t="s">
        <v>27145</v>
      </c>
      <c r="AM8" s="33">
        <f>IF(D5L101C17=0,0,D5L101C16/D5L101C17)</f>
        <v>3.6058369801025651E-4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0.93391213843026233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2590.0009999999997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7238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0.93391213843026233</v>
      </c>
      <c r="L10" s="16" t="s">
        <v>27164</v>
      </c>
      <c r="M10" s="15">
        <f>IF(D5L103C2&lt;&gt;0,D5L103C2*D5L103C4,D5L103C3*D5L103C4)</f>
        <v>6759.6560579582383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6759.6560579582383</v>
      </c>
      <c r="AJ10" s="16" t="s">
        <v>27175</v>
      </c>
      <c r="AK10" s="15">
        <f>IF(D5L103C15=0,0,CHOOSE(MIN(D5L103C8,RUN_YEARS),A1L145C1,A1L145C6,A1L145C7,A1L145C8,A1L145C9))</f>
        <v>2590.0009999999997</v>
      </c>
      <c r="AL10" s="16" t="s">
        <v>27170</v>
      </c>
      <c r="AM10" s="33">
        <f>IF(D5L103C17=0,0,D5L103C16/D5L103C17)</f>
        <v>2.6099048061982364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0.93391213843026233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2590.0009999999997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0.93391213843026233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2590.0009999999997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0.93391213843026233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2590.0009999999997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1321</v>
      </c>
      <c r="J14" s="16" t="s">
        <v>27219</v>
      </c>
      <c r="K14" s="21">
        <f>IF(FLOW_THRU_100PCT="Y",1,INDEX(VariabilityMatrix,D5L107C1,D5L107C8))</f>
        <v>0.80863455258323058</v>
      </c>
      <c r="L14" s="16" t="s">
        <v>27212</v>
      </c>
      <c r="M14" s="15">
        <f>IF(D5L107C2&lt;&gt;0,D5L107C2*D5L107C4,D5L107C3*D5L107C4)</f>
        <v>1068.2062439624476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1068.2062439624476</v>
      </c>
      <c r="AB14" s="16" t="s">
        <v>27222</v>
      </c>
      <c r="AC14" s="15">
        <f>IF(D5L107C11=0,0,CHOOSE(MIN(D5L107C8,RUN_YEARS),A1L144C1,A1L144C6,A1L144C7,A1L144C8,A1L144C9))</f>
        <v>2970.8589999999999</v>
      </c>
      <c r="AD14" s="16" t="s">
        <v>27216</v>
      </c>
      <c r="AE14" s="33">
        <f>IF(D5L107C13=0,0,D5L107C12/D5L107C13)</f>
        <v>0.3595614076475685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58026</v>
      </c>
      <c r="J15" s="16" t="s">
        <v>27232</v>
      </c>
      <c r="K15" s="21">
        <f>IF(FLOW_THRU_100PCT="Y",1,INDEX(VariabilityMatrix,D5L108C1,D5L108C8))</f>
        <v>0.80863455258323058</v>
      </c>
      <c r="L15" s="16" t="s">
        <v>27224</v>
      </c>
      <c r="M15" s="15">
        <f>IF(D5L108C2&lt;&gt;0,D5L108C2*D5L108C4,D5L108C3*D5L108C4)</f>
        <v>46921.828548194535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46921.828548194535</v>
      </c>
      <c r="AB15" s="16" t="s">
        <v>27235</v>
      </c>
      <c r="AC15" s="15">
        <f>IF(D5L108C11=0,0,CHOOSE(MIN(D5L108C8,RUN_YEARS),A1L144C1,A1L144C6,A1L144C7,A1L144C8,A1L144C9))</f>
        <v>2970.8589999999999</v>
      </c>
      <c r="AD15" s="16" t="s">
        <v>27228</v>
      </c>
      <c r="AE15" s="33">
        <f>IF(D5L108C13=0,0,D5L108C12/D5L108C13)</f>
        <v>15.794027433881762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15730</v>
      </c>
      <c r="J16" s="16" t="s">
        <v>27245</v>
      </c>
      <c r="K16" s="21">
        <f>IF(FLOW_THRU_100PCT="Y",1,INDEX(VariabilityMatrix,D5L109C1,D5L109C8))</f>
        <v>0.80863455258323058</v>
      </c>
      <c r="L16" s="16" t="s">
        <v>27237</v>
      </c>
      <c r="M16" s="15">
        <f>IF(D5L109C2&lt;&gt;0,D5L109C2*D5L109C4,D5L109C3*D5L109C4)</f>
        <v>12719.821512134216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12719.821512134216</v>
      </c>
      <c r="AB16" s="16" t="s">
        <v>27248</v>
      </c>
      <c r="AC16" s="15">
        <f>IF(D5L109C11=0,0,CHOOSE(MIN(D5L109C8,RUN_YEARS),A1L144C1,A1L144C6,A1L144C7,A1L144C8,A1L144C9))</f>
        <v>2970.8589999999999</v>
      </c>
      <c r="AD16" s="16" t="s">
        <v>27241</v>
      </c>
      <c r="AE16" s="33">
        <f>IF(D5L109C13=0,0,D5L109C12/D5L109C13)</f>
        <v>4.2815298579078362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0.80863455258323058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2970.8589999999999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0.80863455258323058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2970.8589999999999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0.80863455258323058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2970.8589999999999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1585</v>
      </c>
      <c r="J20" s="16" t="s">
        <v>27297</v>
      </c>
      <c r="K20" s="21">
        <f>IF(FLOW_THRU_100PCT="Y",1,INDEX(VariabilityMatrix,D5L113C1,D5L113C8))</f>
        <v>0.80863455258323058</v>
      </c>
      <c r="L20" s="16" t="s">
        <v>27289</v>
      </c>
      <c r="M20" s="15">
        <f>IF(D5L113C2&lt;&gt;0,D5L113C2*D5L113C4,D5L113C3*D5L113C4)</f>
        <v>1281.6857658444205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1281.6857658444205</v>
      </c>
      <c r="AB20" s="16" t="s">
        <v>27300</v>
      </c>
      <c r="AC20" s="15">
        <f>IF(D5L113C11=0,0,CHOOSE(MIN(D5L113C8,RUN_YEARS),A1L144C1,A1L144C6,A1L144C7,A1L144C8,A1L144C9))</f>
        <v>2970.8589999999999</v>
      </c>
      <c r="AD20" s="16" t="s">
        <v>27293</v>
      </c>
      <c r="AE20" s="33">
        <f>IF(D5L113C13=0,0,D5L113C12/D5L113C13)</f>
        <v>0.43141925141665105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0.80863455258323058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2970.8589999999999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0.80863455258323058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2970.8589999999999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0.80863455258323058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2970.8589999999999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0.80863455258323058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2970.8589999999999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0.80863455258323058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2970.8589999999999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0.80863455258323058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2970.8589999999999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0.80863455258323058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2970.8589999999999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7239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6760.5899700966684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6760.5899700966684</v>
      </c>
      <c r="AK28" s="21" t="str">
        <f>NULL_VALUE</f>
        <v>n/a</v>
      </c>
      <c r="AL28" s="16" t="s">
        <v>27392</v>
      </c>
      <c r="AM28" s="33">
        <f>SUM(D5L101C18:D5L106C18)</f>
        <v>2.6102653898962465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76662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61991.54207013562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61991.54207013562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20.866537950853818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45D04-2FBD-41B6-A57B-3B82B3B5474D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4236</v>
      </c>
      <c r="L9" s="16" t="s">
        <v>27461</v>
      </c>
      <c r="M9" s="15">
        <f>B7L802C16</f>
        <v>3700.5</v>
      </c>
      <c r="N9" s="16" t="s">
        <v>27462</v>
      </c>
      <c r="O9" s="15">
        <f>B7L802C25</f>
        <v>3525.333333333333</v>
      </c>
      <c r="P9" s="16" t="s">
        <v>27463</v>
      </c>
      <c r="Q9" s="15">
        <f>B7L802C34</f>
        <v>3530.75</v>
      </c>
      <c r="R9" s="16" t="s">
        <v>27464</v>
      </c>
      <c r="S9" s="15">
        <f>B7L802C43</f>
        <v>3588.2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77038</v>
      </c>
      <c r="L10" s="16" t="s">
        <v>27470</v>
      </c>
      <c r="M10" s="15">
        <f>B7L803C16</f>
        <v>79586</v>
      </c>
      <c r="N10" s="16" t="s">
        <v>27471</v>
      </c>
      <c r="O10" s="15">
        <f>B7L803C25</f>
        <v>83943.333333333343</v>
      </c>
      <c r="P10" s="16" t="s">
        <v>27472</v>
      </c>
      <c r="Q10" s="15">
        <f>B7L803C34</f>
        <v>87526</v>
      </c>
      <c r="R10" s="16" t="s">
        <v>27473</v>
      </c>
      <c r="S10" s="15">
        <f>B7L803C43</f>
        <v>91347.4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9256</v>
      </c>
      <c r="L11" s="16" t="s">
        <v>27479</v>
      </c>
      <c r="M11" s="15">
        <f>B7L804C16</f>
        <v>10284.5</v>
      </c>
      <c r="N11" s="16" t="s">
        <v>27480</v>
      </c>
      <c r="O11" s="15">
        <f>B7L804C25</f>
        <v>11487.333333333332</v>
      </c>
      <c r="P11" s="16" t="s">
        <v>27481</v>
      </c>
      <c r="Q11" s="15">
        <f>B7L804C34</f>
        <v>12184.25</v>
      </c>
      <c r="R11" s="16" t="s">
        <v>27482</v>
      </c>
      <c r="S11" s="15">
        <f>B7L804C43</f>
        <v>12604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24288</v>
      </c>
      <c r="L12" s="16" t="s">
        <v>27488</v>
      </c>
      <c r="M12" s="15">
        <f>B7L805C16</f>
        <v>23740.5</v>
      </c>
      <c r="N12" s="16" t="s">
        <v>27489</v>
      </c>
      <c r="O12" s="15">
        <f>B7L805C25</f>
        <v>27173</v>
      </c>
      <c r="P12" s="16" t="s">
        <v>27490</v>
      </c>
      <c r="Q12" s="15">
        <f>B7L805C34</f>
        <v>30833</v>
      </c>
      <c r="R12" s="16" t="s">
        <v>27491</v>
      </c>
      <c r="S12" s="15">
        <f>B7L805C43</f>
        <v>33546.6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45066</v>
      </c>
      <c r="L13" s="16" t="s">
        <v>27497</v>
      </c>
      <c r="M13" s="15">
        <f>B7L806C16</f>
        <v>47051</v>
      </c>
      <c r="N13" s="16" t="s">
        <v>27498</v>
      </c>
      <c r="O13" s="15">
        <f>B7L806C25</f>
        <v>50216</v>
      </c>
      <c r="P13" s="16" t="s">
        <v>27499</v>
      </c>
      <c r="Q13" s="15">
        <f>B7L806C34</f>
        <v>55188</v>
      </c>
      <c r="R13" s="16" t="s">
        <v>27500</v>
      </c>
      <c r="S13" s="15">
        <f>B7L806C43</f>
        <v>58734.8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12863</v>
      </c>
      <c r="L14" s="16" t="s">
        <v>27506</v>
      </c>
      <c r="M14" s="15">
        <f>B7L807C16</f>
        <v>12791</v>
      </c>
      <c r="N14" s="16" t="s">
        <v>27507</v>
      </c>
      <c r="O14" s="15">
        <f>B7L807C25</f>
        <v>13209.333333333334</v>
      </c>
      <c r="P14" s="16" t="s">
        <v>27508</v>
      </c>
      <c r="Q14" s="15">
        <f>B7L807C34</f>
        <v>14417.5</v>
      </c>
      <c r="R14" s="16" t="s">
        <v>27509</v>
      </c>
      <c r="S14" s="15">
        <f>B7L807C43</f>
        <v>15068.2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55666</v>
      </c>
      <c r="L15" s="16" t="s">
        <v>27515</v>
      </c>
      <c r="M15" s="15">
        <f>B7L808C16</f>
        <v>54703</v>
      </c>
      <c r="N15" s="16" t="s">
        <v>27516</v>
      </c>
      <c r="O15" s="15">
        <f>B7L808C25</f>
        <v>54101.333333333328</v>
      </c>
      <c r="P15" s="16" t="s">
        <v>27517</v>
      </c>
      <c r="Q15" s="15">
        <f>B7L808C34</f>
        <v>58554.5</v>
      </c>
      <c r="R15" s="16" t="s">
        <v>27518</v>
      </c>
      <c r="S15" s="15">
        <f>B7L808C43</f>
        <v>60741.4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151</v>
      </c>
      <c r="L16" s="16" t="s">
        <v>27524</v>
      </c>
      <c r="M16" s="15">
        <f>B7L809C16</f>
        <v>181</v>
      </c>
      <c r="N16" s="16" t="s">
        <v>27525</v>
      </c>
      <c r="O16" s="15">
        <f>B7L809C25</f>
        <v>212</v>
      </c>
      <c r="P16" s="16" t="s">
        <v>27526</v>
      </c>
      <c r="Q16" s="15">
        <f>B7L809C34</f>
        <v>250</v>
      </c>
      <c r="R16" s="16" t="s">
        <v>27527</v>
      </c>
      <c r="S16" s="15">
        <f>B7L809C43</f>
        <v>277.60000000000002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68</v>
      </c>
      <c r="L17" s="16" t="s">
        <v>27533</v>
      </c>
      <c r="M17" s="15">
        <f>B7L810C16</f>
        <v>80.5</v>
      </c>
      <c r="N17" s="16" t="s">
        <v>27534</v>
      </c>
      <c r="O17" s="15">
        <f>B7L810C25</f>
        <v>109</v>
      </c>
      <c r="P17" s="16" t="s">
        <v>27535</v>
      </c>
      <c r="Q17" s="15">
        <f>B7L810C34</f>
        <v>133.25</v>
      </c>
      <c r="R17" s="16" t="s">
        <v>27536</v>
      </c>
      <c r="S17" s="15">
        <f>B7L810C43</f>
        <v>161.6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7864</v>
      </c>
      <c r="L18" s="16" t="s">
        <v>27542</v>
      </c>
      <c r="M18" s="15">
        <f>B7L811C16</f>
        <v>6996</v>
      </c>
      <c r="N18" s="16" t="s">
        <v>27543</v>
      </c>
      <c r="O18" s="15">
        <f>B7L811C25</f>
        <v>6611</v>
      </c>
      <c r="P18" s="16" t="s">
        <v>27544</v>
      </c>
      <c r="Q18" s="15">
        <f>B7L811C34</f>
        <v>6592.75</v>
      </c>
      <c r="R18" s="16" t="s">
        <v>27545</v>
      </c>
      <c r="S18" s="15">
        <f>B7L811C43</f>
        <v>6225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11015</v>
      </c>
      <c r="L19" s="16" t="s">
        <v>27551</v>
      </c>
      <c r="M19" s="15">
        <f>B7L812C16</f>
        <v>10686</v>
      </c>
      <c r="N19" s="16" t="s">
        <v>27552</v>
      </c>
      <c r="O19" s="15">
        <f>B7L812C25</f>
        <v>10282.333333333332</v>
      </c>
      <c r="P19" s="16" t="s">
        <v>27553</v>
      </c>
      <c r="Q19" s="15">
        <f>B7L812C34</f>
        <v>9896.25</v>
      </c>
      <c r="R19" s="16" t="s">
        <v>27554</v>
      </c>
      <c r="S19" s="15">
        <f>B7L812C43</f>
        <v>9646.2000000000007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140</v>
      </c>
      <c r="L20" s="16" t="s">
        <v>27560</v>
      </c>
      <c r="M20" s="15">
        <f>B7L813C16</f>
        <v>178.5</v>
      </c>
      <c r="N20" s="16" t="s">
        <v>27561</v>
      </c>
      <c r="O20" s="15">
        <f>B7L813C25</f>
        <v>147.66666666666669</v>
      </c>
      <c r="P20" s="16" t="s">
        <v>27562</v>
      </c>
      <c r="Q20" s="15">
        <f>B7L813C34</f>
        <v>131.75</v>
      </c>
      <c r="R20" s="16" t="s">
        <v>27563</v>
      </c>
      <c r="S20" s="15">
        <f>B7L813C43</f>
        <v>121.2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86570</v>
      </c>
      <c r="L21" s="16" t="s">
        <v>27569</v>
      </c>
      <c r="M21" s="15">
        <f>B7L814C16</f>
        <v>89454.5</v>
      </c>
      <c r="N21" s="16" t="s">
        <v>27570</v>
      </c>
      <c r="O21" s="15">
        <f>B7L814C25</f>
        <v>87635</v>
      </c>
      <c r="P21" s="16" t="s">
        <v>27571</v>
      </c>
      <c r="Q21" s="15">
        <f>B7L814C34</f>
        <v>84671.75</v>
      </c>
      <c r="R21" s="16" t="s">
        <v>27572</v>
      </c>
      <c r="S21" s="15">
        <f>B7L814C43</f>
        <v>81750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12240</v>
      </c>
      <c r="L22" s="16" t="s">
        <v>27578</v>
      </c>
      <c r="M22" s="15">
        <f>B7L815C16</f>
        <v>9886</v>
      </c>
      <c r="N22" s="16" t="s">
        <v>27579</v>
      </c>
      <c r="O22" s="15">
        <f>B7L815C25</f>
        <v>9501.6666666666661</v>
      </c>
      <c r="P22" s="16" t="s">
        <v>27580</v>
      </c>
      <c r="Q22" s="15">
        <f>B7L815C34</f>
        <v>9405</v>
      </c>
      <c r="R22" s="16" t="s">
        <v>27581</v>
      </c>
      <c r="S22" s="15">
        <f>B7L815C43</f>
        <v>9075.2000000000007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11015</v>
      </c>
      <c r="L23" s="16" t="s">
        <v>27551</v>
      </c>
      <c r="M23" s="15">
        <f>B7L812C16</f>
        <v>10686</v>
      </c>
      <c r="N23" s="16" t="s">
        <v>27552</v>
      </c>
      <c r="O23" s="15">
        <f>B7L812C25</f>
        <v>10282.333333333332</v>
      </c>
      <c r="P23" s="16" t="s">
        <v>27553</v>
      </c>
      <c r="Q23" s="15">
        <f>B7L812C34</f>
        <v>9896.25</v>
      </c>
      <c r="R23" s="16" t="s">
        <v>27554</v>
      </c>
      <c r="S23" s="15">
        <f>B7L812C43</f>
        <v>9646.2000000000007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346461</v>
      </c>
      <c r="L24" s="16" t="s">
        <v>27591</v>
      </c>
      <c r="M24" s="15">
        <f>B7L816C16</f>
        <v>349319</v>
      </c>
      <c r="N24" s="16" t="s">
        <v>27592</v>
      </c>
      <c r="O24" s="15">
        <f>B7L816C25</f>
        <v>358154.33333333337</v>
      </c>
      <c r="P24" s="16" t="s">
        <v>27593</v>
      </c>
      <c r="Q24" s="15">
        <f>B7L816C34</f>
        <v>373314.75</v>
      </c>
      <c r="R24" s="16" t="s">
        <v>27594</v>
      </c>
      <c r="S24" s="15">
        <f>B7L816C43</f>
        <v>382887.4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685B3-FFE9-4D12-B466-BE449BA8626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0.5107013941631231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0.5107013941631231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0.5250762563493514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0.21852210725741139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0.5107013941631231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0.5250762563493514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0.5250762563493514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0.5250762563493514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0.5250762563493514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0.5250762563493514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0.5250762563493514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0.5107013941631231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0.51230966332680783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0.2096704660726777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0.20539299860019794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0.2096704660726777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0.20539299860019794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0.20539299860019794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0.20539299860019794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0.20539299860019794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0.20539299860019794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0.20539299860019794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-544.80799999999999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-544.80799999999999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-217.92320000000001</v>
      </c>
      <c r="R46" s="16" t="s">
        <v>28440</v>
      </c>
      <c r="S46" s="15">
        <f>D6L139C5-D6L139C7</f>
        <v>-326.88479999999998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-217.92320000000001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-326.88479999999998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-544.80799999999999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-544.80799999999999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-217.92320000000001</v>
      </c>
      <c r="R47" s="16" t="s">
        <v>28460</v>
      </c>
      <c r="S47" s="15">
        <f>SUM(D6L138C8:D6L139C8)</f>
        <v>-326.88479999999998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-217.92320000000001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-326.88479999999998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-544.80799999999999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-544.80799999999999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-217.92320000000001</v>
      </c>
      <c r="R48" s="16" t="s">
        <v>28477</v>
      </c>
      <c r="S48" s="15">
        <f>SUM(D6L128C8,D6L137C8,D6L140C8)</f>
        <v>-326.88479999999998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-217.92320000000001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-326.88479999999998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A16AF-7398-449A-9384-8AD6DFC5539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5.16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2.58</v>
      </c>
      <c r="R8" s="16" t="s">
        <v>28499</v>
      </c>
      <c r="S8" s="15">
        <f>D6L201C5-D6L201C7</f>
        <v>2.58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2.4531050364027935</v>
      </c>
      <c r="X8" s="16" t="s">
        <v>28501</v>
      </c>
      <c r="Y8" s="33">
        <f>D6L201C7-D6L201C10</f>
        <v>0.12689496359720653</v>
      </c>
      <c r="Z8" s="16" t="s">
        <v>28502</v>
      </c>
      <c r="AA8" s="33">
        <f>CHOOSE(MIN(D6L201C9,RUN_YEARS),B7L802C7,B7L802C16,B7L802C25,B7L802C34,B7L802C43)</f>
        <v>3525.333333333333</v>
      </c>
      <c r="AB8" s="16" t="s">
        <v>28503</v>
      </c>
      <c r="AC8" s="33">
        <f>IF(D6L201C12=0,0,D6L201C10/D6L201C12)</f>
        <v>6.9585052091607235E-4</v>
      </c>
      <c r="AD8" s="16" t="s">
        <v>28504</v>
      </c>
      <c r="AE8" s="33">
        <f>IF(D6L201C5=0,0,D6L201C10/D6L201C5)</f>
        <v>0.47540795279123904</v>
      </c>
      <c r="AF8" s="16" t="s">
        <v>28505</v>
      </c>
      <c r="AG8" s="33">
        <f>CHOOSE(MIN(D6L201C9,RUN_YEARS),B7L802C5,B7L802C14,B7L802C23,B7L802C32,B7L802C41)</f>
        <v>70.138275049996565</v>
      </c>
      <c r="AH8" s="16" t="s">
        <v>28506</v>
      </c>
      <c r="AI8" s="33">
        <f>IF(D6L201C15=0,0,D6L201C11/D6L201C15)</f>
        <v>1.8092113543817863E-3</v>
      </c>
      <c r="AJ8" s="16" t="s">
        <v>28507</v>
      </c>
      <c r="AK8" s="33">
        <f>IF(D6L201C5=0,0,D6L201C11/D6L201C5)</f>
        <v>2.4592047208760955E-2</v>
      </c>
      <c r="AL8" s="16" t="s">
        <v>28508</v>
      </c>
      <c r="AM8" s="33">
        <f>D6L201C8*CHOOSE(MIN(D6L201C9,RUN_YEARS),B7L802C4,B7L802C13,B7L802C22,B7L802C31,B7L802C40)</f>
        <v>0.41542019228339006</v>
      </c>
      <c r="AN8" s="16" t="s">
        <v>28509</v>
      </c>
      <c r="AO8" s="33">
        <f>D6L201C8-D6L201C18</f>
        <v>2.1645798077166098</v>
      </c>
      <c r="AP8" s="16" t="s">
        <v>28510</v>
      </c>
      <c r="AQ8" s="33">
        <f>CHOOSE(MIN(D6L201C9,RUN_YEARS),B7L802C2,B7L802C11,B7L802C20,B7L802C29,B7L802C38)</f>
        <v>4.7274801120500403</v>
      </c>
      <c r="AR8" s="16" t="s">
        <v>28511</v>
      </c>
      <c r="AS8" s="33">
        <f>IF(D6L201C20=0,0,D6L201C18/D6L201C20)</f>
        <v>8.7873493370074884E-2</v>
      </c>
      <c r="AT8" s="16" t="s">
        <v>28512</v>
      </c>
      <c r="AU8" s="33">
        <f>IF(D6L201C5=0,0,D6L201C18/D6L201C5)</f>
        <v>8.0507789202207372E-2</v>
      </c>
      <c r="AV8" s="16" t="s">
        <v>28513</v>
      </c>
      <c r="AW8" s="33">
        <f>CHOOSE(MIN(D6L201C9,RUN_YEARS),B7L802C1,B7L802C10,B7L802C19,B7L802C28,B7L802C37)</f>
        <v>24.632909478181197</v>
      </c>
      <c r="AX8" s="16" t="s">
        <v>28514</v>
      </c>
      <c r="AY8" s="33">
        <f>IF(D6L201C23=0,0,D6L201C19/D6L201C23)</f>
        <v>8.787349337007487E-2</v>
      </c>
      <c r="AZ8" s="16" t="s">
        <v>28515</v>
      </c>
      <c r="BA8" s="33">
        <f>IF(D6L201C5=0,0,D6L201C19/D6L201C5)</f>
        <v>0.41949221079779259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6.1941660713820212E-5</v>
      </c>
      <c r="J9" s="16" t="s">
        <v>28536</v>
      </c>
      <c r="K9" s="21">
        <f>IF(FLOW_THRU_100PCT="Y",1,INDEX(VariabilityMatrix,D6L202C1,D6L202C9))</f>
        <v>0.5107013941631231</v>
      </c>
      <c r="L9" s="16" t="s">
        <v>28516</v>
      </c>
      <c r="M9" s="15">
        <f>IF(D6L202C2&lt;&gt;0,D6L202C2*D6L202C4,D6L202C3*D6L202C4)</f>
        <v>3.163369248332713E-5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1.5816846241663565E-5</v>
      </c>
      <c r="R9" s="16" t="s">
        <v>28518</v>
      </c>
      <c r="S9" s="15">
        <f>D6L202C5-D6L202C7</f>
        <v>1.5816846241663565E-5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1.5073420881731276E-5</v>
      </c>
      <c r="X9" s="16" t="s">
        <v>28520</v>
      </c>
      <c r="Y9" s="33">
        <f>D6L202C7-D6L202C10</f>
        <v>7.4342535993228907E-7</v>
      </c>
      <c r="Z9" s="16" t="s">
        <v>28521</v>
      </c>
      <c r="AA9" s="33">
        <f>CHOOSE(MIN(D6L202C9,RUN_YEARS),B7L802C7,B7L802C16,B7L802C25,B7L802C34,B7L802C43)</f>
        <v>3588.2</v>
      </c>
      <c r="AB9" s="16" t="s">
        <v>28522</v>
      </c>
      <c r="AC9" s="33">
        <f>IF(D6L202C12=0,0,D6L202C10/D6L202C12)</f>
        <v>4.2008307457029362E-9</v>
      </c>
      <c r="AD9" s="16" t="s">
        <v>28523</v>
      </c>
      <c r="AE9" s="33">
        <f>IF(D6L202C5=0,0,D6L202C10/D6L202C5)</f>
        <v>0.47649893826577094</v>
      </c>
      <c r="AF9" s="16" t="s">
        <v>28524</v>
      </c>
      <c r="AG9" s="33">
        <f>CHOOSE(MIN(D6L202C9,RUN_YEARS),B7L802C5,B7L802C14,B7L802C23,B7L802C32,B7L802C41)</f>
        <v>68.065782235018844</v>
      </c>
      <c r="AH9" s="16" t="s">
        <v>28525</v>
      </c>
      <c r="AI9" s="33">
        <f>IF(D6L202C15=0,0,D6L202C11/D6L202C15)</f>
        <v>1.0922159938827643E-8</v>
      </c>
      <c r="AJ9" s="16" t="s">
        <v>28526</v>
      </c>
      <c r="AK9" s="33">
        <f>IF(D6L202C5=0,0,D6L202C11/D6L202C5)</f>
        <v>2.3501061734229074E-2</v>
      </c>
      <c r="AL9" s="16" t="s">
        <v>28527</v>
      </c>
      <c r="AM9" s="33">
        <f>D6L202C8*CHOOSE(MIN(D6L202C9,RUN_YEARS),B7L802C4,B7L802C13,B7L802C22,B7L802C31,B7L802C40)</f>
        <v>2.5674488200161417E-6</v>
      </c>
      <c r="AN9" s="16" t="s">
        <v>28528</v>
      </c>
      <c r="AO9" s="33">
        <f>D6L202C8-D6L202C18</f>
        <v>1.3249397421647423E-5</v>
      </c>
      <c r="AP9" s="16" t="s">
        <v>28529</v>
      </c>
      <c r="AQ9" s="33">
        <f>CHOOSE(MIN(D6L202C9,RUN_YEARS),B7L802C2,B7L802C11,B7L802C20,B7L802C29,B7L802C38)</f>
        <v>4.7874948163387989</v>
      </c>
      <c r="AR9" s="16" t="s">
        <v>28530</v>
      </c>
      <c r="AS9" s="33">
        <f>IF(D6L202C20=0,0,D6L202C18/D6L202C20)</f>
        <v>5.3628231852156432E-7</v>
      </c>
      <c r="AT9" s="16" t="s">
        <v>28531</v>
      </c>
      <c r="AU9" s="33">
        <f>IF(D6L202C5=0,0,D6L202C18/D6L202C5)</f>
        <v>8.1161844175141509E-2</v>
      </c>
      <c r="AV9" s="16" t="s">
        <v>28532</v>
      </c>
      <c r="AW9" s="33">
        <f>CHOOSE(MIN(D6L202C9,RUN_YEARS),B7L802C1,B7L802C10,B7L802C19,B7L802C28,B7L802C37)</f>
        <v>24.706012046367057</v>
      </c>
      <c r="AX9" s="16" t="s">
        <v>28533</v>
      </c>
      <c r="AY9" s="33">
        <f>IF(D6L202C23=0,0,D6L202C19/D6L202C23)</f>
        <v>5.3628231852156432E-7</v>
      </c>
      <c r="AZ9" s="16" t="s">
        <v>28534</v>
      </c>
      <c r="BA9" s="33">
        <f>IF(D6L202C5=0,0,D6L202C19/D6L202C5)</f>
        <v>0.4188381558248585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3.0125020526832177E-5</v>
      </c>
      <c r="J10" s="16" t="s">
        <v>28557</v>
      </c>
      <c r="K10" s="21">
        <f>IF(FLOW_THRU_100PCT="Y",1,INDEX(VariabilityMatrix,D6L203C1,D6L203C9))</f>
        <v>0.5107013941631231</v>
      </c>
      <c r="L10" s="16" t="s">
        <v>28537</v>
      </c>
      <c r="M10" s="15">
        <f>IF(D6L203C2&lt;&gt;0,D6L203C2*D6L203C4,D6L203C3*D6L203C4)</f>
        <v>1.5384889982245893E-5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7.6924449911229465E-6</v>
      </c>
      <c r="R10" s="16" t="s">
        <v>28539</v>
      </c>
      <c r="S10" s="15">
        <f>D6L203C5-D6L203C7</f>
        <v>7.6924449911229465E-6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7.3308837418758632E-6</v>
      </c>
      <c r="X10" s="16" t="s">
        <v>28541</v>
      </c>
      <c r="Y10" s="33">
        <f>D6L203C7-D6L203C10</f>
        <v>3.6156124924708332E-7</v>
      </c>
      <c r="Z10" s="16" t="s">
        <v>28542</v>
      </c>
      <c r="AA10" s="33">
        <f>CHOOSE(MIN(D6L203C9,RUN_YEARS),B7L802C7,B7L802C16,B7L802C25,B7L802C34,B7L802C43)</f>
        <v>3588.2</v>
      </c>
      <c r="AB10" s="16" t="s">
        <v>28543</v>
      </c>
      <c r="AC10" s="33">
        <f>IF(D6L203C12=0,0,D6L203C10/D6L203C12)</f>
        <v>2.0430532695713349E-9</v>
      </c>
      <c r="AD10" s="16" t="s">
        <v>28544</v>
      </c>
      <c r="AE10" s="33">
        <f>IF(D6L203C5=0,0,D6L203C10/D6L203C5)</f>
        <v>0.47649893826577094</v>
      </c>
      <c r="AF10" s="16" t="s">
        <v>28545</v>
      </c>
      <c r="AG10" s="33">
        <f>CHOOSE(MIN(D6L203C9,RUN_YEARS),B7L802C5,B7L802C14,B7L802C23,B7L802C32,B7L802C41)</f>
        <v>68.065782235018844</v>
      </c>
      <c r="AH10" s="16" t="s">
        <v>28546</v>
      </c>
      <c r="AI10" s="33">
        <f>IF(D6L203C15=0,0,D6L203C11/D6L203C15)</f>
        <v>5.3119385008854771E-9</v>
      </c>
      <c r="AJ10" s="16" t="s">
        <v>28547</v>
      </c>
      <c r="AK10" s="33">
        <f>IF(D6L203C5=0,0,D6L203C11/D6L203C5)</f>
        <v>2.3501061734229084E-2</v>
      </c>
      <c r="AL10" s="16" t="s">
        <v>28548</v>
      </c>
      <c r="AM10" s="33">
        <f>D6L203C8*CHOOSE(MIN(D6L203C9,RUN_YEARS),B7L802C4,B7L802C13,B7L802C22,B7L802C31,B7L802C40)</f>
        <v>1.2486660433907367E-6</v>
      </c>
      <c r="AN10" s="16" t="s">
        <v>28549</v>
      </c>
      <c r="AO10" s="33">
        <f>D6L203C8-D6L203C18</f>
        <v>6.44377894773221E-6</v>
      </c>
      <c r="AP10" s="16" t="s">
        <v>28550</v>
      </c>
      <c r="AQ10" s="33">
        <f>CHOOSE(MIN(D6L203C9,RUN_YEARS),B7L802C2,B7L802C11,B7L802C20,B7L802C29,B7L802C38)</f>
        <v>4.7874948163387989</v>
      </c>
      <c r="AR10" s="16" t="s">
        <v>28551</v>
      </c>
      <c r="AS10" s="33">
        <f>IF(D6L203C20=0,0,D6L203C18/D6L203C20)</f>
        <v>2.6081825491053892E-7</v>
      </c>
      <c r="AT10" s="16" t="s">
        <v>28552</v>
      </c>
      <c r="AU10" s="33">
        <f>IF(D6L203C5=0,0,D6L203C18/D6L203C5)</f>
        <v>8.1161844175141509E-2</v>
      </c>
      <c r="AV10" s="16" t="s">
        <v>28553</v>
      </c>
      <c r="AW10" s="33">
        <f>CHOOSE(MIN(D6L203C9,RUN_YEARS),B7L802C1,B7L802C10,B7L802C19,B7L802C28,B7L802C37)</f>
        <v>24.706012046367057</v>
      </c>
      <c r="AX10" s="16" t="s">
        <v>28554</v>
      </c>
      <c r="AY10" s="33">
        <f>IF(D6L203C23=0,0,D6L203C19/D6L203C23)</f>
        <v>2.6081825491053897E-7</v>
      </c>
      <c r="AZ10" s="16" t="s">
        <v>28555</v>
      </c>
      <c r="BA10" s="33">
        <f>IF(D6L203C5=0,0,D6L203C19/D6L203C5)</f>
        <v>0.4188381558248585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0.5250762563493514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4236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69.435809751050982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5.7097172451332776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25.28776644564563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1.1710601598801601E-3</v>
      </c>
      <c r="J12" s="16" t="s">
        <v>28599</v>
      </c>
      <c r="K12" s="21">
        <f>IF(FLOW_THRU_100PCT="Y",1,INDEX(VariabilityMatrix,D6L205C1,D6L205C9))</f>
        <v>0.21852210725741139</v>
      </c>
      <c r="L12" s="16" t="s">
        <v>28579</v>
      </c>
      <c r="M12" s="15">
        <f>IF(D6L205C2&lt;&gt;0,D6L205C2*D6L205C4,D6L205C3*D6L205C4)</f>
        <v>2.5590253386221368E-4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1.2795126693110684E-4</v>
      </c>
      <c r="R12" s="16" t="s">
        <v>28581</v>
      </c>
      <c r="S12" s="15">
        <f>D6L205C5-D6L205C7</f>
        <v>1.2795126693110684E-4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1.2193728568486531E-4</v>
      </c>
      <c r="X12" s="16" t="s">
        <v>28583</v>
      </c>
      <c r="Y12" s="33">
        <f>D6L205C7-D6L205C10</f>
        <v>6.0139812462415258E-6</v>
      </c>
      <c r="Z12" s="16" t="s">
        <v>28584</v>
      </c>
      <c r="AA12" s="33">
        <f>CHOOSE(MIN(D6L205C9,RUN_YEARS),B7L802C7,B7L802C16,B7L802C25,B7L802C34,B7L802C43)</f>
        <v>3588.2</v>
      </c>
      <c r="AB12" s="16" t="s">
        <v>28585</v>
      </c>
      <c r="AC12" s="33">
        <f>IF(D6L205C12=0,0,D6L205C10/D6L205C12)</f>
        <v>3.3982856497649328E-8</v>
      </c>
      <c r="AD12" s="16" t="s">
        <v>28586</v>
      </c>
      <c r="AE12" s="33">
        <f>IF(D6L205C5=0,0,D6L205C10/D6L205C5)</f>
        <v>0.47649893826577094</v>
      </c>
      <c r="AF12" s="16" t="s">
        <v>28587</v>
      </c>
      <c r="AG12" s="33">
        <f>CHOOSE(MIN(D6L205C9,RUN_YEARS),B7L802C5,B7L802C14,B7L802C23,B7L802C32,B7L802C41)</f>
        <v>68.065782235018844</v>
      </c>
      <c r="AH12" s="16" t="s">
        <v>28588</v>
      </c>
      <c r="AI12" s="33">
        <f>IF(D6L205C15=0,0,D6L205C11/D6L205C15)</f>
        <v>8.8355426893888265E-8</v>
      </c>
      <c r="AJ12" s="16" t="s">
        <v>28589</v>
      </c>
      <c r="AK12" s="33">
        <f>IF(D6L205C5=0,0,D6L205C11/D6L205C5)</f>
        <v>2.350106173422906E-2</v>
      </c>
      <c r="AL12" s="16" t="s">
        <v>28590</v>
      </c>
      <c r="AM12" s="33">
        <f>D6L205C8*CHOOSE(MIN(D6L205C9,RUN_YEARS),B7L802C4,B7L802C13,B7L802C22,B7L802C31,B7L802C40)</f>
        <v>2.076952157734886E-5</v>
      </c>
      <c r="AN12" s="16" t="s">
        <v>28591</v>
      </c>
      <c r="AO12" s="33">
        <f>D6L205C8-D6L205C18</f>
        <v>1.0718174535375798E-4</v>
      </c>
      <c r="AP12" s="16" t="s">
        <v>28592</v>
      </c>
      <c r="AQ12" s="33">
        <f>CHOOSE(MIN(D6L205C9,RUN_YEARS),B7L802C2,B7L802C11,B7L802C20,B7L802C29,B7L802C38)</f>
        <v>4.7874948163387989</v>
      </c>
      <c r="AR12" s="16" t="s">
        <v>28593</v>
      </c>
      <c r="AS12" s="33">
        <f>IF(D6L205C20=0,0,D6L205C18/D6L205C20)</f>
        <v>4.3382859666952495E-6</v>
      </c>
      <c r="AT12" s="16" t="s">
        <v>28594</v>
      </c>
      <c r="AU12" s="33">
        <f>IF(D6L205C5=0,0,D6L205C18/D6L205C5)</f>
        <v>8.1161844175141509E-2</v>
      </c>
      <c r="AV12" s="16" t="s">
        <v>28595</v>
      </c>
      <c r="AW12" s="33">
        <f>CHOOSE(MIN(D6L205C9,RUN_YEARS),B7L802C1,B7L802C10,B7L802C19,B7L802C28,B7L802C37)</f>
        <v>24.706012046367057</v>
      </c>
      <c r="AX12" s="16" t="s">
        <v>28596</v>
      </c>
      <c r="AY12" s="33">
        <f>IF(D6L205C23=0,0,D6L205C19/D6L205C23)</f>
        <v>4.3382859666952495E-6</v>
      </c>
      <c r="AZ12" s="16" t="s">
        <v>28597</v>
      </c>
      <c r="BA12" s="33">
        <f>IF(D6L205C5=0,0,D6L205C19/D6L205C5)</f>
        <v>0.4188381558248585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3.378776659098708E-4</v>
      </c>
      <c r="J13" s="16" t="s">
        <v>28620</v>
      </c>
      <c r="K13" s="21">
        <f>IF(FLOW_THRU_100PCT="Y",1,INDEX(VariabilityMatrix,D6L206C1,D6L206C9))</f>
        <v>0.5107013941631231</v>
      </c>
      <c r="L13" s="16" t="s">
        <v>28600</v>
      </c>
      <c r="M13" s="15">
        <f>IF(D6L206C2&lt;&gt;0,D6L206C2*D6L206C4,D6L206C3*D6L206C4)</f>
        <v>1.7255459503675295E-4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8.6277297518376473E-5</v>
      </c>
      <c r="R13" s="16" t="s">
        <v>28602</v>
      </c>
      <c r="S13" s="15">
        <f>D6L206C5-D6L206C7</f>
        <v>8.6277297518376473E-5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8.2222081327892852E-5</v>
      </c>
      <c r="X13" s="16" t="s">
        <v>28604</v>
      </c>
      <c r="Y13" s="33">
        <f>D6L206C7-D6L206C10</f>
        <v>4.0552161904836205E-6</v>
      </c>
      <c r="Z13" s="16" t="s">
        <v>28605</v>
      </c>
      <c r="AA13" s="33">
        <f>CHOOSE(MIN(D6L206C9,RUN_YEARS),B7L802C7,B7L802C16,B7L802C25,B7L802C34,B7L802C43)</f>
        <v>3588.2</v>
      </c>
      <c r="AB13" s="16" t="s">
        <v>28606</v>
      </c>
      <c r="AC13" s="33">
        <f>IF(D6L206C12=0,0,D6L206C10/D6L206C12)</f>
        <v>2.2914575923274304E-8</v>
      </c>
      <c r="AD13" s="16" t="s">
        <v>28607</v>
      </c>
      <c r="AE13" s="33">
        <f>IF(D6L206C5=0,0,D6L206C10/D6L206C5)</f>
        <v>0.476498938265771</v>
      </c>
      <c r="AF13" s="16" t="s">
        <v>28608</v>
      </c>
      <c r="AG13" s="33">
        <f>CHOOSE(MIN(D6L206C9,RUN_YEARS),B7L802C5,B7L802C14,B7L802C23,B7L802C32,B7L802C41)</f>
        <v>68.065782235018844</v>
      </c>
      <c r="AH13" s="16" t="s">
        <v>28609</v>
      </c>
      <c r="AI13" s="33">
        <f>IF(D6L206C15=0,0,D6L206C11/D6L206C15)</f>
        <v>5.9577897400513106E-8</v>
      </c>
      <c r="AJ13" s="16" t="s">
        <v>28610</v>
      </c>
      <c r="AK13" s="33">
        <f>IF(D6L206C5=0,0,D6L206C11/D6L206C5)</f>
        <v>2.3501061734229025E-2</v>
      </c>
      <c r="AL13" s="16" t="s">
        <v>28611</v>
      </c>
      <c r="AM13" s="33">
        <f>D6L206C8*CHOOSE(MIN(D6L206C9,RUN_YEARS),B7L802C4,B7L802C13,B7L802C22,B7L802C31,B7L802C40)</f>
        <v>1.4004849154077589E-5</v>
      </c>
      <c r="AN13" s="16" t="s">
        <v>28612</v>
      </c>
      <c r="AO13" s="33">
        <f>D6L206C8-D6L206C18</f>
        <v>7.2272448364298883E-5</v>
      </c>
      <c r="AP13" s="16" t="s">
        <v>28613</v>
      </c>
      <c r="AQ13" s="33">
        <f>CHOOSE(MIN(D6L206C9,RUN_YEARS),B7L802C2,B7L802C11,B7L802C20,B7L802C29,B7L802C38)</f>
        <v>4.7874948163387989</v>
      </c>
      <c r="AR13" s="16" t="s">
        <v>28614</v>
      </c>
      <c r="AS13" s="33">
        <f>IF(D6L206C20=0,0,D6L206C18/D6L206C20)</f>
        <v>2.9252980298342535E-6</v>
      </c>
      <c r="AT13" s="16" t="s">
        <v>28615</v>
      </c>
      <c r="AU13" s="33">
        <f>IF(D6L206C5=0,0,D6L206C18/D6L206C5)</f>
        <v>8.1161844175141509E-2</v>
      </c>
      <c r="AV13" s="16" t="s">
        <v>28616</v>
      </c>
      <c r="AW13" s="33">
        <f>CHOOSE(MIN(D6L206C9,RUN_YEARS),B7L802C1,B7L802C10,B7L802C19,B7L802C28,B7L802C37)</f>
        <v>24.706012046367057</v>
      </c>
      <c r="AX13" s="16" t="s">
        <v>28617</v>
      </c>
      <c r="AY13" s="33">
        <f>IF(D6L206C23=0,0,D6L206C19/D6L206C23)</f>
        <v>2.9252980298342535E-6</v>
      </c>
      <c r="AZ13" s="16" t="s">
        <v>28618</v>
      </c>
      <c r="BA13" s="33">
        <f>IF(D6L206C5=0,0,D6L206C19/D6L206C5)</f>
        <v>0.4188381558248585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4.3712614012471778E-5</v>
      </c>
      <c r="J14" s="16" t="s">
        <v>28641</v>
      </c>
      <c r="K14" s="21">
        <f>IF(FLOW_THRU_100PCT="Y",1,INDEX(VariabilityMatrix,D6L207C1,D6L207C9))</f>
        <v>0.5250762563493514</v>
      </c>
      <c r="L14" s="16" t="s">
        <v>28621</v>
      </c>
      <c r="M14" s="15">
        <f>IF(D6L207C2&lt;&gt;0,D6L207C2*D6L207C4,D6L207C3*D6L207C4)</f>
        <v>2.295245572091288E-5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1.147622786045644E-5</v>
      </c>
      <c r="R14" s="16" t="s">
        <v>28623</v>
      </c>
      <c r="S14" s="15">
        <f>D6L207C5-D6L207C7</f>
        <v>1.147622786045644E-5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1.1007118039707508E-5</v>
      </c>
      <c r="X14" s="16" t="s">
        <v>28625</v>
      </c>
      <c r="Y14" s="33">
        <f>D6L207C7-D6L207C10</f>
        <v>4.6910982074893206E-7</v>
      </c>
      <c r="Z14" s="16" t="s">
        <v>28626</v>
      </c>
      <c r="AA14" s="33">
        <f>CHOOSE(MIN(D6L207C9,RUN_YEARS),B7L802C7,B7L802C16,B7L802C25,B7L802C34,B7L802C43)</f>
        <v>4236</v>
      </c>
      <c r="AB14" s="16" t="s">
        <v>28627</v>
      </c>
      <c r="AC14" s="33">
        <f>IF(D6L207C12=0,0,D6L207C10/D6L207C12)</f>
        <v>2.5984697921877969E-9</v>
      </c>
      <c r="AD14" s="16" t="s">
        <v>28628</v>
      </c>
      <c r="AE14" s="33">
        <f>IF(D6L207C5=0,0,D6L207C10/D6L207C5)</f>
        <v>0.479561671898946</v>
      </c>
      <c r="AF14" s="16" t="s">
        <v>28629</v>
      </c>
      <c r="AG14" s="33">
        <f>CHOOSE(MIN(D6L207C9,RUN_YEARS),B7L802C5,B7L802C14,B7L802C23,B7L802C32,B7L802C41)</f>
        <v>69.435809751050982</v>
      </c>
      <c r="AH14" s="16" t="s">
        <v>28630</v>
      </c>
      <c r="AI14" s="33">
        <f>IF(D6L207C15=0,0,D6L207C11/D6L207C15)</f>
        <v>6.7560214596882641E-9</v>
      </c>
      <c r="AJ14" s="16" t="s">
        <v>28631</v>
      </c>
      <c r="AK14" s="33">
        <f>IF(D6L207C5=0,0,D6L207C11/D6L207C5)</f>
        <v>2.0438328101054032E-2</v>
      </c>
      <c r="AL14" s="16" t="s">
        <v>28632</v>
      </c>
      <c r="AM14" s="33">
        <f>D6L207C8*CHOOSE(MIN(D6L207C9,RUN_YEARS),B7L802C4,B7L802C13,B7L802C22,B7L802C31,B7L802C40)</f>
        <v>2.1139140446880761E-6</v>
      </c>
      <c r="AN14" s="16" t="s">
        <v>28633</v>
      </c>
      <c r="AO14" s="33">
        <f>D6L207C8-D6L207C18</f>
        <v>9.3623138157683639E-6</v>
      </c>
      <c r="AP14" s="16" t="s">
        <v>28634</v>
      </c>
      <c r="AQ14" s="33">
        <f>CHOOSE(MIN(D6L207C9,RUN_YEARS),B7L802C2,B7L802C11,B7L802C20,B7L802C29,B7L802C38)</f>
        <v>5.7097172451332776</v>
      </c>
      <c r="AR14" s="16" t="s">
        <v>28635</v>
      </c>
      <c r="AS14" s="33">
        <f>IF(D6L207C20=0,0,D6L207C18/D6L207C20)</f>
        <v>3.7023095083909583E-7</v>
      </c>
      <c r="AT14" s="16" t="s">
        <v>28636</v>
      </c>
      <c r="AU14" s="33">
        <f>IF(D6L207C5=0,0,D6L207C18/D6L207C5)</f>
        <v>9.2099689479501159E-2</v>
      </c>
      <c r="AV14" s="16" t="s">
        <v>28637</v>
      </c>
      <c r="AW14" s="33">
        <f>CHOOSE(MIN(D6L207C9,RUN_YEARS),B7L802C1,B7L802C10,B7L802C19,B7L802C28,B7L802C37)</f>
        <v>25.28776644564563</v>
      </c>
      <c r="AX14" s="16" t="s">
        <v>28638</v>
      </c>
      <c r="AY14" s="33">
        <f>IF(D6L207C23=0,0,D6L207C19/D6L207C23)</f>
        <v>3.7023095083909583E-7</v>
      </c>
      <c r="AZ14" s="16" t="s">
        <v>28639</v>
      </c>
      <c r="BA14" s="33">
        <f>IF(D6L207C5=0,0,D6L207C19/D6L207C5)</f>
        <v>0.40790031052049885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0.5250762563493514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4236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69.435809751050982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5.7097172451332776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25.28776644564563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0.5250762563493514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4236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69.435809751050982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5.7097172451332776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25.28776644564563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0.5250762563493514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4236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69.435809751050982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5.7097172451332776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25.28776644564563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0.5250762563493514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4236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69.435809751050982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5.7097172451332776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25.28776644564563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0.5250762563493514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4236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69.435809751050982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5.7097172451332776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25.28776644564563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2.1773175383986088E-5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1.8724930830228037E-5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9.3624654151140184E-6</v>
      </c>
      <c r="R20" s="16" t="s">
        <v>28749</v>
      </c>
      <c r="S20" s="15">
        <f>D6L213C5-D6L213C7</f>
        <v>9.3624654151140184E-6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8.9797591351362746E-6</v>
      </c>
      <c r="X20" s="16" t="s">
        <v>28751</v>
      </c>
      <c r="Y20" s="33">
        <f>D6L213C7-D6L213C10</f>
        <v>3.8270627997774386E-7</v>
      </c>
      <c r="Z20" s="16" t="s">
        <v>28752</v>
      </c>
      <c r="AA20" s="33">
        <f>CHOOSE(MIN(D6L213C9,RUN_YEARS),B7L802C7,B7L802C16,B7L802C25,B7L802C34,B7L802C43)</f>
        <v>4236</v>
      </c>
      <c r="AB20" s="16" t="s">
        <v>28753</v>
      </c>
      <c r="AC20" s="33">
        <f>IF(D6L213C12=0,0,D6L213C10/D6L213C12)</f>
        <v>2.1198675956412356E-9</v>
      </c>
      <c r="AD20" s="16" t="s">
        <v>28754</v>
      </c>
      <c r="AE20" s="33">
        <f>IF(D6L213C5=0,0,D6L213C10/D6L213C5)</f>
        <v>0.47956167189894588</v>
      </c>
      <c r="AF20" s="16" t="s">
        <v>28755</v>
      </c>
      <c r="AG20" s="33">
        <f>CHOOSE(MIN(D6L213C9,RUN_YEARS),B7L802C5,B7L802C14,B7L802C23,B7L802C32,B7L802C41)</f>
        <v>69.435809751050982</v>
      </c>
      <c r="AH20" s="16" t="s">
        <v>28756</v>
      </c>
      <c r="AI20" s="33">
        <f>IF(D6L213C15=0,0,D6L213C11/D6L213C15)</f>
        <v>5.5116557486672245E-9</v>
      </c>
      <c r="AJ20" s="16" t="s">
        <v>28757</v>
      </c>
      <c r="AK20" s="33">
        <f>IF(D6L213C5=0,0,D6L213C11/D6L213C5)</f>
        <v>2.0438328101054094E-2</v>
      </c>
      <c r="AL20" s="16" t="s">
        <v>28758</v>
      </c>
      <c r="AM20" s="33">
        <f>D6L213C8*CHOOSE(MIN(D6L213C9,RUN_YEARS),B7L802C4,B7L802C13,B7L802C22,B7L802C31,B7L802C40)</f>
        <v>1.7245603149891401E-6</v>
      </c>
      <c r="AN20" s="16" t="s">
        <v>28759</v>
      </c>
      <c r="AO20" s="33">
        <f>D6L213C8-D6L213C18</f>
        <v>7.6379051001248785E-6</v>
      </c>
      <c r="AP20" s="16" t="s">
        <v>28760</v>
      </c>
      <c r="AQ20" s="33">
        <f>CHOOSE(MIN(D6L213C9,RUN_YEARS),B7L802C2,B7L802C11,B7L802C20,B7L802C29,B7L802C38)</f>
        <v>5.7097172451332776</v>
      </c>
      <c r="AR20" s="16" t="s">
        <v>28761</v>
      </c>
      <c r="AS20" s="33">
        <f>IF(D6L213C20=0,0,D6L213C18/D6L213C20)</f>
        <v>3.0203953032159036E-7</v>
      </c>
      <c r="AT20" s="16" t="s">
        <v>28762</v>
      </c>
      <c r="AU20" s="33">
        <f>IF(D6L213C5=0,0,D6L213C18/D6L213C5)</f>
        <v>9.2099689479501159E-2</v>
      </c>
      <c r="AV20" s="16" t="s">
        <v>28763</v>
      </c>
      <c r="AW20" s="33">
        <f>CHOOSE(MIN(D6L213C9,RUN_YEARS),B7L802C1,B7L802C10,B7L802C19,B7L802C28,B7L802C37)</f>
        <v>25.28776644564563</v>
      </c>
      <c r="AX20" s="16" t="s">
        <v>28764</v>
      </c>
      <c r="AY20" s="33">
        <f>IF(D6L213C23=0,0,D6L213C19/D6L213C23)</f>
        <v>3.0203953032159036E-7</v>
      </c>
      <c r="AZ20" s="16" t="s">
        <v>28765</v>
      </c>
      <c r="BA20" s="33">
        <f>IF(D6L213C5=0,0,D6L213C19/D6L213C5)</f>
        <v>0.40790031052049885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2.2400781421779008E-5</v>
      </c>
      <c r="J21" s="16" t="s">
        <v>28787</v>
      </c>
      <c r="K21" s="21">
        <f>IF(FLOW_THRU_100PCT="Y",1,INDEX(VariabilityMatrix,D6L214C1,D6L214C9))</f>
        <v>0.5107013941631231</v>
      </c>
      <c r="L21" s="16" t="s">
        <v>28767</v>
      </c>
      <c r="M21" s="15">
        <f>IF(D6L214C2&lt;&gt;0,D6L214C2*D6L214C4,D6L214C3*D6L214C4)</f>
        <v>1.1440110302445926E-5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5.7200551512229629E-6</v>
      </c>
      <c r="R21" s="16" t="s">
        <v>28769</v>
      </c>
      <c r="S21" s="15">
        <f>D6L214C5-D6L214C7</f>
        <v>5.7200551512229629E-6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5.4512004127587914E-6</v>
      </c>
      <c r="X21" s="16" t="s">
        <v>28771</v>
      </c>
      <c r="Y21" s="33">
        <f>D6L214C7-D6L214C10</f>
        <v>2.6885473846417152E-7</v>
      </c>
      <c r="Z21" s="16" t="s">
        <v>28772</v>
      </c>
      <c r="AA21" s="33">
        <f>CHOOSE(MIN(D6L214C9,RUN_YEARS),B7L802C7,B7L802C16,B7L802C25,B7L802C34,B7L802C43)</f>
        <v>3588.2</v>
      </c>
      <c r="AB21" s="16" t="s">
        <v>28773</v>
      </c>
      <c r="AC21" s="33">
        <f>IF(D6L214C12=0,0,D6L214C10/D6L214C12)</f>
        <v>1.5192019432469739E-9</v>
      </c>
      <c r="AD21" s="16" t="s">
        <v>28774</v>
      </c>
      <c r="AE21" s="33">
        <f>IF(D6L214C5=0,0,D6L214C10/D6L214C5)</f>
        <v>0.47649893826577094</v>
      </c>
      <c r="AF21" s="16" t="s">
        <v>28775</v>
      </c>
      <c r="AG21" s="33">
        <f>CHOOSE(MIN(D6L214C9,RUN_YEARS),B7L802C5,B7L802C14,B7L802C23,B7L802C32,B7L802C41)</f>
        <v>68.065782235018844</v>
      </c>
      <c r="AH21" s="16" t="s">
        <v>28776</v>
      </c>
      <c r="AI21" s="33">
        <f>IF(D6L214C15=0,0,D6L214C11/D6L214C15)</f>
        <v>3.9499250524421315E-9</v>
      </c>
      <c r="AJ21" s="16" t="s">
        <v>28777</v>
      </c>
      <c r="AK21" s="33">
        <f>IF(D6L214C5=0,0,D6L214C11/D6L214C5)</f>
        <v>2.3501061734229056E-2</v>
      </c>
      <c r="AL21" s="16" t="s">
        <v>28778</v>
      </c>
      <c r="AM21" s="33">
        <f>D6L214C8*CHOOSE(MIN(D6L214C9,RUN_YEARS),B7L802C4,B7L802C13,B7L802C22,B7L802C31,B7L802C40)</f>
        <v>9.2850044971354725E-7</v>
      </c>
      <c r="AN21" s="16" t="s">
        <v>28779</v>
      </c>
      <c r="AO21" s="33">
        <f>D6L214C8-D6L214C18</f>
        <v>4.7915547015094157E-6</v>
      </c>
      <c r="AP21" s="16" t="s">
        <v>28780</v>
      </c>
      <c r="AQ21" s="33">
        <f>CHOOSE(MIN(D6L214C9,RUN_YEARS),B7L802C2,B7L802C11,B7L802C20,B7L802C29,B7L802C38)</f>
        <v>4.7874948163387989</v>
      </c>
      <c r="AR21" s="16" t="s">
        <v>28781</v>
      </c>
      <c r="AS21" s="33">
        <f>IF(D6L214C20=0,0,D6L214C18/D6L214C20)</f>
        <v>1.9394286267313624E-7</v>
      </c>
      <c r="AT21" s="16" t="s">
        <v>28782</v>
      </c>
      <c r="AU21" s="33">
        <f>IF(D6L214C5=0,0,D6L214C18/D6L214C5)</f>
        <v>8.1161844175141509E-2</v>
      </c>
      <c r="AV21" s="16" t="s">
        <v>28783</v>
      </c>
      <c r="AW21" s="33">
        <f>CHOOSE(MIN(D6L214C9,RUN_YEARS),B7L802C1,B7L802C10,B7L802C19,B7L802C28,B7L802C37)</f>
        <v>24.706012046367057</v>
      </c>
      <c r="AX21" s="16" t="s">
        <v>28784</v>
      </c>
      <c r="AY21" s="33">
        <f>IF(D6L214C23=0,0,D6L214C19/D6L214C23)</f>
        <v>1.9394286267313624E-7</v>
      </c>
      <c r="AZ21" s="16" t="s">
        <v>28785</v>
      </c>
      <c r="BA21" s="33">
        <f>IF(D6L214C5=0,0,D6L214C19/D6L214C5)</f>
        <v>0.4188381558248585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6.8303450106122323E-5</v>
      </c>
      <c r="J22" s="16" t="s">
        <v>28808</v>
      </c>
      <c r="K22" s="21">
        <f>IF(FLOW_THRU_100PCT="Y",1,INDEX(VariabilityMatrix,D6L215C1,D6L215C9))</f>
        <v>0.51230966332680783</v>
      </c>
      <c r="L22" s="16" t="s">
        <v>28788</v>
      </c>
      <c r="M22" s="15">
        <f>IF(D6L215C2&lt;&gt;0,D6L215C2*D6L215C4,D6L215C3*D6L215C4)</f>
        <v>3.4992517527926946E-5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1.7496258763963473E-5</v>
      </c>
      <c r="R22" s="16" t="s">
        <v>28790</v>
      </c>
      <c r="S22" s="15">
        <f>D6L215C5-D6L215C7</f>
        <v>1.7496258763963473E-5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1.6635721120963299E-5</v>
      </c>
      <c r="X22" s="16" t="s">
        <v>28792</v>
      </c>
      <c r="Y22" s="33">
        <f>D6L215C7-D6L215C10</f>
        <v>8.6053764300017356E-7</v>
      </c>
      <c r="Z22" s="16" t="s">
        <v>28793</v>
      </c>
      <c r="AA22" s="33">
        <f>CHOOSE(MIN(D6L215C9,RUN_YEARS),B7L802C7,B7L802C16,B7L802C25,B7L802C34,B7L802C43)</f>
        <v>3525.333333333333</v>
      </c>
      <c r="AB22" s="16" t="s">
        <v>28794</v>
      </c>
      <c r="AC22" s="33">
        <f>IF(D6L215C12=0,0,D6L215C10/D6L215C12)</f>
        <v>4.7189072771265033E-9</v>
      </c>
      <c r="AD22" s="16" t="s">
        <v>28795</v>
      </c>
      <c r="AE22" s="33">
        <f>IF(D6L215C5=0,0,D6L215C10/D6L215C5)</f>
        <v>0.4754079527912391</v>
      </c>
      <c r="AF22" s="16" t="s">
        <v>28796</v>
      </c>
      <c r="AG22" s="33">
        <f>CHOOSE(MIN(D6L215C9,RUN_YEARS),B7L802C5,B7L802C14,B7L802C23,B7L802C32,B7L802C41)</f>
        <v>70.138275049996565</v>
      </c>
      <c r="AH22" s="16" t="s">
        <v>28797</v>
      </c>
      <c r="AI22" s="33">
        <f>IF(D6L215C15=0,0,D6L215C11/D6L215C15)</f>
        <v>1.2269158920528881E-8</v>
      </c>
      <c r="AJ22" s="16" t="s">
        <v>28798</v>
      </c>
      <c r="AK22" s="33">
        <f>IF(D6L215C5=0,0,D6L215C11/D6L215C5)</f>
        <v>2.4592047208760924E-2</v>
      </c>
      <c r="AL22" s="16" t="s">
        <v>28799</v>
      </c>
      <c r="AM22" s="33">
        <f>D6L215C8*CHOOSE(MIN(D6L215C9,RUN_YEARS),B7L802C4,B7L802C13,B7L802C22,B7L802C31,B7L802C40)</f>
        <v>2.8171702247928892E-6</v>
      </c>
      <c r="AN22" s="16" t="s">
        <v>28800</v>
      </c>
      <c r="AO22" s="33">
        <f>D6L215C8-D6L215C18</f>
        <v>1.4679088539170583E-5</v>
      </c>
      <c r="AP22" s="16" t="s">
        <v>28801</v>
      </c>
      <c r="AQ22" s="33">
        <f>CHOOSE(MIN(D6L215C9,RUN_YEARS),B7L802C2,B7L802C11,B7L802C20,B7L802C29,B7L802C38)</f>
        <v>4.7274801120500403</v>
      </c>
      <c r="AR22" s="16" t="s">
        <v>28802</v>
      </c>
      <c r="AS22" s="33">
        <f>IF(D6L215C20=0,0,D6L215C18/D6L215C20)</f>
        <v>5.9591371259544909E-7</v>
      </c>
      <c r="AT22" s="16" t="s">
        <v>28803</v>
      </c>
      <c r="AU22" s="33">
        <f>IF(D6L215C5=0,0,D6L215C18/D6L215C5)</f>
        <v>8.0507789202207372E-2</v>
      </c>
      <c r="AV22" s="16" t="s">
        <v>28804</v>
      </c>
      <c r="AW22" s="33">
        <f>CHOOSE(MIN(D6L215C9,RUN_YEARS),B7L802C1,B7L802C10,B7L802C19,B7L802C28,B7L802C37)</f>
        <v>24.632909478181197</v>
      </c>
      <c r="AX22" s="16" t="s">
        <v>28805</v>
      </c>
      <c r="AY22" s="33">
        <f>IF(D6L215C23=0,0,D6L215C19/D6L215C23)</f>
        <v>5.9591371259544909E-7</v>
      </c>
      <c r="AZ22" s="16" t="s">
        <v>28806</v>
      </c>
      <c r="BA22" s="33">
        <f>IF(D6L215C5=0,0,D6L215C19/D6L215C5)</f>
        <v>0.41949221079779259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0.92523636618682625</v>
      </c>
      <c r="J23" s="16" t="s">
        <v>28829</v>
      </c>
      <c r="K23" s="21">
        <f>IF(FLOW_THRU_100PCT="Y",1,INDEX(VariabilityMatrix,D6L216C1,D6L216C9))</f>
        <v>0.2096704660726777</v>
      </c>
      <c r="L23" s="16" t="s">
        <v>28809</v>
      </c>
      <c r="M23" s="15">
        <f>IF(D6L216C2&lt;&gt;0,D6L216C2*D6L216C4,D6L216C3*D6L216C4)</f>
        <v>0.19399474012578255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9.6997370062891275E-2</v>
      </c>
      <c r="R23" s="16" t="s">
        <v>28811</v>
      </c>
      <c r="S23" s="15">
        <f>D6L216C5-D6L216C7</f>
        <v>9.6997370062891275E-2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9.2226642255466715E-2</v>
      </c>
      <c r="X23" s="16" t="s">
        <v>28813</v>
      </c>
      <c r="Y23" s="33">
        <f>D6L216C7-D6L216C10</f>
        <v>4.7707278074245602E-3</v>
      </c>
      <c r="Z23" s="16" t="s">
        <v>28814</v>
      </c>
      <c r="AA23" s="33">
        <f>CHOOSE(MIN(D6L216C9,RUN_YEARS),B7L802C7,B7L802C16,B7L802C25,B7L802C34,B7L802C43)</f>
        <v>3525.333333333333</v>
      </c>
      <c r="AB23" s="16" t="s">
        <v>28815</v>
      </c>
      <c r="AC23" s="33">
        <f>IF(D6L216C12=0,0,D6L216C10/D6L216C12)</f>
        <v>2.6161112591376718E-5</v>
      </c>
      <c r="AD23" s="16" t="s">
        <v>28816</v>
      </c>
      <c r="AE23" s="33">
        <f>IF(D6L216C5=0,0,D6L216C10/D6L216C5)</f>
        <v>0.47540795279123904</v>
      </c>
      <c r="AF23" s="16" t="s">
        <v>28817</v>
      </c>
      <c r="AG23" s="33">
        <f>CHOOSE(MIN(D6L216C9,RUN_YEARS),B7L802C5,B7L802C14,B7L802C23,B7L802C32,B7L802C41)</f>
        <v>70.138275049996565</v>
      </c>
      <c r="AH23" s="16" t="s">
        <v>28818</v>
      </c>
      <c r="AI23" s="33">
        <f>IF(D6L216C15=0,0,D6L216C11/D6L216C15)</f>
        <v>6.8018892737579429E-5</v>
      </c>
      <c r="AJ23" s="16" t="s">
        <v>28819</v>
      </c>
      <c r="AK23" s="33">
        <f>IF(D6L216C5=0,0,D6L216C11/D6L216C5)</f>
        <v>2.4592047208760969E-2</v>
      </c>
      <c r="AL23" s="16" t="s">
        <v>28820</v>
      </c>
      <c r="AM23" s="33">
        <f>D6L216C8*CHOOSE(MIN(D6L216C9,RUN_YEARS),B7L802C4,B7L802C13,B7L802C22,B7L802C31,B7L802C40)</f>
        <v>1.5618087644383502E-2</v>
      </c>
      <c r="AN23" s="16" t="s">
        <v>28821</v>
      </c>
      <c r="AO23" s="33">
        <f>D6L216C8-D6L216C18</f>
        <v>8.1379282418507767E-2</v>
      </c>
      <c r="AP23" s="16" t="s">
        <v>28822</v>
      </c>
      <c r="AQ23" s="33">
        <f>CHOOSE(MIN(D6L216C9,RUN_YEARS),B7L802C2,B7L802C11,B7L802C20,B7L802C29,B7L802C38)</f>
        <v>4.7274801120500403</v>
      </c>
      <c r="AR23" s="16" t="s">
        <v>28823</v>
      </c>
      <c r="AS23" s="33">
        <f>IF(D6L216C20=0,0,D6L216C18/D6L216C20)</f>
        <v>3.3036813004403785E-3</v>
      </c>
      <c r="AT23" s="16" t="s">
        <v>28824</v>
      </c>
      <c r="AU23" s="33">
        <f>IF(D6L216C5=0,0,D6L216C18/D6L216C5)</f>
        <v>8.0507789202207372E-2</v>
      </c>
      <c r="AV23" s="16" t="s">
        <v>28825</v>
      </c>
      <c r="AW23" s="33">
        <f>CHOOSE(MIN(D6L216C9,RUN_YEARS),B7L802C1,B7L802C10,B7L802C19,B7L802C28,B7L802C37)</f>
        <v>24.632909478181197</v>
      </c>
      <c r="AX23" s="16" t="s">
        <v>28826</v>
      </c>
      <c r="AY23" s="33">
        <f>IF(D6L216C23=0,0,D6L216C19/D6L216C23)</f>
        <v>3.303681300440378E-3</v>
      </c>
      <c r="AZ23" s="16" t="s">
        <v>28827</v>
      </c>
      <c r="BA23" s="33">
        <f>IF(D6L216C5=0,0,D6L216C19/D6L216C5)</f>
        <v>0.41949221079779259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3525.333333333333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70.138275049996565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4.7274801120500403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24.632909478181197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0.20539299860019794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4236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69.435809751050982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5.7097172451332776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25.28776644564563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1.5489231529422682</v>
      </c>
      <c r="J26" s="16" t="s">
        <v>28891</v>
      </c>
      <c r="K26" s="21">
        <f>IF(FLOW_THRU_100PCT="Y",1,INDEX(VariabilityMatrix,D6L219C1,D6L219C9))</f>
        <v>0.2096704660726777</v>
      </c>
      <c r="L26" s="16" t="s">
        <v>28871</v>
      </c>
      <c r="M26" s="15">
        <f>IF(D6L219C2&lt;&gt;0,D6L219C2*D6L219C4,D6L219C3*D6L219C4)</f>
        <v>0.32476343938816682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0.16238171969408341</v>
      </c>
      <c r="R26" s="16" t="s">
        <v>28873</v>
      </c>
      <c r="S26" s="15">
        <f>D6L219C5-D6L219C7</f>
        <v>0.16238171969408341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0.15439512186097004</v>
      </c>
      <c r="X26" s="16" t="s">
        <v>28875</v>
      </c>
      <c r="Y26" s="33">
        <f>D6L219C7-D6L219C10</f>
        <v>7.986597833113368E-3</v>
      </c>
      <c r="Z26" s="16" t="s">
        <v>28876</v>
      </c>
      <c r="AA26" s="33">
        <f>CHOOSE(MIN(D6L219C9,RUN_YEARS),B7L802C7,B7L802C16,B7L802C25,B7L802C34,B7L802C43)</f>
        <v>3525.333333333333</v>
      </c>
      <c r="AB26" s="16" t="s">
        <v>28877</v>
      </c>
      <c r="AC26" s="33">
        <f>IF(D6L219C12=0,0,D6L219C10/D6L219C12)</f>
        <v>4.3795893114874262E-5</v>
      </c>
      <c r="AD26" s="16" t="s">
        <v>28878</v>
      </c>
      <c r="AE26" s="33">
        <f>IF(D6L219C5=0,0,D6L219C10/D6L219C5)</f>
        <v>0.47540795279123904</v>
      </c>
      <c r="AF26" s="16" t="s">
        <v>28879</v>
      </c>
      <c r="AG26" s="33">
        <f>CHOOSE(MIN(D6L219C9,RUN_YEARS),B7L802C5,B7L802C14,B7L802C23,B7L802C32,B7L802C41)</f>
        <v>70.138275049996565</v>
      </c>
      <c r="AH26" s="16" t="s">
        <v>28880</v>
      </c>
      <c r="AI26" s="33">
        <f>IF(D6L219C15=0,0,D6L219C11/D6L219C15)</f>
        <v>1.1386932209867284E-4</v>
      </c>
      <c r="AJ26" s="16" t="s">
        <v>28881</v>
      </c>
      <c r="AK26" s="33">
        <f>IF(D6L219C5=0,0,D6L219C11/D6L219C5)</f>
        <v>2.4592047208760931E-2</v>
      </c>
      <c r="AL26" s="16" t="s">
        <v>28882</v>
      </c>
      <c r="AM26" s="33">
        <f>D6L219C8*CHOOSE(MIN(D6L219C9,RUN_YEARS),B7L802C4,B7L802C13,B7L802C22,B7L802C31,B7L802C40)</f>
        <v>2.6145986518846386E-2</v>
      </c>
      <c r="AN26" s="16" t="s">
        <v>28883</v>
      </c>
      <c r="AO26" s="33">
        <f>D6L219C8-D6L219C18</f>
        <v>0.13623573317523702</v>
      </c>
      <c r="AP26" s="16" t="s">
        <v>28884</v>
      </c>
      <c r="AQ26" s="33">
        <f>CHOOSE(MIN(D6L219C9,RUN_YEARS),B7L802C2,B7L802C11,B7L802C20,B7L802C29,B7L802C38)</f>
        <v>4.7274801120500403</v>
      </c>
      <c r="AR26" s="16" t="s">
        <v>28885</v>
      </c>
      <c r="AS26" s="33">
        <f>IF(D6L219C20=0,0,D6L219C18/D6L219C20)</f>
        <v>5.5306391352555797E-3</v>
      </c>
      <c r="AT26" s="16" t="s">
        <v>28886</v>
      </c>
      <c r="AU26" s="33">
        <f>IF(D6L219C5=0,0,D6L219C18/D6L219C5)</f>
        <v>8.0507789202207372E-2</v>
      </c>
      <c r="AV26" s="16" t="s">
        <v>28887</v>
      </c>
      <c r="AW26" s="33">
        <f>CHOOSE(MIN(D6L219C9,RUN_YEARS),B7L802C1,B7L802C10,B7L802C19,B7L802C28,B7L802C37)</f>
        <v>24.632909478181197</v>
      </c>
      <c r="AX26" s="16" t="s">
        <v>28888</v>
      </c>
      <c r="AY26" s="33">
        <f>IF(D6L219C23=0,0,D6L219C19/D6L219C23)</f>
        <v>5.5306391352555788E-3</v>
      </c>
      <c r="AZ26" s="16" t="s">
        <v>28889</v>
      </c>
      <c r="BA26" s="33">
        <f>IF(D6L219C5=0,0,D6L219C19/D6L219C5)</f>
        <v>0.41949221079779259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4.5271472034391559E-2</v>
      </c>
      <c r="J27" s="16" t="s">
        <v>28912</v>
      </c>
      <c r="K27" s="21">
        <f>IF(FLOW_THRU_100PCT="Y",1,INDEX(VariabilityMatrix,D6L220C1,D6L220C9))</f>
        <v>0.20539299860019794</v>
      </c>
      <c r="L27" s="16" t="s">
        <v>28892</v>
      </c>
      <c r="M27" s="15">
        <f>IF(D6L220C2&lt;&gt;0,D6L220C2*D6L220C4,D6L220C3*D6L220C4)</f>
        <v>9.298443392188686E-3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4.649221696094343E-3</v>
      </c>
      <c r="R27" s="16" t="s">
        <v>28894</v>
      </c>
      <c r="S27" s="15">
        <f>D6L220C5-D6L220C7</f>
        <v>4.649221696094343E-3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4.4591770592157121E-3</v>
      </c>
      <c r="X27" s="16" t="s">
        <v>28896</v>
      </c>
      <c r="Y27" s="33">
        <f>D6L220C7-D6L220C10</f>
        <v>1.9004463687863089E-4</v>
      </c>
      <c r="Z27" s="16" t="s">
        <v>28897</v>
      </c>
      <c r="AA27" s="33">
        <f>CHOOSE(MIN(D6L220C9,RUN_YEARS),B7L802C7,B7L802C16,B7L802C25,B7L802C34,B7L802C43)</f>
        <v>4236</v>
      </c>
      <c r="AB27" s="16" t="s">
        <v>28898</v>
      </c>
      <c r="AC27" s="33">
        <f>IF(D6L220C12=0,0,D6L220C10/D6L220C12)</f>
        <v>1.0526858024588556E-6</v>
      </c>
      <c r="AD27" s="16" t="s">
        <v>28899</v>
      </c>
      <c r="AE27" s="33">
        <f>IF(D6L220C5=0,0,D6L220C10/D6L220C5)</f>
        <v>0.47956167189894588</v>
      </c>
      <c r="AF27" s="16" t="s">
        <v>28900</v>
      </c>
      <c r="AG27" s="33">
        <f>CHOOSE(MIN(D6L220C9,RUN_YEARS),B7L802C5,B7L802C14,B7L802C23,B7L802C32,B7L802C41)</f>
        <v>69.435809751050982</v>
      </c>
      <c r="AH27" s="16" t="s">
        <v>28901</v>
      </c>
      <c r="AI27" s="33">
        <f>IF(D6L220C15=0,0,D6L220C11/D6L220C15)</f>
        <v>2.7369830863930318E-6</v>
      </c>
      <c r="AJ27" s="16" t="s">
        <v>28902</v>
      </c>
      <c r="AK27" s="33">
        <f>IF(D6L220C5=0,0,D6L220C11/D6L220C5)</f>
        <v>2.0438328101054105E-2</v>
      </c>
      <c r="AL27" s="16" t="s">
        <v>28903</v>
      </c>
      <c r="AM27" s="33">
        <f>D6L220C8*CHOOSE(MIN(D6L220C9,RUN_YEARS),B7L802C4,B7L802C13,B7L802C22,B7L802C31,B7L802C40)</f>
        <v>8.5638374906329745E-4</v>
      </c>
      <c r="AN27" s="16" t="s">
        <v>28904</v>
      </c>
      <c r="AO27" s="33">
        <f>D6L220C8-D6L220C18</f>
        <v>3.7928379470310455E-3</v>
      </c>
      <c r="AP27" s="16" t="s">
        <v>28905</v>
      </c>
      <c r="AQ27" s="33">
        <f>CHOOSE(MIN(D6L220C9,RUN_YEARS),B7L802C2,B7L802C11,B7L802C20,B7L802C29,B7L802C38)</f>
        <v>5.7097172451332776</v>
      </c>
      <c r="AR27" s="16" t="s">
        <v>28906</v>
      </c>
      <c r="AS27" s="33">
        <f>IF(D6L220C20=0,0,D6L220C18/D6L220C20)</f>
        <v>1.4998706806247593E-4</v>
      </c>
      <c r="AT27" s="16" t="s">
        <v>28907</v>
      </c>
      <c r="AU27" s="33">
        <f>IF(D6L220C5=0,0,D6L220C18/D6L220C5)</f>
        <v>9.2099689479501159E-2</v>
      </c>
      <c r="AV27" s="16" t="s">
        <v>28908</v>
      </c>
      <c r="AW27" s="33">
        <f>CHOOSE(MIN(D6L220C9,RUN_YEARS),B7L802C1,B7L802C10,B7L802C19,B7L802C28,B7L802C37)</f>
        <v>25.28776644564563</v>
      </c>
      <c r="AX27" s="16" t="s">
        <v>28909</v>
      </c>
      <c r="AY27" s="33">
        <f>IF(D6L220C23=0,0,D6L220C19/D6L220C23)</f>
        <v>1.499870680624759E-4</v>
      </c>
      <c r="AZ27" s="16" t="s">
        <v>28910</v>
      </c>
      <c r="BA27" s="33">
        <f>IF(D6L220C5=0,0,D6L220C19/D6L220C5)</f>
        <v>0.4079003105204988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0.20539299860019794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4236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69.435809751050982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5.7097172451332776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25.28776644564563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0.20539299860019794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4236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69.435809751050982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5.7097172451332776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25.28776644564563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0.20539299860019794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4236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69.435809751050982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5.7097172451332776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25.28776644564563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0.20539299860019794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4236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69.435809751050982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5.7097172451332776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25.28776644564563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0.20539299860019794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4236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69.435809751050982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5.7097172451332776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25.28776644564563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4236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69.435809751050982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5.7097172451332776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25.28776644564563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2.1825479897206502E-2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1.876991271159759E-2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9.3849563557987948E-3</v>
      </c>
      <c r="R34" s="16" t="s">
        <v>29040</v>
      </c>
      <c r="S34" s="15">
        <f>D6L227C5-D6L227C7</f>
        <v>9.3849563557987948E-3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8.923365776290864E-3</v>
      </c>
      <c r="X34" s="16" t="s">
        <v>29042</v>
      </c>
      <c r="Y34" s="33">
        <f>D6L227C7-D6L227C10</f>
        <v>4.615905795079308E-4</v>
      </c>
      <c r="Z34" s="16" t="s">
        <v>29043</v>
      </c>
      <c r="AA34" s="33">
        <f>CHOOSE(MIN(D6L227C9,RUN_YEARS),B7L802C7,B7L802C16,B7L802C25,B7L802C34,B7L802C43)</f>
        <v>3525.333333333333</v>
      </c>
      <c r="AB34" s="16" t="s">
        <v>29044</v>
      </c>
      <c r="AC34" s="33">
        <f>IF(D6L227C12=0,0,D6L227C10/D6L227C12)</f>
        <v>2.5312119259524013E-6</v>
      </c>
      <c r="AD34" s="16" t="s">
        <v>29045</v>
      </c>
      <c r="AE34" s="33">
        <f>IF(D6L227C5=0,0,D6L227C10/D6L227C5)</f>
        <v>0.47540795279123904</v>
      </c>
      <c r="AF34" s="16" t="s">
        <v>29046</v>
      </c>
      <c r="AG34" s="33">
        <f>CHOOSE(MIN(D6L227C9,RUN_YEARS),B7L802C5,B7L802C14,B7L802C23,B7L802C32,B7L802C41)</f>
        <v>70.138275049996565</v>
      </c>
      <c r="AH34" s="16" t="s">
        <v>29047</v>
      </c>
      <c r="AI34" s="33">
        <f>IF(D6L227C15=0,0,D6L227C11/D6L227C15)</f>
        <v>6.5811510074762439E-6</v>
      </c>
      <c r="AJ34" s="16" t="s">
        <v>29048</v>
      </c>
      <c r="AK34" s="33">
        <f>IF(D6L227C5=0,0,D6L227C11/D6L227C5)</f>
        <v>2.4592047208760983E-2</v>
      </c>
      <c r="AL34" s="16" t="s">
        <v>29049</v>
      </c>
      <c r="AM34" s="33">
        <f>D6L227C8*CHOOSE(MIN(D6L227C9,RUN_YEARS),B7L802C4,B7L802C13,B7L802C22,B7L802C31,B7L802C40)</f>
        <v>1.5111241759291313E-3</v>
      </c>
      <c r="AN34" s="16" t="s">
        <v>29050</v>
      </c>
      <c r="AO34" s="33">
        <f>D6L227C8-D6L227C18</f>
        <v>7.8738321798696633E-3</v>
      </c>
      <c r="AP34" s="16" t="s">
        <v>29051</v>
      </c>
      <c r="AQ34" s="33">
        <f>CHOOSE(MIN(D6L227C9,RUN_YEARS),B7L802C2,B7L802C11,B7L802C20,B7L802C29,B7L802C38)</f>
        <v>4.7274801120500403</v>
      </c>
      <c r="AR34" s="16" t="s">
        <v>29052</v>
      </c>
      <c r="AS34" s="33">
        <f>IF(D6L227C20=0,0,D6L227C18/D6L227C20)</f>
        <v>3.1964686050764629E-4</v>
      </c>
      <c r="AT34" s="16" t="s">
        <v>29053</v>
      </c>
      <c r="AU34" s="33">
        <f>IF(D6L227C5=0,0,D6L227C18/D6L227C5)</f>
        <v>8.0507789202207372E-2</v>
      </c>
      <c r="AV34" s="16" t="s">
        <v>29054</v>
      </c>
      <c r="AW34" s="33">
        <f>CHOOSE(MIN(D6L227C9,RUN_YEARS),B7L802C1,B7L802C10,B7L802C19,B7L802C28,B7L802C37)</f>
        <v>24.632909478181197</v>
      </c>
      <c r="AX34" s="16" t="s">
        <v>29055</v>
      </c>
      <c r="AY34" s="33">
        <f>IF(D6L227C23=0,0,D6L227C19/D6L227C23)</f>
        <v>3.1964686050764629E-4</v>
      </c>
      <c r="AZ34" s="16" t="s">
        <v>29056</v>
      </c>
      <c r="BA34" s="33">
        <f>IF(D6L227C5=0,0,D6L227C19/D6L227C5)</f>
        <v>0.41949221079779264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8.4993627057942351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5.6698502959202868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2.8349251479601434</v>
      </c>
      <c r="R35" s="16" t="s">
        <v>29060</v>
      </c>
      <c r="S35" s="15">
        <f>SUM(D6L201C8:D6L227C8)-2*SUM(D6L209C8,D6L211C8,D6L222C8,D6L224C8,D6L227C8)</f>
        <v>2.8349251479601434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2.6955312492724994</v>
      </c>
      <c r="X35" s="16" t="s">
        <v>29062</v>
      </c>
      <c r="Y35" s="33">
        <f>SUM(D6L201C11:D6L227C11)-2*SUM(D6L209C11,D6L211C11,D6L222C11,D6L224C11,D6L227C11)</f>
        <v>0.13939389868764326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7.6440309826187409E-4</v>
      </c>
      <c r="AD35" s="16" t="s">
        <v>29064</v>
      </c>
      <c r="AE35" s="33">
        <f>IF(D6L228C5=0,0,D6L228C10/D6L228C5)</f>
        <v>0.47541488903367624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1.9874480554808705E-3</v>
      </c>
      <c r="AJ35" s="16" t="s">
        <v>29066</v>
      </c>
      <c r="AK35" s="33">
        <f>IF(D6L228C5=0,0,D6L228C11/D6L228C5)</f>
        <v>2.4585110966323657E-2</v>
      </c>
      <c r="AL35" s="16" t="s">
        <v>29067</v>
      </c>
      <c r="AM35" s="33">
        <f>SUM(D6L201C18:D6L227C18)-2*SUM(D6L209C18,D6L211C18,D6L222C18,D6L224C18,D6L227C18)</f>
        <v>0.45657570065038305</v>
      </c>
      <c r="AN35" s="16" t="s">
        <v>29068</v>
      </c>
      <c r="AO35" s="33">
        <f>SUM(D6L201C19:D6L227C19)-2*SUM(D6L209C19,D6L211C19,D6L222C19,D6L224C19,D6L227C19)</f>
        <v>2.3783494473097599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9.6547676824952078E-2</v>
      </c>
      <c r="AT35" s="16" t="s">
        <v>29070</v>
      </c>
      <c r="AU35" s="33">
        <f>IF(D6L228C5=0,0,D6L228C18/D6L228C5)</f>
        <v>8.0526941069133676E-2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9.6547676824952064E-2</v>
      </c>
      <c r="AZ35" s="16" t="s">
        <v>29072</v>
      </c>
      <c r="BA35" s="33">
        <f>IF(D6L228C5=0,0,D6L228C19/D6L228C5)</f>
        <v>0.41947305893086628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-2.622533932923346E-3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-1.311266966461673E-3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-6.5563348323083651E-4</v>
      </c>
      <c r="R36" s="16" t="s">
        <v>29077</v>
      </c>
      <c r="S36" s="15">
        <f>D6L229C5-D6L229C7</f>
        <v>-6.5563348323083651E-4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-6.2883337874221899E-4</v>
      </c>
      <c r="X36" s="16" t="s">
        <v>29079</v>
      </c>
      <c r="Y36" s="33">
        <f>D6L229C7-D6L229C10</f>
        <v>-2.6800104488617521E-5</v>
      </c>
      <c r="Z36" s="16" t="s">
        <v>29080</v>
      </c>
      <c r="AA36" s="33">
        <f>CHOOSE(MIN(D6L229C9,RUN_YEARS),B7L802C7,B7L802C16,B7L802C25,B7L802C34,B7L802C43)</f>
        <v>4236</v>
      </c>
      <c r="AB36" s="16" t="s">
        <v>29081</v>
      </c>
      <c r="AC36" s="33">
        <f>IF(D6L229C12=0,0,D6L229C10/D6L229C12)</f>
        <v>-1.4844980612422545E-7</v>
      </c>
      <c r="AD36" s="16" t="s">
        <v>29082</v>
      </c>
      <c r="AE36" s="33">
        <f>IF(D6L229C5=0,0,D6L229C10/D6L229C5)</f>
        <v>0.47956167189894594</v>
      </c>
      <c r="AF36" s="16" t="s">
        <v>29083</v>
      </c>
      <c r="AG36" s="33">
        <f>CHOOSE(MIN(D6L229C9,RUN_YEARS),B7L802C5,B7L802C14,B7L802C23,B7L802C32,B7L802C41)</f>
        <v>69.435809751050982</v>
      </c>
      <c r="AH36" s="16" t="s">
        <v>29084</v>
      </c>
      <c r="AI36" s="33">
        <f>IF(D6L229C15=0,0,D6L229C11/D6L229C15)</f>
        <v>-3.8596949592298626E-7</v>
      </c>
      <c r="AJ36" s="16" t="s">
        <v>29085</v>
      </c>
      <c r="AK36" s="33">
        <f>IF(D6L229C5=0,0,D6L229C11/D6L229C5)</f>
        <v>2.043832810105406E-2</v>
      </c>
      <c r="AL36" s="16" t="s">
        <v>29086</v>
      </c>
      <c r="AM36" s="33">
        <f>D6L229C8*CHOOSE(MIN(D6L229C9,RUN_YEARS),B7L802C4,B7L802C13,B7L802C22,B7L802C31,B7L802C40)</f>
        <v>-1.2076728043584755E-4</v>
      </c>
      <c r="AN36" s="16" t="s">
        <v>29087</v>
      </c>
      <c r="AO36" s="33">
        <f>D6L229C8-D6L229C18</f>
        <v>-5.3486620279498897E-4</v>
      </c>
      <c r="AP36" s="16" t="s">
        <v>29088</v>
      </c>
      <c r="AQ36" s="33">
        <f>CHOOSE(MIN(D6L229C9,RUN_YEARS),B7L802C2,B7L802C11,B7L802C20,B7L802C29,B7L802C38)</f>
        <v>5.7097172451332776</v>
      </c>
      <c r="AR36" s="16" t="s">
        <v>29089</v>
      </c>
      <c r="AS36" s="33">
        <f>IF(D6L229C20=0,0,D6L229C18/D6L229C20)</f>
        <v>-2.1151184069366043E-5</v>
      </c>
      <c r="AT36" s="16" t="s">
        <v>29090</v>
      </c>
      <c r="AU36" s="33">
        <f>IF(D6L229C5=0,0,D6L229C18/D6L229C5)</f>
        <v>9.2099689479501159E-2</v>
      </c>
      <c r="AV36" s="16" t="s">
        <v>29091</v>
      </c>
      <c r="AW36" s="33">
        <f>CHOOSE(MIN(D6L229C9,RUN_YEARS),B7L802C1,B7L802C10,B7L802C19,B7L802C28,B7L802C37)</f>
        <v>25.28776644564563</v>
      </c>
      <c r="AX36" s="16" t="s">
        <v>29092</v>
      </c>
      <c r="AY36" s="33">
        <f>IF(D6L229C23=0,0,D6L229C19/D6L229C23)</f>
        <v>-2.115118406936604E-5</v>
      </c>
      <c r="AZ36" s="16" t="s">
        <v>29093</v>
      </c>
      <c r="BA36" s="33">
        <f>IF(D6L229C5=0,0,D6L229C19/D6L229C5)</f>
        <v>0.40790031052049885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4236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69.435809751050982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5.7097172451332776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25.28776644564563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4236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69.435809751050982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5.7097172451332776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25.28776644564563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4236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69.435809751050982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5.7097172451332776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25.28776644564563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79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79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31.6</v>
      </c>
      <c r="R40" s="16" t="s">
        <v>29158</v>
      </c>
      <c r="S40" s="15">
        <f>D6L233C5-D6L233C7</f>
        <v>47.4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30.308297664013384</v>
      </c>
      <c r="X40" s="16" t="s">
        <v>29160</v>
      </c>
      <c r="Y40" s="33">
        <f>D6L233C7-D6L233C10</f>
        <v>1.2917023359866171</v>
      </c>
      <c r="Z40" s="16" t="s">
        <v>29161</v>
      </c>
      <c r="AA40" s="33">
        <f>CHOOSE(MIN(D6L233C9,RUN_YEARS),B7L802C7,B7L802C16,B7L802C25,B7L802C34,B7L802C43)</f>
        <v>4236</v>
      </c>
      <c r="AB40" s="16" t="s">
        <v>29162</v>
      </c>
      <c r="AC40" s="33">
        <f>IF(D6L233C12=0,0,D6L233C10/D6L233C12)</f>
        <v>7.1549333484450858E-3</v>
      </c>
      <c r="AD40" s="16" t="s">
        <v>29163</v>
      </c>
      <c r="AE40" s="33">
        <f>IF(D6L233C5=0,0,D6L233C10/D6L233C5)</f>
        <v>0.38364933751915675</v>
      </c>
      <c r="AF40" s="16" t="s">
        <v>29164</v>
      </c>
      <c r="AG40" s="33">
        <f>CHOOSE(MIN(D6L233C9,RUN_YEARS),B7L802C5,B7L802C14,B7L802C23,B7L802C32,B7L802C41)</f>
        <v>69.435809751050982</v>
      </c>
      <c r="AH40" s="16" t="s">
        <v>29165</v>
      </c>
      <c r="AI40" s="33">
        <f>IF(D6L233C15=0,0,D6L233C11/D6L233C15)</f>
        <v>1.8602826705957237E-2</v>
      </c>
      <c r="AJ40" s="16" t="s">
        <v>29166</v>
      </c>
      <c r="AK40" s="33">
        <f>IF(D6L233C5=0,0,D6L233C11/D6L233C5)</f>
        <v>1.6350662480843256E-2</v>
      </c>
      <c r="AL40" s="16" t="s">
        <v>29167</v>
      </c>
      <c r="AM40" s="33">
        <f>D6L233C8*CHOOSE(MIN(D6L233C9,RUN_YEARS),B7L802C4,B7L802C13,B7L802C22,B7L802C31,B7L802C40)</f>
        <v>8.7310505626567103</v>
      </c>
      <c r="AN40" s="16" t="s">
        <v>29168</v>
      </c>
      <c r="AO40" s="33">
        <f>D6L233C8-D6L233C18</f>
        <v>38.668949437343286</v>
      </c>
      <c r="AP40" s="16" t="s">
        <v>29169</v>
      </c>
      <c r="AQ40" s="33">
        <f>CHOOSE(MIN(D6L233C9,RUN_YEARS),B7L802C2,B7L802C11,B7L802C20,B7L802C29,B7L802C38)</f>
        <v>5.7097172451332776</v>
      </c>
      <c r="AR40" s="16" t="s">
        <v>29170</v>
      </c>
      <c r="AS40" s="33">
        <f>IF(D6L233C20=0,0,D6L233C18/D6L233C20)</f>
        <v>1.5291563816226958</v>
      </c>
      <c r="AT40" s="16" t="s">
        <v>29171</v>
      </c>
      <c r="AU40" s="33">
        <f>IF(D6L233C5=0,0,D6L233C18/D6L233C5)</f>
        <v>0.1105196273754014</v>
      </c>
      <c r="AV40" s="16" t="s">
        <v>29172</v>
      </c>
      <c r="AW40" s="33">
        <f>CHOOSE(MIN(D6L233C9,RUN_YEARS),B7L802C1,B7L802C10,B7L802C19,B7L802C28,B7L802C37)</f>
        <v>25.28776644564563</v>
      </c>
      <c r="AX40" s="16" t="s">
        <v>29173</v>
      </c>
      <c r="AY40" s="33">
        <f>IF(D6L233C23=0,0,D6L233C19/D6L233C23)</f>
        <v>1.5291563816226956</v>
      </c>
      <c r="AZ40" s="16" t="s">
        <v>29174</v>
      </c>
      <c r="BA40" s="33">
        <f>IF(D6L233C5=0,0,D6L233C19/D6L233C5)</f>
        <v>0.48948037262459854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991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991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991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4236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69.435809751050982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182.5415845483713</v>
      </c>
      <c r="AN41" s="16" t="s">
        <v>29187</v>
      </c>
      <c r="AO41" s="33">
        <f>D6L234C8-D6L234C18</f>
        <v>808.45841545162875</v>
      </c>
      <c r="AP41" s="16" t="s">
        <v>29188</v>
      </c>
      <c r="AQ41" s="33">
        <f>CHOOSE(MIN(D6L234C9,RUN_YEARS),B7L802C2,B7L802C11,B7L802C20,B7L802C29,B7L802C38)</f>
        <v>5.7097172451332776</v>
      </c>
      <c r="AR41" s="16" t="s">
        <v>29189</v>
      </c>
      <c r="AS41" s="33">
        <f>IF(D6L234C20=0,0,D6L234C18/D6L234C20)</f>
        <v>31.970337008187588</v>
      </c>
      <c r="AT41" s="16" t="s">
        <v>29190</v>
      </c>
      <c r="AU41" s="33">
        <f>IF(D6L234C5=0,0,D6L234C18/D6L234C5)</f>
        <v>0.18419937895900232</v>
      </c>
      <c r="AV41" s="16" t="s">
        <v>29191</v>
      </c>
      <c r="AW41" s="33">
        <f>CHOOSE(MIN(D6L234C9,RUN_YEARS),B7L802C1,B7L802C10,B7L802C19,B7L802C28,B7L802C37)</f>
        <v>25.28776644564563</v>
      </c>
      <c r="AX41" s="16" t="s">
        <v>29192</v>
      </c>
      <c r="AY41" s="33">
        <f>IF(D6L234C23=0,0,D6L234C19/D6L234C23)</f>
        <v>31.970337008187588</v>
      </c>
      <c r="AZ41" s="16" t="s">
        <v>29193</v>
      </c>
      <c r="BA41" s="33">
        <f>IF(D6L234C5=0,0,D6L234C19/D6L234C5)</f>
        <v>0.81580062104099771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113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113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113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108.38093784916178</v>
      </c>
      <c r="X42" s="16" t="s">
        <v>29200</v>
      </c>
      <c r="Y42" s="33">
        <f>D6L235C7-D6L235C10</f>
        <v>4.6190621508382179</v>
      </c>
      <c r="Z42" s="16" t="s">
        <v>29201</v>
      </c>
      <c r="AA42" s="33">
        <f>CHOOSE(MIN(D6L235C9,RUN_YEARS),B7L802C7,B7L802C16,B7L802C25,B7L802C34,B7L802C43)</f>
        <v>4236</v>
      </c>
      <c r="AB42" s="16" t="s">
        <v>29202</v>
      </c>
      <c r="AC42" s="33">
        <f>IF(D6L235C12=0,0,D6L235C10/D6L235C12)</f>
        <v>2.5585679378933378E-2</v>
      </c>
      <c r="AD42" s="16" t="s">
        <v>29203</v>
      </c>
      <c r="AE42" s="33">
        <f>IF(D6L235C5=0,0,D6L235C10/D6L235C5)</f>
        <v>0.95912334379789188</v>
      </c>
      <c r="AF42" s="16" t="s">
        <v>29204</v>
      </c>
      <c r="AG42" s="33">
        <f>CHOOSE(MIN(D6L235C9,RUN_YEARS),B7L802C5,B7L802C14,B7L802C23,B7L802C32,B7L802C41)</f>
        <v>69.435809751050982</v>
      </c>
      <c r="AH42" s="16" t="s">
        <v>29205</v>
      </c>
      <c r="AI42" s="33">
        <f>IF(D6L235C15=0,0,D6L235C11/D6L235C15)</f>
        <v>6.6522766385226806E-2</v>
      </c>
      <c r="AJ42" s="16" t="s">
        <v>29206</v>
      </c>
      <c r="AK42" s="33">
        <f>IF(D6L235C5=0,0,D6L235C11/D6L235C5)</f>
        <v>4.0876656202108126E-2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5.7097172451332776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25.28776644564563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332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332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332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4236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69.435809751050982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61.154193814388769</v>
      </c>
      <c r="AN43" s="16" t="s">
        <v>29228</v>
      </c>
      <c r="AO43" s="33">
        <f>D6L236C8-D6L236C18</f>
        <v>270.84580618561125</v>
      </c>
      <c r="AP43" s="16" t="s">
        <v>29229</v>
      </c>
      <c r="AQ43" s="33">
        <f>CHOOSE(MIN(D6L236C9,RUN_YEARS),B7L802C2,B7L802C11,B7L802C20,B7L802C29,B7L802C38)</f>
        <v>5.7097172451332776</v>
      </c>
      <c r="AR43" s="16" t="s">
        <v>29230</v>
      </c>
      <c r="AS43" s="33">
        <f>IF(D6L236C20=0,0,D6L236C18/D6L236C20)</f>
        <v>10.710546807990191</v>
      </c>
      <c r="AT43" s="16" t="s">
        <v>29231</v>
      </c>
      <c r="AU43" s="33">
        <f>IF(D6L236C5=0,0,D6L236C18/D6L236C5)</f>
        <v>0.18419937895900232</v>
      </c>
      <c r="AV43" s="16" t="s">
        <v>29232</v>
      </c>
      <c r="AW43" s="33">
        <f>CHOOSE(MIN(D6L236C9,RUN_YEARS),B7L802C1,B7L802C10,B7L802C19,B7L802C28,B7L802C37)</f>
        <v>25.28776644564563</v>
      </c>
      <c r="AX43" s="16" t="s">
        <v>29233</v>
      </c>
      <c r="AY43" s="33">
        <f>IF(D6L236C23=0,0,D6L236C19/D6L236C23)</f>
        <v>10.710546807990191</v>
      </c>
      <c r="AZ43" s="16" t="s">
        <v>29234</v>
      </c>
      <c r="BA43" s="33">
        <f>IF(D6L236C5=0,0,D6L236C19/D6L236C5)</f>
        <v>0.81580062104099771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1514.9973774660671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1514.9986887330335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144.59934436651676</v>
      </c>
      <c r="R44" s="16" t="s">
        <v>29238</v>
      </c>
      <c r="S44" s="15">
        <f>SUM(D6L229C8:D6L236C8)</f>
        <v>1370.3993443665167</v>
      </c>
      <c r="U44" s="21" t="str">
        <f>NULL_VALUE</f>
        <v>n/a</v>
      </c>
      <c r="V44" s="16" t="s">
        <v>29239</v>
      </c>
      <c r="W44" s="33">
        <f>SUM(D6L229C10:D6L236C10)</f>
        <v>138.68860667979644</v>
      </c>
      <c r="X44" s="16" t="s">
        <v>29240</v>
      </c>
      <c r="Y44" s="33">
        <f>SUM(D6L229C11:D6L236C11)</f>
        <v>5.9107376867203465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3.2740464277572337E-2</v>
      </c>
      <c r="AD44" s="16" t="s">
        <v>29242</v>
      </c>
      <c r="AE44" s="33">
        <f>IF(D6L237C5=0,0,D6L237C10/D6L237C5)</f>
        <v>9.1543714005309973E-2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8.5125207121688112E-2</v>
      </c>
      <c r="AJ44" s="16" t="s">
        <v>29244</v>
      </c>
      <c r="AK44" s="33">
        <f>IF(D6L237C5=0,0,D6L237C11/D6L237C5)</f>
        <v>3.9014803977575657E-3</v>
      </c>
      <c r="AL44" s="16" t="s">
        <v>29245</v>
      </c>
      <c r="AM44" s="33">
        <f>SUM(D6L229C18:D6L236C18)</f>
        <v>252.42670815813636</v>
      </c>
      <c r="AN44" s="16" t="s">
        <v>29246</v>
      </c>
      <c r="AO44" s="33">
        <f>SUM(D6L229C19:D6L236C19)</f>
        <v>1117.9726362083804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44.210019046616402</v>
      </c>
      <c r="AT44" s="16" t="s">
        <v>29248</v>
      </c>
      <c r="AU44" s="33">
        <f>IF(D6L237C5=0,0,D6L237C18/D6L237C5)</f>
        <v>0.16661843342533605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44.210019046616402</v>
      </c>
      <c r="AZ44" s="16" t="s">
        <v>29250</v>
      </c>
      <c r="BA44" s="33">
        <f>IF(D6L237C5=0,0,D6L237C19/D6L237C5)</f>
        <v>0.73793637217159647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0.29993874691657169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0.14996937345828584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7.4984686729142921E-2</v>
      </c>
      <c r="R45" s="16" t="s">
        <v>29255</v>
      </c>
      <c r="S45" s="15">
        <f>D6L238C5-D6L238C7</f>
        <v>7.4984686729142921E-2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7.1919563469292971E-2</v>
      </c>
      <c r="X45" s="16" t="s">
        <v>29257</v>
      </c>
      <c r="Y45" s="33">
        <f>D6L238C7-D6L238C10</f>
        <v>3.06512325984995E-3</v>
      </c>
      <c r="Z45" s="16" t="s">
        <v>29258</v>
      </c>
      <c r="AA45" s="33">
        <f>CHOOSE(MIN(D6L238C9,RUN_YEARS),B7L802C7,B7L802C16,B7L802C25,B7L802C34,B7L802C43)</f>
        <v>4236</v>
      </c>
      <c r="AB45" s="16" t="s">
        <v>29259</v>
      </c>
      <c r="AC45" s="33">
        <f>IF(D6L238C12=0,0,D6L238C10/D6L238C12)</f>
        <v>1.6978178344970013E-5</v>
      </c>
      <c r="AD45" s="16" t="s">
        <v>29260</v>
      </c>
      <c r="AE45" s="33">
        <f>IF(D6L238C5=0,0,D6L238C10/D6L238C5)</f>
        <v>0.479561671898946</v>
      </c>
      <c r="AF45" s="16" t="s">
        <v>29261</v>
      </c>
      <c r="AG45" s="33">
        <f>CHOOSE(MIN(D6L238C9,RUN_YEARS),B7L802C5,B7L802C14,B7L802C23,B7L802C32,B7L802C41)</f>
        <v>69.435809751050982</v>
      </c>
      <c r="AH45" s="16" t="s">
        <v>29262</v>
      </c>
      <c r="AI45" s="33">
        <f>IF(D6L238C15=0,0,D6L238C11/D6L238C15)</f>
        <v>4.4143263696921979E-5</v>
      </c>
      <c r="AJ45" s="16" t="s">
        <v>29263</v>
      </c>
      <c r="AK45" s="33">
        <f>IF(D6L238C5=0,0,D6L238C11/D6L238C5)</f>
        <v>2.0438328101054032E-2</v>
      </c>
      <c r="AL45" s="16" t="s">
        <v>29264</v>
      </c>
      <c r="AM45" s="33">
        <f>D6L238C8*CHOOSE(MIN(D6L238C9,RUN_YEARS),B7L802C4,B7L802C13,B7L802C22,B7L802C31,B7L802C40)</f>
        <v>1.3812132726943468E-2</v>
      </c>
      <c r="AN45" s="16" t="s">
        <v>29265</v>
      </c>
      <c r="AO45" s="33">
        <f>D6L238C8-D6L238C18</f>
        <v>6.1172554002199453E-2</v>
      </c>
      <c r="AP45" s="16" t="s">
        <v>29266</v>
      </c>
      <c r="AQ45" s="33">
        <f>CHOOSE(MIN(D6L238C9,RUN_YEARS),B7L802C2,B7L802C11,B7L802C20,B7L802C29,B7L802C38)</f>
        <v>5.7097172451332776</v>
      </c>
      <c r="AR45" s="16" t="s">
        <v>29267</v>
      </c>
      <c r="AS45" s="33">
        <f>IF(D6L238C20=0,0,D6L238C18/D6L238C20)</f>
        <v>2.4190572201655603E-3</v>
      </c>
      <c r="AT45" s="16" t="s">
        <v>29268</v>
      </c>
      <c r="AU45" s="33">
        <f>IF(D6L238C5=0,0,D6L238C18/D6L238C5)</f>
        <v>9.2099689479501159E-2</v>
      </c>
      <c r="AV45" s="16" t="s">
        <v>29269</v>
      </c>
      <c r="AW45" s="33">
        <f>CHOOSE(MIN(D6L238C9,RUN_YEARS),B7L802C1,B7L802C10,B7L802C19,B7L802C28,B7L802C37)</f>
        <v>25.28776644564563</v>
      </c>
      <c r="AX45" s="16" t="s">
        <v>29270</v>
      </c>
      <c r="AY45" s="33">
        <f>IF(D6L238C23=0,0,D6L238C19/D6L238C23)</f>
        <v>2.4190572201655603E-3</v>
      </c>
      <c r="AZ45" s="16" t="s">
        <v>29271</v>
      </c>
      <c r="BA45" s="33">
        <f>IF(D6L238C5=0,0,D6L238C19/D6L238C5)</f>
        <v>0.40790031052049885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131.42577869523302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131.42577869523302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52.57031147809321</v>
      </c>
      <c r="R46" s="16" t="s">
        <v>29275</v>
      </c>
      <c r="S46" s="15">
        <f>D6L239C5-D6L239C7</f>
        <v>78.855467217139818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50.421412929365452</v>
      </c>
      <c r="X46" s="16" t="s">
        <v>29277</v>
      </c>
      <c r="Y46" s="33">
        <f>D6L239C7-D6L239C10</f>
        <v>2.1488985487277574</v>
      </c>
      <c r="Z46" s="16" t="s">
        <v>29278</v>
      </c>
      <c r="AA46" s="33">
        <f>CHOOSE(MIN(D6L239C9,RUN_YEARS),B7L802C7,B7L802C16,B7L802C25,B7L802C34,B7L802C43)</f>
        <v>4236</v>
      </c>
      <c r="AB46" s="16" t="s">
        <v>29279</v>
      </c>
      <c r="AC46" s="33">
        <f>IF(D6L239C12=0,0,D6L239C10/D6L239C12)</f>
        <v>1.1903071985213752E-2</v>
      </c>
      <c r="AD46" s="16" t="s">
        <v>29280</v>
      </c>
      <c r="AE46" s="33">
        <f>IF(D6L239C5=0,0,D6L239C10/D6L239C5)</f>
        <v>0.38364933751915675</v>
      </c>
      <c r="AF46" s="16" t="s">
        <v>29281</v>
      </c>
      <c r="AG46" s="33">
        <f>CHOOSE(MIN(D6L239C9,RUN_YEARS),B7L802C5,B7L802C14,B7L802C23,B7L802C32,B7L802C41)</f>
        <v>69.435809751050982</v>
      </c>
      <c r="AH46" s="16" t="s">
        <v>29282</v>
      </c>
      <c r="AI46" s="33">
        <f>IF(D6L239C15=0,0,D6L239C11/D6L239C15)</f>
        <v>3.094798716155581E-2</v>
      </c>
      <c r="AJ46" s="16" t="s">
        <v>29283</v>
      </c>
      <c r="AK46" s="33">
        <f>IF(D6L239C5=0,0,D6L239C11/D6L239C5)</f>
        <v>1.635066248084327E-2</v>
      </c>
      <c r="AL46" s="16" t="s">
        <v>29284</v>
      </c>
      <c r="AM46" s="33">
        <f>D6L239C8*CHOOSE(MIN(D6L239C9,RUN_YEARS),B7L802C4,B7L802C13,B7L802C22,B7L802C31,B7L802C40)</f>
        <v>14.525128088919121</v>
      </c>
      <c r="AN46" s="16" t="s">
        <v>29285</v>
      </c>
      <c r="AO46" s="33">
        <f>D6L239C8-D6L239C18</f>
        <v>64.3303391282207</v>
      </c>
      <c r="AP46" s="16" t="s">
        <v>29286</v>
      </c>
      <c r="AQ46" s="33">
        <f>CHOOSE(MIN(D6L239C9,RUN_YEARS),B7L802C2,B7L802C11,B7L802C20,B7L802C29,B7L802C38)</f>
        <v>5.7097172451332776</v>
      </c>
      <c r="AR46" s="16" t="s">
        <v>29287</v>
      </c>
      <c r="AS46" s="33">
        <f>IF(D6L239C20=0,0,D6L239C18/D6L239C20)</f>
        <v>2.5439312430575662</v>
      </c>
      <c r="AT46" s="16" t="s">
        <v>29288</v>
      </c>
      <c r="AU46" s="33">
        <f>IF(D6L239C5=0,0,D6L239C18/D6L239C5)</f>
        <v>0.1105196273754014</v>
      </c>
      <c r="AV46" s="16" t="s">
        <v>29289</v>
      </c>
      <c r="AW46" s="33">
        <f>CHOOSE(MIN(D6L239C9,RUN_YEARS),B7L802C1,B7L802C10,B7L802C19,B7L802C28,B7L802C37)</f>
        <v>25.28776644564563</v>
      </c>
      <c r="AX46" s="16" t="s">
        <v>29290</v>
      </c>
      <c r="AY46" s="33">
        <f>IF(D6L239C23=0,0,D6L239C19/D6L239C23)</f>
        <v>2.5439312430575662</v>
      </c>
      <c r="AZ46" s="16" t="s">
        <v>29291</v>
      </c>
      <c r="BA46" s="33">
        <f>IF(D6L239C5=0,0,D6L239C19/D6L239C5)</f>
        <v>0.48948037262459865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131.7257174421496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131.5757480686913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52.645296164822355</v>
      </c>
      <c r="R47" s="16" t="s">
        <v>29295</v>
      </c>
      <c r="S47" s="15">
        <f>SUM(D6L238C8:D6L239C8)</f>
        <v>78.930451903868956</v>
      </c>
      <c r="U47" s="21" t="str">
        <f>NULL_VALUE</f>
        <v>n/a</v>
      </c>
      <c r="V47" s="16" t="s">
        <v>29296</v>
      </c>
      <c r="W47" s="33">
        <f>SUM(D6L238C10:D6L239C10)</f>
        <v>50.493332492834746</v>
      </c>
      <c r="X47" s="16" t="s">
        <v>29297</v>
      </c>
      <c r="Y47" s="33">
        <f>SUM(D6L238C11:D6L239C11)</f>
        <v>2.1519636719876072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1.1920050163558722E-2</v>
      </c>
      <c r="AD47" s="16" t="s">
        <v>29299</v>
      </c>
      <c r="AE47" s="33">
        <f>IF(D6L240C5=0,0,D6L240C10/D6L240C5)</f>
        <v>0.38375865791372027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3.0992130425252732E-2</v>
      </c>
      <c r="AJ47" s="16" t="s">
        <v>29301</v>
      </c>
      <c r="AK47" s="33">
        <f>IF(D6L240C5=0,0,D6L240C11/D6L240C5)</f>
        <v>1.6355321581482774E-2</v>
      </c>
      <c r="AL47" s="16" t="s">
        <v>29302</v>
      </c>
      <c r="AM47" s="33">
        <f>SUM(D6L238C18:D6L239C18)</f>
        <v>14.538940221646065</v>
      </c>
      <c r="AN47" s="16" t="s">
        <v>29303</v>
      </c>
      <c r="AO47" s="33">
        <f>SUM(D6L238C19:D6L239C19)</f>
        <v>64.391511682222898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2.5463503002777319</v>
      </c>
      <c r="AT47" s="16" t="s">
        <v>29305</v>
      </c>
      <c r="AU47" s="33">
        <f>IF(D6L240C5=0,0,D6L240C18/D6L240C5)</f>
        <v>0.11049863242317096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2.5463503002777319</v>
      </c>
      <c r="AZ47" s="16" t="s">
        <v>29307</v>
      </c>
      <c r="BA47" s="33">
        <f>IF(D6L240C5=0,0,D6L240C19/D6L240C5)</f>
        <v>0.48938738808162613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1655.2224576140109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1652.2442870976452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200.07956567929926</v>
      </c>
      <c r="R48" s="16" t="s">
        <v>29312</v>
      </c>
      <c r="S48" s="15">
        <f>SUM(D6L228C8,D6L237C8,D6L240C8)</f>
        <v>1452.1647214183458</v>
      </c>
      <c r="U48" s="21" t="str">
        <f>NULL_VALUE</f>
        <v>n/a</v>
      </c>
      <c r="V48" s="16" t="s">
        <v>29313</v>
      </c>
      <c r="W48" s="33">
        <f>SUM(D6L228C10,D6L237C10,D6L240C10)</f>
        <v>191.87747042190369</v>
      </c>
      <c r="X48" s="16" t="s">
        <v>29314</v>
      </c>
      <c r="Y48" s="33">
        <f>SUM(D6L228C11,D6L237C11,D6L240C11)</f>
        <v>8.2020952573955981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4.5424917539392935E-2</v>
      </c>
      <c r="AD48" s="16" t="s">
        <v>29316</v>
      </c>
      <c r="AE48" s="33">
        <f>IF(D6L241C5=0,0,D6L241C10/D6L241C5)</f>
        <v>0.11613141707934622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0.11810478560242171</v>
      </c>
      <c r="AJ48" s="16" t="s">
        <v>29318</v>
      </c>
      <c r="AK48" s="33">
        <f>IF(D6L241C5=0,0,D6L241C11/D6L241C5)</f>
        <v>4.9642146270050119E-3</v>
      </c>
      <c r="AL48" s="16" t="s">
        <v>29319</v>
      </c>
      <c r="AM48" s="33">
        <f>SUM(D6L228C18,D6L237C18,D6L240C18)</f>
        <v>267.42222408043278</v>
      </c>
      <c r="AN48" s="16" t="s">
        <v>29320</v>
      </c>
      <c r="AO48" s="33">
        <f>SUM(D6L228C19,D6L237C19,D6L240C19)</f>
        <v>1184.7424973379132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46.852917023719087</v>
      </c>
      <c r="AT48" s="16" t="s">
        <v>29322</v>
      </c>
      <c r="AU48" s="33">
        <f>IF(D6L241C5=0,0,D6L241C18/D6L241C5)</f>
        <v>0.16185392569895962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46.852917023719087</v>
      </c>
      <c r="AZ48" s="16" t="s">
        <v>29324</v>
      </c>
      <c r="BA48" s="33">
        <f>IF(D6L241C5=0,0,D6L241C19/D6L241C5)</f>
        <v>0.7170504425946892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EEBA2-8F73-4033-88CE-77B59D36F93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10950.543300666666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9417.467238573332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4708.733619286666</v>
      </c>
      <c r="R8" s="16" t="s">
        <v>29335</v>
      </c>
      <c r="S8" s="15">
        <f>D6L301C5-D6L301C7</f>
        <v>4708.733619286666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4329.9049176766803</v>
      </c>
      <c r="X8" s="16" t="s">
        <v>29337</v>
      </c>
      <c r="Y8" s="33">
        <f>D6L301C7-D6L301C10</f>
        <v>378.82870160998573</v>
      </c>
      <c r="Z8" s="16" t="s">
        <v>29338</v>
      </c>
      <c r="AA8" s="33">
        <f>CHOOSE(MIN(D6L301C9,RUN_YEARS),B7L803C7,B7L803C16,B7L803C25,B7L803C34,B7L803C43)</f>
        <v>83943.333333333343</v>
      </c>
      <c r="AB8" s="16" t="s">
        <v>29339</v>
      </c>
      <c r="AC8" s="33">
        <f>IF(D6L301C12=0,0,D6L301C10/D6L301C12)</f>
        <v>5.1581284013143942E-2</v>
      </c>
      <c r="AD8" s="16" t="s">
        <v>29340</v>
      </c>
      <c r="AE8" s="33">
        <f>IF(D6L301C5=0,0,D6L301C10/D6L301C5)</f>
        <v>0.45977382325702942</v>
      </c>
      <c r="AF8" s="16" t="s">
        <v>29341</v>
      </c>
      <c r="AG8" s="33">
        <f>CHOOSE(MIN(D6L301C9,RUN_YEARS),B7L803C5,B7L803C14,B7L803C23,B7L803C32,B7L803C41)</f>
        <v>2824.7328379018868</v>
      </c>
      <c r="AH8" s="16" t="s">
        <v>29342</v>
      </c>
      <c r="AI8" s="33">
        <f>IF(D6L301C15=0,0,D6L301C11/D6L301C15)</f>
        <v>0.13411133843417436</v>
      </c>
      <c r="AJ8" s="16" t="s">
        <v>29343</v>
      </c>
      <c r="AK8" s="33">
        <f>IF(D6L301C5=0,0,D6L301C11/D6L301C5)</f>
        <v>4.0226176742970556E-2</v>
      </c>
      <c r="AL8" s="16" t="s">
        <v>29344</v>
      </c>
      <c r="AM8" s="33">
        <f>D6L301C8*CHOOSE(MIN(D6L301C9,RUN_YEARS),B7L803C4,B7L803C13,B7L803C22,B7L803C31,B7L803C40)</f>
        <v>475.76202516510995</v>
      </c>
      <c r="AN8" s="16" t="s">
        <v>29345</v>
      </c>
      <c r="AO8" s="33">
        <f>D6L301C8-D6L301C18</f>
        <v>4232.9715941215563</v>
      </c>
      <c r="AP8" s="16" t="s">
        <v>29346</v>
      </c>
      <c r="AQ8" s="33">
        <f>CHOOSE(MIN(D6L301C9,RUN_YEARS),B7L803C2,B7L803C11,B7L803C20,B7L803C29,B7L803C38)</f>
        <v>112.56820315975436</v>
      </c>
      <c r="AR8" s="16" t="s">
        <v>29347</v>
      </c>
      <c r="AS8" s="33">
        <f>IF(D6L301C20=0,0,D6L301C18/D6L301C20)</f>
        <v>4.2264335026287911</v>
      </c>
      <c r="AT8" s="16" t="s">
        <v>29348</v>
      </c>
      <c r="AU8" s="33">
        <f>IF(D6L301C5=0,0,D6L301C18/D6L301C5)</f>
        <v>5.051910594564319E-2</v>
      </c>
      <c r="AV8" s="16" t="s">
        <v>29349</v>
      </c>
      <c r="AW8" s="33">
        <f>CHOOSE(MIN(D6L301C9,RUN_YEARS),B7L803C1,B7L803C10,B7L803C19,B7L803C28,B7L803C37)</f>
        <v>1001.5469524100399</v>
      </c>
      <c r="AX8" s="16" t="s">
        <v>29350</v>
      </c>
      <c r="AY8" s="33">
        <f>IF(D6L301C23=0,0,D6L301C19/D6L301C23)</f>
        <v>4.2264335026287911</v>
      </c>
      <c r="AZ8" s="16" t="s">
        <v>29351</v>
      </c>
      <c r="BA8" s="33">
        <f>IF(D6L301C5=0,0,D6L301C19/D6L301C5)</f>
        <v>0.44948089405435682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0.11304913962698195</v>
      </c>
      <c r="J9" s="16" t="s">
        <v>29372</v>
      </c>
      <c r="K9" s="21">
        <f>IF(FLOW_THRU_100PCT="Y",1,INDEX(VariabilityMatrix,D6L302C1,D6L302C9))</f>
        <v>0.5107013941631231</v>
      </c>
      <c r="L9" s="16" t="s">
        <v>29352</v>
      </c>
      <c r="M9" s="15">
        <f>IF(D6L302C2&lt;&gt;0,D6L302C2*D6L302C4,D6L302C3*D6L302C4)</f>
        <v>5.7734353216441249E-2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2.8867176608220625E-2</v>
      </c>
      <c r="R9" s="16" t="s">
        <v>29354</v>
      </c>
      <c r="S9" s="15">
        <f>D6L302C5-D6L302C7</f>
        <v>2.8867176608220625E-2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2.6763084586863415E-2</v>
      </c>
      <c r="X9" s="16" t="s">
        <v>29356</v>
      </c>
      <c r="Y9" s="33">
        <f>D6L302C7-D6L302C10</f>
        <v>2.1040920213572095E-3</v>
      </c>
      <c r="Z9" s="16" t="s">
        <v>29357</v>
      </c>
      <c r="AA9" s="33">
        <f>CHOOSE(MIN(D6L302C9,RUN_YEARS),B7L803C7,B7L803C16,B7L803C25,B7L803C34,B7L803C43)</f>
        <v>91347.4</v>
      </c>
      <c r="AB9" s="16" t="s">
        <v>29358</v>
      </c>
      <c r="AC9" s="33">
        <f>IF(D6L302C12=0,0,D6L302C10/D6L302C12)</f>
        <v>2.9298135017376976E-7</v>
      </c>
      <c r="AD9" s="16" t="s">
        <v>29359</v>
      </c>
      <c r="AE9" s="33">
        <f>IF(D6L302C5=0,0,D6L302C10/D6L302C5)</f>
        <v>0.46355563188749782</v>
      </c>
      <c r="AF9" s="16" t="s">
        <v>29360</v>
      </c>
      <c r="AG9" s="33">
        <f>CHOOSE(MIN(D6L302C9,RUN_YEARS),B7L803C5,B7L803C14,B7L803C23,B7L803C32,B7L803C41)</f>
        <v>2762.1763691800943</v>
      </c>
      <c r="AH9" s="16" t="s">
        <v>29361</v>
      </c>
      <c r="AI9" s="33">
        <f>IF(D6L302C15=0,0,D6L302C11/D6L302C15)</f>
        <v>7.6175151045180147E-7</v>
      </c>
      <c r="AJ9" s="16" t="s">
        <v>29362</v>
      </c>
      <c r="AK9" s="33">
        <f>IF(D6L302C5=0,0,D6L302C11/D6L302C5)</f>
        <v>3.6444368112502186E-2</v>
      </c>
      <c r="AL9" s="16" t="s">
        <v>29363</v>
      </c>
      <c r="AM9" s="33">
        <f>D6L302C8*CHOOSE(MIN(D6L302C9,RUN_YEARS),B7L803C4,B7L803C13,B7L803C22,B7L803C31,B7L803C40)</f>
        <v>3.0841029457977067E-3</v>
      </c>
      <c r="AN9" s="16" t="s">
        <v>29364</v>
      </c>
      <c r="AO9" s="33">
        <f>D6L302C8-D6L302C18</f>
        <v>2.5783073662422919E-2</v>
      </c>
      <c r="AP9" s="16" t="s">
        <v>29365</v>
      </c>
      <c r="AQ9" s="33">
        <f>CHOOSE(MIN(D6L302C9,RUN_YEARS),B7L803C2,B7L803C11,B7L803C20,B7L803C29,B7L803C38)</f>
        <v>121.87871467198784</v>
      </c>
      <c r="AR9" s="16" t="s">
        <v>29366</v>
      </c>
      <c r="AS9" s="33">
        <f>IF(D6L302C20=0,0,D6L302C18/D6L302C20)</f>
        <v>2.5304688797366729E-5</v>
      </c>
      <c r="AT9" s="16" t="s">
        <v>29367</v>
      </c>
      <c r="AU9" s="33">
        <f>IF(D6L302C5=0,0,D6L302C18/D6L302C5)</f>
        <v>5.3418853316597542E-2</v>
      </c>
      <c r="AV9" s="16" t="s">
        <v>29368</v>
      </c>
      <c r="AW9" s="33">
        <f>CHOOSE(MIN(D6L302C9,RUN_YEARS),B7L803C1,B7L803C10,B7L803C19,B7L803C28,B7L803C37)</f>
        <v>1018.9049890669262</v>
      </c>
      <c r="AX9" s="16" t="s">
        <v>29369</v>
      </c>
      <c r="AY9" s="33">
        <f>IF(D6L302C23=0,0,D6L302C19/D6L302C23)</f>
        <v>2.5304688797366732E-5</v>
      </c>
      <c r="AZ9" s="16" t="s">
        <v>29370</v>
      </c>
      <c r="BA9" s="33">
        <f>IF(D6L302C5=0,0,D6L302C19/D6L302C5)</f>
        <v>0.44658114668340249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5.4980890285424654E-2</v>
      </c>
      <c r="J10" s="16" t="s">
        <v>29393</v>
      </c>
      <c r="K10" s="21">
        <f>IF(FLOW_THRU_100PCT="Y",1,INDEX(VariabilityMatrix,D6L303C1,D6L303C9))</f>
        <v>0.5107013941631231</v>
      </c>
      <c r="L10" s="16" t="s">
        <v>29373</v>
      </c>
      <c r="M10" s="15">
        <f>IF(D6L303C2&lt;&gt;0,D6L303C2*D6L303C4,D6L303C3*D6L303C4)</f>
        <v>2.8078817321096083E-2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1.4039408660548041E-2</v>
      </c>
      <c r="R10" s="16" t="s">
        <v>29375</v>
      </c>
      <c r="S10" s="15">
        <f>D6L303C5-D6L303C7</f>
        <v>1.4039408660548041E-2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1.3016093905934313E-2</v>
      </c>
      <c r="X10" s="16" t="s">
        <v>29377</v>
      </c>
      <c r="Y10" s="33">
        <f>D6L303C7-D6L303C10</f>
        <v>1.0233147546137283E-3</v>
      </c>
      <c r="Z10" s="16" t="s">
        <v>29378</v>
      </c>
      <c r="AA10" s="33">
        <f>CHOOSE(MIN(D6L303C9,RUN_YEARS),B7L803C7,B7L803C16,B7L803C25,B7L803C34,B7L803C43)</f>
        <v>91347.4</v>
      </c>
      <c r="AB10" s="16" t="s">
        <v>29379</v>
      </c>
      <c r="AC10" s="33">
        <f>IF(D6L303C12=0,0,D6L303C10/D6L303C12)</f>
        <v>1.4249003152727188E-7</v>
      </c>
      <c r="AD10" s="16" t="s">
        <v>29380</v>
      </c>
      <c r="AE10" s="33">
        <f>IF(D6L303C5=0,0,D6L303C10/D6L303C5)</f>
        <v>0.46355563188749782</v>
      </c>
      <c r="AF10" s="16" t="s">
        <v>29381</v>
      </c>
      <c r="AG10" s="33">
        <f>CHOOSE(MIN(D6L303C9,RUN_YEARS),B7L803C5,B7L803C14,B7L803C23,B7L803C32,B7L803C41)</f>
        <v>2762.1763691800943</v>
      </c>
      <c r="AH10" s="16" t="s">
        <v>29382</v>
      </c>
      <c r="AI10" s="33">
        <f>IF(D6L303C15=0,0,D6L303C11/D6L303C15)</f>
        <v>3.704740819709069E-7</v>
      </c>
      <c r="AJ10" s="16" t="s">
        <v>29383</v>
      </c>
      <c r="AK10" s="33">
        <f>IF(D6L303C5=0,0,D6L303C11/D6L303C5)</f>
        <v>3.6444368112502193E-2</v>
      </c>
      <c r="AL10" s="16" t="s">
        <v>29384</v>
      </c>
      <c r="AM10" s="33">
        <f>D6L303C8*CHOOSE(MIN(D6L303C9,RUN_YEARS),B7L803C4,B7L803C13,B7L803C22,B7L803C31,B7L803C40)</f>
        <v>1.49993822377917E-3</v>
      </c>
      <c r="AN10" s="16" t="s">
        <v>29385</v>
      </c>
      <c r="AO10" s="33">
        <f>D6L303C8-D6L303C18</f>
        <v>1.2539470436768872E-2</v>
      </c>
      <c r="AP10" s="16" t="s">
        <v>29386</v>
      </c>
      <c r="AQ10" s="33">
        <f>CHOOSE(MIN(D6L303C9,RUN_YEARS),B7L803C2,B7L803C11,B7L803C20,B7L803C29,B7L803C38)</f>
        <v>121.87871467198784</v>
      </c>
      <c r="AR10" s="16" t="s">
        <v>29387</v>
      </c>
      <c r="AS10" s="33">
        <f>IF(D6L303C20=0,0,D6L303C18/D6L303C20)</f>
        <v>1.2306810322179337E-5</v>
      </c>
      <c r="AT10" s="16" t="s">
        <v>29388</v>
      </c>
      <c r="AU10" s="33">
        <f>IF(D6L303C5=0,0,D6L303C18/D6L303C5)</f>
        <v>5.3418853316597542E-2</v>
      </c>
      <c r="AV10" s="16" t="s">
        <v>29389</v>
      </c>
      <c r="AW10" s="33">
        <f>CHOOSE(MIN(D6L303C9,RUN_YEARS),B7L803C1,B7L803C10,B7L803C19,B7L803C28,B7L803C37)</f>
        <v>1018.9049890669262</v>
      </c>
      <c r="AX10" s="16" t="s">
        <v>29390</v>
      </c>
      <c r="AY10" s="33">
        <f>IF(D6L303C23=0,0,D6L303C19/D6L303C23)</f>
        <v>1.2306810322179337E-5</v>
      </c>
      <c r="AZ10" s="16" t="s">
        <v>29391</v>
      </c>
      <c r="BA10" s="33">
        <f>IF(D6L303C5=0,0,D6L303C19/D6L303C5)</f>
        <v>0.44658114668340249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0.5250762563493514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77038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2685.0959704034517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103.83975380797391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944.50227240062759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2.1372908314088872</v>
      </c>
      <c r="J12" s="16" t="s">
        <v>29435</v>
      </c>
      <c r="K12" s="21">
        <f>IF(FLOW_THRU_100PCT="Y",1,INDEX(VariabilityMatrix,D6L305C1,D6L305C9))</f>
        <v>0.21852210725741139</v>
      </c>
      <c r="L12" s="16" t="s">
        <v>29415</v>
      </c>
      <c r="M12" s="15">
        <f>IF(D6L305C2&lt;&gt;0,D6L305C2*D6L305C4,D6L305C3*D6L305C4)</f>
        <v>0.46704529630141484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0.23352264815070742</v>
      </c>
      <c r="R12" s="16" t="s">
        <v>29417</v>
      </c>
      <c r="S12" s="15">
        <f>D6L305C5-D6L305C7</f>
        <v>0.23352264815070742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0.216501477447086</v>
      </c>
      <c r="X12" s="16" t="s">
        <v>29419</v>
      </c>
      <c r="Y12" s="33">
        <f>D6L305C7-D6L305C10</f>
        <v>1.7021170703621413E-2</v>
      </c>
      <c r="Z12" s="16" t="s">
        <v>29420</v>
      </c>
      <c r="AA12" s="33">
        <f>CHOOSE(MIN(D6L305C9,RUN_YEARS),B7L803C7,B7L803C16,B7L803C25,B7L803C34,B7L803C43)</f>
        <v>91347.4</v>
      </c>
      <c r="AB12" s="16" t="s">
        <v>29421</v>
      </c>
      <c r="AC12" s="33">
        <f>IF(D6L305C12=0,0,D6L305C10/D6L305C12)</f>
        <v>2.3700891043104239E-6</v>
      </c>
      <c r="AD12" s="16" t="s">
        <v>29422</v>
      </c>
      <c r="AE12" s="33">
        <f>IF(D6L305C5=0,0,D6L305C10/D6L305C5)</f>
        <v>0.46355563188749782</v>
      </c>
      <c r="AF12" s="16" t="s">
        <v>29423</v>
      </c>
      <c r="AG12" s="33">
        <f>CHOOSE(MIN(D6L305C9,RUN_YEARS),B7L803C5,B7L803C14,B7L803C23,B7L803C32,B7L803C41)</f>
        <v>2762.1763691800943</v>
      </c>
      <c r="AH12" s="16" t="s">
        <v>29424</v>
      </c>
      <c r="AI12" s="33">
        <f>IF(D6L305C15=0,0,D6L305C11/D6L305C15)</f>
        <v>6.1622316712071007E-6</v>
      </c>
      <c r="AJ12" s="16" t="s">
        <v>29425</v>
      </c>
      <c r="AK12" s="33">
        <f>IF(D6L305C5=0,0,D6L305C11/D6L305C5)</f>
        <v>3.6444368112502179E-2</v>
      </c>
      <c r="AL12" s="16" t="s">
        <v>29426</v>
      </c>
      <c r="AM12" s="33">
        <f>D6L305C8*CHOOSE(MIN(D6L305C9,RUN_YEARS),B7L803C4,B7L803C13,B7L803C22,B7L803C31,B7L803C40)</f>
        <v>2.4949024175332117E-2</v>
      </c>
      <c r="AN12" s="16" t="s">
        <v>29427</v>
      </c>
      <c r="AO12" s="33">
        <f>D6L305C8-D6L305C18</f>
        <v>0.20857362397537529</v>
      </c>
      <c r="AP12" s="16" t="s">
        <v>29428</v>
      </c>
      <c r="AQ12" s="33">
        <f>CHOOSE(MIN(D6L305C9,RUN_YEARS),B7L803C2,B7L803C11,B7L803C20,B7L803C29,B7L803C38)</f>
        <v>121.87871467198784</v>
      </c>
      <c r="AR12" s="16" t="s">
        <v>29429</v>
      </c>
      <c r="AS12" s="33">
        <f>IF(D6L305C20=0,0,D6L305C18/D6L305C20)</f>
        <v>2.0470370271361509E-4</v>
      </c>
      <c r="AT12" s="16" t="s">
        <v>29430</v>
      </c>
      <c r="AU12" s="33">
        <f>IF(D6L305C5=0,0,D6L305C18/D6L305C5)</f>
        <v>5.3418853316597542E-2</v>
      </c>
      <c r="AV12" s="16" t="s">
        <v>29431</v>
      </c>
      <c r="AW12" s="33">
        <f>CHOOSE(MIN(D6L305C9,RUN_YEARS),B7L803C1,B7L803C10,B7L803C19,B7L803C28,B7L803C37)</f>
        <v>1018.9049890669262</v>
      </c>
      <c r="AX12" s="16" t="s">
        <v>29432</v>
      </c>
      <c r="AY12" s="33">
        <f>IF(D6L305C23=0,0,D6L305C19/D6L305C23)</f>
        <v>2.0470370271361509E-4</v>
      </c>
      <c r="AZ12" s="16" t="s">
        <v>29433</v>
      </c>
      <c r="BA12" s="33">
        <f>IF(D6L305C5=0,0,D6L305C19/D6L305C5)</f>
        <v>0.44658114668340243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0.61665733514570442</v>
      </c>
      <c r="J13" s="16" t="s">
        <v>29456</v>
      </c>
      <c r="K13" s="21">
        <f>IF(FLOW_THRU_100PCT="Y",1,INDEX(VariabilityMatrix,D6L306C1,D6L306C9))</f>
        <v>0.5107013941631231</v>
      </c>
      <c r="L13" s="16" t="s">
        <v>29436</v>
      </c>
      <c r="M13" s="15">
        <f>IF(D6L306C2&lt;&gt;0,D6L306C2*D6L306C4,D6L306C3*D6L306C4)</f>
        <v>0.31492776077982748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0.15746388038991374</v>
      </c>
      <c r="R13" s="16" t="s">
        <v>29438</v>
      </c>
      <c r="S13" s="15">
        <f>D6L306C5-D6L306C7</f>
        <v>0.15746388038991374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0.14598653714720769</v>
      </c>
      <c r="X13" s="16" t="s">
        <v>29440</v>
      </c>
      <c r="Y13" s="33">
        <f>D6L306C7-D6L306C10</f>
        <v>1.1477343242706051E-2</v>
      </c>
      <c r="Z13" s="16" t="s">
        <v>29441</v>
      </c>
      <c r="AA13" s="33">
        <f>CHOOSE(MIN(D6L306C9,RUN_YEARS),B7L803C7,B7L803C16,B7L803C25,B7L803C34,B7L803C43)</f>
        <v>91347.4</v>
      </c>
      <c r="AB13" s="16" t="s">
        <v>29442</v>
      </c>
      <c r="AC13" s="33">
        <f>IF(D6L306C12=0,0,D6L306C10/D6L306C12)</f>
        <v>1.5981466045799629E-6</v>
      </c>
      <c r="AD13" s="16" t="s">
        <v>29443</v>
      </c>
      <c r="AE13" s="33">
        <f>IF(D6L306C5=0,0,D6L306C10/D6L306C5)</f>
        <v>0.46355563188749782</v>
      </c>
      <c r="AF13" s="16" t="s">
        <v>29444</v>
      </c>
      <c r="AG13" s="33">
        <f>CHOOSE(MIN(D6L306C9,RUN_YEARS),B7L803C5,B7L803C14,B7L803C23,B7L803C32,B7L803C41)</f>
        <v>2762.1763691800943</v>
      </c>
      <c r="AH13" s="16" t="s">
        <v>29445</v>
      </c>
      <c r="AI13" s="33">
        <f>IF(D6L306C15=0,0,D6L306C11/D6L306C15)</f>
        <v>4.1551811719078991E-6</v>
      </c>
      <c r="AJ13" s="16" t="s">
        <v>29446</v>
      </c>
      <c r="AK13" s="33">
        <f>IF(D6L306C5=0,0,D6L306C11/D6L306C5)</f>
        <v>3.6444368112502151E-2</v>
      </c>
      <c r="AL13" s="16" t="s">
        <v>29447</v>
      </c>
      <c r="AM13" s="33">
        <f>D6L306C8*CHOOSE(MIN(D6L306C9,RUN_YEARS),B7L803C4,B7L803C13,B7L803C22,B7L803C31,B7L803C40)</f>
        <v>1.6823079858422126E-2</v>
      </c>
      <c r="AN13" s="16" t="s">
        <v>29448</v>
      </c>
      <c r="AO13" s="33">
        <f>D6L306C8-D6L306C18</f>
        <v>0.14064080053149161</v>
      </c>
      <c r="AP13" s="16" t="s">
        <v>29449</v>
      </c>
      <c r="AQ13" s="33">
        <f>CHOOSE(MIN(D6L306C9,RUN_YEARS),B7L803C2,B7L803C11,B7L803C20,B7L803C29,B7L803C38)</f>
        <v>121.87871467198784</v>
      </c>
      <c r="AR13" s="16" t="s">
        <v>29450</v>
      </c>
      <c r="AS13" s="33">
        <f>IF(D6L306C20=0,0,D6L306C18/D6L306C20)</f>
        <v>1.3803131993718573E-4</v>
      </c>
      <c r="AT13" s="16" t="s">
        <v>29451</v>
      </c>
      <c r="AU13" s="33">
        <f>IF(D6L306C5=0,0,D6L306C18/D6L306C5)</f>
        <v>5.3418853316597549E-2</v>
      </c>
      <c r="AV13" s="16" t="s">
        <v>29452</v>
      </c>
      <c r="AW13" s="33">
        <f>CHOOSE(MIN(D6L306C9,RUN_YEARS),B7L803C1,B7L803C10,B7L803C19,B7L803C28,B7L803C37)</f>
        <v>1018.9049890669262</v>
      </c>
      <c r="AX13" s="16" t="s">
        <v>29453</v>
      </c>
      <c r="AY13" s="33">
        <f>IF(D6L306C23=0,0,D6L306C19/D6L306C23)</f>
        <v>1.3803131993718573E-4</v>
      </c>
      <c r="AZ13" s="16" t="s">
        <v>29454</v>
      </c>
      <c r="BA13" s="33">
        <f>IF(D6L306C5=0,0,D6L306C19/D6L306C5)</f>
        <v>0.44658114668340243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7.9779478754816779E-2</v>
      </c>
      <c r="J14" s="16" t="s">
        <v>29477</v>
      </c>
      <c r="K14" s="21">
        <f>IF(FLOW_THRU_100PCT="Y",1,INDEX(VariabilityMatrix,D6L307C1,D6L307C9))</f>
        <v>0.5250762563493514</v>
      </c>
      <c r="L14" s="16" t="s">
        <v>29457</v>
      </c>
      <c r="M14" s="15">
        <f>IF(D6L307C2&lt;&gt;0,D6L307C2*D6L307C4,D6L307C3*D6L307C4)</f>
        <v>4.1890310038081809E-2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2.0945155019040904E-2</v>
      </c>
      <c r="R14" s="16" t="s">
        <v>29459</v>
      </c>
      <c r="S14" s="15">
        <f>D6L307C5-D6L307C7</f>
        <v>2.0945155019040904E-2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1.9204799632424975E-2</v>
      </c>
      <c r="X14" s="16" t="s">
        <v>29461</v>
      </c>
      <c r="Y14" s="33">
        <f>D6L307C7-D6L307C10</f>
        <v>1.7403553866159292E-3</v>
      </c>
      <c r="Z14" s="16" t="s">
        <v>29462</v>
      </c>
      <c r="AA14" s="33">
        <f>CHOOSE(MIN(D6L307C9,RUN_YEARS),B7L803C7,B7L803C16,B7L803C25,B7L803C34,B7L803C43)</f>
        <v>77038</v>
      </c>
      <c r="AB14" s="16" t="s">
        <v>29463</v>
      </c>
      <c r="AC14" s="33">
        <f>IF(D6L307C12=0,0,D6L307C10/D6L307C12)</f>
        <v>2.4928995602722002E-7</v>
      </c>
      <c r="AD14" s="16" t="s">
        <v>29464</v>
      </c>
      <c r="AE14" s="33">
        <f>IF(D6L307C5=0,0,D6L307C10/D6L307C5)</f>
        <v>0.45845446393130534</v>
      </c>
      <c r="AF14" s="16" t="s">
        <v>29465</v>
      </c>
      <c r="AG14" s="33">
        <f>CHOOSE(MIN(D6L307C9,RUN_YEARS),B7L803C5,B7L803C14,B7L803C23,B7L803C32,B7L803C41)</f>
        <v>2685.0959704034517</v>
      </c>
      <c r="AH14" s="16" t="s">
        <v>29466</v>
      </c>
      <c r="AI14" s="33">
        <f>IF(D6L307C15=0,0,D6L307C11/D6L307C15)</f>
        <v>6.4815388567077196E-7</v>
      </c>
      <c r="AJ14" s="16" t="s">
        <v>29467</v>
      </c>
      <c r="AK14" s="33">
        <f>IF(D6L307C5=0,0,D6L307C11/D6L307C5)</f>
        <v>4.1545536068694648E-2</v>
      </c>
      <c r="AL14" s="16" t="s">
        <v>29468</v>
      </c>
      <c r="AM14" s="33">
        <f>D6L307C8*CHOOSE(MIN(D6L307C9,RUN_YEARS),B7L803C4,B7L803C13,B7L803C22,B7L803C31,B7L803C40)</f>
        <v>2.0746470963420882E-3</v>
      </c>
      <c r="AN14" s="16" t="s">
        <v>29469</v>
      </c>
      <c r="AO14" s="33">
        <f>D6L307C8-D6L307C18</f>
        <v>1.8870507922698815E-2</v>
      </c>
      <c r="AP14" s="16" t="s">
        <v>29470</v>
      </c>
      <c r="AQ14" s="33">
        <f>CHOOSE(MIN(D6L307C9,RUN_YEARS),B7L803C2,B7L803C11,B7L803C20,B7L803C29,B7L803C38)</f>
        <v>103.83975380797391</v>
      </c>
      <c r="AR14" s="16" t="s">
        <v>29471</v>
      </c>
      <c r="AS14" s="33">
        <f>IF(D6L307C20=0,0,D6L307C18/D6L307C20)</f>
        <v>1.997931447505777E-5</v>
      </c>
      <c r="AT14" s="16" t="s">
        <v>29472</v>
      </c>
      <c r="AU14" s="33">
        <f>IF(D6L307C5=0,0,D6L307C18/D6L307C5)</f>
        <v>4.9525704022148793E-2</v>
      </c>
      <c r="AV14" s="16" t="s">
        <v>29473</v>
      </c>
      <c r="AW14" s="33">
        <f>CHOOSE(MIN(D6L307C9,RUN_YEARS),B7L803C1,B7L803C10,B7L803C19,B7L803C28,B7L803C37)</f>
        <v>944.50227240062759</v>
      </c>
      <c r="AX14" s="16" t="s">
        <v>29474</v>
      </c>
      <c r="AY14" s="33">
        <f>IF(D6L307C23=0,0,D6L307C19/D6L307C23)</f>
        <v>1.997931447505777E-5</v>
      </c>
      <c r="AZ14" s="16" t="s">
        <v>29475</v>
      </c>
      <c r="BA14" s="33">
        <f>IF(D6L307C5=0,0,D6L307C19/D6L307C5)</f>
        <v>0.45047429597785116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0.5250762563493514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77038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2685.0959704034517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103.83975380797391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944.50227240062759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0.5250762563493514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77038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2685.0959704034517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103.83975380797391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944.50227240062759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0.5250762563493514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77038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2685.0959704034517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103.83975380797391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944.50227240062759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0.5250762563493514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77038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2685.0959704034517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103.83975380797391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944.50227240062759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0.5250762563493514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77038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2685.0959704034517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103.83975380797391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944.50227240062759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3.9738016639224875E-2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3.417469430973339E-2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1.7087347154866695E-2</v>
      </c>
      <c r="R20" s="16" t="s">
        <v>29585</v>
      </c>
      <c r="S20" s="15">
        <f>D6L313C5-D6L313C7</f>
        <v>1.7087347154866695E-2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1.5667541159785053E-2</v>
      </c>
      <c r="X20" s="16" t="s">
        <v>29587</v>
      </c>
      <c r="Y20" s="33">
        <f>D6L313C7-D6L313C10</f>
        <v>1.4198059950816418E-3</v>
      </c>
      <c r="Z20" s="16" t="s">
        <v>29588</v>
      </c>
      <c r="AA20" s="33">
        <f>CHOOSE(MIN(D6L313C9,RUN_YEARS),B7L803C7,B7L803C16,B7L803C25,B7L803C34,B7L803C43)</f>
        <v>77038</v>
      </c>
      <c r="AB20" s="16" t="s">
        <v>29589</v>
      </c>
      <c r="AC20" s="33">
        <f>IF(D6L313C12=0,0,D6L313C10/D6L313C12)</f>
        <v>2.033741940313229E-7</v>
      </c>
      <c r="AD20" s="16" t="s">
        <v>29590</v>
      </c>
      <c r="AE20" s="33">
        <f>IF(D6L313C5=0,0,D6L313C10/D6L313C5)</f>
        <v>0.45845446393130534</v>
      </c>
      <c r="AF20" s="16" t="s">
        <v>29591</v>
      </c>
      <c r="AG20" s="33">
        <f>CHOOSE(MIN(D6L313C9,RUN_YEARS),B7L803C5,B7L803C14,B7L803C23,B7L803C32,B7L803C41)</f>
        <v>2685.0959704034517</v>
      </c>
      <c r="AH20" s="16" t="s">
        <v>29592</v>
      </c>
      <c r="AI20" s="33">
        <f>IF(D6L313C15=0,0,D6L313C11/D6L313C15)</f>
        <v>5.2877290448143922E-7</v>
      </c>
      <c r="AJ20" s="16" t="s">
        <v>29593</v>
      </c>
      <c r="AK20" s="33">
        <f>IF(D6L313C5=0,0,D6L313C11/D6L313C5)</f>
        <v>4.1545536068694634E-2</v>
      </c>
      <c r="AL20" s="16" t="s">
        <v>29594</v>
      </c>
      <c r="AM20" s="33">
        <f>D6L313C8*CHOOSE(MIN(D6L313C9,RUN_YEARS),B7L803C4,B7L803C13,B7L803C22,B7L803C31,B7L803C40)</f>
        <v>1.6925257954312684E-3</v>
      </c>
      <c r="AN20" s="16" t="s">
        <v>29595</v>
      </c>
      <c r="AO20" s="33">
        <f>D6L313C8-D6L313C18</f>
        <v>1.5394821359435427E-2</v>
      </c>
      <c r="AP20" s="16" t="s">
        <v>29596</v>
      </c>
      <c r="AQ20" s="33">
        <f>CHOOSE(MIN(D6L313C9,RUN_YEARS),B7L803C2,B7L803C11,B7L803C20,B7L803C29,B7L803C38)</f>
        <v>103.83975380797391</v>
      </c>
      <c r="AR20" s="16" t="s">
        <v>29597</v>
      </c>
      <c r="AS20" s="33">
        <f>IF(D6L313C20=0,0,D6L313C18/D6L313C20)</f>
        <v>1.62994010806418E-5</v>
      </c>
      <c r="AT20" s="16" t="s">
        <v>29598</v>
      </c>
      <c r="AU20" s="33">
        <f>IF(D6L313C5=0,0,D6L313C18/D6L313C5)</f>
        <v>4.9525704022148793E-2</v>
      </c>
      <c r="AV20" s="16" t="s">
        <v>29599</v>
      </c>
      <c r="AW20" s="33">
        <f>CHOOSE(MIN(D6L313C9,RUN_YEARS),B7L803C1,B7L803C10,B7L803C19,B7L803C28,B7L803C37)</f>
        <v>944.50227240062759</v>
      </c>
      <c r="AX20" s="16" t="s">
        <v>29600</v>
      </c>
      <c r="AY20" s="33">
        <f>IF(D6L313C23=0,0,D6L313C19/D6L313C23)</f>
        <v>1.6299401080641803E-5</v>
      </c>
      <c r="AZ20" s="16" t="s">
        <v>29601</v>
      </c>
      <c r="BA20" s="33">
        <f>IF(D6L313C5=0,0,D6L313C19/D6L313C5)</f>
        <v>0.45047429597785121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4.0883454487993409E-2</v>
      </c>
      <c r="J21" s="16" t="s">
        <v>29623</v>
      </c>
      <c r="K21" s="21">
        <f>IF(FLOW_THRU_100PCT="Y",1,INDEX(VariabilityMatrix,D6L314C1,D6L314C9))</f>
        <v>0.5107013941631231</v>
      </c>
      <c r="L21" s="16" t="s">
        <v>29603</v>
      </c>
      <c r="M21" s="15">
        <f>IF(D6L314C2&lt;&gt;0,D6L314C2*D6L314C4,D6L314C3*D6L314C4)</f>
        <v>2.0879237205222827E-2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1.0439618602611413E-2</v>
      </c>
      <c r="R21" s="16" t="s">
        <v>29605</v>
      </c>
      <c r="S21" s="15">
        <f>D6L314C5-D6L314C7</f>
        <v>1.0439618602611413E-2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9.6786879959960218E-3</v>
      </c>
      <c r="X21" s="16" t="s">
        <v>29607</v>
      </c>
      <c r="Y21" s="33">
        <f>D6L314C7-D6L314C10</f>
        <v>7.6093060661539154E-4</v>
      </c>
      <c r="Z21" s="16" t="s">
        <v>29608</v>
      </c>
      <c r="AA21" s="33">
        <f>CHOOSE(MIN(D6L314C9,RUN_YEARS),B7L803C7,B7L803C16,B7L803C25,B7L803C34,B7L803C43)</f>
        <v>91347.4</v>
      </c>
      <c r="AB21" s="16" t="s">
        <v>29609</v>
      </c>
      <c r="AC21" s="33">
        <f>IF(D6L314C12=0,0,D6L314C10/D6L314C12)</f>
        <v>1.059547178791736E-7</v>
      </c>
      <c r="AD21" s="16" t="s">
        <v>29610</v>
      </c>
      <c r="AE21" s="33">
        <f>IF(D6L314C5=0,0,D6L314C10/D6L314C5)</f>
        <v>0.46355563188749782</v>
      </c>
      <c r="AF21" s="16" t="s">
        <v>29611</v>
      </c>
      <c r="AG21" s="33">
        <f>CHOOSE(MIN(D6L314C9,RUN_YEARS),B7L803C5,B7L803C14,B7L803C23,B7L803C32,B7L803C41)</f>
        <v>2762.1763691800943</v>
      </c>
      <c r="AH21" s="16" t="s">
        <v>29612</v>
      </c>
      <c r="AI21" s="33">
        <f>IF(D6L314C15=0,0,D6L314C11/D6L314C15)</f>
        <v>2.7548226648585115E-7</v>
      </c>
      <c r="AJ21" s="16" t="s">
        <v>29613</v>
      </c>
      <c r="AK21" s="33">
        <f>IF(D6L314C5=0,0,D6L314C11/D6L314C5)</f>
        <v>3.6444368112502165E-2</v>
      </c>
      <c r="AL21" s="16" t="s">
        <v>29614</v>
      </c>
      <c r="AM21" s="33">
        <f>D6L314C8*CHOOSE(MIN(D6L314C9,RUN_YEARS),B7L803C4,B7L803C13,B7L803C22,B7L803C31,B7L803C40)</f>
        <v>1.1153449096282441E-3</v>
      </c>
      <c r="AN21" s="16" t="s">
        <v>29615</v>
      </c>
      <c r="AO21" s="33">
        <f>D6L314C8-D6L314C18</f>
        <v>9.3242736929831684E-3</v>
      </c>
      <c r="AP21" s="16" t="s">
        <v>29616</v>
      </c>
      <c r="AQ21" s="33">
        <f>CHOOSE(MIN(D6L314C9,RUN_YEARS),B7L803C2,B7L803C11,B7L803C20,B7L803C29,B7L803C38)</f>
        <v>121.87871467198784</v>
      </c>
      <c r="AR21" s="16" t="s">
        <v>29617</v>
      </c>
      <c r="AS21" s="33">
        <f>IF(D6L314C20=0,0,D6L314C18/D6L314C20)</f>
        <v>9.1512690516139071E-6</v>
      </c>
      <c r="AT21" s="16" t="s">
        <v>29618</v>
      </c>
      <c r="AU21" s="33">
        <f>IF(D6L314C5=0,0,D6L314C18/D6L314C5)</f>
        <v>5.3418853316597542E-2</v>
      </c>
      <c r="AV21" s="16" t="s">
        <v>29619</v>
      </c>
      <c r="AW21" s="33">
        <f>CHOOSE(MIN(D6L314C9,RUN_YEARS),B7L803C1,B7L803C10,B7L803C19,B7L803C28,B7L803C37)</f>
        <v>1018.9049890669262</v>
      </c>
      <c r="AX21" s="16" t="s">
        <v>29620</v>
      </c>
      <c r="AY21" s="33">
        <f>IF(D6L314C23=0,0,D6L314C19/D6L314C23)</f>
        <v>9.1512690516139071E-6</v>
      </c>
      <c r="AZ21" s="16" t="s">
        <v>29621</v>
      </c>
      <c r="BA21" s="33">
        <f>IF(D6L314C5=0,0,D6L314C19/D6L314C5)</f>
        <v>0.44658114668340243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0.12465998132866962</v>
      </c>
      <c r="J22" s="16" t="s">
        <v>29644</v>
      </c>
      <c r="K22" s="21">
        <f>IF(FLOW_THRU_100PCT="Y",1,INDEX(VariabilityMatrix,D6L315C1,D6L315C9))</f>
        <v>0.51230966332680783</v>
      </c>
      <c r="L22" s="16" t="s">
        <v>29624</v>
      </c>
      <c r="M22" s="15">
        <f>IF(D6L315C2&lt;&gt;0,D6L315C2*D6L315C4,D6L315C3*D6L315C4)</f>
        <v>6.3864513064816886E-2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3.1932256532408443E-2</v>
      </c>
      <c r="R22" s="16" t="s">
        <v>29626</v>
      </c>
      <c r="S22" s="15">
        <f>D6L315C5-D6L315C7</f>
        <v>3.1932256532408443E-2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2.936323134225937E-2</v>
      </c>
      <c r="X22" s="16" t="s">
        <v>29628</v>
      </c>
      <c r="Y22" s="33">
        <f>D6L315C7-D6L315C10</f>
        <v>2.5690251901490727E-3</v>
      </c>
      <c r="Z22" s="16" t="s">
        <v>29629</v>
      </c>
      <c r="AA22" s="33">
        <f>CHOOSE(MIN(D6L315C9,RUN_YEARS),B7L803C7,B7L803C16,B7L803C25,B7L803C34,B7L803C43)</f>
        <v>83943.333333333343</v>
      </c>
      <c r="AB22" s="16" t="s">
        <v>29630</v>
      </c>
      <c r="AC22" s="33">
        <f>IF(D6L315C12=0,0,D6L315C10/D6L315C12)</f>
        <v>3.497982528959143E-7</v>
      </c>
      <c r="AD22" s="16" t="s">
        <v>29631</v>
      </c>
      <c r="AE22" s="33">
        <f>IF(D6L315C5=0,0,D6L315C10/D6L315C5)</f>
        <v>0.45977382325702948</v>
      </c>
      <c r="AF22" s="16" t="s">
        <v>29632</v>
      </c>
      <c r="AG22" s="33">
        <f>CHOOSE(MIN(D6L315C9,RUN_YEARS),B7L803C5,B7L803C14,B7L803C23,B7L803C32,B7L803C41)</f>
        <v>2824.7328379018868</v>
      </c>
      <c r="AH22" s="16" t="s">
        <v>29633</v>
      </c>
      <c r="AI22" s="33">
        <f>IF(D6L315C15=0,0,D6L315C11/D6L315C15)</f>
        <v>9.0947545752937648E-7</v>
      </c>
      <c r="AJ22" s="16" t="s">
        <v>29634</v>
      </c>
      <c r="AK22" s="33">
        <f>IF(D6L315C5=0,0,D6L315C11/D6L315C5)</f>
        <v>4.02261767429705E-2</v>
      </c>
      <c r="AL22" s="16" t="s">
        <v>29635</v>
      </c>
      <c r="AM22" s="33">
        <f>D6L315C8*CHOOSE(MIN(D6L315C9,RUN_YEARS),B7L803C4,B7L803C13,B7L803C22,B7L803C31,B7L803C40)</f>
        <v>3.226378101688398E-3</v>
      </c>
      <c r="AN22" s="16" t="s">
        <v>29636</v>
      </c>
      <c r="AO22" s="33">
        <f>D6L315C8-D6L315C18</f>
        <v>2.8705878430720044E-2</v>
      </c>
      <c r="AP22" s="16" t="s">
        <v>29637</v>
      </c>
      <c r="AQ22" s="33">
        <f>CHOOSE(MIN(D6L315C9,RUN_YEARS),B7L803C2,B7L803C11,B7L803C20,B7L803C29,B7L803C38)</f>
        <v>112.56820315975436</v>
      </c>
      <c r="AR22" s="16" t="s">
        <v>29638</v>
      </c>
      <c r="AS22" s="33">
        <f>IF(D6L315C20=0,0,D6L315C18/D6L315C20)</f>
        <v>2.8661540391735594E-5</v>
      </c>
      <c r="AT22" s="16" t="s">
        <v>29639</v>
      </c>
      <c r="AU22" s="33">
        <f>IF(D6L315C5=0,0,D6L315C18/D6L315C5)</f>
        <v>5.051910594564319E-2</v>
      </c>
      <c r="AV22" s="16" t="s">
        <v>29640</v>
      </c>
      <c r="AW22" s="33">
        <f>CHOOSE(MIN(D6L315C9,RUN_YEARS),B7L803C1,B7L803C10,B7L803C19,B7L803C28,B7L803C37)</f>
        <v>1001.5469524100399</v>
      </c>
      <c r="AX22" s="16" t="s">
        <v>29641</v>
      </c>
      <c r="AY22" s="33">
        <f>IF(D6L315C23=0,0,D6L315C19/D6L315C23)</f>
        <v>2.866154039173559E-5</v>
      </c>
      <c r="AZ22" s="16" t="s">
        <v>29642</v>
      </c>
      <c r="BA22" s="33">
        <f>IF(D6L315C5=0,0,D6L315C19/D6L315C5)</f>
        <v>0.44948089405435682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1688.6401485467204</v>
      </c>
      <c r="J23" s="16" t="s">
        <v>29665</v>
      </c>
      <c r="K23" s="21">
        <f>IF(FLOW_THRU_100PCT="Y",1,INDEX(VariabilityMatrix,D6L316C1,D6L316C9))</f>
        <v>0.2096704660726777</v>
      </c>
      <c r="L23" s="16" t="s">
        <v>29645</v>
      </c>
      <c r="M23" s="15">
        <f>IF(D6L316C2&lt;&gt;0,D6L316C2*D6L316C4,D6L316C3*D6L316C4)</f>
        <v>354.05796697482657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177.02898348741329</v>
      </c>
      <c r="R23" s="16" t="s">
        <v>29647</v>
      </c>
      <c r="S23" s="15">
        <f>D6L316C5-D6L316C7</f>
        <v>177.02898348741329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162.78658513062709</v>
      </c>
      <c r="X23" s="16" t="s">
        <v>29649</v>
      </c>
      <c r="Y23" s="33">
        <f>D6L316C7-D6L316C10</f>
        <v>14.242398356786197</v>
      </c>
      <c r="Z23" s="16" t="s">
        <v>29650</v>
      </c>
      <c r="AA23" s="33">
        <f>CHOOSE(MIN(D6L316C9,RUN_YEARS),B7L803C7,B7L803C16,B7L803C25,B7L803C34,B7L803C43)</f>
        <v>83943.333333333343</v>
      </c>
      <c r="AB23" s="16" t="s">
        <v>29651</v>
      </c>
      <c r="AC23" s="33">
        <f>IF(D6L316C12=0,0,D6L316C10/D6L316C12)</f>
        <v>1.9392437572643498E-3</v>
      </c>
      <c r="AD23" s="16" t="s">
        <v>29652</v>
      </c>
      <c r="AE23" s="33">
        <f>IF(D6L316C5=0,0,D6L316C10/D6L316C5)</f>
        <v>0.45977382325702948</v>
      </c>
      <c r="AF23" s="16" t="s">
        <v>29653</v>
      </c>
      <c r="AG23" s="33">
        <f>CHOOSE(MIN(D6L316C9,RUN_YEARS),B7L803C5,B7L803C14,B7L803C23,B7L803C32,B7L803C41)</f>
        <v>2824.7328379018868</v>
      </c>
      <c r="AH23" s="16" t="s">
        <v>29654</v>
      </c>
      <c r="AI23" s="33">
        <f>IF(D6L316C15=0,0,D6L316C11/D6L316C15)</f>
        <v>5.0420337688873102E-3</v>
      </c>
      <c r="AJ23" s="16" t="s">
        <v>29655</v>
      </c>
      <c r="AK23" s="33">
        <f>IF(D6L316C5=0,0,D6L316C11/D6L316C5)</f>
        <v>4.0226176742970528E-2</v>
      </c>
      <c r="AL23" s="16" t="s">
        <v>29656</v>
      </c>
      <c r="AM23" s="33">
        <f>D6L316C8*CHOOSE(MIN(D6L316C9,RUN_YEARS),B7L803C4,B7L803C13,B7L803C22,B7L803C31,B7L803C40)</f>
        <v>17.886691944500303</v>
      </c>
      <c r="AN23" s="16" t="s">
        <v>29657</v>
      </c>
      <c r="AO23" s="33">
        <f>D6L316C8-D6L316C18</f>
        <v>159.14229154291297</v>
      </c>
      <c r="AP23" s="16" t="s">
        <v>29658</v>
      </c>
      <c r="AQ23" s="33">
        <f>CHOOSE(MIN(D6L316C9,RUN_YEARS),B7L803C2,B7L803C11,B7L803C20,B7L803C29,B7L803C38)</f>
        <v>112.56820315975436</v>
      </c>
      <c r="AR23" s="16" t="s">
        <v>29659</v>
      </c>
      <c r="AS23" s="33">
        <f>IF(D6L316C20=0,0,D6L316C18/D6L316C20)</f>
        <v>0.15889648624057626</v>
      </c>
      <c r="AT23" s="16" t="s">
        <v>29660</v>
      </c>
      <c r="AU23" s="33">
        <f>IF(D6L316C5=0,0,D6L316C18/D6L316C5)</f>
        <v>5.0519105945643197E-2</v>
      </c>
      <c r="AV23" s="16" t="s">
        <v>29661</v>
      </c>
      <c r="AW23" s="33">
        <f>CHOOSE(MIN(D6L316C9,RUN_YEARS),B7L803C1,B7L803C10,B7L803C19,B7L803C28,B7L803C37)</f>
        <v>1001.5469524100399</v>
      </c>
      <c r="AX23" s="16" t="s">
        <v>29662</v>
      </c>
      <c r="AY23" s="33">
        <f>IF(D6L316C23=0,0,D6L316C19/D6L316C23)</f>
        <v>0.15889648624057623</v>
      </c>
      <c r="AZ23" s="16" t="s">
        <v>29663</v>
      </c>
      <c r="BA23" s="33">
        <f>IF(D6L316C5=0,0,D6L316C19/D6L316C5)</f>
        <v>0.44948089405435676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83943.333333333343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2824.7328379018868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112.56820315975436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1001.5469524100399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0.20539299860019794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77038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2685.0959704034517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103.83975380797391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944.50227240062759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2826.9250092832413</v>
      </c>
      <c r="J26" s="16" t="s">
        <v>29727</v>
      </c>
      <c r="K26" s="21">
        <f>IF(FLOW_THRU_100PCT="Y",1,INDEX(VariabilityMatrix,D6L319C1,D6L319C9))</f>
        <v>0.2096704660726777</v>
      </c>
      <c r="L26" s="16" t="s">
        <v>29707</v>
      </c>
      <c r="M26" s="15">
        <f>IF(D6L319C2&lt;&gt;0,D6L319C2*D6L319C4,D6L319C3*D6L319C4)</f>
        <v>592.72268424892593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296.36134212446296</v>
      </c>
      <c r="R26" s="16" t="s">
        <v>29709</v>
      </c>
      <c r="S26" s="15">
        <f>D6L319C5-D6L319C7</f>
        <v>296.36134212446296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272.51837466829778</v>
      </c>
      <c r="X26" s="16" t="s">
        <v>29711</v>
      </c>
      <c r="Y26" s="33">
        <f>D6L319C7-D6L319C10</f>
        <v>23.842967456165184</v>
      </c>
      <c r="Z26" s="16" t="s">
        <v>29712</v>
      </c>
      <c r="AA26" s="33">
        <f>CHOOSE(MIN(D6L319C9,RUN_YEARS),B7L803C7,B7L803C16,B7L803C25,B7L803C34,B7L803C43)</f>
        <v>83943.333333333343</v>
      </c>
      <c r="AB26" s="16" t="s">
        <v>29713</v>
      </c>
      <c r="AC26" s="33">
        <f>IF(D6L319C12=0,0,D6L319C10/D6L319C12)</f>
        <v>3.2464564349159878E-3</v>
      </c>
      <c r="AD26" s="16" t="s">
        <v>29714</v>
      </c>
      <c r="AE26" s="33">
        <f>IF(D6L319C5=0,0,D6L319C10/D6L319C5)</f>
        <v>0.45977382325702953</v>
      </c>
      <c r="AF26" s="16" t="s">
        <v>29715</v>
      </c>
      <c r="AG26" s="33">
        <f>CHOOSE(MIN(D6L319C9,RUN_YEARS),B7L803C5,B7L803C14,B7L803C23,B7L803C32,B7L803C41)</f>
        <v>2824.7328379018868</v>
      </c>
      <c r="AH26" s="16" t="s">
        <v>29716</v>
      </c>
      <c r="AI26" s="33">
        <f>IF(D6L319C15=0,0,D6L319C11/D6L319C15)</f>
        <v>8.440786730781559E-3</v>
      </c>
      <c r="AJ26" s="16" t="s">
        <v>29717</v>
      </c>
      <c r="AK26" s="33">
        <f>IF(D6L319C5=0,0,D6L319C11/D6L319C5)</f>
        <v>4.0226176742970486E-2</v>
      </c>
      <c r="AL26" s="16" t="s">
        <v>29718</v>
      </c>
      <c r="AM26" s="33">
        <f>D6L319C8*CHOOSE(MIN(D6L319C9,RUN_YEARS),B7L803C4,B7L803C13,B7L803C22,B7L803C31,B7L803C40)</f>
        <v>29.943820081957504</v>
      </c>
      <c r="AN26" s="16" t="s">
        <v>29719</v>
      </c>
      <c r="AO26" s="33">
        <f>D6L319C8-D6L319C18</f>
        <v>266.41752204250548</v>
      </c>
      <c r="AP26" s="16" t="s">
        <v>29720</v>
      </c>
      <c r="AQ26" s="33">
        <f>CHOOSE(MIN(D6L319C9,RUN_YEARS),B7L803C2,B7L803C11,B7L803C20,B7L803C29,B7L803C38)</f>
        <v>112.56820315975436</v>
      </c>
      <c r="AR26" s="16" t="s">
        <v>29721</v>
      </c>
      <c r="AS26" s="33">
        <f>IF(D6L319C20=0,0,D6L319C18/D6L319C20)</f>
        <v>0.26600602338354717</v>
      </c>
      <c r="AT26" s="16" t="s">
        <v>29722</v>
      </c>
      <c r="AU26" s="33">
        <f>IF(D6L319C5=0,0,D6L319C18/D6L319C5)</f>
        <v>5.051910594564319E-2</v>
      </c>
      <c r="AV26" s="16" t="s">
        <v>29723</v>
      </c>
      <c r="AW26" s="33">
        <f>CHOOSE(MIN(D6L319C9,RUN_YEARS),B7L803C1,B7L803C10,B7L803C19,B7L803C28,B7L803C37)</f>
        <v>1001.5469524100399</v>
      </c>
      <c r="AX26" s="16" t="s">
        <v>29724</v>
      </c>
      <c r="AY26" s="33">
        <f>IF(D6L319C23=0,0,D6L319C19/D6L319C23)</f>
        <v>0.26600602338354717</v>
      </c>
      <c r="AZ26" s="16" t="s">
        <v>29725</v>
      </c>
      <c r="BA26" s="33">
        <f>IF(D6L319C5=0,0,D6L319C19/D6L319C5)</f>
        <v>0.44948089405435687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82.624535799587477</v>
      </c>
      <c r="J27" s="16" t="s">
        <v>29748</v>
      </c>
      <c r="K27" s="21">
        <f>IF(FLOW_THRU_100PCT="Y",1,INDEX(VariabilityMatrix,D6L320C1,D6L320C9))</f>
        <v>0.20539299860019794</v>
      </c>
      <c r="L27" s="16" t="s">
        <v>29728</v>
      </c>
      <c r="M27" s="15">
        <f>IF(D6L320C2&lt;&gt;0,D6L320C2*D6L320C4,D6L320C3*D6L320C4)</f>
        <v>16.970501165826676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8.4852505829133378</v>
      </c>
      <c r="R27" s="16" t="s">
        <v>29730</v>
      </c>
      <c r="S27" s="15">
        <f>D6L320C5-D6L320C7</f>
        <v>8.4852505829133378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7.7802020146246607</v>
      </c>
      <c r="X27" s="16" t="s">
        <v>29732</v>
      </c>
      <c r="Y27" s="33">
        <f>D6L320C7-D6L320C10</f>
        <v>0.70504856828867712</v>
      </c>
      <c r="Z27" s="16" t="s">
        <v>29733</v>
      </c>
      <c r="AA27" s="33">
        <f>CHOOSE(MIN(D6L320C9,RUN_YEARS),B7L803C7,B7L803C16,B7L803C25,B7L803C34,B7L803C43)</f>
        <v>77038</v>
      </c>
      <c r="AB27" s="16" t="s">
        <v>29734</v>
      </c>
      <c r="AC27" s="33">
        <f>IF(D6L320C12=0,0,D6L320C10/D6L320C12)</f>
        <v>1.0099174452380203E-4</v>
      </c>
      <c r="AD27" s="16" t="s">
        <v>29735</v>
      </c>
      <c r="AE27" s="33">
        <f>IF(D6L320C5=0,0,D6L320C10/D6L320C5)</f>
        <v>0.45845446393130534</v>
      </c>
      <c r="AF27" s="16" t="s">
        <v>29736</v>
      </c>
      <c r="AG27" s="33">
        <f>CHOOSE(MIN(D6L320C9,RUN_YEARS),B7L803C5,B7L803C14,B7L803C23,B7L803C32,B7L803C41)</f>
        <v>2685.0959704034517</v>
      </c>
      <c r="AH27" s="16" t="s">
        <v>29737</v>
      </c>
      <c r="AI27" s="33">
        <f>IF(D6L320C15=0,0,D6L320C11/D6L320C15)</f>
        <v>2.625785357618854E-4</v>
      </c>
      <c r="AJ27" s="16" t="s">
        <v>29738</v>
      </c>
      <c r="AK27" s="33">
        <f>IF(D6L320C5=0,0,D6L320C11/D6L320C5)</f>
        <v>4.1545536068694669E-2</v>
      </c>
      <c r="AL27" s="16" t="s">
        <v>29739</v>
      </c>
      <c r="AM27" s="33">
        <f>D6L320C8*CHOOSE(MIN(D6L320C9,RUN_YEARS),B7L803C4,B7L803C13,B7L803C22,B7L803C31,B7L803C40)</f>
        <v>0.84047601784626302</v>
      </c>
      <c r="AN27" s="16" t="s">
        <v>29740</v>
      </c>
      <c r="AO27" s="33">
        <f>D6L320C8-D6L320C18</f>
        <v>7.6447745650670749</v>
      </c>
      <c r="AP27" s="16" t="s">
        <v>29741</v>
      </c>
      <c r="AQ27" s="33">
        <f>CHOOSE(MIN(D6L320C9,RUN_YEARS),B7L803C2,B7L803C11,B7L803C20,B7L803C29,B7L803C38)</f>
        <v>103.83975380797391</v>
      </c>
      <c r="AR27" s="16" t="s">
        <v>29742</v>
      </c>
      <c r="AS27" s="33">
        <f>IF(D6L320C20=0,0,D6L320C18/D6L320C20)</f>
        <v>8.0939715958930018E-3</v>
      </c>
      <c r="AT27" s="16" t="s">
        <v>29743</v>
      </c>
      <c r="AU27" s="33">
        <f>IF(D6L320C5=0,0,D6L320C18/D6L320C5)</f>
        <v>4.9525704022148793E-2</v>
      </c>
      <c r="AV27" s="16" t="s">
        <v>29744</v>
      </c>
      <c r="AW27" s="33">
        <f>CHOOSE(MIN(D6L320C9,RUN_YEARS),B7L803C1,B7L803C10,B7L803C19,B7L803C28,B7L803C37)</f>
        <v>944.50227240062759</v>
      </c>
      <c r="AX27" s="16" t="s">
        <v>29745</v>
      </c>
      <c r="AY27" s="33">
        <f>IF(D6L320C23=0,0,D6L320C19/D6L320C23)</f>
        <v>8.0939715958930018E-3</v>
      </c>
      <c r="AZ27" s="16" t="s">
        <v>29746</v>
      </c>
      <c r="BA27" s="33">
        <f>IF(D6L320C5=0,0,D6L320C19/D6L320C5)</f>
        <v>0.45047429597785121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0.20539299860019794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77038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2685.0959704034517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103.83975380797391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944.50227240062759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0.20539299860019794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77038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2685.0959704034517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103.83975380797391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944.50227240062759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0.20539299860019794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77038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2685.0959704034517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103.83975380797391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944.50227240062759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0.20539299860019794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77038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2685.0959704034517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103.83975380797391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944.50227240062759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0.20539299860019794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77038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2685.0959704034517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103.83975380797391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944.50227240062759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77038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2685.0959704034517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103.83975380797391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944.50227240062759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39.833477112031609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34.256790316347185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17.128395158173593</v>
      </c>
      <c r="R34" s="16" t="s">
        <v>29876</v>
      </c>
      <c r="S34" s="15">
        <f>D6L327C5-D6L327C7</f>
        <v>17.128395158173593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15.750375456261329</v>
      </c>
      <c r="X34" s="16" t="s">
        <v>29878</v>
      </c>
      <c r="Y34" s="33">
        <f>D6L327C7-D6L327C10</f>
        <v>1.3780197019122635</v>
      </c>
      <c r="Z34" s="16" t="s">
        <v>29879</v>
      </c>
      <c r="AA34" s="33">
        <f>CHOOSE(MIN(D6L327C9,RUN_YEARS),B7L803C7,B7L803C16,B7L803C25,B7L803C34,B7L803C43)</f>
        <v>83943.333333333343</v>
      </c>
      <c r="AB34" s="16" t="s">
        <v>29880</v>
      </c>
      <c r="AC34" s="33">
        <f>IF(D6L327C12=0,0,D6L327C10/D6L327C12)</f>
        <v>1.8763104621682874E-4</v>
      </c>
      <c r="AD34" s="16" t="s">
        <v>29881</v>
      </c>
      <c r="AE34" s="33">
        <f>IF(D6L327C5=0,0,D6L327C10/D6L327C5)</f>
        <v>0.45977382325702948</v>
      </c>
      <c r="AF34" s="16" t="s">
        <v>29882</v>
      </c>
      <c r="AG34" s="33">
        <f>CHOOSE(MIN(D6L327C9,RUN_YEARS),B7L803C5,B7L803C14,B7L803C23,B7L803C32,B7L803C41)</f>
        <v>2824.7328379018868</v>
      </c>
      <c r="AH34" s="16" t="s">
        <v>29883</v>
      </c>
      <c r="AI34" s="33">
        <f>IF(D6L327C15=0,0,D6L327C11/D6L327C15)</f>
        <v>4.8784072016375487E-4</v>
      </c>
      <c r="AJ34" s="16" t="s">
        <v>29884</v>
      </c>
      <c r="AK34" s="33">
        <f>IF(D6L327C5=0,0,D6L327C11/D6L327C5)</f>
        <v>4.0226176742970542E-2</v>
      </c>
      <c r="AL34" s="16" t="s">
        <v>29885</v>
      </c>
      <c r="AM34" s="33">
        <f>D6L327C8*CHOOSE(MIN(D6L327C9,RUN_YEARS),B7L803C4,B7L803C13,B7L803C22,B7L803C31,B7L803C40)</f>
        <v>1.7306224193492272</v>
      </c>
      <c r="AN34" s="16" t="s">
        <v>29886</v>
      </c>
      <c r="AO34" s="33">
        <f>D6L327C8-D6L327C18</f>
        <v>15.397772738824365</v>
      </c>
      <c r="AP34" s="16" t="s">
        <v>29887</v>
      </c>
      <c r="AQ34" s="33">
        <f>CHOOSE(MIN(D6L327C9,RUN_YEARS),B7L803C2,B7L803C11,B7L803C20,B7L803C29,B7L803C38)</f>
        <v>112.56820315975436</v>
      </c>
      <c r="AR34" s="16" t="s">
        <v>29888</v>
      </c>
      <c r="AS34" s="33">
        <f>IF(D6L327C20=0,0,D6L327C18/D6L327C20)</f>
        <v>1.5373989908084126E-2</v>
      </c>
      <c r="AT34" s="16" t="s">
        <v>29889</v>
      </c>
      <c r="AU34" s="33">
        <f>IF(D6L327C5=0,0,D6L327C18/D6L327C5)</f>
        <v>5.051910594564319E-2</v>
      </c>
      <c r="AV34" s="16" t="s">
        <v>29890</v>
      </c>
      <c r="AW34" s="33">
        <f>CHOOSE(MIN(D6L327C9,RUN_YEARS),B7L803C1,B7L803C10,B7L803C19,B7L803C28,B7L803C37)</f>
        <v>1001.5469524100399</v>
      </c>
      <c r="AX34" s="16" t="s">
        <v>29891</v>
      </c>
      <c r="AY34" s="33">
        <f>IF(D6L327C23=0,0,D6L327C19/D6L327C23)</f>
        <v>1.5373989908084125E-2</v>
      </c>
      <c r="AZ34" s="16" t="s">
        <v>29892</v>
      </c>
      <c r="BA34" s="33">
        <f>IF(D6L327C5=0,0,D6L327C19/D6L327C5)</f>
        <v>0.44948089405435682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15512.106556311861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10347.990195628799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5173.9950978143997</v>
      </c>
      <c r="R35" s="16" t="s">
        <v>29896</v>
      </c>
      <c r="S35" s="15">
        <f>SUM(D6L301C8:D6L327C8)-2*SUM(D6L309C8,D6L311C8,D6L322C8,D6L324C8,D6L327C8)</f>
        <v>5173.9950978143997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4757.7158854871859</v>
      </c>
      <c r="X35" s="16" t="s">
        <v>29898</v>
      </c>
      <c r="Y35" s="33">
        <f>SUM(D6L301C11:D6L327C11)-2*SUM(D6L309C11,D6L311C11,D6L322C11,D6L324C11,D6L327C11)</f>
        <v>416.27921232721422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5.668565702784268E-2</v>
      </c>
      <c r="AD35" s="16" t="s">
        <v>29900</v>
      </c>
      <c r="AE35" s="33">
        <f>IF(D6L328C5=0,0,D6L328C10/D6L328C5)</f>
        <v>0.45977197460980795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0.14738270827239111</v>
      </c>
      <c r="AJ35" s="16" t="s">
        <v>29902</v>
      </c>
      <c r="AK35" s="33">
        <f>IF(D6L328C5=0,0,D6L328C11/D6L328C5)</f>
        <v>4.0228025390192095E-2</v>
      </c>
      <c r="AL35" s="16" t="s">
        <v>29903</v>
      </c>
      <c r="AM35" s="33">
        <f>SUM(D6L301C18:D6L327C18)-2*SUM(D6L309C18,D6L311C18,D6L322C18,D6L324C18,D6L327C18)</f>
        <v>522.75685583117115</v>
      </c>
      <c r="AN35" s="16" t="s">
        <v>29904</v>
      </c>
      <c r="AO35" s="33">
        <f>SUM(D6L301C19:D6L327C19)-2*SUM(D6L309C19,D6L311C19,D6L322C19,D6L324C19,D6L327C19)</f>
        <v>4651.2382419832293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4.6445104319874932</v>
      </c>
      <c r="AT35" s="16" t="s">
        <v>29906</v>
      </c>
      <c r="AU35" s="33">
        <f>IF(D6L328C5=0,0,D6L328C18/D6L328C5)</f>
        <v>5.0517718508468847E-2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4.6445104319874932</v>
      </c>
      <c r="AZ35" s="16" t="s">
        <v>29908</v>
      </c>
      <c r="BA35" s="33">
        <f>IF(D6L328C5=0,0,D6L328C19/D6L328C5)</f>
        <v>0.44948228149153124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-4.7863618983241247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-2.3931809491620624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-1.1965904745810312</v>
      </c>
      <c r="R36" s="16" t="s">
        <v>29913</v>
      </c>
      <c r="S36" s="15">
        <f>D6L329C5-D6L329C7</f>
        <v>-1.1965904745810312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-1.0971644891387058</v>
      </c>
      <c r="X36" s="16" t="s">
        <v>29915</v>
      </c>
      <c r="Y36" s="33">
        <f>D6L329C7-D6L329C10</f>
        <v>-9.9425985442325393E-2</v>
      </c>
      <c r="Z36" s="16" t="s">
        <v>29916</v>
      </c>
      <c r="AA36" s="33">
        <f>CHOOSE(MIN(D6L329C9,RUN_YEARS),B7L803C7,B7L803C16,B7L803C25,B7L803C34,B7L803C43)</f>
        <v>77038</v>
      </c>
      <c r="AB36" s="16" t="s">
        <v>29917</v>
      </c>
      <c r="AC36" s="33">
        <f>IF(D6L329C12=0,0,D6L329C10/D6L329C12)</f>
        <v>-1.4241861018441623E-5</v>
      </c>
      <c r="AD36" s="16" t="s">
        <v>29918</v>
      </c>
      <c r="AE36" s="33">
        <f>IF(D6L329C5=0,0,D6L329C10/D6L329C5)</f>
        <v>0.45845446393130534</v>
      </c>
      <c r="AF36" s="16" t="s">
        <v>29919</v>
      </c>
      <c r="AG36" s="33">
        <f>CHOOSE(MIN(D6L329C9,RUN_YEARS),B7L803C5,B7L803C14,B7L803C23,B7L803C32,B7L803C41)</f>
        <v>2685.0959704034517</v>
      </c>
      <c r="AH36" s="16" t="s">
        <v>29920</v>
      </c>
      <c r="AI36" s="33">
        <f>IF(D6L329C15=0,0,D6L329C11/D6L329C15)</f>
        <v>-3.7028838647948232E-5</v>
      </c>
      <c r="AJ36" s="16" t="s">
        <v>29921</v>
      </c>
      <c r="AK36" s="33">
        <f>IF(D6L329C5=0,0,D6L329C11/D6L329C5)</f>
        <v>4.1545536068694662E-2</v>
      </c>
      <c r="AL36" s="16" t="s">
        <v>29922</v>
      </c>
      <c r="AM36" s="33">
        <f>D6L329C8*CHOOSE(MIN(D6L329C9,RUN_YEARS),B7L803C4,B7L803C13,B7L803C22,B7L803C31,B7L803C40)</f>
        <v>-0.11852397135964542</v>
      </c>
      <c r="AN36" s="16" t="s">
        <v>29923</v>
      </c>
      <c r="AO36" s="33">
        <f>D6L329C8-D6L329C18</f>
        <v>-1.0780665032213859</v>
      </c>
      <c r="AP36" s="16" t="s">
        <v>29924</v>
      </c>
      <c r="AQ36" s="33">
        <f>CHOOSE(MIN(D6L329C9,RUN_YEARS),B7L803C2,B7L803C11,B7L803C20,B7L803C29,B7L803C38)</f>
        <v>103.83975380797391</v>
      </c>
      <c r="AR36" s="16" t="s">
        <v>29925</v>
      </c>
      <c r="AS36" s="33">
        <f>IF(D6L329C20=0,0,D6L329C18/D6L329C20)</f>
        <v>-1.141412291662655E-3</v>
      </c>
      <c r="AT36" s="16" t="s">
        <v>29926</v>
      </c>
      <c r="AU36" s="33">
        <f>IF(D6L329C5=0,0,D6L329C18/D6L329C5)</f>
        <v>4.9525704022148793E-2</v>
      </c>
      <c r="AV36" s="16" t="s">
        <v>29927</v>
      </c>
      <c r="AW36" s="33">
        <f>CHOOSE(MIN(D6L329C9,RUN_YEARS),B7L803C1,B7L803C10,B7L803C19,B7L803C28,B7L803C37)</f>
        <v>944.50227240062759</v>
      </c>
      <c r="AX36" s="16" t="s">
        <v>29928</v>
      </c>
      <c r="AY36" s="33">
        <f>IF(D6L329C23=0,0,D6L329C19/D6L329C23)</f>
        <v>-1.1414122916626553E-3</v>
      </c>
      <c r="AZ36" s="16" t="s">
        <v>29929</v>
      </c>
      <c r="BA36" s="33">
        <f>IF(D6L329C5=0,0,D6L329C19/D6L329C5)</f>
        <v>0.45047429597785127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77038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2685.0959704034517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103.83975380797391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944.50227240062759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77038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2685.0959704034517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103.83975380797391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944.50227240062759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77038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2685.0959704034517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103.83975380797391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944.50227240062759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14971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14971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5988.4000000000005</v>
      </c>
      <c r="R40" s="16" t="s">
        <v>29994</v>
      </c>
      <c r="S40" s="15">
        <f>D6L333C5-D6L333C7</f>
        <v>8982.5999999999985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5490.8174236124587</v>
      </c>
      <c r="X40" s="16" t="s">
        <v>29996</v>
      </c>
      <c r="Y40" s="33">
        <f>D6L333C7-D6L333C10</f>
        <v>497.58257638754185</v>
      </c>
      <c r="Z40" s="16" t="s">
        <v>29997</v>
      </c>
      <c r="AA40" s="33">
        <f>CHOOSE(MIN(D6L333C9,RUN_YEARS),B7L803C7,B7L803C16,B7L803C25,B7L803C34,B7L803C43)</f>
        <v>77038</v>
      </c>
      <c r="AB40" s="16" t="s">
        <v>29998</v>
      </c>
      <c r="AC40" s="33">
        <f>IF(D6L333C12=0,0,D6L333C10/D6L333C12)</f>
        <v>7.1274142937413465E-2</v>
      </c>
      <c r="AD40" s="16" t="s">
        <v>29999</v>
      </c>
      <c r="AE40" s="33">
        <f>IF(D6L333C5=0,0,D6L333C10/D6L333C5)</f>
        <v>0.36676357114504432</v>
      </c>
      <c r="AF40" s="16" t="s">
        <v>30000</v>
      </c>
      <c r="AG40" s="33">
        <f>CHOOSE(MIN(D6L333C9,RUN_YEARS),B7L803C5,B7L803C14,B7L803C23,B7L803C32,B7L803C41)</f>
        <v>2685.0959704034517</v>
      </c>
      <c r="AH40" s="16" t="s">
        <v>30001</v>
      </c>
      <c r="AI40" s="33">
        <f>IF(D6L333C15=0,0,D6L333C11/D6L333C15)</f>
        <v>0.18531277163727489</v>
      </c>
      <c r="AJ40" s="16" t="s">
        <v>30002</v>
      </c>
      <c r="AK40" s="33">
        <f>IF(D6L333C5=0,0,D6L333C11/D6L333C5)</f>
        <v>3.3236428854955702E-2</v>
      </c>
      <c r="AL40" s="16" t="s">
        <v>30003</v>
      </c>
      <c r="AM40" s="33">
        <f>D6L333C8*CHOOSE(MIN(D6L333C9,RUN_YEARS),B7L803C4,B7L803C13,B7L803C22,B7L803C31,B7L803C40)</f>
        <v>889.73917789870734</v>
      </c>
      <c r="AN40" s="16" t="s">
        <v>30004</v>
      </c>
      <c r="AO40" s="33">
        <f>D6L333C8-D6L333C18</f>
        <v>8092.860822101291</v>
      </c>
      <c r="AP40" s="16" t="s">
        <v>30005</v>
      </c>
      <c r="AQ40" s="33">
        <f>CHOOSE(MIN(D6L333C9,RUN_YEARS),B7L803C2,B7L803C11,B7L803C20,B7L803C29,B7L803C38)</f>
        <v>103.83975380797391</v>
      </c>
      <c r="AR40" s="16" t="s">
        <v>30006</v>
      </c>
      <c r="AS40" s="33">
        <f>IF(D6L333C20=0,0,D6L333C18/D6L333C20)</f>
        <v>8.5683868197921687</v>
      </c>
      <c r="AT40" s="16" t="s">
        <v>30007</v>
      </c>
      <c r="AU40" s="33">
        <f>IF(D6L333C5=0,0,D6L333C18/D6L333C5)</f>
        <v>5.9430844826578538E-2</v>
      </c>
      <c r="AV40" s="16" t="s">
        <v>30008</v>
      </c>
      <c r="AW40" s="33">
        <f>CHOOSE(MIN(D6L333C9,RUN_YEARS),B7L803C1,B7L803C10,B7L803C19,B7L803C28,B7L803C37)</f>
        <v>944.50227240062759</v>
      </c>
      <c r="AX40" s="16" t="s">
        <v>30009</v>
      </c>
      <c r="AY40" s="33">
        <f>IF(D6L333C23=0,0,D6L333C19/D6L333C23)</f>
        <v>8.5683868197921704</v>
      </c>
      <c r="AZ40" s="16" t="s">
        <v>30010</v>
      </c>
      <c r="BA40" s="33">
        <f>IF(D6L333C5=0,0,D6L333C19/D6L333C5)</f>
        <v>0.5405691551734213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5571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5571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5571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77038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2685.0959704034517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551.8153942147818</v>
      </c>
      <c r="AN41" s="16" t="s">
        <v>30023</v>
      </c>
      <c r="AO41" s="33">
        <f>D6L334C8-D6L334C18</f>
        <v>5019.1846057852181</v>
      </c>
      <c r="AP41" s="16" t="s">
        <v>30024</v>
      </c>
      <c r="AQ41" s="33">
        <f>CHOOSE(MIN(D6L334C9,RUN_YEARS),B7L803C2,B7L803C11,B7L803C20,B7L803C29,B7L803C38)</f>
        <v>103.83975380797391</v>
      </c>
      <c r="AR41" s="16" t="s">
        <v>30025</v>
      </c>
      <c r="AS41" s="33">
        <f>IF(D6L334C20=0,0,D6L334C18/D6L334C20)</f>
        <v>5.3141053785164853</v>
      </c>
      <c r="AT41" s="16" t="s">
        <v>30026</v>
      </c>
      <c r="AU41" s="33">
        <f>IF(D6L334C5=0,0,D6L334C18/D6L334C5)</f>
        <v>9.9051408044297573E-2</v>
      </c>
      <c r="AV41" s="16" t="s">
        <v>30027</v>
      </c>
      <c r="AW41" s="33">
        <f>CHOOSE(MIN(D6L334C9,RUN_YEARS),B7L803C1,B7L803C10,B7L803C19,B7L803C28,B7L803C37)</f>
        <v>944.50227240062759</v>
      </c>
      <c r="AX41" s="16" t="s">
        <v>30028</v>
      </c>
      <c r="AY41" s="33">
        <f>IF(D6L334C23=0,0,D6L334C19/D6L334C23)</f>
        <v>5.3141053785164862</v>
      </c>
      <c r="AZ41" s="16" t="s">
        <v>30029</v>
      </c>
      <c r="BA41" s="33">
        <f>IF(D6L334C5=0,0,D6L334C19/D6L334C5)</f>
        <v>0.90094859195570243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1110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1110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1110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1017.7689099274978</v>
      </c>
      <c r="X42" s="16" t="s">
        <v>30036</v>
      </c>
      <c r="Y42" s="33">
        <f>D6L335C7-D6L335C10</f>
        <v>92.231090072502184</v>
      </c>
      <c r="Z42" s="16" t="s">
        <v>30037</v>
      </c>
      <c r="AA42" s="33">
        <f>CHOOSE(MIN(D6L335C9,RUN_YEARS),B7L803C7,B7L803C16,B7L803C25,B7L803C34,B7L803C43)</f>
        <v>77038</v>
      </c>
      <c r="AB42" s="16" t="s">
        <v>30038</v>
      </c>
      <c r="AC42" s="33">
        <f>IF(D6L335C12=0,0,D6L335C10/D6L335C12)</f>
        <v>1.3211258209292788E-2</v>
      </c>
      <c r="AD42" s="16" t="s">
        <v>30039</v>
      </c>
      <c r="AE42" s="33">
        <f>IF(D6L335C5=0,0,D6L335C10/D6L335C5)</f>
        <v>0.91690892786261069</v>
      </c>
      <c r="AF42" s="16" t="s">
        <v>30040</v>
      </c>
      <c r="AG42" s="33">
        <f>CHOOSE(MIN(D6L335C9,RUN_YEARS),B7L803C5,B7L803C14,B7L803C23,B7L803C32,B7L803C41)</f>
        <v>2685.0959704034517</v>
      </c>
      <c r="AH42" s="16" t="s">
        <v>30041</v>
      </c>
      <c r="AI42" s="33">
        <f>IF(D6L335C15=0,0,D6L335C11/D6L335C15)</f>
        <v>3.434927134416127E-2</v>
      </c>
      <c r="AJ42" s="16" t="s">
        <v>30042</v>
      </c>
      <c r="AK42" s="33">
        <f>IF(D6L335C5=0,0,D6L335C11/D6L335C5)</f>
        <v>8.3091072137389352E-2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103.83975380797391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944.50227240062759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9430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9430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9430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77038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2685.0959704034517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934.05477785772621</v>
      </c>
      <c r="AN43" s="16" t="s">
        <v>30064</v>
      </c>
      <c r="AO43" s="33">
        <f>D6L336C8-D6L336C18</f>
        <v>8495.9452221422744</v>
      </c>
      <c r="AP43" s="16" t="s">
        <v>30065</v>
      </c>
      <c r="AQ43" s="33">
        <f>CHOOSE(MIN(D6L336C9,RUN_YEARS),B7L803C2,B7L803C11,B7L803C20,B7L803C29,B7L803C38)</f>
        <v>103.83975380797391</v>
      </c>
      <c r="AR43" s="16" t="s">
        <v>30066</v>
      </c>
      <c r="AS43" s="33">
        <f>IF(D6L336C20=0,0,D6L336C18/D6L336C20)</f>
        <v>8.9951559359918249</v>
      </c>
      <c r="AT43" s="16" t="s">
        <v>30067</v>
      </c>
      <c r="AU43" s="33">
        <f>IF(D6L336C5=0,0,D6L336C18/D6L336C5)</f>
        <v>9.9051408044297587E-2</v>
      </c>
      <c r="AV43" s="16" t="s">
        <v>30068</v>
      </c>
      <c r="AW43" s="33">
        <f>CHOOSE(MIN(D6L336C9,RUN_YEARS),B7L803C1,B7L803C10,B7L803C19,B7L803C28,B7L803C37)</f>
        <v>944.50227240062759</v>
      </c>
      <c r="AX43" s="16" t="s">
        <v>30069</v>
      </c>
      <c r="AY43" s="33">
        <f>IF(D6L336C23=0,0,D6L336C19/D6L336C23)</f>
        <v>8.9951559359918267</v>
      </c>
      <c r="AZ43" s="16" t="s">
        <v>30070</v>
      </c>
      <c r="BA43" s="33">
        <f>IF(D6L336C5=0,0,D6L336C19/D6L336C5)</f>
        <v>0.90094859195570243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31077.213638101675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31079.606819050838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7097.2034095254194</v>
      </c>
      <c r="R44" s="16" t="s">
        <v>30074</v>
      </c>
      <c r="S44" s="15">
        <f>SUM(D6L329C8:D6L336C8)</f>
        <v>23982.403409525417</v>
      </c>
      <c r="U44" s="21" t="str">
        <f>NULL_VALUE</f>
        <v>n/a</v>
      </c>
      <c r="V44" s="16" t="s">
        <v>30075</v>
      </c>
      <c r="W44" s="33">
        <f>SUM(D6L329C10:D6L336C10)</f>
        <v>6507.4891690508175</v>
      </c>
      <c r="X44" s="16" t="s">
        <v>30076</v>
      </c>
      <c r="Y44" s="33">
        <f>SUM(D6L329C11:D6L336C11)</f>
        <v>589.71424047460164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8.4471159285687825E-2</v>
      </c>
      <c r="AD44" s="16" t="s">
        <v>30078</v>
      </c>
      <c r="AE44" s="33">
        <f>IF(D6L337C5=0,0,D6L337C10/D6L337C5)</f>
        <v>0.20938132219426689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0.21962501414278821</v>
      </c>
      <c r="AJ44" s="16" t="s">
        <v>30080</v>
      </c>
      <c r="AK44" s="33">
        <f>IF(D6L337C5=0,0,D6L337C11/D6L337C5)</f>
        <v>1.8974314697994345E-2</v>
      </c>
      <c r="AL44" s="16" t="s">
        <v>30081</v>
      </c>
      <c r="AM44" s="33">
        <f>SUM(D6L329C18:D6L336C18)</f>
        <v>2375.4908259998556</v>
      </c>
      <c r="AN44" s="16" t="s">
        <v>30082</v>
      </c>
      <c r="AO44" s="33">
        <f>SUM(D6L329C19:D6L336C19)</f>
        <v>21606.912583525562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22.876506722008816</v>
      </c>
      <c r="AT44" s="16" t="s">
        <v>30084</v>
      </c>
      <c r="AU44" s="33">
        <f>IF(D6L337C5=0,0,D6L337C18/D6L337C5)</f>
        <v>7.6432460675266753E-2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22.87650672200882</v>
      </c>
      <c r="AZ44" s="16" t="s">
        <v>30086</v>
      </c>
      <c r="BA44" s="33">
        <f>IF(D6L337C5=0,0,D6L337C19/D6L337C5)</f>
        <v>0.695211902432472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547.41537260960308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273.70768630480154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136.85384315240077</v>
      </c>
      <c r="R45" s="16" t="s">
        <v>30091</v>
      </c>
      <c r="S45" s="15">
        <f>D6L338C5-D6L338C7</f>
        <v>136.85384315240077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125.48251059874568</v>
      </c>
      <c r="X45" s="16" t="s">
        <v>30093</v>
      </c>
      <c r="Y45" s="33">
        <f>D6L338C7-D6L338C10</f>
        <v>11.371332553655094</v>
      </c>
      <c r="Z45" s="16" t="s">
        <v>30094</v>
      </c>
      <c r="AA45" s="33">
        <f>CHOOSE(MIN(D6L338C9,RUN_YEARS),B7L803C7,B7L803C16,B7L803C25,B7L803C34,B7L803C43)</f>
        <v>77038</v>
      </c>
      <c r="AB45" s="16" t="s">
        <v>30095</v>
      </c>
      <c r="AC45" s="33">
        <f>IF(D6L338C12=0,0,D6L338C10/D6L338C12)</f>
        <v>1.6288391520904706E-3</v>
      </c>
      <c r="AD45" s="16" t="s">
        <v>30096</v>
      </c>
      <c r="AE45" s="33">
        <f>IF(D6L338C5=0,0,D6L338C10/D6L338C5)</f>
        <v>0.45845446393130534</v>
      </c>
      <c r="AF45" s="16" t="s">
        <v>30097</v>
      </c>
      <c r="AG45" s="33">
        <f>CHOOSE(MIN(D6L338C9,RUN_YEARS),B7L803C5,B7L803C14,B7L803C23,B7L803C32,B7L803C41)</f>
        <v>2685.0959704034517</v>
      </c>
      <c r="AH45" s="16" t="s">
        <v>30098</v>
      </c>
      <c r="AI45" s="33">
        <f>IF(D6L338C15=0,0,D6L338C11/D6L338C15)</f>
        <v>4.2349817954352234E-3</v>
      </c>
      <c r="AJ45" s="16" t="s">
        <v>30099</v>
      </c>
      <c r="AK45" s="33">
        <f>IF(D6L338C5=0,0,D6L338C11/D6L338C5)</f>
        <v>4.1545536068694655E-2</v>
      </c>
      <c r="AL45" s="16" t="s">
        <v>30100</v>
      </c>
      <c r="AM45" s="33">
        <f>D6L338C8*CHOOSE(MIN(D6L338C9,RUN_YEARS),B7L803C4,B7L803C13,B7L803C22,B7L803C31,B7L803C40)</f>
        <v>13.555565860518749</v>
      </c>
      <c r="AN45" s="16" t="s">
        <v>30101</v>
      </c>
      <c r="AO45" s="33">
        <f>D6L338C8-D6L338C18</f>
        <v>123.29827729188202</v>
      </c>
      <c r="AP45" s="16" t="s">
        <v>30102</v>
      </c>
      <c r="AQ45" s="33">
        <f>CHOOSE(MIN(D6L338C9,RUN_YEARS),B7L803C2,B7L803C11,B7L803C20,B7L803C29,B7L803C38)</f>
        <v>103.83975380797391</v>
      </c>
      <c r="AR45" s="16" t="s">
        <v>30103</v>
      </c>
      <c r="AS45" s="33">
        <f>IF(D6L338C20=0,0,D6L338C18/D6L338C20)</f>
        <v>0.13054312402922713</v>
      </c>
      <c r="AT45" s="16" t="s">
        <v>30104</v>
      </c>
      <c r="AU45" s="33">
        <f>IF(D6L338C5=0,0,D6L338C18/D6L338C5)</f>
        <v>4.9525704022148793E-2</v>
      </c>
      <c r="AV45" s="16" t="s">
        <v>30105</v>
      </c>
      <c r="AW45" s="33">
        <f>CHOOSE(MIN(D6L338C9,RUN_YEARS),B7L803C1,B7L803C10,B7L803C19,B7L803C28,B7L803C37)</f>
        <v>944.50227240062759</v>
      </c>
      <c r="AX45" s="16" t="s">
        <v>30106</v>
      </c>
      <c r="AY45" s="33">
        <f>IF(D6L338C23=0,0,D6L338C19/D6L338C23)</f>
        <v>0.13054312402922716</v>
      </c>
      <c r="AZ45" s="16" t="s">
        <v>30107</v>
      </c>
      <c r="BA45" s="33">
        <f>IF(D6L338C5=0,0,D6L338C19/D6L338C5)</f>
        <v>0.45047429597785121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19088.679616240355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19088.679616240355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7635.4718464961425</v>
      </c>
      <c r="R46" s="16" t="s">
        <v>30111</v>
      </c>
      <c r="S46" s="15">
        <f>D6L339C5-D6L339C7</f>
        <v>11453.207769744213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7001.0323044959259</v>
      </c>
      <c r="X46" s="16" t="s">
        <v>30113</v>
      </c>
      <c r="Y46" s="33">
        <f>D6L339C7-D6L339C10</f>
        <v>634.43954200021653</v>
      </c>
      <c r="Z46" s="16" t="s">
        <v>30114</v>
      </c>
      <c r="AA46" s="33">
        <f>CHOOSE(MIN(D6L339C9,RUN_YEARS),B7L803C7,B7L803C16,B7L803C25,B7L803C34,B7L803C43)</f>
        <v>77038</v>
      </c>
      <c r="AB46" s="16" t="s">
        <v>30115</v>
      </c>
      <c r="AC46" s="33">
        <f>IF(D6L339C12=0,0,D6L339C10/D6L339C12)</f>
        <v>9.0877648751212722E-2</v>
      </c>
      <c r="AD46" s="16" t="s">
        <v>30116</v>
      </c>
      <c r="AE46" s="33">
        <f>IF(D6L339C5=0,0,D6L339C10/D6L339C5)</f>
        <v>0.36676357114504426</v>
      </c>
      <c r="AF46" s="16" t="s">
        <v>30117</v>
      </c>
      <c r="AG46" s="33">
        <f>CHOOSE(MIN(D6L339C9,RUN_YEARS),B7L803C5,B7L803C14,B7L803C23,B7L803C32,B7L803C41)</f>
        <v>2685.0959704034517</v>
      </c>
      <c r="AH46" s="16" t="s">
        <v>30118</v>
      </c>
      <c r="AI46" s="33">
        <f>IF(D6L339C15=0,0,D6L339C11/D6L339C15)</f>
        <v>0.23628188675315326</v>
      </c>
      <c r="AJ46" s="16" t="s">
        <v>30119</v>
      </c>
      <c r="AK46" s="33">
        <f>IF(D6L339C5=0,0,D6L339C11/D6L339C5)</f>
        <v>3.3236428854955744E-2</v>
      </c>
      <c r="AL46" s="16" t="s">
        <v>30120</v>
      </c>
      <c r="AM46" s="33">
        <f>D6L339C8*CHOOSE(MIN(D6L339C9,RUN_YEARS),B7L803C4,B7L803C13,B7L803C22,B7L803C31,B7L803C40)</f>
        <v>1134.4563562170536</v>
      </c>
      <c r="AN46" s="16" t="s">
        <v>30121</v>
      </c>
      <c r="AO46" s="33">
        <f>D6L339C8-D6L339C18</f>
        <v>10318.751413527159</v>
      </c>
      <c r="AP46" s="16" t="s">
        <v>30122</v>
      </c>
      <c r="AQ46" s="33">
        <f>CHOOSE(MIN(D6L339C9,RUN_YEARS),B7L803C2,B7L803C11,B7L803C20,B7L803C29,B7L803C38)</f>
        <v>103.83975380797391</v>
      </c>
      <c r="AR46" s="16" t="s">
        <v>30123</v>
      </c>
      <c r="AS46" s="33">
        <f>IF(D6L339C20=0,0,D6L339C18/D6L339C20)</f>
        <v>10.925067853251575</v>
      </c>
      <c r="AT46" s="16" t="s">
        <v>30124</v>
      </c>
      <c r="AU46" s="33">
        <f>IF(D6L339C5=0,0,D6L339C18/D6L339C5)</f>
        <v>5.9430844826578552E-2</v>
      </c>
      <c r="AV46" s="16" t="s">
        <v>30125</v>
      </c>
      <c r="AW46" s="33">
        <f>CHOOSE(MIN(D6L339C9,RUN_YEARS),B7L803C1,B7L803C10,B7L803C19,B7L803C28,B7L803C37)</f>
        <v>944.50227240062759</v>
      </c>
      <c r="AX46" s="16" t="s">
        <v>30126</v>
      </c>
      <c r="AY46" s="33">
        <f>IF(D6L339C23=0,0,D6L339C19/D6L339C23)</f>
        <v>10.925067853251576</v>
      </c>
      <c r="AZ46" s="16" t="s">
        <v>30127</v>
      </c>
      <c r="BA46" s="33">
        <f>IF(D6L339C5=0,0,D6L339C19/D6L339C5)</f>
        <v>0.54056915517342141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19636.09498884996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19362.387302545158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7772.3256896485436</v>
      </c>
      <c r="R47" s="16" t="s">
        <v>30131</v>
      </c>
      <c r="S47" s="15">
        <f>SUM(D6L338C8:D6L339C8)</f>
        <v>11590.061612896614</v>
      </c>
      <c r="U47" s="21" t="str">
        <f>NULL_VALUE</f>
        <v>n/a</v>
      </c>
      <c r="V47" s="16" t="s">
        <v>30132</v>
      </c>
      <c r="W47" s="33">
        <f>SUM(D6L338C10:D6L339C10)</f>
        <v>7126.5148150946716</v>
      </c>
      <c r="X47" s="16" t="s">
        <v>30133</v>
      </c>
      <c r="Y47" s="33">
        <f>SUM(D6L338C11:D6L339C11)</f>
        <v>645.8108745538716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9.2506487903303194E-2</v>
      </c>
      <c r="AD47" s="16" t="s">
        <v>30135</v>
      </c>
      <c r="AE47" s="33">
        <f>IF(D6L340C5=0,0,D6L340C10/D6L340C5)</f>
        <v>0.36805971824341627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0.24051686854858847</v>
      </c>
      <c r="AJ47" s="16" t="s">
        <v>30137</v>
      </c>
      <c r="AK47" s="33">
        <f>IF(D6L340C5=0,0,D6L340C11/D6L340C5)</f>
        <v>3.3353886814823742E-2</v>
      </c>
      <c r="AL47" s="16" t="s">
        <v>30138</v>
      </c>
      <c r="AM47" s="33">
        <f>SUM(D6L338C18:D6L339C18)</f>
        <v>1148.0119220775723</v>
      </c>
      <c r="AN47" s="16" t="s">
        <v>30139</v>
      </c>
      <c r="AO47" s="33">
        <f>SUM(D6L338C19:D6L339C19)</f>
        <v>10442.049690819042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11.055610977280802</v>
      </c>
      <c r="AT47" s="16" t="s">
        <v>30141</v>
      </c>
      <c r="AU47" s="33">
        <f>IF(D6L340C5=0,0,D6L340C18/D6L340C5)</f>
        <v>5.929082525514133E-2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11.055610977280804</v>
      </c>
      <c r="AZ47" s="16" t="s">
        <v>30143</v>
      </c>
      <c r="BA47" s="33">
        <f>IF(D6L340C5=0,0,D6L340C19/D6L340C5)</f>
        <v>0.53929556968661863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66225.415183263496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60789.984317224793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20043.524196988365</v>
      </c>
      <c r="R48" s="16" t="s">
        <v>30148</v>
      </c>
      <c r="S48" s="15">
        <f>SUM(D6L328C8,D6L337C8,D6L340C8)</f>
        <v>40746.460120236428</v>
      </c>
      <c r="U48" s="21" t="str">
        <f>NULL_VALUE</f>
        <v>n/a</v>
      </c>
      <c r="V48" s="16" t="s">
        <v>30149</v>
      </c>
      <c r="W48" s="33">
        <f>SUM(D6L328C10,D6L337C10,D6L340C10)</f>
        <v>18391.719869632674</v>
      </c>
      <c r="X48" s="16" t="s">
        <v>30150</v>
      </c>
      <c r="Y48" s="33">
        <f>SUM(D6L328C11,D6L337C11,D6L340C11)</f>
        <v>1651.8043273556875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0.23366330421683368</v>
      </c>
      <c r="AD48" s="16" t="s">
        <v>30152</v>
      </c>
      <c r="AE48" s="33">
        <f>IF(D6L341C5=0,0,D6L341C10/D6L341C5)</f>
        <v>0.30254523136011724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0.60752459096376776</v>
      </c>
      <c r="AJ48" s="16" t="s">
        <v>30154</v>
      </c>
      <c r="AK48" s="33">
        <f>IF(D6L341C5=0,0,D6L341C11/D6L341C5)</f>
        <v>2.7172310470355725E-2</v>
      </c>
      <c r="AL48" s="16" t="s">
        <v>30155</v>
      </c>
      <c r="AM48" s="33">
        <f>SUM(D6L328C18,D6L337C18,D6L340C18)</f>
        <v>4046.2596039085993</v>
      </c>
      <c r="AN48" s="16" t="s">
        <v>30156</v>
      </c>
      <c r="AO48" s="33">
        <f>SUM(D6L328C19,D6L337C19,D6L340C19)</f>
        <v>36700.20051632783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38.576628131277111</v>
      </c>
      <c r="AT48" s="16" t="s">
        <v>30158</v>
      </c>
      <c r="AU48" s="33">
        <f>IF(D6L341C5=0,0,D6L341C18/D6L341C5)</f>
        <v>6.6561287181679613E-2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38.576628131277118</v>
      </c>
      <c r="AZ48" s="16" t="s">
        <v>30160</v>
      </c>
      <c r="BA48" s="33">
        <f>IF(D6L341C5=0,0,D6L341C19/D6L341C5)</f>
        <v>0.60372117098784739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2FC8F-6C61-4D38-9B2E-88E55F4ED9C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352.29324733333334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302.97219270666665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151.48609635333332</v>
      </c>
      <c r="R8" s="16" t="s">
        <v>30170</v>
      </c>
      <c r="S8" s="15">
        <f>D6L401C5-D6L401C7</f>
        <v>151.48609635333332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122.72722176929888</v>
      </c>
      <c r="X8" s="16" t="s">
        <v>30172</v>
      </c>
      <c r="Y8" s="33">
        <f>D6L401C7-D6L401C10</f>
        <v>28.758874584034444</v>
      </c>
      <c r="Z8" s="16" t="s">
        <v>30173</v>
      </c>
      <c r="AA8" s="33">
        <f>CHOOSE(MIN(D6L401C9,RUN_YEARS),B7L804C7,B7L804C16,B7L804C25,B7L804C34,B7L804C43)</f>
        <v>11487.333333333332</v>
      </c>
      <c r="AB8" s="16" t="s">
        <v>30174</v>
      </c>
      <c r="AC8" s="33">
        <f>IF(D6L401C12=0,0,D6L401C10/D6L401C12)</f>
        <v>1.0683699881257521E-2</v>
      </c>
      <c r="AD8" s="16" t="s">
        <v>30175</v>
      </c>
      <c r="AE8" s="33">
        <f>IF(D6L401C5=0,0,D6L401C10/D6L401C5)</f>
        <v>0.40507751115007978</v>
      </c>
      <c r="AF8" s="16" t="s">
        <v>30176</v>
      </c>
      <c r="AG8" s="33">
        <f>CHOOSE(MIN(D6L401C9,RUN_YEARS),B7L804C5,B7L804C14,B7L804C23,B7L804C32,B7L804C41)</f>
        <v>1035.3253771802952</v>
      </c>
      <c r="AH8" s="16" t="s">
        <v>30177</v>
      </c>
      <c r="AI8" s="33">
        <f>IF(D6L401C15=0,0,D6L401C11/D6L401C15)</f>
        <v>2.7777619691269552E-2</v>
      </c>
      <c r="AJ8" s="16" t="s">
        <v>30178</v>
      </c>
      <c r="AK8" s="33">
        <f>IF(D6L401C5=0,0,D6L401C11/D6L401C5)</f>
        <v>9.4922488849920217E-2</v>
      </c>
      <c r="AL8" s="16" t="s">
        <v>30179</v>
      </c>
      <c r="AM8" s="33">
        <f>D6L401C8*CHOOSE(MIN(D6L401C9,RUN_YEARS),B7L804C4,B7L804C13,B7L804C22,B7L804C31,B7L804C40)</f>
        <v>5.6551908952965917</v>
      </c>
      <c r="AN8" s="16" t="s">
        <v>30180</v>
      </c>
      <c r="AO8" s="33">
        <f>D6L401C8-D6L401C18</f>
        <v>145.83090545803674</v>
      </c>
      <c r="AP8" s="16" t="s">
        <v>30181</v>
      </c>
      <c r="AQ8" s="33">
        <f>CHOOSE(MIN(D6L401C9,RUN_YEARS),B7L804C2,B7L804C11,B7L804C20,B7L804C29,B7L804C38)</f>
        <v>15.40454043319483</v>
      </c>
      <c r="AR8" s="16" t="s">
        <v>30182</v>
      </c>
      <c r="AS8" s="33">
        <f>IF(D6L401C20=0,0,D6L401C18/D6L401C20)</f>
        <v>0.36711195116930412</v>
      </c>
      <c r="AT8" s="16" t="s">
        <v>30183</v>
      </c>
      <c r="AU8" s="33">
        <f>IF(D6L401C5=0,0,D6L401C18/D6L401C5)</f>
        <v>1.8665709366839044E-2</v>
      </c>
      <c r="AV8" s="16" t="s">
        <v>30184</v>
      </c>
      <c r="AW8" s="33">
        <f>CHOOSE(MIN(D6L401C9,RUN_YEARS),B7L804C1,B7L804C10,B7L804C19,B7L804C28,B7L804C37)</f>
        <v>397.23824025217488</v>
      </c>
      <c r="AX8" s="16" t="s">
        <v>30185</v>
      </c>
      <c r="AY8" s="33">
        <f>IF(D6L401C23=0,0,D6L401C19/D6L401C23)</f>
        <v>0.36711195116930417</v>
      </c>
      <c r="AZ8" s="16" t="s">
        <v>30186</v>
      </c>
      <c r="BA8" s="33">
        <f>IF(D6L401C5=0,0,D6L401C19/D6L401C5)</f>
        <v>0.48133429063316097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3.6369381330152136E-3</v>
      </c>
      <c r="J9" s="16" t="s">
        <v>30207</v>
      </c>
      <c r="K9" s="21">
        <f>IF(FLOW_THRU_100PCT="Y",1,INDEX(VariabilityMatrix,D6L402C1,D6L402C9))</f>
        <v>0.5107013941631231</v>
      </c>
      <c r="L9" s="16" t="s">
        <v>30187</v>
      </c>
      <c r="M9" s="15">
        <f>IF(D6L402C2&lt;&gt;0,D6L402C2*D6L402C4,D6L402C3*D6L402C4)</f>
        <v>1.8573893750158956E-3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9.286946875079478E-4</v>
      </c>
      <c r="R9" s="16" t="s">
        <v>30189</v>
      </c>
      <c r="S9" s="15">
        <f>D6L402C5-D6L402C7</f>
        <v>9.286946875079478E-4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7.928354365413213E-4</v>
      </c>
      <c r="X9" s="16" t="s">
        <v>30191</v>
      </c>
      <c r="Y9" s="33">
        <f>D6L402C7-D6L402C10</f>
        <v>1.358592509666265E-4</v>
      </c>
      <c r="Z9" s="16" t="s">
        <v>30192</v>
      </c>
      <c r="AA9" s="33">
        <f>CHOOSE(MIN(D6L402C9,RUN_YEARS),B7L804C7,B7L804C16,B7L804C25,B7L804C34,B7L804C43)</f>
        <v>12604</v>
      </c>
      <c r="AB9" s="16" t="s">
        <v>30193</v>
      </c>
      <c r="AC9" s="33">
        <f>IF(D6L402C12=0,0,D6L402C10/D6L402C12)</f>
        <v>6.2903477986458369E-8</v>
      </c>
      <c r="AD9" s="16" t="s">
        <v>30194</v>
      </c>
      <c r="AE9" s="33">
        <f>IF(D6L402C5=0,0,D6L402C10/D6L402C5)</f>
        <v>0.42685472804243657</v>
      </c>
      <c r="AF9" s="16" t="s">
        <v>30195</v>
      </c>
      <c r="AG9" s="33">
        <f>CHOOSE(MIN(D6L402C9,RUN_YEARS),B7L804C5,B7L804C14,B7L804C23,B7L804C32,B7L804C41)</f>
        <v>830.69425947061438</v>
      </c>
      <c r="AH9" s="16" t="s">
        <v>30196</v>
      </c>
      <c r="AI9" s="33">
        <f>IF(D6L402C15=0,0,D6L402C11/D6L402C15)</f>
        <v>1.6354904276479171E-7</v>
      </c>
      <c r="AJ9" s="16" t="s">
        <v>30197</v>
      </c>
      <c r="AK9" s="33">
        <f>IF(D6L402C5=0,0,D6L402C11/D6L402C5)</f>
        <v>7.3145271957563457E-2</v>
      </c>
      <c r="AL9" s="16" t="s">
        <v>30198</v>
      </c>
      <c r="AM9" s="33">
        <f>D6L402C8*CHOOSE(MIN(D6L402C9,RUN_YEARS),B7L804C4,B7L804C13,B7L804C22,B7L804C31,B7L804C40)</f>
        <v>4.4349391526217228E-5</v>
      </c>
      <c r="AN9" s="16" t="s">
        <v>30199</v>
      </c>
      <c r="AO9" s="33">
        <f>D6L402C8-D6L402C18</f>
        <v>8.8434529598173058E-4</v>
      </c>
      <c r="AP9" s="16" t="s">
        <v>30200</v>
      </c>
      <c r="AQ9" s="33">
        <f>CHOOSE(MIN(D6L402C9,RUN_YEARS),B7L804C2,B7L804C11,B7L804C20,B7L804C29,B7L804C38)</f>
        <v>16.816672611653257</v>
      </c>
      <c r="AR9" s="16" t="s">
        <v>30201</v>
      </c>
      <c r="AS9" s="33">
        <f>IF(D6L402C20=0,0,D6L402C18/D6L402C20)</f>
        <v>2.6372275033459912E-6</v>
      </c>
      <c r="AT9" s="16" t="s">
        <v>30202</v>
      </c>
      <c r="AU9" s="33">
        <f>IF(D6L402C5=0,0,D6L402C18/D6L402C5)</f>
        <v>2.3877272112551889E-2</v>
      </c>
      <c r="AV9" s="16" t="s">
        <v>30203</v>
      </c>
      <c r="AW9" s="33">
        <f>CHOOSE(MIN(D6L402C9,RUN_YEARS),B7L804C1,B7L804C10,B7L804C19,B7L804C28,B7L804C37)</f>
        <v>335.33143987756631</v>
      </c>
      <c r="AX9" s="16" t="s">
        <v>30204</v>
      </c>
      <c r="AY9" s="33">
        <f>IF(D6L402C23=0,0,D6L402C19/D6L402C23)</f>
        <v>2.6372275033459912E-6</v>
      </c>
      <c r="AZ9" s="16" t="s">
        <v>30205</v>
      </c>
      <c r="BA9" s="33">
        <f>IF(D6L402C5=0,0,D6L402C19/D6L402C5)</f>
        <v>0.47612272788744814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1.7688068845635053E-3</v>
      </c>
      <c r="J10" s="16" t="s">
        <v>30228</v>
      </c>
      <c r="K10" s="21">
        <f>IF(FLOW_THRU_100PCT="Y",1,INDEX(VariabilityMatrix,D6L403C1,D6L403C9))</f>
        <v>0.5107013941631231</v>
      </c>
      <c r="L10" s="16" t="s">
        <v>30208</v>
      </c>
      <c r="M10" s="15">
        <f>IF(D6L403C2&lt;&gt;0,D6L403C2*D6L403C4,D6L403C3*D6L403C4)</f>
        <v>9.0333214195191254E-4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4.5166607097595627E-4</v>
      </c>
      <c r="R10" s="16" t="s">
        <v>30210</v>
      </c>
      <c r="S10" s="15">
        <f>D6L403C5-D6L403C7</f>
        <v>4.5166607097595627E-4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3.8559159578487533E-4</v>
      </c>
      <c r="X10" s="16" t="s">
        <v>30212</v>
      </c>
      <c r="Y10" s="33">
        <f>D6L403C7-D6L403C10</f>
        <v>6.6074475191080933E-5</v>
      </c>
      <c r="Z10" s="16" t="s">
        <v>30213</v>
      </c>
      <c r="AA10" s="33">
        <f>CHOOSE(MIN(D6L403C9,RUN_YEARS),B7L804C7,B7L804C16,B7L804C25,B7L804C34,B7L804C43)</f>
        <v>12604</v>
      </c>
      <c r="AB10" s="16" t="s">
        <v>30214</v>
      </c>
      <c r="AC10" s="33">
        <f>IF(D6L403C12=0,0,D6L403C10/D6L403C12)</f>
        <v>3.0592795603369989E-8</v>
      </c>
      <c r="AD10" s="16" t="s">
        <v>30215</v>
      </c>
      <c r="AE10" s="33">
        <f>IF(D6L403C5=0,0,D6L403C10/D6L403C5)</f>
        <v>0.42685472804243657</v>
      </c>
      <c r="AF10" s="16" t="s">
        <v>30216</v>
      </c>
      <c r="AG10" s="33">
        <f>CHOOSE(MIN(D6L403C9,RUN_YEARS),B7L804C5,B7L804C14,B7L804C23,B7L804C32,B7L804C41)</f>
        <v>830.69425947061438</v>
      </c>
      <c r="AH10" s="16" t="s">
        <v>30217</v>
      </c>
      <c r="AI10" s="33">
        <f>IF(D6L403C15=0,0,D6L403C11/D6L403C15)</f>
        <v>7.9541268568761915E-8</v>
      </c>
      <c r="AJ10" s="16" t="s">
        <v>30218</v>
      </c>
      <c r="AK10" s="33">
        <f>IF(D6L403C5=0,0,D6L403C11/D6L403C5)</f>
        <v>7.3145271957563429E-2</v>
      </c>
      <c r="AL10" s="16" t="s">
        <v>30219</v>
      </c>
      <c r="AM10" s="33">
        <f>D6L403C8*CHOOSE(MIN(D6L403C9,RUN_YEARS),B7L804C4,B7L804C13,B7L804C22,B7L804C31,B7L804C40)</f>
        <v>2.1569107361400165E-5</v>
      </c>
      <c r="AN10" s="16" t="s">
        <v>30220</v>
      </c>
      <c r="AO10" s="33">
        <f>D6L403C8-D6L403C18</f>
        <v>4.3009696361455608E-4</v>
      </c>
      <c r="AP10" s="16" t="s">
        <v>30221</v>
      </c>
      <c r="AQ10" s="33">
        <f>CHOOSE(MIN(D6L403C9,RUN_YEARS),B7L804C2,B7L804C11,B7L804C20,B7L804C29,B7L804C38)</f>
        <v>16.816672611653257</v>
      </c>
      <c r="AR10" s="16" t="s">
        <v>30222</v>
      </c>
      <c r="AS10" s="33">
        <f>IF(D6L403C20=0,0,D6L403C18/D6L403C20)</f>
        <v>1.2826025611305336E-6</v>
      </c>
      <c r="AT10" s="16" t="s">
        <v>30223</v>
      </c>
      <c r="AU10" s="33">
        <f>IF(D6L403C5=0,0,D6L403C18/D6L403C5)</f>
        <v>2.3877272112551889E-2</v>
      </c>
      <c r="AV10" s="16" t="s">
        <v>30224</v>
      </c>
      <c r="AW10" s="33">
        <f>CHOOSE(MIN(D6L403C9,RUN_YEARS),B7L804C1,B7L804C10,B7L804C19,B7L804C28,B7L804C37)</f>
        <v>335.33143987756631</v>
      </c>
      <c r="AX10" s="16" t="s">
        <v>30225</v>
      </c>
      <c r="AY10" s="33">
        <f>IF(D6L403C23=0,0,D6L403C19/D6L403C23)</f>
        <v>1.2826025611305336E-6</v>
      </c>
      <c r="AZ10" s="16" t="s">
        <v>30226</v>
      </c>
      <c r="BA10" s="33">
        <f>IF(D6L403C5=0,0,D6L403C19/D6L403C5)</f>
        <v>0.47612272788744808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0.5250762563493514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9256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671.61657179983399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12.476190467647221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251.03977253087896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6.8759431091145684E-2</v>
      </c>
      <c r="J12" s="16" t="s">
        <v>30270</v>
      </c>
      <c r="K12" s="21">
        <f>IF(FLOW_THRU_100PCT="Y",1,INDEX(VariabilityMatrix,D6L405C1,D6L405C9))</f>
        <v>0.21852210725741139</v>
      </c>
      <c r="L12" s="16" t="s">
        <v>30250</v>
      </c>
      <c r="M12" s="15">
        <f>IF(D6L405C2&lt;&gt;0,D6L405C2*D6L405C4,D6L405C3*D6L405C4)</f>
        <v>1.5025455775857925E-2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7.5127278879289624E-3</v>
      </c>
      <c r="R12" s="16" t="s">
        <v>30252</v>
      </c>
      <c r="S12" s="15">
        <f>D6L405C5-D6L405C7</f>
        <v>7.5127278879289624E-3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6.4136868389174919E-3</v>
      </c>
      <c r="X12" s="16" t="s">
        <v>30254</v>
      </c>
      <c r="Y12" s="33">
        <f>D6L405C7-D6L405C10</f>
        <v>1.0990410490114705E-3</v>
      </c>
      <c r="Z12" s="16" t="s">
        <v>30255</v>
      </c>
      <c r="AA12" s="33">
        <f>CHOOSE(MIN(D6L405C9,RUN_YEARS),B7L804C7,B7L804C16,B7L804C25,B7L804C34,B7L804C43)</f>
        <v>12604</v>
      </c>
      <c r="AB12" s="16" t="s">
        <v>30256</v>
      </c>
      <c r="AC12" s="33">
        <f>IF(D6L405C12=0,0,D6L405C10/D6L405C12)</f>
        <v>5.0886122174845224E-7</v>
      </c>
      <c r="AD12" s="16" t="s">
        <v>30257</v>
      </c>
      <c r="AE12" s="33">
        <f>IF(D6L405C5=0,0,D6L405C10/D6L405C5)</f>
        <v>0.42685472804243657</v>
      </c>
      <c r="AF12" s="16" t="s">
        <v>30258</v>
      </c>
      <c r="AG12" s="33">
        <f>CHOOSE(MIN(D6L405C9,RUN_YEARS),B7L804C5,B7L804C14,B7L804C23,B7L804C32,B7L804C41)</f>
        <v>830.69425947061438</v>
      </c>
      <c r="AH12" s="16" t="s">
        <v>30259</v>
      </c>
      <c r="AI12" s="33">
        <f>IF(D6L405C15=0,0,D6L405C11/D6L405C15)</f>
        <v>1.3230391765459753E-6</v>
      </c>
      <c r="AJ12" s="16" t="s">
        <v>30260</v>
      </c>
      <c r="AK12" s="33">
        <f>IF(D6L405C5=0,0,D6L405C11/D6L405C5)</f>
        <v>7.3145271957563457E-2</v>
      </c>
      <c r="AL12" s="16" t="s">
        <v>30261</v>
      </c>
      <c r="AM12" s="33">
        <f>D6L405C8*CHOOSE(MIN(D6L405C9,RUN_YEARS),B7L804C4,B7L804C13,B7L804C22,B7L804C31,B7L804C40)</f>
        <v>3.5876689617527413E-4</v>
      </c>
      <c r="AN12" s="16" t="s">
        <v>30262</v>
      </c>
      <c r="AO12" s="33">
        <f>D6L405C8-D6L405C18</f>
        <v>7.1539609917536887E-3</v>
      </c>
      <c r="AP12" s="16" t="s">
        <v>30263</v>
      </c>
      <c r="AQ12" s="33">
        <f>CHOOSE(MIN(D6L405C9,RUN_YEARS),B7L804C2,B7L804C11,B7L804C20,B7L804C29,B7L804C38)</f>
        <v>16.816672611653257</v>
      </c>
      <c r="AR12" s="16" t="s">
        <v>30264</v>
      </c>
      <c r="AS12" s="33">
        <f>IF(D6L405C20=0,0,D6L405C18/D6L405C20)</f>
        <v>2.1334000159262393E-5</v>
      </c>
      <c r="AT12" s="16" t="s">
        <v>30265</v>
      </c>
      <c r="AU12" s="33">
        <f>IF(D6L405C5=0,0,D6L405C18/D6L405C5)</f>
        <v>2.3877272112551889E-2</v>
      </c>
      <c r="AV12" s="16" t="s">
        <v>30266</v>
      </c>
      <c r="AW12" s="33">
        <f>CHOOSE(MIN(D6L405C9,RUN_YEARS),B7L804C1,B7L804C10,B7L804C19,B7L804C28,B7L804C37)</f>
        <v>335.33143987756631</v>
      </c>
      <c r="AX12" s="16" t="s">
        <v>30267</v>
      </c>
      <c r="AY12" s="33">
        <f>IF(D6L405C23=0,0,D6L405C19/D6L405C23)</f>
        <v>2.1334000159262397E-5</v>
      </c>
      <c r="AZ12" s="16" t="s">
        <v>30268</v>
      </c>
      <c r="BA12" s="33">
        <f>IF(D6L405C5=0,0,D6L405C19/D6L405C5)</f>
        <v>0.47612272788744814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1.9838670020799247E-2</v>
      </c>
      <c r="J13" s="16" t="s">
        <v>30291</v>
      </c>
      <c r="K13" s="21">
        <f>IF(FLOW_THRU_100PCT="Y",1,INDEX(VariabilityMatrix,D6L406C1,D6L406C9))</f>
        <v>0.5107013941631231</v>
      </c>
      <c r="L13" s="16" t="s">
        <v>30271</v>
      </c>
      <c r="M13" s="15">
        <f>IF(D6L406C2&lt;&gt;0,D6L406C2*D6L406C4,D6L406C3*D6L406C4)</f>
        <v>1.0131636437964329E-2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5.0658182189821646E-3</v>
      </c>
      <c r="R13" s="16" t="s">
        <v>30273</v>
      </c>
      <c r="S13" s="15">
        <f>D6L406C5-D6L406C7</f>
        <v>5.0658182189821646E-3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4.3247369163521045E-3</v>
      </c>
      <c r="X13" s="16" t="s">
        <v>30275</v>
      </c>
      <c r="Y13" s="33">
        <f>D6L406C7-D6L406C10</f>
        <v>7.4108130263006011E-4</v>
      </c>
      <c r="Z13" s="16" t="s">
        <v>30276</v>
      </c>
      <c r="AA13" s="33">
        <f>CHOOSE(MIN(D6L406C9,RUN_YEARS),B7L804C7,B7L804C16,B7L804C25,B7L804C34,B7L804C43)</f>
        <v>12604</v>
      </c>
      <c r="AB13" s="16" t="s">
        <v>30277</v>
      </c>
      <c r="AC13" s="33">
        <f>IF(D6L406C12=0,0,D6L406C10/D6L406C12)</f>
        <v>3.4312416029451798E-7</v>
      </c>
      <c r="AD13" s="16" t="s">
        <v>30278</v>
      </c>
      <c r="AE13" s="33">
        <f>IF(D6L406C5=0,0,D6L406C10/D6L406C5)</f>
        <v>0.42685472804243657</v>
      </c>
      <c r="AF13" s="16" t="s">
        <v>30279</v>
      </c>
      <c r="AG13" s="33">
        <f>CHOOSE(MIN(D6L406C9,RUN_YEARS),B7L804C5,B7L804C14,B7L804C23,B7L804C32,B7L804C41)</f>
        <v>830.69425947061438</v>
      </c>
      <c r="AH13" s="16" t="s">
        <v>30280</v>
      </c>
      <c r="AI13" s="33">
        <f>IF(D6L406C15=0,0,D6L406C11/D6L406C15)</f>
        <v>8.9212281676574613E-7</v>
      </c>
      <c r="AJ13" s="16" t="s">
        <v>30281</v>
      </c>
      <c r="AK13" s="33">
        <f>IF(D6L406C5=0,0,D6L406C11/D6L406C5)</f>
        <v>7.3145271957563429E-2</v>
      </c>
      <c r="AL13" s="16" t="s">
        <v>30282</v>
      </c>
      <c r="AM13" s="33">
        <f>D6L406C8*CHOOSE(MIN(D6L406C9,RUN_YEARS),B7L804C4,B7L804C13,B7L804C22,B7L804C31,B7L804C40)</f>
        <v>2.4191584017472023E-4</v>
      </c>
      <c r="AN13" s="16" t="s">
        <v>30283</v>
      </c>
      <c r="AO13" s="33">
        <f>D6L406C8-D6L406C18</f>
        <v>4.8239023788074443E-3</v>
      </c>
      <c r="AP13" s="16" t="s">
        <v>30284</v>
      </c>
      <c r="AQ13" s="33">
        <f>CHOOSE(MIN(D6L406C9,RUN_YEARS),B7L804C2,B7L804C11,B7L804C20,B7L804C29,B7L804C38)</f>
        <v>16.816672611653257</v>
      </c>
      <c r="AR13" s="16" t="s">
        <v>30285</v>
      </c>
      <c r="AS13" s="33">
        <f>IF(D6L406C20=0,0,D6L406C18/D6L406C20)</f>
        <v>1.4385475995238356E-5</v>
      </c>
      <c r="AT13" s="16" t="s">
        <v>30286</v>
      </c>
      <c r="AU13" s="33">
        <f>IF(D6L406C5=0,0,D6L406C18/D6L406C5)</f>
        <v>2.3877272112551889E-2</v>
      </c>
      <c r="AV13" s="16" t="s">
        <v>30287</v>
      </c>
      <c r="AW13" s="33">
        <f>CHOOSE(MIN(D6L406C9,RUN_YEARS),B7L804C1,B7L804C10,B7L804C19,B7L804C28,B7L804C37)</f>
        <v>335.33143987756631</v>
      </c>
      <c r="AX13" s="16" t="s">
        <v>30288</v>
      </c>
      <c r="AY13" s="33">
        <f>IF(D6L406C23=0,0,D6L406C19/D6L406C23)</f>
        <v>1.4385475995238356E-5</v>
      </c>
      <c r="AZ13" s="16" t="s">
        <v>30289</v>
      </c>
      <c r="BA13" s="33">
        <f>IF(D6L406C5=0,0,D6L406C19/D6L406C5)</f>
        <v>0.47612272788744808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2.5666097899803755E-3</v>
      </c>
      <c r="J14" s="16" t="s">
        <v>30312</v>
      </c>
      <c r="K14" s="21">
        <f>IF(FLOW_THRU_100PCT="Y",1,INDEX(VariabilityMatrix,D6L407C1,D6L407C9))</f>
        <v>0.5250762563493514</v>
      </c>
      <c r="L14" s="16" t="s">
        <v>30292</v>
      </c>
      <c r="M14" s="15">
        <f>IF(D6L407C2&lt;&gt;0,D6L407C2*D6L407C4,D6L407C3*D6L407C4)</f>
        <v>1.3476658600324906E-3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6.738329300162453E-4</v>
      </c>
      <c r="R14" s="16" t="s">
        <v>30294</v>
      </c>
      <c r="S14" s="15">
        <f>D6L407C5-D6L407C7</f>
        <v>6.738329300162453E-4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5.6688624551763959E-4</v>
      </c>
      <c r="X14" s="16" t="s">
        <v>30296</v>
      </c>
      <c r="Y14" s="33">
        <f>D6L407C7-D6L407C10</f>
        <v>1.0694668449860571E-4</v>
      </c>
      <c r="Z14" s="16" t="s">
        <v>30297</v>
      </c>
      <c r="AA14" s="33">
        <f>CHOOSE(MIN(D6L407C9,RUN_YEARS),B7L804C7,B7L804C16,B7L804C25,B7L804C34,B7L804C43)</f>
        <v>9256</v>
      </c>
      <c r="AB14" s="16" t="s">
        <v>30298</v>
      </c>
      <c r="AC14" s="33">
        <f>IF(D6L407C12=0,0,D6L407C10/D6L407C12)</f>
        <v>6.1245272851948965E-8</v>
      </c>
      <c r="AD14" s="16" t="s">
        <v>30299</v>
      </c>
      <c r="AE14" s="33">
        <f>IF(D6L407C5=0,0,D6L407C10/D6L407C5)</f>
        <v>0.42064302608657955</v>
      </c>
      <c r="AF14" s="16" t="s">
        <v>30300</v>
      </c>
      <c r="AG14" s="33">
        <f>CHOOSE(MIN(D6L407C9,RUN_YEARS),B7L804C5,B7L804C14,B7L804C23,B7L804C32,B7L804C41)</f>
        <v>671.61657179983399</v>
      </c>
      <c r="AH14" s="16" t="s">
        <v>30301</v>
      </c>
      <c r="AI14" s="33">
        <f>IF(D6L407C15=0,0,D6L407C11/D6L407C15)</f>
        <v>1.5923770941506739E-7</v>
      </c>
      <c r="AJ14" s="16" t="s">
        <v>30302</v>
      </c>
      <c r="AK14" s="33">
        <f>IF(D6L407C5=0,0,D6L407C11/D6L407C5)</f>
        <v>7.9356973913420462E-2</v>
      </c>
      <c r="AL14" s="16" t="s">
        <v>30303</v>
      </c>
      <c r="AM14" s="33">
        <f>D6L407C8*CHOOSE(MIN(D6L407C9,RUN_YEARS),B7L804C4,B7L804C13,B7L804C22,B7L804C31,B7L804C40)</f>
        <v>3.1902689623028632E-5</v>
      </c>
      <c r="AN14" s="16" t="s">
        <v>30304</v>
      </c>
      <c r="AO14" s="33">
        <f>D6L407C8-D6L407C18</f>
        <v>6.419302403932167E-4</v>
      </c>
      <c r="AP14" s="16" t="s">
        <v>30305</v>
      </c>
      <c r="AQ14" s="33">
        <f>CHOOSE(MIN(D6L407C9,RUN_YEARS),B7L804C2,B7L804C11,B7L804C20,B7L804C29,B7L804C38)</f>
        <v>12.476190467647221</v>
      </c>
      <c r="AR14" s="16" t="s">
        <v>30306</v>
      </c>
      <c r="AS14" s="33">
        <f>IF(D6L407C20=0,0,D6L407C18/D6L407C20)</f>
        <v>2.5570858112303963E-6</v>
      </c>
      <c r="AT14" s="16" t="s">
        <v>30307</v>
      </c>
      <c r="AU14" s="33">
        <f>IF(D6L407C5=0,0,D6L407C18/D6L407C5)</f>
        <v>2.3672551608793814E-2</v>
      </c>
      <c r="AV14" s="16" t="s">
        <v>30308</v>
      </c>
      <c r="AW14" s="33">
        <f>CHOOSE(MIN(D6L407C9,RUN_YEARS),B7L804C1,B7L804C10,B7L804C19,B7L804C28,B7L804C37)</f>
        <v>251.03977253087896</v>
      </c>
      <c r="AX14" s="16" t="s">
        <v>30309</v>
      </c>
      <c r="AY14" s="33">
        <f>IF(D6L407C23=0,0,D6L407C19/D6L407C23)</f>
        <v>2.5570858112303959E-6</v>
      </c>
      <c r="AZ14" s="16" t="s">
        <v>30310</v>
      </c>
      <c r="BA14" s="33">
        <f>IF(D6L407C5=0,0,D6L407C19/D6L407C5)</f>
        <v>0.47632744839120622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0.5250762563493514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9256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671.61657179983399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12.476190467647221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251.03977253087896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0.5250762563493514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9256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671.61657179983399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12.476190467647221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251.03977253087896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0.5250762563493514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9256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671.61657179983399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12.476190467647221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251.03977253087896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0.5250762563493514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9256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671.61657179983399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12.476190467647221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251.03977253087896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0.5250762563493514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9256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671.61657179983399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12.476190467647221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251.03977253087896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1.2784237767971094E-3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1.0994444480455141E-3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5.4972222402275704E-4</v>
      </c>
      <c r="R20" s="16" t="s">
        <v>30420</v>
      </c>
      <c r="S20" s="15">
        <f>D6L413C5-D6L413C7</f>
        <v>5.4972222402275704E-4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4.6247363963995426E-4</v>
      </c>
      <c r="X20" s="16" t="s">
        <v>30422</v>
      </c>
      <c r="Y20" s="33">
        <f>D6L413C7-D6L413C10</f>
        <v>8.7248584382802784E-5</v>
      </c>
      <c r="Z20" s="16" t="s">
        <v>30423</v>
      </c>
      <c r="AA20" s="33">
        <f>CHOOSE(MIN(D6L413C9,RUN_YEARS),B7L804C7,B7L804C16,B7L804C25,B7L804C34,B7L804C43)</f>
        <v>9256</v>
      </c>
      <c r="AB20" s="16" t="s">
        <v>30424</v>
      </c>
      <c r="AC20" s="33">
        <f>IF(D6L413C12=0,0,D6L413C10/D6L413C12)</f>
        <v>4.9964740669830843E-8</v>
      </c>
      <c r="AD20" s="16" t="s">
        <v>30425</v>
      </c>
      <c r="AE20" s="33">
        <f>IF(D6L413C5=0,0,D6L413C10/D6L413C5)</f>
        <v>0.42064302608657955</v>
      </c>
      <c r="AF20" s="16" t="s">
        <v>30426</v>
      </c>
      <c r="AG20" s="33">
        <f>CHOOSE(MIN(D6L413C9,RUN_YEARS),B7L804C5,B7L804C14,B7L804C23,B7L804C32,B7L804C41)</f>
        <v>671.61657179983399</v>
      </c>
      <c r="AH20" s="16" t="s">
        <v>30427</v>
      </c>
      <c r="AI20" s="33">
        <f>IF(D6L413C15=0,0,D6L413C11/D6L413C15)</f>
        <v>1.2990832574156018E-7</v>
      </c>
      <c r="AJ20" s="16" t="s">
        <v>30428</v>
      </c>
      <c r="AK20" s="33">
        <f>IF(D6L413C5=0,0,D6L413C11/D6L413C5)</f>
        <v>7.9356973913420434E-2</v>
      </c>
      <c r="AL20" s="16" t="s">
        <v>30429</v>
      </c>
      <c r="AM20" s="33">
        <f>D6L413C8*CHOOSE(MIN(D6L413C9,RUN_YEARS),B7L804C4,B7L804C13,B7L804C22,B7L804C31,B7L804C40)</f>
        <v>2.6026655437359258E-5</v>
      </c>
      <c r="AN20" s="16" t="s">
        <v>30430</v>
      </c>
      <c r="AO20" s="33">
        <f>D6L413C8-D6L413C18</f>
        <v>5.2369556858539775E-4</v>
      </c>
      <c r="AP20" s="16" t="s">
        <v>30431</v>
      </c>
      <c r="AQ20" s="33">
        <f>CHOOSE(MIN(D6L413C9,RUN_YEARS),B7L804C2,B7L804C11,B7L804C20,B7L804C29,B7L804C38)</f>
        <v>12.476190467647221</v>
      </c>
      <c r="AR20" s="16" t="s">
        <v>30432</v>
      </c>
      <c r="AS20" s="33">
        <f>IF(D6L413C20=0,0,D6L413C18/D6L413C20)</f>
        <v>2.0861059715985088E-6</v>
      </c>
      <c r="AT20" s="16" t="s">
        <v>30433</v>
      </c>
      <c r="AU20" s="33">
        <f>IF(D6L413C5=0,0,D6L413C18/D6L413C5)</f>
        <v>2.3672551608793811E-2</v>
      </c>
      <c r="AV20" s="16" t="s">
        <v>30434</v>
      </c>
      <c r="AW20" s="33">
        <f>CHOOSE(MIN(D6L413C9,RUN_YEARS),B7L804C1,B7L804C10,B7L804C19,B7L804C28,B7L804C37)</f>
        <v>251.03977253087896</v>
      </c>
      <c r="AX20" s="16" t="s">
        <v>30435</v>
      </c>
      <c r="AY20" s="33">
        <f>IF(D6L413C23=0,0,D6L413C19/D6L413C23)</f>
        <v>2.0861059715985084E-6</v>
      </c>
      <c r="AZ20" s="16" t="s">
        <v>30436</v>
      </c>
      <c r="BA20" s="33">
        <f>IF(D6L413C5=0,0,D6L413C19/D6L413C5)</f>
        <v>0.47632744839120617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1.315274004980455E-3</v>
      </c>
      <c r="J21" s="16" t="s">
        <v>30458</v>
      </c>
      <c r="K21" s="21">
        <f>IF(FLOW_THRU_100PCT="Y",1,INDEX(VariabilityMatrix,D6L414C1,D6L414C9))</f>
        <v>0.5107013941631231</v>
      </c>
      <c r="L21" s="16" t="s">
        <v>30438</v>
      </c>
      <c r="M21" s="15">
        <f>IF(D6L414C2&lt;&gt;0,D6L414C2*D6L414C4,D6L414C3*D6L414C4)</f>
        <v>6.7171226805003289E-4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3.3585613402501644E-4</v>
      </c>
      <c r="R21" s="16" t="s">
        <v>30440</v>
      </c>
      <c r="S21" s="15">
        <f>D6L414C5-D6L414C7</f>
        <v>3.3585613402501644E-4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2.8672355750126505E-4</v>
      </c>
      <c r="X21" s="16" t="s">
        <v>30442</v>
      </c>
      <c r="Y21" s="33">
        <f>D6L414C7-D6L414C10</f>
        <v>4.913257652375139E-5</v>
      </c>
      <c r="Z21" s="16" t="s">
        <v>30443</v>
      </c>
      <c r="AA21" s="33">
        <f>CHOOSE(MIN(D6L414C9,RUN_YEARS),B7L804C7,B7L804C16,B7L804C25,B7L804C34,B7L804C43)</f>
        <v>12604</v>
      </c>
      <c r="AB21" s="16" t="s">
        <v>30444</v>
      </c>
      <c r="AC21" s="33">
        <f>IF(D6L414C12=0,0,D6L414C10/D6L414C12)</f>
        <v>2.2748616114032453E-8</v>
      </c>
      <c r="AD21" s="16" t="s">
        <v>30445</v>
      </c>
      <c r="AE21" s="33">
        <f>IF(D6L414C5=0,0,D6L414C10/D6L414C5)</f>
        <v>0.42685472804243657</v>
      </c>
      <c r="AF21" s="16" t="s">
        <v>30446</v>
      </c>
      <c r="AG21" s="33">
        <f>CHOOSE(MIN(D6L414C9,RUN_YEARS),B7L804C5,B7L804C14,B7L804C23,B7L804C32,B7L804C41)</f>
        <v>830.69425947061438</v>
      </c>
      <c r="AH21" s="16" t="s">
        <v>30447</v>
      </c>
      <c r="AI21" s="33">
        <f>IF(D6L414C15=0,0,D6L414C11/D6L414C15)</f>
        <v>5.914640189648433E-8</v>
      </c>
      <c r="AJ21" s="16" t="s">
        <v>30448</v>
      </c>
      <c r="AK21" s="33">
        <f>IF(D6L414C5=0,0,D6L414C11/D6L414C5)</f>
        <v>7.3145271957563415E-2</v>
      </c>
      <c r="AL21" s="16" t="s">
        <v>30449</v>
      </c>
      <c r="AM21" s="33">
        <f>D6L414C8*CHOOSE(MIN(D6L414C9,RUN_YEARS),B7L804C4,B7L804C13,B7L804C22,B7L804C31,B7L804C40)</f>
        <v>1.603865660557003E-5</v>
      </c>
      <c r="AN21" s="16" t="s">
        <v>30450</v>
      </c>
      <c r="AO21" s="33">
        <f>D6L414C8-D6L414C18</f>
        <v>3.1981747741944644E-4</v>
      </c>
      <c r="AP21" s="16" t="s">
        <v>30451</v>
      </c>
      <c r="AQ21" s="33">
        <f>CHOOSE(MIN(D6L414C9,RUN_YEARS),B7L804C2,B7L804C11,B7L804C20,B7L804C29,B7L804C38)</f>
        <v>16.816672611653257</v>
      </c>
      <c r="AR21" s="16" t="s">
        <v>30452</v>
      </c>
      <c r="AS21" s="33">
        <f>IF(D6L414C20=0,0,D6L414C18/D6L414C20)</f>
        <v>9.5373543720271423E-7</v>
      </c>
      <c r="AT21" s="16" t="s">
        <v>30453</v>
      </c>
      <c r="AU21" s="33">
        <f>IF(D6L414C5=0,0,D6L414C18/D6L414C5)</f>
        <v>2.3877272112551889E-2</v>
      </c>
      <c r="AV21" s="16" t="s">
        <v>30454</v>
      </c>
      <c r="AW21" s="33">
        <f>CHOOSE(MIN(D6L414C9,RUN_YEARS),B7L804C1,B7L804C10,B7L804C19,B7L804C28,B7L804C37)</f>
        <v>335.33143987756631</v>
      </c>
      <c r="AX21" s="16" t="s">
        <v>30455</v>
      </c>
      <c r="AY21" s="33">
        <f>IF(D6L414C23=0,0,D6L414C19/D6L414C23)</f>
        <v>9.5373543720271445E-7</v>
      </c>
      <c r="AZ21" s="16" t="s">
        <v>30456</v>
      </c>
      <c r="BA21" s="33">
        <f>IF(D6L414C5=0,0,D6L414C19/D6L414C5)</f>
        <v>0.47612272788744814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4.0104740403260238E-3</v>
      </c>
      <c r="J22" s="16" t="s">
        <v>30479</v>
      </c>
      <c r="K22" s="21">
        <f>IF(FLOW_THRU_100PCT="Y",1,INDEX(VariabilityMatrix,D6L415C1,D6L415C9))</f>
        <v>0.51230966332680783</v>
      </c>
      <c r="L22" s="16" t="s">
        <v>30459</v>
      </c>
      <c r="M22" s="15">
        <f>IF(D6L415C2&lt;&gt;0,D6L415C2*D6L415C4,D6L415C3*D6L415C4)</f>
        <v>2.0546046053803281E-3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1.0273023026901641E-3</v>
      </c>
      <c r="R22" s="16" t="s">
        <v>30461</v>
      </c>
      <c r="S22" s="15">
        <f>D6L415C5-D6L415C7</f>
        <v>1.0273023026901641E-3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8.3227411994495515E-4</v>
      </c>
      <c r="X22" s="16" t="s">
        <v>30463</v>
      </c>
      <c r="Y22" s="33">
        <f>D6L415C7-D6L415C10</f>
        <v>1.9502818274520892E-4</v>
      </c>
      <c r="Z22" s="16" t="s">
        <v>30464</v>
      </c>
      <c r="AA22" s="33">
        <f>CHOOSE(MIN(D6L415C9,RUN_YEARS),B7L804C7,B7L804C16,B7L804C25,B7L804C34,B7L804C43)</f>
        <v>11487.333333333332</v>
      </c>
      <c r="AB22" s="16" t="s">
        <v>30465</v>
      </c>
      <c r="AC22" s="33">
        <f>IF(D6L415C12=0,0,D6L415C10/D6L415C12)</f>
        <v>7.2451464216669539E-8</v>
      </c>
      <c r="AD22" s="16" t="s">
        <v>30466</v>
      </c>
      <c r="AE22" s="33">
        <f>IF(D6L415C5=0,0,D6L415C10/D6L415C5)</f>
        <v>0.40507751115007978</v>
      </c>
      <c r="AF22" s="16" t="s">
        <v>30467</v>
      </c>
      <c r="AG22" s="33">
        <f>CHOOSE(MIN(D6L415C9,RUN_YEARS),B7L804C5,B7L804C14,B7L804C23,B7L804C32,B7L804C41)</f>
        <v>1035.3253771802952</v>
      </c>
      <c r="AH22" s="16" t="s">
        <v>30468</v>
      </c>
      <c r="AI22" s="33">
        <f>IF(D6L415C15=0,0,D6L415C11/D6L415C15)</f>
        <v>1.8837380696334079E-7</v>
      </c>
      <c r="AJ22" s="16" t="s">
        <v>30469</v>
      </c>
      <c r="AK22" s="33">
        <f>IF(D6L415C5=0,0,D6L415C11/D6L415C5)</f>
        <v>9.4922488849920217E-2</v>
      </c>
      <c r="AL22" s="16" t="s">
        <v>30470</v>
      </c>
      <c r="AM22" s="33">
        <f>D6L415C8*CHOOSE(MIN(D6L415C9,RUN_YEARS),B7L804C4,B7L804C13,B7L804C22,B7L804C31,B7L804C40)</f>
        <v>3.8350652427798233E-5</v>
      </c>
      <c r="AN22" s="16" t="s">
        <v>30471</v>
      </c>
      <c r="AO22" s="33">
        <f>D6L415C8-D6L415C18</f>
        <v>9.8895165026236594E-4</v>
      </c>
      <c r="AP22" s="16" t="s">
        <v>30472</v>
      </c>
      <c r="AQ22" s="33">
        <f>CHOOSE(MIN(D6L415C9,RUN_YEARS),B7L804C2,B7L804C11,B7L804C20,B7L804C29,B7L804C38)</f>
        <v>15.40454043319483</v>
      </c>
      <c r="AR22" s="16" t="s">
        <v>30473</v>
      </c>
      <c r="AS22" s="33">
        <f>IF(D6L415C20=0,0,D6L415C18/D6L415C20)</f>
        <v>2.4895680980626622E-6</v>
      </c>
      <c r="AT22" s="16" t="s">
        <v>30474</v>
      </c>
      <c r="AU22" s="33">
        <f>IF(D6L415C5=0,0,D6L415C18/D6L415C5)</f>
        <v>1.8665709366839044E-2</v>
      </c>
      <c r="AV22" s="16" t="s">
        <v>30475</v>
      </c>
      <c r="AW22" s="33">
        <f>CHOOSE(MIN(D6L415C9,RUN_YEARS),B7L804C1,B7L804C10,B7L804C19,B7L804C28,B7L804C37)</f>
        <v>397.23824025217488</v>
      </c>
      <c r="AX22" s="16" t="s">
        <v>30476</v>
      </c>
      <c r="AY22" s="33">
        <f>IF(D6L415C23=0,0,D6L415C19/D6L415C23)</f>
        <v>2.4895680980626622E-6</v>
      </c>
      <c r="AZ22" s="16" t="s">
        <v>30477</v>
      </c>
      <c r="BA22" s="33">
        <f>IF(D6L415C5=0,0,D6L415C19/D6L415C5)</f>
        <v>0.48133429063316102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54.325753999141696</v>
      </c>
      <c r="J23" s="16" t="s">
        <v>30500</v>
      </c>
      <c r="K23" s="21">
        <f>IF(FLOW_THRU_100PCT="Y",1,INDEX(VariabilityMatrix,D6L416C1,D6L416C9))</f>
        <v>0.2096704660726777</v>
      </c>
      <c r="L23" s="16" t="s">
        <v>30480</v>
      </c>
      <c r="M23" s="15">
        <f>IF(D6L416C2&lt;&gt;0,D6L416C2*D6L416C4,D6L416C3*D6L416C4)</f>
        <v>11.390506160749673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5.6952530803748367</v>
      </c>
      <c r="R23" s="16" t="s">
        <v>30482</v>
      </c>
      <c r="S23" s="15">
        <f>D6L416C5-D6L416C7</f>
        <v>5.6952530803748367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4.6140378863361287</v>
      </c>
      <c r="X23" s="16" t="s">
        <v>30484</v>
      </c>
      <c r="Y23" s="33">
        <f>D6L416C7-D6L416C10</f>
        <v>1.081215194038708</v>
      </c>
      <c r="Z23" s="16" t="s">
        <v>30485</v>
      </c>
      <c r="AA23" s="33">
        <f>CHOOSE(MIN(D6L416C9,RUN_YEARS),B7L804C7,B7L804C16,B7L804C25,B7L804C34,B7L804C43)</f>
        <v>11487.333333333332</v>
      </c>
      <c r="AB23" s="16" t="s">
        <v>30486</v>
      </c>
      <c r="AC23" s="33">
        <f>IF(D6L416C12=0,0,D6L416C10/D6L416C12)</f>
        <v>4.016630972958153E-4</v>
      </c>
      <c r="AD23" s="16" t="s">
        <v>30487</v>
      </c>
      <c r="AE23" s="33">
        <f>IF(D6L416C5=0,0,D6L416C10/D6L416C5)</f>
        <v>0.40507751115007984</v>
      </c>
      <c r="AF23" s="16" t="s">
        <v>30488</v>
      </c>
      <c r="AG23" s="33">
        <f>CHOOSE(MIN(D6L416C9,RUN_YEARS),B7L804C5,B7L804C14,B7L804C23,B7L804C32,B7L804C41)</f>
        <v>1035.3253771802952</v>
      </c>
      <c r="AH23" s="16" t="s">
        <v>30489</v>
      </c>
      <c r="AI23" s="33">
        <f>IF(D6L416C15=0,0,D6L416C11/D6L416C15)</f>
        <v>1.0443240529691194E-3</v>
      </c>
      <c r="AJ23" s="16" t="s">
        <v>30490</v>
      </c>
      <c r="AK23" s="33">
        <f>IF(D6L416C5=0,0,D6L416C11/D6L416C5)</f>
        <v>9.4922488849920189E-2</v>
      </c>
      <c r="AL23" s="16" t="s">
        <v>30491</v>
      </c>
      <c r="AM23" s="33">
        <f>D6L416C8*CHOOSE(MIN(D6L416C9,RUN_YEARS),B7L804C4,B7L804C13,B7L804C22,B7L804C31,B7L804C40)</f>
        <v>0.21261187753774302</v>
      </c>
      <c r="AN23" s="16" t="s">
        <v>30492</v>
      </c>
      <c r="AO23" s="33">
        <f>D6L416C8-D6L416C18</f>
        <v>5.4826412028370939</v>
      </c>
      <c r="AP23" s="16" t="s">
        <v>30493</v>
      </c>
      <c r="AQ23" s="33">
        <f>CHOOSE(MIN(D6L416C9,RUN_YEARS),B7L804C2,B7L804C11,B7L804C20,B7L804C29,B7L804C38)</f>
        <v>15.40454043319483</v>
      </c>
      <c r="AR23" s="16" t="s">
        <v>30494</v>
      </c>
      <c r="AS23" s="33">
        <f>IF(D6L416C20=0,0,D6L416C18/D6L416C20)</f>
        <v>1.3801896814759329E-2</v>
      </c>
      <c r="AT23" s="16" t="s">
        <v>30495</v>
      </c>
      <c r="AU23" s="33">
        <f>IF(D6L416C5=0,0,D6L416C18/D6L416C5)</f>
        <v>1.8665709366839044E-2</v>
      </c>
      <c r="AV23" s="16" t="s">
        <v>30496</v>
      </c>
      <c r="AW23" s="33">
        <f>CHOOSE(MIN(D6L416C9,RUN_YEARS),B7L804C1,B7L804C10,B7L804C19,B7L804C28,B7L804C37)</f>
        <v>397.23824025217488</v>
      </c>
      <c r="AX23" s="16" t="s">
        <v>30497</v>
      </c>
      <c r="AY23" s="33">
        <f>IF(D6L416C23=0,0,D6L416C19/D6L416C23)</f>
        <v>1.380189681475933E-2</v>
      </c>
      <c r="AZ23" s="16" t="s">
        <v>30498</v>
      </c>
      <c r="BA23" s="33">
        <f>IF(D6L416C5=0,0,D6L416C19/D6L416C5)</f>
        <v>0.48133429063316097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11487.333333333332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1035.3253771802952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15.40454043319483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397.23824025217488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0.20539299860019794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9256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671.61657179983399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12.476190467647221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251.03977253087896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90.945861236636176</v>
      </c>
      <c r="J26" s="16" t="s">
        <v>30562</v>
      </c>
      <c r="K26" s="21">
        <f>IF(FLOW_THRU_100PCT="Y",1,INDEX(VariabilityMatrix,D6L419C1,D6L419C9))</f>
        <v>0.2096704660726777</v>
      </c>
      <c r="L26" s="16" t="s">
        <v>30542</v>
      </c>
      <c r="M26" s="15">
        <f>IF(D6L419C2&lt;&gt;0,D6L419C2*D6L419C4,D6L419C3*D6L419C4)</f>
        <v>19.068661112866579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9.5343305564332894</v>
      </c>
      <c r="R26" s="16" t="s">
        <v>30544</v>
      </c>
      <c r="S26" s="15">
        <f>D6L419C5-D6L419C7</f>
        <v>9.5343305564332894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7.7242857845643043</v>
      </c>
      <c r="X26" s="16" t="s">
        <v>30546</v>
      </c>
      <c r="Y26" s="33">
        <f>D6L419C7-D6L419C10</f>
        <v>1.8100447718689852</v>
      </c>
      <c r="Z26" s="16" t="s">
        <v>30547</v>
      </c>
      <c r="AA26" s="33">
        <f>CHOOSE(MIN(D6L419C9,RUN_YEARS),B7L804C7,B7L804C16,B7L804C25,B7L804C34,B7L804C43)</f>
        <v>11487.333333333332</v>
      </c>
      <c r="AB26" s="16" t="s">
        <v>30548</v>
      </c>
      <c r="AC26" s="33">
        <f>IF(D6L419C12=0,0,D6L419C10/D6L419C12)</f>
        <v>6.7241765868762454E-4</v>
      </c>
      <c r="AD26" s="16" t="s">
        <v>30549</v>
      </c>
      <c r="AE26" s="33">
        <f>IF(D6L419C5=0,0,D6L419C10/D6L419C5)</f>
        <v>0.40507751115007978</v>
      </c>
      <c r="AF26" s="16" t="s">
        <v>30550</v>
      </c>
      <c r="AG26" s="33">
        <f>CHOOSE(MIN(D6L419C9,RUN_YEARS),B7L804C5,B7L804C14,B7L804C23,B7L804C32,B7L804C41)</f>
        <v>1035.3253771802952</v>
      </c>
      <c r="AH26" s="16" t="s">
        <v>30551</v>
      </c>
      <c r="AI26" s="33">
        <f>IF(D6L419C15=0,0,D6L419C11/D6L419C15)</f>
        <v>1.7482859125878237E-3</v>
      </c>
      <c r="AJ26" s="16" t="s">
        <v>30552</v>
      </c>
      <c r="AK26" s="33">
        <f>IF(D6L419C5=0,0,D6L419C11/D6L419C5)</f>
        <v>9.4922488849920217E-2</v>
      </c>
      <c r="AL26" s="16" t="s">
        <v>30553</v>
      </c>
      <c r="AM26" s="33">
        <f>D6L419C8*CHOOSE(MIN(D6L419C9,RUN_YEARS),B7L804C4,B7L804C13,B7L804C22,B7L804C31,B7L804C40)</f>
        <v>0.35593008634751311</v>
      </c>
      <c r="AN26" s="16" t="s">
        <v>30554</v>
      </c>
      <c r="AO26" s="33">
        <f>D6L419C8-D6L419C18</f>
        <v>9.1784004700857764</v>
      </c>
      <c r="AP26" s="16" t="s">
        <v>30555</v>
      </c>
      <c r="AQ26" s="33">
        <f>CHOOSE(MIN(D6L419C9,RUN_YEARS),B7L804C2,B7L804C11,B7L804C20,B7L804C29,B7L804C38)</f>
        <v>15.40454043319483</v>
      </c>
      <c r="AR26" s="16" t="s">
        <v>30556</v>
      </c>
      <c r="AS26" s="33">
        <f>IF(D6L419C20=0,0,D6L419C18/D6L419C20)</f>
        <v>2.3105530988806969E-2</v>
      </c>
      <c r="AT26" s="16" t="s">
        <v>30557</v>
      </c>
      <c r="AU26" s="33">
        <f>IF(D6L419C5=0,0,D6L419C18/D6L419C5)</f>
        <v>1.8665709366839044E-2</v>
      </c>
      <c r="AV26" s="16" t="s">
        <v>30558</v>
      </c>
      <c r="AW26" s="33">
        <f>CHOOSE(MIN(D6L419C9,RUN_YEARS),B7L804C1,B7L804C10,B7L804C19,B7L804C28,B7L804C37)</f>
        <v>397.23824025217488</v>
      </c>
      <c r="AX26" s="16" t="s">
        <v>30559</v>
      </c>
      <c r="AY26" s="33">
        <f>IF(D6L419C23=0,0,D6L419C19/D6L419C23)</f>
        <v>2.3105530988806973E-2</v>
      </c>
      <c r="AZ26" s="16" t="s">
        <v>30560</v>
      </c>
      <c r="BA26" s="33">
        <f>IF(D6L419C5=0,0,D6L419C19/D6L419C5)</f>
        <v>0.48133429063316097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2.658138982425998</v>
      </c>
      <c r="J27" s="16" t="s">
        <v>30583</v>
      </c>
      <c r="K27" s="21">
        <f>IF(FLOW_THRU_100PCT="Y",1,INDEX(VariabilityMatrix,D6L420C1,D6L420C9))</f>
        <v>0.20539299860019794</v>
      </c>
      <c r="L27" s="16" t="s">
        <v>30563</v>
      </c>
      <c r="M27" s="15">
        <f>IF(D6L420C2&lt;&gt;0,D6L420C2*D6L420C4,D6L420C3*D6L420C4)</f>
        <v>0.54596313629655457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0.27298156814827729</v>
      </c>
      <c r="R27" s="16" t="s">
        <v>30565</v>
      </c>
      <c r="S27" s="15">
        <f>D6L420C5-D6L420C7</f>
        <v>0.27298156814827729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0.2296555857835024</v>
      </c>
      <c r="X27" s="16" t="s">
        <v>30567</v>
      </c>
      <c r="Y27" s="33">
        <f>D6L420C7-D6L420C10</f>
        <v>4.332598236477489E-2</v>
      </c>
      <c r="Z27" s="16" t="s">
        <v>30568</v>
      </c>
      <c r="AA27" s="33">
        <f>CHOOSE(MIN(D6L420C9,RUN_YEARS),B7L804C7,B7L804C16,B7L804C25,B7L804C34,B7L804C43)</f>
        <v>9256</v>
      </c>
      <c r="AB27" s="16" t="s">
        <v>30569</v>
      </c>
      <c r="AC27" s="33">
        <f>IF(D6L420C12=0,0,D6L420C10/D6L420C12)</f>
        <v>2.4811536925616076E-5</v>
      </c>
      <c r="AD27" s="16" t="s">
        <v>30570</v>
      </c>
      <c r="AE27" s="33">
        <f>IF(D6L420C5=0,0,D6L420C10/D6L420C5)</f>
        <v>0.42064302608657955</v>
      </c>
      <c r="AF27" s="16" t="s">
        <v>30571</v>
      </c>
      <c r="AG27" s="33">
        <f>CHOOSE(MIN(D6L420C9,RUN_YEARS),B7L804C5,B7L804C14,B7L804C23,B7L804C32,B7L804C41)</f>
        <v>671.61657179983399</v>
      </c>
      <c r="AH27" s="16" t="s">
        <v>30572</v>
      </c>
      <c r="AI27" s="33">
        <f>IF(D6L420C15=0,0,D6L420C11/D6L420C15)</f>
        <v>6.4509996006601808E-5</v>
      </c>
      <c r="AJ27" s="16" t="s">
        <v>30573</v>
      </c>
      <c r="AK27" s="33">
        <f>IF(D6L420C5=0,0,D6L420C11/D6L420C5)</f>
        <v>7.9356973913420434E-2</v>
      </c>
      <c r="AL27" s="16" t="s">
        <v>30574</v>
      </c>
      <c r="AM27" s="33">
        <f>D6L420C8*CHOOSE(MIN(D6L420C9,RUN_YEARS),B7L804C4,B7L804C13,B7L804C22,B7L804C31,B7L804C40)</f>
        <v>1.2924340520479118E-2</v>
      </c>
      <c r="AN27" s="16" t="s">
        <v>30575</v>
      </c>
      <c r="AO27" s="33">
        <f>D6L420C8-D6L420C18</f>
        <v>0.26005722762779815</v>
      </c>
      <c r="AP27" s="16" t="s">
        <v>30576</v>
      </c>
      <c r="AQ27" s="33">
        <f>CHOOSE(MIN(D6L420C9,RUN_YEARS),B7L804C2,B7L804C11,B7L804C20,B7L804C29,B7L804C38)</f>
        <v>12.476190467647221</v>
      </c>
      <c r="AR27" s="16" t="s">
        <v>30577</v>
      </c>
      <c r="AS27" s="33">
        <f>IF(D6L420C20=0,0,D6L420C18/D6L420C20)</f>
        <v>1.0359204241065429E-3</v>
      </c>
      <c r="AT27" s="16" t="s">
        <v>30578</v>
      </c>
      <c r="AU27" s="33">
        <f>IF(D6L420C5=0,0,D6L420C18/D6L420C5)</f>
        <v>2.3672551608793811E-2</v>
      </c>
      <c r="AV27" s="16" t="s">
        <v>30579</v>
      </c>
      <c r="AW27" s="33">
        <f>CHOOSE(MIN(D6L420C9,RUN_YEARS),B7L804C1,B7L804C10,B7L804C19,B7L804C28,B7L804C37)</f>
        <v>251.03977253087896</v>
      </c>
      <c r="AX27" s="16" t="s">
        <v>30580</v>
      </c>
      <c r="AY27" s="33">
        <f>IF(D6L420C23=0,0,D6L420C19/D6L420C23)</f>
        <v>1.0359204241065427E-3</v>
      </c>
      <c r="AZ27" s="16" t="s">
        <v>30581</v>
      </c>
      <c r="BA27" s="33">
        <f>IF(D6L420C5=0,0,D6L420C19/D6L420C5)</f>
        <v>0.47632744839120617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0.20539299860019794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9256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671.61657179983399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12.476190467647221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251.03977253087896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0.20539299860019794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9256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671.61657179983399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12.476190467647221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251.03977253087896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0.20539299860019794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9256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671.61657179983399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12.476190467647221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251.03977253087896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0.20539299860019794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9256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671.61657179983399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12.476190467647221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251.03977253087896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0.20539299860019794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9256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671.61657179983399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12.476190467647221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251.03977253087896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9256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671.61657179983399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12.476190467647221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251.03977253087896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1.2814948645992108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1.1020855835553214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0.55104279177766069</v>
      </c>
      <c r="R34" s="16" t="s">
        <v>30711</v>
      </c>
      <c r="S34" s="15">
        <f>D6L427C5-D6L427C7</f>
        <v>0.55104279177766069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0.44643008526097289</v>
      </c>
      <c r="X34" s="16" t="s">
        <v>30713</v>
      </c>
      <c r="Y34" s="33">
        <f>D6L427C7-D6L427C10</f>
        <v>0.1046127065166878</v>
      </c>
      <c r="Z34" s="16" t="s">
        <v>30714</v>
      </c>
      <c r="AA34" s="33">
        <f>CHOOSE(MIN(D6L427C9,RUN_YEARS),B7L804C7,B7L804C16,B7L804C25,B7L804C34,B7L804C43)</f>
        <v>11487.333333333332</v>
      </c>
      <c r="AB34" s="16" t="s">
        <v>30715</v>
      </c>
      <c r="AC34" s="33">
        <f>IF(D6L427C12=0,0,D6L427C10/D6L427C12)</f>
        <v>3.8862812831028927E-5</v>
      </c>
      <c r="AD34" s="16" t="s">
        <v>30716</v>
      </c>
      <c r="AE34" s="33">
        <f>IF(D6L427C5=0,0,D6L427C10/D6L427C5)</f>
        <v>0.40507751115007978</v>
      </c>
      <c r="AF34" s="16" t="s">
        <v>30717</v>
      </c>
      <c r="AG34" s="33">
        <f>CHOOSE(MIN(D6L427C9,RUN_YEARS),B7L804C5,B7L804C14,B7L804C23,B7L804C32,B7L804C41)</f>
        <v>1035.3253771802952</v>
      </c>
      <c r="AH34" s="16" t="s">
        <v>30718</v>
      </c>
      <c r="AI34" s="33">
        <f>IF(D6L427C15=0,0,D6L427C11/D6L427C15)</f>
        <v>1.0104331336067519E-4</v>
      </c>
      <c r="AJ34" s="16" t="s">
        <v>30719</v>
      </c>
      <c r="AK34" s="33">
        <f>IF(D6L427C5=0,0,D6L427C11/D6L427C5)</f>
        <v>9.4922488849920217E-2</v>
      </c>
      <c r="AL34" s="16" t="s">
        <v>30720</v>
      </c>
      <c r="AM34" s="33">
        <f>D6L427C8*CHOOSE(MIN(D6L427C9,RUN_YEARS),B7L804C4,B7L804C13,B7L804C22,B7L804C31,B7L804C40)</f>
        <v>2.0571209200026835E-2</v>
      </c>
      <c r="AN34" s="16" t="s">
        <v>30721</v>
      </c>
      <c r="AO34" s="33">
        <f>D6L427C8-D6L427C18</f>
        <v>0.53047158257763383</v>
      </c>
      <c r="AP34" s="16" t="s">
        <v>30722</v>
      </c>
      <c r="AQ34" s="33">
        <f>CHOOSE(MIN(D6L427C9,RUN_YEARS),B7L804C2,B7L804C11,B7L804C20,B7L804C29,B7L804C38)</f>
        <v>15.40454043319483</v>
      </c>
      <c r="AR34" s="16" t="s">
        <v>30723</v>
      </c>
      <c r="AS34" s="33">
        <f>IF(D6L427C20=0,0,D6L427C18/D6L427C20)</f>
        <v>1.3353990850449838E-3</v>
      </c>
      <c r="AT34" s="16" t="s">
        <v>30724</v>
      </c>
      <c r="AU34" s="33">
        <f>IF(D6L427C5=0,0,D6L427C18/D6L427C5)</f>
        <v>1.8665709366839044E-2</v>
      </c>
      <c r="AV34" s="16" t="s">
        <v>30725</v>
      </c>
      <c r="AW34" s="33">
        <f>CHOOSE(MIN(D6L427C9,RUN_YEARS),B7L804C1,B7L804C10,B7L804C19,B7L804C28,B7L804C37)</f>
        <v>397.23824025217488</v>
      </c>
      <c r="AX34" s="16" t="s">
        <v>30726</v>
      </c>
      <c r="AY34" s="33">
        <f>IF(D6L427C23=0,0,D6L427C19/D6L427C23)</f>
        <v>1.335399085044984E-3</v>
      </c>
      <c r="AZ34" s="16" t="s">
        <v>30727</v>
      </c>
      <c r="BA34" s="33">
        <f>IF(D6L427C5=0,0,D6L427C19/D6L427C5)</f>
        <v>0.48133429063316091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499.04468131467968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332.90832877393643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166.45416438696822</v>
      </c>
      <c r="R35" s="16" t="s">
        <v>30731</v>
      </c>
      <c r="S35" s="15">
        <f>SUM(D6L401C8:D6L427C8)-2*SUM(D6L409C8,D6L411C8,D6L422C8,D6L424C8,D6L427C8)</f>
        <v>166.45416438696822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134.86283614907205</v>
      </c>
      <c r="X35" s="16" t="s">
        <v>30733</v>
      </c>
      <c r="Y35" s="33">
        <f>SUM(D6L401C11:D6L427C11)-2*SUM(D6L409C11,D6L411C11,D6L422C11,D6L424C11,D6L427C11)</f>
        <v>31.591328237896175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1.1744881253085036E-2</v>
      </c>
      <c r="AD35" s="16" t="s">
        <v>30735</v>
      </c>
      <c r="AE35" s="33">
        <f>IF(D6L428C5=0,0,D6L428C10/D6L428C5)</f>
        <v>0.40510502289250788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3.0536691258021081E-2</v>
      </c>
      <c r="AJ35" s="16" t="s">
        <v>30737</v>
      </c>
      <c r="AK35" s="33">
        <f>IF(D6L428C5=0,0,D6L428C11/D6L428C5)</f>
        <v>9.4894977107492173E-2</v>
      </c>
      <c r="AL35" s="16" t="s">
        <v>30738</v>
      </c>
      <c r="AM35" s="33">
        <f>SUM(D6L401C18:D6L427C18)-2*SUM(D6L409C18,D6L411C18,D6L422C18,D6L424C18,D6L427C18)</f>
        <v>6.2168649103916307</v>
      </c>
      <c r="AN35" s="16" t="s">
        <v>30739</v>
      </c>
      <c r="AO35" s="33">
        <f>SUM(D6L401C19:D6L427C19)-2*SUM(D6L409C19,D6L411C19,D6L422C19,D6L424C19,D6L427C19)</f>
        <v>160.2372994765766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0.40376762611346895</v>
      </c>
      <c r="AT35" s="16" t="s">
        <v>30741</v>
      </c>
      <c r="AU35" s="33">
        <f>IF(D6L428C5=0,0,D6L428C18/D6L428C5)</f>
        <v>1.8674404852794275E-2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0.403767626113469</v>
      </c>
      <c r="AZ35" s="16" t="s">
        <v>30743</v>
      </c>
      <c r="BA35" s="33">
        <f>IF(D6L428C5=0,0,D6L428C19/D6L428C5)</f>
        <v>0.48132559514720574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-0.1539834992452373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-7.6991749622618649E-2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-3.8495874811309325E-2</v>
      </c>
      <c r="R36" s="16" t="s">
        <v>30748</v>
      </c>
      <c r="S36" s="15">
        <f>D6L429C5-D6L429C7</f>
        <v>-3.8495874811309325E-2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-3.2386042544958575E-2</v>
      </c>
      <c r="X36" s="16" t="s">
        <v>30750</v>
      </c>
      <c r="Y36" s="33">
        <f>D6L429C7-D6L429C10</f>
        <v>-6.1098322663507496E-3</v>
      </c>
      <c r="Z36" s="16" t="s">
        <v>30751</v>
      </c>
      <c r="AA36" s="33">
        <f>CHOOSE(MIN(D6L429C9,RUN_YEARS),B7L804C7,B7L804C16,B7L804C25,B7L804C34,B7L804C43)</f>
        <v>9256</v>
      </c>
      <c r="AB36" s="16" t="s">
        <v>30752</v>
      </c>
      <c r="AC36" s="33">
        <f>IF(D6L429C12=0,0,D6L429C10/D6L429C12)</f>
        <v>-3.4989242161796212E-6</v>
      </c>
      <c r="AD36" s="16" t="s">
        <v>30753</v>
      </c>
      <c r="AE36" s="33">
        <f>IF(D6L429C5=0,0,D6L429C10/D6L429C5)</f>
        <v>0.4206430260865795</v>
      </c>
      <c r="AF36" s="16" t="s">
        <v>30754</v>
      </c>
      <c r="AG36" s="33">
        <f>CHOOSE(MIN(D6L429C9,RUN_YEARS),B7L804C5,B7L804C14,B7L804C23,B7L804C32,B7L804C41)</f>
        <v>671.61657179983399</v>
      </c>
      <c r="AH36" s="16" t="s">
        <v>30755</v>
      </c>
      <c r="AI36" s="33">
        <f>IF(D6L429C15=0,0,D6L429C11/D6L429C15)</f>
        <v>-9.0972029620670235E-6</v>
      </c>
      <c r="AJ36" s="16" t="s">
        <v>30756</v>
      </c>
      <c r="AK36" s="33">
        <f>IF(D6L429C5=0,0,D6L429C11/D6L429C5)</f>
        <v>7.9356973913420489E-2</v>
      </c>
      <c r="AL36" s="16" t="s">
        <v>30757</v>
      </c>
      <c r="AM36" s="33">
        <f>D6L429C8*CHOOSE(MIN(D6L429C9,RUN_YEARS),B7L804C4,B7L804C13,B7L804C22,B7L804C31,B7L804C40)</f>
        <v>-1.8225911663927714E-3</v>
      </c>
      <c r="AN36" s="16" t="s">
        <v>30758</v>
      </c>
      <c r="AO36" s="33">
        <f>D6L429C8-D6L429C18</f>
        <v>-3.6673283644916552E-2</v>
      </c>
      <c r="AP36" s="16" t="s">
        <v>30759</v>
      </c>
      <c r="AQ36" s="33">
        <f>CHOOSE(MIN(D6L429C9,RUN_YEARS),B7L804C2,B7L804C11,B7L804C20,B7L804C29,B7L804C38)</f>
        <v>12.476190467647221</v>
      </c>
      <c r="AR36" s="16" t="s">
        <v>30760</v>
      </c>
      <c r="AS36" s="33">
        <f>IF(D6L429C20=0,0,D6L429C18/D6L429C20)</f>
        <v>-1.4608555160479836E-4</v>
      </c>
      <c r="AT36" s="16" t="s">
        <v>30761</v>
      </c>
      <c r="AU36" s="33">
        <f>IF(D6L429C5=0,0,D6L429C18/D6L429C5)</f>
        <v>2.3672551608793811E-2</v>
      </c>
      <c r="AV36" s="16" t="s">
        <v>30762</v>
      </c>
      <c r="AW36" s="33">
        <f>CHOOSE(MIN(D6L429C9,RUN_YEARS),B7L804C1,B7L804C10,B7L804C19,B7L804C28,B7L804C37)</f>
        <v>251.03977253087896</v>
      </c>
      <c r="AX36" s="16" t="s">
        <v>30763</v>
      </c>
      <c r="AY36" s="33">
        <f>IF(D6L429C23=0,0,D6L429C19/D6L429C23)</f>
        <v>-1.4608555160479833E-4</v>
      </c>
      <c r="AZ36" s="16" t="s">
        <v>30764</v>
      </c>
      <c r="BA36" s="33">
        <f>IF(D6L429C5=0,0,D6L429C19/D6L429C5)</f>
        <v>0.47632744839120617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9256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671.61657179983399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12.476190467647221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251.03977253087896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9256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671.61657179983399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12.476190467647221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251.03977253087896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9256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671.61657179983399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12.476190467647221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251.03977253087896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762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762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304.8</v>
      </c>
      <c r="R40" s="16" t="s">
        <v>30829</v>
      </c>
      <c r="S40" s="15">
        <f>D6L433C5-D6L433C7</f>
        <v>457.2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256.42398870237889</v>
      </c>
      <c r="X40" s="16" t="s">
        <v>30831</v>
      </c>
      <c r="Y40" s="33">
        <f>D6L433C7-D6L433C10</f>
        <v>48.376011297621119</v>
      </c>
      <c r="Z40" s="16" t="s">
        <v>30832</v>
      </c>
      <c r="AA40" s="33">
        <f>CHOOSE(MIN(D6L433C9,RUN_YEARS),B7L804C7,B7L804C16,B7L804C25,B7L804C34,B7L804C43)</f>
        <v>9256</v>
      </c>
      <c r="AB40" s="16" t="s">
        <v>30833</v>
      </c>
      <c r="AC40" s="33">
        <f>IF(D6L433C12=0,0,D6L433C10/D6L433C12)</f>
        <v>2.7703542426791152E-2</v>
      </c>
      <c r="AD40" s="16" t="s">
        <v>30834</v>
      </c>
      <c r="AE40" s="33">
        <f>IF(D6L433C5=0,0,D6L433C10/D6L433C5)</f>
        <v>0.33651442086926364</v>
      </c>
      <c r="AF40" s="16" t="s">
        <v>30835</v>
      </c>
      <c r="AG40" s="33">
        <f>CHOOSE(MIN(D6L433C9,RUN_YEARS),B7L804C5,B7L804C14,B7L804C23,B7L804C32,B7L804C41)</f>
        <v>671.61657179983399</v>
      </c>
      <c r="AH40" s="16" t="s">
        <v>30836</v>
      </c>
      <c r="AI40" s="33">
        <f>IF(D6L433C15=0,0,D6L433C11/D6L433C15)</f>
        <v>7.2029210309657032E-2</v>
      </c>
      <c r="AJ40" s="16" t="s">
        <v>30837</v>
      </c>
      <c r="AK40" s="33">
        <f>IF(D6L433C5=0,0,D6L433C11/D6L433C5)</f>
        <v>6.348557913073638E-2</v>
      </c>
      <c r="AL40" s="16" t="s">
        <v>30838</v>
      </c>
      <c r="AM40" s="33">
        <f>D6L433C8*CHOOSE(MIN(D6L433C9,RUN_YEARS),B7L804C4,B7L804C13,B7L804C22,B7L804C31,B7L804C40)</f>
        <v>21.646181191081059</v>
      </c>
      <c r="AN40" s="16" t="s">
        <v>30839</v>
      </c>
      <c r="AO40" s="33">
        <f>D6L433C8-D6L433C18</f>
        <v>435.55381880891895</v>
      </c>
      <c r="AP40" s="16" t="s">
        <v>30840</v>
      </c>
      <c r="AQ40" s="33">
        <f>CHOOSE(MIN(D6L433C9,RUN_YEARS),B7L804C2,B7L804C11,B7L804C20,B7L804C29,B7L804C38)</f>
        <v>12.476190467647221</v>
      </c>
      <c r="AR40" s="16" t="s">
        <v>30841</v>
      </c>
      <c r="AS40" s="33">
        <f>IF(D6L433C20=0,0,D6L433C18/D6L433C20)</f>
        <v>1.734999256961739</v>
      </c>
      <c r="AT40" s="16" t="s">
        <v>30842</v>
      </c>
      <c r="AU40" s="33">
        <f>IF(D6L433C5=0,0,D6L433C18/D6L433C5)</f>
        <v>2.840706193055257E-2</v>
      </c>
      <c r="AV40" s="16" t="s">
        <v>30843</v>
      </c>
      <c r="AW40" s="33">
        <f>CHOOSE(MIN(D6L433C9,RUN_YEARS),B7L804C1,B7L804C10,B7L804C19,B7L804C28,B7L804C37)</f>
        <v>251.03977253087896</v>
      </c>
      <c r="AX40" s="16" t="s">
        <v>30844</v>
      </c>
      <c r="AY40" s="33">
        <f>IF(D6L433C23=0,0,D6L433C19/D6L433C23)</f>
        <v>1.734999256961739</v>
      </c>
      <c r="AZ40" s="16" t="s">
        <v>30845</v>
      </c>
      <c r="BA40" s="33">
        <f>IF(D6L433C5=0,0,D6L433C19/D6L433C5)</f>
        <v>0.57159293806944744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9256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671.61657179983399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12.476190467647221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251.03977253087896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-145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-145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-145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-121.98647756510807</v>
      </c>
      <c r="X42" s="16" t="s">
        <v>30871</v>
      </c>
      <c r="Y42" s="33">
        <f>D6L435C7-D6L435C10</f>
        <v>-23.013522434891925</v>
      </c>
      <c r="Z42" s="16" t="s">
        <v>30872</v>
      </c>
      <c r="AA42" s="33">
        <f>CHOOSE(MIN(D6L435C9,RUN_YEARS),B7L804C7,B7L804C16,B7L804C25,B7L804C34,B7L804C43)</f>
        <v>9256</v>
      </c>
      <c r="AB42" s="16" t="s">
        <v>30873</v>
      </c>
      <c r="AC42" s="33">
        <f>IF(D6L435C12=0,0,D6L435C10/D6L435C12)</f>
        <v>-1.3179178647915738E-2</v>
      </c>
      <c r="AD42" s="16" t="s">
        <v>30874</v>
      </c>
      <c r="AE42" s="33">
        <f>IF(D6L435C5=0,0,D6L435C10/D6L435C5)</f>
        <v>0.8412860521731591</v>
      </c>
      <c r="AF42" s="16" t="s">
        <v>30875</v>
      </c>
      <c r="AG42" s="33">
        <f>CHOOSE(MIN(D6L435C9,RUN_YEARS),B7L804C5,B7L804C14,B7L804C23,B7L804C32,B7L804C41)</f>
        <v>671.61657179983399</v>
      </c>
      <c r="AH42" s="16" t="s">
        <v>30876</v>
      </c>
      <c r="AI42" s="33">
        <f>IF(D6L435C15=0,0,D6L435C11/D6L435C15)</f>
        <v>-3.4265864484580924E-2</v>
      </c>
      <c r="AJ42" s="16" t="s">
        <v>30877</v>
      </c>
      <c r="AK42" s="33">
        <f>IF(D6L435C5=0,0,D6L435C11/D6L435C5)</f>
        <v>0.15871394782684087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12.476190467647221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251.03977253087896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331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331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331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9256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671.61657179983399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15.671229165021503</v>
      </c>
      <c r="AN43" s="16" t="s">
        <v>30899</v>
      </c>
      <c r="AO43" s="33">
        <f>D6L436C8-D6L436C18</f>
        <v>315.32877083497851</v>
      </c>
      <c r="AP43" s="16" t="s">
        <v>30900</v>
      </c>
      <c r="AQ43" s="33">
        <f>CHOOSE(MIN(D6L436C9,RUN_YEARS),B7L804C2,B7L804C11,B7L804C20,B7L804C29,B7L804C38)</f>
        <v>12.476190467647221</v>
      </c>
      <c r="AR43" s="16" t="s">
        <v>30901</v>
      </c>
      <c r="AS43" s="33">
        <f>IF(D6L436C20=0,0,D6L436C18/D6L436C20)</f>
        <v>1.2560908881328425</v>
      </c>
      <c r="AT43" s="16" t="s">
        <v>30902</v>
      </c>
      <c r="AU43" s="33">
        <f>IF(D6L436C5=0,0,D6L436C18/D6L436C5)</f>
        <v>4.7345103217587621E-2</v>
      </c>
      <c r="AV43" s="16" t="s">
        <v>30903</v>
      </c>
      <c r="AW43" s="33">
        <f>CHOOSE(MIN(D6L436C9,RUN_YEARS),B7L804C1,B7L804C10,B7L804C19,B7L804C28,B7L804C37)</f>
        <v>251.03977253087896</v>
      </c>
      <c r="AX43" s="16" t="s">
        <v>30904</v>
      </c>
      <c r="AY43" s="33">
        <f>IF(D6L436C23=0,0,D6L436C19/D6L436C23)</f>
        <v>1.2560908881328425</v>
      </c>
      <c r="AZ43" s="16" t="s">
        <v>30905</v>
      </c>
      <c r="BA43" s="33">
        <f>IF(D6L436C5=0,0,D6L436C19/D6L436C5)</f>
        <v>0.95265489678241244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947.84601650075479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947.92300825037739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159.76150412518871</v>
      </c>
      <c r="R44" s="16" t="s">
        <v>30909</v>
      </c>
      <c r="S44" s="15">
        <f>SUM(D6L429C8:D6L436C8)</f>
        <v>788.16150412518869</v>
      </c>
      <c r="U44" s="21" t="str">
        <f>NULL_VALUE</f>
        <v>n/a</v>
      </c>
      <c r="V44" s="16" t="s">
        <v>30910</v>
      </c>
      <c r="W44" s="33">
        <f>SUM(D6L429C10:D6L436C10)</f>
        <v>134.40512509472586</v>
      </c>
      <c r="X44" s="16" t="s">
        <v>30911</v>
      </c>
      <c r="Y44" s="33">
        <f>SUM(D6L429C11:D6L436C11)</f>
        <v>25.35637903046284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1.4520864854659234E-2</v>
      </c>
      <c r="AD44" s="16" t="s">
        <v>30913</v>
      </c>
      <c r="AE44" s="33">
        <f>IF(D6L437C5=0,0,D6L437C10/D6L437C5)</f>
        <v>0.1417890735058781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3.7754248622114045E-2</v>
      </c>
      <c r="AJ44" s="16" t="s">
        <v>30915</v>
      </c>
      <c r="AK44" s="33">
        <f>IF(D6L437C5=0,0,D6L437C11/D6L437C5)</f>
        <v>2.6749407715363095E-2</v>
      </c>
      <c r="AL44" s="16" t="s">
        <v>30916</v>
      </c>
      <c r="AM44" s="33">
        <f>SUM(D6L429C18:D6L436C18)</f>
        <v>37.315587764936168</v>
      </c>
      <c r="AN44" s="16" t="s">
        <v>30917</v>
      </c>
      <c r="AO44" s="33">
        <f>SUM(D6L429C19:D6L436C19)</f>
        <v>750.84591636025255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2.9909440595429766</v>
      </c>
      <c r="AT44" s="16" t="s">
        <v>30919</v>
      </c>
      <c r="AU44" s="33">
        <f>IF(D6L437C5=0,0,D6L437C18/D6L437C5)</f>
        <v>3.9365631428032503E-2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2.9909440595429766</v>
      </c>
      <c r="AZ44" s="16" t="s">
        <v>30921</v>
      </c>
      <c r="BA44" s="33">
        <f>IF(D6L437C5=0,0,D6L437C19/D6L437C5)</f>
        <v>0.79209588735072634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17.611065858721645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8.8055329293608224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4.4027664646804112</v>
      </c>
      <c r="R45" s="16" t="s">
        <v>30926</v>
      </c>
      <c r="S45" s="15">
        <f>D6L438C5-D6L438C7</f>
        <v>4.4027664646804112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3.7039860177113595</v>
      </c>
      <c r="X45" s="16" t="s">
        <v>30928</v>
      </c>
      <c r="Y45" s="33">
        <f>D6L438C7-D6L438C10</f>
        <v>0.69878044696905173</v>
      </c>
      <c r="Z45" s="16" t="s">
        <v>30929</v>
      </c>
      <c r="AA45" s="33">
        <f>CHOOSE(MIN(D6L438C9,RUN_YEARS),B7L804C7,B7L804C16,B7L804C25,B7L804C34,B7L804C43)</f>
        <v>9256</v>
      </c>
      <c r="AB45" s="16" t="s">
        <v>30930</v>
      </c>
      <c r="AC45" s="33">
        <f>IF(D6L438C12=0,0,D6L438C10/D6L438C12)</f>
        <v>4.001713502281071E-4</v>
      </c>
      <c r="AD45" s="16" t="s">
        <v>30931</v>
      </c>
      <c r="AE45" s="33">
        <f>IF(D6L438C5=0,0,D6L438C10/D6L438C5)</f>
        <v>0.42064302608657955</v>
      </c>
      <c r="AF45" s="16" t="s">
        <v>30932</v>
      </c>
      <c r="AG45" s="33">
        <f>CHOOSE(MIN(D6L438C9,RUN_YEARS),B7L804C5,B7L804C14,B7L804C23,B7L804C32,B7L804C41)</f>
        <v>671.61657179983399</v>
      </c>
      <c r="AH45" s="16" t="s">
        <v>30933</v>
      </c>
      <c r="AI45" s="33">
        <f>IF(D6L438C15=0,0,D6L438C11/D6L438C15)</f>
        <v>1.0404455105930792E-3</v>
      </c>
      <c r="AJ45" s="16" t="s">
        <v>30934</v>
      </c>
      <c r="AK45" s="33">
        <f>IF(D6L438C5=0,0,D6L438C11/D6L438C5)</f>
        <v>7.9356973913420475E-2</v>
      </c>
      <c r="AL45" s="16" t="s">
        <v>30935</v>
      </c>
      <c r="AM45" s="33">
        <f>D6L438C8*CHOOSE(MIN(D6L438C9,RUN_YEARS),B7L804C4,B7L804C13,B7L804C22,B7L804C31,B7L804C40)</f>
        <v>0.20844943271322741</v>
      </c>
      <c r="AN45" s="16" t="s">
        <v>30936</v>
      </c>
      <c r="AO45" s="33">
        <f>D6L438C8-D6L438C18</f>
        <v>4.1943170319671834</v>
      </c>
      <c r="AP45" s="16" t="s">
        <v>30937</v>
      </c>
      <c r="AQ45" s="33">
        <f>CHOOSE(MIN(D6L438C9,RUN_YEARS),B7L804C2,B7L804C11,B7L804C20,B7L804C29,B7L804C38)</f>
        <v>12.476190467647221</v>
      </c>
      <c r="AR45" s="16" t="s">
        <v>30938</v>
      </c>
      <c r="AS45" s="33">
        <f>IF(D6L438C20=0,0,D6L438C18/D6L438C20)</f>
        <v>1.670777896937134E-2</v>
      </c>
      <c r="AT45" s="16" t="s">
        <v>30939</v>
      </c>
      <c r="AU45" s="33">
        <f>IF(D6L438C5=0,0,D6L438C18/D6L438C5)</f>
        <v>2.3672551608793811E-2</v>
      </c>
      <c r="AV45" s="16" t="s">
        <v>30940</v>
      </c>
      <c r="AW45" s="33">
        <f>CHOOSE(MIN(D6L438C9,RUN_YEARS),B7L804C1,B7L804C10,B7L804C19,B7L804C28,B7L804C37)</f>
        <v>251.03977253087896</v>
      </c>
      <c r="AX45" s="16" t="s">
        <v>30941</v>
      </c>
      <c r="AY45" s="33">
        <f>IF(D6L438C23=0,0,D6L438C19/D6L438C23)</f>
        <v>1.6707778969371336E-2</v>
      </c>
      <c r="AZ45" s="16" t="s">
        <v>30942</v>
      </c>
      <c r="BA45" s="33">
        <f>IF(D6L438C5=0,0,D6L438C19/D6L438C5)</f>
        <v>0.47632744839120617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452.82064758876754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452.82064758876754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181.12825903550703</v>
      </c>
      <c r="R46" s="16" t="s">
        <v>30946</v>
      </c>
      <c r="S46" s="15">
        <f>D6L439C5-D6L439C7</f>
        <v>271.69238855326051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152.38067798097904</v>
      </c>
      <c r="X46" s="16" t="s">
        <v>30948</v>
      </c>
      <c r="Y46" s="33">
        <f>D6L439C7-D6L439C10</f>
        <v>28.747581054527984</v>
      </c>
      <c r="Z46" s="16" t="s">
        <v>30949</v>
      </c>
      <c r="AA46" s="33">
        <f>CHOOSE(MIN(D6L439C9,RUN_YEARS),B7L804C7,B7L804C16,B7L804C25,B7L804C34,B7L804C43)</f>
        <v>9256</v>
      </c>
      <c r="AB46" s="16" t="s">
        <v>30950</v>
      </c>
      <c r="AC46" s="33">
        <f>IF(D6L439C12=0,0,D6L439C10/D6L439C12)</f>
        <v>1.6462908165620033E-2</v>
      </c>
      <c r="AD46" s="16" t="s">
        <v>30951</v>
      </c>
      <c r="AE46" s="33">
        <f>IF(D6L439C5=0,0,D6L439C10/D6L439C5)</f>
        <v>0.33651442086926364</v>
      </c>
      <c r="AF46" s="16" t="s">
        <v>30952</v>
      </c>
      <c r="AG46" s="33">
        <f>CHOOSE(MIN(D6L439C9,RUN_YEARS),B7L804C5,B7L804C14,B7L804C23,B7L804C32,B7L804C41)</f>
        <v>671.61657179983399</v>
      </c>
      <c r="AH46" s="16" t="s">
        <v>30953</v>
      </c>
      <c r="AI46" s="33">
        <f>IF(D6L439C15=0,0,D6L439C11/D6L439C15)</f>
        <v>4.2803561230612103E-2</v>
      </c>
      <c r="AJ46" s="16" t="s">
        <v>30954</v>
      </c>
      <c r="AK46" s="33">
        <f>IF(D6L439C5=0,0,D6L439C11/D6L439C5)</f>
        <v>6.3485579130736353E-2</v>
      </c>
      <c r="AL46" s="16" t="s">
        <v>30955</v>
      </c>
      <c r="AM46" s="33">
        <f>D6L439C8*CHOOSE(MIN(D6L439C9,RUN_YEARS),B7L804C4,B7L804C13,B7L804C22,B7L804C31,B7L804C40)</f>
        <v>12.86330417948704</v>
      </c>
      <c r="AN46" s="16" t="s">
        <v>30956</v>
      </c>
      <c r="AO46" s="33">
        <f>D6L439C8-D6L439C18</f>
        <v>258.82908437377347</v>
      </c>
      <c r="AP46" s="16" t="s">
        <v>30957</v>
      </c>
      <c r="AQ46" s="33">
        <f>CHOOSE(MIN(D6L439C9,RUN_YEARS),B7L804C2,B7L804C11,B7L804C20,B7L804C29,B7L804C38)</f>
        <v>12.476190467647221</v>
      </c>
      <c r="AR46" s="16" t="s">
        <v>30958</v>
      </c>
      <c r="AS46" s="33">
        <f>IF(D6L439C20=0,0,D6L439C18/D6L439C20)</f>
        <v>1.0310281982984844</v>
      </c>
      <c r="AT46" s="16" t="s">
        <v>30959</v>
      </c>
      <c r="AU46" s="33">
        <f>IF(D6L439C5=0,0,D6L439C18/D6L439C5)</f>
        <v>2.840706193055257E-2</v>
      </c>
      <c r="AV46" s="16" t="s">
        <v>30960</v>
      </c>
      <c r="AW46" s="33">
        <f>CHOOSE(MIN(D6L439C9,RUN_YEARS),B7L804C1,B7L804C10,B7L804C19,B7L804C28,B7L804C37)</f>
        <v>251.03977253087896</v>
      </c>
      <c r="AX46" s="16" t="s">
        <v>30961</v>
      </c>
      <c r="AY46" s="33">
        <f>IF(D6L439C23=0,0,D6L439C19/D6L439C23)</f>
        <v>1.0310281982984844</v>
      </c>
      <c r="AZ46" s="16" t="s">
        <v>30962</v>
      </c>
      <c r="BA46" s="33">
        <f>IF(D6L439C5=0,0,D6L439C19/D6L439C5)</f>
        <v>0.57159293806944744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470.43171344748919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461.62618051812836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185.53102550018744</v>
      </c>
      <c r="R47" s="16" t="s">
        <v>30966</v>
      </c>
      <c r="S47" s="15">
        <f>SUM(D6L438C8:D6L439C8)</f>
        <v>276.0951550179409</v>
      </c>
      <c r="U47" s="21" t="str">
        <f>NULL_VALUE</f>
        <v>n/a</v>
      </c>
      <c r="V47" s="16" t="s">
        <v>30967</v>
      </c>
      <c r="W47" s="33">
        <f>SUM(D6L438C10:D6L439C10)</f>
        <v>156.08466399869042</v>
      </c>
      <c r="X47" s="16" t="s">
        <v>30968</v>
      </c>
      <c r="Y47" s="33">
        <f>SUM(D6L438C11:D6L439C11)</f>
        <v>29.446361501497037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1.6863079515848142E-2</v>
      </c>
      <c r="AD47" s="16" t="s">
        <v>30970</v>
      </c>
      <c r="AE47" s="33">
        <f>IF(D6L440C5=0,0,D6L440C10/D6L440C5)</f>
        <v>0.33811917648063478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4.3844006741205185E-2</v>
      </c>
      <c r="AJ47" s="16" t="s">
        <v>30972</v>
      </c>
      <c r="AK47" s="33">
        <f>IF(D6L440C5=0,0,D6L440C11/D6L440C5)</f>
        <v>6.3788326451603108E-2</v>
      </c>
      <c r="AL47" s="16" t="s">
        <v>30973</v>
      </c>
      <c r="AM47" s="33">
        <f>SUM(D6L438C18:D6L439C18)</f>
        <v>13.071753612200267</v>
      </c>
      <c r="AN47" s="16" t="s">
        <v>30974</v>
      </c>
      <c r="AO47" s="33">
        <f>SUM(D6L438C19:D6L439C19)</f>
        <v>263.02340140574063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1.0477359772678556</v>
      </c>
      <c r="AT47" s="16" t="s">
        <v>30976</v>
      </c>
      <c r="AU47" s="33">
        <f>IF(D6L440C5=0,0,D6L440C18/D6L440C5)</f>
        <v>2.8316751007337916E-2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1.0477359772678556</v>
      </c>
      <c r="AZ47" s="16" t="s">
        <v>30978</v>
      </c>
      <c r="BA47" s="33">
        <f>IF(D6L440C5=0,0,D6L440C19/D6L440C5)</f>
        <v>0.56977574606042414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1917.3224112629237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1742.4575175424422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511.74669401234439</v>
      </c>
      <c r="R48" s="16" t="s">
        <v>30983</v>
      </c>
      <c r="S48" s="15">
        <f>SUM(D6L428C8,D6L437C8,D6L440C8)</f>
        <v>1230.7108235300977</v>
      </c>
      <c r="U48" s="21" t="str">
        <f>NULL_VALUE</f>
        <v>n/a</v>
      </c>
      <c r="V48" s="16" t="s">
        <v>30984</v>
      </c>
      <c r="W48" s="33">
        <f>SUM(D6L428C10,D6L437C10,D6L440C10)</f>
        <v>425.35262524248833</v>
      </c>
      <c r="X48" s="16" t="s">
        <v>30985</v>
      </c>
      <c r="Y48" s="33">
        <f>SUM(D6L428C11,D6L437C11,D6L440C11)</f>
        <v>86.394068769856048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4.3128825623592409E-2</v>
      </c>
      <c r="AD48" s="16" t="s">
        <v>30987</v>
      </c>
      <c r="AE48" s="33">
        <f>IF(D6L441C5=0,0,D6L441C10/D6L441C5)</f>
        <v>0.2441107579152946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0.11213494662134031</v>
      </c>
      <c r="AJ48" s="16" t="s">
        <v>30989</v>
      </c>
      <c r="AK48" s="33">
        <f>IF(D6L441C5=0,0,D6L441C11/D6L441C5)</f>
        <v>4.9581736082556567E-2</v>
      </c>
      <c r="AL48" s="16" t="s">
        <v>30990</v>
      </c>
      <c r="AM48" s="33">
        <f>SUM(D6L428C18,D6L437C18,D6L440C18)</f>
        <v>56.604206287528065</v>
      </c>
      <c r="AN48" s="16" t="s">
        <v>30991</v>
      </c>
      <c r="AO48" s="33">
        <f>SUM(D6L428C19,D6L437C19,D6L440C19)</f>
        <v>1174.1066172425699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4.4424476629243008</v>
      </c>
      <c r="AT48" s="16" t="s">
        <v>30993</v>
      </c>
      <c r="AU48" s="33">
        <f>IF(D6L441C5=0,0,D6L441C18/D6L441C5)</f>
        <v>3.2485271932117171E-2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4.4424476629243008</v>
      </c>
      <c r="AZ48" s="16" t="s">
        <v>30995</v>
      </c>
      <c r="BA48" s="33">
        <f>IF(D6L441C5=0,0,D6L441C19/D6L441C5)</f>
        <v>0.67382223407003172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8C10F-AEE7-42F9-9434-678D4F04CD9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3851.3846020000001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3312.19075772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1656.09537886</v>
      </c>
      <c r="R8" s="16" t="s">
        <v>31004</v>
      </c>
      <c r="S8" s="15">
        <f>D6L501C5-D6L501C7</f>
        <v>1656.09537886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1544.9044451617326</v>
      </c>
      <c r="X8" s="16" t="s">
        <v>31006</v>
      </c>
      <c r="Y8" s="33">
        <f>D6L501C7-D6L501C10</f>
        <v>111.19093369826737</v>
      </c>
      <c r="Z8" s="16" t="s">
        <v>31007</v>
      </c>
      <c r="AA8" s="33">
        <f>CHOOSE(MIN(D6L501C9,RUN_YEARS),B7L805C7,B7L805C16,B7L805C25,B7L805C34,B7L805C43)</f>
        <v>27173</v>
      </c>
      <c r="AB8" s="16" t="s">
        <v>31008</v>
      </c>
      <c r="AC8" s="33">
        <f>IF(D6L501C12=0,0,D6L501C10/D6L501C12)</f>
        <v>5.6854393889586449E-2</v>
      </c>
      <c r="AD8" s="16" t="s">
        <v>31009</v>
      </c>
      <c r="AE8" s="33">
        <f>IF(D6L501C5=0,0,D6L501C10/D6L501C5)</f>
        <v>0.46642979169025656</v>
      </c>
      <c r="AF8" s="16" t="s">
        <v>31010</v>
      </c>
      <c r="AG8" s="33">
        <f>CHOOSE(MIN(D6L501C9,RUN_YEARS),B7L805C5,B7L805C14,B7L805C23,B7L805C32,B7L805C41)</f>
        <v>752.19768964832599</v>
      </c>
      <c r="AH8" s="16" t="s">
        <v>31011</v>
      </c>
      <c r="AI8" s="33">
        <f>IF(D6L501C15=0,0,D6L501C11/D6L501C15)</f>
        <v>0.14782142411292479</v>
      </c>
      <c r="AJ8" s="16" t="s">
        <v>31012</v>
      </c>
      <c r="AK8" s="33">
        <f>IF(D6L501C5=0,0,D6L501C11/D6L501C5)</f>
        <v>3.3570208309743443E-2</v>
      </c>
      <c r="AL8" s="16" t="s">
        <v>31013</v>
      </c>
      <c r="AM8" s="33">
        <f>D6L501C8*CHOOSE(MIN(D6L501C9,RUN_YEARS),B7L805C4,B7L805C13,B7L805C22,B7L805C31,B7L805C40)</f>
        <v>187.44485717774305</v>
      </c>
      <c r="AN8" s="16" t="s">
        <v>31014</v>
      </c>
      <c r="AO8" s="33">
        <f>D6L501C8-D6L501C18</f>
        <v>1468.650521682257</v>
      </c>
      <c r="AP8" s="16" t="s">
        <v>31015</v>
      </c>
      <c r="AQ8" s="33">
        <f>CHOOSE(MIN(D6L501C9,RUN_YEARS),B7L805C2,B7L805C11,B7L805C20,B7L805C29,B7L805C38)</f>
        <v>36.43905552706196</v>
      </c>
      <c r="AR8" s="16" t="s">
        <v>31016</v>
      </c>
      <c r="AS8" s="33">
        <f>IF(D6L501C20=0,0,D6L501C18/D6L501C20)</f>
        <v>5.1440646434574733</v>
      </c>
      <c r="AT8" s="16" t="s">
        <v>31017</v>
      </c>
      <c r="AU8" s="33">
        <f>IF(D6L501C5=0,0,D6L501C18/D6L501C5)</f>
        <v>5.6592409945245344E-2</v>
      </c>
      <c r="AV8" s="16" t="s">
        <v>31018</v>
      </c>
      <c r="AW8" s="33">
        <f>CHOOSE(MIN(D6L501C9,RUN_YEARS),B7L805C1,B7L805C10,B7L805C19,B7L805C28,B7L805C37)</f>
        <v>285.50390080151385</v>
      </c>
      <c r="AX8" s="16" t="s">
        <v>31019</v>
      </c>
      <c r="AY8" s="33">
        <f>IF(D6L501C23=0,0,D6L501C19/D6L501C23)</f>
        <v>5.1440646434574724</v>
      </c>
      <c r="AZ8" s="16" t="s">
        <v>31020</v>
      </c>
      <c r="BA8" s="33">
        <f>IF(D6L501C5=0,0,D6L501C19/D6L501C5)</f>
        <v>0.44340759005475466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3.9760193049252587E-2</v>
      </c>
      <c r="J9" s="16" t="s">
        <v>31041</v>
      </c>
      <c r="K9" s="21">
        <f>IF(FLOW_THRU_100PCT="Y",1,INDEX(VariabilityMatrix,D6L502C1,D6L502C9))</f>
        <v>0.5107013941631231</v>
      </c>
      <c r="L9" s="16" t="s">
        <v>31021</v>
      </c>
      <c r="M9" s="15">
        <f>IF(D6L502C2&lt;&gt;0,D6L502C2*D6L502C4,D6L502C3*D6L502C4)</f>
        <v>2.0305586022448214E-2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1.0152793011224107E-2</v>
      </c>
      <c r="R9" s="16" t="s">
        <v>31023</v>
      </c>
      <c r="S9" s="15">
        <f>D6L502C5-D6L502C7</f>
        <v>1.0152793011224107E-2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9.5457820299746556E-3</v>
      </c>
      <c r="X9" s="16" t="s">
        <v>31025</v>
      </c>
      <c r="Y9" s="33">
        <f>D6L502C7-D6L502C10</f>
        <v>6.0701098124945133E-4</v>
      </c>
      <c r="Z9" s="16" t="s">
        <v>31026</v>
      </c>
      <c r="AA9" s="33">
        <f>CHOOSE(MIN(D6L502C9,RUN_YEARS),B7L805C7,B7L805C16,B7L805C25,B7L805C34,B7L805C43)</f>
        <v>33546.6</v>
      </c>
      <c r="AB9" s="16" t="s">
        <v>31027</v>
      </c>
      <c r="AC9" s="33">
        <f>IF(D6L502C12=0,0,D6L502C10/D6L502C12)</f>
        <v>2.8455289149942634E-7</v>
      </c>
      <c r="AD9" s="16" t="s">
        <v>31028</v>
      </c>
      <c r="AE9" s="33">
        <f>IF(D6L502C5=0,0,D6L502C10/D6L502C5)</f>
        <v>0.47010620719941848</v>
      </c>
      <c r="AF9" s="16" t="s">
        <v>31029</v>
      </c>
      <c r="AG9" s="33">
        <f>CHOOSE(MIN(D6L502C9,RUN_YEARS),B7L805C5,B7L805C14,B7L805C23,B7L805C32,B7L805C41)</f>
        <v>820.46525968790024</v>
      </c>
      <c r="AH9" s="16" t="s">
        <v>31030</v>
      </c>
      <c r="AI9" s="33">
        <f>IF(D6L502C15=0,0,D6L502C11/D6L502C15)</f>
        <v>7.3983751789850855E-7</v>
      </c>
      <c r="AJ9" s="16" t="s">
        <v>31031</v>
      </c>
      <c r="AK9" s="33">
        <f>IF(D6L502C5=0,0,D6L502C11/D6L502C5)</f>
        <v>2.9893792800581527E-2</v>
      </c>
      <c r="AL9" s="16" t="s">
        <v>31032</v>
      </c>
      <c r="AM9" s="33">
        <f>D6L502C8*CHOOSE(MIN(D6L502C9,RUN_YEARS),B7L805C4,B7L805C13,B7L805C22,B7L805C31,B7L805C40)</f>
        <v>1.1870061670418725E-3</v>
      </c>
      <c r="AN9" s="16" t="s">
        <v>31033</v>
      </c>
      <c r="AO9" s="33">
        <f>D6L502C8-D6L502C18</f>
        <v>8.9657868441822344E-3</v>
      </c>
      <c r="AP9" s="16" t="s">
        <v>31034</v>
      </c>
      <c r="AQ9" s="33">
        <f>CHOOSE(MIN(D6L502C9,RUN_YEARS),B7L805C2,B7L805C11,B7L805C20,B7L805C29,B7L805C38)</f>
        <v>44.758980437487082</v>
      </c>
      <c r="AR9" s="16" t="s">
        <v>31035</v>
      </c>
      <c r="AS9" s="33">
        <f>IF(D6L502C20=0,0,D6L502C18/D6L502C20)</f>
        <v>2.6519955446699959E-5</v>
      </c>
      <c r="AT9" s="16" t="s">
        <v>31036</v>
      </c>
      <c r="AU9" s="33">
        <f>IF(D6L502C5=0,0,D6L502C18/D6L502C5)</f>
        <v>5.8457124346453948E-2</v>
      </c>
      <c r="AV9" s="16" t="s">
        <v>31037</v>
      </c>
      <c r="AW9" s="33">
        <f>CHOOSE(MIN(D6L502C9,RUN_YEARS),B7L805C1,B7L805C10,B7L805C19,B7L805C28,B7L805C37)</f>
        <v>338.07699497089095</v>
      </c>
      <c r="AX9" s="16" t="s">
        <v>31038</v>
      </c>
      <c r="AY9" s="33">
        <f>IF(D6L502C23=0,0,D6L502C19/D6L502C23)</f>
        <v>2.6519955446699959E-5</v>
      </c>
      <c r="AZ9" s="16" t="s">
        <v>31039</v>
      </c>
      <c r="BA9" s="33">
        <f>IF(D6L502C5=0,0,D6L502C19/D6L502C5)</f>
        <v>0.44154287565354605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1.9337173365329228E-2</v>
      </c>
      <c r="J10" s="16" t="s">
        <v>31062</v>
      </c>
      <c r="K10" s="21">
        <f>IF(FLOW_THRU_100PCT="Y",1,INDEX(VariabilityMatrix,D6L503C1,D6L503C9))</f>
        <v>0.5107013941631231</v>
      </c>
      <c r="L10" s="16" t="s">
        <v>31042</v>
      </c>
      <c r="M10" s="15">
        <f>IF(D6L503C2&lt;&gt;0,D6L503C2*D6L503C4,D6L503C3*D6L503C4)</f>
        <v>9.8755213968476484E-3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4.9377606984238242E-3</v>
      </c>
      <c r="R10" s="16" t="s">
        <v>31044</v>
      </c>
      <c r="S10" s="15">
        <f>D6L503C5-D6L503C7</f>
        <v>4.9377606984238242E-3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4.6425439079887509E-3</v>
      </c>
      <c r="X10" s="16" t="s">
        <v>31046</v>
      </c>
      <c r="Y10" s="33">
        <f>D6L503C7-D6L503C10</f>
        <v>2.9521679043507335E-4</v>
      </c>
      <c r="Z10" s="16" t="s">
        <v>31047</v>
      </c>
      <c r="AA10" s="33">
        <f>CHOOSE(MIN(D6L503C9,RUN_YEARS),B7L805C7,B7L805C16,B7L805C25,B7L805C34,B7L805C43)</f>
        <v>33546.6</v>
      </c>
      <c r="AB10" s="16" t="s">
        <v>31048</v>
      </c>
      <c r="AC10" s="33">
        <f>IF(D6L503C12=0,0,D6L503C10/D6L503C12)</f>
        <v>1.3839089231065893E-7</v>
      </c>
      <c r="AD10" s="16" t="s">
        <v>31049</v>
      </c>
      <c r="AE10" s="33">
        <f>IF(D6L503C5=0,0,D6L503C10/D6L503C5)</f>
        <v>0.47010620719941842</v>
      </c>
      <c r="AF10" s="16" t="s">
        <v>31050</v>
      </c>
      <c r="AG10" s="33">
        <f>CHOOSE(MIN(D6L503C9,RUN_YEARS),B7L805C5,B7L805C14,B7L805C23,B7L805C32,B7L805C41)</f>
        <v>820.46525968790024</v>
      </c>
      <c r="AH10" s="16" t="s">
        <v>31051</v>
      </c>
      <c r="AI10" s="33">
        <f>IF(D6L503C15=0,0,D6L503C11/D6L503C15)</f>
        <v>3.598163200077136E-7</v>
      </c>
      <c r="AJ10" s="16" t="s">
        <v>31052</v>
      </c>
      <c r="AK10" s="33">
        <f>IF(D6L503C5=0,0,D6L503C11/D6L503C5)</f>
        <v>2.9893792800581558E-2</v>
      </c>
      <c r="AL10" s="16" t="s">
        <v>31053</v>
      </c>
      <c r="AM10" s="33">
        <f>D6L503C8*CHOOSE(MIN(D6L503C9,RUN_YEARS),B7L805C4,B7L805C13,B7L805C22,B7L805C31,B7L805C40)</f>
        <v>5.772945822815896E-4</v>
      </c>
      <c r="AN10" s="16" t="s">
        <v>31054</v>
      </c>
      <c r="AO10" s="33">
        <f>D6L503C8-D6L503C18</f>
        <v>4.3604661161422351E-3</v>
      </c>
      <c r="AP10" s="16" t="s">
        <v>31055</v>
      </c>
      <c r="AQ10" s="33">
        <f>CHOOSE(MIN(D6L503C9,RUN_YEARS),B7L805C2,B7L805C11,B7L805C20,B7L805C29,B7L805C38)</f>
        <v>44.758980437487082</v>
      </c>
      <c r="AR10" s="16" t="s">
        <v>31056</v>
      </c>
      <c r="AS10" s="33">
        <f>IF(D6L503C20=0,0,D6L503C18/D6L503C20)</f>
        <v>1.2897849250339198E-5</v>
      </c>
      <c r="AT10" s="16" t="s">
        <v>31057</v>
      </c>
      <c r="AU10" s="33">
        <f>IF(D6L503C5=0,0,D6L503C18/D6L503C5)</f>
        <v>5.8457124346453948E-2</v>
      </c>
      <c r="AV10" s="16" t="s">
        <v>31058</v>
      </c>
      <c r="AW10" s="33">
        <f>CHOOSE(MIN(D6L503C9,RUN_YEARS),B7L805C1,B7L805C10,B7L805C19,B7L805C28,B7L805C37)</f>
        <v>338.07699497089095</v>
      </c>
      <c r="AX10" s="16" t="s">
        <v>31059</v>
      </c>
      <c r="AY10" s="33">
        <f>IF(D6L503C23=0,0,D6L503C19/D6L503C23)</f>
        <v>1.28978492503392E-5</v>
      </c>
      <c r="AZ10" s="16" t="s">
        <v>31060</v>
      </c>
      <c r="BA10" s="33">
        <f>IF(D6L503C5=0,0,D6L503C19/D6L503C5)</f>
        <v>0.44154287565354611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0.5250762563493514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24288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768.48065862574799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32.737868850282588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284.99491857559053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0.75170051129635118</v>
      </c>
      <c r="J12" s="16" t="s">
        <v>31104</v>
      </c>
      <c r="K12" s="21">
        <f>IF(FLOW_THRU_100PCT="Y",1,INDEX(VariabilityMatrix,D6L505C1,D6L505C9))</f>
        <v>0.21852210725741139</v>
      </c>
      <c r="L12" s="16" t="s">
        <v>31084</v>
      </c>
      <c r="M12" s="15">
        <f>IF(D6L505C2&lt;&gt;0,D6L505C2*D6L505C4,D6L505C3*D6L505C4)</f>
        <v>0.16426317975495225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8.2131589877476124E-2</v>
      </c>
      <c r="R12" s="16" t="s">
        <v>31086</v>
      </c>
      <c r="S12" s="15">
        <f>D6L505C5-D6L505C7</f>
        <v>8.2131589877476124E-2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7.7221140417116904E-2</v>
      </c>
      <c r="X12" s="16" t="s">
        <v>31088</v>
      </c>
      <c r="Y12" s="33">
        <f>D6L505C7-D6L505C10</f>
        <v>4.9104494603592203E-3</v>
      </c>
      <c r="Z12" s="16" t="s">
        <v>31089</v>
      </c>
      <c r="AA12" s="33">
        <f>CHOOSE(MIN(D6L505C9,RUN_YEARS),B7L805C7,B7L805C16,B7L805C25,B7L805C34,B7L805C43)</f>
        <v>33546.6</v>
      </c>
      <c r="AB12" s="16" t="s">
        <v>31090</v>
      </c>
      <c r="AC12" s="33">
        <f>IF(D6L505C12=0,0,D6L505C10/D6L505C12)</f>
        <v>2.3019066139971535E-6</v>
      </c>
      <c r="AD12" s="16" t="s">
        <v>31091</v>
      </c>
      <c r="AE12" s="33">
        <f>IF(D6L505C5=0,0,D6L505C10/D6L505C5)</f>
        <v>0.47010620719941848</v>
      </c>
      <c r="AF12" s="16" t="s">
        <v>31092</v>
      </c>
      <c r="AG12" s="33">
        <f>CHOOSE(MIN(D6L505C9,RUN_YEARS),B7L805C5,B7L805C14,B7L805C23,B7L805C32,B7L805C41)</f>
        <v>820.46525968790024</v>
      </c>
      <c r="AH12" s="16" t="s">
        <v>31093</v>
      </c>
      <c r="AI12" s="33">
        <f>IF(D6L505C15=0,0,D6L505C11/D6L505C15)</f>
        <v>5.9849571963925977E-6</v>
      </c>
      <c r="AJ12" s="16" t="s">
        <v>31094</v>
      </c>
      <c r="AK12" s="33">
        <f>IF(D6L505C5=0,0,D6L505C11/D6L505C5)</f>
        <v>2.9893792800581524E-2</v>
      </c>
      <c r="AL12" s="16" t="s">
        <v>31095</v>
      </c>
      <c r="AM12" s="33">
        <f>D6L505C8*CHOOSE(MIN(D6L505C9,RUN_YEARS),B7L805C4,B7L805C13,B7L805C22,B7L805C31,B7L805C40)</f>
        <v>9.6023531244791606E-3</v>
      </c>
      <c r="AN12" s="16" t="s">
        <v>31096</v>
      </c>
      <c r="AO12" s="33">
        <f>D6L505C8-D6L505C18</f>
        <v>7.2529236752996967E-2</v>
      </c>
      <c r="AP12" s="16" t="s">
        <v>31097</v>
      </c>
      <c r="AQ12" s="33">
        <f>CHOOSE(MIN(D6L505C9,RUN_YEARS),B7L805C2,B7L805C11,B7L805C20,B7L805C29,B7L805C38)</f>
        <v>44.758980437487082</v>
      </c>
      <c r="AR12" s="16" t="s">
        <v>31098</v>
      </c>
      <c r="AS12" s="33">
        <f>IF(D6L505C20=0,0,D6L505C18/D6L505C20)</f>
        <v>2.1453467059845898E-4</v>
      </c>
      <c r="AT12" s="16" t="s">
        <v>31099</v>
      </c>
      <c r="AU12" s="33">
        <f>IF(D6L505C5=0,0,D6L505C18/D6L505C5)</f>
        <v>5.8457124346453948E-2</v>
      </c>
      <c r="AV12" s="16" t="s">
        <v>31100</v>
      </c>
      <c r="AW12" s="33">
        <f>CHOOSE(MIN(D6L505C9,RUN_YEARS),B7L805C1,B7L805C10,B7L805C19,B7L805C28,B7L805C37)</f>
        <v>338.07699497089095</v>
      </c>
      <c r="AX12" s="16" t="s">
        <v>31101</v>
      </c>
      <c r="AY12" s="33">
        <f>IF(D6L505C23=0,0,D6L505C19/D6L505C23)</f>
        <v>2.1453467059845898E-4</v>
      </c>
      <c r="AZ12" s="16" t="s">
        <v>31102</v>
      </c>
      <c r="BA12" s="33">
        <f>IF(D6L505C5=0,0,D6L505C19/D6L505C5)</f>
        <v>0.44154287565354605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0.21688280664082946</v>
      </c>
      <c r="J13" s="16" t="s">
        <v>31125</v>
      </c>
      <c r="K13" s="21">
        <f>IF(FLOW_THRU_100PCT="Y",1,INDEX(VariabilityMatrix,D6L506C1,D6L506C9))</f>
        <v>0.5107013941631231</v>
      </c>
      <c r="L13" s="16" t="s">
        <v>31105</v>
      </c>
      <c r="M13" s="15">
        <f>IF(D6L506C2&lt;&gt;0,D6L506C2*D6L506C4,D6L506C3*D6L506C4)</f>
        <v>0.11076235172148266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5.538117586074133E-2</v>
      </c>
      <c r="R13" s="16" t="s">
        <v>31107</v>
      </c>
      <c r="S13" s="15">
        <f>D6L506C5-D6L506C7</f>
        <v>5.538117586074133E-2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5.2070069068274195E-2</v>
      </c>
      <c r="X13" s="16" t="s">
        <v>31109</v>
      </c>
      <c r="Y13" s="33">
        <f>D6L506C7-D6L506C10</f>
        <v>3.3111067924671347E-3</v>
      </c>
      <c r="Z13" s="16" t="s">
        <v>31110</v>
      </c>
      <c r="AA13" s="33">
        <f>CHOOSE(MIN(D6L506C9,RUN_YEARS),B7L805C7,B7L805C16,B7L805C25,B7L805C34,B7L805C43)</f>
        <v>33546.6</v>
      </c>
      <c r="AB13" s="16" t="s">
        <v>31111</v>
      </c>
      <c r="AC13" s="33">
        <f>IF(D6L506C12=0,0,D6L506C10/D6L506C12)</f>
        <v>1.5521712801975221E-6</v>
      </c>
      <c r="AD13" s="16" t="s">
        <v>31112</v>
      </c>
      <c r="AE13" s="33">
        <f>IF(D6L506C5=0,0,D6L506C10/D6L506C5)</f>
        <v>0.47010620719941848</v>
      </c>
      <c r="AF13" s="16" t="s">
        <v>31113</v>
      </c>
      <c r="AG13" s="33">
        <f>CHOOSE(MIN(D6L506C9,RUN_YEARS),B7L805C5,B7L805C14,B7L805C23,B7L805C32,B7L805C41)</f>
        <v>820.46525968790024</v>
      </c>
      <c r="AH13" s="16" t="s">
        <v>31114</v>
      </c>
      <c r="AI13" s="33">
        <f>IF(D6L506C15=0,0,D6L506C11/D6L506C15)</f>
        <v>4.0356453285135544E-6</v>
      </c>
      <c r="AJ13" s="16" t="s">
        <v>31115</v>
      </c>
      <c r="AK13" s="33">
        <f>IF(D6L506C5=0,0,D6L506C11/D6L506C5)</f>
        <v>2.9893792800581503E-2</v>
      </c>
      <c r="AL13" s="16" t="s">
        <v>31116</v>
      </c>
      <c r="AM13" s="33">
        <f>D6L506C8*CHOOSE(MIN(D6L506C9,RUN_YEARS),B7L805C4,B7L805C13,B7L805C22,B7L805C31,B7L805C40)</f>
        <v>6.4748485674883793E-3</v>
      </c>
      <c r="AN13" s="16" t="s">
        <v>31117</v>
      </c>
      <c r="AO13" s="33">
        <f>D6L506C8-D6L506C18</f>
        <v>4.8906327293252949E-2</v>
      </c>
      <c r="AP13" s="16" t="s">
        <v>31118</v>
      </c>
      <c r="AQ13" s="33">
        <f>CHOOSE(MIN(D6L506C9,RUN_YEARS),B7L805C2,B7L805C11,B7L805C20,B7L805C29,B7L805C38)</f>
        <v>44.758980437487082</v>
      </c>
      <c r="AR13" s="16" t="s">
        <v>31119</v>
      </c>
      <c r="AS13" s="33">
        <f>IF(D6L506C20=0,0,D6L506C18/D6L506C20)</f>
        <v>1.4466032300560372E-4</v>
      </c>
      <c r="AT13" s="16" t="s">
        <v>31120</v>
      </c>
      <c r="AU13" s="33">
        <f>IF(D6L506C5=0,0,D6L506C18/D6L506C5)</f>
        <v>5.8457124346453948E-2</v>
      </c>
      <c r="AV13" s="16" t="s">
        <v>31121</v>
      </c>
      <c r="AW13" s="33">
        <f>CHOOSE(MIN(D6L506C9,RUN_YEARS),B7L805C1,B7L805C10,B7L805C19,B7L805C28,B7L805C37)</f>
        <v>338.07699497089095</v>
      </c>
      <c r="AX13" s="16" t="s">
        <v>31122</v>
      </c>
      <c r="AY13" s="33">
        <f>IF(D6L506C23=0,0,D6L506C19/D6L506C23)</f>
        <v>1.4466032300560372E-4</v>
      </c>
      <c r="AZ13" s="16" t="s">
        <v>31123</v>
      </c>
      <c r="BA13" s="33">
        <f>IF(D6L506C5=0,0,D6L506C19/D6L506C5)</f>
        <v>0.44154287565354605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2.8059014753467205E-2</v>
      </c>
      <c r="J14" s="16" t="s">
        <v>31146</v>
      </c>
      <c r="K14" s="21">
        <f>IF(FLOW_THRU_100PCT="Y",1,INDEX(VariabilityMatrix,D6L507C1,D6L507C9))</f>
        <v>0.5250762563493514</v>
      </c>
      <c r="L14" s="16" t="s">
        <v>31126</v>
      </c>
      <c r="M14" s="15">
        <f>IF(D6L507C2&lt;&gt;0,D6L507C2*D6L507C4,D6L507C3*D6L507C4)</f>
        <v>1.473312242360178E-2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7.36656121180089E-3</v>
      </c>
      <c r="R14" s="16" t="s">
        <v>31128</v>
      </c>
      <c r="S14" s="15">
        <f>D6L507C5-D6L507C7</f>
        <v>7.36656121180089E-3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6.8066157018501936E-3</v>
      </c>
      <c r="X14" s="16" t="s">
        <v>31130</v>
      </c>
      <c r="Y14" s="33">
        <f>D6L507C7-D6L507C10</f>
        <v>5.5994550995069631E-4</v>
      </c>
      <c r="Z14" s="16" t="s">
        <v>31131</v>
      </c>
      <c r="AA14" s="33">
        <f>CHOOSE(MIN(D6L507C9,RUN_YEARS),B7L805C7,B7L805C16,B7L805C25,B7L805C34,B7L805C43)</f>
        <v>24288</v>
      </c>
      <c r="AB14" s="16" t="s">
        <v>31132</v>
      </c>
      <c r="AC14" s="33">
        <f>IF(D6L507C12=0,0,D6L507C10/D6L507C12)</f>
        <v>2.8024603515522864E-7</v>
      </c>
      <c r="AD14" s="16" t="s">
        <v>31133</v>
      </c>
      <c r="AE14" s="33">
        <f>IF(D6L507C5=0,0,D6L507C10/D6L507C5)</f>
        <v>0.46199410458616091</v>
      </c>
      <c r="AF14" s="16" t="s">
        <v>31134</v>
      </c>
      <c r="AG14" s="33">
        <f>CHOOSE(MIN(D6L507C9,RUN_YEARS),B7L805C5,B7L805C14,B7L805C23,B7L805C32,B7L805C41)</f>
        <v>768.48065862574799</v>
      </c>
      <c r="AH14" s="16" t="s">
        <v>31135</v>
      </c>
      <c r="AI14" s="33">
        <f>IF(D6L507C15=0,0,D6L507C11/D6L507C15)</f>
        <v>7.2863969140359477E-7</v>
      </c>
      <c r="AJ14" s="16" t="s">
        <v>31136</v>
      </c>
      <c r="AK14" s="33">
        <f>IF(D6L507C5=0,0,D6L507C11/D6L507C5)</f>
        <v>3.8005895413839058E-2</v>
      </c>
      <c r="AL14" s="16" t="s">
        <v>31137</v>
      </c>
      <c r="AM14" s="33">
        <f>D6L507C8*CHOOSE(MIN(D6L507C9,RUN_YEARS),B7L805C4,B7L805C13,B7L805C22,B7L805C31,B7L805C40)</f>
        <v>7.5901991979905462E-4</v>
      </c>
      <c r="AN14" s="16" t="s">
        <v>31138</v>
      </c>
      <c r="AO14" s="33">
        <f>D6L507C8-D6L507C18</f>
        <v>6.6075412920018357E-3</v>
      </c>
      <c r="AP14" s="16" t="s">
        <v>31139</v>
      </c>
      <c r="AQ14" s="33">
        <f>CHOOSE(MIN(D6L507C9,RUN_YEARS),B7L805C2,B7L805C11,B7L805C20,B7L805C29,B7L805C38)</f>
        <v>32.737868850282588</v>
      </c>
      <c r="AR14" s="16" t="s">
        <v>31140</v>
      </c>
      <c r="AS14" s="33">
        <f>IF(D6L507C20=0,0,D6L507C18/D6L507C20)</f>
        <v>2.3184768784743386E-5</v>
      </c>
      <c r="AT14" s="16" t="s">
        <v>31141</v>
      </c>
      <c r="AU14" s="33">
        <f>IF(D6L507C5=0,0,D6L507C18/D6L507C5)</f>
        <v>5.1517926612972401E-2</v>
      </c>
      <c r="AV14" s="16" t="s">
        <v>31142</v>
      </c>
      <c r="AW14" s="33">
        <f>CHOOSE(MIN(D6L507C9,RUN_YEARS),B7L805C1,B7L805C10,B7L805C19,B7L805C28,B7L805C37)</f>
        <v>284.99491857559053</v>
      </c>
      <c r="AX14" s="16" t="s">
        <v>31143</v>
      </c>
      <c r="AY14" s="33">
        <f>IF(D6L507C23=0,0,D6L507C19/D6L507C23)</f>
        <v>2.3184768784743392E-5</v>
      </c>
      <c r="AZ14" s="16" t="s">
        <v>31144</v>
      </c>
      <c r="BA14" s="33">
        <f>IF(D6L507C5=0,0,D6L507C19/D6L507C5)</f>
        <v>0.44848207338702761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0.5250762563493514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24288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768.48065862574799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32.737868850282588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284.99491857559053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0.5250762563493514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24288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768.48065862574799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32.737868850282588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284.99491857559053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0.5250762563493514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24288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768.48065862574799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32.737868850282588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284.99491857559053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0.5250762563493514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24288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768.48065862574799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32.737868850282588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284.99491857559053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0.5250762563493514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24288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768.48065862574799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32.737868850282588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284.99491857559053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1.3976145401754909E-2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1.2019485045509221E-2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6.0097425227546106E-3</v>
      </c>
      <c r="R20" s="16" t="s">
        <v>31254</v>
      </c>
      <c r="S20" s="15">
        <f>D6L513C5-D6L513C7</f>
        <v>6.0097425227546106E-3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5.5529312311867847E-3</v>
      </c>
      <c r="X20" s="16" t="s">
        <v>31256</v>
      </c>
      <c r="Y20" s="33">
        <f>D6L513C7-D6L513C10</f>
        <v>4.5681129156782598E-4</v>
      </c>
      <c r="Z20" s="16" t="s">
        <v>31257</v>
      </c>
      <c r="AA20" s="33">
        <f>CHOOSE(MIN(D6L513C9,RUN_YEARS),B7L805C7,B7L805C16,B7L805C25,B7L805C34,B7L805C43)</f>
        <v>24288</v>
      </c>
      <c r="AB20" s="16" t="s">
        <v>31258</v>
      </c>
      <c r="AC20" s="33">
        <f>IF(D6L513C12=0,0,D6L513C10/D6L513C12)</f>
        <v>2.2862859153437024E-7</v>
      </c>
      <c r="AD20" s="16" t="s">
        <v>31259</v>
      </c>
      <c r="AE20" s="33">
        <f>IF(D6L513C5=0,0,D6L513C10/D6L513C5)</f>
        <v>0.46199410458616097</v>
      </c>
      <c r="AF20" s="16" t="s">
        <v>31260</v>
      </c>
      <c r="AG20" s="33">
        <f>CHOOSE(MIN(D6L513C9,RUN_YEARS),B7L805C5,B7L805C14,B7L805C23,B7L805C32,B7L805C41)</f>
        <v>768.48065862574799</v>
      </c>
      <c r="AH20" s="16" t="s">
        <v>31261</v>
      </c>
      <c r="AI20" s="33">
        <f>IF(D6L513C15=0,0,D6L513C11/D6L513C15)</f>
        <v>5.9443433798936277E-7</v>
      </c>
      <c r="AJ20" s="16" t="s">
        <v>31262</v>
      </c>
      <c r="AK20" s="33">
        <f>IF(D6L513C5=0,0,D6L513C11/D6L513C5)</f>
        <v>3.8005895413839051E-2</v>
      </c>
      <c r="AL20" s="16" t="s">
        <v>31263</v>
      </c>
      <c r="AM20" s="33">
        <f>D6L513C8*CHOOSE(MIN(D6L513C9,RUN_YEARS),B7L805C4,B7L805C13,B7L805C22,B7L805C31,B7L805C40)</f>
        <v>6.192189485002634E-4</v>
      </c>
      <c r="AN20" s="16" t="s">
        <v>31264</v>
      </c>
      <c r="AO20" s="33">
        <f>D6L513C8-D6L513C18</f>
        <v>5.3905235742543476E-3</v>
      </c>
      <c r="AP20" s="16" t="s">
        <v>31265</v>
      </c>
      <c r="AQ20" s="33">
        <f>CHOOSE(MIN(D6L513C9,RUN_YEARS),B7L805C2,B7L805C11,B7L805C20,B7L805C29,B7L805C38)</f>
        <v>32.737868850282588</v>
      </c>
      <c r="AR20" s="16" t="s">
        <v>31266</v>
      </c>
      <c r="AS20" s="33">
        <f>IF(D6L513C20=0,0,D6L513C18/D6L513C20)</f>
        <v>1.8914455040799592E-5</v>
      </c>
      <c r="AT20" s="16" t="s">
        <v>31267</v>
      </c>
      <c r="AU20" s="33">
        <f>IF(D6L513C5=0,0,D6L513C18/D6L513C5)</f>
        <v>5.1517926612972408E-2</v>
      </c>
      <c r="AV20" s="16" t="s">
        <v>31268</v>
      </c>
      <c r="AW20" s="33">
        <f>CHOOSE(MIN(D6L513C9,RUN_YEARS),B7L805C1,B7L805C10,B7L805C19,B7L805C28,B7L805C37)</f>
        <v>284.99491857559053</v>
      </c>
      <c r="AX20" s="16" t="s">
        <v>31269</v>
      </c>
      <c r="AY20" s="33">
        <f>IF(D6L513C23=0,0,D6L513C19/D6L513C23)</f>
        <v>1.8914455040799592E-5</v>
      </c>
      <c r="AZ20" s="16" t="s">
        <v>31270</v>
      </c>
      <c r="BA20" s="33">
        <f>IF(D6L513C5=0,0,D6L513C19/D6L513C5)</f>
        <v>0.44848207338702761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1.437900410676789E-2</v>
      </c>
      <c r="J21" s="16" t="s">
        <v>31292</v>
      </c>
      <c r="K21" s="21">
        <f>IF(FLOW_THRU_100PCT="Y",1,INDEX(VariabilityMatrix,D6L514C1,D6L514C9))</f>
        <v>0.5107013941631231</v>
      </c>
      <c r="L21" s="16" t="s">
        <v>31272</v>
      </c>
      <c r="M21" s="15">
        <f>IF(D6L514C2&lt;&gt;0,D6L514C2*D6L514C4,D6L514C3*D6L514C4)</f>
        <v>7.3433774440036341E-3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3.671688722001817E-3</v>
      </c>
      <c r="R21" s="16" t="s">
        <v>31274</v>
      </c>
      <c r="S21" s="15">
        <f>D6L514C5-D6L514C7</f>
        <v>3.671688722001817E-3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3.4521673182343086E-3</v>
      </c>
      <c r="X21" s="16" t="s">
        <v>31276</v>
      </c>
      <c r="Y21" s="33">
        <f>D6L514C7-D6L514C10</f>
        <v>2.1952140376750844E-4</v>
      </c>
      <c r="Z21" s="16" t="s">
        <v>31277</v>
      </c>
      <c r="AA21" s="33">
        <f>CHOOSE(MIN(D6L514C9,RUN_YEARS),B7L805C7,B7L805C16,B7L805C25,B7L805C34,B7L805C43)</f>
        <v>33546.6</v>
      </c>
      <c r="AB21" s="16" t="s">
        <v>31278</v>
      </c>
      <c r="AC21" s="33">
        <f>IF(D6L514C12=0,0,D6L514C10/D6L514C12)</f>
        <v>1.0290662297324643E-7</v>
      </c>
      <c r="AD21" s="16" t="s">
        <v>31279</v>
      </c>
      <c r="AE21" s="33">
        <f>IF(D6L514C5=0,0,D6L514C10/D6L514C5)</f>
        <v>0.47010620719941848</v>
      </c>
      <c r="AF21" s="16" t="s">
        <v>31280</v>
      </c>
      <c r="AG21" s="33">
        <f>CHOOSE(MIN(D6L514C9,RUN_YEARS),B7L805C5,B7L805C14,B7L805C23,B7L805C32,B7L805C41)</f>
        <v>820.46525968790024</v>
      </c>
      <c r="AH21" s="16" t="s">
        <v>31281</v>
      </c>
      <c r="AI21" s="33">
        <f>IF(D6L514C15=0,0,D6L514C11/D6L514C15)</f>
        <v>2.6755721973044047E-7</v>
      </c>
      <c r="AJ21" s="16" t="s">
        <v>31282</v>
      </c>
      <c r="AK21" s="33">
        <f>IF(D6L514C5=0,0,D6L514C11/D6L514C5)</f>
        <v>2.9893792800581503E-2</v>
      </c>
      <c r="AL21" s="16" t="s">
        <v>31283</v>
      </c>
      <c r="AM21" s="33">
        <f>D6L514C8*CHOOSE(MIN(D6L514C9,RUN_YEARS),B7L805C4,B7L805C13,B7L805C22,B7L805C31,B7L805C40)</f>
        <v>4.2927272836706563E-4</v>
      </c>
      <c r="AN21" s="16" t="s">
        <v>31284</v>
      </c>
      <c r="AO21" s="33">
        <f>D6L514C8-D6L514C18</f>
        <v>3.2424159936347515E-3</v>
      </c>
      <c r="AP21" s="16" t="s">
        <v>31285</v>
      </c>
      <c r="AQ21" s="33">
        <f>CHOOSE(MIN(D6L514C9,RUN_YEARS),B7L805C2,B7L805C11,B7L805C20,B7L805C29,B7L805C38)</f>
        <v>44.758980437487082</v>
      </c>
      <c r="AR21" s="16" t="s">
        <v>31286</v>
      </c>
      <c r="AS21" s="33">
        <f>IF(D6L514C20=0,0,D6L514C18/D6L514C20)</f>
        <v>9.5907619916993456E-6</v>
      </c>
      <c r="AT21" s="16" t="s">
        <v>31287</v>
      </c>
      <c r="AU21" s="33">
        <f>IF(D6L514C5=0,0,D6L514C18/D6L514C5)</f>
        <v>5.8457124346453955E-2</v>
      </c>
      <c r="AV21" s="16" t="s">
        <v>31288</v>
      </c>
      <c r="AW21" s="33">
        <f>CHOOSE(MIN(D6L514C9,RUN_YEARS),B7L805C1,B7L805C10,B7L805C19,B7L805C28,B7L805C37)</f>
        <v>338.07699497089095</v>
      </c>
      <c r="AX21" s="16" t="s">
        <v>31289</v>
      </c>
      <c r="AY21" s="33">
        <f>IF(D6L514C23=0,0,D6L514C19/D6L514C23)</f>
        <v>9.5907619916993456E-6</v>
      </c>
      <c r="AZ21" s="16" t="s">
        <v>31290</v>
      </c>
      <c r="BA21" s="33">
        <f>IF(D6L514C5=0,0,D6L514C19/D6L514C5)</f>
        <v>0.44154287565354605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4.3843809333699128E-2</v>
      </c>
      <c r="J22" s="16" t="s">
        <v>31313</v>
      </c>
      <c r="K22" s="21">
        <f>IF(FLOW_THRU_100PCT="Y",1,INDEX(VariabilityMatrix,D6L515C1,D6L515C9))</f>
        <v>0.51230966332680783</v>
      </c>
      <c r="L22" s="16" t="s">
        <v>31293</v>
      </c>
      <c r="M22" s="15">
        <f>IF(D6L515C2&lt;&gt;0,D6L515C2*D6L515C4,D6L515C3*D6L515C4)</f>
        <v>2.2461607198712156E-2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1.1230803599356078E-2</v>
      </c>
      <c r="R22" s="16" t="s">
        <v>31295</v>
      </c>
      <c r="S22" s="15">
        <f>D6L515C5-D6L515C7</f>
        <v>1.1230803599356078E-2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1.0476762766723678E-2</v>
      </c>
      <c r="X22" s="16" t="s">
        <v>31297</v>
      </c>
      <c r="Y22" s="33">
        <f>D6L515C7-D6L515C10</f>
        <v>7.5404083263239975E-4</v>
      </c>
      <c r="Z22" s="16" t="s">
        <v>31298</v>
      </c>
      <c r="AA22" s="33">
        <f>CHOOSE(MIN(D6L515C9,RUN_YEARS),B7L805C7,B7L805C16,B7L805C25,B7L805C34,B7L805C43)</f>
        <v>27173</v>
      </c>
      <c r="AB22" s="16" t="s">
        <v>31299</v>
      </c>
      <c r="AC22" s="33">
        <f>IF(D6L515C12=0,0,D6L515C10/D6L515C12)</f>
        <v>3.855578245583365E-7</v>
      </c>
      <c r="AD22" s="16" t="s">
        <v>31300</v>
      </c>
      <c r="AE22" s="33">
        <f>IF(D6L515C5=0,0,D6L515C10/D6L515C5)</f>
        <v>0.46642979169025656</v>
      </c>
      <c r="AF22" s="16" t="s">
        <v>31301</v>
      </c>
      <c r="AG22" s="33">
        <f>CHOOSE(MIN(D6L515C9,RUN_YEARS),B7L805C5,B7L805C14,B7L805C23,B7L805C32,B7L805C41)</f>
        <v>752.19768964832599</v>
      </c>
      <c r="AH22" s="16" t="s">
        <v>31302</v>
      </c>
      <c r="AI22" s="33">
        <f>IF(D6L515C15=0,0,D6L515C11/D6L515C15)</f>
        <v>1.0024503438516748E-6</v>
      </c>
      <c r="AJ22" s="16" t="s">
        <v>31303</v>
      </c>
      <c r="AK22" s="33">
        <f>IF(D6L515C5=0,0,D6L515C11/D6L515C5)</f>
        <v>3.3570208309743436E-2</v>
      </c>
      <c r="AL22" s="16" t="s">
        <v>31304</v>
      </c>
      <c r="AM22" s="33">
        <f>D6L515C8*CHOOSE(MIN(D6L515C9,RUN_YEARS),B7L805C4,B7L805C13,B7L805C22,B7L805C31,B7L805C40)</f>
        <v>1.2711564826185923E-3</v>
      </c>
      <c r="AN22" s="16" t="s">
        <v>31305</v>
      </c>
      <c r="AO22" s="33">
        <f>D6L515C8-D6L515C18</f>
        <v>9.9596471167374863E-3</v>
      </c>
      <c r="AP22" s="16" t="s">
        <v>31306</v>
      </c>
      <c r="AQ22" s="33">
        <f>CHOOSE(MIN(D6L515C9,RUN_YEARS),B7L805C2,B7L805C11,B7L805C20,B7L805C29,B7L805C38)</f>
        <v>36.43905552706196</v>
      </c>
      <c r="AR22" s="16" t="s">
        <v>31307</v>
      </c>
      <c r="AS22" s="33">
        <f>IF(D6L515C20=0,0,D6L515C18/D6L515C20)</f>
        <v>3.4884451976933121E-5</v>
      </c>
      <c r="AT22" s="16" t="s">
        <v>31308</v>
      </c>
      <c r="AU22" s="33">
        <f>IF(D6L515C5=0,0,D6L515C18/D6L515C5)</f>
        <v>5.6592409945245351E-2</v>
      </c>
      <c r="AV22" s="16" t="s">
        <v>31309</v>
      </c>
      <c r="AW22" s="33">
        <f>CHOOSE(MIN(D6L515C9,RUN_YEARS),B7L805C1,B7L805C10,B7L805C19,B7L805C28,B7L805C37)</f>
        <v>285.50390080151385</v>
      </c>
      <c r="AX22" s="16" t="s">
        <v>31310</v>
      </c>
      <c r="AY22" s="33">
        <f>IF(D6L515C23=0,0,D6L515C19/D6L515C23)</f>
        <v>3.4884451976933114E-5</v>
      </c>
      <c r="AZ22" s="16" t="s">
        <v>31311</v>
      </c>
      <c r="BA22" s="33">
        <f>IF(D6L515C5=0,0,D6L515C19/D6L515C5)</f>
        <v>0.44340759005475466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593.90684899039604</v>
      </c>
      <c r="J23" s="16" t="s">
        <v>31334</v>
      </c>
      <c r="K23" s="21">
        <f>IF(FLOW_THRU_100PCT="Y",1,INDEX(VariabilityMatrix,D6L516C1,D6L516C9))</f>
        <v>0.2096704660726777</v>
      </c>
      <c r="L23" s="16" t="s">
        <v>31314</v>
      </c>
      <c r="M23" s="15">
        <f>IF(D6L516C2&lt;&gt;0,D6L516C2*D6L516C4,D6L516C3*D6L516C4)</f>
        <v>124.52472583157174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62.262362915785872</v>
      </c>
      <c r="R23" s="16" t="s">
        <v>31316</v>
      </c>
      <c r="S23" s="15">
        <f>D6L516C5-D6L516C7</f>
        <v>62.262362915785872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58.082041929906318</v>
      </c>
      <c r="X23" s="16" t="s">
        <v>31318</v>
      </c>
      <c r="Y23" s="33">
        <f>D6L516C7-D6L516C10</f>
        <v>4.180320985879554</v>
      </c>
      <c r="Z23" s="16" t="s">
        <v>31319</v>
      </c>
      <c r="AA23" s="33">
        <f>CHOOSE(MIN(D6L516C9,RUN_YEARS),B7L805C7,B7L805C16,B7L805C25,B7L805C34,B7L805C43)</f>
        <v>27173</v>
      </c>
      <c r="AB23" s="16" t="s">
        <v>31320</v>
      </c>
      <c r="AC23" s="33">
        <f>IF(D6L516C12=0,0,D6L516C10/D6L516C12)</f>
        <v>2.1374909627168998E-3</v>
      </c>
      <c r="AD23" s="16" t="s">
        <v>31321</v>
      </c>
      <c r="AE23" s="33">
        <f>IF(D6L516C5=0,0,D6L516C10/D6L516C5)</f>
        <v>0.46642979169025656</v>
      </c>
      <c r="AF23" s="16" t="s">
        <v>31322</v>
      </c>
      <c r="AG23" s="33">
        <f>CHOOSE(MIN(D6L516C9,RUN_YEARS),B7L805C5,B7L805C14,B7L805C23,B7L805C32,B7L805C41)</f>
        <v>752.19768964832599</v>
      </c>
      <c r="AH23" s="16" t="s">
        <v>31323</v>
      </c>
      <c r="AI23" s="33">
        <f>IF(D6L516C15=0,0,D6L516C11/D6L516C15)</f>
        <v>5.5574765030639408E-3</v>
      </c>
      <c r="AJ23" s="16" t="s">
        <v>31324</v>
      </c>
      <c r="AK23" s="33">
        <f>IF(D6L516C5=0,0,D6L516C11/D6L516C5)</f>
        <v>3.3570208309743443E-2</v>
      </c>
      <c r="AL23" s="16" t="s">
        <v>31325</v>
      </c>
      <c r="AM23" s="33">
        <f>D6L516C8*CHOOSE(MIN(D6L516C9,RUN_YEARS),B7L805C4,B7L805C13,B7L805C22,B7L805C31,B7L805C40)</f>
        <v>7.0471543325795905</v>
      </c>
      <c r="AN23" s="16" t="s">
        <v>31326</v>
      </c>
      <c r="AO23" s="33">
        <f>D6L516C8-D6L516C18</f>
        <v>55.215208583206284</v>
      </c>
      <c r="AP23" s="16" t="s">
        <v>31327</v>
      </c>
      <c r="AQ23" s="33">
        <f>CHOOSE(MIN(D6L516C9,RUN_YEARS),B7L805C2,B7L805C11,B7L805C20,B7L805C29,B7L805C38)</f>
        <v>36.43905552706196</v>
      </c>
      <c r="AR23" s="16" t="s">
        <v>31328</v>
      </c>
      <c r="AS23" s="33">
        <f>IF(D6L516C20=0,0,D6L516C18/D6L516C20)</f>
        <v>0.19339563637553464</v>
      </c>
      <c r="AT23" s="16" t="s">
        <v>31329</v>
      </c>
      <c r="AU23" s="33">
        <f>IF(D6L516C5=0,0,D6L516C18/D6L516C5)</f>
        <v>5.6592409945245344E-2</v>
      </c>
      <c r="AV23" s="16" t="s">
        <v>31330</v>
      </c>
      <c r="AW23" s="33">
        <f>CHOOSE(MIN(D6L516C9,RUN_YEARS),B7L805C1,B7L805C10,B7L805C19,B7L805C28,B7L805C37)</f>
        <v>285.50390080151385</v>
      </c>
      <c r="AX23" s="16" t="s">
        <v>31331</v>
      </c>
      <c r="AY23" s="33">
        <f>IF(D6L516C23=0,0,D6L516C19/D6L516C23)</f>
        <v>0.19339563637553464</v>
      </c>
      <c r="AZ23" s="16" t="s">
        <v>31332</v>
      </c>
      <c r="BA23" s="33">
        <f>IF(D6L516C5=0,0,D6L516C19/D6L516C5)</f>
        <v>0.44340759005475466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27173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752.19768964832599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36.43905552706196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285.50390080151385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0.20539299860019794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24288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768.48065862574799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32.737868850282588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284.99491857559053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994.2497968205239</v>
      </c>
      <c r="J26" s="16" t="s">
        <v>31396</v>
      </c>
      <c r="K26" s="21">
        <f>IF(FLOW_THRU_100PCT="Y",1,INDEX(VariabilityMatrix,D6L519C1,D6L519C9))</f>
        <v>0.2096704660726777</v>
      </c>
      <c r="L26" s="16" t="s">
        <v>31376</v>
      </c>
      <c r="M26" s="15">
        <f>IF(D6L519C2&lt;&gt;0,D6L519C2*D6L519C4,D6L519C3*D6L519C4)</f>
        <v>208.46481829202435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104.23240914601217</v>
      </c>
      <c r="R26" s="16" t="s">
        <v>31378</v>
      </c>
      <c r="S26" s="15">
        <f>D6L519C5-D6L519C7</f>
        <v>104.23240914601217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97.234201770696103</v>
      </c>
      <c r="X26" s="16" t="s">
        <v>31380</v>
      </c>
      <c r="Y26" s="33">
        <f>D6L519C7-D6L519C10</f>
        <v>6.9982073753160705</v>
      </c>
      <c r="Z26" s="16" t="s">
        <v>31381</v>
      </c>
      <c r="AA26" s="33">
        <f>CHOOSE(MIN(D6L519C9,RUN_YEARS),B7L805C7,B7L805C16,B7L805C25,B7L805C34,B7L805C43)</f>
        <v>27173</v>
      </c>
      <c r="AB26" s="16" t="s">
        <v>31382</v>
      </c>
      <c r="AC26" s="33">
        <f>IF(D6L519C12=0,0,D6L519C10/D6L519C12)</f>
        <v>3.5783388573472235E-3</v>
      </c>
      <c r="AD26" s="16" t="s">
        <v>31383</v>
      </c>
      <c r="AE26" s="33">
        <f>IF(D6L519C5=0,0,D6L519C10/D6L519C5)</f>
        <v>0.46642979169025656</v>
      </c>
      <c r="AF26" s="16" t="s">
        <v>31384</v>
      </c>
      <c r="AG26" s="33">
        <f>CHOOSE(MIN(D6L519C9,RUN_YEARS),B7L805C5,B7L805C14,B7L805C23,B7L805C32,B7L805C41)</f>
        <v>752.19768964832599</v>
      </c>
      <c r="AH26" s="16" t="s">
        <v>31385</v>
      </c>
      <c r="AI26" s="33">
        <f>IF(D6L519C15=0,0,D6L519C11/D6L519C15)</f>
        <v>9.3036810291027786E-3</v>
      </c>
      <c r="AJ26" s="16" t="s">
        <v>31386</v>
      </c>
      <c r="AK26" s="33">
        <f>IF(D6L519C5=0,0,D6L519C11/D6L519C5)</f>
        <v>3.357020830974343E-2</v>
      </c>
      <c r="AL26" s="16" t="s">
        <v>31387</v>
      </c>
      <c r="AM26" s="33">
        <f>D6L519C8*CHOOSE(MIN(D6L519C9,RUN_YEARS),B7L805C4,B7L805C13,B7L805C22,B7L805C31,B7L805C40)</f>
        <v>11.797526455943322</v>
      </c>
      <c r="AN26" s="16" t="s">
        <v>31388</v>
      </c>
      <c r="AO26" s="33">
        <f>D6L519C8-D6L519C18</f>
        <v>92.434882690068847</v>
      </c>
      <c r="AP26" s="16" t="s">
        <v>31389</v>
      </c>
      <c r="AQ26" s="33">
        <f>CHOOSE(MIN(D6L519C9,RUN_YEARS),B7L805C2,B7L805C11,B7L805C20,B7L805C29,B7L805C38)</f>
        <v>36.43905552706196</v>
      </c>
      <c r="AR26" s="16" t="s">
        <v>31390</v>
      </c>
      <c r="AS26" s="33">
        <f>IF(D6L519C20=0,0,D6L519C18/D6L519C20)</f>
        <v>0.32376048954347153</v>
      </c>
      <c r="AT26" s="16" t="s">
        <v>31391</v>
      </c>
      <c r="AU26" s="33">
        <f>IF(D6L519C5=0,0,D6L519C18/D6L519C5)</f>
        <v>5.6592409945245344E-2</v>
      </c>
      <c r="AV26" s="16" t="s">
        <v>31392</v>
      </c>
      <c r="AW26" s="33">
        <f>CHOOSE(MIN(D6L519C9,RUN_YEARS),B7L805C1,B7L805C10,B7L805C19,B7L805C28,B7L805C37)</f>
        <v>285.50390080151385</v>
      </c>
      <c r="AX26" s="16" t="s">
        <v>31393</v>
      </c>
      <c r="AY26" s="33">
        <f>IF(D6L519C23=0,0,D6L519C19/D6L519C23)</f>
        <v>0.32376048954347147</v>
      </c>
      <c r="AZ26" s="16" t="s">
        <v>31394</v>
      </c>
      <c r="BA26" s="33">
        <f>IF(D6L519C5=0,0,D6L519C19/D6L519C5)</f>
        <v>0.44340759005475461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29.05964171718821</v>
      </c>
      <c r="J27" s="16" t="s">
        <v>31417</v>
      </c>
      <c r="K27" s="21">
        <f>IF(FLOW_THRU_100PCT="Y",1,INDEX(VariabilityMatrix,D6L520C1,D6L520C9))</f>
        <v>0.20539299860019794</v>
      </c>
      <c r="L27" s="16" t="s">
        <v>31397</v>
      </c>
      <c r="M27" s="15">
        <f>IF(D6L520C2&lt;&gt;0,D6L520C2*D6L520C4,D6L520C3*D6L520C4)</f>
        <v>5.9686469505406921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2.984323475270346</v>
      </c>
      <c r="R27" s="16" t="s">
        <v>31399</v>
      </c>
      <c r="S27" s="15">
        <f>D6L520C5-D6L520C7</f>
        <v>2.984323475270346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2.7574797035059668</v>
      </c>
      <c r="X27" s="16" t="s">
        <v>31401</v>
      </c>
      <c r="Y27" s="33">
        <f>D6L520C7-D6L520C10</f>
        <v>0.2268437717643792</v>
      </c>
      <c r="Z27" s="16" t="s">
        <v>31402</v>
      </c>
      <c r="AA27" s="33">
        <f>CHOOSE(MIN(D6L520C9,RUN_YEARS),B7L805C7,B7L805C16,B7L805C25,B7L805C34,B7L805C43)</f>
        <v>24288</v>
      </c>
      <c r="AB27" s="16" t="s">
        <v>31403</v>
      </c>
      <c r="AC27" s="33">
        <f>IF(D6L520C12=0,0,D6L520C10/D6L520C12)</f>
        <v>1.1353259648822327E-4</v>
      </c>
      <c r="AD27" s="16" t="s">
        <v>31404</v>
      </c>
      <c r="AE27" s="33">
        <f>IF(D6L520C5=0,0,D6L520C10/D6L520C5)</f>
        <v>0.46199410458616091</v>
      </c>
      <c r="AF27" s="16" t="s">
        <v>31405</v>
      </c>
      <c r="AG27" s="33">
        <f>CHOOSE(MIN(D6L520C9,RUN_YEARS),B7L805C5,B7L805C14,B7L805C23,B7L805C32,B7L805C41)</f>
        <v>768.48065862574799</v>
      </c>
      <c r="AH27" s="16" t="s">
        <v>31406</v>
      </c>
      <c r="AI27" s="33">
        <f>IF(D6L520C15=0,0,D6L520C11/D6L520C15)</f>
        <v>2.9518475086938093E-4</v>
      </c>
      <c r="AJ27" s="16" t="s">
        <v>31407</v>
      </c>
      <c r="AK27" s="33">
        <f>IF(D6L520C5=0,0,D6L520C11/D6L520C5)</f>
        <v>3.80058954138391E-2</v>
      </c>
      <c r="AL27" s="16" t="s">
        <v>31408</v>
      </c>
      <c r="AM27" s="33">
        <f>D6L520C8*CHOOSE(MIN(D6L520C9,RUN_YEARS),B7L805C4,B7L805C13,B7L805C22,B7L805C31,B7L805C40)</f>
        <v>0.30749231557669693</v>
      </c>
      <c r="AN27" s="16" t="s">
        <v>31409</v>
      </c>
      <c r="AO27" s="33">
        <f>D6L520C8-D6L520C18</f>
        <v>2.6768311596936489</v>
      </c>
      <c r="AP27" s="16" t="s">
        <v>31410</v>
      </c>
      <c r="AQ27" s="33">
        <f>CHOOSE(MIN(D6L520C9,RUN_YEARS),B7L805C2,B7L805C11,B7L805C20,B7L805C29,B7L805C38)</f>
        <v>32.737868850282588</v>
      </c>
      <c r="AR27" s="16" t="s">
        <v>31411</v>
      </c>
      <c r="AS27" s="33">
        <f>IF(D6L520C20=0,0,D6L520C18/D6L520C20)</f>
        <v>9.3925574991740087E-3</v>
      </c>
      <c r="AT27" s="16" t="s">
        <v>31412</v>
      </c>
      <c r="AU27" s="33">
        <f>IF(D6L520C5=0,0,D6L520C18/D6L520C5)</f>
        <v>5.1517926612972408E-2</v>
      </c>
      <c r="AV27" s="16" t="s">
        <v>31413</v>
      </c>
      <c r="AW27" s="33">
        <f>CHOOSE(MIN(D6L520C9,RUN_YEARS),B7L805C1,B7L805C10,B7L805C19,B7L805C28,B7L805C37)</f>
        <v>284.99491857559053</v>
      </c>
      <c r="AX27" s="16" t="s">
        <v>31414</v>
      </c>
      <c r="AY27" s="33">
        <f>IF(D6L520C23=0,0,D6L520C19/D6L520C23)</f>
        <v>9.3925574991740087E-3</v>
      </c>
      <c r="AZ27" s="16" t="s">
        <v>31415</v>
      </c>
      <c r="BA27" s="33">
        <f>IF(D6L520C5=0,0,D6L520C19/D6L520C5)</f>
        <v>0.44848207338702756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0.20539299860019794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24288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768.48065862574799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32.737868850282588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284.99491857559053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0.20539299860019794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24288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768.48065862574799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32.737868850282588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284.99491857559053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0.20539299860019794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24288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768.48065862574799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32.737868850282588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284.99491857559053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0.20539299860019794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24288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768.48065862574799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32.737868850282588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284.99491857559053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0.20539299860019794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24288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768.48065862574799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32.737868850282588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284.99491857559053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24288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768.48065862574799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32.737868850282588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284.99491857559053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14.009719534560277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12.048358799721838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6.0241793998609188</v>
      </c>
      <c r="R34" s="16" t="s">
        <v>31545</v>
      </c>
      <c r="S34" s="15">
        <f>D6L527C5-D6L527C7</f>
        <v>6.0241793998609188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5.619713485163726</v>
      </c>
      <c r="X34" s="16" t="s">
        <v>31547</v>
      </c>
      <c r="Y34" s="33">
        <f>D6L527C7-D6L527C10</f>
        <v>0.40446591469719273</v>
      </c>
      <c r="Z34" s="16" t="s">
        <v>31548</v>
      </c>
      <c r="AA34" s="33">
        <f>CHOOSE(MIN(D6L527C9,RUN_YEARS),B7L805C7,B7L805C16,B7L805C25,B7L805C34,B7L805C43)</f>
        <v>27173</v>
      </c>
      <c r="AB34" s="16" t="s">
        <v>31549</v>
      </c>
      <c r="AC34" s="33">
        <f>IF(D6L527C12=0,0,D6L527C10/D6L527C12)</f>
        <v>2.0681240515083818E-4</v>
      </c>
      <c r="AD34" s="16" t="s">
        <v>31550</v>
      </c>
      <c r="AE34" s="33">
        <f>IF(D6L527C5=0,0,D6L527C10/D6L527C5)</f>
        <v>0.46642979169025656</v>
      </c>
      <c r="AF34" s="16" t="s">
        <v>31551</v>
      </c>
      <c r="AG34" s="33">
        <f>CHOOSE(MIN(D6L527C9,RUN_YEARS),B7L805C5,B7L805C14,B7L805C23,B7L805C32,B7L805C41)</f>
        <v>752.19768964832599</v>
      </c>
      <c r="AH34" s="16" t="s">
        <v>31552</v>
      </c>
      <c r="AI34" s="33">
        <f>IF(D6L527C15=0,0,D6L527C11/D6L527C15)</f>
        <v>5.3771225339217961E-4</v>
      </c>
      <c r="AJ34" s="16" t="s">
        <v>31553</v>
      </c>
      <c r="AK34" s="33">
        <f>IF(D6L527C5=0,0,D6L527C11/D6L527C5)</f>
        <v>3.3570208309743457E-2</v>
      </c>
      <c r="AL34" s="16" t="s">
        <v>31554</v>
      </c>
      <c r="AM34" s="33">
        <f>D6L527C8*CHOOSE(MIN(D6L527C9,RUN_YEARS),B7L805C4,B7L805C13,B7L805C22,B7L805C31,B7L805C40)</f>
        <v>0.68184566036126237</v>
      </c>
      <c r="AN34" s="16" t="s">
        <v>31555</v>
      </c>
      <c r="AO34" s="33">
        <f>D6L527C8-D6L527C18</f>
        <v>5.3423337394996562</v>
      </c>
      <c r="AP34" s="16" t="s">
        <v>31556</v>
      </c>
      <c r="AQ34" s="33">
        <f>CHOOSE(MIN(D6L527C9,RUN_YEARS),B7L805C2,B7L805C11,B7L805C20,B7L805C29,B7L805C38)</f>
        <v>36.43905552706196</v>
      </c>
      <c r="AR34" s="16" t="s">
        <v>31557</v>
      </c>
      <c r="AS34" s="33">
        <f>IF(D6L527C20=0,0,D6L527C18/D6L527C20)</f>
        <v>1.8711946577618634E-2</v>
      </c>
      <c r="AT34" s="16" t="s">
        <v>31558</v>
      </c>
      <c r="AU34" s="33">
        <f>IF(D6L527C5=0,0,D6L527C18/D6L527C5)</f>
        <v>5.6592409945245344E-2</v>
      </c>
      <c r="AV34" s="16" t="s">
        <v>31559</v>
      </c>
      <c r="AW34" s="33">
        <f>CHOOSE(MIN(D6L527C9,RUN_YEARS),B7L805C1,B7L805C10,B7L805C19,B7L805C28,B7L805C37)</f>
        <v>285.50390080151385</v>
      </c>
      <c r="AX34" s="16" t="s">
        <v>31560</v>
      </c>
      <c r="AY34" s="33">
        <f>IF(D6L527C23=0,0,D6L527C19/D6L527C23)</f>
        <v>1.871194657761863E-2</v>
      </c>
      <c r="AZ34" s="16" t="s">
        <v>31561</v>
      </c>
      <c r="BA34" s="33">
        <f>IF(D6L527C5=0,0,D6L527C19/D6L527C5)</f>
        <v>0.44340759005475466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5455.7191086514958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3639.4623542254221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1819.7311771127111</v>
      </c>
      <c r="R35" s="16" t="s">
        <v>31565</v>
      </c>
      <c r="S35" s="15">
        <f>SUM(D6L501C8:D6L527C8)-2*SUM(D6L509C8,D6L511C8,D6L522C8,D6L524C8,D6L527C8)</f>
        <v>1819.7311771127111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1697.5282230931189</v>
      </c>
      <c r="X35" s="16" t="s">
        <v>31567</v>
      </c>
      <c r="Y35" s="33">
        <f>SUM(D6L501C11:D6L527C11)-2*SUM(D6L509C11,D6L511C11,D6L522C11,D6L524C11,D6L527C11)</f>
        <v>122.20295401959261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6.2482218261740177E-2</v>
      </c>
      <c r="AD35" s="16" t="s">
        <v>31569</v>
      </c>
      <c r="AE35" s="33">
        <f>IF(D6L528C5=0,0,D6L528C10/D6L528C5)</f>
        <v>0.46642280036838013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0.16245376748052454</v>
      </c>
      <c r="AJ35" s="16" t="s">
        <v>31571</v>
      </c>
      <c r="AK35" s="33">
        <f>IF(D6L528C5=0,0,D6L528C11/D6L528C5)</f>
        <v>3.3577199631619974E-2</v>
      </c>
      <c r="AL35" s="16" t="s">
        <v>31572</v>
      </c>
      <c r="AM35" s="33">
        <f>SUM(D6L501C18:D6L527C18)-2*SUM(D6L509C18,D6L511C18,D6L522C18,D6L524C18,D6L527C18)</f>
        <v>205.93610479200194</v>
      </c>
      <c r="AN35" s="16" t="s">
        <v>31573</v>
      </c>
      <c r="AO35" s="33">
        <f>SUM(D6L501C19:D6L527C19)-2*SUM(D6L509C19,D6L511C19,D6L522C19,D6L524C19,D6L527C19)</f>
        <v>1613.7950723207096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5.6523865675341289</v>
      </c>
      <c r="AT35" s="16" t="s">
        <v>31575</v>
      </c>
      <c r="AU35" s="33">
        <f>IF(D6L528C5=0,0,D6L528C18/D6L528C5)</f>
        <v>5.6584210729068198E-2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5.652386567534128</v>
      </c>
      <c r="AZ35" s="16" t="s">
        <v>31577</v>
      </c>
      <c r="BA35" s="33">
        <f>IF(D6L528C5=0,0,D6L528C19/D6L528C5)</f>
        <v>0.44341578927093189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-1.6833978012472459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-0.84169890062362296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-0.42084945031181148</v>
      </c>
      <c r="R36" s="16" t="s">
        <v>31582</v>
      </c>
      <c r="S36" s="15">
        <f>D6L529C5-D6L529C7</f>
        <v>-0.42084945031181148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-0.3888599299247667</v>
      </c>
      <c r="X36" s="16" t="s">
        <v>31584</v>
      </c>
      <c r="Y36" s="33">
        <f>D6L529C7-D6L529C10</f>
        <v>-3.1989520387044779E-2</v>
      </c>
      <c r="Z36" s="16" t="s">
        <v>31585</v>
      </c>
      <c r="AA36" s="33">
        <f>CHOOSE(MIN(D6L529C9,RUN_YEARS),B7L805C7,B7L805C16,B7L805C25,B7L805C34,B7L805C43)</f>
        <v>24288</v>
      </c>
      <c r="AB36" s="16" t="s">
        <v>31586</v>
      </c>
      <c r="AC36" s="33">
        <f>IF(D6L529C12=0,0,D6L529C10/D6L529C12)</f>
        <v>-1.6010372608891909E-5</v>
      </c>
      <c r="AD36" s="16" t="s">
        <v>31587</v>
      </c>
      <c r="AE36" s="33">
        <f>IF(D6L529C5=0,0,D6L529C10/D6L529C5)</f>
        <v>0.46199410458616086</v>
      </c>
      <c r="AF36" s="16" t="s">
        <v>31588</v>
      </c>
      <c r="AG36" s="33">
        <f>CHOOSE(MIN(D6L529C9,RUN_YEARS),B7L805C5,B7L805C14,B7L805C23,B7L805C32,B7L805C41)</f>
        <v>768.48065862574799</v>
      </c>
      <c r="AH36" s="16" t="s">
        <v>31589</v>
      </c>
      <c r="AI36" s="33">
        <f>IF(D6L529C15=0,0,D6L529C11/D6L529C15)</f>
        <v>-4.1626968783119052E-5</v>
      </c>
      <c r="AJ36" s="16" t="s">
        <v>31590</v>
      </c>
      <c r="AK36" s="33">
        <f>IF(D6L529C5=0,0,D6L529C11/D6L529C5)</f>
        <v>3.8005895413839121E-2</v>
      </c>
      <c r="AL36" s="16" t="s">
        <v>31591</v>
      </c>
      <c r="AM36" s="33">
        <f>D6L529C8*CHOOSE(MIN(D6L529C9,RUN_YEARS),B7L805C4,B7L805C13,B7L805C22,B7L805C31,B7L805C40)</f>
        <v>-4.3362582192547364E-2</v>
      </c>
      <c r="AN36" s="16" t="s">
        <v>31592</v>
      </c>
      <c r="AO36" s="33">
        <f>D6L529C8-D6L529C18</f>
        <v>-0.37748686811926413</v>
      </c>
      <c r="AP36" s="16" t="s">
        <v>31593</v>
      </c>
      <c r="AQ36" s="33">
        <f>CHOOSE(MIN(D6L529C9,RUN_YEARS),B7L805C2,B7L805C11,B7L805C20,B7L805C29,B7L805C38)</f>
        <v>32.737868850282588</v>
      </c>
      <c r="AR36" s="16" t="s">
        <v>31594</v>
      </c>
      <c r="AS36" s="33">
        <f>IF(D6L529C20=0,0,D6L529C18/D6L529C20)</f>
        <v>-1.3245389426799253E-3</v>
      </c>
      <c r="AT36" s="16" t="s">
        <v>31595</v>
      </c>
      <c r="AU36" s="33">
        <f>IF(D6L529C5=0,0,D6L529C18/D6L529C5)</f>
        <v>5.1517926612972408E-2</v>
      </c>
      <c r="AV36" s="16" t="s">
        <v>31596</v>
      </c>
      <c r="AW36" s="33">
        <f>CHOOSE(MIN(D6L529C9,RUN_YEARS),B7L805C1,B7L805C10,B7L805C19,B7L805C28,B7L805C37)</f>
        <v>284.99491857559053</v>
      </c>
      <c r="AX36" s="16" t="s">
        <v>31597</v>
      </c>
      <c r="AY36" s="33">
        <f>IF(D6L529C23=0,0,D6L529C19/D6L529C23)</f>
        <v>-1.3245389426799255E-3</v>
      </c>
      <c r="AZ36" s="16" t="s">
        <v>31598</v>
      </c>
      <c r="BA36" s="33">
        <f>IF(D6L529C5=0,0,D6L529C19/D6L529C5)</f>
        <v>0.44848207338702761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24288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768.48065862574799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32.737868850282588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284.99491857559053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24288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768.48065862574799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32.737868850282588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284.99491857559053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24288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768.48065862574799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32.737868850282588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284.99491857559053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4391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4391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1756.4</v>
      </c>
      <c r="R40" s="16" t="s">
        <v>31663</v>
      </c>
      <c r="S40" s="15">
        <f>D6L533C5-D6L533C7</f>
        <v>2634.6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1622.8928905902662</v>
      </c>
      <c r="X40" s="16" t="s">
        <v>31665</v>
      </c>
      <c r="Y40" s="33">
        <f>D6L533C7-D6L533C10</f>
        <v>133.50710940973386</v>
      </c>
      <c r="Z40" s="16" t="s">
        <v>31666</v>
      </c>
      <c r="AA40" s="33">
        <f>CHOOSE(MIN(D6L533C9,RUN_YEARS),B7L805C7,B7L805C16,B7L805C25,B7L805C34,B7L805C43)</f>
        <v>24288</v>
      </c>
      <c r="AB40" s="16" t="s">
        <v>31667</v>
      </c>
      <c r="AC40" s="33">
        <f>IF(D6L533C12=0,0,D6L533C10/D6L533C12)</f>
        <v>6.6818712557240867E-2</v>
      </c>
      <c r="AD40" s="16" t="s">
        <v>31668</v>
      </c>
      <c r="AE40" s="33">
        <f>IF(D6L533C5=0,0,D6L533C10/D6L533C5)</f>
        <v>0.3695952836689288</v>
      </c>
      <c r="AF40" s="16" t="s">
        <v>31669</v>
      </c>
      <c r="AG40" s="33">
        <f>CHOOSE(MIN(D6L533C9,RUN_YEARS),B7L805C5,B7L805C14,B7L805C23,B7L805C32,B7L805C41)</f>
        <v>768.48065862574799</v>
      </c>
      <c r="AH40" s="16" t="s">
        <v>31670</v>
      </c>
      <c r="AI40" s="33">
        <f>IF(D6L533C15=0,0,D6L533C11/D6L533C15)</f>
        <v>0.17372865264882634</v>
      </c>
      <c r="AJ40" s="16" t="s">
        <v>31671</v>
      </c>
      <c r="AK40" s="33">
        <f>IF(D6L533C5=0,0,D6L533C11/D6L533C5)</f>
        <v>3.0404716331071249E-2</v>
      </c>
      <c r="AL40" s="16" t="s">
        <v>31672</v>
      </c>
      <c r="AM40" s="33">
        <f>D6L533C8*CHOOSE(MIN(D6L533C9,RUN_YEARS),B7L805C4,B7L805C13,B7L805C22,B7L805C31,B7L805C40)</f>
        <v>271.45825890907417</v>
      </c>
      <c r="AN40" s="16" t="s">
        <v>31673</v>
      </c>
      <c r="AO40" s="33">
        <f>D6L533C8-D6L533C18</f>
        <v>2363.1417410909257</v>
      </c>
      <c r="AP40" s="16" t="s">
        <v>31674</v>
      </c>
      <c r="AQ40" s="33">
        <f>CHOOSE(MIN(D6L533C9,RUN_YEARS),B7L805C2,B7L805C11,B7L805C20,B7L805C29,B7L805C38)</f>
        <v>32.737868850282588</v>
      </c>
      <c r="AR40" s="16" t="s">
        <v>31675</v>
      </c>
      <c r="AS40" s="33">
        <f>IF(D6L533C20=0,0,D6L533C18/D6L533C20)</f>
        <v>8.29187324778262</v>
      </c>
      <c r="AT40" s="16" t="s">
        <v>31676</v>
      </c>
      <c r="AU40" s="33">
        <f>IF(D6L533C5=0,0,D6L533C18/D6L533C5)</f>
        <v>6.1821511935566884E-2</v>
      </c>
      <c r="AV40" s="16" t="s">
        <v>31677</v>
      </c>
      <c r="AW40" s="33">
        <f>CHOOSE(MIN(D6L533C9,RUN_YEARS),B7L805C1,B7L805C10,B7L805C19,B7L805C28,B7L805C37)</f>
        <v>284.99491857559053</v>
      </c>
      <c r="AX40" s="16" t="s">
        <v>31678</v>
      </c>
      <c r="AY40" s="33">
        <f>IF(D6L533C23=0,0,D6L533C19/D6L533C23)</f>
        <v>8.2918732477826218</v>
      </c>
      <c r="AZ40" s="16" t="s">
        <v>31679</v>
      </c>
      <c r="BA40" s="33">
        <f>IF(D6L533C5=0,0,D6L533C19/D6L533C5)</f>
        <v>0.53817848806443314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5032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5032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5032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24288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768.48065862574799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518.47641343295436</v>
      </c>
      <c r="AN41" s="16" t="s">
        <v>31692</v>
      </c>
      <c r="AO41" s="33">
        <f>D6L534C8-D6L534C18</f>
        <v>4513.5235865670456</v>
      </c>
      <c r="AP41" s="16" t="s">
        <v>31693</v>
      </c>
      <c r="AQ41" s="33">
        <f>CHOOSE(MIN(D6L534C9,RUN_YEARS),B7L805C2,B7L805C11,B7L805C20,B7L805C29,B7L805C38)</f>
        <v>32.737868850282588</v>
      </c>
      <c r="AR41" s="16" t="s">
        <v>31694</v>
      </c>
      <c r="AS41" s="33">
        <f>IF(D6L534C20=0,0,D6L534C18/D6L534C20)</f>
        <v>15.837207235573581</v>
      </c>
      <c r="AT41" s="16" t="s">
        <v>31695</v>
      </c>
      <c r="AU41" s="33">
        <f>IF(D6L534C5=0,0,D6L534C18/D6L534C5)</f>
        <v>0.10303585322594483</v>
      </c>
      <c r="AV41" s="16" t="s">
        <v>31696</v>
      </c>
      <c r="AW41" s="33">
        <f>CHOOSE(MIN(D6L534C9,RUN_YEARS),B7L805C1,B7L805C10,B7L805C19,B7L805C28,B7L805C37)</f>
        <v>284.99491857559053</v>
      </c>
      <c r="AX41" s="16" t="s">
        <v>31697</v>
      </c>
      <c r="AY41" s="33">
        <f>IF(D6L534C23=0,0,D6L534C19/D6L534C23)</f>
        <v>15.83720723557358</v>
      </c>
      <c r="AZ41" s="16" t="s">
        <v>31698</v>
      </c>
      <c r="BA41" s="33">
        <f>IF(D6L534C5=0,0,D6L534C19/D6L534C5)</f>
        <v>0.89696414677405523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-1286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-1286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-1286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-1188.2488369956059</v>
      </c>
      <c r="X42" s="16" t="s">
        <v>31705</v>
      </c>
      <c r="Y42" s="33">
        <f>D6L535C7-D6L535C10</f>
        <v>-97.75116300439413</v>
      </c>
      <c r="Z42" s="16" t="s">
        <v>31706</v>
      </c>
      <c r="AA42" s="33">
        <f>CHOOSE(MIN(D6L535C9,RUN_YEARS),B7L805C7,B7L805C16,B7L805C25,B7L805C34,B7L805C43)</f>
        <v>24288</v>
      </c>
      <c r="AB42" s="16" t="s">
        <v>31707</v>
      </c>
      <c r="AC42" s="33">
        <f>IF(D6L535C12=0,0,D6L535C10/D6L535C12)</f>
        <v>-4.8923288743231465E-2</v>
      </c>
      <c r="AD42" s="16" t="s">
        <v>31708</v>
      </c>
      <c r="AE42" s="33">
        <f>IF(D6L535C5=0,0,D6L535C10/D6L535C5)</f>
        <v>0.92398820917232183</v>
      </c>
      <c r="AF42" s="16" t="s">
        <v>31709</v>
      </c>
      <c r="AG42" s="33">
        <f>CHOOSE(MIN(D6L535C9,RUN_YEARS),B7L805C5,B7L805C14,B7L805C23,B7L805C32,B7L805C41)</f>
        <v>768.48065862574799</v>
      </c>
      <c r="AH42" s="16" t="s">
        <v>31710</v>
      </c>
      <c r="AI42" s="33">
        <f>IF(D6L535C15=0,0,D6L535C11/D6L535C15)</f>
        <v>-0.12720055073240197</v>
      </c>
      <c r="AJ42" s="16" t="s">
        <v>31711</v>
      </c>
      <c r="AK42" s="33">
        <f>IF(D6L535C5=0,0,D6L535C11/D6L535C5)</f>
        <v>7.6011790827678172E-2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32.737868850282588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284.99491857559053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-3456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-3456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-3456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24288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768.48065862574799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-356.09190874886531</v>
      </c>
      <c r="AN43" s="16" t="s">
        <v>31733</v>
      </c>
      <c r="AO43" s="33">
        <f>D6L536C8-D6L536C18</f>
        <v>-3099.9080912511345</v>
      </c>
      <c r="AP43" s="16" t="s">
        <v>31734</v>
      </c>
      <c r="AQ43" s="33">
        <f>CHOOSE(MIN(D6L536C9,RUN_YEARS),B7L805C2,B7L805C11,B7L805C20,B7L805C29,B7L805C38)</f>
        <v>32.737868850282588</v>
      </c>
      <c r="AR43" s="16" t="s">
        <v>31735</v>
      </c>
      <c r="AS43" s="33">
        <f>IF(D6L536C20=0,0,D6L536C18/D6L536C20)</f>
        <v>-10.877064428883603</v>
      </c>
      <c r="AT43" s="16" t="s">
        <v>31736</v>
      </c>
      <c r="AU43" s="33">
        <f>IF(D6L536C5=0,0,D6L536C18/D6L536C5)</f>
        <v>0.10303585322594483</v>
      </c>
      <c r="AV43" s="16" t="s">
        <v>31737</v>
      </c>
      <c r="AW43" s="33">
        <f>CHOOSE(MIN(D6L536C9,RUN_YEARS),B7L805C1,B7L805C10,B7L805C19,B7L805C28,B7L805C37)</f>
        <v>284.99491857559053</v>
      </c>
      <c r="AX43" s="16" t="s">
        <v>31738</v>
      </c>
      <c r="AY43" s="33">
        <f>IF(D6L536C23=0,0,D6L536C19/D6L536C23)</f>
        <v>-10.877064428883603</v>
      </c>
      <c r="AZ43" s="16" t="s">
        <v>31739</v>
      </c>
      <c r="BA43" s="33">
        <f>IF(D6L536C5=0,0,D6L536C19/D6L536C5)</f>
        <v>0.89696414677405512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4679.3166021987527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4680.1583010993763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469.97915054968826</v>
      </c>
      <c r="R44" s="16" t="s">
        <v>31743</v>
      </c>
      <c r="S44" s="15">
        <f>SUM(D6L529C8:D6L536C8)</f>
        <v>4210.1791505496876</v>
      </c>
      <c r="U44" s="21" t="str">
        <f>NULL_VALUE</f>
        <v>n/a</v>
      </c>
      <c r="V44" s="16" t="s">
        <v>31744</v>
      </c>
      <c r="W44" s="33">
        <f>SUM(D6L529C10:D6L536C10)</f>
        <v>434.25519366473554</v>
      </c>
      <c r="X44" s="16" t="s">
        <v>31745</v>
      </c>
      <c r="Y44" s="33">
        <f>SUM(D6L529C11:D6L536C11)</f>
        <v>35.723956884952685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1.7879413441400517E-2</v>
      </c>
      <c r="AD44" s="16" t="s">
        <v>31747</v>
      </c>
      <c r="AE44" s="33">
        <f>IF(D6L537C5=0,0,D6L537C10/D6L537C5)</f>
        <v>9.2786432792824197E-2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4.6486474947641243E-2</v>
      </c>
      <c r="AJ44" s="16" t="s">
        <v>31749</v>
      </c>
      <c r="AK44" s="33">
        <f>IF(D6L537C5=0,0,D6L537C11/D6L537C5)</f>
        <v>7.6330659320991501E-3</v>
      </c>
      <c r="AL44" s="16" t="s">
        <v>31750</v>
      </c>
      <c r="AM44" s="33">
        <f>SUM(D6L529C18:D6L536C18)</f>
        <v>433.79940101097066</v>
      </c>
      <c r="AN44" s="16" t="s">
        <v>31751</v>
      </c>
      <c r="AO44" s="33">
        <f>SUM(D6L529C19:D6L536C19)</f>
        <v>3776.3797495387171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13.250691515529919</v>
      </c>
      <c r="AT44" s="16" t="s">
        <v>31753</v>
      </c>
      <c r="AU44" s="33">
        <f>IF(D6L537C5=0,0,D6L537C18/D6L537C5)</f>
        <v>9.2689044494300654E-2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13.250691515529919</v>
      </c>
      <c r="AZ44" s="16" t="s">
        <v>31755</v>
      </c>
      <c r="BA44" s="33">
        <f>IF(D6L537C5=0,0,D6L537C19/D6L537C5)</f>
        <v>0.8068914567807759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192.52991190294321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96.264955951471606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48.132477975735803</v>
      </c>
      <c r="R45" s="16" t="s">
        <v>31760</v>
      </c>
      <c r="S45" s="15">
        <f>D6L538C5-D6L538C7</f>
        <v>48.132477975735803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44.473842127826344</v>
      </c>
      <c r="X45" s="16" t="s">
        <v>31762</v>
      </c>
      <c r="Y45" s="33">
        <f>D6L538C7-D6L538C10</f>
        <v>3.6586358479094585</v>
      </c>
      <c r="Z45" s="16" t="s">
        <v>31763</v>
      </c>
      <c r="AA45" s="33">
        <f>CHOOSE(MIN(D6L538C9,RUN_YEARS),B7L805C7,B7L805C16,B7L805C25,B7L805C34,B7L805C43)</f>
        <v>24288</v>
      </c>
      <c r="AB45" s="16" t="s">
        <v>31764</v>
      </c>
      <c r="AC45" s="33">
        <f>IF(D6L538C12=0,0,D6L538C10/D6L538C12)</f>
        <v>1.8311035131680807E-3</v>
      </c>
      <c r="AD45" s="16" t="s">
        <v>31765</v>
      </c>
      <c r="AE45" s="33">
        <f>IF(D6L538C5=0,0,D6L538C10/D6L538C5)</f>
        <v>0.46199410458616091</v>
      </c>
      <c r="AF45" s="16" t="s">
        <v>31766</v>
      </c>
      <c r="AG45" s="33">
        <f>CHOOSE(MIN(D6L538C9,RUN_YEARS),B7L805C5,B7L805C14,B7L805C23,B7L805C32,B7L805C41)</f>
        <v>768.48065862574799</v>
      </c>
      <c r="AH45" s="16" t="s">
        <v>31767</v>
      </c>
      <c r="AI45" s="33">
        <f>IF(D6L538C15=0,0,D6L538C11/D6L538C15)</f>
        <v>4.7608691342370182E-3</v>
      </c>
      <c r="AJ45" s="16" t="s">
        <v>31768</v>
      </c>
      <c r="AK45" s="33">
        <f>IF(D6L538C5=0,0,D6L538C11/D6L538C5)</f>
        <v>3.8005895413839107E-2</v>
      </c>
      <c r="AL45" s="16" t="s">
        <v>31769</v>
      </c>
      <c r="AM45" s="33">
        <f>D6L538C8*CHOOSE(MIN(D6L538C9,RUN_YEARS),B7L805C4,B7L805C13,B7L805C22,B7L805C31,B7L805C40)</f>
        <v>4.959370936108936</v>
      </c>
      <c r="AN45" s="16" t="s">
        <v>31770</v>
      </c>
      <c r="AO45" s="33">
        <f>D6L538C8-D6L538C18</f>
        <v>43.173107039626871</v>
      </c>
      <c r="AP45" s="16" t="s">
        <v>31771</v>
      </c>
      <c r="AQ45" s="33">
        <f>CHOOSE(MIN(D6L538C9,RUN_YEARS),B7L805C2,B7L805C11,B7L805C20,B7L805C29,B7L805C38)</f>
        <v>32.737868850282588</v>
      </c>
      <c r="AR45" s="16" t="s">
        <v>31772</v>
      </c>
      <c r="AS45" s="33">
        <f>IF(D6L538C20=0,0,D6L538C18/D6L538C20)</f>
        <v>0.15148728705552644</v>
      </c>
      <c r="AT45" s="16" t="s">
        <v>31773</v>
      </c>
      <c r="AU45" s="33">
        <f>IF(D6L538C5=0,0,D6L538C18/D6L538C5)</f>
        <v>5.1517926612972414E-2</v>
      </c>
      <c r="AV45" s="16" t="s">
        <v>31774</v>
      </c>
      <c r="AW45" s="33">
        <f>CHOOSE(MIN(D6L538C9,RUN_YEARS),B7L805C1,B7L805C10,B7L805C19,B7L805C28,B7L805C37)</f>
        <v>284.99491857559053</v>
      </c>
      <c r="AX45" s="16" t="s">
        <v>31775</v>
      </c>
      <c r="AY45" s="33">
        <f>IF(D6L538C23=0,0,D6L538C19/D6L538C23)</f>
        <v>0.15148728705552644</v>
      </c>
      <c r="AZ45" s="16" t="s">
        <v>31776</v>
      </c>
      <c r="BA45" s="33">
        <f>IF(D6L538C5=0,0,D6L538C19/D6L538C5)</f>
        <v>0.44848207338702761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6263.9365493705409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6263.9365493705409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2505.5746197482167</v>
      </c>
      <c r="R46" s="16" t="s">
        <v>31780</v>
      </c>
      <c r="S46" s="15">
        <f>D6L539C5-D6L539C7</f>
        <v>3758.3619296223242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2315.1214058487758</v>
      </c>
      <c r="X46" s="16" t="s">
        <v>31782</v>
      </c>
      <c r="Y46" s="33">
        <f>D6L539C7-D6L539C10</f>
        <v>190.45321389944093</v>
      </c>
      <c r="Z46" s="16" t="s">
        <v>31783</v>
      </c>
      <c r="AA46" s="33">
        <f>CHOOSE(MIN(D6L539C9,RUN_YEARS),B7L805C7,B7L805C16,B7L805C25,B7L805C34,B7L805C43)</f>
        <v>24288</v>
      </c>
      <c r="AB46" s="16" t="s">
        <v>31784</v>
      </c>
      <c r="AC46" s="33">
        <f>IF(D6L539C12=0,0,D6L539C10/D6L539C12)</f>
        <v>9.5319557223681475E-2</v>
      </c>
      <c r="AD46" s="16" t="s">
        <v>31785</v>
      </c>
      <c r="AE46" s="33">
        <f>IF(D6L539C5=0,0,D6L539C10/D6L539C5)</f>
        <v>0.36959528366892874</v>
      </c>
      <c r="AF46" s="16" t="s">
        <v>31786</v>
      </c>
      <c r="AG46" s="33">
        <f>CHOOSE(MIN(D6L539C9,RUN_YEARS),B7L805C5,B7L805C14,B7L805C23,B7L805C32,B7L805C41)</f>
        <v>768.48065862574799</v>
      </c>
      <c r="AH46" s="16" t="s">
        <v>31787</v>
      </c>
      <c r="AI46" s="33">
        <f>IF(D6L539C15=0,0,D6L539C11/D6L539C15)</f>
        <v>0.24783084878157241</v>
      </c>
      <c r="AJ46" s="16" t="s">
        <v>31788</v>
      </c>
      <c r="AK46" s="33">
        <f>IF(D6L539C5=0,0,D6L539C11/D6L539C5)</f>
        <v>3.0404716331071304E-2</v>
      </c>
      <c r="AL46" s="16" t="s">
        <v>31789</v>
      </c>
      <c r="AM46" s="33">
        <f>D6L539C8*CHOOSE(MIN(D6L539C9,RUN_YEARS),B7L805C4,B7L805C13,B7L805C22,B7L805C31,B7L805C40)</f>
        <v>387.24602815054453</v>
      </c>
      <c r="AN46" s="16" t="s">
        <v>31790</v>
      </c>
      <c r="AO46" s="33">
        <f>D6L539C8-D6L539C18</f>
        <v>3371.1159014717796</v>
      </c>
      <c r="AP46" s="16" t="s">
        <v>31791</v>
      </c>
      <c r="AQ46" s="33">
        <f>CHOOSE(MIN(D6L539C9,RUN_YEARS),B7L805C2,B7L805C11,B7L805C20,B7L805C29,B7L805C38)</f>
        <v>32.737868850282588</v>
      </c>
      <c r="AR46" s="16" t="s">
        <v>31792</v>
      </c>
      <c r="AS46" s="33">
        <f>IF(D6L539C20=0,0,D6L539C18/D6L539C20)</f>
        <v>11.82868774755941</v>
      </c>
      <c r="AT46" s="16" t="s">
        <v>31793</v>
      </c>
      <c r="AU46" s="33">
        <f>IF(D6L539C5=0,0,D6L539C18/D6L539C5)</f>
        <v>6.1821511935566884E-2</v>
      </c>
      <c r="AV46" s="16" t="s">
        <v>31794</v>
      </c>
      <c r="AW46" s="33">
        <f>CHOOSE(MIN(D6L539C9,RUN_YEARS),B7L805C1,B7L805C10,B7L805C19,B7L805C28,B7L805C37)</f>
        <v>284.99491857559053</v>
      </c>
      <c r="AX46" s="16" t="s">
        <v>31795</v>
      </c>
      <c r="AY46" s="33">
        <f>IF(D6L539C23=0,0,D6L539C19/D6L539C23)</f>
        <v>11.82868774755941</v>
      </c>
      <c r="AZ46" s="16" t="s">
        <v>31796</v>
      </c>
      <c r="BA46" s="33">
        <f>IF(D6L539C5=0,0,D6L539C19/D6L539C5)</f>
        <v>0.53817848806443302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6456.4664612734841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6360.2015053220121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2553.7070977239523</v>
      </c>
      <c r="R47" s="16" t="s">
        <v>31800</v>
      </c>
      <c r="S47" s="15">
        <f>SUM(D6L538C8:D6L539C8)</f>
        <v>3806.4944075980598</v>
      </c>
      <c r="U47" s="21" t="str">
        <f>NULL_VALUE</f>
        <v>n/a</v>
      </c>
      <c r="V47" s="16" t="s">
        <v>31801</v>
      </c>
      <c r="W47" s="33">
        <f>SUM(D6L538C10:D6L539C10)</f>
        <v>2359.595247976602</v>
      </c>
      <c r="X47" s="16" t="s">
        <v>31802</v>
      </c>
      <c r="Y47" s="33">
        <f>SUM(D6L538C11:D6L539C11)</f>
        <v>194.11184974735039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9.7150660736849553E-2</v>
      </c>
      <c r="AD47" s="16" t="s">
        <v>31804</v>
      </c>
      <c r="AE47" s="33">
        <f>IF(D6L540C5=0,0,D6L540C10/D6L540C5)</f>
        <v>0.3709937878543893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0.25259171791580942</v>
      </c>
      <c r="AJ47" s="16" t="s">
        <v>31806</v>
      </c>
      <c r="AK47" s="33">
        <f>IF(D6L540C5=0,0,D6L540C11/D6L540C5)</f>
        <v>3.0519764127744039E-2</v>
      </c>
      <c r="AL47" s="16" t="s">
        <v>31807</v>
      </c>
      <c r="AM47" s="33">
        <f>SUM(D6L538C18:D6L539C18)</f>
        <v>392.20539908665347</v>
      </c>
      <c r="AN47" s="16" t="s">
        <v>31808</v>
      </c>
      <c r="AO47" s="33">
        <f>SUM(D6L538C19:D6L539C19)</f>
        <v>3414.2890085114063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11.980175034614938</v>
      </c>
      <c r="AT47" s="16" t="s">
        <v>31810</v>
      </c>
      <c r="AU47" s="33">
        <f>IF(D6L540C5=0,0,D6L540C18/D6L540C5)</f>
        <v>6.1665561815685964E-2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11.980175034614938</v>
      </c>
      <c r="AZ47" s="16" t="s">
        <v>31812</v>
      </c>
      <c r="BA47" s="33">
        <f>IF(D6L540C5=0,0,D6L540C19/D6L540C5)</f>
        <v>0.53682088620218071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16591.502172123732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14679.822160646811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4843.4174253863512</v>
      </c>
      <c r="R48" s="16" t="s">
        <v>31817</v>
      </c>
      <c r="S48" s="15">
        <f>SUM(D6L528C8,D6L537C8,D6L540C8)</f>
        <v>9836.4047352604593</v>
      </c>
      <c r="U48" s="21" t="str">
        <f>NULL_VALUE</f>
        <v>n/a</v>
      </c>
      <c r="V48" s="16" t="s">
        <v>31818</v>
      </c>
      <c r="W48" s="33">
        <f>SUM(D6L528C10,D6L537C10,D6L540C10)</f>
        <v>4491.3786647344568</v>
      </c>
      <c r="X48" s="16" t="s">
        <v>31819</v>
      </c>
      <c r="Y48" s="33">
        <f>SUM(D6L528C11,D6L537C11,D6L540C11)</f>
        <v>352.0387606518957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0.17751229243999025</v>
      </c>
      <c r="AD48" s="16" t="s">
        <v>31821</v>
      </c>
      <c r="AE48" s="33">
        <f>IF(D6L541C5=0,0,D6L541C10/D6L541C5)</f>
        <v>0.30595593158987977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0.4615319603439752</v>
      </c>
      <c r="AJ48" s="16" t="s">
        <v>31823</v>
      </c>
      <c r="AK48" s="33">
        <f>IF(D6L541C5=0,0,D6L541C11/D6L541C5)</f>
        <v>2.3981132523228366E-2</v>
      </c>
      <c r="AL48" s="16" t="s">
        <v>31824</v>
      </c>
      <c r="AM48" s="33">
        <f>SUM(D6L528C18,D6L537C18,D6L540C18)</f>
        <v>1031.9409048896262</v>
      </c>
      <c r="AN48" s="16" t="s">
        <v>31825</v>
      </c>
      <c r="AO48" s="33">
        <f>SUM(D6L528C19,D6L537C19,D6L540C19)</f>
        <v>8804.4638303708325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30.883253117678986</v>
      </c>
      <c r="AT48" s="16" t="s">
        <v>31827</v>
      </c>
      <c r="AU48" s="33">
        <f>IF(D6L541C5=0,0,D6L541C18/D6L541C5)</f>
        <v>7.0296553568340886E-2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30.883253117678983</v>
      </c>
      <c r="AZ48" s="16" t="s">
        <v>31829</v>
      </c>
      <c r="BA48" s="33">
        <f>IF(D6L541C5=0,0,D6L541C19/D6L541C5)</f>
        <v>0.59976638231855106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BCE06-0EFE-42F7-8683-B5B7026BBD9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7986.2847926666664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6868.2049216933328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3434.1024608466664</v>
      </c>
      <c r="R8" s="16" t="s">
        <v>31838</v>
      </c>
      <c r="S8" s="15">
        <f>D6L601C5-D6L601C7</f>
        <v>3434.1024608466664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3247.6747047247081</v>
      </c>
      <c r="X8" s="16" t="s">
        <v>31840</v>
      </c>
      <c r="Y8" s="33">
        <f>D6L601C7-D6L601C10</f>
        <v>186.42775612195828</v>
      </c>
      <c r="Z8" s="16" t="s">
        <v>31841</v>
      </c>
      <c r="AA8" s="33">
        <f>CHOOSE(MIN(D6L601C9,RUN_YEARS),B7L806C7,B7L806C16,B7L806C25,B7L806C34,B7L806C43)</f>
        <v>50216</v>
      </c>
      <c r="AB8" s="16" t="s">
        <v>31842</v>
      </c>
      <c r="AC8" s="33">
        <f>IF(D6L601C12=0,0,D6L601C10/D6L601C12)</f>
        <v>6.4674101973966627E-2</v>
      </c>
      <c r="AD8" s="16" t="s">
        <v>31843</v>
      </c>
      <c r="AE8" s="33">
        <f>IF(D6L601C5=0,0,D6L601C10/D6L601C5)</f>
        <v>0.47285640742414031</v>
      </c>
      <c r="AF8" s="16" t="s">
        <v>31844</v>
      </c>
      <c r="AG8" s="33">
        <f>CHOOSE(MIN(D6L601C9,RUN_YEARS),B7L806C5,B7L806C14,B7L806C23,B7L806C32,B7L806C41)</f>
        <v>1108.6815423071955</v>
      </c>
      <c r="AH8" s="16" t="s">
        <v>31845</v>
      </c>
      <c r="AI8" s="33">
        <f>IF(D6L601C15=0,0,D6L601C11/D6L601C15)</f>
        <v>0.16815266513231311</v>
      </c>
      <c r="AJ8" s="16" t="s">
        <v>31846</v>
      </c>
      <c r="AK8" s="33">
        <f>IF(D6L601C5=0,0,D6L601C11/D6L601C5)</f>
        <v>2.7143592575859712E-2</v>
      </c>
      <c r="AL8" s="16" t="s">
        <v>31847</v>
      </c>
      <c r="AM8" s="33">
        <f>D6L601C8*CHOOSE(MIN(D6L601C9,RUN_YEARS),B7L806C4,B7L806C13,B7L806C22,B7L806C31,B7L806C40)</f>
        <v>440.57878383447712</v>
      </c>
      <c r="AN8" s="16" t="s">
        <v>31848</v>
      </c>
      <c r="AO8" s="33">
        <f>D6L601C8-D6L601C18</f>
        <v>2993.5236770121892</v>
      </c>
      <c r="AP8" s="16" t="s">
        <v>31849</v>
      </c>
      <c r="AQ8" s="33">
        <f>CHOOSE(MIN(D6L601C9,RUN_YEARS),B7L806C2,B7L806C11,B7L806C20,B7L806C29,B7L806C38)</f>
        <v>67.339771550691623</v>
      </c>
      <c r="AR8" s="16" t="s">
        <v>31850</v>
      </c>
      <c r="AS8" s="33">
        <f>IF(D6L601C20=0,0,D6L601C18/D6L601C20)</f>
        <v>6.5426236782347997</v>
      </c>
      <c r="AT8" s="16" t="s">
        <v>31851</v>
      </c>
      <c r="AU8" s="33">
        <f>IF(D6L601C5=0,0,D6L601C18/D6L601C5)</f>
        <v>6.4147588614151874E-2</v>
      </c>
      <c r="AV8" s="16" t="s">
        <v>31852</v>
      </c>
      <c r="AW8" s="33">
        <f>CHOOSE(MIN(D6L601C9,RUN_YEARS),B7L806C1,B7L806C10,B7L806C19,B7L806C28,B7L806C37)</f>
        <v>457.5417789916113</v>
      </c>
      <c r="AX8" s="16" t="s">
        <v>31853</v>
      </c>
      <c r="AY8" s="33">
        <f>IF(D6L601C23=0,0,D6L601C19/D6L601C23)</f>
        <v>6.5426236782347988</v>
      </c>
      <c r="AZ8" s="16" t="s">
        <v>31854</v>
      </c>
      <c r="BA8" s="33">
        <f>IF(D6L601C5=0,0,D6L601C19/D6L601C5)</f>
        <v>0.43585241138584813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8.244729049855011E-2</v>
      </c>
      <c r="J9" s="16" t="s">
        <v>31875</v>
      </c>
      <c r="K9" s="21">
        <f>IF(FLOW_THRU_100PCT="Y",1,INDEX(VariabilityMatrix,D6L602C1,D6L602C9))</f>
        <v>0.5107013941631231</v>
      </c>
      <c r="L9" s="16" t="s">
        <v>31855</v>
      </c>
      <c r="M9" s="15">
        <f>IF(D6L602C2&lt;&gt;0,D6L602C2*D6L602C4,D6L602C3*D6L602C4)</f>
        <v>4.2105946202581554E-2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2.1052973101290777E-2</v>
      </c>
      <c r="R9" s="16" t="s">
        <v>31857</v>
      </c>
      <c r="S9" s="15">
        <f>D6L602C5-D6L602C7</f>
        <v>2.1052973101290777E-2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1.994162822650249E-2</v>
      </c>
      <c r="X9" s="16" t="s">
        <v>31859</v>
      </c>
      <c r="Y9" s="33">
        <f>D6L602C7-D6L602C10</f>
        <v>1.1113448747882872E-3</v>
      </c>
      <c r="Z9" s="16" t="s">
        <v>31860</v>
      </c>
      <c r="AA9" s="33">
        <f>CHOOSE(MIN(D6L602C9,RUN_YEARS),B7L806C7,B7L806C16,B7L806C25,B7L806C34,B7L806C43)</f>
        <v>58734.8</v>
      </c>
      <c r="AB9" s="16" t="s">
        <v>31861</v>
      </c>
      <c r="AC9" s="33">
        <f>IF(D6L602C12=0,0,D6L602C10/D6L602C12)</f>
        <v>3.3951981153426059E-7</v>
      </c>
      <c r="AD9" s="16" t="s">
        <v>31862</v>
      </c>
      <c r="AE9" s="33">
        <f>IF(D6L602C5=0,0,D6L602C10/D6L602C5)</f>
        <v>0.47360598739566739</v>
      </c>
      <c r="AF9" s="16" t="s">
        <v>31863</v>
      </c>
      <c r="AG9" s="33">
        <f>CHOOSE(MIN(D6L602C9,RUN_YEARS),B7L806C5,B7L806C14,B7L806C23,B7L806C32,B7L806C41)</f>
        <v>1258.9555069716503</v>
      </c>
      <c r="AH9" s="16" t="s">
        <v>31864</v>
      </c>
      <c r="AI9" s="33">
        <f>IF(D6L602C15=0,0,D6L602C11/D6L602C15)</f>
        <v>8.8275150998907615E-7</v>
      </c>
      <c r="AJ9" s="16" t="s">
        <v>31865</v>
      </c>
      <c r="AK9" s="33">
        <f>IF(D6L602C5=0,0,D6L602C11/D6L602C5)</f>
        <v>2.6394012604332582E-2</v>
      </c>
      <c r="AL9" s="16" t="s">
        <v>31866</v>
      </c>
      <c r="AM9" s="33">
        <f>D6L602C8*CHOOSE(MIN(D6L602C9,RUN_YEARS),B7L806C4,B7L806C13,B7L806C22,B7L806C31,B7L806C40)</f>
        <v>2.6864522216855265E-3</v>
      </c>
      <c r="AN9" s="16" t="s">
        <v>31867</v>
      </c>
      <c r="AO9" s="33">
        <f>D6L602C8-D6L602C18</f>
        <v>1.8366520879605251E-2</v>
      </c>
      <c r="AP9" s="16" t="s">
        <v>31868</v>
      </c>
      <c r="AQ9" s="33">
        <f>CHOOSE(MIN(D6L602C9,RUN_YEARS),B7L806C2,B7L806C11,B7L806C20,B7L806C29,B7L806C38)</f>
        <v>78.365907847582648</v>
      </c>
      <c r="AR9" s="16" t="s">
        <v>31869</v>
      </c>
      <c r="AS9" s="33">
        <f>IF(D6L602C20=0,0,D6L602C18/D6L602C20)</f>
        <v>3.4280879217408253E-5</v>
      </c>
      <c r="AT9" s="16" t="s">
        <v>31870</v>
      </c>
      <c r="AU9" s="33">
        <f>IF(D6L602C5=0,0,D6L602C18/D6L602C5)</f>
        <v>6.3802205245795371E-2</v>
      </c>
      <c r="AV9" s="16" t="s">
        <v>31871</v>
      </c>
      <c r="AW9" s="33">
        <f>CHOOSE(MIN(D6L602C9,RUN_YEARS),B7L806C1,B7L806C10,B7L806C19,B7L806C28,B7L806C37)</f>
        <v>535.76574752139095</v>
      </c>
      <c r="AX9" s="16" t="s">
        <v>31872</v>
      </c>
      <c r="AY9" s="33">
        <f>IF(D6L602C23=0,0,D6L602C19/D6L602C23)</f>
        <v>3.428087921740826E-5</v>
      </c>
      <c r="AZ9" s="16" t="s">
        <v>31873</v>
      </c>
      <c r="BA9" s="33">
        <f>IF(D6L602C5=0,0,D6L602C19/D6L602C5)</f>
        <v>0.43619779475420462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4.0097832218701834E-2</v>
      </c>
      <c r="J10" s="16" t="s">
        <v>31896</v>
      </c>
      <c r="K10" s="21">
        <f>IF(FLOW_THRU_100PCT="Y",1,INDEX(VariabilityMatrix,D6L603C1,D6L603C9))</f>
        <v>0.5107013941631231</v>
      </c>
      <c r="L10" s="16" t="s">
        <v>31876</v>
      </c>
      <c r="M10" s="15">
        <f>IF(D6L603C2&lt;&gt;0,D6L603C2*D6L603C4,D6L603C3*D6L603C4)</f>
        <v>2.0478018817010023E-2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1.0239009408505011E-2</v>
      </c>
      <c r="R10" s="16" t="s">
        <v>31878</v>
      </c>
      <c r="S10" s="15">
        <f>D6L603C5-D6L603C7</f>
        <v>1.0239009408505011E-2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9.6985123217370878E-3</v>
      </c>
      <c r="X10" s="16" t="s">
        <v>31880</v>
      </c>
      <c r="Y10" s="33">
        <f>D6L603C7-D6L603C10</f>
        <v>5.404970867679236E-4</v>
      </c>
      <c r="Z10" s="16" t="s">
        <v>31881</v>
      </c>
      <c r="AA10" s="33">
        <f>CHOOSE(MIN(D6L603C9,RUN_YEARS),B7L806C7,B7L806C16,B7L806C25,B7L806C34,B7L806C43)</f>
        <v>58734.8</v>
      </c>
      <c r="AB10" s="16" t="s">
        <v>31882</v>
      </c>
      <c r="AC10" s="33">
        <f>IF(D6L603C12=0,0,D6L603C10/D6L603C12)</f>
        <v>1.6512378218257469E-7</v>
      </c>
      <c r="AD10" s="16" t="s">
        <v>31883</v>
      </c>
      <c r="AE10" s="33">
        <f>IF(D6L603C5=0,0,D6L603C10/D6L603C5)</f>
        <v>0.47360598739566734</v>
      </c>
      <c r="AF10" s="16" t="s">
        <v>31884</v>
      </c>
      <c r="AG10" s="33">
        <f>CHOOSE(MIN(D6L603C9,RUN_YEARS),B7L806C5,B7L806C14,B7L806C23,B7L806C32,B7L806C41)</f>
        <v>1258.9555069716503</v>
      </c>
      <c r="AH10" s="16" t="s">
        <v>31885</v>
      </c>
      <c r="AI10" s="33">
        <f>IF(D6L603C15=0,0,D6L603C11/D6L603C15)</f>
        <v>4.2932183367469458E-7</v>
      </c>
      <c r="AJ10" s="16" t="s">
        <v>31886</v>
      </c>
      <c r="AK10" s="33">
        <f>IF(D6L603C5=0,0,D6L603C11/D6L603C5)</f>
        <v>2.6394012604332644E-2</v>
      </c>
      <c r="AL10" s="16" t="s">
        <v>31887</v>
      </c>
      <c r="AM10" s="33">
        <f>D6L603C8*CHOOSE(MIN(D6L603C9,RUN_YEARS),B7L806C4,B7L806C13,B7L806C22,B7L806C31,B7L806C40)</f>
        <v>1.3065427595901331E-3</v>
      </c>
      <c r="AN10" s="16" t="s">
        <v>31888</v>
      </c>
      <c r="AO10" s="33">
        <f>D6L603C8-D6L603C18</f>
        <v>8.9324666489148784E-3</v>
      </c>
      <c r="AP10" s="16" t="s">
        <v>31889</v>
      </c>
      <c r="AQ10" s="33">
        <f>CHOOSE(MIN(D6L603C9,RUN_YEARS),B7L806C2,B7L806C11,B7L806C20,B7L806C29,B7L806C38)</f>
        <v>78.365907847582648</v>
      </c>
      <c r="AR10" s="16" t="s">
        <v>31890</v>
      </c>
      <c r="AS10" s="33">
        <f>IF(D6L603C20=0,0,D6L603C18/D6L603C20)</f>
        <v>1.6672336166018601E-5</v>
      </c>
      <c r="AT10" s="16" t="s">
        <v>31891</v>
      </c>
      <c r="AU10" s="33">
        <f>IF(D6L603C5=0,0,D6L603C18/D6L603C5)</f>
        <v>6.3802205245795371E-2</v>
      </c>
      <c r="AV10" s="16" t="s">
        <v>31892</v>
      </c>
      <c r="AW10" s="33">
        <f>CHOOSE(MIN(D6L603C9,RUN_YEARS),B7L806C1,B7L806C10,B7L806C19,B7L806C28,B7L806C37)</f>
        <v>535.76574752139095</v>
      </c>
      <c r="AX10" s="16" t="s">
        <v>31893</v>
      </c>
      <c r="AY10" s="33">
        <f>IF(D6L603C23=0,0,D6L603C19/D6L603C23)</f>
        <v>1.6672336166018605E-5</v>
      </c>
      <c r="AZ10" s="16" t="s">
        <v>31894</v>
      </c>
      <c r="BA10" s="33">
        <f>IF(D6L603C5=0,0,D6L603C19/D6L603C5)</f>
        <v>0.43619779475420462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0.5250762563493514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45066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919.56239859068455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60.744598056934912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386.34458902739726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1.558736657691453</v>
      </c>
      <c r="J12" s="16" t="s">
        <v>31938</v>
      </c>
      <c r="K12" s="21">
        <f>IF(FLOW_THRU_100PCT="Y",1,INDEX(VariabilityMatrix,D6L605C1,D6L605C9))</f>
        <v>0.21852210725741139</v>
      </c>
      <c r="L12" s="16" t="s">
        <v>31918</v>
      </c>
      <c r="M12" s="15">
        <f>IF(D6L605C2&lt;&gt;0,D6L605C2*D6L605C4,D6L605C3*D6L605C4)</f>
        <v>0.34061841909811064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0.17030920954905532</v>
      </c>
      <c r="R12" s="16" t="s">
        <v>31920</v>
      </c>
      <c r="S12" s="15">
        <f>D6L605C5-D6L605C7</f>
        <v>0.17030920954905532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0.16131892270211193</v>
      </c>
      <c r="X12" s="16" t="s">
        <v>31922</v>
      </c>
      <c r="Y12" s="33">
        <f>D6L605C7-D6L605C10</f>
        <v>8.9902868469433905E-3</v>
      </c>
      <c r="Z12" s="16" t="s">
        <v>31923</v>
      </c>
      <c r="AA12" s="33">
        <f>CHOOSE(MIN(D6L605C9,RUN_YEARS),B7L806C7,B7L806C16,B7L806C25,B7L806C34,B7L806C43)</f>
        <v>58734.8</v>
      </c>
      <c r="AB12" s="16" t="s">
        <v>31924</v>
      </c>
      <c r="AC12" s="33">
        <f>IF(D6L605C12=0,0,D6L605C10/D6L605C12)</f>
        <v>2.7465646039845531E-6</v>
      </c>
      <c r="AD12" s="16" t="s">
        <v>31925</v>
      </c>
      <c r="AE12" s="33">
        <f>IF(D6L605C5=0,0,D6L605C10/D6L605C5)</f>
        <v>0.47360598739566734</v>
      </c>
      <c r="AF12" s="16" t="s">
        <v>31926</v>
      </c>
      <c r="AG12" s="33">
        <f>CHOOSE(MIN(D6L605C9,RUN_YEARS),B7L806C5,B7L806C14,B7L806C23,B7L806C32,B7L806C41)</f>
        <v>1258.9555069716503</v>
      </c>
      <c r="AH12" s="16" t="s">
        <v>31927</v>
      </c>
      <c r="AI12" s="33">
        <f>IF(D6L605C15=0,0,D6L605C11/D6L605C15)</f>
        <v>7.1410679703598439E-6</v>
      </c>
      <c r="AJ12" s="16" t="s">
        <v>31928</v>
      </c>
      <c r="AK12" s="33">
        <f>IF(D6L605C5=0,0,D6L605C11/D6L605C5)</f>
        <v>2.6394012604332641E-2</v>
      </c>
      <c r="AL12" s="16" t="s">
        <v>31929</v>
      </c>
      <c r="AM12" s="33">
        <f>D6L605C8*CHOOSE(MIN(D6L605C9,RUN_YEARS),B7L806C4,B7L806C13,B7L806C22,B7L806C31,B7L806C40)</f>
        <v>2.1732206285796002E-2</v>
      </c>
      <c r="AN12" s="16" t="s">
        <v>31930</v>
      </c>
      <c r="AO12" s="33">
        <f>D6L605C8-D6L605C18</f>
        <v>0.14857700326325932</v>
      </c>
      <c r="AP12" s="16" t="s">
        <v>31931</v>
      </c>
      <c r="AQ12" s="33">
        <f>CHOOSE(MIN(D6L605C9,RUN_YEARS),B7L806C2,B7L806C11,B7L806C20,B7L806C29,B7L806C38)</f>
        <v>78.365907847582648</v>
      </c>
      <c r="AR12" s="16" t="s">
        <v>31932</v>
      </c>
      <c r="AS12" s="33">
        <f>IF(D6L605C20=0,0,D6L605C18/D6L605C20)</f>
        <v>2.7731709977843862E-4</v>
      </c>
      <c r="AT12" s="16" t="s">
        <v>31933</v>
      </c>
      <c r="AU12" s="33">
        <f>IF(D6L605C5=0,0,D6L605C18/D6L605C5)</f>
        <v>6.3802205245795371E-2</v>
      </c>
      <c r="AV12" s="16" t="s">
        <v>31934</v>
      </c>
      <c r="AW12" s="33">
        <f>CHOOSE(MIN(D6L605C9,RUN_YEARS),B7L806C1,B7L806C10,B7L806C19,B7L806C28,B7L806C37)</f>
        <v>535.76574752139095</v>
      </c>
      <c r="AX12" s="16" t="s">
        <v>31935</v>
      </c>
      <c r="AY12" s="33">
        <f>IF(D6L605C23=0,0,D6L605C19/D6L605C23)</f>
        <v>2.7731709977843862E-4</v>
      </c>
      <c r="AZ12" s="16" t="s">
        <v>31936</v>
      </c>
      <c r="BA12" s="33">
        <f>IF(D6L605C5=0,0,D6L605C19/D6L605C5)</f>
        <v>0.43619779475420462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0.44973121083961831</v>
      </c>
      <c r="J13" s="16" t="s">
        <v>31959</v>
      </c>
      <c r="K13" s="21">
        <f>IF(FLOW_THRU_100PCT="Y",1,INDEX(VariabilityMatrix,D6L606C1,D6L606C9))</f>
        <v>0.5107013941631231</v>
      </c>
      <c r="L13" s="16" t="s">
        <v>31939</v>
      </c>
      <c r="M13" s="15">
        <f>IF(D6L606C2&lt;&gt;0,D6L606C2*D6L606C4,D6L606C3*D6L606C4)</f>
        <v>0.22967835637446254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0.11483917818723127</v>
      </c>
      <c r="R13" s="16" t="s">
        <v>31941</v>
      </c>
      <c r="S13" s="15">
        <f>D6L606C5-D6L606C7</f>
        <v>0.11483917818723127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0.10877704475414131</v>
      </c>
      <c r="X13" s="16" t="s">
        <v>31943</v>
      </c>
      <c r="Y13" s="33">
        <f>D6L606C7-D6L606C10</f>
        <v>6.062133433089964E-3</v>
      </c>
      <c r="Z13" s="16" t="s">
        <v>31944</v>
      </c>
      <c r="AA13" s="33">
        <f>CHOOSE(MIN(D6L606C9,RUN_YEARS),B7L806C7,B7L806C16,B7L806C25,B7L806C34,B7L806C43)</f>
        <v>58734.8</v>
      </c>
      <c r="AB13" s="16" t="s">
        <v>31945</v>
      </c>
      <c r="AC13" s="33">
        <f>IF(D6L606C12=0,0,D6L606C10/D6L606C12)</f>
        <v>1.8520033226322607E-6</v>
      </c>
      <c r="AD13" s="16" t="s">
        <v>31946</v>
      </c>
      <c r="AE13" s="33">
        <f>IF(D6L606C5=0,0,D6L606C10/D6L606C5)</f>
        <v>0.47360598739566739</v>
      </c>
      <c r="AF13" s="16" t="s">
        <v>31947</v>
      </c>
      <c r="AG13" s="33">
        <f>CHOOSE(MIN(D6L606C9,RUN_YEARS),B7L806C5,B7L806C14,B7L806C23,B7L806C32,B7L806C41)</f>
        <v>1258.9555069716503</v>
      </c>
      <c r="AH13" s="16" t="s">
        <v>31948</v>
      </c>
      <c r="AI13" s="33">
        <f>IF(D6L606C15=0,0,D6L606C11/D6L606C15)</f>
        <v>4.815208638843878E-6</v>
      </c>
      <c r="AJ13" s="16" t="s">
        <v>31949</v>
      </c>
      <c r="AK13" s="33">
        <f>IF(D6L606C5=0,0,D6L606C11/D6L606C5)</f>
        <v>2.639401260433262E-2</v>
      </c>
      <c r="AL13" s="16" t="s">
        <v>31950</v>
      </c>
      <c r="AM13" s="33">
        <f>D6L606C8*CHOOSE(MIN(D6L606C9,RUN_YEARS),B7L806C4,B7L806C13,B7L806C22,B7L806C31,B7L806C40)</f>
        <v>1.4653985633920393E-2</v>
      </c>
      <c r="AN13" s="16" t="s">
        <v>31951</v>
      </c>
      <c r="AO13" s="33">
        <f>D6L606C8-D6L606C18</f>
        <v>0.10018519255331088</v>
      </c>
      <c r="AP13" s="16" t="s">
        <v>31952</v>
      </c>
      <c r="AQ13" s="33">
        <f>CHOOSE(MIN(D6L606C9,RUN_YEARS),B7L806C2,B7L806C11,B7L806C20,B7L806C29,B7L806C38)</f>
        <v>78.365907847582648</v>
      </c>
      <c r="AR13" s="16" t="s">
        <v>31953</v>
      </c>
      <c r="AS13" s="33">
        <f>IF(D6L606C20=0,0,D6L606C18/D6L606C20)</f>
        <v>1.8699439636967626E-4</v>
      </c>
      <c r="AT13" s="16" t="s">
        <v>31954</v>
      </c>
      <c r="AU13" s="33">
        <f>IF(D6L606C5=0,0,D6L606C18/D6L606C5)</f>
        <v>6.3802205245795371E-2</v>
      </c>
      <c r="AV13" s="16" t="s">
        <v>31955</v>
      </c>
      <c r="AW13" s="33">
        <f>CHOOSE(MIN(D6L606C9,RUN_YEARS),B7L806C1,B7L806C10,B7L806C19,B7L806C28,B7L806C37)</f>
        <v>535.76574752139095</v>
      </c>
      <c r="AX13" s="16" t="s">
        <v>31956</v>
      </c>
      <c r="AY13" s="33">
        <f>IF(D6L606C23=0,0,D6L606C19/D6L606C23)</f>
        <v>1.8699439636967626E-4</v>
      </c>
      <c r="AZ13" s="16" t="s">
        <v>31957</v>
      </c>
      <c r="BA13" s="33">
        <f>IF(D6L606C5=0,0,D6L606C19/D6L606C5)</f>
        <v>0.43619779475420462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5.8183564089251863E-2</v>
      </c>
      <c r="J14" s="16" t="s">
        <v>31980</v>
      </c>
      <c r="K14" s="21">
        <f>IF(FLOW_THRU_100PCT="Y",1,INDEX(VariabilityMatrix,D6L607C1,D6L607C9))</f>
        <v>0.5250762563493514</v>
      </c>
      <c r="L14" s="16" t="s">
        <v>31960</v>
      </c>
      <c r="M14" s="15">
        <f>IF(D6L607C2&lt;&gt;0,D6L607C2*D6L607C4,D6L607C3*D6L607C4)</f>
        <v>3.0550808013046927E-2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1.5275404006523463E-2</v>
      </c>
      <c r="R14" s="16" t="s">
        <v>31962</v>
      </c>
      <c r="S14" s="15">
        <f>D6L607C5-D6L607C7</f>
        <v>1.5275404006523463E-2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1.450583381450166E-2</v>
      </c>
      <c r="X14" s="16" t="s">
        <v>31964</v>
      </c>
      <c r="Y14" s="33">
        <f>D6L607C7-D6L607C10</f>
        <v>7.6957019202180364E-4</v>
      </c>
      <c r="Z14" s="16" t="s">
        <v>31965</v>
      </c>
      <c r="AA14" s="33">
        <f>CHOOSE(MIN(D6L607C9,RUN_YEARS),B7L806C7,B7L806C16,B7L806C25,B7L806C34,B7L806C43)</f>
        <v>45066</v>
      </c>
      <c r="AB14" s="16" t="s">
        <v>31966</v>
      </c>
      <c r="AC14" s="33">
        <f>IF(D6L607C12=0,0,D6L607C10/D6L607C12)</f>
        <v>3.2187977221190386E-7</v>
      </c>
      <c r="AD14" s="16" t="s">
        <v>31967</v>
      </c>
      <c r="AE14" s="33">
        <f>IF(D6L607C5=0,0,D6L607C10/D6L607C5)</f>
        <v>0.47481015259258763</v>
      </c>
      <c r="AF14" s="16" t="s">
        <v>31968</v>
      </c>
      <c r="AG14" s="33">
        <f>CHOOSE(MIN(D6L607C9,RUN_YEARS),B7L806C5,B7L806C14,B7L806C23,B7L806C32,B7L806C41)</f>
        <v>919.56239859068455</v>
      </c>
      <c r="AH14" s="16" t="s">
        <v>31969</v>
      </c>
      <c r="AI14" s="33">
        <f>IF(D6L607C15=0,0,D6L607C11/D6L607C15)</f>
        <v>8.3688740775094981E-7</v>
      </c>
      <c r="AJ14" s="16" t="s">
        <v>31970</v>
      </c>
      <c r="AK14" s="33">
        <f>IF(D6L607C5=0,0,D6L607C11/D6L607C5)</f>
        <v>2.5189847407412386E-2</v>
      </c>
      <c r="AL14" s="16" t="s">
        <v>31971</v>
      </c>
      <c r="AM14" s="33">
        <f>D6L607C8*CHOOSE(MIN(D6L607C9,RUN_YEARS),B7L806C4,B7L806C13,B7L806C22,B7L806C31,B7L806C40)</f>
        <v>2.0754209749173293E-3</v>
      </c>
      <c r="AN14" s="16" t="s">
        <v>31972</v>
      </c>
      <c r="AO14" s="33">
        <f>D6L607C8-D6L607C18</f>
        <v>1.3199983031606135E-2</v>
      </c>
      <c r="AP14" s="16" t="s">
        <v>31973</v>
      </c>
      <c r="AQ14" s="33">
        <f>CHOOSE(MIN(D6L607C9,RUN_YEARS),B7L806C2,B7L806C11,B7L806C20,B7L806C29,B7L806C38)</f>
        <v>60.744598056934912</v>
      </c>
      <c r="AR14" s="16" t="s">
        <v>31974</v>
      </c>
      <c r="AS14" s="33">
        <f>IF(D6L607C20=0,0,D6L607C18/D6L607C20)</f>
        <v>3.416634633045183E-5</v>
      </c>
      <c r="AT14" s="16" t="s">
        <v>31975</v>
      </c>
      <c r="AU14" s="33">
        <f>IF(D6L607C5=0,0,D6L607C18/D6L607C5)</f>
        <v>6.7933423365791404E-2</v>
      </c>
      <c r="AV14" s="16" t="s">
        <v>31976</v>
      </c>
      <c r="AW14" s="33">
        <f>CHOOSE(MIN(D6L607C9,RUN_YEARS),B7L806C1,B7L806C10,B7L806C19,B7L806C28,B7L806C37)</f>
        <v>386.34458902739726</v>
      </c>
      <c r="AX14" s="16" t="s">
        <v>31977</v>
      </c>
      <c r="AY14" s="33">
        <f>IF(D6L607C23=0,0,D6L607C19/D6L607C23)</f>
        <v>3.416634633045183E-5</v>
      </c>
      <c r="AZ14" s="16" t="s">
        <v>31978</v>
      </c>
      <c r="BA14" s="33">
        <f>IF(D6L607C5=0,0,D6L607C19/D6L607C5)</f>
        <v>0.43206657663420861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0.5250762563493514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45066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919.56239859068455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60.744598056934912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386.34458902739726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0.5250762563493514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45066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919.56239859068455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60.744598056934912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386.34458902739726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0.5250762563493514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45066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919.56239859068455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60.744598056934912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386.34458902739726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0.5250762563493514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45066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919.56239859068455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60.744598056934912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386.34458902739726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0.5250762563493514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45066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919.56239859068455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60.744598056934912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386.34458902739726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2.8981129909532052E-2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2.4923771722197563E-2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1.2461885861098781E-2</v>
      </c>
      <c r="R20" s="16" t="s">
        <v>32088</v>
      </c>
      <c r="S20" s="15">
        <f>D6L613C5-D6L613C7</f>
        <v>1.2461885861098781E-2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1.1834059854599446E-2</v>
      </c>
      <c r="X20" s="16" t="s">
        <v>32090</v>
      </c>
      <c r="Y20" s="33">
        <f>D6L613C7-D6L613C10</f>
        <v>6.2782600649933552E-4</v>
      </c>
      <c r="Z20" s="16" t="s">
        <v>32091</v>
      </c>
      <c r="AA20" s="33">
        <f>CHOOSE(MIN(D6L613C9,RUN_YEARS),B7L806C7,B7L806C16,B7L806C25,B7L806C34,B7L806C43)</f>
        <v>45066</v>
      </c>
      <c r="AB20" s="16" t="s">
        <v>32092</v>
      </c>
      <c r="AC20" s="33">
        <f>IF(D6L613C12=0,0,D6L613C10/D6L613C12)</f>
        <v>2.6259397005723706E-7</v>
      </c>
      <c r="AD20" s="16" t="s">
        <v>32093</v>
      </c>
      <c r="AE20" s="33">
        <f>IF(D6L613C5=0,0,D6L613C10/D6L613C5)</f>
        <v>0.47481015259258763</v>
      </c>
      <c r="AF20" s="16" t="s">
        <v>32094</v>
      </c>
      <c r="AG20" s="33">
        <f>CHOOSE(MIN(D6L613C9,RUN_YEARS),B7L806C5,B7L806C14,B7L806C23,B7L806C32,B7L806C41)</f>
        <v>919.56239859068455</v>
      </c>
      <c r="AH20" s="16" t="s">
        <v>32095</v>
      </c>
      <c r="AI20" s="33">
        <f>IF(D6L613C15=0,0,D6L613C11/D6L613C15)</f>
        <v>6.8274432214881521E-7</v>
      </c>
      <c r="AJ20" s="16" t="s">
        <v>32096</v>
      </c>
      <c r="AK20" s="33">
        <f>IF(D6L613C5=0,0,D6L613C11/D6L613C5)</f>
        <v>2.5189847407412352E-2</v>
      </c>
      <c r="AL20" s="16" t="s">
        <v>32097</v>
      </c>
      <c r="AM20" s="33">
        <f>D6L613C8*CHOOSE(MIN(D6L613C9,RUN_YEARS),B7L806C4,B7L806C13,B7L806C22,B7L806C31,B7L806C40)</f>
        <v>1.6931571362763869E-3</v>
      </c>
      <c r="AN20" s="16" t="s">
        <v>32098</v>
      </c>
      <c r="AO20" s="33">
        <f>D6L613C8-D6L613C18</f>
        <v>1.0768728724822395E-2</v>
      </c>
      <c r="AP20" s="16" t="s">
        <v>32099</v>
      </c>
      <c r="AQ20" s="33">
        <f>CHOOSE(MIN(D6L613C9,RUN_YEARS),B7L806C2,B7L806C11,B7L806C20,B7L806C29,B7L806C38)</f>
        <v>60.744598056934912</v>
      </c>
      <c r="AR20" s="16" t="s">
        <v>32100</v>
      </c>
      <c r="AS20" s="33">
        <f>IF(D6L613C20=0,0,D6L613C18/D6L613C20)</f>
        <v>2.7873377887683421E-5</v>
      </c>
      <c r="AT20" s="16" t="s">
        <v>32101</v>
      </c>
      <c r="AU20" s="33">
        <f>IF(D6L613C5=0,0,D6L613C18/D6L613C5)</f>
        <v>6.7933423365791404E-2</v>
      </c>
      <c r="AV20" s="16" t="s">
        <v>32102</v>
      </c>
      <c r="AW20" s="33">
        <f>CHOOSE(MIN(D6L613C9,RUN_YEARS),B7L806C1,B7L806C10,B7L806C19,B7L806C28,B7L806C37)</f>
        <v>386.34458902739726</v>
      </c>
      <c r="AX20" s="16" t="s">
        <v>32103</v>
      </c>
      <c r="AY20" s="33">
        <f>IF(D6L613C23=0,0,D6L613C19/D6L613C23)</f>
        <v>2.7873377887683424E-5</v>
      </c>
      <c r="AZ20" s="16" t="s">
        <v>32104</v>
      </c>
      <c r="BA20" s="33">
        <f>IF(D6L613C5=0,0,D6L613C19/D6L613C5)</f>
        <v>0.43206657663420861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2.9816503335433949E-2</v>
      </c>
      <c r="J21" s="16" t="s">
        <v>32126</v>
      </c>
      <c r="K21" s="21">
        <f>IF(FLOW_THRU_100PCT="Y",1,INDEX(VariabilityMatrix,D6L614C1,D6L614C9))</f>
        <v>0.5107013941631231</v>
      </c>
      <c r="L21" s="16" t="s">
        <v>32106</v>
      </c>
      <c r="M21" s="15">
        <f>IF(D6L614C2&lt;&gt;0,D6L614C2*D6L614C4,D6L614C3*D6L614C4)</f>
        <v>1.5227329822475528E-2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7.6136649112377641E-3</v>
      </c>
      <c r="R21" s="16" t="s">
        <v>32108</v>
      </c>
      <c r="S21" s="15">
        <f>D6L614C5-D6L614C7</f>
        <v>7.6136649112377641E-3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7.2117545759730148E-3</v>
      </c>
      <c r="X21" s="16" t="s">
        <v>32110</v>
      </c>
      <c r="Y21" s="33">
        <f>D6L614C7-D6L614C10</f>
        <v>4.0191033526474924E-4</v>
      </c>
      <c r="Z21" s="16" t="s">
        <v>32111</v>
      </c>
      <c r="AA21" s="33">
        <f>CHOOSE(MIN(D6L614C9,RUN_YEARS),B7L806C7,B7L806C16,B7L806C25,B7L806C34,B7L806C43)</f>
        <v>58734.8</v>
      </c>
      <c r="AB21" s="16" t="s">
        <v>32112</v>
      </c>
      <c r="AC21" s="33">
        <f>IF(D6L614C12=0,0,D6L614C10/D6L614C12)</f>
        <v>1.2278503674096131E-7</v>
      </c>
      <c r="AD21" s="16" t="s">
        <v>32113</v>
      </c>
      <c r="AE21" s="33">
        <f>IF(D6L614C5=0,0,D6L614C10/D6L614C5)</f>
        <v>0.47360598739566739</v>
      </c>
      <c r="AF21" s="16" t="s">
        <v>32114</v>
      </c>
      <c r="AG21" s="33">
        <f>CHOOSE(MIN(D6L614C9,RUN_YEARS),B7L806C5,B7L806C14,B7L806C23,B7L806C32,B7L806C41)</f>
        <v>1258.9555069716503</v>
      </c>
      <c r="AH21" s="16" t="s">
        <v>32115</v>
      </c>
      <c r="AI21" s="33">
        <f>IF(D6L614C15=0,0,D6L614C11/D6L614C15)</f>
        <v>3.1924109552649953E-7</v>
      </c>
      <c r="AJ21" s="16" t="s">
        <v>32116</v>
      </c>
      <c r="AK21" s="33">
        <f>IF(D6L614C5=0,0,D6L614C11/D6L614C5)</f>
        <v>2.639401260433263E-2</v>
      </c>
      <c r="AL21" s="16" t="s">
        <v>32117</v>
      </c>
      <c r="AM21" s="33">
        <f>D6L614C8*CHOOSE(MIN(D6L614C9,RUN_YEARS),B7L806C4,B7L806C13,B7L806C22,B7L806C31,B7L806C40)</f>
        <v>9.7153722267900443E-4</v>
      </c>
      <c r="AN21" s="16" t="s">
        <v>32118</v>
      </c>
      <c r="AO21" s="33">
        <f>D6L614C8-D6L614C18</f>
        <v>6.6421276885587598E-3</v>
      </c>
      <c r="AP21" s="16" t="s">
        <v>32119</v>
      </c>
      <c r="AQ21" s="33">
        <f>CHOOSE(MIN(D6L614C9,RUN_YEARS),B7L806C2,B7L806C11,B7L806C20,B7L806C29,B7L806C38)</f>
        <v>78.365907847582648</v>
      </c>
      <c r="AR21" s="16" t="s">
        <v>32120</v>
      </c>
      <c r="AS21" s="33">
        <f>IF(D6L614C20=0,0,D6L614C18/D6L614C20)</f>
        <v>1.2397447427886506E-5</v>
      </c>
      <c r="AT21" s="16" t="s">
        <v>32121</v>
      </c>
      <c r="AU21" s="33">
        <f>IF(D6L614C5=0,0,D6L614C18/D6L614C5)</f>
        <v>6.3802205245795371E-2</v>
      </c>
      <c r="AV21" s="16" t="s">
        <v>32122</v>
      </c>
      <c r="AW21" s="33">
        <f>CHOOSE(MIN(D6L614C9,RUN_YEARS),B7L806C1,B7L806C10,B7L806C19,B7L806C28,B7L806C37)</f>
        <v>535.76574752139095</v>
      </c>
      <c r="AX21" s="16" t="s">
        <v>32123</v>
      </c>
      <c r="AY21" s="33">
        <f>IF(D6L614C23=0,0,D6L614C19/D6L614C23)</f>
        <v>1.2397447427886508E-5</v>
      </c>
      <c r="AZ21" s="16" t="s">
        <v>32124</v>
      </c>
      <c r="BA21" s="33">
        <f>IF(D6L614C5=0,0,D6L614C19/D6L614C5)</f>
        <v>0.43619779475420462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9.0915134144865184E-2</v>
      </c>
      <c r="J22" s="16" t="s">
        <v>32147</v>
      </c>
      <c r="K22" s="21">
        <f>IF(FLOW_THRU_100PCT="Y",1,INDEX(VariabilityMatrix,D6L615C1,D6L615C9))</f>
        <v>0.51230966332680783</v>
      </c>
      <c r="L22" s="16" t="s">
        <v>32127</v>
      </c>
      <c r="M22" s="15">
        <f>IF(D6L615C2&lt;&gt;0,D6L615C2*D6L615C4,D6L615C3*D6L615C4)</f>
        <v>4.6576701765067452E-2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2.3288350882533726E-2</v>
      </c>
      <c r="R22" s="16" t="s">
        <v>32129</v>
      </c>
      <c r="S22" s="15">
        <f>D6L615C5-D6L615C7</f>
        <v>2.3288350882533726E-2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2.2024091866295406E-2</v>
      </c>
      <c r="X22" s="16" t="s">
        <v>32131</v>
      </c>
      <c r="Y22" s="33">
        <f>D6L615C7-D6L615C10</f>
        <v>1.2642590162383199E-3</v>
      </c>
      <c r="Z22" s="16" t="s">
        <v>32132</v>
      </c>
      <c r="AA22" s="33">
        <f>CHOOSE(MIN(D6L615C9,RUN_YEARS),B7L806C7,B7L806C16,B7L806C25,B7L806C34,B7L806C43)</f>
        <v>50216</v>
      </c>
      <c r="AB22" s="16" t="s">
        <v>32133</v>
      </c>
      <c r="AC22" s="33">
        <f>IF(D6L615C12=0,0,D6L615C10/D6L615C12)</f>
        <v>4.3858714087731809E-7</v>
      </c>
      <c r="AD22" s="16" t="s">
        <v>32134</v>
      </c>
      <c r="AE22" s="33">
        <f>IF(D6L615C5=0,0,D6L615C10/D6L615C5)</f>
        <v>0.4728564074241402</v>
      </c>
      <c r="AF22" s="16" t="s">
        <v>32135</v>
      </c>
      <c r="AG22" s="33">
        <f>CHOOSE(MIN(D6L615C9,RUN_YEARS),B7L806C5,B7L806C14,B7L806C23,B7L806C32,B7L806C41)</f>
        <v>1108.6815423071955</v>
      </c>
      <c r="AH22" s="16" t="s">
        <v>32136</v>
      </c>
      <c r="AI22" s="33">
        <f>IF(D6L615C15=0,0,D6L615C11/D6L615C15)</f>
        <v>1.1403265662810294E-6</v>
      </c>
      <c r="AJ22" s="16" t="s">
        <v>32137</v>
      </c>
      <c r="AK22" s="33">
        <f>IF(D6L615C5=0,0,D6L615C11/D6L615C5)</f>
        <v>2.7143592575859778E-2</v>
      </c>
      <c r="AL22" s="16" t="s">
        <v>32138</v>
      </c>
      <c r="AM22" s="33">
        <f>D6L615C8*CHOOSE(MIN(D6L615C9,RUN_YEARS),B7L806C4,B7L806C13,B7L806C22,B7L806C31,B7L806C40)</f>
        <v>2.9877831038295885E-3</v>
      </c>
      <c r="AN22" s="16" t="s">
        <v>32139</v>
      </c>
      <c r="AO22" s="33">
        <f>D6L615C8-D6L615C18</f>
        <v>2.0300567778704138E-2</v>
      </c>
      <c r="AP22" s="16" t="s">
        <v>32140</v>
      </c>
      <c r="AQ22" s="33">
        <f>CHOOSE(MIN(D6L615C9,RUN_YEARS),B7L806C2,B7L806C11,B7L806C20,B7L806C29,B7L806C38)</f>
        <v>67.339771550691623</v>
      </c>
      <c r="AR22" s="16" t="s">
        <v>32141</v>
      </c>
      <c r="AS22" s="33">
        <f>IF(D6L615C20=0,0,D6L615C18/D6L615C20)</f>
        <v>4.4368773980476951E-5</v>
      </c>
      <c r="AT22" s="16" t="s">
        <v>32142</v>
      </c>
      <c r="AU22" s="33">
        <f>IF(D6L615C5=0,0,D6L615C18/D6L615C5)</f>
        <v>6.4147588614151874E-2</v>
      </c>
      <c r="AV22" s="16" t="s">
        <v>32143</v>
      </c>
      <c r="AW22" s="33">
        <f>CHOOSE(MIN(D6L615C9,RUN_YEARS),B7L806C1,B7L806C10,B7L806C19,B7L806C28,B7L806C37)</f>
        <v>457.5417789916113</v>
      </c>
      <c r="AX22" s="16" t="s">
        <v>32144</v>
      </c>
      <c r="AY22" s="33">
        <f>IF(D6L615C23=0,0,D6L615C19/D6L615C23)</f>
        <v>4.4368773980476951E-5</v>
      </c>
      <c r="AZ22" s="16" t="s">
        <v>32145</v>
      </c>
      <c r="BA22" s="33">
        <f>IF(D6L615C5=0,0,D6L615C19/D6L615C5)</f>
        <v>0.43585241138584813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1231.5335201500031</v>
      </c>
      <c r="J23" s="16" t="s">
        <v>32168</v>
      </c>
      <c r="K23" s="21">
        <f>IF(FLOW_THRU_100PCT="Y",1,INDEX(VariabilityMatrix,D6L616C1,D6L616C9))</f>
        <v>0.2096704660726777</v>
      </c>
      <c r="L23" s="16" t="s">
        <v>32148</v>
      </c>
      <c r="M23" s="15">
        <f>IF(D6L616C2&lt;&gt;0,D6L616C2*D6L616C4,D6L616C3*D6L616C4)</f>
        <v>258.21620715397654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129.10810357698827</v>
      </c>
      <c r="R23" s="16" t="s">
        <v>32150</v>
      </c>
      <c r="S23" s="15">
        <f>D6L616C5-D6L616C7</f>
        <v>129.10810357698827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122.09918805351693</v>
      </c>
      <c r="X23" s="16" t="s">
        <v>32152</v>
      </c>
      <c r="Y23" s="33">
        <f>D6L616C7-D6L616C10</f>
        <v>7.0089155234713445</v>
      </c>
      <c r="Z23" s="16" t="s">
        <v>32153</v>
      </c>
      <c r="AA23" s="33">
        <f>CHOOSE(MIN(D6L616C9,RUN_YEARS),B7L806C7,B7L806C16,B7L806C25,B7L806C34,B7L806C43)</f>
        <v>50216</v>
      </c>
      <c r="AB23" s="16" t="s">
        <v>32154</v>
      </c>
      <c r="AC23" s="33">
        <f>IF(D6L616C12=0,0,D6L616C10/D6L616C12)</f>
        <v>2.4314797684705457E-3</v>
      </c>
      <c r="AD23" s="16" t="s">
        <v>32155</v>
      </c>
      <c r="AE23" s="33">
        <f>IF(D6L616C5=0,0,D6L616C10/D6L616C5)</f>
        <v>0.47285640742414026</v>
      </c>
      <c r="AF23" s="16" t="s">
        <v>32156</v>
      </c>
      <c r="AG23" s="33">
        <f>CHOOSE(MIN(D6L616C9,RUN_YEARS),B7L806C5,B7L806C14,B7L806C23,B7L806C32,B7L806C41)</f>
        <v>1108.6815423071955</v>
      </c>
      <c r="AH23" s="16" t="s">
        <v>32157</v>
      </c>
      <c r="AI23" s="33">
        <f>IF(D6L616C15=0,0,D6L616C11/D6L616C15)</f>
        <v>6.3218473980234278E-3</v>
      </c>
      <c r="AJ23" s="16" t="s">
        <v>32158</v>
      </c>
      <c r="AK23" s="33">
        <f>IF(D6L616C5=0,0,D6L616C11/D6L616C5)</f>
        <v>2.7143592575859764E-2</v>
      </c>
      <c r="AL23" s="16" t="s">
        <v>32159</v>
      </c>
      <c r="AM23" s="33">
        <f>D6L616C8*CHOOSE(MIN(D6L616C9,RUN_YEARS),B7L806C4,B7L806C13,B7L806C22,B7L806C31,B7L806C40)</f>
        <v>16.563947030019907</v>
      </c>
      <c r="AN23" s="16" t="s">
        <v>32160</v>
      </c>
      <c r="AO23" s="33">
        <f>D6L616C8-D6L616C18</f>
        <v>112.54415654696837</v>
      </c>
      <c r="AP23" s="16" t="s">
        <v>32161</v>
      </c>
      <c r="AQ23" s="33">
        <f>CHOOSE(MIN(D6L616C9,RUN_YEARS),B7L806C2,B7L806C11,B7L806C20,B7L806C29,B7L806C38)</f>
        <v>67.339771550691623</v>
      </c>
      <c r="AR23" s="16" t="s">
        <v>32162</v>
      </c>
      <c r="AS23" s="33">
        <f>IF(D6L616C20=0,0,D6L616C18/D6L616C20)</f>
        <v>0.24597569383719992</v>
      </c>
      <c r="AT23" s="16" t="s">
        <v>32163</v>
      </c>
      <c r="AU23" s="33">
        <f>IF(D6L616C5=0,0,D6L616C18/D6L616C5)</f>
        <v>6.4147588614151874E-2</v>
      </c>
      <c r="AV23" s="16" t="s">
        <v>32164</v>
      </c>
      <c r="AW23" s="33">
        <f>CHOOSE(MIN(D6L616C9,RUN_YEARS),B7L806C1,B7L806C10,B7L806C19,B7L806C28,B7L806C37)</f>
        <v>457.5417789916113</v>
      </c>
      <c r="AX23" s="16" t="s">
        <v>32165</v>
      </c>
      <c r="AY23" s="33">
        <f>IF(D6L616C23=0,0,D6L616C19/D6L616C23)</f>
        <v>0.24597569383719992</v>
      </c>
      <c r="AZ23" s="16" t="s">
        <v>32166</v>
      </c>
      <c r="BA23" s="33">
        <f>IF(D6L616C5=0,0,D6L616C19/D6L616C5)</f>
        <v>0.43585241138584813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50216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1108.6815423071955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67.339771550691623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457.5417789916113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0.20539299860019794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45066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919.56239859068455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60.744598056934912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386.34458902739726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2061.6902368920237</v>
      </c>
      <c r="J26" s="16" t="s">
        <v>32230</v>
      </c>
      <c r="K26" s="21">
        <f>IF(FLOW_THRU_100PCT="Y",1,INDEX(VariabilityMatrix,D6L619C1,D6L619C9))</f>
        <v>0.2096704660726777</v>
      </c>
      <c r="L26" s="16" t="s">
        <v>32210</v>
      </c>
      <c r="M26" s="15">
        <f>IF(D6L619C2&lt;&gt;0,D6L619C2*D6L619C4,D6L619C3*D6L619C4)</f>
        <v>432.27555286663988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216.13777643331994</v>
      </c>
      <c r="R26" s="16" t="s">
        <v>32212</v>
      </c>
      <c r="S26" s="15">
        <f>D6L619C5-D6L619C7</f>
        <v>216.13777643331994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204.40426494580336</v>
      </c>
      <c r="X26" s="16" t="s">
        <v>32214</v>
      </c>
      <c r="Y26" s="33">
        <f>D6L619C7-D6L619C10</f>
        <v>11.73351148751658</v>
      </c>
      <c r="Z26" s="16" t="s">
        <v>32215</v>
      </c>
      <c r="AA26" s="33">
        <f>CHOOSE(MIN(D6L619C9,RUN_YEARS),B7L806C7,B7L806C16,B7L806C25,B7L806C34,B7L806C43)</f>
        <v>50216</v>
      </c>
      <c r="AB26" s="16" t="s">
        <v>32216</v>
      </c>
      <c r="AC26" s="33">
        <f>IF(D6L619C12=0,0,D6L619C10/D6L619C12)</f>
        <v>4.0705007357376803E-3</v>
      </c>
      <c r="AD26" s="16" t="s">
        <v>32217</v>
      </c>
      <c r="AE26" s="33">
        <f>IF(D6L619C5=0,0,D6L619C10/D6L619C5)</f>
        <v>0.47285640742414031</v>
      </c>
      <c r="AF26" s="16" t="s">
        <v>32218</v>
      </c>
      <c r="AG26" s="33">
        <f>CHOOSE(MIN(D6L619C9,RUN_YEARS),B7L806C5,B7L806C14,B7L806C23,B7L806C32,B7L806C41)</f>
        <v>1108.6815423071955</v>
      </c>
      <c r="AH26" s="16" t="s">
        <v>32219</v>
      </c>
      <c r="AI26" s="33">
        <f>IF(D6L619C15=0,0,D6L619C11/D6L619C15)</f>
        <v>1.0583301912917963E-2</v>
      </c>
      <c r="AJ26" s="16" t="s">
        <v>32220</v>
      </c>
      <c r="AK26" s="33">
        <f>IF(D6L619C5=0,0,D6L619C11/D6L619C5)</f>
        <v>2.7143592575859715E-2</v>
      </c>
      <c r="AL26" s="16" t="s">
        <v>32221</v>
      </c>
      <c r="AM26" s="33">
        <f>D6L619C8*CHOOSE(MIN(D6L619C9,RUN_YEARS),B7L806C4,B7L806C13,B7L806C22,B7L806C31,B7L806C40)</f>
        <v>27.729434333244274</v>
      </c>
      <c r="AN26" s="16" t="s">
        <v>32222</v>
      </c>
      <c r="AO26" s="33">
        <f>D6L619C8-D6L619C18</f>
        <v>188.40834210007566</v>
      </c>
      <c r="AP26" s="16" t="s">
        <v>32223</v>
      </c>
      <c r="AQ26" s="33">
        <f>CHOOSE(MIN(D6L619C9,RUN_YEARS),B7L806C2,B7L806C11,B7L806C20,B7L806C29,B7L806C38)</f>
        <v>67.339771550691623</v>
      </c>
      <c r="AR26" s="16" t="s">
        <v>32224</v>
      </c>
      <c r="AS26" s="33">
        <f>IF(D6L619C20=0,0,D6L619C18/D6L619C20)</f>
        <v>0.41178390859806052</v>
      </c>
      <c r="AT26" s="16" t="s">
        <v>32225</v>
      </c>
      <c r="AU26" s="33">
        <f>IF(D6L619C5=0,0,D6L619C18/D6L619C5)</f>
        <v>6.4147588614151874E-2</v>
      </c>
      <c r="AV26" s="16" t="s">
        <v>32226</v>
      </c>
      <c r="AW26" s="33">
        <f>CHOOSE(MIN(D6L619C9,RUN_YEARS),B7L806C1,B7L806C10,B7L806C19,B7L806C28,B7L806C37)</f>
        <v>457.5417789916113</v>
      </c>
      <c r="AX26" s="16" t="s">
        <v>32227</v>
      </c>
      <c r="AY26" s="33">
        <f>IF(D6L619C23=0,0,D6L619C19/D6L619C23)</f>
        <v>0.41178390859806047</v>
      </c>
      <c r="AZ26" s="16" t="s">
        <v>32228</v>
      </c>
      <c r="BA26" s="33">
        <f>IF(D6L619C5=0,0,D6L619C19/D6L619C5)</f>
        <v>0.43585241138584813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60.258478108315934</v>
      </c>
      <c r="J27" s="16" t="s">
        <v>32251</v>
      </c>
      <c r="K27" s="21">
        <f>IF(FLOW_THRU_100PCT="Y",1,INDEX(VariabilityMatrix,D6L620C1,D6L620C9))</f>
        <v>0.20539299860019794</v>
      </c>
      <c r="L27" s="16" t="s">
        <v>32231</v>
      </c>
      <c r="M27" s="15">
        <f>IF(D6L620C2&lt;&gt;0,D6L620C2*D6L620C4,D6L620C3*D6L620C4)</f>
        <v>12.376669509751393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6.1883347548756964</v>
      </c>
      <c r="R27" s="16" t="s">
        <v>32233</v>
      </c>
      <c r="S27" s="15">
        <f>D6L620C5-D6L620C7</f>
        <v>6.1883347548756964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5.8765683385130858</v>
      </c>
      <c r="X27" s="16" t="s">
        <v>32235</v>
      </c>
      <c r="Y27" s="33">
        <f>D6L620C7-D6L620C10</f>
        <v>0.3117664163626106</v>
      </c>
      <c r="Z27" s="16" t="s">
        <v>32236</v>
      </c>
      <c r="AA27" s="33">
        <f>CHOOSE(MIN(D6L620C9,RUN_YEARS),B7L806C7,B7L806C16,B7L806C25,B7L806C34,B7L806C43)</f>
        <v>45066</v>
      </c>
      <c r="AB27" s="16" t="s">
        <v>32237</v>
      </c>
      <c r="AC27" s="33">
        <f>IF(D6L620C12=0,0,D6L620C10/D6L620C12)</f>
        <v>1.3039915542788544E-4</v>
      </c>
      <c r="AD27" s="16" t="s">
        <v>32238</v>
      </c>
      <c r="AE27" s="33">
        <f>IF(D6L620C5=0,0,D6L620C10/D6L620C5)</f>
        <v>0.47481015259258763</v>
      </c>
      <c r="AF27" s="16" t="s">
        <v>32239</v>
      </c>
      <c r="AG27" s="33">
        <f>CHOOSE(MIN(D6L620C9,RUN_YEARS),B7L806C5,B7L806C14,B7L806C23,B7L806C32,B7L806C41)</f>
        <v>919.56239859068455</v>
      </c>
      <c r="AH27" s="16" t="s">
        <v>32240</v>
      </c>
      <c r="AI27" s="33">
        <f>IF(D6L620C15=0,0,D6L620C11/D6L620C15)</f>
        <v>3.3903780411250156E-4</v>
      </c>
      <c r="AJ27" s="16" t="s">
        <v>32241</v>
      </c>
      <c r="AK27" s="33">
        <f>IF(D6L620C5=0,0,D6L620C11/D6L620C5)</f>
        <v>2.5189847407412348E-2</v>
      </c>
      <c r="AL27" s="16" t="s">
        <v>32242</v>
      </c>
      <c r="AM27" s="33">
        <f>D6L620C8*CHOOSE(MIN(D6L620C9,RUN_YEARS),B7L806C4,B7L806C13,B7L806C22,B7L806C31,B7L806C40)</f>
        <v>0.84078952966442333</v>
      </c>
      <c r="AN27" s="16" t="s">
        <v>32243</v>
      </c>
      <c r="AO27" s="33">
        <f>D6L620C8-D6L620C18</f>
        <v>5.347545225211273</v>
      </c>
      <c r="AP27" s="16" t="s">
        <v>32244</v>
      </c>
      <c r="AQ27" s="33">
        <f>CHOOSE(MIN(D6L620C9,RUN_YEARS),B7L806C2,B7L806C11,B7L806C20,B7L806C29,B7L806C38)</f>
        <v>60.744598056934912</v>
      </c>
      <c r="AR27" s="16" t="s">
        <v>32245</v>
      </c>
      <c r="AS27" s="33">
        <f>IF(D6L620C20=0,0,D6L620C18/D6L620C20)</f>
        <v>1.384138765518483E-2</v>
      </c>
      <c r="AT27" s="16" t="s">
        <v>32246</v>
      </c>
      <c r="AU27" s="33">
        <f>IF(D6L620C5=0,0,D6L620C18/D6L620C5)</f>
        <v>6.7933423365791404E-2</v>
      </c>
      <c r="AV27" s="16" t="s">
        <v>32247</v>
      </c>
      <c r="AW27" s="33">
        <f>CHOOSE(MIN(D6L620C9,RUN_YEARS),B7L806C1,B7L806C10,B7L806C19,B7L806C28,B7L806C37)</f>
        <v>386.34458902739726</v>
      </c>
      <c r="AX27" s="16" t="s">
        <v>32248</v>
      </c>
      <c r="AY27" s="33">
        <f>IF(D6L620C23=0,0,D6L620C19/D6L620C23)</f>
        <v>1.384138765518483E-2</v>
      </c>
      <c r="AZ27" s="16" t="s">
        <v>32249</v>
      </c>
      <c r="BA27" s="33">
        <f>IF(D6L620C5=0,0,D6L620C19/D6L620C5)</f>
        <v>0.43206657663420861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0.20539299860019794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45066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919.56239859068455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60.744598056934912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386.34458902739726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0.20539299860019794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45066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919.56239859068455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60.744598056934912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386.34458902739726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0.20539299860019794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45066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919.56239859068455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60.744598056934912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386.34458902739726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0.20539299860019794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45066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919.56239859068455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60.744598056934912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386.34458902739726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0.20539299860019794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45066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919.56239859068455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60.744598056934912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386.34458902739726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45066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919.56239859068455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60.744598056934912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386.34458902739726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29.050749699285387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24.983644741385433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12.491822370692717</v>
      </c>
      <c r="R34" s="16" t="s">
        <v>32379</v>
      </c>
      <c r="S34" s="15">
        <f>D6L627C5-D6L627C7</f>
        <v>12.491822370692717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11.81367649677253</v>
      </c>
      <c r="X34" s="16" t="s">
        <v>32381</v>
      </c>
      <c r="Y34" s="33">
        <f>D6L627C7-D6L627C10</f>
        <v>0.67814587392018666</v>
      </c>
      <c r="Z34" s="16" t="s">
        <v>32382</v>
      </c>
      <c r="AA34" s="33">
        <f>CHOOSE(MIN(D6L627C9,RUN_YEARS),B7L806C7,B7L806C16,B7L806C25,B7L806C34,B7L806C43)</f>
        <v>50216</v>
      </c>
      <c r="AB34" s="16" t="s">
        <v>32383</v>
      </c>
      <c r="AC34" s="33">
        <f>IF(D6L627C12=0,0,D6L627C10/D6L627C12)</f>
        <v>2.3525721875044866E-4</v>
      </c>
      <c r="AD34" s="16" t="s">
        <v>32384</v>
      </c>
      <c r="AE34" s="33">
        <f>IF(D6L627C5=0,0,D6L627C10/D6L627C5)</f>
        <v>0.47285640742414026</v>
      </c>
      <c r="AF34" s="16" t="s">
        <v>32385</v>
      </c>
      <c r="AG34" s="33">
        <f>CHOOSE(MIN(D6L627C9,RUN_YEARS),B7L806C5,B7L806C14,B7L806C23,B7L806C32,B7L806C41)</f>
        <v>1108.6815423071955</v>
      </c>
      <c r="AH34" s="16" t="s">
        <v>32386</v>
      </c>
      <c r="AI34" s="33">
        <f>IF(D6L627C15=0,0,D6L627C11/D6L627C15)</f>
        <v>6.1166876875116656E-4</v>
      </c>
      <c r="AJ34" s="16" t="s">
        <v>32387</v>
      </c>
      <c r="AK34" s="33">
        <f>IF(D6L627C5=0,0,D6L627C11/D6L627C5)</f>
        <v>2.7143592575859733E-2</v>
      </c>
      <c r="AL34" s="16" t="s">
        <v>32388</v>
      </c>
      <c r="AM34" s="33">
        <f>D6L627C8*CHOOSE(MIN(D6L627C9,RUN_YEARS),B7L806C4,B7L806C13,B7L806C22,B7L806C31,B7L806C40)</f>
        <v>1.6026405649525115</v>
      </c>
      <c r="AN34" s="16" t="s">
        <v>32389</v>
      </c>
      <c r="AO34" s="33">
        <f>D6L627C8-D6L627C18</f>
        <v>10.889181805740204</v>
      </c>
      <c r="AP34" s="16" t="s">
        <v>32390</v>
      </c>
      <c r="AQ34" s="33">
        <f>CHOOSE(MIN(D6L627C9,RUN_YEARS),B7L806C2,B7L806C11,B7L806C20,B7L806C29,B7L806C38)</f>
        <v>67.339771550691623</v>
      </c>
      <c r="AR34" s="16" t="s">
        <v>32391</v>
      </c>
      <c r="AS34" s="33">
        <f>IF(D6L627C20=0,0,D6L627C18/D6L627C20)</f>
        <v>2.3799316927383476E-2</v>
      </c>
      <c r="AT34" s="16" t="s">
        <v>32392</v>
      </c>
      <c r="AU34" s="33">
        <f>IF(D6L627C5=0,0,D6L627C18/D6L627C5)</f>
        <v>6.4147588614151874E-2</v>
      </c>
      <c r="AV34" s="16" t="s">
        <v>32393</v>
      </c>
      <c r="AW34" s="33">
        <f>CHOOSE(MIN(D6L627C9,RUN_YEARS),B7L806C1,B7L806C10,B7L806C19,B7L806C28,B7L806C37)</f>
        <v>457.5417789916113</v>
      </c>
      <c r="AX34" s="16" t="s">
        <v>32394</v>
      </c>
      <c r="AY34" s="33">
        <f>IF(D6L627C23=0,0,D6L627C19/D6L627C23)</f>
        <v>2.3799316927383476E-2</v>
      </c>
      <c r="AZ34" s="16" t="s">
        <v>32395</v>
      </c>
      <c r="BA34" s="33">
        <f>IF(D6L627C5=0,0,D6L627C19/D6L627C5)</f>
        <v>0.43585241138584807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11313.055187440452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7546.8398658341303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3773.4199329170651</v>
      </c>
      <c r="R35" s="16" t="s">
        <v>32399</v>
      </c>
      <c r="S35" s="15">
        <f>SUM(D6L601C8:D6L627C8)-2*SUM(D6L609C8,D6L611C8,D6L622C8,D6L624C8,D6L627C8)</f>
        <v>3773.4199329170651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3568.5963614138855</v>
      </c>
      <c r="X35" s="16" t="s">
        <v>32401</v>
      </c>
      <c r="Y35" s="33">
        <f>SUM(D6L601C11:D6L627C11)-2*SUM(D6L609C11,D6L611C11,D6L622C11,D6L624C11,D6L627C11)</f>
        <v>204.82357150318029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7.1077473472292513E-2</v>
      </c>
      <c r="AD35" s="16" t="s">
        <v>32403</v>
      </c>
      <c r="AE35" s="33">
        <f>IF(D6L628C5=0,0,D6L628C10/D6L628C5)</f>
        <v>0.47285969026182045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0.18480143102796046</v>
      </c>
      <c r="AJ35" s="16" t="s">
        <v>32405</v>
      </c>
      <c r="AK35" s="33">
        <f>IF(D6L628C5=0,0,D6L628C11/D6L628C5)</f>
        <v>2.714030973817963E-2</v>
      </c>
      <c r="AL35" s="16" t="s">
        <v>32406</v>
      </c>
      <c r="AM35" s="33">
        <f>SUM(D6L601C18:D6L627C18)-2*SUM(D6L609C18,D6L611C18,D6L622C18,D6L624C18,D6L627C18)</f>
        <v>484.15842124779192</v>
      </c>
      <c r="AN35" s="16" t="s">
        <v>32407</v>
      </c>
      <c r="AO35" s="33">
        <f>SUM(D6L601C19:D6L627C19)-2*SUM(D6L609C19,D6L611C19,D6L622C19,D6L624C19,D6L627C19)</f>
        <v>3289.2615116692723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7.1910594220550186</v>
      </c>
      <c r="AT35" s="16" t="s">
        <v>32409</v>
      </c>
      <c r="AU35" s="33">
        <f>IF(D6L628C5=0,0,D6L628C18/D6L628C5)</f>
        <v>6.4153795476655354E-2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7.1910594220550177</v>
      </c>
      <c r="AZ35" s="16" t="s">
        <v>32411</v>
      </c>
      <c r="BA35" s="33">
        <f>IF(D6L628C5=0,0,D6L628C19/D6L628C5)</f>
        <v>0.43584620452334455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-3.4907171444596705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-1.7453585722298353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-0.87267928611491763</v>
      </c>
      <c r="R36" s="16" t="s">
        <v>32416</v>
      </c>
      <c r="S36" s="15">
        <f>D6L629C5-D6L629C7</f>
        <v>-0.87267928611491763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-0.82871397000922897</v>
      </c>
      <c r="X36" s="16" t="s">
        <v>32418</v>
      </c>
      <c r="Y36" s="33">
        <f>D6L629C7-D6L629C10</f>
        <v>-4.3965316105688657E-2</v>
      </c>
      <c r="Z36" s="16" t="s">
        <v>32419</v>
      </c>
      <c r="AA36" s="33">
        <f>CHOOSE(MIN(D6L629C9,RUN_YEARS),B7L806C7,B7L806C16,B7L806C25,B7L806C34,B7L806C43)</f>
        <v>45066</v>
      </c>
      <c r="AB36" s="16" t="s">
        <v>32420</v>
      </c>
      <c r="AC36" s="33">
        <f>IF(D6L629C12=0,0,D6L629C10/D6L629C12)</f>
        <v>-1.8388895619962478E-5</v>
      </c>
      <c r="AD36" s="16" t="s">
        <v>32421</v>
      </c>
      <c r="AE36" s="33">
        <f>IF(D6L629C5=0,0,D6L629C10/D6L629C5)</f>
        <v>0.47481015259258763</v>
      </c>
      <c r="AF36" s="16" t="s">
        <v>32422</v>
      </c>
      <c r="AG36" s="33">
        <f>CHOOSE(MIN(D6L629C9,RUN_YEARS),B7L806C5,B7L806C14,B7L806C23,B7L806C32,B7L806C41)</f>
        <v>919.56239859068455</v>
      </c>
      <c r="AH36" s="16" t="s">
        <v>32423</v>
      </c>
      <c r="AI36" s="33">
        <f>IF(D6L629C15=0,0,D6L629C11/D6L629C15)</f>
        <v>-4.7811128611902378E-5</v>
      </c>
      <c r="AJ36" s="16" t="s">
        <v>32424</v>
      </c>
      <c r="AK36" s="33">
        <f>IF(D6L629C5=0,0,D6L629C11/D6L629C5)</f>
        <v>2.5189847407412362E-2</v>
      </c>
      <c r="AL36" s="16" t="s">
        <v>32425</v>
      </c>
      <c r="AM36" s="33">
        <f>D6L629C8*CHOOSE(MIN(D6L629C9,RUN_YEARS),B7L806C4,B7L806C13,B7L806C22,B7L806C31,B7L806C40)</f>
        <v>-0.11856818281240261</v>
      </c>
      <c r="AN36" s="16" t="s">
        <v>32426</v>
      </c>
      <c r="AO36" s="33">
        <f>D6L629C8-D6L629C18</f>
        <v>-0.75411110330251496</v>
      </c>
      <c r="AP36" s="16" t="s">
        <v>32427</v>
      </c>
      <c r="AQ36" s="33">
        <f>CHOOSE(MIN(D6L629C9,RUN_YEARS),B7L806C2,B7L806C11,B7L806C20,B7L806C29,B7L806C38)</f>
        <v>60.744598056934912</v>
      </c>
      <c r="AR36" s="16" t="s">
        <v>32428</v>
      </c>
      <c r="AS36" s="33">
        <f>IF(D6L629C20=0,0,D6L629C18/D6L629C20)</f>
        <v>-1.9519132005988518E-3</v>
      </c>
      <c r="AT36" s="16" t="s">
        <v>32429</v>
      </c>
      <c r="AU36" s="33">
        <f>IF(D6L629C5=0,0,D6L629C18/D6L629C5)</f>
        <v>6.7933423365791404E-2</v>
      </c>
      <c r="AV36" s="16" t="s">
        <v>32430</v>
      </c>
      <c r="AW36" s="33">
        <f>CHOOSE(MIN(D6L629C9,RUN_YEARS),B7L806C1,B7L806C10,B7L806C19,B7L806C28,B7L806C37)</f>
        <v>386.34458902739726</v>
      </c>
      <c r="AX36" s="16" t="s">
        <v>32431</v>
      </c>
      <c r="AY36" s="33">
        <f>IF(D6L629C23=0,0,D6L629C19/D6L629C23)</f>
        <v>-1.9519132005988515E-3</v>
      </c>
      <c r="AZ36" s="16" t="s">
        <v>32432</v>
      </c>
      <c r="BA36" s="33">
        <f>IF(D6L629C5=0,0,D6L629C19/D6L629C5)</f>
        <v>0.43206657663420855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45066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919.56239859068455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60.744598056934912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386.34458902739726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45066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919.56239859068455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60.744598056934912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386.34458902739726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45066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919.56239859068455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60.744598056934912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386.34458902739726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8734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8734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3493.6000000000004</v>
      </c>
      <c r="R40" s="16" t="s">
        <v>32497</v>
      </c>
      <c r="S40" s="15">
        <f>D6L633C5-D6L633C7</f>
        <v>5240.3999999999996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3317.5934981949285</v>
      </c>
      <c r="X40" s="16" t="s">
        <v>32499</v>
      </c>
      <c r="Y40" s="33">
        <f>D6L633C7-D6L633C10</f>
        <v>176.00650180507182</v>
      </c>
      <c r="Z40" s="16" t="s">
        <v>32500</v>
      </c>
      <c r="AA40" s="33">
        <f>CHOOSE(MIN(D6L633C9,RUN_YEARS),B7L806C7,B7L806C16,B7L806C25,B7L806C34,B7L806C43)</f>
        <v>45066</v>
      </c>
      <c r="AB40" s="16" t="s">
        <v>32501</v>
      </c>
      <c r="AC40" s="33">
        <f>IF(D6L633C12=0,0,D6L633C10/D6L633C12)</f>
        <v>7.3616329343516806E-2</v>
      </c>
      <c r="AD40" s="16" t="s">
        <v>32502</v>
      </c>
      <c r="AE40" s="33">
        <f>IF(D6L633C5=0,0,D6L633C10/D6L633C5)</f>
        <v>0.37984812207407015</v>
      </c>
      <c r="AF40" s="16" t="s">
        <v>32503</v>
      </c>
      <c r="AG40" s="33">
        <f>CHOOSE(MIN(D6L633C9,RUN_YEARS),B7L806C5,B7L806C14,B7L806C23,B7L806C32,B7L806C41)</f>
        <v>919.56239859068455</v>
      </c>
      <c r="AH40" s="16" t="s">
        <v>32504</v>
      </c>
      <c r="AI40" s="33">
        <f>IF(D6L633C15=0,0,D6L633C11/D6L633C15)</f>
        <v>0.19140245629314362</v>
      </c>
      <c r="AJ40" s="16" t="s">
        <v>32505</v>
      </c>
      <c r="AK40" s="33">
        <f>IF(D6L633C5=0,0,D6L633C11/D6L633C5)</f>
        <v>2.0151877925929908E-2</v>
      </c>
      <c r="AL40" s="16" t="s">
        <v>32506</v>
      </c>
      <c r="AM40" s="33">
        <f>D6L633C8*CHOOSE(MIN(D6L633C9,RUN_YEARS),B7L806C4,B7L806C13,B7L806C22,B7L806C31,B7L806C40)</f>
        <v>711.99662361218645</v>
      </c>
      <c r="AN40" s="16" t="s">
        <v>32507</v>
      </c>
      <c r="AO40" s="33">
        <f>D6L633C8-D6L633C18</f>
        <v>4528.4033763878133</v>
      </c>
      <c r="AP40" s="16" t="s">
        <v>32508</v>
      </c>
      <c r="AQ40" s="33">
        <f>CHOOSE(MIN(D6L633C9,RUN_YEARS),B7L806C2,B7L806C11,B7L806C20,B7L806C29,B7L806C38)</f>
        <v>60.744598056934912</v>
      </c>
      <c r="AR40" s="16" t="s">
        <v>32509</v>
      </c>
      <c r="AS40" s="33">
        <f>IF(D6L633C20=0,0,D6L633C18/D6L633C20)</f>
        <v>11.721151285664014</v>
      </c>
      <c r="AT40" s="16" t="s">
        <v>32510</v>
      </c>
      <c r="AU40" s="33">
        <f>IF(D6L633C5=0,0,D6L633C18/D6L633C5)</f>
        <v>8.1520108038949671E-2</v>
      </c>
      <c r="AV40" s="16" t="s">
        <v>32511</v>
      </c>
      <c r="AW40" s="33">
        <f>CHOOSE(MIN(D6L633C9,RUN_YEARS),B7L806C1,B7L806C10,B7L806C19,B7L806C28,B7L806C37)</f>
        <v>386.34458902739726</v>
      </c>
      <c r="AX40" s="16" t="s">
        <v>32512</v>
      </c>
      <c r="AY40" s="33">
        <f>IF(D6L633C23=0,0,D6L633C19/D6L633C23)</f>
        <v>11.721151285664016</v>
      </c>
      <c r="AZ40" s="16" t="s">
        <v>32513</v>
      </c>
      <c r="BA40" s="33">
        <f>IF(D6L633C5=0,0,D6L633C19/D6L633C5)</f>
        <v>0.51847989196105027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1102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1102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1102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45066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919.56239859068455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149.72526509820426</v>
      </c>
      <c r="AN41" s="16" t="s">
        <v>32526</v>
      </c>
      <c r="AO41" s="33">
        <f>D6L634C8-D6L634C18</f>
        <v>952.27473490179568</v>
      </c>
      <c r="AP41" s="16" t="s">
        <v>32527</v>
      </c>
      <c r="AQ41" s="33">
        <f>CHOOSE(MIN(D6L634C9,RUN_YEARS),B7L806C2,B7L806C11,B7L806C20,B7L806C29,B7L806C38)</f>
        <v>60.744598056934912</v>
      </c>
      <c r="AR41" s="16" t="s">
        <v>32528</v>
      </c>
      <c r="AS41" s="33">
        <f>IF(D6L634C20=0,0,D6L634C18/D6L634C20)</f>
        <v>2.46483259232153</v>
      </c>
      <c r="AT41" s="16" t="s">
        <v>32529</v>
      </c>
      <c r="AU41" s="33">
        <f>IF(D6L634C5=0,0,D6L634C18/D6L634C5)</f>
        <v>0.13586684673158281</v>
      </c>
      <c r="AV41" s="16" t="s">
        <v>32530</v>
      </c>
      <c r="AW41" s="33">
        <f>CHOOSE(MIN(D6L634C9,RUN_YEARS),B7L806C1,B7L806C10,B7L806C19,B7L806C28,B7L806C37)</f>
        <v>386.34458902739726</v>
      </c>
      <c r="AX41" s="16" t="s">
        <v>32531</v>
      </c>
      <c r="AY41" s="33">
        <f>IF(D6L634C23=0,0,D6L634C19/D6L634C23)</f>
        <v>2.46483259232153</v>
      </c>
      <c r="AZ41" s="16" t="s">
        <v>32532</v>
      </c>
      <c r="BA41" s="33">
        <f>IF(D6L634C5=0,0,D6L634C19/D6L634C5)</f>
        <v>0.86413315326841711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-1654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-1654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-1654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-1570.6719847762799</v>
      </c>
      <c r="X42" s="16" t="s">
        <v>32539</v>
      </c>
      <c r="Y42" s="33">
        <f>D6L635C7-D6L635C10</f>
        <v>-83.328015223720058</v>
      </c>
      <c r="Z42" s="16" t="s">
        <v>32540</v>
      </c>
      <c r="AA42" s="33">
        <f>CHOOSE(MIN(D6L635C9,RUN_YEARS),B7L806C7,B7L806C16,B7L806C25,B7L806C34,B7L806C43)</f>
        <v>45066</v>
      </c>
      <c r="AB42" s="16" t="s">
        <v>32541</v>
      </c>
      <c r="AC42" s="33">
        <f>IF(D6L635C12=0,0,D6L635C10/D6L635C12)</f>
        <v>-3.4852704583860999E-2</v>
      </c>
      <c r="AD42" s="16" t="s">
        <v>32542</v>
      </c>
      <c r="AE42" s="33">
        <f>IF(D6L635C5=0,0,D6L635C10/D6L635C5)</f>
        <v>0.94962030518517526</v>
      </c>
      <c r="AF42" s="16" t="s">
        <v>32543</v>
      </c>
      <c r="AG42" s="33">
        <f>CHOOSE(MIN(D6L635C9,RUN_YEARS),B7L806C5,B7L806C14,B7L806C23,B7L806C32,B7L806C41)</f>
        <v>919.56239859068455</v>
      </c>
      <c r="AH42" s="16" t="s">
        <v>32544</v>
      </c>
      <c r="AI42" s="33">
        <f>IF(D6L635C15=0,0,D6L635C11/D6L635C15)</f>
        <v>-9.0617031918038451E-2</v>
      </c>
      <c r="AJ42" s="16" t="s">
        <v>32545</v>
      </c>
      <c r="AK42" s="33">
        <f>IF(D6L635C5=0,0,D6L635C11/D6L635C5)</f>
        <v>5.0379694814824703E-2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60.744598056934912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386.34458902739726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-3124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-3124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-3124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45066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919.56239859068455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-424.44802918946471</v>
      </c>
      <c r="AN43" s="16" t="s">
        <v>32567</v>
      </c>
      <c r="AO43" s="33">
        <f>D6L636C8-D6L636C18</f>
        <v>-2699.5519708105353</v>
      </c>
      <c r="AP43" s="16" t="s">
        <v>32568</v>
      </c>
      <c r="AQ43" s="33">
        <f>CHOOSE(MIN(D6L636C9,RUN_YEARS),B7L806C2,B7L806C11,B7L806C20,B7L806C29,B7L806C38)</f>
        <v>60.744598056934912</v>
      </c>
      <c r="AR43" s="16" t="s">
        <v>32569</v>
      </c>
      <c r="AS43" s="33">
        <f>IF(D6L636C20=0,0,D6L636C18/D6L636C20)</f>
        <v>-6.9874201618987843</v>
      </c>
      <c r="AT43" s="16" t="s">
        <v>32570</v>
      </c>
      <c r="AU43" s="33">
        <f>IF(D6L636C5=0,0,D6L636C18/D6L636C5)</f>
        <v>0.13586684673158281</v>
      </c>
      <c r="AV43" s="16" t="s">
        <v>32571</v>
      </c>
      <c r="AW43" s="33">
        <f>CHOOSE(MIN(D6L636C9,RUN_YEARS),B7L806C1,B7L806C10,B7L806C19,B7L806C28,B7L806C37)</f>
        <v>386.34458902739726</v>
      </c>
      <c r="AX43" s="16" t="s">
        <v>32572</v>
      </c>
      <c r="AY43" s="33">
        <f>IF(D6L636C23=0,0,D6L636C19/D6L636C23)</f>
        <v>-6.9874201618987835</v>
      </c>
      <c r="AZ43" s="16" t="s">
        <v>32573</v>
      </c>
      <c r="BA43" s="33">
        <f>IF(D6L636C5=0,0,D6L636C19/D6L636C5)</f>
        <v>0.86413315326841722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5054.5092828555407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5056.2546414277695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1838.7273207138855</v>
      </c>
      <c r="R44" s="16" t="s">
        <v>32577</v>
      </c>
      <c r="S44" s="15">
        <f>SUM(D6L629C8:D6L636C8)</f>
        <v>3217.5273207138844</v>
      </c>
      <c r="U44" s="21" t="str">
        <f>NULL_VALUE</f>
        <v>n/a</v>
      </c>
      <c r="V44" s="16" t="s">
        <v>32578</v>
      </c>
      <c r="W44" s="33">
        <f>SUM(D6L629C10:D6L636C10)</f>
        <v>1746.0927994486394</v>
      </c>
      <c r="X44" s="16" t="s">
        <v>32579</v>
      </c>
      <c r="Y44" s="33">
        <f>SUM(D6L629C11:D6L636C11)</f>
        <v>92.634521265246065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3.8745235864035846E-2</v>
      </c>
      <c r="AD44" s="16" t="s">
        <v>32581</v>
      </c>
      <c r="AE44" s="33">
        <f>IF(D6L637C5=0,0,D6L637C10/D6L637C5)</f>
        <v>0.34533324036773261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0.10073761324649326</v>
      </c>
      <c r="AJ44" s="16" t="s">
        <v>32583</v>
      </c>
      <c r="AK44" s="33">
        <f>IF(D6L637C5=0,0,D6L637C11/D6L637C5)</f>
        <v>1.8320778488143591E-2</v>
      </c>
      <c r="AL44" s="16" t="s">
        <v>32584</v>
      </c>
      <c r="AM44" s="33">
        <f>SUM(D6L629C18:D6L636C18)</f>
        <v>437.15529133811356</v>
      </c>
      <c r="AN44" s="16" t="s">
        <v>32585</v>
      </c>
      <c r="AO44" s="33">
        <f>SUM(D6L629C19:D6L636C19)</f>
        <v>2780.372029375771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7.1966118028861601</v>
      </c>
      <c r="AT44" s="16" t="s">
        <v>32587</v>
      </c>
      <c r="AU44" s="33">
        <f>IF(D6L637C5=0,0,D6L637C18/D6L637C5)</f>
        <v>8.6458321888367357E-2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7.1966118028861628</v>
      </c>
      <c r="AZ44" s="16" t="s">
        <v>32589</v>
      </c>
      <c r="BA44" s="33">
        <f>IF(D6L637C5=0,0,D6L637C19/D6L637C5)</f>
        <v>0.54988765925575656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399.23270887188545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199.61635443594272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99.808177217971362</v>
      </c>
      <c r="R45" s="16" t="s">
        <v>32594</v>
      </c>
      <c r="S45" s="15">
        <f>D6L638C5-D6L638C7</f>
        <v>99.808177217971362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94.779871709706029</v>
      </c>
      <c r="X45" s="16" t="s">
        <v>32596</v>
      </c>
      <c r="Y45" s="33">
        <f>D6L638C7-D6L638C10</f>
        <v>5.0283055082653334</v>
      </c>
      <c r="Z45" s="16" t="s">
        <v>32597</v>
      </c>
      <c r="AA45" s="33">
        <f>CHOOSE(MIN(D6L638C9,RUN_YEARS),B7L806C7,B7L806C16,B7L806C25,B7L806C34,B7L806C43)</f>
        <v>45066</v>
      </c>
      <c r="AB45" s="16" t="s">
        <v>32598</v>
      </c>
      <c r="AC45" s="33">
        <f>IF(D6L638C12=0,0,D6L638C10/D6L638C12)</f>
        <v>2.1031347736587677E-3</v>
      </c>
      <c r="AD45" s="16" t="s">
        <v>32599</v>
      </c>
      <c r="AE45" s="33">
        <f>IF(D6L638C5=0,0,D6L638C10/D6L638C5)</f>
        <v>0.47481015259258769</v>
      </c>
      <c r="AF45" s="16" t="s">
        <v>32600</v>
      </c>
      <c r="AG45" s="33">
        <f>CHOOSE(MIN(D6L638C9,RUN_YEARS),B7L806C5,B7L806C14,B7L806C23,B7L806C32,B7L806C41)</f>
        <v>919.56239859068455</v>
      </c>
      <c r="AH45" s="16" t="s">
        <v>32601</v>
      </c>
      <c r="AI45" s="33">
        <f>IF(D6L638C15=0,0,D6L638C11/D6L638C15)</f>
        <v>5.4681504115127828E-3</v>
      </c>
      <c r="AJ45" s="16" t="s">
        <v>32602</v>
      </c>
      <c r="AK45" s="33">
        <f>IF(D6L638C5=0,0,D6L638C11/D6L638C5)</f>
        <v>2.5189847407412334E-2</v>
      </c>
      <c r="AL45" s="16" t="s">
        <v>32603</v>
      </c>
      <c r="AM45" s="33">
        <f>D6L638C8*CHOOSE(MIN(D6L638C9,RUN_YEARS),B7L806C4,B7L806C13,B7L806C22,B7L806C31,B7L806C40)</f>
        <v>13.56062231663277</v>
      </c>
      <c r="AN45" s="16" t="s">
        <v>32604</v>
      </c>
      <c r="AO45" s="33">
        <f>D6L638C8-D6L638C18</f>
        <v>86.247554901338589</v>
      </c>
      <c r="AP45" s="16" t="s">
        <v>32605</v>
      </c>
      <c r="AQ45" s="33">
        <f>CHOOSE(MIN(D6L638C9,RUN_YEARS),B7L806C2,B7L806C11,B7L806C20,B7L806C29,B7L806C38)</f>
        <v>60.744598056934912</v>
      </c>
      <c r="AR45" s="16" t="s">
        <v>32606</v>
      </c>
      <c r="AS45" s="33">
        <f>IF(D6L638C20=0,0,D6L638C18/D6L638C20)</f>
        <v>0.22323997113163252</v>
      </c>
      <c r="AT45" s="16" t="s">
        <v>32607</v>
      </c>
      <c r="AU45" s="33">
        <f>IF(D6L638C5=0,0,D6L638C18/D6L638C5)</f>
        <v>6.7933423365791404E-2</v>
      </c>
      <c r="AV45" s="16" t="s">
        <v>32608</v>
      </c>
      <c r="AW45" s="33">
        <f>CHOOSE(MIN(D6L638C9,RUN_YEARS),B7L806C1,B7L806C10,B7L806C19,B7L806C28,B7L806C37)</f>
        <v>386.34458902739726</v>
      </c>
      <c r="AX45" s="16" t="s">
        <v>32609</v>
      </c>
      <c r="AY45" s="33">
        <f>IF(D6L638C23=0,0,D6L638C19/D6L638C23)</f>
        <v>0.22323997113163249</v>
      </c>
      <c r="AZ45" s="16" t="s">
        <v>32610</v>
      </c>
      <c r="BA45" s="33">
        <f>IF(D6L638C5=0,0,D6L638C19/D6L638C5)</f>
        <v>0.43206657663420855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7585.6111409896448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7585.6111409896448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3034.2444563958579</v>
      </c>
      <c r="R46" s="16" t="s">
        <v>32614</v>
      </c>
      <c r="S46" s="15">
        <f>D6L639C5-D6L639C7</f>
        <v>4551.3666845937869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2881.3801466890609</v>
      </c>
      <c r="X46" s="16" t="s">
        <v>32616</v>
      </c>
      <c r="Y46" s="33">
        <f>D6L639C7-D6L639C10</f>
        <v>152.86430970679703</v>
      </c>
      <c r="Z46" s="16" t="s">
        <v>32617</v>
      </c>
      <c r="AA46" s="33">
        <f>CHOOSE(MIN(D6L639C9,RUN_YEARS),B7L806C7,B7L806C16,B7L806C25,B7L806C34,B7L806C43)</f>
        <v>45066</v>
      </c>
      <c r="AB46" s="16" t="s">
        <v>32618</v>
      </c>
      <c r="AC46" s="33">
        <f>IF(D6L639C12=0,0,D6L639C10/D6L639C12)</f>
        <v>6.3936895812565148E-2</v>
      </c>
      <c r="AD46" s="16" t="s">
        <v>32619</v>
      </c>
      <c r="AE46" s="33">
        <f>IF(D6L639C5=0,0,D6L639C10/D6L639C5)</f>
        <v>0.37984812207407009</v>
      </c>
      <c r="AF46" s="16" t="s">
        <v>32620</v>
      </c>
      <c r="AG46" s="33">
        <f>CHOOSE(MIN(D6L639C9,RUN_YEARS),B7L806C5,B7L806C14,B7L806C23,B7L806C32,B7L806C41)</f>
        <v>919.56239859068455</v>
      </c>
      <c r="AH46" s="16" t="s">
        <v>32621</v>
      </c>
      <c r="AI46" s="33">
        <f>IF(D6L639C15=0,0,D6L639C11/D6L639C15)</f>
        <v>0.16623592911266913</v>
      </c>
      <c r="AJ46" s="16" t="s">
        <v>32622</v>
      </c>
      <c r="AK46" s="33">
        <f>IF(D6L639C5=0,0,D6L639C11/D6L639C5)</f>
        <v>2.0151877925929883E-2</v>
      </c>
      <c r="AL46" s="16" t="s">
        <v>32623</v>
      </c>
      <c r="AM46" s="33">
        <f>D6L639C8*CHOOSE(MIN(D6L639C9,RUN_YEARS),B7L806C4,B7L806C13,B7L806C22,B7L806C31,B7L806C40)</f>
        <v>618.37983975493626</v>
      </c>
      <c r="AN46" s="16" t="s">
        <v>32624</v>
      </c>
      <c r="AO46" s="33">
        <f>D6L639C8-D6L639C18</f>
        <v>3932.9868448388506</v>
      </c>
      <c r="AP46" s="16" t="s">
        <v>32625</v>
      </c>
      <c r="AQ46" s="33">
        <f>CHOOSE(MIN(D6L639C9,RUN_YEARS),B7L806C2,B7L806C11,B7L806C20,B7L806C29,B7L806C38)</f>
        <v>60.744598056934912</v>
      </c>
      <c r="AR46" s="16" t="s">
        <v>32626</v>
      </c>
      <c r="AS46" s="33">
        <f>IF(D6L639C20=0,0,D6L639C18/D6L639C20)</f>
        <v>10.179997226672551</v>
      </c>
      <c r="AT46" s="16" t="s">
        <v>32627</v>
      </c>
      <c r="AU46" s="33">
        <f>IF(D6L639C5=0,0,D6L639C18/D6L639C5)</f>
        <v>8.1520108038949685E-2</v>
      </c>
      <c r="AV46" s="16" t="s">
        <v>32628</v>
      </c>
      <c r="AW46" s="33">
        <f>CHOOSE(MIN(D6L639C9,RUN_YEARS),B7L806C1,B7L806C10,B7L806C19,B7L806C28,B7L806C37)</f>
        <v>386.34458902739726</v>
      </c>
      <c r="AX46" s="16" t="s">
        <v>32629</v>
      </c>
      <c r="AY46" s="33">
        <f>IF(D6L639C23=0,0,D6L639C19/D6L639C23)</f>
        <v>10.179997226672551</v>
      </c>
      <c r="AZ46" s="16" t="s">
        <v>32630</v>
      </c>
      <c r="BA46" s="33">
        <f>IF(D6L639C5=0,0,D6L639C19/D6L639C5)</f>
        <v>0.51847989196105027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7984.8438498615305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7785.2274954255872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3134.0526336138291</v>
      </c>
      <c r="R47" s="16" t="s">
        <v>32634</v>
      </c>
      <c r="S47" s="15">
        <f>SUM(D6L638C8:D6L639C8)</f>
        <v>4651.1748618117581</v>
      </c>
      <c r="U47" s="21" t="str">
        <f>NULL_VALUE</f>
        <v>n/a</v>
      </c>
      <c r="V47" s="16" t="s">
        <v>32635</v>
      </c>
      <c r="W47" s="33">
        <f>SUM(D6L638C10:D6L639C10)</f>
        <v>2976.1600183987671</v>
      </c>
      <c r="X47" s="16" t="s">
        <v>32636</v>
      </c>
      <c r="Y47" s="33">
        <f>SUM(D6L638C11:D6L639C11)</f>
        <v>157.89261521506236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6.6040030586223916E-2</v>
      </c>
      <c r="AD47" s="16" t="s">
        <v>32638</v>
      </c>
      <c r="AE47" s="33">
        <f>IF(D6L640C5=0,0,D6L640C10/D6L640C5)</f>
        <v>0.3822829866111796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0.1717040795241819</v>
      </c>
      <c r="AJ47" s="16" t="s">
        <v>32640</v>
      </c>
      <c r="AK47" s="33">
        <f>IF(D6L640C5=0,0,D6L640C11/D6L640C5)</f>
        <v>2.0281053483387129E-2</v>
      </c>
      <c r="AL47" s="16" t="s">
        <v>32641</v>
      </c>
      <c r="AM47" s="33">
        <f>SUM(D6L638C18:D6L639C18)</f>
        <v>631.94046207156907</v>
      </c>
      <c r="AN47" s="16" t="s">
        <v>32642</v>
      </c>
      <c r="AO47" s="33">
        <f>SUM(D6L638C19:D6L639C19)</f>
        <v>4019.234399740189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10.403237197804184</v>
      </c>
      <c r="AT47" s="16" t="s">
        <v>32644</v>
      </c>
      <c r="AU47" s="33">
        <f>IF(D6L640C5=0,0,D6L640C18/D6L640C5)</f>
        <v>8.1171739996407574E-2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10.403237197804184</v>
      </c>
      <c r="AZ47" s="16" t="s">
        <v>32646</v>
      </c>
      <c r="BA47" s="33">
        <f>IF(D6L640C5=0,0,D6L640C19/D6L640C5)</f>
        <v>0.51626421990902571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24352.408320157523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20388.322002687488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8746.1998872447803</v>
      </c>
      <c r="R48" s="16" t="s">
        <v>32651</v>
      </c>
      <c r="S48" s="15">
        <f>SUM(D6L628C8,D6L637C8,D6L640C8)</f>
        <v>11642.122115442708</v>
      </c>
      <c r="U48" s="21" t="str">
        <f>NULL_VALUE</f>
        <v>n/a</v>
      </c>
      <c r="V48" s="16" t="s">
        <v>32652</v>
      </c>
      <c r="W48" s="33">
        <f>SUM(D6L628C10,D6L637C10,D6L640C10)</f>
        <v>8290.8491792612913</v>
      </c>
      <c r="X48" s="16" t="s">
        <v>32653</v>
      </c>
      <c r="Y48" s="33">
        <f>SUM(D6L628C11,D6L637C11,D6L640C11)</f>
        <v>455.35070798348875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0.17586273992255227</v>
      </c>
      <c r="AD48" s="16" t="s">
        <v>32655</v>
      </c>
      <c r="AE48" s="33">
        <f>IF(D6L641C5=0,0,D6L641C10/D6L641C5)</f>
        <v>0.4066469608518265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0.45724312379863563</v>
      </c>
      <c r="AJ48" s="16" t="s">
        <v>32657</v>
      </c>
      <c r="AK48" s="33">
        <f>IF(D6L641C5=0,0,D6L641C11/D6L641C5)</f>
        <v>2.2333898195421215E-2</v>
      </c>
      <c r="AL48" s="16" t="s">
        <v>32658</v>
      </c>
      <c r="AM48" s="33">
        <f>SUM(D6L628C18,D6L637C18,D6L640C18)</f>
        <v>1553.2541746574746</v>
      </c>
      <c r="AN48" s="16" t="s">
        <v>32659</v>
      </c>
      <c r="AO48" s="33">
        <f>SUM(D6L628C19,D6L637C19,D6L640C19)</f>
        <v>10088.867940785232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24.790908422745364</v>
      </c>
      <c r="AT48" s="16" t="s">
        <v>32661</v>
      </c>
      <c r="AU48" s="33">
        <f>IF(D6L641C5=0,0,D6L641C18/D6L641C5)</f>
        <v>7.6183521844158247E-2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24.790908422745364</v>
      </c>
      <c r="AZ48" s="16" t="s">
        <v>32663</v>
      </c>
      <c r="BA48" s="33">
        <f>IF(D6L641C5=0,0,D6L641C19/D6L641C5)</f>
        <v>0.49483561910859403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C2CF1-2A1C-46F8-AF37-E163A0E2523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2453.6753279999998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2110.16078208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1055.08039104</v>
      </c>
      <c r="R8" s="16" t="s">
        <v>32673</v>
      </c>
      <c r="S8" s="15">
        <f>D6L701C5-D6L701C7</f>
        <v>1055.08039104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884.68760930894098</v>
      </c>
      <c r="X8" s="16" t="s">
        <v>32675</v>
      </c>
      <c r="Y8" s="33">
        <f>D6L701C7-D6L701C10</f>
        <v>170.39278173105902</v>
      </c>
      <c r="Z8" s="16" t="s">
        <v>32676</v>
      </c>
      <c r="AA8" s="33">
        <f>CHOOSE(MIN(D6L701C9,RUN_YEARS),B7L807C7,B7L807C16,B7L807C25,B7L807C34,B7L807C43)</f>
        <v>13209.333333333334</v>
      </c>
      <c r="AB8" s="16" t="s">
        <v>32677</v>
      </c>
      <c r="AC8" s="33">
        <f>IF(D6L701C12=0,0,D6L701C10/D6L701C12)</f>
        <v>6.697443292436718E-2</v>
      </c>
      <c r="AD8" s="16" t="s">
        <v>32678</v>
      </c>
      <c r="AE8" s="33">
        <f>IF(D6L701C5=0,0,D6L701C10/D6L701C5)</f>
        <v>0.41925128019718871</v>
      </c>
      <c r="AF8" s="16" t="s">
        <v>32679</v>
      </c>
      <c r="AG8" s="33">
        <f>CHOOSE(MIN(D6L701C9,RUN_YEARS),B7L807C5,B7L807C14,B7L807C23,B7L807C32,B7L807C41)</f>
        <v>978.51795707153826</v>
      </c>
      <c r="AH8" s="16" t="s">
        <v>32680</v>
      </c>
      <c r="AI8" s="33">
        <f>IF(D6L701C15=0,0,D6L701C11/D6L701C15)</f>
        <v>0.17413352560335468</v>
      </c>
      <c r="AJ8" s="16" t="s">
        <v>32681</v>
      </c>
      <c r="AK8" s="33">
        <f>IF(D6L701C5=0,0,D6L701C11/D6L701C5)</f>
        <v>8.0748719802811272E-2</v>
      </c>
      <c r="AL8" s="16" t="s">
        <v>32682</v>
      </c>
      <c r="AM8" s="33">
        <f>D6L701C8*CHOOSE(MIN(D6L701C9,RUN_YEARS),B7L807C4,B7L807C13,B7L807C22,B7L807C31,B7L807C40)</f>
        <v>39.950449825412669</v>
      </c>
      <c r="AN8" s="16" t="s">
        <v>32683</v>
      </c>
      <c r="AO8" s="33">
        <f>D6L701C8-D6L701C18</f>
        <v>1015.1299412145873</v>
      </c>
      <c r="AP8" s="16" t="s">
        <v>32684</v>
      </c>
      <c r="AQ8" s="33">
        <f>CHOOSE(MIN(D6L701C9,RUN_YEARS),B7L807C2,B7L807C11,B7L807C20,B7L807C29,B7L807C38)</f>
        <v>17.713746395642875</v>
      </c>
      <c r="AR8" s="16" t="s">
        <v>32685</v>
      </c>
      <c r="AS8" s="33">
        <f>IF(D6L701C20=0,0,D6L701C18/D6L701C20)</f>
        <v>2.2553359934767636</v>
      </c>
      <c r="AT8" s="16" t="s">
        <v>32686</v>
      </c>
      <c r="AU8" s="33">
        <f>IF(D6L701C5=0,0,D6L701C18/D6L701C5)</f>
        <v>1.8932419825390383E-2</v>
      </c>
      <c r="AV8" s="16" t="s">
        <v>32687</v>
      </c>
      <c r="AW8" s="33">
        <f>CHOOSE(MIN(D6L701C9,RUN_YEARS),B7L807C1,B7L807C10,B7L807C19,B7L807C28,B7L807C37)</f>
        <v>450.10142353543114</v>
      </c>
      <c r="AX8" s="16" t="s">
        <v>32688</v>
      </c>
      <c r="AY8" s="33">
        <f>IF(D6L701C23=0,0,D6L701C19/D6L701C23)</f>
        <v>2.2553359934767641</v>
      </c>
      <c r="AZ8" s="16" t="s">
        <v>32689</v>
      </c>
      <c r="BA8" s="33">
        <f>IF(D6L701C5=0,0,D6L701C19/D6L701C5)</f>
        <v>0.4810675801746096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2.533078744480792E-2</v>
      </c>
      <c r="J9" s="16" t="s">
        <v>32710</v>
      </c>
      <c r="K9" s="21">
        <f>IF(FLOW_THRU_100PCT="Y",1,INDEX(VariabilityMatrix,D6L702C1,D6L702C9))</f>
        <v>0.5107013941631231</v>
      </c>
      <c r="L9" s="16" t="s">
        <v>32690</v>
      </c>
      <c r="M9" s="15">
        <f>IF(D6L702C2&lt;&gt;0,D6L702C2*D6L702C4,D6L702C3*D6L702C4)</f>
        <v>1.2936468463313139E-2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6.4682342316565696E-3</v>
      </c>
      <c r="R9" s="16" t="s">
        <v>32692</v>
      </c>
      <c r="S9" s="15">
        <f>D6L702C5-D6L702C7</f>
        <v>6.4682342316565696E-3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5.4832464764982608E-3</v>
      </c>
      <c r="X9" s="16" t="s">
        <v>32694</v>
      </c>
      <c r="Y9" s="33">
        <f>D6L702C7-D6L702C10</f>
        <v>9.8498775515830882E-4</v>
      </c>
      <c r="Z9" s="16" t="s">
        <v>32695</v>
      </c>
      <c r="AA9" s="33">
        <f>CHOOSE(MIN(D6L702C9,RUN_YEARS),B7L807C7,B7L807C16,B7L807C25,B7L807C34,B7L807C43)</f>
        <v>15068.2</v>
      </c>
      <c r="AB9" s="16" t="s">
        <v>32696</v>
      </c>
      <c r="AC9" s="33">
        <f>IF(D6L702C12=0,0,D6L702C10/D6L702C12)</f>
        <v>3.6389525467529369E-7</v>
      </c>
      <c r="AD9" s="16" t="s">
        <v>32697</v>
      </c>
      <c r="AE9" s="33">
        <f>IF(D6L702C5=0,0,D6L702C10/D6L702C5)</f>
        <v>0.42385960991195853</v>
      </c>
      <c r="AF9" s="16" t="s">
        <v>32698</v>
      </c>
      <c r="AG9" s="33">
        <f>CHOOSE(MIN(D6L702C9,RUN_YEARS),B7L807C5,B7L807C14,B7L807C23,B7L807C32,B7L807C41)</f>
        <v>1041.0727796648512</v>
      </c>
      <c r="AH9" s="16" t="s">
        <v>32699</v>
      </c>
      <c r="AI9" s="33">
        <f>IF(D6L702C15=0,0,D6L702C11/D6L702C15)</f>
        <v>9.4612766215576439E-7</v>
      </c>
      <c r="AJ9" s="16" t="s">
        <v>32700</v>
      </c>
      <c r="AK9" s="33">
        <f>IF(D6L702C5=0,0,D6L702C11/D6L702C5)</f>
        <v>7.6140390088041465E-2</v>
      </c>
      <c r="AL9" s="16" t="s">
        <v>32701</v>
      </c>
      <c r="AM9" s="33">
        <f>D6L702C8*CHOOSE(MIN(D6L702C9,RUN_YEARS),B7L807C4,B7L807C13,B7L807C22,B7L807C31,B7L807C40)</f>
        <v>2.5528216465983678E-4</v>
      </c>
      <c r="AN9" s="16" t="s">
        <v>32702</v>
      </c>
      <c r="AO9" s="33">
        <f>D6L702C8-D6L702C18</f>
        <v>6.2129520669967327E-3</v>
      </c>
      <c r="AP9" s="16" t="s">
        <v>32703</v>
      </c>
      <c r="AQ9" s="33">
        <f>CHOOSE(MIN(D6L702C9,RUN_YEARS),B7L807C2,B7L807C11,B7L807C20,B7L807C29,B7L807C38)</f>
        <v>20.104489546724345</v>
      </c>
      <c r="AR9" s="16" t="s">
        <v>32704</v>
      </c>
      <c r="AS9" s="33">
        <f>IF(D6L702C20=0,0,D6L702C18/D6L702C20)</f>
        <v>1.2697769026492408E-5</v>
      </c>
      <c r="AT9" s="16" t="s">
        <v>32705</v>
      </c>
      <c r="AU9" s="33">
        <f>IF(D6L702C5=0,0,D6L702C18/D6L702C5)</f>
        <v>1.9733528155987702E-2</v>
      </c>
      <c r="AV9" s="16" t="s">
        <v>32706</v>
      </c>
      <c r="AW9" s="33">
        <f>CHOOSE(MIN(D6L702C9,RUN_YEARS),B7L807C1,B7L807C10,B7L807C19,B7L807C28,B7L807C37)</f>
        <v>489.29477721906386</v>
      </c>
      <c r="AX9" s="16" t="s">
        <v>32707</v>
      </c>
      <c r="AY9" s="33">
        <f>IF(D6L702C23=0,0,D6L702C19/D6L702C23)</f>
        <v>1.269776902649241E-5</v>
      </c>
      <c r="AZ9" s="16" t="s">
        <v>32708</v>
      </c>
      <c r="BA9" s="33">
        <f>IF(D6L702C5=0,0,D6L702C19/D6L702C5)</f>
        <v>0.48026647184401228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1.2319503270363611E-2</v>
      </c>
      <c r="J10" s="16" t="s">
        <v>32731</v>
      </c>
      <c r="K10" s="21">
        <f>IF(FLOW_THRU_100PCT="Y",1,INDEX(VariabilityMatrix,D6L703C1,D6L703C9))</f>
        <v>0.5107013941631231</v>
      </c>
      <c r="L10" s="16" t="s">
        <v>32711</v>
      </c>
      <c r="M10" s="15">
        <f>IF(D6L703C2&lt;&gt;0,D6L703C2*D6L703C4,D6L703C3*D6L703C4)</f>
        <v>6.2915874955718504E-3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3.1457937477859252E-3</v>
      </c>
      <c r="R10" s="16" t="s">
        <v>32713</v>
      </c>
      <c r="S10" s="15">
        <f>D6L703C5-D6L703C7</f>
        <v>3.1457937477859252E-3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2.6667498216000405E-3</v>
      </c>
      <c r="X10" s="16" t="s">
        <v>32715</v>
      </c>
      <c r="Y10" s="33">
        <f>D6L703C7-D6L703C10</f>
        <v>4.7904392618588467E-4</v>
      </c>
      <c r="Z10" s="16" t="s">
        <v>32716</v>
      </c>
      <c r="AA10" s="33">
        <f>CHOOSE(MIN(D6L703C9,RUN_YEARS),B7L807C7,B7L807C16,B7L807C25,B7L807C34,B7L807C43)</f>
        <v>15068.2</v>
      </c>
      <c r="AB10" s="16" t="s">
        <v>32717</v>
      </c>
      <c r="AC10" s="33">
        <f>IF(D6L703C12=0,0,D6L703C10/D6L703C12)</f>
        <v>1.7697865847281296E-7</v>
      </c>
      <c r="AD10" s="16" t="s">
        <v>32718</v>
      </c>
      <c r="AE10" s="33">
        <f>IF(D6L703C5=0,0,D6L703C10/D6L703C5)</f>
        <v>0.42385960991195853</v>
      </c>
      <c r="AF10" s="16" t="s">
        <v>32719</v>
      </c>
      <c r="AG10" s="33">
        <f>CHOOSE(MIN(D6L703C9,RUN_YEARS),B7L807C5,B7L807C14,B7L807C23,B7L807C32,B7L807C41)</f>
        <v>1041.0727796648512</v>
      </c>
      <c r="AH10" s="16" t="s">
        <v>32720</v>
      </c>
      <c r="AI10" s="33">
        <f>IF(D6L703C15=0,0,D6L703C11/D6L703C15)</f>
        <v>4.6014451202931417E-7</v>
      </c>
      <c r="AJ10" s="16" t="s">
        <v>32721</v>
      </c>
      <c r="AK10" s="33">
        <f>IF(D6L703C5=0,0,D6L703C11/D6L703C5)</f>
        <v>7.6140390088041479E-2</v>
      </c>
      <c r="AL10" s="16" t="s">
        <v>32722</v>
      </c>
      <c r="AM10" s="33">
        <f>D6L703C8*CHOOSE(MIN(D6L703C9,RUN_YEARS),B7L807C4,B7L807C13,B7L807C22,B7L807C31,B7L807C40)</f>
        <v>1.2415521898972726E-4</v>
      </c>
      <c r="AN10" s="16" t="s">
        <v>32723</v>
      </c>
      <c r="AO10" s="33">
        <f>D6L703C8-D6L703C18</f>
        <v>3.0216385287961979E-3</v>
      </c>
      <c r="AP10" s="16" t="s">
        <v>32724</v>
      </c>
      <c r="AQ10" s="33">
        <f>CHOOSE(MIN(D6L703C9,RUN_YEARS),B7L807C2,B7L807C11,B7L807C20,B7L807C29,B7L807C38)</f>
        <v>20.104489546724345</v>
      </c>
      <c r="AR10" s="16" t="s">
        <v>32725</v>
      </c>
      <c r="AS10" s="33">
        <f>IF(D6L703C20=0,0,D6L703C18/D6L703C20)</f>
        <v>6.175497204302611E-6</v>
      </c>
      <c r="AT10" s="16" t="s">
        <v>32726</v>
      </c>
      <c r="AU10" s="33">
        <f>IF(D6L703C5=0,0,D6L703C18/D6L703C5)</f>
        <v>1.9733528155987702E-2</v>
      </c>
      <c r="AV10" s="16" t="s">
        <v>32727</v>
      </c>
      <c r="AW10" s="33">
        <f>CHOOSE(MIN(D6L703C9,RUN_YEARS),B7L807C1,B7L807C10,B7L807C19,B7L807C28,B7L807C37)</f>
        <v>489.29477721906386</v>
      </c>
      <c r="AX10" s="16" t="s">
        <v>32728</v>
      </c>
      <c r="AY10" s="33">
        <f>IF(D6L703C23=0,0,D6L703C19/D6L703C23)</f>
        <v>6.175497204302611E-6</v>
      </c>
      <c r="AZ10" s="16" t="s">
        <v>32729</v>
      </c>
      <c r="BA10" s="33">
        <f>IF(D6L703C5=0,0,D6L703C19/D6L703C5)</f>
        <v>0.48026647184401228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0.5250762563493514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12863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993.53723817575678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17.338076705417695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450.31525870831945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0.478900236983614</v>
      </c>
      <c r="J12" s="16" t="s">
        <v>32773</v>
      </c>
      <c r="K12" s="21">
        <f>IF(FLOW_THRU_100PCT="Y",1,INDEX(VariabilityMatrix,D6L705C1,D6L705C9))</f>
        <v>0.21852210725741139</v>
      </c>
      <c r="L12" s="16" t="s">
        <v>32753</v>
      </c>
      <c r="M12" s="15">
        <f>IF(D6L705C2&lt;&gt;0,D6L705C2*D6L705C4,D6L705C3*D6L705C4)</f>
        <v>0.10465028895173303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5.2325144475866517E-2</v>
      </c>
      <c r="R12" s="16" t="s">
        <v>32755</v>
      </c>
      <c r="S12" s="15">
        <f>D6L705C5-D6L705C7</f>
        <v>5.2325144475866517E-2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4.4357030652255311E-2</v>
      </c>
      <c r="X12" s="16" t="s">
        <v>32757</v>
      </c>
      <c r="Y12" s="33">
        <f>D6L705C7-D6L705C10</f>
        <v>7.9681138236112059E-3</v>
      </c>
      <c r="Z12" s="16" t="s">
        <v>32758</v>
      </c>
      <c r="AA12" s="33">
        <f>CHOOSE(MIN(D6L705C9,RUN_YEARS),B7L807C7,B7L807C16,B7L807C25,B7L807C34,B7L807C43)</f>
        <v>15068.2</v>
      </c>
      <c r="AB12" s="16" t="s">
        <v>32759</v>
      </c>
      <c r="AC12" s="33">
        <f>IF(D6L705C12=0,0,D6L705C10/D6L705C12)</f>
        <v>2.9437511217169474E-6</v>
      </c>
      <c r="AD12" s="16" t="s">
        <v>32760</v>
      </c>
      <c r="AE12" s="33">
        <f>IF(D6L705C5=0,0,D6L705C10/D6L705C5)</f>
        <v>0.42385960991195859</v>
      </c>
      <c r="AF12" s="16" t="s">
        <v>32761</v>
      </c>
      <c r="AG12" s="33">
        <f>CHOOSE(MIN(D6L705C9,RUN_YEARS),B7L807C5,B7L807C14,B7L807C23,B7L807C32,B7L807C41)</f>
        <v>1041.0727796648512</v>
      </c>
      <c r="AH12" s="16" t="s">
        <v>32762</v>
      </c>
      <c r="AI12" s="33">
        <f>IF(D6L705C15=0,0,D6L705C11/D6L705C15)</f>
        <v>7.653752916464065E-6</v>
      </c>
      <c r="AJ12" s="16" t="s">
        <v>32763</v>
      </c>
      <c r="AK12" s="33">
        <f>IF(D6L705C5=0,0,D6L705C11/D6L705C5)</f>
        <v>7.6140390088041437E-2</v>
      </c>
      <c r="AL12" s="16" t="s">
        <v>32764</v>
      </c>
      <c r="AM12" s="33">
        <f>D6L705C8*CHOOSE(MIN(D6L705C9,RUN_YEARS),B7L807C4,B7L807C13,B7L807C22,B7L807C31,B7L807C40)</f>
        <v>2.0651194235612727E-3</v>
      </c>
      <c r="AN12" s="16" t="s">
        <v>32765</v>
      </c>
      <c r="AO12" s="33">
        <f>D6L705C8-D6L705C18</f>
        <v>5.0260025052305243E-2</v>
      </c>
      <c r="AP12" s="16" t="s">
        <v>32766</v>
      </c>
      <c r="AQ12" s="33">
        <f>CHOOSE(MIN(D6L705C9,RUN_YEARS),B7L807C2,B7L807C11,B7L807C20,B7L807C29,B7L807C38)</f>
        <v>20.104489546724345</v>
      </c>
      <c r="AR12" s="16" t="s">
        <v>32767</v>
      </c>
      <c r="AS12" s="33">
        <f>IF(D6L705C20=0,0,D6L705C18/D6L705C20)</f>
        <v>1.02719316437345E-4</v>
      </c>
      <c r="AT12" s="16" t="s">
        <v>32768</v>
      </c>
      <c r="AU12" s="33">
        <f>IF(D6L705C5=0,0,D6L705C18/D6L705C5)</f>
        <v>1.9733528155987702E-2</v>
      </c>
      <c r="AV12" s="16" t="s">
        <v>32769</v>
      </c>
      <c r="AW12" s="33">
        <f>CHOOSE(MIN(D6L705C9,RUN_YEARS),B7L807C1,B7L807C10,B7L807C19,B7L807C28,B7L807C37)</f>
        <v>489.29477721906386</v>
      </c>
      <c r="AX12" s="16" t="s">
        <v>32770</v>
      </c>
      <c r="AY12" s="33">
        <f>IF(D6L705C23=0,0,D6L705C19/D6L705C23)</f>
        <v>1.02719316437345E-4</v>
      </c>
      <c r="AZ12" s="16" t="s">
        <v>32771</v>
      </c>
      <c r="BA12" s="33">
        <f>IF(D6L705C5=0,0,D6L705C19/D6L705C5)</f>
        <v>0.48026647184401228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0.13817368212087944</v>
      </c>
      <c r="J13" s="16" t="s">
        <v>32794</v>
      </c>
      <c r="K13" s="21">
        <f>IF(FLOW_THRU_100PCT="Y",1,INDEX(VariabilityMatrix,D6L706C1,D6L706C9))</f>
        <v>0.5107013941631231</v>
      </c>
      <c r="L13" s="16" t="s">
        <v>32774</v>
      </c>
      <c r="M13" s="15">
        <f>IF(D6L706C2&lt;&gt;0,D6L706C2*D6L706C4,D6L706C3*D6L706C4)</f>
        <v>7.0565492095785332E-2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3.5282746047892666E-2</v>
      </c>
      <c r="R13" s="16" t="s">
        <v>32776</v>
      </c>
      <c r="S13" s="15">
        <f>D6L706C5-D6L706C7</f>
        <v>3.5282746047892666E-2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2.9909861952964963E-2</v>
      </c>
      <c r="X13" s="16" t="s">
        <v>32778</v>
      </c>
      <c r="Y13" s="33">
        <f>D6L706C7-D6L706C10</f>
        <v>5.3728840949277025E-3</v>
      </c>
      <c r="Z13" s="16" t="s">
        <v>32779</v>
      </c>
      <c r="AA13" s="33">
        <f>CHOOSE(MIN(D6L706C9,RUN_YEARS),B7L807C7,B7L807C16,B7L807C25,B7L807C34,B7L807C43)</f>
        <v>15068.2</v>
      </c>
      <c r="AB13" s="16" t="s">
        <v>32780</v>
      </c>
      <c r="AC13" s="33">
        <f>IF(D6L706C12=0,0,D6L706C10/D6L706C12)</f>
        <v>1.9849658189408795E-6</v>
      </c>
      <c r="AD13" s="16" t="s">
        <v>32781</v>
      </c>
      <c r="AE13" s="33">
        <f>IF(D6L706C5=0,0,D6L706C10/D6L706C5)</f>
        <v>0.42385960991195853</v>
      </c>
      <c r="AF13" s="16" t="s">
        <v>32782</v>
      </c>
      <c r="AG13" s="33">
        <f>CHOOSE(MIN(D6L706C9,RUN_YEARS),B7L807C5,B7L807C14,B7L807C23,B7L807C32,B7L807C41)</f>
        <v>1041.0727796648512</v>
      </c>
      <c r="AH13" s="16" t="s">
        <v>32783</v>
      </c>
      <c r="AI13" s="33">
        <f>IF(D6L706C15=0,0,D6L706C11/D6L706C15)</f>
        <v>5.160911129246291E-6</v>
      </c>
      <c r="AJ13" s="16" t="s">
        <v>32784</v>
      </c>
      <c r="AK13" s="33">
        <f>IF(D6L706C5=0,0,D6L706C11/D6L706C5)</f>
        <v>7.6140390088041479E-2</v>
      </c>
      <c r="AL13" s="16" t="s">
        <v>32785</v>
      </c>
      <c r="AM13" s="33">
        <f>D6L706C8*CHOOSE(MIN(D6L706C9,RUN_YEARS),B7L807C4,B7L807C13,B7L807C22,B7L807C31,B7L807C40)</f>
        <v>1.3925061251133075E-3</v>
      </c>
      <c r="AN13" s="16" t="s">
        <v>32786</v>
      </c>
      <c r="AO13" s="33">
        <f>D6L706C8-D6L706C18</f>
        <v>3.3890239922779355E-2</v>
      </c>
      <c r="AP13" s="16" t="s">
        <v>32787</v>
      </c>
      <c r="AQ13" s="33">
        <f>CHOOSE(MIN(D6L706C9,RUN_YEARS),B7L807C2,B7L807C11,B7L807C20,B7L807C29,B7L807C38)</f>
        <v>20.104489546724345</v>
      </c>
      <c r="AR13" s="16" t="s">
        <v>32788</v>
      </c>
      <c r="AS13" s="33">
        <f>IF(D6L706C20=0,0,D6L706C18/D6L706C20)</f>
        <v>6.9263440978047146E-5</v>
      </c>
      <c r="AT13" s="16" t="s">
        <v>32789</v>
      </c>
      <c r="AU13" s="33">
        <f>IF(D6L706C5=0,0,D6L706C18/D6L706C5)</f>
        <v>1.9733528155987702E-2</v>
      </c>
      <c r="AV13" s="16" t="s">
        <v>32790</v>
      </c>
      <c r="AW13" s="33">
        <f>CHOOSE(MIN(D6L706C9,RUN_YEARS),B7L807C1,B7L807C10,B7L807C19,B7L807C28,B7L807C37)</f>
        <v>489.29477721906386</v>
      </c>
      <c r="AX13" s="16" t="s">
        <v>32791</v>
      </c>
      <c r="AY13" s="33">
        <f>IF(D6L706C23=0,0,D6L706C19/D6L706C23)</f>
        <v>6.9263440978047146E-5</v>
      </c>
      <c r="AZ13" s="16" t="s">
        <v>32792</v>
      </c>
      <c r="BA13" s="33">
        <f>IF(D6L706C5=0,0,D6L706C19/D6L706C5)</f>
        <v>0.48026647184401228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1.7876093754131513E-2</v>
      </c>
      <c r="J14" s="16" t="s">
        <v>32815</v>
      </c>
      <c r="K14" s="21">
        <f>IF(FLOW_THRU_100PCT="Y",1,INDEX(VariabilityMatrix,D6L707C1,D6L707C9))</f>
        <v>0.5250762563493514</v>
      </c>
      <c r="L14" s="16" t="s">
        <v>32795</v>
      </c>
      <c r="M14" s="15">
        <f>IF(D6L707C2&lt;&gt;0,D6L707C2*D6L707C4,D6L707C3*D6L707C4)</f>
        <v>9.3863123865693971E-3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4.6931561932846986E-3</v>
      </c>
      <c r="R14" s="16" t="s">
        <v>32797</v>
      </c>
      <c r="S14" s="15">
        <f>D6L707C5-D6L707C7</f>
        <v>4.6931561932846986E-3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3.9082803890572891E-3</v>
      </c>
      <c r="X14" s="16" t="s">
        <v>32799</v>
      </c>
      <c r="Y14" s="33">
        <f>D6L707C7-D6L707C10</f>
        <v>7.8487580422740948E-4</v>
      </c>
      <c r="Z14" s="16" t="s">
        <v>32800</v>
      </c>
      <c r="AA14" s="33">
        <f>CHOOSE(MIN(D6L707C9,RUN_YEARS),B7L807C7,B7L807C16,B7L807C25,B7L807C34,B7L807C43)</f>
        <v>12863</v>
      </c>
      <c r="AB14" s="16" t="s">
        <v>32801</v>
      </c>
      <c r="AC14" s="33">
        <f>IF(D6L707C12=0,0,D6L707C10/D6L707C12)</f>
        <v>3.038389480725561E-7</v>
      </c>
      <c r="AD14" s="16" t="s">
        <v>32802</v>
      </c>
      <c r="AE14" s="33">
        <f>IF(D6L707C5=0,0,D6L707C10/D6L707C5)</f>
        <v>0.41638081368882784</v>
      </c>
      <c r="AF14" s="16" t="s">
        <v>32803</v>
      </c>
      <c r="AG14" s="33">
        <f>CHOOSE(MIN(D6L707C9,RUN_YEARS),B7L807C5,B7L807C14,B7L807C23,B7L807C32,B7L807C41)</f>
        <v>993.53723817575678</v>
      </c>
      <c r="AH14" s="16" t="s">
        <v>32804</v>
      </c>
      <c r="AI14" s="33">
        <f>IF(D6L707C15=0,0,D6L707C11/D6L707C15)</f>
        <v>7.8998126498864549E-7</v>
      </c>
      <c r="AJ14" s="16" t="s">
        <v>32805</v>
      </c>
      <c r="AK14" s="33">
        <f>IF(D6L707C5=0,0,D6L707C11/D6L707C5)</f>
        <v>8.3619186311172169E-2</v>
      </c>
      <c r="AL14" s="16" t="s">
        <v>32806</v>
      </c>
      <c r="AM14" s="33">
        <f>D6L707C8*CHOOSE(MIN(D6L707C9,RUN_YEARS),B7L807C4,B7L807C13,B7L807C22,B7L807C31,B7L807C40)</f>
        <v>1.7399705274781624E-4</v>
      </c>
      <c r="AN14" s="16" t="s">
        <v>32807</v>
      </c>
      <c r="AO14" s="33">
        <f>D6L707C8-D6L707C18</f>
        <v>4.5191591405368825E-3</v>
      </c>
      <c r="AP14" s="16" t="s">
        <v>32808</v>
      </c>
      <c r="AQ14" s="33">
        <f>CHOOSE(MIN(D6L707C9,RUN_YEARS),B7L807C2,B7L807C11,B7L807C20,B7L807C29,B7L807C38)</f>
        <v>17.338076705417695</v>
      </c>
      <c r="AR14" s="16" t="s">
        <v>32809</v>
      </c>
      <c r="AS14" s="33">
        <f>IF(D6L707C20=0,0,D6L707C18/D6L707C20)</f>
        <v>1.0035545216699077E-5</v>
      </c>
      <c r="AT14" s="16" t="s">
        <v>32810</v>
      </c>
      <c r="AU14" s="33">
        <f>IF(D6L707C5=0,0,D6L707C18/D6L707C5)</f>
        <v>1.8537317487619907E-2</v>
      </c>
      <c r="AV14" s="16" t="s">
        <v>32811</v>
      </c>
      <c r="AW14" s="33">
        <f>CHOOSE(MIN(D6L707C9,RUN_YEARS),B7L807C1,B7L807C10,B7L807C19,B7L807C28,B7L807C37)</f>
        <v>450.31525870831945</v>
      </c>
      <c r="AX14" s="16" t="s">
        <v>32812</v>
      </c>
      <c r="AY14" s="33">
        <f>IF(D6L707C23=0,0,D6L707C19/D6L707C23)</f>
        <v>1.0035545216699077E-5</v>
      </c>
      <c r="AZ14" s="16" t="s">
        <v>32813</v>
      </c>
      <c r="BA14" s="33">
        <f>IF(D6L707C5=0,0,D6L707C19/D6L707C5)</f>
        <v>0.48146268251238011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0.5250762563493514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12863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993.53723817575678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17.338076705417695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450.31525870831945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0.5250762563493514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12863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993.53723817575678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17.338076705417695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450.31525870831945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0.5250762563493514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12863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993.53723817575678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17.338076705417695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450.31525870831945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0.5250762563493514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12863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993.53723817575678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17.338076705417695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450.31525870831945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0.5250762563493514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12863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993.53723817575678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17.338076705417695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450.31525870831945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8.9040505419839301E-3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7.6574834661061802E-3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3.8287417330530901E-3</v>
      </c>
      <c r="R20" s="16" t="s">
        <v>32923</v>
      </c>
      <c r="S20" s="15">
        <f>D6L713C5-D6L713C7</f>
        <v>3.8287417330530901E-3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3.1884291964260365E-3</v>
      </c>
      <c r="X20" s="16" t="s">
        <v>32925</v>
      </c>
      <c r="Y20" s="33">
        <f>D6L713C7-D6L713C10</f>
        <v>6.4031253662705364E-4</v>
      </c>
      <c r="Z20" s="16" t="s">
        <v>32926</v>
      </c>
      <c r="AA20" s="33">
        <f>CHOOSE(MIN(D6L713C9,RUN_YEARS),B7L807C7,B7L807C16,B7L807C25,B7L807C34,B7L807C43)</f>
        <v>12863</v>
      </c>
      <c r="AB20" s="16" t="s">
        <v>32927</v>
      </c>
      <c r="AC20" s="33">
        <f>IF(D6L713C12=0,0,D6L713C10/D6L713C12)</f>
        <v>2.4787601620353235E-7</v>
      </c>
      <c r="AD20" s="16" t="s">
        <v>32928</v>
      </c>
      <c r="AE20" s="33">
        <f>IF(D6L713C5=0,0,D6L713C10/D6L713C5)</f>
        <v>0.41638081368882779</v>
      </c>
      <c r="AF20" s="16" t="s">
        <v>32929</v>
      </c>
      <c r="AG20" s="33">
        <f>CHOOSE(MIN(D6L713C9,RUN_YEARS),B7L807C5,B7L807C14,B7L807C23,B7L807C32,B7L807C41)</f>
        <v>993.53723817575678</v>
      </c>
      <c r="AH20" s="16" t="s">
        <v>32930</v>
      </c>
      <c r="AI20" s="33">
        <f>IF(D6L713C15=0,0,D6L713C11/D6L713C15)</f>
        <v>6.4447764212918442E-7</v>
      </c>
      <c r="AJ20" s="16" t="s">
        <v>32931</v>
      </c>
      <c r="AK20" s="33">
        <f>IF(D6L713C5=0,0,D6L713C11/D6L713C5)</f>
        <v>8.3619186311172239E-2</v>
      </c>
      <c r="AL20" s="16" t="s">
        <v>32932</v>
      </c>
      <c r="AM20" s="33">
        <f>D6L713C8*CHOOSE(MIN(D6L713C9,RUN_YEARS),B7L807C4,B7L807C13,B7L807C22,B7L807C31,B7L807C40)</f>
        <v>1.4194920216741041E-4</v>
      </c>
      <c r="AN20" s="16" t="s">
        <v>32933</v>
      </c>
      <c r="AO20" s="33">
        <f>D6L713C8-D6L713C18</f>
        <v>3.6867925308856795E-3</v>
      </c>
      <c r="AP20" s="16" t="s">
        <v>32934</v>
      </c>
      <c r="AQ20" s="33">
        <f>CHOOSE(MIN(D6L713C9,RUN_YEARS),B7L807C2,B7L807C11,B7L807C20,B7L807C29,B7L807C38)</f>
        <v>17.338076705417695</v>
      </c>
      <c r="AR20" s="16" t="s">
        <v>32935</v>
      </c>
      <c r="AS20" s="33">
        <f>IF(D6L713C20=0,0,D6L713C18/D6L713C20)</f>
        <v>8.1871365883999699E-6</v>
      </c>
      <c r="AT20" s="16" t="s">
        <v>32936</v>
      </c>
      <c r="AU20" s="33">
        <f>IF(D6L713C5=0,0,D6L713C18/D6L713C5)</f>
        <v>1.8537317487619907E-2</v>
      </c>
      <c r="AV20" s="16" t="s">
        <v>32937</v>
      </c>
      <c r="AW20" s="33">
        <f>CHOOSE(MIN(D6L713C9,RUN_YEARS),B7L807C1,B7L807C10,B7L807C19,B7L807C28,B7L807C37)</f>
        <v>450.31525870831945</v>
      </c>
      <c r="AX20" s="16" t="s">
        <v>32938</v>
      </c>
      <c r="AY20" s="33">
        <f>IF(D6L713C23=0,0,D6L713C19/D6L713C23)</f>
        <v>8.1871365883999682E-6</v>
      </c>
      <c r="AZ20" s="16" t="s">
        <v>32939</v>
      </c>
      <c r="BA20" s="33">
        <f>IF(D6L713C5=0,0,D6L713C19/D6L713C5)</f>
        <v>0.48146268251238006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9.160707450423319E-3</v>
      </c>
      <c r="J21" s="16" t="s">
        <v>32961</v>
      </c>
      <c r="K21" s="21">
        <f>IF(FLOW_THRU_100PCT="Y",1,INDEX(VariabilityMatrix,D6L714C1,D6L714C9))</f>
        <v>0.5107013941631231</v>
      </c>
      <c r="L21" s="16" t="s">
        <v>32941</v>
      </c>
      <c r="M21" s="15">
        <f>IF(D6L714C2&lt;&gt;0,D6L714C2*D6L714C4,D6L714C3*D6L714C4)</f>
        <v>4.678386066451698E-3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2.339193033225849E-3</v>
      </c>
      <c r="R21" s="16" t="s">
        <v>32943</v>
      </c>
      <c r="S21" s="15">
        <f>D6L714C5-D6L714C7</f>
        <v>2.339193033225849E-3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1.9829788931437589E-3</v>
      </c>
      <c r="X21" s="16" t="s">
        <v>32945</v>
      </c>
      <c r="Y21" s="33">
        <f>D6L714C7-D6L714C10</f>
        <v>3.5621414008209012E-4</v>
      </c>
      <c r="Z21" s="16" t="s">
        <v>32946</v>
      </c>
      <c r="AA21" s="33">
        <f>CHOOSE(MIN(D6L714C9,RUN_YEARS),B7L807C7,B7L807C16,B7L807C25,B7L807C34,B7L807C43)</f>
        <v>15068.2</v>
      </c>
      <c r="AB21" s="16" t="s">
        <v>32947</v>
      </c>
      <c r="AC21" s="33">
        <f>IF(D6L714C12=0,0,D6L714C10/D6L714C12)</f>
        <v>1.3160025040441185E-7</v>
      </c>
      <c r="AD21" s="16" t="s">
        <v>32948</v>
      </c>
      <c r="AE21" s="33">
        <f>IF(D6L714C5=0,0,D6L714C10/D6L714C5)</f>
        <v>0.42385960991195853</v>
      </c>
      <c r="AF21" s="16" t="s">
        <v>32949</v>
      </c>
      <c r="AG21" s="33">
        <f>CHOOSE(MIN(D6L714C9,RUN_YEARS),B7L807C5,B7L807C14,B7L807C23,B7L807C32,B7L807C41)</f>
        <v>1041.0727796648512</v>
      </c>
      <c r="AH21" s="16" t="s">
        <v>32950</v>
      </c>
      <c r="AI21" s="33">
        <f>IF(D6L714C15=0,0,D6L714C11/D6L714C15)</f>
        <v>3.4216065105147104E-7</v>
      </c>
      <c r="AJ21" s="16" t="s">
        <v>32951</v>
      </c>
      <c r="AK21" s="33">
        <f>IF(D6L714C5=0,0,D6L714C11/D6L714C5)</f>
        <v>7.6140390088041451E-2</v>
      </c>
      <c r="AL21" s="16" t="s">
        <v>32952</v>
      </c>
      <c r="AM21" s="33">
        <f>D6L714C8*CHOOSE(MIN(D6L714C9,RUN_YEARS),B7L807C4,B7L807C13,B7L807C22,B7L807C31,B7L807C40)</f>
        <v>9.2321063166905137E-5</v>
      </c>
      <c r="AN21" s="16" t="s">
        <v>32953</v>
      </c>
      <c r="AO21" s="33">
        <f>D6L714C8-D6L714C18</f>
        <v>2.2468719700589439E-3</v>
      </c>
      <c r="AP21" s="16" t="s">
        <v>32954</v>
      </c>
      <c r="AQ21" s="33">
        <f>CHOOSE(MIN(D6L714C9,RUN_YEARS),B7L807C2,B7L807C11,B7L807C20,B7L807C29,B7L807C38)</f>
        <v>20.104489546724345</v>
      </c>
      <c r="AR21" s="16" t="s">
        <v>32955</v>
      </c>
      <c r="AS21" s="33">
        <f>IF(D6L714C20=0,0,D6L714C18/D6L714C20)</f>
        <v>4.5920620343204459E-6</v>
      </c>
      <c r="AT21" s="16" t="s">
        <v>32956</v>
      </c>
      <c r="AU21" s="33">
        <f>IF(D6L714C5=0,0,D6L714C18/D6L714C5)</f>
        <v>1.9733528155987702E-2</v>
      </c>
      <c r="AV21" s="16" t="s">
        <v>32957</v>
      </c>
      <c r="AW21" s="33">
        <f>CHOOSE(MIN(D6L714C9,RUN_YEARS),B7L807C1,B7L807C10,B7L807C19,B7L807C28,B7L807C37)</f>
        <v>489.29477721906386</v>
      </c>
      <c r="AX21" s="16" t="s">
        <v>32958</v>
      </c>
      <c r="AY21" s="33">
        <f>IF(D6L714C23=0,0,D6L714C19/D6L714C23)</f>
        <v>4.5920620343204459E-6</v>
      </c>
      <c r="AZ21" s="16" t="s">
        <v>32959</v>
      </c>
      <c r="BA21" s="33">
        <f>IF(D6L714C5=0,0,D6L714C19/D6L714C5)</f>
        <v>0.48026647184401228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2.7932415057111883E-2</v>
      </c>
      <c r="J22" s="16" t="s">
        <v>32982</v>
      </c>
      <c r="K22" s="21">
        <f>IF(FLOW_THRU_100PCT="Y",1,INDEX(VariabilityMatrix,D6L715C1,D6L715C9))</f>
        <v>0.51230966332680783</v>
      </c>
      <c r="L22" s="16" t="s">
        <v>32962</v>
      </c>
      <c r="M22" s="15">
        <f>IF(D6L715C2&lt;&gt;0,D6L715C2*D6L715C4,D6L715C3*D6L715C4)</f>
        <v>1.4310046153813647E-2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7.1550230769068237E-3</v>
      </c>
      <c r="R22" s="16" t="s">
        <v>32964</v>
      </c>
      <c r="S22" s="15">
        <f>D6L715C5-D6L715C7</f>
        <v>7.1550230769068237E-3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5.9995051696672278E-3</v>
      </c>
      <c r="X22" s="16" t="s">
        <v>32966</v>
      </c>
      <c r="Y22" s="33">
        <f>D6L715C7-D6L715C10</f>
        <v>1.155517907239596E-3</v>
      </c>
      <c r="Z22" s="16" t="s">
        <v>32967</v>
      </c>
      <c r="AA22" s="33">
        <f>CHOOSE(MIN(D6L715C9,RUN_YEARS),B7L807C7,B7L807C16,B7L807C25,B7L807C34,B7L807C43)</f>
        <v>13209.333333333334</v>
      </c>
      <c r="AB22" s="16" t="s">
        <v>32968</v>
      </c>
      <c r="AC22" s="33">
        <f>IF(D6L715C12=0,0,D6L715C10/D6L715C12)</f>
        <v>4.5418682519939647E-7</v>
      </c>
      <c r="AD22" s="16" t="s">
        <v>32969</v>
      </c>
      <c r="AE22" s="33">
        <f>IF(D6L715C5=0,0,D6L715C10/D6L715C5)</f>
        <v>0.41925128019718871</v>
      </c>
      <c r="AF22" s="16" t="s">
        <v>32970</v>
      </c>
      <c r="AG22" s="33">
        <f>CHOOSE(MIN(D6L715C9,RUN_YEARS),B7L807C5,B7L807C14,B7L807C23,B7L807C32,B7L807C41)</f>
        <v>978.51795707153826</v>
      </c>
      <c r="AH22" s="16" t="s">
        <v>32971</v>
      </c>
      <c r="AI22" s="33">
        <f>IF(D6L715C15=0,0,D6L715C11/D6L715C15)</f>
        <v>1.1808857455184314E-6</v>
      </c>
      <c r="AJ22" s="16" t="s">
        <v>32972</v>
      </c>
      <c r="AK22" s="33">
        <f>IF(D6L715C5=0,0,D6L715C11/D6L715C5)</f>
        <v>8.0748719802811314E-2</v>
      </c>
      <c r="AL22" s="16" t="s">
        <v>32973</v>
      </c>
      <c r="AM22" s="33">
        <f>D6L715C8*CHOOSE(MIN(D6L715C9,RUN_YEARS),B7L807C4,B7L807C13,B7L807C22,B7L807C31,B7L807C40)</f>
        <v>2.7092380150471292E-4</v>
      </c>
      <c r="AN22" s="16" t="s">
        <v>32974</v>
      </c>
      <c r="AO22" s="33">
        <f>D6L715C8-D6L715C18</f>
        <v>6.8840992754021111E-3</v>
      </c>
      <c r="AP22" s="16" t="s">
        <v>32975</v>
      </c>
      <c r="AQ22" s="33">
        <f>CHOOSE(MIN(D6L715C9,RUN_YEARS),B7L807C2,B7L807C11,B7L807C20,B7L807C29,B7L807C38)</f>
        <v>17.713746395642875</v>
      </c>
      <c r="AR22" s="16" t="s">
        <v>32976</v>
      </c>
      <c r="AS22" s="33">
        <f>IF(D6L715C20=0,0,D6L715C18/D6L715C20)</f>
        <v>1.5294551217655074E-5</v>
      </c>
      <c r="AT22" s="16" t="s">
        <v>32977</v>
      </c>
      <c r="AU22" s="33">
        <f>IF(D6L715C5=0,0,D6L715C18/D6L715C5)</f>
        <v>1.8932419825390383E-2</v>
      </c>
      <c r="AV22" s="16" t="s">
        <v>32978</v>
      </c>
      <c r="AW22" s="33">
        <f>CHOOSE(MIN(D6L715C9,RUN_YEARS),B7L807C1,B7L807C10,B7L807C19,B7L807C28,B7L807C37)</f>
        <v>450.10142353543114</v>
      </c>
      <c r="AX22" s="16" t="s">
        <v>32979</v>
      </c>
      <c r="AY22" s="33">
        <f>IF(D6L715C23=0,0,D6L715C19/D6L715C23)</f>
        <v>1.5294551217655077E-5</v>
      </c>
      <c r="AZ22" s="16" t="s">
        <v>32980</v>
      </c>
      <c r="BA22" s="33">
        <f>IF(D6L715C5=0,0,D6L715C19/D6L715C5)</f>
        <v>0.48106758017460965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378.37160738016485</v>
      </c>
      <c r="J23" s="16" t="s">
        <v>33003</v>
      </c>
      <c r="K23" s="21">
        <f>IF(FLOW_THRU_100PCT="Y",1,INDEX(VariabilityMatrix,D6L716C1,D6L716C9))</f>
        <v>0.2096704660726777</v>
      </c>
      <c r="L23" s="16" t="s">
        <v>32983</v>
      </c>
      <c r="M23" s="15">
        <f>IF(D6L716C2&lt;&gt;0,D6L716C2*D6L716C4,D6L716C3*D6L716C4)</f>
        <v>79.333351268067375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39.666675634033687</v>
      </c>
      <c r="R23" s="16" t="s">
        <v>32985</v>
      </c>
      <c r="S23" s="15">
        <f>D6L716C5-D6L716C7</f>
        <v>39.666675634033687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33.260609081470513</v>
      </c>
      <c r="X23" s="16" t="s">
        <v>32987</v>
      </c>
      <c r="Y23" s="33">
        <f>D6L716C7-D6L716C10</f>
        <v>6.4060665525631748</v>
      </c>
      <c r="Z23" s="16" t="s">
        <v>32988</v>
      </c>
      <c r="AA23" s="33">
        <f>CHOOSE(MIN(D6L716C9,RUN_YEARS),B7L807C7,B7L807C16,B7L807C25,B7L807C34,B7L807C43)</f>
        <v>13209.333333333334</v>
      </c>
      <c r="AB23" s="16" t="s">
        <v>32989</v>
      </c>
      <c r="AC23" s="33">
        <f>IF(D6L716C12=0,0,D6L716C10/D6L716C12)</f>
        <v>2.5179627345415247E-3</v>
      </c>
      <c r="AD23" s="16" t="s">
        <v>32990</v>
      </c>
      <c r="AE23" s="33">
        <f>IF(D6L716C5=0,0,D6L716C10/D6L716C5)</f>
        <v>0.41925128019718871</v>
      </c>
      <c r="AF23" s="16" t="s">
        <v>32991</v>
      </c>
      <c r="AG23" s="33">
        <f>CHOOSE(MIN(D6L716C9,RUN_YEARS),B7L807C5,B7L807C14,B7L807C23,B7L807C32,B7L807C41)</f>
        <v>978.51795707153826</v>
      </c>
      <c r="AH23" s="16" t="s">
        <v>32992</v>
      </c>
      <c r="AI23" s="33">
        <f>IF(D6L716C15=0,0,D6L716C11/D6L716C15)</f>
        <v>6.5467031098079631E-3</v>
      </c>
      <c r="AJ23" s="16" t="s">
        <v>32993</v>
      </c>
      <c r="AK23" s="33">
        <f>IF(D6L716C5=0,0,D6L716C11/D6L716C5)</f>
        <v>8.0748719802811272E-2</v>
      </c>
      <c r="AL23" s="16" t="s">
        <v>32994</v>
      </c>
      <c r="AM23" s="33">
        <f>D6L716C8*CHOOSE(MIN(D6L716C9,RUN_YEARS),B7L807C4,B7L807C13,B7L807C22,B7L807C31,B7L807C40)</f>
        <v>1.5019723123622182</v>
      </c>
      <c r="AN23" s="16" t="s">
        <v>32995</v>
      </c>
      <c r="AO23" s="33">
        <f>D6L716C8-D6L716C18</f>
        <v>38.164703321671468</v>
      </c>
      <c r="AP23" s="16" t="s">
        <v>32996</v>
      </c>
      <c r="AQ23" s="33">
        <f>CHOOSE(MIN(D6L716C9,RUN_YEARS),B7L807C2,B7L807C11,B7L807C20,B7L807C29,B7L807C38)</f>
        <v>17.713746395642875</v>
      </c>
      <c r="AR23" s="16" t="s">
        <v>32997</v>
      </c>
      <c r="AS23" s="33">
        <f>IF(D6L716C20=0,0,D6L716C18/D6L716C20)</f>
        <v>8.4791341075745819E-2</v>
      </c>
      <c r="AT23" s="16" t="s">
        <v>32998</v>
      </c>
      <c r="AU23" s="33">
        <f>IF(D6L716C5=0,0,D6L716C18/D6L716C5)</f>
        <v>1.8932419825390383E-2</v>
      </c>
      <c r="AV23" s="16" t="s">
        <v>32999</v>
      </c>
      <c r="AW23" s="33">
        <f>CHOOSE(MIN(D6L716C9,RUN_YEARS),B7L807C1,B7L807C10,B7L807C19,B7L807C28,B7L807C37)</f>
        <v>450.10142353543114</v>
      </c>
      <c r="AX23" s="16" t="s">
        <v>33000</v>
      </c>
      <c r="AY23" s="33">
        <f>IF(D6L716C23=0,0,D6L716C19/D6L716C23)</f>
        <v>8.4791341075745819E-2</v>
      </c>
      <c r="AZ23" s="16" t="s">
        <v>33001</v>
      </c>
      <c r="BA23" s="33">
        <f>IF(D6L716C5=0,0,D6L716C19/D6L716C5)</f>
        <v>0.4810675801746096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13209.333333333334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978.51795707153826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17.713746395642875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450.10142353543114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0.20539299860019794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12863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993.53723817575678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17.338076705417695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450.31525870831945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633.42575422373568</v>
      </c>
      <c r="J26" s="16" t="s">
        <v>33065</v>
      </c>
      <c r="K26" s="21">
        <f>IF(FLOW_THRU_100PCT="Y",1,INDEX(VariabilityMatrix,D6L719C1,D6L719C9))</f>
        <v>0.2096704660726777</v>
      </c>
      <c r="L26" s="16" t="s">
        <v>33045</v>
      </c>
      <c r="M26" s="15">
        <f>IF(D6L719C2&lt;&gt;0,D6L719C2*D6L719C4,D6L719C3*D6L719C4)</f>
        <v>132.81067311052806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66.405336555264029</v>
      </c>
      <c r="R26" s="16" t="s">
        <v>33047</v>
      </c>
      <c r="S26" s="15">
        <f>D6L719C5-D6L719C7</f>
        <v>66.405336555264029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55.681044725439236</v>
      </c>
      <c r="X26" s="16" t="s">
        <v>33049</v>
      </c>
      <c r="Y26" s="33">
        <f>D6L719C7-D6L719C10</f>
        <v>10.724291829824793</v>
      </c>
      <c r="Z26" s="16" t="s">
        <v>33050</v>
      </c>
      <c r="AA26" s="33">
        <f>CHOOSE(MIN(D6L719C9,RUN_YEARS),B7L807C7,B7L807C16,B7L807C25,B7L807C34,B7L807C43)</f>
        <v>13209.333333333334</v>
      </c>
      <c r="AB26" s="16" t="s">
        <v>33051</v>
      </c>
      <c r="AC26" s="33">
        <f>IF(D6L719C12=0,0,D6L719C10/D6L719C12)</f>
        <v>4.2152804627111559E-3</v>
      </c>
      <c r="AD26" s="16" t="s">
        <v>33052</v>
      </c>
      <c r="AE26" s="33">
        <f>IF(D6L719C5=0,0,D6L719C10/D6L719C5)</f>
        <v>0.41925128019718871</v>
      </c>
      <c r="AF26" s="16" t="s">
        <v>33053</v>
      </c>
      <c r="AG26" s="33">
        <f>CHOOSE(MIN(D6L719C9,RUN_YEARS),B7L807C5,B7L807C14,B7L807C23,B7L807C32,B7L807C41)</f>
        <v>978.51795707153826</v>
      </c>
      <c r="AH26" s="16" t="s">
        <v>33054</v>
      </c>
      <c r="AI26" s="33">
        <f>IF(D6L719C15=0,0,D6L719C11/D6L719C15)</f>
        <v>1.0959729203049008E-2</v>
      </c>
      <c r="AJ26" s="16" t="s">
        <v>33055</v>
      </c>
      <c r="AK26" s="33">
        <f>IF(D6L719C5=0,0,D6L719C11/D6L719C5)</f>
        <v>8.0748719802811286E-2</v>
      </c>
      <c r="AL26" s="16" t="s">
        <v>33056</v>
      </c>
      <c r="AM26" s="33">
        <f>D6L719C8*CHOOSE(MIN(D6L719C9,RUN_YEARS),B7L807C4,B7L807C13,B7L807C22,B7L807C31,B7L807C40)</f>
        <v>2.5144274206212027</v>
      </c>
      <c r="AN26" s="16" t="s">
        <v>33057</v>
      </c>
      <c r="AO26" s="33">
        <f>D6L719C8-D6L719C18</f>
        <v>63.890909134642826</v>
      </c>
      <c r="AP26" s="16" t="s">
        <v>33058</v>
      </c>
      <c r="AQ26" s="33">
        <f>CHOOSE(MIN(D6L719C9,RUN_YEARS),B7L807C2,B7L807C11,B7L807C20,B7L807C29,B7L807C38)</f>
        <v>17.713746395642875</v>
      </c>
      <c r="AR26" s="16" t="s">
        <v>33059</v>
      </c>
      <c r="AS26" s="33">
        <f>IF(D6L719C20=0,0,D6L719C18/D6L719C20)</f>
        <v>0.1419478050808996</v>
      </c>
      <c r="AT26" s="16" t="s">
        <v>33060</v>
      </c>
      <c r="AU26" s="33">
        <f>IF(D6L719C5=0,0,D6L719C18/D6L719C5)</f>
        <v>1.8932419825390383E-2</v>
      </c>
      <c r="AV26" s="16" t="s">
        <v>33061</v>
      </c>
      <c r="AW26" s="33">
        <f>CHOOSE(MIN(D6L719C9,RUN_YEARS),B7L807C1,B7L807C10,B7L807C19,B7L807C28,B7L807C37)</f>
        <v>450.10142353543114</v>
      </c>
      <c r="AX26" s="16" t="s">
        <v>33062</v>
      </c>
      <c r="AY26" s="33">
        <f>IF(D6L719C23=0,0,D6L719C19/D6L719C23)</f>
        <v>0.14194780508089963</v>
      </c>
      <c r="AZ26" s="16" t="s">
        <v>33063</v>
      </c>
      <c r="BA26" s="33">
        <f>IF(D6L719C5=0,0,D6L719C19/D6L719C5)</f>
        <v>0.4810675801746096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18.513582332171421</v>
      </c>
      <c r="J27" s="16" t="s">
        <v>33086</v>
      </c>
      <c r="K27" s="21">
        <f>IF(FLOW_THRU_100PCT="Y",1,INDEX(VariabilityMatrix,D6L720C1,D6L720C9))</f>
        <v>0.20539299860019794</v>
      </c>
      <c r="L27" s="16" t="s">
        <v>33066</v>
      </c>
      <c r="M27" s="15">
        <f>IF(D6L720C2&lt;&gt;0,D6L720C2*D6L720C4,D6L720C3*D6L720C4)</f>
        <v>3.8025601900363339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1.901280095018167</v>
      </c>
      <c r="R27" s="16" t="s">
        <v>33068</v>
      </c>
      <c r="S27" s="15">
        <f>D6L720C5-D6L720C7</f>
        <v>1.901280095018167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1.5833131060280723</v>
      </c>
      <c r="X27" s="16" t="s">
        <v>33070</v>
      </c>
      <c r="Y27" s="33">
        <f>D6L720C7-D6L720C10</f>
        <v>0.31796698899009468</v>
      </c>
      <c r="Z27" s="16" t="s">
        <v>33071</v>
      </c>
      <c r="AA27" s="33">
        <f>CHOOSE(MIN(D6L720C9,RUN_YEARS),B7L807C7,B7L807C16,B7L807C25,B7L807C34,B7L807C43)</f>
        <v>12863</v>
      </c>
      <c r="AB27" s="16" t="s">
        <v>33072</v>
      </c>
      <c r="AC27" s="33">
        <f>IF(D6L720C12=0,0,D6L720C10/D6L720C12)</f>
        <v>1.2309050035202304E-4</v>
      </c>
      <c r="AD27" s="16" t="s">
        <v>33073</v>
      </c>
      <c r="AE27" s="33">
        <f>IF(D6L720C5=0,0,D6L720C10/D6L720C5)</f>
        <v>0.41638081368882779</v>
      </c>
      <c r="AF27" s="16" t="s">
        <v>33074</v>
      </c>
      <c r="AG27" s="33">
        <f>CHOOSE(MIN(D6L720C9,RUN_YEARS),B7L807C5,B7L807C14,B7L807C23,B7L807C32,B7L807C41)</f>
        <v>993.53723817575678</v>
      </c>
      <c r="AH27" s="16" t="s">
        <v>33075</v>
      </c>
      <c r="AI27" s="33">
        <f>IF(D6L720C15=0,0,D6L720C11/D6L720C15)</f>
        <v>3.2003530091526003E-4</v>
      </c>
      <c r="AJ27" s="16" t="s">
        <v>33076</v>
      </c>
      <c r="AK27" s="33">
        <f>IF(D6L720C5=0,0,D6L720C11/D6L720C5)</f>
        <v>8.3619186311172225E-2</v>
      </c>
      <c r="AL27" s="16" t="s">
        <v>33077</v>
      </c>
      <c r="AM27" s="33">
        <f>D6L720C8*CHOOSE(MIN(D6L720C9,RUN_YEARS),B7L807C4,B7L807C13,B7L807C22,B7L807C31,B7L807C40)</f>
        <v>7.0489265508487817E-2</v>
      </c>
      <c r="AN27" s="16" t="s">
        <v>33078</v>
      </c>
      <c r="AO27" s="33">
        <f>D6L720C8-D6L720C18</f>
        <v>1.8307908295096791</v>
      </c>
      <c r="AP27" s="16" t="s">
        <v>33079</v>
      </c>
      <c r="AQ27" s="33">
        <f>CHOOSE(MIN(D6L720C9,RUN_YEARS),B7L807C2,B7L807C11,B7L807C20,B7L807C29,B7L807C38)</f>
        <v>17.338076705417695</v>
      </c>
      <c r="AR27" s="16" t="s">
        <v>33080</v>
      </c>
      <c r="AS27" s="33">
        <f>IF(D6L720C20=0,0,D6L720C18/D6L720C20)</f>
        <v>4.0655758251699143E-3</v>
      </c>
      <c r="AT27" s="16" t="s">
        <v>33081</v>
      </c>
      <c r="AU27" s="33">
        <f>IF(D6L720C5=0,0,D6L720C18/D6L720C5)</f>
        <v>1.8537317487619907E-2</v>
      </c>
      <c r="AV27" s="16" t="s">
        <v>33082</v>
      </c>
      <c r="AW27" s="33">
        <f>CHOOSE(MIN(D6L720C9,RUN_YEARS),B7L807C1,B7L807C10,B7L807C19,B7L807C28,B7L807C37)</f>
        <v>450.31525870831945</v>
      </c>
      <c r="AX27" s="16" t="s">
        <v>33083</v>
      </c>
      <c r="AY27" s="33">
        <f>IF(D6L720C23=0,0,D6L720C19/D6L720C23)</f>
        <v>4.0655758251699143E-3</v>
      </c>
      <c r="AZ27" s="16" t="s">
        <v>33084</v>
      </c>
      <c r="BA27" s="33">
        <f>IF(D6L720C5=0,0,D6L720C19/D6L720C5)</f>
        <v>0.48146268251238006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0.20539299860019794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12863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993.53723817575678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17.338076705417695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450.31525870831945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0.20539299860019794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12863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993.53723817575678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17.338076705417695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450.31525870831945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0.20539299860019794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12863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993.53723817575678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17.338076705417695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450.31525870831945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0.20539299860019794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12863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993.53723817575678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17.338076705417695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450.31525870831945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0.20539299860019794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12863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993.53723817575678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17.338076705417695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450.31525870831945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12863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993.53723817575678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17.338076705417695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450.31525870831945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8.9254402575892602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7.6758786215267634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3.8379393107633817</v>
      </c>
      <c r="R34" s="16" t="s">
        <v>33214</v>
      </c>
      <c r="S34" s="15">
        <f>D6L727C5-D6L727C7</f>
        <v>3.8379393107633817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3.2181219387133275</v>
      </c>
      <c r="X34" s="16" t="s">
        <v>33216</v>
      </c>
      <c r="Y34" s="33">
        <f>D6L727C7-D6L727C10</f>
        <v>0.61981737205005416</v>
      </c>
      <c r="Z34" s="16" t="s">
        <v>33217</v>
      </c>
      <c r="AA34" s="33">
        <f>CHOOSE(MIN(D6L727C9,RUN_YEARS),B7L807C7,B7L807C16,B7L807C25,B7L807C34,B7L807C43)</f>
        <v>13209.333333333334</v>
      </c>
      <c r="AB34" s="16" t="s">
        <v>33218</v>
      </c>
      <c r="AC34" s="33">
        <f>IF(D6L727C12=0,0,D6L727C10/D6L727C12)</f>
        <v>2.4362485656959681E-4</v>
      </c>
      <c r="AD34" s="16" t="s">
        <v>33219</v>
      </c>
      <c r="AE34" s="33">
        <f>IF(D6L727C5=0,0,D6L727C10/D6L727C5)</f>
        <v>0.41925128019718871</v>
      </c>
      <c r="AF34" s="16" t="s">
        <v>33220</v>
      </c>
      <c r="AG34" s="33">
        <f>CHOOSE(MIN(D6L727C9,RUN_YEARS),B7L807C5,B7L807C14,B7L807C23,B7L807C32,B7L807C41)</f>
        <v>978.51795707153826</v>
      </c>
      <c r="AH34" s="16" t="s">
        <v>33221</v>
      </c>
      <c r="AI34" s="33">
        <f>IF(D6L727C15=0,0,D6L727C11/D6L727C15)</f>
        <v>6.33424627080952E-4</v>
      </c>
      <c r="AJ34" s="16" t="s">
        <v>33222</v>
      </c>
      <c r="AK34" s="33">
        <f>IF(D6L727C5=0,0,D6L727C11/D6L727C5)</f>
        <v>8.0748719802811314E-2</v>
      </c>
      <c r="AL34" s="16" t="s">
        <v>33223</v>
      </c>
      <c r="AM34" s="33">
        <f>D6L727C8*CHOOSE(MIN(D6L727C9,RUN_YEARS),B7L807C4,B7L807C13,B7L807C22,B7L807C31,B7L807C40)</f>
        <v>0.1453229565914835</v>
      </c>
      <c r="AN34" s="16" t="s">
        <v>33224</v>
      </c>
      <c r="AO34" s="33">
        <f>D6L727C8-D6L727C18</f>
        <v>3.6926163541718982</v>
      </c>
      <c r="AP34" s="16" t="s">
        <v>33225</v>
      </c>
      <c r="AQ34" s="33">
        <f>CHOOSE(MIN(D6L727C9,RUN_YEARS),B7L807C2,B7L807C11,B7L807C20,B7L807C29,B7L807C38)</f>
        <v>17.713746395642875</v>
      </c>
      <c r="AR34" s="16" t="s">
        <v>33226</v>
      </c>
      <c r="AS34" s="33">
        <f>IF(D6L727C20=0,0,D6L727C18/D6L727C20)</f>
        <v>8.203965064512226E-3</v>
      </c>
      <c r="AT34" s="16" t="s">
        <v>33227</v>
      </c>
      <c r="AU34" s="33">
        <f>IF(D6L727C5=0,0,D6L727C18/D6L727C5)</f>
        <v>1.8932419825390383E-2</v>
      </c>
      <c r="AV34" s="16" t="s">
        <v>33228</v>
      </c>
      <c r="AW34" s="33">
        <f>CHOOSE(MIN(D6L727C9,RUN_YEARS),B7L807C1,B7L807C10,B7L807C19,B7L807C28,B7L807C37)</f>
        <v>450.10142353543114</v>
      </c>
      <c r="AX34" s="16" t="s">
        <v>33229</v>
      </c>
      <c r="AY34" s="33">
        <f>IF(D6L727C23=0,0,D6L727C19/D6L727C23)</f>
        <v>8.203965064512226E-3</v>
      </c>
      <c r="AZ34" s="16" t="s">
        <v>33230</v>
      </c>
      <c r="BA34" s="33">
        <f>IF(D6L727C5=0,0,D6L727C19/D6L727C5)</f>
        <v>0.4810675801746096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3475.7794291551054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2318.6619640921845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1159.3309820460922</v>
      </c>
      <c r="R35" s="16" t="s">
        <v>33234</v>
      </c>
      <c r="S35" s="15">
        <f>SUM(D6L701C8:D6L727C8)-2*SUM(D6L709C8,D6L711C8,D6L722C8,D6L724C8,D6L727C8)</f>
        <v>1159.3309820460922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972.09195036571714</v>
      </c>
      <c r="X35" s="16" t="s">
        <v>33236</v>
      </c>
      <c r="Y35" s="33">
        <f>SUM(D6L701C11:D6L727C11)-2*SUM(D6L709C11,D6L711C11,D6L722C11,D6L724C11,D6L727C11)</f>
        <v>187.23903168037509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7.3593748858295963E-2</v>
      </c>
      <c r="AD35" s="16" t="s">
        <v>33238</v>
      </c>
      <c r="AE35" s="33">
        <f>IF(D6L728C5=0,0,D6L728C10/D6L728C5)</f>
        <v>0.41924694734288964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0.19134374703156959</v>
      </c>
      <c r="AJ35" s="16" t="s">
        <v>33240</v>
      </c>
      <c r="AK35" s="33">
        <f>IF(D6L728C5=0,0,D6L728C11/D6L728C5)</f>
        <v>8.0753052657110358E-2</v>
      </c>
      <c r="AL35" s="16" t="s">
        <v>33241</v>
      </c>
      <c r="AM35" s="33">
        <f>SUM(D6L701C18:D6L727C18)-2*SUM(D6L709C18,D6L711C18,D6L722C18,D6L724C18,D6L727C18)</f>
        <v>43.896532121365006</v>
      </c>
      <c r="AN35" s="16" t="s">
        <v>33242</v>
      </c>
      <c r="AO35" s="33">
        <f>SUM(D6L701C19:D6L727C19)-2*SUM(D6L709C19,D6L711C19,D6L722C19,D6L724C19,D6L727C19)</f>
        <v>1115.4344499247272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2.4781657157127697</v>
      </c>
      <c r="AT35" s="16" t="s">
        <v>33244</v>
      </c>
      <c r="AU35" s="33">
        <f>IF(D6L728C5=0,0,D6L728C18/D6L728C5)</f>
        <v>1.8931837758658202E-2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2.4781657157127701</v>
      </c>
      <c r="AZ35" s="16" t="s">
        <v>33246</v>
      </c>
      <c r="BA35" s="33">
        <f>IF(D6L728C5=0,0,D6L728C19/D6L728C5)</f>
        <v>0.4810681622413418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-1.0724744680094702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-0.53623723400473511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-0.26811861700236755</v>
      </c>
      <c r="R36" s="16" t="s">
        <v>33251</v>
      </c>
      <c r="S36" s="15">
        <f>D6L729C5-D6L729C7</f>
        <v>-0.26811861700236755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-0.22327889582513796</v>
      </c>
      <c r="X36" s="16" t="s">
        <v>33253</v>
      </c>
      <c r="Y36" s="33">
        <f>D6L729C7-D6L729C10</f>
        <v>-4.4839721177229591E-2</v>
      </c>
      <c r="Z36" s="16" t="s">
        <v>33254</v>
      </c>
      <c r="AA36" s="33">
        <f>CHOOSE(MIN(D6L729C9,RUN_YEARS),B7L807C7,B7L807C16,B7L807C25,B7L807C34,B7L807C43)</f>
        <v>12863</v>
      </c>
      <c r="AB36" s="16" t="s">
        <v>33255</v>
      </c>
      <c r="AC36" s="33">
        <f>IF(D6L729C12=0,0,D6L729C10/D6L729C12)</f>
        <v>-1.7358228704434265E-5</v>
      </c>
      <c r="AD36" s="16" t="s">
        <v>33256</v>
      </c>
      <c r="AE36" s="33">
        <f>IF(D6L729C5=0,0,D6L729C10/D6L729C5)</f>
        <v>0.41638081368882779</v>
      </c>
      <c r="AF36" s="16" t="s">
        <v>33257</v>
      </c>
      <c r="AG36" s="33">
        <f>CHOOSE(MIN(D6L729C9,RUN_YEARS),B7L807C5,B7L807C14,B7L807C23,B7L807C32,B7L807C41)</f>
        <v>993.53723817575678</v>
      </c>
      <c r="AH36" s="16" t="s">
        <v>33258</v>
      </c>
      <c r="AI36" s="33">
        <f>IF(D6L729C15=0,0,D6L729C11/D6L729C15)</f>
        <v>-4.5131394631529093E-5</v>
      </c>
      <c r="AJ36" s="16" t="s">
        <v>33259</v>
      </c>
      <c r="AK36" s="33">
        <f>IF(D6L729C5=0,0,D6L729C11/D6L729C5)</f>
        <v>8.3619186311172197E-2</v>
      </c>
      <c r="AL36" s="16" t="s">
        <v>33260</v>
      </c>
      <c r="AM36" s="33">
        <f>D6L729C8*CHOOSE(MIN(D6L729C9,RUN_YEARS),B7L807C4,B7L807C13,B7L807C22,B7L807C31,B7L807C40)</f>
        <v>-9.9403998554289039E-3</v>
      </c>
      <c r="AN36" s="16" t="s">
        <v>33261</v>
      </c>
      <c r="AO36" s="33">
        <f>D6L729C8-D6L729C18</f>
        <v>-0.25817821714693867</v>
      </c>
      <c r="AP36" s="16" t="s">
        <v>33262</v>
      </c>
      <c r="AQ36" s="33">
        <f>CHOOSE(MIN(D6L729C9,RUN_YEARS),B7L807C2,B7L807C11,B7L807C20,B7L807C29,B7L807C38)</f>
        <v>17.338076705417695</v>
      </c>
      <c r="AR36" s="16" t="s">
        <v>33263</v>
      </c>
      <c r="AS36" s="33">
        <f>IF(D6L729C20=0,0,D6L729C18/D6L729C20)</f>
        <v>-5.7332771242861035E-4</v>
      </c>
      <c r="AT36" s="16" t="s">
        <v>33264</v>
      </c>
      <c r="AU36" s="33">
        <f>IF(D6L729C5=0,0,D6L729C18/D6L729C5)</f>
        <v>1.8537317487619907E-2</v>
      </c>
      <c r="AV36" s="16" t="s">
        <v>33265</v>
      </c>
      <c r="AW36" s="33">
        <f>CHOOSE(MIN(D6L729C9,RUN_YEARS),B7L807C1,B7L807C10,B7L807C19,B7L807C28,B7L807C37)</f>
        <v>450.31525870831945</v>
      </c>
      <c r="AX36" s="16" t="s">
        <v>33266</v>
      </c>
      <c r="AY36" s="33">
        <f>IF(D6L729C23=0,0,D6L729C19/D6L729C23)</f>
        <v>-5.7332771242861046E-4</v>
      </c>
      <c r="AZ36" s="16" t="s">
        <v>33267</v>
      </c>
      <c r="BA36" s="33">
        <f>IF(D6L729C5=0,0,D6L729C19/D6L729C5)</f>
        <v>0.48146268251238011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12863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993.53723817575678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17.338076705417695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450.31525870831945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12863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993.53723817575678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17.338076705417695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450.31525870831945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12863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993.53723817575678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17.338076705417695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450.31525870831945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10392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10392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4156.8</v>
      </c>
      <c r="R40" s="16" t="s">
        <v>33332</v>
      </c>
      <c r="S40" s="15">
        <f>D6L733C5-D6L733C7</f>
        <v>6235.2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3461.623532683439</v>
      </c>
      <c r="X40" s="16" t="s">
        <v>33334</v>
      </c>
      <c r="Y40" s="33">
        <f>D6L733C7-D6L733C10</f>
        <v>695.17646731656123</v>
      </c>
      <c r="Z40" s="16" t="s">
        <v>33335</v>
      </c>
      <c r="AA40" s="33">
        <f>CHOOSE(MIN(D6L733C9,RUN_YEARS),B7L807C7,B7L807C16,B7L807C25,B7L807C34,B7L807C43)</f>
        <v>12863</v>
      </c>
      <c r="AB40" s="16" t="s">
        <v>33336</v>
      </c>
      <c r="AC40" s="33">
        <f>IF(D6L733C12=0,0,D6L733C10/D6L733C12)</f>
        <v>0.26911478913810455</v>
      </c>
      <c r="AD40" s="16" t="s">
        <v>33337</v>
      </c>
      <c r="AE40" s="33">
        <f>IF(D6L733C5=0,0,D6L733C10/D6L733C5)</f>
        <v>0.33310465095106223</v>
      </c>
      <c r="AF40" s="16" t="s">
        <v>33338</v>
      </c>
      <c r="AG40" s="33">
        <f>CHOOSE(MIN(D6L733C9,RUN_YEARS),B7L807C5,B7L807C14,B7L807C23,B7L807C32,B7L807C41)</f>
        <v>993.53723817575678</v>
      </c>
      <c r="AH40" s="16" t="s">
        <v>33339</v>
      </c>
      <c r="AI40" s="33">
        <f>IF(D6L733C15=0,0,D6L733C11/D6L733C15)</f>
        <v>0.69969845175907186</v>
      </c>
      <c r="AJ40" s="16" t="s">
        <v>33340</v>
      </c>
      <c r="AK40" s="33">
        <f>IF(D6L733C5=0,0,D6L733C11/D6L733C5)</f>
        <v>6.6895349048937763E-2</v>
      </c>
      <c r="AL40" s="16" t="s">
        <v>33341</v>
      </c>
      <c r="AM40" s="33">
        <f>D6L733C8*CHOOSE(MIN(D6L733C9,RUN_YEARS),B7L807C4,B7L807C13,B7L807C22,B7L807C31,B7L807C40)</f>
        <v>231.16776399761528</v>
      </c>
      <c r="AN40" s="16" t="s">
        <v>33342</v>
      </c>
      <c r="AO40" s="33">
        <f>D6L733C8-D6L733C18</f>
        <v>6004.0322360023847</v>
      </c>
      <c r="AP40" s="16" t="s">
        <v>33343</v>
      </c>
      <c r="AQ40" s="33">
        <f>CHOOSE(MIN(D6L733C9,RUN_YEARS),B7L807C2,B7L807C11,B7L807C20,B7L807C29,B7L807C38)</f>
        <v>17.338076705417695</v>
      </c>
      <c r="AR40" s="16" t="s">
        <v>33344</v>
      </c>
      <c r="AS40" s="33">
        <f>IF(D6L733C20=0,0,D6L733C18/D6L733C20)</f>
        <v>13.332953125382206</v>
      </c>
      <c r="AT40" s="16" t="s">
        <v>33345</v>
      </c>
      <c r="AU40" s="33">
        <f>IF(D6L733C5=0,0,D6L733C18/D6L733C5)</f>
        <v>2.2244780985143889E-2</v>
      </c>
      <c r="AV40" s="16" t="s">
        <v>33346</v>
      </c>
      <c r="AW40" s="33">
        <f>CHOOSE(MIN(D6L733C9,RUN_YEARS),B7L807C1,B7L807C10,B7L807C19,B7L807C28,B7L807C37)</f>
        <v>450.31525870831945</v>
      </c>
      <c r="AX40" s="16" t="s">
        <v>33347</v>
      </c>
      <c r="AY40" s="33">
        <f>IF(D6L733C23=0,0,D6L733C19/D6L733C23)</f>
        <v>13.332953125382206</v>
      </c>
      <c r="AZ40" s="16" t="s">
        <v>33348</v>
      </c>
      <c r="BA40" s="33">
        <f>IF(D6L733C5=0,0,D6L733C19/D6L733C5)</f>
        <v>0.57775521901485616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1221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1221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1221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12863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993.53723817575678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45.268129304767811</v>
      </c>
      <c r="AN41" s="16" t="s">
        <v>33361</v>
      </c>
      <c r="AO41" s="33">
        <f>D6L734C8-D6L734C18</f>
        <v>1175.7318706952321</v>
      </c>
      <c r="AP41" s="16" t="s">
        <v>33362</v>
      </c>
      <c r="AQ41" s="33">
        <f>CHOOSE(MIN(D6L734C9,RUN_YEARS),B7L807C2,B7L807C11,B7L807C20,B7L807C29,B7L807C38)</f>
        <v>17.338076705417695</v>
      </c>
      <c r="AR41" s="16" t="s">
        <v>33363</v>
      </c>
      <c r="AS41" s="33">
        <f>IF(D6L734C20=0,0,D6L734C18/D6L734C20)</f>
        <v>2.6109083535558879</v>
      </c>
      <c r="AT41" s="16" t="s">
        <v>33364</v>
      </c>
      <c r="AU41" s="33">
        <f>IF(D6L734C5=0,0,D6L734C18/D6L734C5)</f>
        <v>3.7074634975239815E-2</v>
      </c>
      <c r="AV41" s="16" t="s">
        <v>33365</v>
      </c>
      <c r="AW41" s="33">
        <f>CHOOSE(MIN(D6L734C9,RUN_YEARS),B7L807C1,B7L807C10,B7L807C19,B7L807C28,B7L807C37)</f>
        <v>450.31525870831945</v>
      </c>
      <c r="AX41" s="16" t="s">
        <v>33366</v>
      </c>
      <c r="AY41" s="33">
        <f>IF(D6L734C23=0,0,D6L734C19/D6L734C23)</f>
        <v>2.6109083535558884</v>
      </c>
      <c r="AZ41" s="16" t="s">
        <v>33367</v>
      </c>
      <c r="BA41" s="33">
        <f>IF(D6L734C5=0,0,D6L734C19/D6L734C5)</f>
        <v>0.96292536502476012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-214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-214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-214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-178.2109882588183</v>
      </c>
      <c r="X42" s="16" t="s">
        <v>33374</v>
      </c>
      <c r="Y42" s="33">
        <f>D6L735C7-D6L735C10</f>
        <v>-35.789011741181696</v>
      </c>
      <c r="Z42" s="16" t="s">
        <v>33375</v>
      </c>
      <c r="AA42" s="33">
        <f>CHOOSE(MIN(D6L735C9,RUN_YEARS),B7L807C7,B7L807C16,B7L807C25,B7L807C34,B7L807C43)</f>
        <v>12863</v>
      </c>
      <c r="AB42" s="16" t="s">
        <v>33376</v>
      </c>
      <c r="AC42" s="33">
        <f>IF(D6L735C12=0,0,D6L735C10/D6L735C12)</f>
        <v>-1.3854543128260772E-2</v>
      </c>
      <c r="AD42" s="16" t="s">
        <v>33377</v>
      </c>
      <c r="AE42" s="33">
        <f>IF(D6L735C5=0,0,D6L735C10/D6L735C5)</f>
        <v>0.83276162737765558</v>
      </c>
      <c r="AF42" s="16" t="s">
        <v>33378</v>
      </c>
      <c r="AG42" s="33">
        <f>CHOOSE(MIN(D6L735C9,RUN_YEARS),B7L807C5,B7L807C14,B7L807C23,B7L807C32,B7L807C41)</f>
        <v>993.53723817575678</v>
      </c>
      <c r="AH42" s="16" t="s">
        <v>33379</v>
      </c>
      <c r="AI42" s="33">
        <f>IF(D6L735C15=0,0,D6L735C11/D6L735C15)</f>
        <v>-3.6021812133478E-2</v>
      </c>
      <c r="AJ42" s="16" t="s">
        <v>33380</v>
      </c>
      <c r="AK42" s="33">
        <f>IF(D6L735C5=0,0,D6L735C11/D6L735C5)</f>
        <v>0.16723837262234437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17.338076705417695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450.31525870831945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495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495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495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12863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993.53723817575678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18.351944312743708</v>
      </c>
      <c r="AN43" s="16" t="s">
        <v>33402</v>
      </c>
      <c r="AO43" s="33">
        <f>D6L736C8-D6L736C18</f>
        <v>476.64805568725632</v>
      </c>
      <c r="AP43" s="16" t="s">
        <v>33403</v>
      </c>
      <c r="AQ43" s="33">
        <f>CHOOSE(MIN(D6L736C9,RUN_YEARS),B7L807C2,B7L807C11,B7L807C20,B7L807C29,B7L807C38)</f>
        <v>17.338076705417695</v>
      </c>
      <c r="AR43" s="16" t="s">
        <v>33404</v>
      </c>
      <c r="AS43" s="33">
        <f>IF(D6L736C20=0,0,D6L736C18/D6L736C20)</f>
        <v>1.0584763595496844</v>
      </c>
      <c r="AT43" s="16" t="s">
        <v>33405</v>
      </c>
      <c r="AU43" s="33">
        <f>IF(D6L736C5=0,0,D6L736C18/D6L736C5)</f>
        <v>3.7074634975239815E-2</v>
      </c>
      <c r="AV43" s="16" t="s">
        <v>33406</v>
      </c>
      <c r="AW43" s="33">
        <f>CHOOSE(MIN(D6L736C9,RUN_YEARS),B7L807C1,B7L807C10,B7L807C19,B7L807C28,B7L807C37)</f>
        <v>450.31525870831945</v>
      </c>
      <c r="AX43" s="16" t="s">
        <v>33407</v>
      </c>
      <c r="AY43" s="33">
        <f>IF(D6L736C23=0,0,D6L736C19/D6L736C23)</f>
        <v>1.0584763595496844</v>
      </c>
      <c r="AZ43" s="16" t="s">
        <v>33408</v>
      </c>
      <c r="BA43" s="33">
        <f>IF(D6L736C5=0,0,D6L736C19/D6L736C5)</f>
        <v>0.96292536502476023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11892.92752553199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11893.463762765996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3942.5318813829981</v>
      </c>
      <c r="R44" s="16" t="s">
        <v>33412</v>
      </c>
      <c r="S44" s="15">
        <f>SUM(D6L729C8:D6L736C8)</f>
        <v>7950.9318813829977</v>
      </c>
      <c r="U44" s="21" t="str">
        <f>NULL_VALUE</f>
        <v>n/a</v>
      </c>
      <c r="V44" s="16" t="s">
        <v>33413</v>
      </c>
      <c r="W44" s="33">
        <f>SUM(D6L729C10:D6L736C10)</f>
        <v>3283.1892655287957</v>
      </c>
      <c r="X44" s="16" t="s">
        <v>33414</v>
      </c>
      <c r="Y44" s="33">
        <f>SUM(D6L729C11:D6L736C11)</f>
        <v>659.34261585420222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0.25524288778113935</v>
      </c>
      <c r="AD44" s="16" t="s">
        <v>33416</v>
      </c>
      <c r="AE44" s="33">
        <f>IF(D6L737C5=0,0,D6L737C10/D6L737C5)</f>
        <v>0.27604988176844142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0.66363150823096229</v>
      </c>
      <c r="AJ44" s="16" t="s">
        <v>33418</v>
      </c>
      <c r="AK44" s="33">
        <f>IF(D6L737C5=0,0,D6L737C11/D6L737C5)</f>
        <v>5.5437392252235075E-2</v>
      </c>
      <c r="AL44" s="16" t="s">
        <v>33419</v>
      </c>
      <c r="AM44" s="33">
        <f>SUM(D6L729C18:D6L736C18)</f>
        <v>294.77789721527137</v>
      </c>
      <c r="AN44" s="16" t="s">
        <v>33420</v>
      </c>
      <c r="AO44" s="33">
        <f>SUM(D6L729C19:D6L736C19)</f>
        <v>7656.1539841677259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17.001764510775349</v>
      </c>
      <c r="AT44" s="16" t="s">
        <v>33422</v>
      </c>
      <c r="AU44" s="33">
        <f>IF(D6L737C5=0,0,D6L737C18/D6L737C5)</f>
        <v>2.4784865291985935E-2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17.001764510775349</v>
      </c>
      <c r="AZ44" s="16" t="s">
        <v>33424</v>
      </c>
      <c r="BA44" s="33">
        <f>IF(D6L737C5=0,0,D6L737C19/D6L737C5)</f>
        <v>0.64372786068733745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122.65871720340468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61.329358601702339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30.664679300851169</v>
      </c>
      <c r="R45" s="16" t="s">
        <v>33429</v>
      </c>
      <c r="S45" s="15">
        <f>D6L738C5-D6L738C7</f>
        <v>30.664679300851169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25.536368237590729</v>
      </c>
      <c r="X45" s="16" t="s">
        <v>33431</v>
      </c>
      <c r="Y45" s="33">
        <f>D6L738C7-D6L738C10</f>
        <v>5.1283110632604405</v>
      </c>
      <c r="Z45" s="16" t="s">
        <v>33432</v>
      </c>
      <c r="AA45" s="33">
        <f>CHOOSE(MIN(D6L738C9,RUN_YEARS),B7L807C7,B7L807C16,B7L807C25,B7L807C34,B7L807C43)</f>
        <v>12863</v>
      </c>
      <c r="AB45" s="16" t="s">
        <v>33433</v>
      </c>
      <c r="AC45" s="33">
        <f>IF(D6L738C12=0,0,D6L738C10/D6L738C12)</f>
        <v>1.9852575789155507E-3</v>
      </c>
      <c r="AD45" s="16" t="s">
        <v>33434</v>
      </c>
      <c r="AE45" s="33">
        <f>IF(D6L738C5=0,0,D6L738C10/D6L738C5)</f>
        <v>0.41638081368882779</v>
      </c>
      <c r="AF45" s="16" t="s">
        <v>33435</v>
      </c>
      <c r="AG45" s="33">
        <f>CHOOSE(MIN(D6L738C9,RUN_YEARS),B7L807C5,B7L807C14,B7L807C23,B7L807C32,B7L807C41)</f>
        <v>993.53723817575678</v>
      </c>
      <c r="AH45" s="16" t="s">
        <v>33436</v>
      </c>
      <c r="AI45" s="33">
        <f>IF(D6L738C15=0,0,D6L738C11/D6L738C15)</f>
        <v>5.161669705180433E-3</v>
      </c>
      <c r="AJ45" s="16" t="s">
        <v>33437</v>
      </c>
      <c r="AK45" s="33">
        <f>IF(D6L738C5=0,0,D6L738C11/D6L738C5)</f>
        <v>8.3619186311172225E-2</v>
      </c>
      <c r="AL45" s="16" t="s">
        <v>33438</v>
      </c>
      <c r="AM45" s="33">
        <f>D6L738C8*CHOOSE(MIN(D6L738C9,RUN_YEARS),B7L807C4,B7L807C13,B7L807C22,B7L807C31,B7L807C40)</f>
        <v>1.1368817917118492</v>
      </c>
      <c r="AN45" s="16" t="s">
        <v>33439</v>
      </c>
      <c r="AO45" s="33">
        <f>D6L738C8-D6L738C18</f>
        <v>29.527797509139319</v>
      </c>
      <c r="AP45" s="16" t="s">
        <v>33440</v>
      </c>
      <c r="AQ45" s="33">
        <f>CHOOSE(MIN(D6L738C9,RUN_YEARS),B7L807C2,B7L807C11,B7L807C20,B7L807C29,B7L807C38)</f>
        <v>17.338076705417695</v>
      </c>
      <c r="AR45" s="16" t="s">
        <v>33441</v>
      </c>
      <c r="AS45" s="33">
        <f>IF(D6L738C20=0,0,D6L738C18/D6L738C20)</f>
        <v>6.557139012752225E-2</v>
      </c>
      <c r="AT45" s="16" t="s">
        <v>33442</v>
      </c>
      <c r="AU45" s="33">
        <f>IF(D6L738C5=0,0,D6L738C18/D6L738C5)</f>
        <v>1.8537317487619907E-2</v>
      </c>
      <c r="AV45" s="16" t="s">
        <v>33443</v>
      </c>
      <c r="AW45" s="33">
        <f>CHOOSE(MIN(D6L738C9,RUN_YEARS),B7L807C1,B7L807C10,B7L807C19,B7L807C28,B7L807C37)</f>
        <v>450.31525870831945</v>
      </c>
      <c r="AX45" s="16" t="s">
        <v>33444</v>
      </c>
      <c r="AY45" s="33">
        <f>IF(D6L738C23=0,0,D6L738C19/D6L738C23)</f>
        <v>6.5571390127522236E-2</v>
      </c>
      <c r="AZ45" s="16" t="s">
        <v>33445</v>
      </c>
      <c r="BA45" s="33">
        <f>IF(D6L738C5=0,0,D6L738C19/D6L738C5)</f>
        <v>0.48146268251238006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12581.076310884073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12581.076310884073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5032.4305243536292</v>
      </c>
      <c r="R46" s="16" t="s">
        <v>33449</v>
      </c>
      <c r="S46" s="15">
        <f>D6L739C5-D6L739C7</f>
        <v>7548.6457865304437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4190.8150331257166</v>
      </c>
      <c r="X46" s="16" t="s">
        <v>33451</v>
      </c>
      <c r="Y46" s="33">
        <f>D6L739C7-D6L739C10</f>
        <v>841.61549122791257</v>
      </c>
      <c r="Z46" s="16" t="s">
        <v>33452</v>
      </c>
      <c r="AA46" s="33">
        <f>CHOOSE(MIN(D6L739C9,RUN_YEARS),B7L807C7,B7L807C16,B7L807C25,B7L807C34,B7L807C43)</f>
        <v>12863</v>
      </c>
      <c r="AB46" s="16" t="s">
        <v>33453</v>
      </c>
      <c r="AC46" s="33">
        <f>IF(D6L739C12=0,0,D6L739C10/D6L739C12)</f>
        <v>0.32580385859641736</v>
      </c>
      <c r="AD46" s="16" t="s">
        <v>33454</v>
      </c>
      <c r="AE46" s="33">
        <f>IF(D6L739C5=0,0,D6L739C10/D6L739C5)</f>
        <v>0.33310465095106223</v>
      </c>
      <c r="AF46" s="16" t="s">
        <v>33455</v>
      </c>
      <c r="AG46" s="33">
        <f>CHOOSE(MIN(D6L739C9,RUN_YEARS),B7L807C5,B7L807C14,B7L807C23,B7L807C32,B7L807C41)</f>
        <v>993.53723817575678</v>
      </c>
      <c r="AH46" s="16" t="s">
        <v>33456</v>
      </c>
      <c r="AI46" s="33">
        <f>IF(D6L739C15=0,0,D6L739C11/D6L739C15)</f>
        <v>0.84709003235068558</v>
      </c>
      <c r="AJ46" s="16" t="s">
        <v>33457</v>
      </c>
      <c r="AK46" s="33">
        <f>IF(D6L739C5=0,0,D6L739C11/D6L739C5)</f>
        <v>6.6895349048937791E-2</v>
      </c>
      <c r="AL46" s="16" t="s">
        <v>33458</v>
      </c>
      <c r="AM46" s="33">
        <f>D6L739C8*CHOOSE(MIN(D6L739C9,RUN_YEARS),B7L807C4,B7L807C13,B7L807C22,B7L807C31,B7L807C40)</f>
        <v>279.86328709299823</v>
      </c>
      <c r="AN46" s="16" t="s">
        <v>33459</v>
      </c>
      <c r="AO46" s="33">
        <f>D6L739C8-D6L739C18</f>
        <v>7268.7824994374459</v>
      </c>
      <c r="AP46" s="16" t="s">
        <v>33460</v>
      </c>
      <c r="AQ46" s="33">
        <f>CHOOSE(MIN(D6L739C9,RUN_YEARS),B7L807C2,B7L807C11,B7L807C20,B7L807C29,B7L807C38)</f>
        <v>17.338076705417695</v>
      </c>
      <c r="AR46" s="16" t="s">
        <v>33461</v>
      </c>
      <c r="AS46" s="33">
        <f>IF(D6L739C20=0,0,D6L739C18/D6L739C20)</f>
        <v>16.141541639710724</v>
      </c>
      <c r="AT46" s="16" t="s">
        <v>33462</v>
      </c>
      <c r="AU46" s="33">
        <f>IF(D6L739C5=0,0,D6L739C18/D6L739C5)</f>
        <v>2.2244780985143889E-2</v>
      </c>
      <c r="AV46" s="16" t="s">
        <v>33463</v>
      </c>
      <c r="AW46" s="33">
        <f>CHOOSE(MIN(D6L739C9,RUN_YEARS),B7L807C1,B7L807C10,B7L807C19,B7L807C28,B7L807C37)</f>
        <v>450.31525870831945</v>
      </c>
      <c r="AX46" s="16" t="s">
        <v>33464</v>
      </c>
      <c r="AY46" s="33">
        <f>IF(D6L739C23=0,0,D6L739C19/D6L739C23)</f>
        <v>16.141541639710724</v>
      </c>
      <c r="AZ46" s="16" t="s">
        <v>33465</v>
      </c>
      <c r="BA46" s="33">
        <f>IF(D6L739C5=0,0,D6L739C19/D6L739C5)</f>
        <v>0.57775521901485616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12703.735028087478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12642.405669485775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5063.0952036544804</v>
      </c>
      <c r="R47" s="16" t="s">
        <v>33469</v>
      </c>
      <c r="S47" s="15">
        <f>SUM(D6L738C8:D6L739C8)</f>
        <v>7579.310465831295</v>
      </c>
      <c r="U47" s="21" t="str">
        <f>NULL_VALUE</f>
        <v>n/a</v>
      </c>
      <c r="V47" s="16" t="s">
        <v>33470</v>
      </c>
      <c r="W47" s="33">
        <f>SUM(D6L738C10:D6L739C10)</f>
        <v>4216.3514013633076</v>
      </c>
      <c r="X47" s="16" t="s">
        <v>33471</v>
      </c>
      <c r="Y47" s="33">
        <f>SUM(D6L738C11:D6L739C11)</f>
        <v>846.74380229117298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0.32778911617533291</v>
      </c>
      <c r="AD47" s="16" t="s">
        <v>33473</v>
      </c>
      <c r="AE47" s="33">
        <f>IF(D6L740C5=0,0,D6L740C10/D6L740C5)</f>
        <v>0.33350863052433644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0.85225170205586598</v>
      </c>
      <c r="AJ47" s="16" t="s">
        <v>33475</v>
      </c>
      <c r="AK47" s="33">
        <f>IF(D6L740C5=0,0,D6L740C11/D6L740C5)</f>
        <v>6.697647777075437E-2</v>
      </c>
      <c r="AL47" s="16" t="s">
        <v>33476</v>
      </c>
      <c r="AM47" s="33">
        <f>SUM(D6L738C18:D6L739C18)</f>
        <v>281.00016888471009</v>
      </c>
      <c r="AN47" s="16" t="s">
        <v>33477</v>
      </c>
      <c r="AO47" s="33">
        <f>SUM(D6L738C19:D6L739C19)</f>
        <v>7298.3102969465854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16.207113029838247</v>
      </c>
      <c r="AT47" s="16" t="s">
        <v>33479</v>
      </c>
      <c r="AU47" s="33">
        <f>IF(D6L740C5=0,0,D6L740C18/D6L740C5)</f>
        <v>2.2226795772179935E-2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16.207113029838247</v>
      </c>
      <c r="AZ47" s="16" t="s">
        <v>33481</v>
      </c>
      <c r="BA47" s="33">
        <f>IF(D6L740C5=0,0,D6L740C19/D6L740C5)</f>
        <v>0.57728809593272934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28072.441982774573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26854.531396343955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10164.958067083571</v>
      </c>
      <c r="R48" s="16" t="s">
        <v>33486</v>
      </c>
      <c r="S48" s="15">
        <f>SUM(D6L728C8,D6L737C8,D6L740C8)</f>
        <v>16689.573329260384</v>
      </c>
      <c r="U48" s="21" t="str">
        <f>NULL_VALUE</f>
        <v>n/a</v>
      </c>
      <c r="V48" s="16" t="s">
        <v>33487</v>
      </c>
      <c r="W48" s="33">
        <f>SUM(D6L728C10,D6L737C10,D6L740C10)</f>
        <v>8471.6326172578192</v>
      </c>
      <c r="X48" s="16" t="s">
        <v>33488</v>
      </c>
      <c r="Y48" s="33">
        <f>SUM(D6L728C11,D6L737C11,D6L740C11)</f>
        <v>1693.3254498257502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0.6566257528147682</v>
      </c>
      <c r="AD48" s="16" t="s">
        <v>33490</v>
      </c>
      <c r="AE48" s="33">
        <f>IF(D6L741C5=0,0,D6L741C10/D6L741C5)</f>
        <v>0.31546380356542619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1.7072269573183978</v>
      </c>
      <c r="AJ48" s="16" t="s">
        <v>33492</v>
      </c>
      <c r="AK48" s="33">
        <f>IF(D6L741C5=0,0,D6L741C11/D6L741C5)</f>
        <v>6.305548307040218E-2</v>
      </c>
      <c r="AL48" s="16" t="s">
        <v>33493</v>
      </c>
      <c r="AM48" s="33">
        <f>SUM(D6L728C18,D6L737C18,D6L740C18)</f>
        <v>619.67459822134651</v>
      </c>
      <c r="AN48" s="16" t="s">
        <v>33494</v>
      </c>
      <c r="AO48" s="33">
        <f>SUM(D6L728C19,D6L737C19,D6L740C19)</f>
        <v>16069.898731039038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35.687043256326362</v>
      </c>
      <c r="AT48" s="16" t="s">
        <v>33496</v>
      </c>
      <c r="AU48" s="33">
        <f>IF(D6L741C5=0,0,D6L741C18/D6L741C5)</f>
        <v>2.3075234085287766E-2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35.687043256326362</v>
      </c>
      <c r="AZ48" s="16" t="s">
        <v>33498</v>
      </c>
      <c r="BA48" s="33">
        <f>IF(D6L741C5=0,0,D6L741C19/D6L741C5)</f>
        <v>0.59840547927888388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68016-27F1-4692-B7F1-AF3DAB465E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5215.1426193333327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4485.0226526266661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2242.511326313333</v>
      </c>
      <c r="R8" s="16" t="s">
        <v>33509</v>
      </c>
      <c r="S8" s="15">
        <f>D6L801C5-D6L801C7</f>
        <v>2242.511326313333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1596.2080255896126</v>
      </c>
      <c r="X8" s="16" t="s">
        <v>33511</v>
      </c>
      <c r="Y8" s="33">
        <f>D6L801C7-D6L801C10</f>
        <v>646.30330072372044</v>
      </c>
      <c r="Z8" s="16" t="s">
        <v>33512</v>
      </c>
      <c r="AA8" s="33">
        <f>CHOOSE(MIN(D6L801C9,RUN_YEARS),B7L808C7,B7L808C16,B7L808C25,B7L808C34,B7L808C43)</f>
        <v>54101.333333333328</v>
      </c>
      <c r="AB8" s="16" t="s">
        <v>33513</v>
      </c>
      <c r="AC8" s="33">
        <f>IF(D6L801C12=0,0,D6L801C10/D6L801C12)</f>
        <v>2.9504042271101379E-2</v>
      </c>
      <c r="AD8" s="16" t="s">
        <v>33514</v>
      </c>
      <c r="AE8" s="33">
        <f>IF(D6L801C5=0,0,D6L801C10/D6L801C5)</f>
        <v>0.35589742777659972</v>
      </c>
      <c r="AF8" s="16" t="s">
        <v>33515</v>
      </c>
      <c r="AG8" s="33">
        <f>CHOOSE(MIN(D6L801C9,RUN_YEARS),B7L808C5,B7L808C14,B7L808C23,B7L808C32,B7L808C41)</f>
        <v>8425.2249336533696</v>
      </c>
      <c r="AH8" s="16" t="s">
        <v>33516</v>
      </c>
      <c r="AI8" s="33">
        <f>IF(D6L801C15=0,0,D6L801C11/D6L801C15)</f>
        <v>7.6710509904863583E-2</v>
      </c>
      <c r="AJ8" s="16" t="s">
        <v>33517</v>
      </c>
      <c r="AK8" s="33">
        <f>IF(D6L801C5=0,0,D6L801C11/D6L801C5)</f>
        <v>0.14410257222340028</v>
      </c>
      <c r="AL8" s="16" t="s">
        <v>33518</v>
      </c>
      <c r="AM8" s="33">
        <f>D6L801C8*CHOOSE(MIN(D6L801C9,RUN_YEARS),B7L808C4,B7L808C13,B7L808C22,B7L808C31,B7L808C40)</f>
        <v>38.124163369325636</v>
      </c>
      <c r="AN8" s="16" t="s">
        <v>33519</v>
      </c>
      <c r="AO8" s="33">
        <f>D6L801C8-D6L801C18</f>
        <v>2204.3871629440073</v>
      </c>
      <c r="AP8" s="16" t="s">
        <v>33520</v>
      </c>
      <c r="AQ8" s="33">
        <f>CHOOSE(MIN(D6L801C9,RUN_YEARS),B7L808C2,B7L808C11,B7L808C20,B7L808C29,B7L808C38)</f>
        <v>72.550012491128001</v>
      </c>
      <c r="AR8" s="16" t="s">
        <v>33521</v>
      </c>
      <c r="AS8" s="33">
        <f>IF(D6L801C20=0,0,D6L801C18/D6L801C20)</f>
        <v>0.52548803315489112</v>
      </c>
      <c r="AT8" s="16" t="s">
        <v>33522</v>
      </c>
      <c r="AU8" s="33">
        <f>IF(D6L801C5=0,0,D6L801C18/D6L801C5)</f>
        <v>8.5003279408183401E-3</v>
      </c>
      <c r="AV8" s="16" t="s">
        <v>33523</v>
      </c>
      <c r="AW8" s="33">
        <f>CHOOSE(MIN(D6L801C9,RUN_YEARS),B7L808C1,B7L808C10,B7L808C19,B7L808C28,B7L808C37)</f>
        <v>4194.9331361733402</v>
      </c>
      <c r="AX8" s="16" t="s">
        <v>33524</v>
      </c>
      <c r="AY8" s="33">
        <f>IF(D6L801C23=0,0,D6L801C19/D6L801C23)</f>
        <v>0.52548803315489101</v>
      </c>
      <c r="AZ8" s="16" t="s">
        <v>33525</v>
      </c>
      <c r="BA8" s="33">
        <f>IF(D6L801C5=0,0,D6L801C19/D6L801C5)</f>
        <v>0.49149967205918166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5.3839099116821491E-2</v>
      </c>
      <c r="J9" s="16" t="s">
        <v>33546</v>
      </c>
      <c r="K9" s="21">
        <f>IF(FLOW_THRU_100PCT="Y",1,INDEX(VariabilityMatrix,D6L802C1,D6L802C9))</f>
        <v>0.5107013941631231</v>
      </c>
      <c r="L9" s="16" t="s">
        <v>33526</v>
      </c>
      <c r="M9" s="15">
        <f>IF(D6L802C2&lt;&gt;0,D6L802C2*D6L802C4,D6L802C3*D6L802C4)</f>
        <v>2.7495702979447305E-2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1.3747851489723652E-2</v>
      </c>
      <c r="R9" s="16" t="s">
        <v>33528</v>
      </c>
      <c r="S9" s="15">
        <f>D6L802C5-D6L802C7</f>
        <v>1.3747851489723652E-2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9.8257401212594291E-3</v>
      </c>
      <c r="X9" s="16" t="s">
        <v>33530</v>
      </c>
      <c r="Y9" s="33">
        <f>D6L802C7-D6L802C10</f>
        <v>3.9221113684642234E-3</v>
      </c>
      <c r="Z9" s="16" t="s">
        <v>33531</v>
      </c>
      <c r="AA9" s="33">
        <f>CHOOSE(MIN(D6L802C9,RUN_YEARS),B7L808C7,B7L808C16,B7L808C25,B7L808C34,B7L808C43)</f>
        <v>60741.4</v>
      </c>
      <c r="AB9" s="16" t="s">
        <v>33532</v>
      </c>
      <c r="AC9" s="33">
        <f>IF(D6L802C12=0,0,D6L802C10/D6L802C12)</f>
        <v>1.6176347797810767E-7</v>
      </c>
      <c r="AD9" s="16" t="s">
        <v>33533</v>
      </c>
      <c r="AE9" s="33">
        <f>IF(D6L802C5=0,0,D6L802C10/D6L802C5)</f>
        <v>0.3573554794581556</v>
      </c>
      <c r="AF9" s="16" t="s">
        <v>33534</v>
      </c>
      <c r="AG9" s="33">
        <f>CHOOSE(MIN(D6L802C9,RUN_YEARS),B7L808C5,B7L808C14,B7L808C23,B7L808C32,B7L808C41)</f>
        <v>9325.3705430986993</v>
      </c>
      <c r="AH9" s="16" t="s">
        <v>33535</v>
      </c>
      <c r="AI9" s="33">
        <f>IF(D6L802C15=0,0,D6L802C11/D6L802C15)</f>
        <v>4.2058504274307977E-7</v>
      </c>
      <c r="AJ9" s="16" t="s">
        <v>33536</v>
      </c>
      <c r="AK9" s="33">
        <f>IF(D6L802C5=0,0,D6L802C11/D6L802C5)</f>
        <v>0.1426445205418444</v>
      </c>
      <c r="AL9" s="16" t="s">
        <v>33537</v>
      </c>
      <c r="AM9" s="33">
        <f>D6L802C8*CHOOSE(MIN(D6L802C9,RUN_YEARS),B7L808C4,B7L808C13,B7L808C22,B7L808C31,B7L808C40)</f>
        <v>2.3575947901738643E-4</v>
      </c>
      <c r="AN9" s="16" t="s">
        <v>33538</v>
      </c>
      <c r="AO9" s="33">
        <f>D6L802C8-D6L802C18</f>
        <v>1.3512092010706266E-2</v>
      </c>
      <c r="AP9" s="16" t="s">
        <v>33539</v>
      </c>
      <c r="AQ9" s="33">
        <f>CHOOSE(MIN(D6L802C9,RUN_YEARS),B7L808C2,B7L808C11,B7L808C20,B7L808C29,B7L808C38)</f>
        <v>81.043179766223048</v>
      </c>
      <c r="AR9" s="16" t="s">
        <v>33540</v>
      </c>
      <c r="AS9" s="33">
        <f>IF(D6L802C20=0,0,D6L802C18/D6L802C20)</f>
        <v>2.9090600800395249E-6</v>
      </c>
      <c r="AT9" s="16" t="s">
        <v>33541</v>
      </c>
      <c r="AU9" s="33">
        <f>IF(D6L802C5=0,0,D6L802C18/D6L802C5)</f>
        <v>8.5744117614891934E-3</v>
      </c>
      <c r="AV9" s="16" t="s">
        <v>33542</v>
      </c>
      <c r="AW9" s="33">
        <f>CHOOSE(MIN(D6L802C9,RUN_YEARS),B7L808C1,B7L808C10,B7L808C19,B7L808C28,B7L808C37)</f>
        <v>4644.830852212127</v>
      </c>
      <c r="AX9" s="16" t="s">
        <v>33543</v>
      </c>
      <c r="AY9" s="33">
        <f>IF(D6L802C23=0,0,D6L802C19/D6L802C23)</f>
        <v>2.9090600800395249E-6</v>
      </c>
      <c r="AZ9" s="16" t="s">
        <v>33544</v>
      </c>
      <c r="BA9" s="33">
        <f>IF(D6L802C5=0,0,D6L802C19/D6L802C5)</f>
        <v>0.49142558823851079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2.6184379742962328E-2</v>
      </c>
      <c r="J10" s="16" t="s">
        <v>33567</v>
      </c>
      <c r="K10" s="21">
        <f>IF(FLOW_THRU_100PCT="Y",1,INDEX(VariabilityMatrix,D6L803C1,D6L803C9))</f>
        <v>0.5107013941631231</v>
      </c>
      <c r="L10" s="16" t="s">
        <v>33547</v>
      </c>
      <c r="M10" s="15">
        <f>IF(D6L803C2&lt;&gt;0,D6L803C2*D6L803C4,D6L803C3*D6L803C4)</f>
        <v>1.33723992400275E-2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6.6861996200137499E-3</v>
      </c>
      <c r="R10" s="16" t="s">
        <v>33549</v>
      </c>
      <c r="S10" s="15">
        <f>D6L803C5-D6L803C7</f>
        <v>6.6861996200137499E-3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4.7787001419259028E-3</v>
      </c>
      <c r="X10" s="16" t="s">
        <v>33551</v>
      </c>
      <c r="Y10" s="33">
        <f>D6L803C7-D6L803C10</f>
        <v>1.9074994780878471E-3</v>
      </c>
      <c r="Z10" s="16" t="s">
        <v>33552</v>
      </c>
      <c r="AA10" s="33">
        <f>CHOOSE(MIN(D6L803C9,RUN_YEARS),B7L808C7,B7L808C16,B7L808C25,B7L808C34,B7L808C43)</f>
        <v>60741.4</v>
      </c>
      <c r="AB10" s="16" t="s">
        <v>33553</v>
      </c>
      <c r="AC10" s="33">
        <f>IF(D6L803C12=0,0,D6L803C10/D6L803C12)</f>
        <v>7.8672867960335171E-8</v>
      </c>
      <c r="AD10" s="16" t="s">
        <v>33554</v>
      </c>
      <c r="AE10" s="33">
        <f>IF(D6L803C5=0,0,D6L803C10/D6L803C5)</f>
        <v>0.3573554794581556</v>
      </c>
      <c r="AF10" s="16" t="s">
        <v>33555</v>
      </c>
      <c r="AG10" s="33">
        <f>CHOOSE(MIN(D6L803C9,RUN_YEARS),B7L808C5,B7L808C14,B7L808C23,B7L808C32,B7L808C41)</f>
        <v>9325.3705430986993</v>
      </c>
      <c r="AH10" s="16" t="s">
        <v>33556</v>
      </c>
      <c r="AI10" s="33">
        <f>IF(D6L803C15=0,0,D6L803C11/D6L803C15)</f>
        <v>2.0454945669687134E-7</v>
      </c>
      <c r="AJ10" s="16" t="s">
        <v>33557</v>
      </c>
      <c r="AK10" s="33">
        <f>IF(D6L803C5=0,0,D6L803C11/D6L803C5)</f>
        <v>0.1426445205418444</v>
      </c>
      <c r="AL10" s="16" t="s">
        <v>33558</v>
      </c>
      <c r="AM10" s="33">
        <f>D6L803C8*CHOOSE(MIN(D6L803C9,RUN_YEARS),B7L808C4,B7L808C13,B7L808C22,B7L808C31,B7L808C40)</f>
        <v>1.1466045732302094E-4</v>
      </c>
      <c r="AN10" s="16" t="s">
        <v>33559</v>
      </c>
      <c r="AO10" s="33">
        <f>D6L803C8-D6L803C18</f>
        <v>6.5715391626907293E-3</v>
      </c>
      <c r="AP10" s="16" t="s">
        <v>33560</v>
      </c>
      <c r="AQ10" s="33">
        <f>CHOOSE(MIN(D6L803C9,RUN_YEARS),B7L808C2,B7L808C11,B7L808C20,B7L808C29,B7L808C38)</f>
        <v>81.043179766223048</v>
      </c>
      <c r="AR10" s="16" t="s">
        <v>33561</v>
      </c>
      <c r="AS10" s="33">
        <f>IF(D6L803C20=0,0,D6L803C18/D6L803C20)</f>
        <v>1.4148069912085163E-6</v>
      </c>
      <c r="AT10" s="16" t="s">
        <v>33562</v>
      </c>
      <c r="AU10" s="33">
        <f>IF(D6L803C5=0,0,D6L803C18/D6L803C5)</f>
        <v>8.5744117614891934E-3</v>
      </c>
      <c r="AV10" s="16" t="s">
        <v>33563</v>
      </c>
      <c r="AW10" s="33">
        <f>CHOOSE(MIN(D6L803C9,RUN_YEARS),B7L808C1,B7L808C10,B7L808C19,B7L808C28,B7L808C37)</f>
        <v>4644.830852212127</v>
      </c>
      <c r="AX10" s="16" t="s">
        <v>33564</v>
      </c>
      <c r="AY10" s="33">
        <f>IF(D6L803C23=0,0,D6L803C19/D6L803C23)</f>
        <v>1.4148069912085167E-6</v>
      </c>
      <c r="AZ10" s="16" t="s">
        <v>33565</v>
      </c>
      <c r="BA10" s="33">
        <f>IF(D6L803C5=0,0,D6L803C19/D6L803C5)</f>
        <v>0.49142558823851085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0.5250762563493514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55666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9424.3371697980256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75.032370200091847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4721.8317018432781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1.0178742915990548</v>
      </c>
      <c r="J12" s="16" t="s">
        <v>33609</v>
      </c>
      <c r="K12" s="21">
        <f>IF(FLOW_THRU_100PCT="Y",1,INDEX(VariabilityMatrix,D6L805C1,D6L805C9))</f>
        <v>0.21852210725741139</v>
      </c>
      <c r="L12" s="16" t="s">
        <v>33589</v>
      </c>
      <c r="M12" s="15">
        <f>IF(D6L805C2&lt;&gt;0,D6L805C2*D6L805C4,D6L805C3*D6L805C4)</f>
        <v>0.22242803512337031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0.11121401756168516</v>
      </c>
      <c r="R12" s="16" t="s">
        <v>33591</v>
      </c>
      <c r="S12" s="15">
        <f>D6L805C5-D6L805C7</f>
        <v>0.11121401756168516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7.9485877136447475E-2</v>
      </c>
      <c r="X12" s="16" t="s">
        <v>33593</v>
      </c>
      <c r="Y12" s="33">
        <f>D6L805C7-D6L805C10</f>
        <v>3.172814042523768E-2</v>
      </c>
      <c r="Z12" s="16" t="s">
        <v>33594</v>
      </c>
      <c r="AA12" s="33">
        <f>CHOOSE(MIN(D6L805C9,RUN_YEARS),B7L808C7,B7L808C16,B7L808C25,B7L808C34,B7L808C43)</f>
        <v>60741.4</v>
      </c>
      <c r="AB12" s="16" t="s">
        <v>33595</v>
      </c>
      <c r="AC12" s="33">
        <f>IF(D6L805C12=0,0,D6L805C10/D6L805C12)</f>
        <v>1.3085947498155701E-6</v>
      </c>
      <c r="AD12" s="16" t="s">
        <v>33596</v>
      </c>
      <c r="AE12" s="33">
        <f>IF(D6L805C5=0,0,D6L805C10/D6L805C5)</f>
        <v>0.3573554794581556</v>
      </c>
      <c r="AF12" s="16" t="s">
        <v>33597</v>
      </c>
      <c r="AG12" s="33">
        <f>CHOOSE(MIN(D6L805C9,RUN_YEARS),B7L808C5,B7L808C14,B7L808C23,B7L808C32,B7L808C41)</f>
        <v>9325.3705430986993</v>
      </c>
      <c r="AH12" s="16" t="s">
        <v>33598</v>
      </c>
      <c r="AI12" s="33">
        <f>IF(D6L805C15=0,0,D6L805C11/D6L805C15)</f>
        <v>3.4023463495204805E-6</v>
      </c>
      <c r="AJ12" s="16" t="s">
        <v>33599</v>
      </c>
      <c r="AK12" s="33">
        <f>IF(D6L805C5=0,0,D6L805C11/D6L805C5)</f>
        <v>0.14264452054184437</v>
      </c>
      <c r="AL12" s="16" t="s">
        <v>33600</v>
      </c>
      <c r="AM12" s="33">
        <f>D6L805C8*CHOOSE(MIN(D6L805C9,RUN_YEARS),B7L808C4,B7L808C13,B7L808C22,B7L808C31,B7L808C40)</f>
        <v>1.9071895604467579E-3</v>
      </c>
      <c r="AN12" s="16" t="s">
        <v>33601</v>
      </c>
      <c r="AO12" s="33">
        <f>D6L805C8-D6L805C18</f>
        <v>0.10930682800123839</v>
      </c>
      <c r="AP12" s="16" t="s">
        <v>33602</v>
      </c>
      <c r="AQ12" s="33">
        <f>CHOOSE(MIN(D6L805C9,RUN_YEARS),B7L808C2,B7L808C11,B7L808C20,B7L808C29,B7L808C38)</f>
        <v>81.043179766223048</v>
      </c>
      <c r="AR12" s="16" t="s">
        <v>33603</v>
      </c>
      <c r="AS12" s="33">
        <f>IF(D6L805C20=0,0,D6L805C18/D6L805C20)</f>
        <v>2.3533005071472173E-5</v>
      </c>
      <c r="AT12" s="16" t="s">
        <v>33604</v>
      </c>
      <c r="AU12" s="33">
        <f>IF(D6L805C5=0,0,D6L805C18/D6L805C5)</f>
        <v>8.5744117614891934E-3</v>
      </c>
      <c r="AV12" s="16" t="s">
        <v>33605</v>
      </c>
      <c r="AW12" s="33">
        <f>CHOOSE(MIN(D6L805C9,RUN_YEARS),B7L808C1,B7L808C10,B7L808C19,B7L808C28,B7L808C37)</f>
        <v>4644.830852212127</v>
      </c>
      <c r="AX12" s="16" t="s">
        <v>33606</v>
      </c>
      <c r="AY12" s="33">
        <f>IF(D6L805C23=0,0,D6L805C19/D6L805C23)</f>
        <v>2.3533005071472173E-5</v>
      </c>
      <c r="AZ12" s="16" t="s">
        <v>33607</v>
      </c>
      <c r="BA12" s="33">
        <f>IF(D6L805C5=0,0,D6L805C19/D6L805C5)</f>
        <v>0.49142558823851079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0.2936800359345727</v>
      </c>
      <c r="J13" s="16" t="s">
        <v>33630</v>
      </c>
      <c r="K13" s="21">
        <f>IF(FLOW_THRU_100PCT="Y",1,INDEX(VariabilityMatrix,D6L806C1,D6L806C9))</f>
        <v>0.5107013941631231</v>
      </c>
      <c r="L13" s="16" t="s">
        <v>33610</v>
      </c>
      <c r="M13" s="15">
        <f>IF(D6L806C2&lt;&gt;0,D6L806C2*D6L806C4,D6L806C3*D6L806C4)</f>
        <v>0.14998280378966236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7.4991401894831181E-2</v>
      </c>
      <c r="R13" s="16" t="s">
        <v>33612</v>
      </c>
      <c r="S13" s="15">
        <f>D6L806C5-D6L806C7</f>
        <v>7.4991401894831181E-2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5.3597176758733267E-2</v>
      </c>
      <c r="X13" s="16" t="s">
        <v>33614</v>
      </c>
      <c r="Y13" s="33">
        <f>D6L806C7-D6L806C10</f>
        <v>2.1394225136097914E-2</v>
      </c>
      <c r="Z13" s="16" t="s">
        <v>33615</v>
      </c>
      <c r="AA13" s="33">
        <f>CHOOSE(MIN(D6L806C9,RUN_YEARS),B7L808C7,B7L808C16,B7L808C25,B7L808C34,B7L808C43)</f>
        <v>60741.4</v>
      </c>
      <c r="AB13" s="16" t="s">
        <v>33616</v>
      </c>
      <c r="AC13" s="33">
        <f>IF(D6L806C12=0,0,D6L806C10/D6L806C12)</f>
        <v>8.8238296711523381E-7</v>
      </c>
      <c r="AD13" s="16" t="s">
        <v>33617</v>
      </c>
      <c r="AE13" s="33">
        <f>IF(D6L806C5=0,0,D6L806C10/D6L806C5)</f>
        <v>0.3573554794581556</v>
      </c>
      <c r="AF13" s="16" t="s">
        <v>33618</v>
      </c>
      <c r="AG13" s="33">
        <f>CHOOSE(MIN(D6L806C9,RUN_YEARS),B7L808C5,B7L808C14,B7L808C23,B7L808C32,B7L808C41)</f>
        <v>9325.3705430986993</v>
      </c>
      <c r="AH13" s="16" t="s">
        <v>33619</v>
      </c>
      <c r="AI13" s="33">
        <f>IF(D6L806C15=0,0,D6L806C11/D6L806C15)</f>
        <v>2.2941957144996075E-6</v>
      </c>
      <c r="AJ13" s="16" t="s">
        <v>33620</v>
      </c>
      <c r="AK13" s="33">
        <f>IF(D6L806C5=0,0,D6L806C11/D6L806C5)</f>
        <v>0.14264452054184443</v>
      </c>
      <c r="AL13" s="16" t="s">
        <v>33621</v>
      </c>
      <c r="AM13" s="33">
        <f>D6L806C8*CHOOSE(MIN(D6L806C9,RUN_YEARS),B7L808C4,B7L808C13,B7L808C22,B7L808C31,B7L808C40)</f>
        <v>1.286014316835207E-3</v>
      </c>
      <c r="AN13" s="16" t="s">
        <v>33622</v>
      </c>
      <c r="AO13" s="33">
        <f>D6L806C8-D6L806C18</f>
        <v>7.3705387577995968E-2</v>
      </c>
      <c r="AP13" s="16" t="s">
        <v>33623</v>
      </c>
      <c r="AQ13" s="33">
        <f>CHOOSE(MIN(D6L806C9,RUN_YEARS),B7L808C2,B7L808C11,B7L808C20,B7L808C29,B7L808C38)</f>
        <v>81.043179766223048</v>
      </c>
      <c r="AR13" s="16" t="s">
        <v>33624</v>
      </c>
      <c r="AS13" s="33">
        <f>IF(D6L806C20=0,0,D6L806C18/D6L806C20)</f>
        <v>1.5868260852360936E-5</v>
      </c>
      <c r="AT13" s="16" t="s">
        <v>33625</v>
      </c>
      <c r="AU13" s="33">
        <f>IF(D6L806C5=0,0,D6L806C18/D6L806C5)</f>
        <v>8.5744117614891934E-3</v>
      </c>
      <c r="AV13" s="16" t="s">
        <v>33626</v>
      </c>
      <c r="AW13" s="33">
        <f>CHOOSE(MIN(D6L806C9,RUN_YEARS),B7L808C1,B7L808C10,B7L808C19,B7L808C28,B7L808C37)</f>
        <v>4644.830852212127</v>
      </c>
      <c r="AX13" s="16" t="s">
        <v>33627</v>
      </c>
      <c r="AY13" s="33">
        <f>IF(D6L806C23=0,0,D6L806C19/D6L806C23)</f>
        <v>1.5868260852360933E-5</v>
      </c>
      <c r="AZ13" s="16" t="s">
        <v>33628</v>
      </c>
      <c r="BA13" s="33">
        <f>IF(D6L806C5=0,0,D6L806C19/D6L806C5)</f>
        <v>0.49142558823851079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3.7994586056484835E-2</v>
      </c>
      <c r="J14" s="16" t="s">
        <v>33651</v>
      </c>
      <c r="K14" s="21">
        <f>IF(FLOW_THRU_100PCT="Y",1,INDEX(VariabilityMatrix,D6L807C1,D6L807C9))</f>
        <v>0.5250762563493514</v>
      </c>
      <c r="L14" s="16" t="s">
        <v>33631</v>
      </c>
      <c r="M14" s="15">
        <f>IF(D6L807C2&lt;&gt;0,D6L807C2*D6L807C4,D6L807C3*D6L807C4)</f>
        <v>1.9950055008082324E-2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9.9750275040411621E-3</v>
      </c>
      <c r="R14" s="16" t="s">
        <v>33633</v>
      </c>
      <c r="S14" s="15">
        <f>D6L807C5-D6L807C7</f>
        <v>9.9750275040411621E-3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6.9262179266401337E-3</v>
      </c>
      <c r="X14" s="16" t="s">
        <v>33635</v>
      </c>
      <c r="Y14" s="33">
        <f>D6L807C7-D6L807C10</f>
        <v>3.0488095774010284E-3</v>
      </c>
      <c r="Z14" s="16" t="s">
        <v>33636</v>
      </c>
      <c r="AA14" s="33">
        <f>CHOOSE(MIN(D6L807C9,RUN_YEARS),B7L808C7,B7L808C16,B7L808C25,B7L808C34,B7L808C43)</f>
        <v>55666</v>
      </c>
      <c r="AB14" s="16" t="s">
        <v>33637</v>
      </c>
      <c r="AC14" s="33">
        <f>IF(D6L807C12=0,0,D6L807C10/D6L807C12)</f>
        <v>1.2442456664104003E-7</v>
      </c>
      <c r="AD14" s="16" t="s">
        <v>33638</v>
      </c>
      <c r="AE14" s="33">
        <f>IF(D6L807C5=0,0,D6L807C10/D6L807C5)</f>
        <v>0.34717788616793938</v>
      </c>
      <c r="AF14" s="16" t="s">
        <v>33639</v>
      </c>
      <c r="AG14" s="33">
        <f>CHOOSE(MIN(D6L807C9,RUN_YEARS),B7L808C5,B7L808C14,B7L808C23,B7L808C32,B7L808C41)</f>
        <v>9424.3371697980256</v>
      </c>
      <c r="AH14" s="16" t="s">
        <v>33640</v>
      </c>
      <c r="AI14" s="33">
        <f>IF(D6L807C15=0,0,D6L807C11/D6L807C15)</f>
        <v>3.2350387326670402E-7</v>
      </c>
      <c r="AJ14" s="16" t="s">
        <v>33641</v>
      </c>
      <c r="AK14" s="33">
        <f>IF(D6L807C5=0,0,D6L807C11/D6L807C5)</f>
        <v>0.15282211383206065</v>
      </c>
      <c r="AL14" s="16" t="s">
        <v>33642</v>
      </c>
      <c r="AM14" s="33">
        <f>D6L807C8*CHOOSE(MIN(D6L807C9,RUN_YEARS),B7L808C4,B7L808C13,B7L808C22,B7L808C31,B7L808C40)</f>
        <v>1.5602901087011407E-4</v>
      </c>
      <c r="AN14" s="16" t="s">
        <v>33643</v>
      </c>
      <c r="AO14" s="33">
        <f>D6L807C8-D6L807C18</f>
        <v>9.8189984931710481E-3</v>
      </c>
      <c r="AP14" s="16" t="s">
        <v>33644</v>
      </c>
      <c r="AQ14" s="33">
        <f>CHOOSE(MIN(D6L807C9,RUN_YEARS),B7L808C2,B7L808C11,B7L808C20,B7L808C29,B7L808C38)</f>
        <v>75.032370200091847</v>
      </c>
      <c r="AR14" s="16" t="s">
        <v>33645</v>
      </c>
      <c r="AS14" s="33">
        <f>IF(D6L807C20=0,0,D6L807C18/D6L807C20)</f>
        <v>2.0794892984724488E-6</v>
      </c>
      <c r="AT14" s="16" t="s">
        <v>33646</v>
      </c>
      <c r="AU14" s="33">
        <f>IF(D6L807C5=0,0,D6L807C18/D6L807C5)</f>
        <v>7.8209814863619363E-3</v>
      </c>
      <c r="AV14" s="16" t="s">
        <v>33647</v>
      </c>
      <c r="AW14" s="33">
        <f>CHOOSE(MIN(D6L807C9,RUN_YEARS),B7L808C1,B7L808C10,B7L808C19,B7L808C28,B7L808C37)</f>
        <v>4721.8317018432781</v>
      </c>
      <c r="AX14" s="16" t="s">
        <v>33648</v>
      </c>
      <c r="AY14" s="33">
        <f>IF(D6L807C23=0,0,D6L807C19/D6L807C23)</f>
        <v>2.0794892984724488E-6</v>
      </c>
      <c r="AZ14" s="16" t="s">
        <v>33649</v>
      </c>
      <c r="BA14" s="33">
        <f>IF(D6L807C5=0,0,D6L807C19/D6L807C5)</f>
        <v>0.49217901851363804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0.5250762563493514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55666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9424.3371697980256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75.032370200091847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4721.8317018432781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0.5250762563493514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55666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9424.3371697980256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75.032370200091847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4721.8317018432781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0.5250762563493514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55666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9424.3371697980256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75.032370200091847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4721.8317018432781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0.5250762563493514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55666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9424.3371697980256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75.032370200091847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4721.8317018432781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0.5250762563493514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55666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9424.3371697980256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75.032370200091847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4721.8317018432781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1.8925035817207541E-2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1.6275530802798484E-2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8.1377654013992419E-3</v>
      </c>
      <c r="R20" s="16" t="s">
        <v>33759</v>
      </c>
      <c r="S20" s="15">
        <f>D6L813C5-D6L813C7</f>
        <v>8.1377654013992419E-3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5.6505043803767628E-3</v>
      </c>
      <c r="X20" s="16" t="s">
        <v>33761</v>
      </c>
      <c r="Y20" s="33">
        <f>D6L813C7-D6L813C10</f>
        <v>2.4872610210224791E-3</v>
      </c>
      <c r="Z20" s="16" t="s">
        <v>33762</v>
      </c>
      <c r="AA20" s="33">
        <f>CHOOSE(MIN(D6L813C9,RUN_YEARS),B7L808C7,B7L808C16,B7L808C25,B7L808C34,B7L808C43)</f>
        <v>55666</v>
      </c>
      <c r="AB20" s="16" t="s">
        <v>33763</v>
      </c>
      <c r="AC20" s="33">
        <f>IF(D6L813C12=0,0,D6L813C10/D6L813C12)</f>
        <v>1.015072823694313E-7</v>
      </c>
      <c r="AD20" s="16" t="s">
        <v>33764</v>
      </c>
      <c r="AE20" s="33">
        <f>IF(D6L813C5=0,0,D6L813C10/D6L813C5)</f>
        <v>0.34717788616793938</v>
      </c>
      <c r="AF20" s="16" t="s">
        <v>33765</v>
      </c>
      <c r="AG20" s="33">
        <f>CHOOSE(MIN(D6L813C9,RUN_YEARS),B7L808C5,B7L808C14,B7L808C23,B7L808C32,B7L808C41)</f>
        <v>9424.3371697980256</v>
      </c>
      <c r="AH20" s="16" t="s">
        <v>33766</v>
      </c>
      <c r="AI20" s="33">
        <f>IF(D6L813C15=0,0,D6L813C11/D6L813C15)</f>
        <v>2.6391893416052131E-7</v>
      </c>
      <c r="AJ20" s="16" t="s">
        <v>33767</v>
      </c>
      <c r="AK20" s="33">
        <f>IF(D6L813C5=0,0,D6L813C11/D6L813C5)</f>
        <v>0.15282211383206062</v>
      </c>
      <c r="AL20" s="16" t="s">
        <v>33768</v>
      </c>
      <c r="AM20" s="33">
        <f>D6L813C8*CHOOSE(MIN(D6L813C9,RUN_YEARS),B7L808C4,B7L808C13,B7L808C22,B7L808C31,B7L808C40)</f>
        <v>1.2729062508940036E-4</v>
      </c>
      <c r="AN20" s="16" t="s">
        <v>33769</v>
      </c>
      <c r="AO20" s="33">
        <f>D6L813C8-D6L813C18</f>
        <v>8.0104747763098411E-3</v>
      </c>
      <c r="AP20" s="16" t="s">
        <v>33770</v>
      </c>
      <c r="AQ20" s="33">
        <f>CHOOSE(MIN(D6L813C9,RUN_YEARS),B7L808C2,B7L808C11,B7L808C20,B7L808C29,B7L808C38)</f>
        <v>75.032370200091847</v>
      </c>
      <c r="AR20" s="16" t="s">
        <v>33771</v>
      </c>
      <c r="AS20" s="33">
        <f>IF(D6L813C20=0,0,D6L813C18/D6L813C20)</f>
        <v>1.6964761309012274E-6</v>
      </c>
      <c r="AT20" s="16" t="s">
        <v>33772</v>
      </c>
      <c r="AU20" s="33">
        <f>IF(D6L813C5=0,0,D6L813C18/D6L813C5)</f>
        <v>7.8209814863619363E-3</v>
      </c>
      <c r="AV20" s="16" t="s">
        <v>33773</v>
      </c>
      <c r="AW20" s="33">
        <f>CHOOSE(MIN(D6L813C9,RUN_YEARS),B7L808C1,B7L808C10,B7L808C19,B7L808C28,B7L808C37)</f>
        <v>4721.8317018432781</v>
      </c>
      <c r="AX20" s="16" t="s">
        <v>33774</v>
      </c>
      <c r="AY20" s="33">
        <f>IF(D6L813C23=0,0,D6L813C19/D6L813C23)</f>
        <v>1.6964761309012272E-6</v>
      </c>
      <c r="AZ20" s="16" t="s">
        <v>33775</v>
      </c>
      <c r="BA20" s="33">
        <f>IF(D6L813C5=0,0,D6L813C19/D6L813C5)</f>
        <v>0.49217901851363804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1.9470544983181671E-2</v>
      </c>
      <c r="J21" s="16" t="s">
        <v>33797</v>
      </c>
      <c r="K21" s="21">
        <f>IF(FLOW_THRU_100PCT="Y",1,INDEX(VariabilityMatrix,D6L814C1,D6L814C9))</f>
        <v>0.5107013941631231</v>
      </c>
      <c r="L21" s="16" t="s">
        <v>33777</v>
      </c>
      <c r="M21" s="15">
        <f>IF(D6L814C2&lt;&gt;0,D6L814C2*D6L814C4,D6L814C3*D6L814C4)</f>
        <v>9.9436344680266815E-3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4.9718172340133407E-3</v>
      </c>
      <c r="R21" s="16" t="s">
        <v>33779</v>
      </c>
      <c r="S21" s="15">
        <f>D6L814C5-D6L814C7</f>
        <v>4.9718172340133407E-3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3.5534122628783169E-3</v>
      </c>
      <c r="X21" s="16" t="s">
        <v>33781</v>
      </c>
      <c r="Y21" s="33">
        <f>D6L814C7-D6L814C10</f>
        <v>1.4184049711350238E-3</v>
      </c>
      <c r="Z21" s="16" t="s">
        <v>33782</v>
      </c>
      <c r="AA21" s="33">
        <f>CHOOSE(MIN(D6L814C9,RUN_YEARS),B7L808C7,B7L808C16,B7L808C25,B7L808C34,B7L808C43)</f>
        <v>60741.4</v>
      </c>
      <c r="AB21" s="16" t="s">
        <v>33783</v>
      </c>
      <c r="AC21" s="33">
        <f>IF(D6L814C12=0,0,D6L814C10/D6L814C12)</f>
        <v>5.8500664503589265E-8</v>
      </c>
      <c r="AD21" s="16" t="s">
        <v>33784</v>
      </c>
      <c r="AE21" s="33">
        <f>IF(D6L814C5=0,0,D6L814C10/D6L814C5)</f>
        <v>0.3573554794581556</v>
      </c>
      <c r="AF21" s="16" t="s">
        <v>33785</v>
      </c>
      <c r="AG21" s="33">
        <f>CHOOSE(MIN(D6L814C9,RUN_YEARS),B7L808C5,B7L808C14,B7L808C23,B7L808C32,B7L808C41)</f>
        <v>9325.3705430986993</v>
      </c>
      <c r="AH21" s="16" t="s">
        <v>33786</v>
      </c>
      <c r="AI21" s="33">
        <f>IF(D6L814C15=0,0,D6L814C11/D6L814C15)</f>
        <v>1.52101727709332E-7</v>
      </c>
      <c r="AJ21" s="16" t="s">
        <v>33787</v>
      </c>
      <c r="AK21" s="33">
        <f>IF(D6L814C5=0,0,D6L814C11/D6L814C5)</f>
        <v>0.14264452054184437</v>
      </c>
      <c r="AL21" s="16" t="s">
        <v>33788</v>
      </c>
      <c r="AM21" s="33">
        <f>D6L814C8*CHOOSE(MIN(D6L814C9,RUN_YEARS),B7L808C4,B7L808C13,B7L808C22,B7L808C31,B7L808C40)</f>
        <v>8.5260816334597312E-5</v>
      </c>
      <c r="AN21" s="16" t="s">
        <v>33789</v>
      </c>
      <c r="AO21" s="33">
        <f>D6L814C8-D6L814C18</f>
        <v>4.8865564176787434E-3</v>
      </c>
      <c r="AP21" s="16" t="s">
        <v>33790</v>
      </c>
      <c r="AQ21" s="33">
        <f>CHOOSE(MIN(D6L814C9,RUN_YEARS),B7L808C2,B7L808C11,B7L808C20,B7L808C29,B7L808C38)</f>
        <v>81.043179766223048</v>
      </c>
      <c r="AR21" s="16" t="s">
        <v>33791</v>
      </c>
      <c r="AS21" s="33">
        <f>IF(D6L814C20=0,0,D6L814C18/D6L814C20)</f>
        <v>1.0520418446134573E-6</v>
      </c>
      <c r="AT21" s="16" t="s">
        <v>33792</v>
      </c>
      <c r="AU21" s="33">
        <f>IF(D6L814C5=0,0,D6L814C18/D6L814C5)</f>
        <v>8.5744117614891934E-3</v>
      </c>
      <c r="AV21" s="16" t="s">
        <v>33793</v>
      </c>
      <c r="AW21" s="33">
        <f>CHOOSE(MIN(D6L814C9,RUN_YEARS),B7L808C1,B7L808C10,B7L808C19,B7L808C28,B7L808C37)</f>
        <v>4644.830852212127</v>
      </c>
      <c r="AX21" s="16" t="s">
        <v>33794</v>
      </c>
      <c r="AY21" s="33">
        <f>IF(D6L814C23=0,0,D6L814C19/D6L814C23)</f>
        <v>1.0520418446134575E-6</v>
      </c>
      <c r="AZ21" s="16" t="s">
        <v>33795</v>
      </c>
      <c r="BA21" s="33">
        <f>IF(D6L814C5=0,0,D6L814C19/D6L814C5)</f>
        <v>0.49142558823851079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5.9368705615991058E-2</v>
      </c>
      <c r="J22" s="16" t="s">
        <v>33818</v>
      </c>
      <c r="K22" s="21">
        <f>IF(FLOW_THRU_100PCT="Y",1,INDEX(VariabilityMatrix,D6L815C1,D6L815C9))</f>
        <v>0.51230966332680783</v>
      </c>
      <c r="L22" s="16" t="s">
        <v>33798</v>
      </c>
      <c r="M22" s="15">
        <f>IF(D6L815C2&lt;&gt;0,D6L815C2*D6L815C4,D6L815C3*D6L815C4)</f>
        <v>3.0415161586276745E-2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1.5207580793138373E-2</v>
      </c>
      <c r="R22" s="16" t="s">
        <v>33800</v>
      </c>
      <c r="S22" s="15">
        <f>D6L815C5-D6L815C7</f>
        <v>1.5207580793138373E-2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1.0824677773965539E-2</v>
      </c>
      <c r="X22" s="16" t="s">
        <v>33802</v>
      </c>
      <c r="Y22" s="33">
        <f>D6L815C7-D6L815C10</f>
        <v>4.382903019172834E-3</v>
      </c>
      <c r="Z22" s="16" t="s">
        <v>33803</v>
      </c>
      <c r="AA22" s="33">
        <f>CHOOSE(MIN(D6L815C9,RUN_YEARS),B7L808C7,B7L808C16,B7L808C25,B7L808C34,B7L808C43)</f>
        <v>54101.333333333328</v>
      </c>
      <c r="AB22" s="16" t="s">
        <v>33804</v>
      </c>
      <c r="AC22" s="33">
        <f>IF(D6L815C12=0,0,D6L815C10/D6L815C12)</f>
        <v>2.0008153416980862E-7</v>
      </c>
      <c r="AD22" s="16" t="s">
        <v>33805</v>
      </c>
      <c r="AE22" s="33">
        <f>IF(D6L815C5=0,0,D6L815C10/D6L815C5)</f>
        <v>0.35589742777659972</v>
      </c>
      <c r="AF22" s="16" t="s">
        <v>33806</v>
      </c>
      <c r="AG22" s="33">
        <f>CHOOSE(MIN(D6L815C9,RUN_YEARS),B7L808C5,B7L808C14,B7L808C23,B7L808C32,B7L808C41)</f>
        <v>8425.2249336533696</v>
      </c>
      <c r="AH22" s="16" t="s">
        <v>33807</v>
      </c>
      <c r="AI22" s="33">
        <f>IF(D6L815C15=0,0,D6L815C11/D6L815C15)</f>
        <v>5.2021198884150233E-7</v>
      </c>
      <c r="AJ22" s="16" t="s">
        <v>33808</v>
      </c>
      <c r="AK22" s="33">
        <f>IF(D6L815C5=0,0,D6L815C11/D6L815C5)</f>
        <v>0.14410257222340025</v>
      </c>
      <c r="AL22" s="16" t="s">
        <v>33809</v>
      </c>
      <c r="AM22" s="33">
        <f>D6L815C8*CHOOSE(MIN(D6L815C9,RUN_YEARS),B7L808C4,B7L808C13,B7L808C22,B7L808C31,B7L808C40)</f>
        <v>2.5853884785633288E-4</v>
      </c>
      <c r="AN22" s="16" t="s">
        <v>33810</v>
      </c>
      <c r="AO22" s="33">
        <f>D6L815C8-D6L815C18</f>
        <v>1.494904194528204E-2</v>
      </c>
      <c r="AP22" s="16" t="s">
        <v>33811</v>
      </c>
      <c r="AQ22" s="33">
        <f>CHOOSE(MIN(D6L815C9,RUN_YEARS),B7L808C2,B7L808C11,B7L808C20,B7L808C29,B7L808C38)</f>
        <v>72.550012491128001</v>
      </c>
      <c r="AR22" s="16" t="s">
        <v>33812</v>
      </c>
      <c r="AS22" s="33">
        <f>IF(D6L815C20=0,0,D6L815C18/D6L815C20)</f>
        <v>3.5635948083117021E-6</v>
      </c>
      <c r="AT22" s="16" t="s">
        <v>33813</v>
      </c>
      <c r="AU22" s="33">
        <f>IF(D6L815C5=0,0,D6L815C18/D6L815C5)</f>
        <v>8.5003279408183401E-3</v>
      </c>
      <c r="AV22" s="16" t="s">
        <v>33814</v>
      </c>
      <c r="AW22" s="33">
        <f>CHOOSE(MIN(D6L815C9,RUN_YEARS),B7L808C1,B7L808C10,B7L808C19,B7L808C28,B7L808C37)</f>
        <v>4194.9331361733402</v>
      </c>
      <c r="AX22" s="16" t="s">
        <v>33815</v>
      </c>
      <c r="AY22" s="33">
        <f>IF(D6L815C23=0,0,D6L815C19/D6L815C23)</f>
        <v>3.5635948083117016E-6</v>
      </c>
      <c r="AZ22" s="16" t="s">
        <v>33816</v>
      </c>
      <c r="BA22" s="33">
        <f>IF(D6L815C5=0,0,D6L815C19/D6L815C5)</f>
        <v>0.49149967205918166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804.20660104300339</v>
      </c>
      <c r="J23" s="16" t="s">
        <v>33839</v>
      </c>
      <c r="K23" s="21">
        <f>IF(FLOW_THRU_100PCT="Y",1,INDEX(VariabilityMatrix,D6L816C1,D6L816C9))</f>
        <v>0.2096704660726777</v>
      </c>
      <c r="L23" s="16" t="s">
        <v>33819</v>
      </c>
      <c r="M23" s="15">
        <f>IF(D6L816C2&lt;&gt;0,D6L816C2*D6L816C4,D6L816C3*D6L816C4)</f>
        <v>168.6183728594105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84.30918642970525</v>
      </c>
      <c r="R23" s="16" t="s">
        <v>33821</v>
      </c>
      <c r="S23" s="15">
        <f>D6L816C5-D6L816C7</f>
        <v>84.30918642970525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60.01084517653981</v>
      </c>
      <c r="X23" s="16" t="s">
        <v>33823</v>
      </c>
      <c r="Y23" s="33">
        <f>D6L816C7-D6L816C10</f>
        <v>24.298341253165439</v>
      </c>
      <c r="Z23" s="16" t="s">
        <v>33824</v>
      </c>
      <c r="AA23" s="33">
        <f>CHOOSE(MIN(D6L816C9,RUN_YEARS),B7L808C7,B7L808C16,B7L808C25,B7L808C34,B7L808C43)</f>
        <v>54101.333333333328</v>
      </c>
      <c r="AB23" s="16" t="s">
        <v>33825</v>
      </c>
      <c r="AC23" s="33">
        <f>IF(D6L816C12=0,0,D6L816C10/D6L816C12)</f>
        <v>1.1092304288841891E-3</v>
      </c>
      <c r="AD23" s="16" t="s">
        <v>33826</v>
      </c>
      <c r="AE23" s="33">
        <f>IF(D6L816C5=0,0,D6L816C10/D6L816C5)</f>
        <v>0.35589742777659972</v>
      </c>
      <c r="AF23" s="16" t="s">
        <v>33827</v>
      </c>
      <c r="AG23" s="33">
        <f>CHOOSE(MIN(D6L816C9,RUN_YEARS),B7L808C5,B7L808C14,B7L808C23,B7L808C32,B7L808C41)</f>
        <v>8425.2249336533696</v>
      </c>
      <c r="AH23" s="16" t="s">
        <v>33828</v>
      </c>
      <c r="AI23" s="33">
        <f>IF(D6L816C15=0,0,D6L816C11/D6L816C15)</f>
        <v>2.8839991150988922E-3</v>
      </c>
      <c r="AJ23" s="16" t="s">
        <v>33829</v>
      </c>
      <c r="AK23" s="33">
        <f>IF(D6L816C5=0,0,D6L816C11/D6L816C5)</f>
        <v>0.14410257222340028</v>
      </c>
      <c r="AL23" s="16" t="s">
        <v>33830</v>
      </c>
      <c r="AM23" s="33">
        <f>D6L816C8*CHOOSE(MIN(D6L816C9,RUN_YEARS),B7L808C4,B7L808C13,B7L808C22,B7L808C31,B7L808C40)</f>
        <v>1.433311466152172</v>
      </c>
      <c r="AN23" s="16" t="s">
        <v>33831</v>
      </c>
      <c r="AO23" s="33">
        <f>D6L816C8-D6L816C18</f>
        <v>82.875874963553073</v>
      </c>
      <c r="AP23" s="16" t="s">
        <v>33832</v>
      </c>
      <c r="AQ23" s="33">
        <f>CHOOSE(MIN(D6L816C9,RUN_YEARS),B7L808C2,B7L808C11,B7L808C20,B7L808C29,B7L808C38)</f>
        <v>72.550012491128001</v>
      </c>
      <c r="AR23" s="16" t="s">
        <v>33833</v>
      </c>
      <c r="AS23" s="33">
        <f>IF(D6L816C20=0,0,D6L816C18/D6L816C20)</f>
        <v>1.975618496726584E-2</v>
      </c>
      <c r="AT23" s="16" t="s">
        <v>33834</v>
      </c>
      <c r="AU23" s="33">
        <f>IF(D6L816C5=0,0,D6L816C18/D6L816C5)</f>
        <v>8.5003279408183401E-3</v>
      </c>
      <c r="AV23" s="16" t="s">
        <v>33835</v>
      </c>
      <c r="AW23" s="33">
        <f>CHOOSE(MIN(D6L816C9,RUN_YEARS),B7L808C1,B7L808C10,B7L808C19,B7L808C28,B7L808C37)</f>
        <v>4194.9331361733402</v>
      </c>
      <c r="AX23" s="16" t="s">
        <v>33836</v>
      </c>
      <c r="AY23" s="33">
        <f>IF(D6L816C23=0,0,D6L816C19/D6L816C23)</f>
        <v>1.9756184967265836E-2</v>
      </c>
      <c r="AZ23" s="16" t="s">
        <v>33837</v>
      </c>
      <c r="BA23" s="33">
        <f>IF(D6L816C5=0,0,D6L816C19/D6L816C5)</f>
        <v>0.49149967205918166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54101.333333333328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8425.2249336533696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72.550012491128001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4194.9331361733402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0.20539299860019794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55666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9424.3371697980256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75.032370200091847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4721.8317018432781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1346.3091914968975</v>
      </c>
      <c r="J26" s="16" t="s">
        <v>33901</v>
      </c>
      <c r="K26" s="21">
        <f>IF(FLOW_THRU_100PCT="Y",1,INDEX(VariabilityMatrix,D6L819C1,D6L819C9))</f>
        <v>0.2096704660726777</v>
      </c>
      <c r="L26" s="16" t="s">
        <v>33881</v>
      </c>
      <c r="M26" s="15">
        <f>IF(D6L819C2&lt;&gt;0,D6L819C2*D6L819C4,D6L819C3*D6L819C4)</f>
        <v>282.28127565908437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141.14063782954219</v>
      </c>
      <c r="R26" s="16" t="s">
        <v>33883</v>
      </c>
      <c r="S26" s="15">
        <f>D6L819C5-D6L819C7</f>
        <v>141.14063782954219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100.46317991656542</v>
      </c>
      <c r="X26" s="16" t="s">
        <v>33885</v>
      </c>
      <c r="Y26" s="33">
        <f>D6L819C7-D6L819C10</f>
        <v>40.677457912976763</v>
      </c>
      <c r="Z26" s="16" t="s">
        <v>33886</v>
      </c>
      <c r="AA26" s="33">
        <f>CHOOSE(MIN(D6L819C9,RUN_YEARS),B7L808C7,B7L808C16,B7L808C25,B7L808C34,B7L808C43)</f>
        <v>54101.333333333328</v>
      </c>
      <c r="AB26" s="16" t="s">
        <v>33887</v>
      </c>
      <c r="AC26" s="33">
        <f>IF(D6L819C12=0,0,D6L819C10/D6L819C12)</f>
        <v>1.8569446208947179E-3</v>
      </c>
      <c r="AD26" s="16" t="s">
        <v>33888</v>
      </c>
      <c r="AE26" s="33">
        <f>IF(D6L819C5=0,0,D6L819C10/D6L819C5)</f>
        <v>0.35589742777659972</v>
      </c>
      <c r="AF26" s="16" t="s">
        <v>33889</v>
      </c>
      <c r="AG26" s="33">
        <f>CHOOSE(MIN(D6L819C9,RUN_YEARS),B7L808C5,B7L808C14,B7L808C23,B7L808C32,B7L808C41)</f>
        <v>8425.2249336533696</v>
      </c>
      <c r="AH26" s="16" t="s">
        <v>33890</v>
      </c>
      <c r="AI26" s="33">
        <f>IF(D6L819C15=0,0,D6L819C11/D6L819C15)</f>
        <v>4.8280560143262657E-3</v>
      </c>
      <c r="AJ26" s="16" t="s">
        <v>33891</v>
      </c>
      <c r="AK26" s="33">
        <f>IF(D6L819C5=0,0,D6L819C11/D6L819C5)</f>
        <v>0.14410257222340025</v>
      </c>
      <c r="AL26" s="16" t="s">
        <v>33892</v>
      </c>
      <c r="AM26" s="33">
        <f>D6L819C8*CHOOSE(MIN(D6L819C9,RUN_YEARS),B7L808C4,B7L808C13,B7L808C22,B7L808C31,B7L808C40)</f>
        <v>2.399483414654759</v>
      </c>
      <c r="AN26" s="16" t="s">
        <v>33893</v>
      </c>
      <c r="AO26" s="33">
        <f>D6L819C8-D6L819C18</f>
        <v>138.74115441488743</v>
      </c>
      <c r="AP26" s="16" t="s">
        <v>33894</v>
      </c>
      <c r="AQ26" s="33">
        <f>CHOOSE(MIN(D6L819C9,RUN_YEARS),B7L808C2,B7L808C11,B7L808C20,B7L808C29,B7L808C38)</f>
        <v>72.550012491128001</v>
      </c>
      <c r="AR26" s="16" t="s">
        <v>33895</v>
      </c>
      <c r="AS26" s="33">
        <f>IF(D6L819C20=0,0,D6L819C18/D6L819C20)</f>
        <v>3.3073507946648352E-2</v>
      </c>
      <c r="AT26" s="16" t="s">
        <v>33896</v>
      </c>
      <c r="AU26" s="33">
        <f>IF(D6L819C5=0,0,D6L819C18/D6L819C5)</f>
        <v>8.5003279408183401E-3</v>
      </c>
      <c r="AV26" s="16" t="s">
        <v>33897</v>
      </c>
      <c r="AW26" s="33">
        <f>CHOOSE(MIN(D6L819C9,RUN_YEARS),B7L808C1,B7L808C10,B7L808C19,B7L808C28,B7L808C37)</f>
        <v>4194.9331361733402</v>
      </c>
      <c r="AX26" s="16" t="s">
        <v>33898</v>
      </c>
      <c r="AY26" s="33">
        <f>IF(D6L819C23=0,0,D6L819C19/D6L819C23)</f>
        <v>3.3073507946648345E-2</v>
      </c>
      <c r="AZ26" s="16" t="s">
        <v>33899</v>
      </c>
      <c r="BA26" s="33">
        <f>IF(D6L819C5=0,0,D6L819C19/D6L819C5)</f>
        <v>0.49149967205918166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39.349530541085421</v>
      </c>
      <c r="J27" s="16" t="s">
        <v>33922</v>
      </c>
      <c r="K27" s="21">
        <f>IF(FLOW_THRU_100PCT="Y",1,INDEX(VariabilityMatrix,D6L820C1,D6L820C9))</f>
        <v>0.20539299860019794</v>
      </c>
      <c r="L27" s="16" t="s">
        <v>33902</v>
      </c>
      <c r="M27" s="15">
        <f>IF(D6L820C2&lt;&gt;0,D6L820C2*D6L820C4,D6L820C3*D6L820C4)</f>
        <v>8.0821180713436043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4.0410590356718021</v>
      </c>
      <c r="R27" s="16" t="s">
        <v>33904</v>
      </c>
      <c r="S27" s="15">
        <f>D6L820C5-D6L820C7</f>
        <v>4.0410590356718021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2.8059326677687757</v>
      </c>
      <c r="X27" s="16" t="s">
        <v>33906</v>
      </c>
      <c r="Y27" s="33">
        <f>D6L820C7-D6L820C10</f>
        <v>1.2351263679030264</v>
      </c>
      <c r="Z27" s="16" t="s">
        <v>33907</v>
      </c>
      <c r="AA27" s="33">
        <f>CHOOSE(MIN(D6L820C9,RUN_YEARS),B7L808C7,B7L808C16,B7L808C25,B7L808C34,B7L808C43)</f>
        <v>55666</v>
      </c>
      <c r="AB27" s="16" t="s">
        <v>33908</v>
      </c>
      <c r="AC27" s="33">
        <f>IF(D6L820C12=0,0,D6L820C10/D6L820C12)</f>
        <v>5.0406579739316203E-5</v>
      </c>
      <c r="AD27" s="16" t="s">
        <v>33909</v>
      </c>
      <c r="AE27" s="33">
        <f>IF(D6L820C5=0,0,D6L820C10/D6L820C5)</f>
        <v>0.34717788616793938</v>
      </c>
      <c r="AF27" s="16" t="s">
        <v>33910</v>
      </c>
      <c r="AG27" s="33">
        <f>CHOOSE(MIN(D6L820C9,RUN_YEARS),B7L808C5,B7L808C14,B7L808C23,B7L808C32,B7L808C41)</f>
        <v>9424.3371697980256</v>
      </c>
      <c r="AH27" s="16" t="s">
        <v>33911</v>
      </c>
      <c r="AI27" s="33">
        <f>IF(D6L820C15=0,0,D6L820C11/D6L820C15)</f>
        <v>1.3105710732222206E-4</v>
      </c>
      <c r="AJ27" s="16" t="s">
        <v>33912</v>
      </c>
      <c r="AK27" s="33">
        <f>IF(D6L820C5=0,0,D6L820C11/D6L820C5)</f>
        <v>0.1528221138320606</v>
      </c>
      <c r="AL27" s="16" t="s">
        <v>33913</v>
      </c>
      <c r="AM27" s="33">
        <f>D6L820C8*CHOOSE(MIN(D6L820C9,RUN_YEARS),B7L808C4,B7L808C13,B7L808C22,B7L808C31,B7L808C40)</f>
        <v>6.3210095806569569E-2</v>
      </c>
      <c r="AN27" s="16" t="s">
        <v>33914</v>
      </c>
      <c r="AO27" s="33">
        <f>D6L820C8-D6L820C18</f>
        <v>3.9778489398652326</v>
      </c>
      <c r="AP27" s="16" t="s">
        <v>33915</v>
      </c>
      <c r="AQ27" s="33">
        <f>CHOOSE(MIN(D6L820C9,RUN_YEARS),B7L808C2,B7L808C11,B7L808C20,B7L808C29,B7L808C38)</f>
        <v>75.032370200091847</v>
      </c>
      <c r="AR27" s="16" t="s">
        <v>33916</v>
      </c>
      <c r="AS27" s="33">
        <f>IF(D6L820C20=0,0,D6L820C18/D6L820C20)</f>
        <v>8.4243767907110829E-4</v>
      </c>
      <c r="AT27" s="16" t="s">
        <v>33917</v>
      </c>
      <c r="AU27" s="33">
        <f>IF(D6L820C5=0,0,D6L820C18/D6L820C5)</f>
        <v>7.8209814863619363E-3</v>
      </c>
      <c r="AV27" s="16" t="s">
        <v>33918</v>
      </c>
      <c r="AW27" s="33">
        <f>CHOOSE(MIN(D6L820C9,RUN_YEARS),B7L808C1,B7L808C10,B7L808C19,B7L808C28,B7L808C37)</f>
        <v>4721.8317018432781</v>
      </c>
      <c r="AX27" s="16" t="s">
        <v>33919</v>
      </c>
      <c r="AY27" s="33">
        <f>IF(D6L820C23=0,0,D6L820C19/D6L820C23)</f>
        <v>8.4243767907110829E-4</v>
      </c>
      <c r="AZ27" s="16" t="s">
        <v>33920</v>
      </c>
      <c r="BA27" s="33">
        <f>IF(D6L820C5=0,0,D6L820C19/D6L820C5)</f>
        <v>0.49217901851363804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0.20539299860019794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55666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9424.3371697980256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75.032370200091847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4721.8317018432781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0.20539299860019794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55666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9424.3371697980256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75.032370200091847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4721.8317018432781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0.20539299860019794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55666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9424.3371697980256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75.032370200091847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4721.8317018432781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0.20539299860019794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55666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9424.3371697980256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75.032370200091847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4721.8317018432781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0.20539299860019794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55666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9424.3371697980256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75.032370200091847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4721.8317018432781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55666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9424.3371697980256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75.032370200091847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4721.8317018432781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18.970498399887418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16.314628623903179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8.1573143119515894</v>
      </c>
      <c r="R34" s="16" t="s">
        <v>34050</v>
      </c>
      <c r="S34" s="15">
        <f>D6L827C5-D6L827C7</f>
        <v>8.1573143119515894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5.806334362377628</v>
      </c>
      <c r="X34" s="16" t="s">
        <v>34052</v>
      </c>
      <c r="Y34" s="33">
        <f>D6L827C7-D6L827C10</f>
        <v>2.3509799495739614</v>
      </c>
      <c r="Z34" s="16" t="s">
        <v>34053</v>
      </c>
      <c r="AA34" s="33">
        <f>CHOOSE(MIN(D6L827C9,RUN_YEARS),B7L808C7,B7L808C16,B7L808C25,B7L808C34,B7L808C43)</f>
        <v>54101.333333333328</v>
      </c>
      <c r="AB34" s="16" t="s">
        <v>34054</v>
      </c>
      <c r="AC34" s="33">
        <f>IF(D6L827C12=0,0,D6L827C10/D6L827C12)</f>
        <v>1.0732331357904232E-4</v>
      </c>
      <c r="AD34" s="16" t="s">
        <v>34055</v>
      </c>
      <c r="AE34" s="33">
        <f>IF(D6L827C5=0,0,D6L827C10/D6L827C5)</f>
        <v>0.35589742777659972</v>
      </c>
      <c r="AF34" s="16" t="s">
        <v>34056</v>
      </c>
      <c r="AG34" s="33">
        <f>CHOOSE(MIN(D6L827C9,RUN_YEARS),B7L808C5,B7L808C14,B7L808C23,B7L808C32,B7L808C41)</f>
        <v>8425.2249336533696</v>
      </c>
      <c r="AH34" s="16" t="s">
        <v>34057</v>
      </c>
      <c r="AI34" s="33">
        <f>IF(D6L827C15=0,0,D6L827C11/D6L827C15)</f>
        <v>2.7904061530551003E-4</v>
      </c>
      <c r="AJ34" s="16" t="s">
        <v>34058</v>
      </c>
      <c r="AK34" s="33">
        <f>IF(D6L827C5=0,0,D6L827C11/D6L827C5)</f>
        <v>0.14410257222340028</v>
      </c>
      <c r="AL34" s="16" t="s">
        <v>34059</v>
      </c>
      <c r="AM34" s="33">
        <f>D6L827C8*CHOOSE(MIN(D6L827C9,RUN_YEARS),B7L808C4,B7L808C13,B7L808C22,B7L808C31,B7L808C40)</f>
        <v>0.13867969353583887</v>
      </c>
      <c r="AN34" s="16" t="s">
        <v>34060</v>
      </c>
      <c r="AO34" s="33">
        <f>D6L827C8-D6L827C18</f>
        <v>8.0186346184157511</v>
      </c>
      <c r="AP34" s="16" t="s">
        <v>34061</v>
      </c>
      <c r="AQ34" s="33">
        <f>CHOOSE(MIN(D6L827C9,RUN_YEARS),B7L808C2,B7L808C11,B7L808C20,B7L808C29,B7L808C38)</f>
        <v>72.550012491128001</v>
      </c>
      <c r="AR34" s="16" t="s">
        <v>34062</v>
      </c>
      <c r="AS34" s="33">
        <f>IF(D6L827C20=0,0,D6L827C18/D6L827C20)</f>
        <v>1.9115047506407768E-3</v>
      </c>
      <c r="AT34" s="16" t="s">
        <v>34063</v>
      </c>
      <c r="AU34" s="33">
        <f>IF(D6L827C5=0,0,D6L827C18/D6L827C5)</f>
        <v>8.5003279408183401E-3</v>
      </c>
      <c r="AV34" s="16" t="s">
        <v>34064</v>
      </c>
      <c r="AW34" s="33">
        <f>CHOOSE(MIN(D6L827C9,RUN_YEARS),B7L808C1,B7L808C10,B7L808C19,B7L808C28,B7L808C37)</f>
        <v>4194.9331361733402</v>
      </c>
      <c r="AX34" s="16" t="s">
        <v>34065</v>
      </c>
      <c r="AY34" s="33">
        <f>IF(D6L827C23=0,0,D6L827C19/D6L827C23)</f>
        <v>1.9115047506407764E-3</v>
      </c>
      <c r="AZ34" s="16" t="s">
        <v>34066</v>
      </c>
      <c r="BA34" s="33">
        <f>IF(D6L827C5=0,0,D6L827C19/D6L827C5)</f>
        <v>0.49149967205918171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7387.5647806932975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4928.1796539156012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2464.0898269578006</v>
      </c>
      <c r="R35" s="16" t="s">
        <v>34070</v>
      </c>
      <c r="S35" s="15">
        <f>SUM(D6L801C8:D6L827C8)-2*SUM(D6L809C8,D6L811C8,D6L822C8,D6L824C8,D6L827C8)</f>
        <v>2464.0898269578006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1753.8562912946111</v>
      </c>
      <c r="X35" s="16" t="s">
        <v>34072</v>
      </c>
      <c r="Y35" s="33">
        <f>SUM(D6L801C11:D6L827C11)-2*SUM(D6L809C11,D6L811C11,D6L822C11,D6L824C11,D6L827C11)</f>
        <v>710.23353566318815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3.2416216515151107E-2</v>
      </c>
      <c r="AD35" s="16" t="s">
        <v>34074</v>
      </c>
      <c r="AE35" s="33">
        <f>IF(D6L828C5=0,0,D6L828C10/D6L828C5)</f>
        <v>0.3558831890191167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8.4282162939392891E-2</v>
      </c>
      <c r="AJ35" s="16" t="s">
        <v>34076</v>
      </c>
      <c r="AK35" s="33">
        <f>IF(D6L828C5=0,0,D6L828C11/D6L828C5)</f>
        <v>0.144116810980883</v>
      </c>
      <c r="AL35" s="16" t="s">
        <v>34077</v>
      </c>
      <c r="AM35" s="33">
        <f>SUM(D6L801C18:D6L827C18)-2*SUM(D6L809C18,D6L811C18,D6L822C18,D6L824C18,D6L827C18)</f>
        <v>41.885659395517067</v>
      </c>
      <c r="AN35" s="16" t="s">
        <v>34078</v>
      </c>
      <c r="AO35" s="33">
        <f>SUM(D6L801C19:D6L827C19)-2*SUM(D6L809C19,D6L811C19,D6L822C19,D6L824C19,D6L827C19)</f>
        <v>2422.2041675622827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0.57730077573231298</v>
      </c>
      <c r="AT35" s="16" t="s">
        <v>34080</v>
      </c>
      <c r="AU35" s="33">
        <f>IF(D6L828C5=0,0,D6L828C18/D6L828C5)</f>
        <v>8.4992151944455856E-3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0.57730077573231287</v>
      </c>
      <c r="AZ35" s="16" t="s">
        <v>34082</v>
      </c>
      <c r="BA35" s="33">
        <f>IF(D6L828C5=0,0,D6L828C19/D6L828C5)</f>
        <v>0.49150078480555426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-2.2794814140394011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-1.1397407070197005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-0.56987035350985027</v>
      </c>
      <c r="R36" s="16" t="s">
        <v>34087</v>
      </c>
      <c r="S36" s="15">
        <f>D6L829C5-D6L829C7</f>
        <v>-0.56987035350985027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-0.39569276944265236</v>
      </c>
      <c r="X36" s="16" t="s">
        <v>34089</v>
      </c>
      <c r="Y36" s="33">
        <f>D6L829C7-D6L829C10</f>
        <v>-0.17417758406719791</v>
      </c>
      <c r="Z36" s="16" t="s">
        <v>34090</v>
      </c>
      <c r="AA36" s="33">
        <f>CHOOSE(MIN(D6L829C9,RUN_YEARS),B7L808C7,B7L808C16,B7L808C25,B7L808C34,B7L808C43)</f>
        <v>55666</v>
      </c>
      <c r="AB36" s="16" t="s">
        <v>34091</v>
      </c>
      <c r="AC36" s="33">
        <f>IF(D6L829C12=0,0,D6L829C10/D6L829C12)</f>
        <v>-7.1083384730832526E-6</v>
      </c>
      <c r="AD36" s="16" t="s">
        <v>34092</v>
      </c>
      <c r="AE36" s="33">
        <f>IF(D6L829C5=0,0,D6L829C10/D6L829C5)</f>
        <v>0.34717788616793938</v>
      </c>
      <c r="AF36" s="16" t="s">
        <v>34093</v>
      </c>
      <c r="AG36" s="33">
        <f>CHOOSE(MIN(D6L829C9,RUN_YEARS),B7L808C5,B7L808C14,B7L808C23,B7L808C32,B7L808C41)</f>
        <v>9424.3371697980256</v>
      </c>
      <c r="AH36" s="16" t="s">
        <v>34094</v>
      </c>
      <c r="AI36" s="33">
        <f>IF(D6L829C15=0,0,D6L829C11/D6L829C15)</f>
        <v>-1.848168003001645E-5</v>
      </c>
      <c r="AJ36" s="16" t="s">
        <v>34095</v>
      </c>
      <c r="AK36" s="33">
        <f>IF(D6L829C5=0,0,D6L829C11/D6L829C5)</f>
        <v>0.1528221138320606</v>
      </c>
      <c r="AL36" s="16" t="s">
        <v>34096</v>
      </c>
      <c r="AM36" s="33">
        <f>D6L829C8*CHOOSE(MIN(D6L829C9,RUN_YEARS),B7L808C4,B7L808C13,B7L808C22,B7L808C31,B7L808C40)</f>
        <v>-8.9138909688541417E-3</v>
      </c>
      <c r="AN36" s="16" t="s">
        <v>34097</v>
      </c>
      <c r="AO36" s="33">
        <f>D6L829C8-D6L829C18</f>
        <v>-0.56095646254099618</v>
      </c>
      <c r="AP36" s="16" t="s">
        <v>34098</v>
      </c>
      <c r="AQ36" s="33">
        <f>CHOOSE(MIN(D6L829C9,RUN_YEARS),B7L808C2,B7L808C11,B7L808C20,B7L808C29,B7L808C38)</f>
        <v>75.032370200091847</v>
      </c>
      <c r="AR36" s="16" t="s">
        <v>34099</v>
      </c>
      <c r="AS36" s="33">
        <f>IF(D6L829C20=0,0,D6L829C18/D6L829C20)</f>
        <v>-1.1880060492668843E-4</v>
      </c>
      <c r="AT36" s="16" t="s">
        <v>34100</v>
      </c>
      <c r="AU36" s="33">
        <f>IF(D6L829C5=0,0,D6L829C18/D6L829C5)</f>
        <v>7.8209814863619363E-3</v>
      </c>
      <c r="AV36" s="16" t="s">
        <v>34101</v>
      </c>
      <c r="AW36" s="33">
        <f>CHOOSE(MIN(D6L829C9,RUN_YEARS),B7L808C1,B7L808C10,B7L808C19,B7L808C28,B7L808C37)</f>
        <v>4721.8317018432781</v>
      </c>
      <c r="AX36" s="16" t="s">
        <v>34102</v>
      </c>
      <c r="AY36" s="33">
        <f>IF(D6L829C23=0,0,D6L829C19/D6L829C23)</f>
        <v>-1.1880060492668844E-4</v>
      </c>
      <c r="AZ36" s="16" t="s">
        <v>34103</v>
      </c>
      <c r="BA36" s="33">
        <f>IF(D6L829C5=0,0,D6L829C19/D6L829C5)</f>
        <v>0.4921790185136381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55666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9424.3371697980256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75.032370200091847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4721.8317018432781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55666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9424.3371697980256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75.032370200091847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4721.8317018432781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55666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9424.3371697980256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75.032370200091847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4721.8317018432781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670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670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268</v>
      </c>
      <c r="R40" s="16" t="s">
        <v>34168</v>
      </c>
      <c r="S40" s="15">
        <f>D6L833C5-D6L833C7</f>
        <v>402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186.08734698601552</v>
      </c>
      <c r="X40" s="16" t="s">
        <v>34170</v>
      </c>
      <c r="Y40" s="33">
        <f>D6L833C7-D6L833C10</f>
        <v>81.912653013984482</v>
      </c>
      <c r="Z40" s="16" t="s">
        <v>34171</v>
      </c>
      <c r="AA40" s="33">
        <f>CHOOSE(MIN(D6L833C9,RUN_YEARS),B7L808C7,B7L808C16,B7L808C25,B7L808C34,B7L808C43)</f>
        <v>55666</v>
      </c>
      <c r="AB40" s="16" t="s">
        <v>34172</v>
      </c>
      <c r="AC40" s="33">
        <f>IF(D6L833C12=0,0,D6L833C10/D6L833C12)</f>
        <v>3.3429265078506721E-3</v>
      </c>
      <c r="AD40" s="16" t="s">
        <v>34173</v>
      </c>
      <c r="AE40" s="33">
        <f>IF(D6L833C5=0,0,D6L833C10/D6L833C5)</f>
        <v>0.27774230893435153</v>
      </c>
      <c r="AF40" s="16" t="s">
        <v>34174</v>
      </c>
      <c r="AG40" s="33">
        <f>CHOOSE(MIN(D6L833C9,RUN_YEARS),B7L808C5,B7L808C14,B7L808C23,B7L808C32,B7L808C41)</f>
        <v>9424.3371697980256</v>
      </c>
      <c r="AH40" s="16" t="s">
        <v>34175</v>
      </c>
      <c r="AI40" s="33">
        <f>IF(D6L833C15=0,0,D6L833C11/D6L833C15)</f>
        <v>8.6916089204117433E-3</v>
      </c>
      <c r="AJ40" s="16" t="s">
        <v>34176</v>
      </c>
      <c r="AK40" s="33">
        <f>IF(D6L833C5=0,0,D6L833C11/D6L833C5)</f>
        <v>0.12225769106564847</v>
      </c>
      <c r="AL40" s="16" t="s">
        <v>34177</v>
      </c>
      <c r="AM40" s="33">
        <f>D6L833C8*CHOOSE(MIN(D6L833C9,RUN_YEARS),B7L808C4,B7L808C13,B7L808C22,B7L808C31,B7L808C40)</f>
        <v>6.2880691150349968</v>
      </c>
      <c r="AN40" s="16" t="s">
        <v>34178</v>
      </c>
      <c r="AO40" s="33">
        <f>D6L833C8-D6L833C18</f>
        <v>395.711930884965</v>
      </c>
      <c r="AP40" s="16" t="s">
        <v>34179</v>
      </c>
      <c r="AQ40" s="33">
        <f>CHOOSE(MIN(D6L833C9,RUN_YEARS),B7L808C2,B7L808C11,B7L808C20,B7L808C29,B7L808C38)</f>
        <v>75.032370200091847</v>
      </c>
      <c r="AR40" s="16" t="s">
        <v>34180</v>
      </c>
      <c r="AS40" s="33">
        <f>IF(D6L833C20=0,0,D6L833C18/D6L833C20)</f>
        <v>8.3804751179608866E-2</v>
      </c>
      <c r="AT40" s="16" t="s">
        <v>34181</v>
      </c>
      <c r="AU40" s="33">
        <f>IF(D6L833C5=0,0,D6L833C18/D6L833C5)</f>
        <v>9.3851777836343239E-3</v>
      </c>
      <c r="AV40" s="16" t="s">
        <v>34182</v>
      </c>
      <c r="AW40" s="33">
        <f>CHOOSE(MIN(D6L833C9,RUN_YEARS),B7L808C1,B7L808C10,B7L808C19,B7L808C28,B7L808C37)</f>
        <v>4721.8317018432781</v>
      </c>
      <c r="AX40" s="16" t="s">
        <v>34183</v>
      </c>
      <c r="AY40" s="33">
        <f>IF(D6L833C23=0,0,D6L833C19/D6L833C23)</f>
        <v>8.3804751179608866E-2</v>
      </c>
      <c r="AZ40" s="16" t="s">
        <v>34184</v>
      </c>
      <c r="BA40" s="33">
        <f>IF(D6L833C5=0,0,D6L833C19/D6L833C5)</f>
        <v>0.59061482221636563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1270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1270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1270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55666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9424.3371697980256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19.865292975359317</v>
      </c>
      <c r="AN41" s="16" t="s">
        <v>34197</v>
      </c>
      <c r="AO41" s="33">
        <f>D6L834C8-D6L834C18</f>
        <v>1250.1347070246406</v>
      </c>
      <c r="AP41" s="16" t="s">
        <v>34198</v>
      </c>
      <c r="AQ41" s="33">
        <f>CHOOSE(MIN(D6L834C9,RUN_YEARS),B7L808C2,B7L808C11,B7L808C20,B7L808C29,B7L808C38)</f>
        <v>75.032370200091847</v>
      </c>
      <c r="AR41" s="16" t="s">
        <v>34199</v>
      </c>
      <c r="AS41" s="33">
        <f>IF(D6L834C20=0,0,D6L834C18/D6L834C20)</f>
        <v>0.26475630347786883</v>
      </c>
      <c r="AT41" s="16" t="s">
        <v>34200</v>
      </c>
      <c r="AU41" s="33">
        <f>IF(D6L834C5=0,0,D6L834C18/D6L834C5)</f>
        <v>1.5641962972723873E-2</v>
      </c>
      <c r="AV41" s="16" t="s">
        <v>34201</v>
      </c>
      <c r="AW41" s="33">
        <f>CHOOSE(MIN(D6L834C9,RUN_YEARS),B7L808C1,B7L808C10,B7L808C19,B7L808C28,B7L808C37)</f>
        <v>4721.8317018432781</v>
      </c>
      <c r="AX41" s="16" t="s">
        <v>34202</v>
      </c>
      <c r="AY41" s="33">
        <f>IF(D6L834C23=0,0,D6L834C19/D6L834C23)</f>
        <v>0.26475630347786883</v>
      </c>
      <c r="AZ41" s="16" t="s">
        <v>34203</v>
      </c>
      <c r="BA41" s="33">
        <f>IF(D6L834C5=0,0,D6L834C19/D6L834C5)</f>
        <v>0.98435803702727609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-48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-48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-48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-33.329077072122182</v>
      </c>
      <c r="X42" s="16" t="s">
        <v>34210</v>
      </c>
      <c r="Y42" s="33">
        <f>D6L835C7-D6L835C10</f>
        <v>-14.670922927877818</v>
      </c>
      <c r="Z42" s="16" t="s">
        <v>34211</v>
      </c>
      <c r="AA42" s="33">
        <f>CHOOSE(MIN(D6L835C9,RUN_YEARS),B7L808C7,B7L808C16,B7L808C25,B7L808C34,B7L808C43)</f>
        <v>55666</v>
      </c>
      <c r="AB42" s="16" t="s">
        <v>34212</v>
      </c>
      <c r="AC42" s="33">
        <f>IF(D6L835C12=0,0,D6L835C10/D6L835C12)</f>
        <v>-5.9873310588370247E-4</v>
      </c>
      <c r="AD42" s="16" t="s">
        <v>34213</v>
      </c>
      <c r="AE42" s="33">
        <f>IF(D6L835C5=0,0,D6L835C10/D6L835C5)</f>
        <v>0.69435577233587875</v>
      </c>
      <c r="AF42" s="16" t="s">
        <v>34214</v>
      </c>
      <c r="AG42" s="33">
        <f>CHOOSE(MIN(D6L835C9,RUN_YEARS),B7L808C5,B7L808C14,B7L808C23,B7L808C32,B7L808C41)</f>
        <v>9424.3371697980256</v>
      </c>
      <c r="AH42" s="16" t="s">
        <v>34215</v>
      </c>
      <c r="AI42" s="33">
        <f>IF(D6L835C15=0,0,D6L835C11/D6L835C15)</f>
        <v>-1.5567060752976257E-3</v>
      </c>
      <c r="AJ42" s="16" t="s">
        <v>34216</v>
      </c>
      <c r="AK42" s="33">
        <f>IF(D6L835C5=0,0,D6L835C11/D6L835C5)</f>
        <v>0.30564422766412119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75.032370200091847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4721.8317018432781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145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145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145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55666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9424.3371697980256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2.2680846310449616</v>
      </c>
      <c r="AN43" s="16" t="s">
        <v>34238</v>
      </c>
      <c r="AO43" s="33">
        <f>D6L836C8-D6L836C18</f>
        <v>142.73191536895504</v>
      </c>
      <c r="AP43" s="16" t="s">
        <v>34239</v>
      </c>
      <c r="AQ43" s="33">
        <f>CHOOSE(MIN(D6L836C9,RUN_YEARS),B7L808C2,B7L808C11,B7L808C20,B7L808C29,B7L808C38)</f>
        <v>75.032370200091847</v>
      </c>
      <c r="AR43" s="16" t="s">
        <v>34240</v>
      </c>
      <c r="AS43" s="33">
        <f>IF(D6L836C20=0,0,D6L836C18/D6L836C20)</f>
        <v>3.0228081893142505E-2</v>
      </c>
      <c r="AT43" s="16" t="s">
        <v>34241</v>
      </c>
      <c r="AU43" s="33">
        <f>IF(D6L836C5=0,0,D6L836C18/D6L836C5)</f>
        <v>1.5641962972723873E-2</v>
      </c>
      <c r="AV43" s="16" t="s">
        <v>34242</v>
      </c>
      <c r="AW43" s="33">
        <f>CHOOSE(MIN(D6L836C9,RUN_YEARS),B7L808C1,B7L808C10,B7L808C19,B7L808C28,B7L808C37)</f>
        <v>4721.8317018432781</v>
      </c>
      <c r="AX43" s="16" t="s">
        <v>34243</v>
      </c>
      <c r="AY43" s="33">
        <f>IF(D6L836C23=0,0,D6L836C19/D6L836C23)</f>
        <v>3.0228081893142501E-2</v>
      </c>
      <c r="AZ43" s="16" t="s">
        <v>34244</v>
      </c>
      <c r="BA43" s="33">
        <f>IF(D6L836C5=0,0,D6L836C19/D6L836C5)</f>
        <v>0.9843580370272762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2034.7205185859607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2035.8602592929803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219.43012964649017</v>
      </c>
      <c r="R44" s="16" t="s">
        <v>34248</v>
      </c>
      <c r="S44" s="15">
        <f>SUM(D6L829C8:D6L836C8)</f>
        <v>1816.4301296464901</v>
      </c>
      <c r="U44" s="21" t="str">
        <f>NULL_VALUE</f>
        <v>n/a</v>
      </c>
      <c r="V44" s="16" t="s">
        <v>34249</v>
      </c>
      <c r="W44" s="33">
        <f>SUM(D6L829C10:D6L836C10)</f>
        <v>152.36257714445068</v>
      </c>
      <c r="X44" s="16" t="s">
        <v>34250</v>
      </c>
      <c r="Y44" s="33">
        <f>SUM(D6L829C11:D6L836C11)</f>
        <v>67.067552502039462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2.7370850634938861E-3</v>
      </c>
      <c r="AD44" s="16" t="s">
        <v>34252</v>
      </c>
      <c r="AE44" s="33">
        <f>IF(D6L837C5=0,0,D6L837C10/D6L837C5)</f>
        <v>7.4839408279114214E-2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7.1164211650841021E-3</v>
      </c>
      <c r="AJ44" s="16" t="s">
        <v>34254</v>
      </c>
      <c r="AK44" s="33">
        <f>IF(D6L837C5=0,0,D6L837C11/D6L837C5)</f>
        <v>3.2943102158362714E-2</v>
      </c>
      <c r="AL44" s="16" t="s">
        <v>34255</v>
      </c>
      <c r="AM44" s="33">
        <f>SUM(D6L829C18:D6L836C18)</f>
        <v>28.412532830470422</v>
      </c>
      <c r="AN44" s="16" t="s">
        <v>34256</v>
      </c>
      <c r="AO44" s="33">
        <f>SUM(D6L829C19:D6L836C19)</f>
        <v>1788.0175968160197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0.37867033594569355</v>
      </c>
      <c r="AT44" s="16" t="s">
        <v>34258</v>
      </c>
      <c r="AU44" s="33">
        <f>IF(D6L837C5=0,0,D6L837C18/D6L837C5)</f>
        <v>1.3956032935353633E-2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0.37867033594569355</v>
      </c>
      <c r="AZ44" s="16" t="s">
        <v>34260</v>
      </c>
      <c r="BA44" s="33">
        <f>IF(D6L837C5=0,0,D6L837C19/D6L837C5)</f>
        <v>0.87826145662716937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260.70389037234128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130.35194518617064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65.175972593085319</v>
      </c>
      <c r="R45" s="16" t="s">
        <v>34265</v>
      </c>
      <c r="S45" s="15">
        <f>D6L838C5-D6L838C7</f>
        <v>65.175972593085319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45.255312787613825</v>
      </c>
      <c r="X45" s="16" t="s">
        <v>34267</v>
      </c>
      <c r="Y45" s="33">
        <f>D6L838C7-D6L838C10</f>
        <v>19.920659805471495</v>
      </c>
      <c r="Z45" s="16" t="s">
        <v>34268</v>
      </c>
      <c r="AA45" s="33">
        <f>CHOOSE(MIN(D6L838C9,RUN_YEARS),B7L808C7,B7L808C16,B7L808C25,B7L808C34,B7L808C43)</f>
        <v>55666</v>
      </c>
      <c r="AB45" s="16" t="s">
        <v>34269</v>
      </c>
      <c r="AC45" s="33">
        <f>IF(D6L838C12=0,0,D6L838C10/D6L838C12)</f>
        <v>8.1297942707602171E-4</v>
      </c>
      <c r="AD45" s="16" t="s">
        <v>34270</v>
      </c>
      <c r="AE45" s="33">
        <f>IF(D6L838C5=0,0,D6L838C10/D6L838C5)</f>
        <v>0.34717788616793938</v>
      </c>
      <c r="AF45" s="16" t="s">
        <v>34271</v>
      </c>
      <c r="AG45" s="33">
        <f>CHOOSE(MIN(D6L838C9,RUN_YEARS),B7L808C5,B7L808C14,B7L808C23,B7L808C32,B7L808C41)</f>
        <v>9424.3371697980256</v>
      </c>
      <c r="AH45" s="16" t="s">
        <v>34272</v>
      </c>
      <c r="AI45" s="33">
        <f>IF(D6L838C15=0,0,D6L838C11/D6L838C15)</f>
        <v>2.1137465103976557E-3</v>
      </c>
      <c r="AJ45" s="16" t="s">
        <v>34273</v>
      </c>
      <c r="AK45" s="33">
        <f>IF(D6L838C5=0,0,D6L838C11/D6L838C5)</f>
        <v>0.15282211383206062</v>
      </c>
      <c r="AL45" s="16" t="s">
        <v>34274</v>
      </c>
      <c r="AM45" s="33">
        <f>D6L838C8*CHOOSE(MIN(D6L838C9,RUN_YEARS),B7L808C4,B7L808C13,B7L808C22,B7L808C31,B7L808C40)</f>
        <v>1.0194801500123065</v>
      </c>
      <c r="AN45" s="16" t="s">
        <v>34275</v>
      </c>
      <c r="AO45" s="33">
        <f>D6L838C8-D6L838C18</f>
        <v>64.156492443073006</v>
      </c>
      <c r="AP45" s="16" t="s">
        <v>34276</v>
      </c>
      <c r="AQ45" s="33">
        <f>CHOOSE(MIN(D6L838C9,RUN_YEARS),B7L808C2,B7L808C11,B7L808C20,B7L808C29,B7L808C38)</f>
        <v>75.032370200091847</v>
      </c>
      <c r="AR45" s="16" t="s">
        <v>34277</v>
      </c>
      <c r="AS45" s="33">
        <f>IF(D6L838C20=0,0,D6L838C18/D6L838C20)</f>
        <v>1.358720439316548E-2</v>
      </c>
      <c r="AT45" s="16" t="s">
        <v>34278</v>
      </c>
      <c r="AU45" s="33">
        <f>IF(D6L838C5=0,0,D6L838C18/D6L838C5)</f>
        <v>7.8209814863619363E-3</v>
      </c>
      <c r="AV45" s="16" t="s">
        <v>34279</v>
      </c>
      <c r="AW45" s="33">
        <f>CHOOSE(MIN(D6L838C9,RUN_YEARS),B7L808C1,B7L808C10,B7L808C19,B7L808C28,B7L808C37)</f>
        <v>4721.8317018432781</v>
      </c>
      <c r="AX45" s="16" t="s">
        <v>34280</v>
      </c>
      <c r="AY45" s="33">
        <f>IF(D6L838C23=0,0,D6L838C19/D6L838C23)</f>
        <v>1.3587204393165476E-2</v>
      </c>
      <c r="AZ45" s="16" t="s">
        <v>34281</v>
      </c>
      <c r="BA45" s="33">
        <f>IF(D6L838C5=0,0,D6L838C19/D6L838C5)</f>
        <v>0.49217901851363799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349.67761735616546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349.67761735616546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139.87104694246619</v>
      </c>
      <c r="R46" s="16" t="s">
        <v>34285</v>
      </c>
      <c r="S46" s="15">
        <f>D6L839C5-D6L839C7</f>
        <v>209.80657041369926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97.120268827164068</v>
      </c>
      <c r="X46" s="16" t="s">
        <v>34287</v>
      </c>
      <c r="Y46" s="33">
        <f>D6L839C7-D6L839C10</f>
        <v>42.750778115302126</v>
      </c>
      <c r="Z46" s="16" t="s">
        <v>34288</v>
      </c>
      <c r="AA46" s="33">
        <f>CHOOSE(MIN(D6L839C9,RUN_YEARS),B7L808C7,B7L808C16,B7L808C25,B7L808C34,B7L808C43)</f>
        <v>55666</v>
      </c>
      <c r="AB46" s="16" t="s">
        <v>34289</v>
      </c>
      <c r="AC46" s="33">
        <f>IF(D6L839C12=0,0,D6L839C10/D6L839C12)</f>
        <v>1.7446963824805819E-3</v>
      </c>
      <c r="AD46" s="16" t="s">
        <v>34290</v>
      </c>
      <c r="AE46" s="33">
        <f>IF(D6L839C5=0,0,D6L839C10/D6L839C5)</f>
        <v>0.27774230893435153</v>
      </c>
      <c r="AF46" s="16" t="s">
        <v>34291</v>
      </c>
      <c r="AG46" s="33">
        <f>CHOOSE(MIN(D6L839C9,RUN_YEARS),B7L808C5,B7L808C14,B7L808C23,B7L808C32,B7L808C41)</f>
        <v>9424.3371697980256</v>
      </c>
      <c r="AH46" s="16" t="s">
        <v>34292</v>
      </c>
      <c r="AI46" s="33">
        <f>IF(D6L839C15=0,0,D6L839C11/D6L839C15)</f>
        <v>4.536210594449511E-3</v>
      </c>
      <c r="AJ46" s="16" t="s">
        <v>34293</v>
      </c>
      <c r="AK46" s="33">
        <f>IF(D6L839C5=0,0,D6L839C11/D6L839C5)</f>
        <v>0.1222576910656485</v>
      </c>
      <c r="AL46" s="16" t="s">
        <v>34294</v>
      </c>
      <c r="AM46" s="33">
        <f>D6L839C8*CHOOSE(MIN(D6L839C9,RUN_YEARS),B7L808C4,B7L808C13,B7L808C22,B7L808C31,B7L808C40)</f>
        <v>3.2817866058452676</v>
      </c>
      <c r="AN46" s="16" t="s">
        <v>34295</v>
      </c>
      <c r="AO46" s="33">
        <f>D6L839C8-D6L839C18</f>
        <v>206.52478380785399</v>
      </c>
      <c r="AP46" s="16" t="s">
        <v>34296</v>
      </c>
      <c r="AQ46" s="33">
        <f>CHOOSE(MIN(D6L839C9,RUN_YEARS),B7L808C2,B7L808C11,B7L808C20,B7L808C29,B7L808C38)</f>
        <v>75.032370200091847</v>
      </c>
      <c r="AR46" s="16" t="s">
        <v>34297</v>
      </c>
      <c r="AS46" s="33">
        <f>IF(D6L839C20=0,0,D6L839C18/D6L839C20)</f>
        <v>4.3738277187480482E-2</v>
      </c>
      <c r="AT46" s="16" t="s">
        <v>34298</v>
      </c>
      <c r="AU46" s="33">
        <f>IF(D6L839C5=0,0,D6L839C18/D6L839C5)</f>
        <v>9.3851777836343221E-3</v>
      </c>
      <c r="AV46" s="16" t="s">
        <v>34299</v>
      </c>
      <c r="AW46" s="33">
        <f>CHOOSE(MIN(D6L839C9,RUN_YEARS),B7L808C1,B7L808C10,B7L808C19,B7L808C28,B7L808C37)</f>
        <v>4721.8317018432781</v>
      </c>
      <c r="AX46" s="16" t="s">
        <v>34300</v>
      </c>
      <c r="AY46" s="33">
        <f>IF(D6L839C23=0,0,D6L839C19/D6L839C23)</f>
        <v>4.3738277187480482E-2</v>
      </c>
      <c r="AZ46" s="16" t="s">
        <v>34301</v>
      </c>
      <c r="BA46" s="33">
        <f>IF(D6L839C5=0,0,D6L839C19/D6L839C5)</f>
        <v>0.59061482221636563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610.38150772850668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480.02956254233607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205.0470195355515</v>
      </c>
      <c r="R47" s="16" t="s">
        <v>34305</v>
      </c>
      <c r="S47" s="15">
        <f>SUM(D6L838C8:D6L839C8)</f>
        <v>274.98254300678457</v>
      </c>
      <c r="U47" s="21" t="str">
        <f>NULL_VALUE</f>
        <v>n/a</v>
      </c>
      <c r="V47" s="16" t="s">
        <v>34306</v>
      </c>
      <c r="W47" s="33">
        <f>SUM(D6L838C10:D6L839C10)</f>
        <v>142.3755816147779</v>
      </c>
      <c r="X47" s="16" t="s">
        <v>34307</v>
      </c>
      <c r="Y47" s="33">
        <f>SUM(D6L838C11:D6L839C11)</f>
        <v>62.67143792077362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2.5576758095566038E-3</v>
      </c>
      <c r="AD47" s="16" t="s">
        <v>34309</v>
      </c>
      <c r="AE47" s="33">
        <f>IF(D6L840C5=0,0,D6L840C10/D6L840C5)</f>
        <v>0.29659752799541617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6.6499571048471671E-3</v>
      </c>
      <c r="AJ47" s="16" t="s">
        <v>34311</v>
      </c>
      <c r="AK47" s="33">
        <f>IF(D6L840C5=0,0,D6L840C11/D6L840C5)</f>
        <v>0.13055745481351752</v>
      </c>
      <c r="AL47" s="16" t="s">
        <v>34312</v>
      </c>
      <c r="AM47" s="33">
        <f>SUM(D6L838C18:D6L839C18)</f>
        <v>4.3012667558575739</v>
      </c>
      <c r="AN47" s="16" t="s">
        <v>34313</v>
      </c>
      <c r="AO47" s="33">
        <f>SUM(D6L838C19:D6L839C19)</f>
        <v>270.681276250927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5.7325481580645959E-2</v>
      </c>
      <c r="AT47" s="16" t="s">
        <v>34315</v>
      </c>
      <c r="AU47" s="33">
        <f>IF(D6L840C5=0,0,D6L840C18/D6L840C5)</f>
        <v>8.96042054801203E-3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5.7325481580645959E-2</v>
      </c>
      <c r="AZ47" s="16" t="s">
        <v>34317</v>
      </c>
      <c r="BA47" s="33">
        <f>IF(D6L840C5=0,0,D6L840C19/D6L840C5)</f>
        <v>0.56388459664305435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10032.666807007765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7444.0694757509173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2888.5669761398422</v>
      </c>
      <c r="R48" s="16" t="s">
        <v>34322</v>
      </c>
      <c r="S48" s="15">
        <f>SUM(D6L828C8,D6L837C8,D6L840C8)</f>
        <v>4555.5024996110751</v>
      </c>
      <c r="U48" s="21" t="str">
        <f>NULL_VALUE</f>
        <v>n/a</v>
      </c>
      <c r="V48" s="16" t="s">
        <v>34323</v>
      </c>
      <c r="W48" s="33">
        <f>SUM(D6L828C10,D6L837C10,D6L840C10)</f>
        <v>2048.5944500538394</v>
      </c>
      <c r="X48" s="16" t="s">
        <v>34324</v>
      </c>
      <c r="Y48" s="33">
        <f>SUM(D6L828C11,D6L837C11,D6L840C11)</f>
        <v>839.97252608600127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3.7710977388201596E-2</v>
      </c>
      <c r="AD48" s="16" t="s">
        <v>34326</v>
      </c>
      <c r="AE48" s="33">
        <f>IF(D6L841C5=0,0,D6L841C10/D6L841C5)</f>
        <v>0.27519819054982536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9.8048541209324158E-2</v>
      </c>
      <c r="AJ48" s="16" t="s">
        <v>34328</v>
      </c>
      <c r="AK48" s="33">
        <f>IF(D6L841C5=0,0,D6L841C11/D6L841C5)</f>
        <v>0.11283781388959557</v>
      </c>
      <c r="AL48" s="16" t="s">
        <v>34329</v>
      </c>
      <c r="AM48" s="33">
        <f>SUM(D6L828C18,D6L837C18,D6L840C18)</f>
        <v>74.599458981845061</v>
      </c>
      <c r="AN48" s="16" t="s">
        <v>34330</v>
      </c>
      <c r="AO48" s="33">
        <f>SUM(D6L828C19,D6L837C19,D6L840C19)</f>
        <v>4480.9030406292295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1.0132965932586524</v>
      </c>
      <c r="AT48" s="16" t="s">
        <v>34332</v>
      </c>
      <c r="AU48" s="33">
        <f>IF(D6L841C5=0,0,D6L841C18/D6L841C5)</f>
        <v>1.0021327611846325E-2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1.0132965932586524</v>
      </c>
      <c r="AZ48" s="16" t="s">
        <v>34334</v>
      </c>
      <c r="BA48" s="33">
        <f>IF(D6L841C5=0,0,D6L841C19/D6L841C5)</f>
        <v>0.60194266794873252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F42DB-D8A7-4C6E-B6E9-C5132F5143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212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7.3001305919463295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0.28429248782751759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2.9249712142932722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0.5107013941631231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277.60000000000002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9.5750378799509921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0.37038307814939259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3.8205949919910891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0.5107013941631231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277.60000000000002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9.5750378799509921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0.37038307814939259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3.8205949919910891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0.5250762563493514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151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4.0424180937487337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0.20353335788836757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1.6865283697724969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0.21852210725741139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277.60000000000002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9.5750378799509921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0.37038307814939259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3.8205949919910891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0.5107013941631231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277.60000000000002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9.5750378799509921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0.37038307814939259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3.8205949919910891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0.5250762563493514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151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4.0424180937487337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0.20353335788836757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1.6865283697724969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0.5250762563493514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151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4.0424180937487337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0.20353335788836757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1.6865283697724969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0.5250762563493514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151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4.0424180937487337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0.20353335788836757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1.6865283697724969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0.5250762563493514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151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4.0424180937487337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0.20353335788836757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1.6865283697724969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0.5250762563493514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151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4.0424180937487337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0.20353335788836757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1.6865283697724969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0.5250762563493514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151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4.0424180937487337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0.20353335788836757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1.6865283697724969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151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4.0424180937487337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0.20353335788836757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1.6865283697724969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0.5107013941631231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277.60000000000002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9.5750378799509921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0.37038307814939259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3.8205949919910891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0.51230966332680783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212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7.3001305919463295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0.28429248782751759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2.9249712142932722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0.2096704660726777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212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7.3001305919463295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0.28429248782751759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2.9249712142932722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212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7.3001305919463295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0.28429248782751759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2.9249712142932722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0.20539299860019794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151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4.0424180937487337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0.20353335788836757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1.6865283697724969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0.2096704660726777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212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7.3001305919463295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0.28429248782751759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2.9249712142932722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0.20539299860019794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151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4.0424180937487337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0.20353335788836757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1.6865283697724969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0.20539299860019794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151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4.0424180937487337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0.20353335788836757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1.6865283697724969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0.20539299860019794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151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4.0424180937487337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0.20353335788836757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1.6865283697724969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0.20539299860019794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151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4.0424180937487337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0.20353335788836757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1.6865283697724969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0.20539299860019794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151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4.0424180937487337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0.20353335788836757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1.6865283697724969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0.20539299860019794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151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4.0424180937487337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0.20353335788836757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1.6865283697724969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151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4.0424180937487337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0.20353335788836757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1.6865283697724969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212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7.3001305919463295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0.28429248782751759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2.9249712142932722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151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4.0424180937487337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0.20353335788836757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1.6865283697724969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151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4.0424180937487337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0.20353335788836757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1.6865283697724969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151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4.0424180937487337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0.20353335788836757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1.6865283697724969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151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4.0424180937487337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0.20353335788836757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1.6865283697724969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151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4.0424180937487337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0.20353335788836757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1.6865283697724969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151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4.0424180937487337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0.20353335788836757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1.6865283697724969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16.828649430013101</v>
      </c>
      <c r="X42" s="16" t="s">
        <v>35045</v>
      </c>
      <c r="Y42" s="33">
        <f>D6L935C7-D6L935C10</f>
        <v>1.1713505699868989</v>
      </c>
      <c r="Z42" s="16" t="s">
        <v>35046</v>
      </c>
      <c r="AA42" s="33">
        <f>CHOOSE(MIN(D6L935C9,RUN_YEARS),B7L809C7,B7L809C16,B7L809C25,B7L809C34,B7L809C43)</f>
        <v>151</v>
      </c>
      <c r="AB42" s="16" t="s">
        <v>35047</v>
      </c>
      <c r="AC42" s="33">
        <f>IF(D6L935C12=0,0,D6L935C10/D6L935C12)</f>
        <v>0.11144800947028544</v>
      </c>
      <c r="AD42" s="16" t="s">
        <v>35048</v>
      </c>
      <c r="AE42" s="33">
        <f>IF(D6L935C5=0,0,D6L935C10/D6L935C5)</f>
        <v>0.93492496833406113</v>
      </c>
      <c r="AF42" s="16" t="s">
        <v>35049</v>
      </c>
      <c r="AG42" s="33">
        <f>CHOOSE(MIN(D6L935C9,RUN_YEARS),B7L809C5,B7L809C14,B7L809C23,B7L809C32,B7L809C41)</f>
        <v>4.0424180937487337</v>
      </c>
      <c r="AH42" s="16" t="s">
        <v>35050</v>
      </c>
      <c r="AI42" s="33">
        <f>IF(D6L935C15=0,0,D6L935C11/D6L935C15)</f>
        <v>0.2897648246227415</v>
      </c>
      <c r="AJ42" s="16" t="s">
        <v>35051</v>
      </c>
      <c r="AK42" s="33">
        <f>IF(D6L935C5=0,0,D6L935C11/D6L935C5)</f>
        <v>6.5075031665938823E-2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0.20353335788836757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1.6865283697724969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63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63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63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151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4.0424180937487337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6.7842236892635119</v>
      </c>
      <c r="AN43" s="16" t="s">
        <v>35073</v>
      </c>
      <c r="AO43" s="33">
        <f>D6L936C8-D6L936C18</f>
        <v>56.215776310736487</v>
      </c>
      <c r="AP43" s="16" t="s">
        <v>35074</v>
      </c>
      <c r="AQ43" s="33">
        <f>CHOOSE(MIN(D6L936C9,RUN_YEARS),B7L809C2,B7L809C11,B7L809C20,B7L809C29,B7L809C38)</f>
        <v>0.20353335788836757</v>
      </c>
      <c r="AR43" s="16" t="s">
        <v>35075</v>
      </c>
      <c r="AS43" s="33">
        <f>IF(D6L936C20=0,0,D6L936C18/D6L936C20)</f>
        <v>33.332244697620872</v>
      </c>
      <c r="AT43" s="16" t="s">
        <v>35076</v>
      </c>
      <c r="AU43" s="33">
        <f>IF(D6L936C5=0,0,D6L936C18/D6L936C5)</f>
        <v>0.10768609030577003</v>
      </c>
      <c r="AV43" s="16" t="s">
        <v>35077</v>
      </c>
      <c r="AW43" s="33">
        <f>CHOOSE(MIN(D6L936C9,RUN_YEARS),B7L809C1,B7L809C10,B7L809C19,B7L809C28,B7L809C37)</f>
        <v>1.6865283697724969</v>
      </c>
      <c r="AX43" s="16" t="s">
        <v>35078</v>
      </c>
      <c r="AY43" s="33">
        <f>IF(D6L936C23=0,0,D6L936C19/D6L936C23)</f>
        <v>33.332244697620872</v>
      </c>
      <c r="AZ43" s="16" t="s">
        <v>35079</v>
      </c>
      <c r="BA43" s="33">
        <f>IF(D6L936C5=0,0,D6L936C19/D6L936C5)</f>
        <v>0.89231390969422997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81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81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18</v>
      </c>
      <c r="R44" s="16" t="s">
        <v>35083</v>
      </c>
      <c r="S44" s="15">
        <f>SUM(D6L929C8:D6L936C8)</f>
        <v>63</v>
      </c>
      <c r="U44" s="21" t="str">
        <f>NULL_VALUE</f>
        <v>n/a</v>
      </c>
      <c r="V44" s="16" t="s">
        <v>35084</v>
      </c>
      <c r="W44" s="33">
        <f>SUM(D6L929C10:D6L936C10)</f>
        <v>16.828649430013101</v>
      </c>
      <c r="X44" s="16" t="s">
        <v>35085</v>
      </c>
      <c r="Y44" s="33">
        <f>SUM(D6L929C11:D6L936C11)</f>
        <v>1.1713505699868989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0.11144800947028544</v>
      </c>
      <c r="AD44" s="16" t="s">
        <v>35087</v>
      </c>
      <c r="AE44" s="33">
        <f>IF(D6L937C5=0,0,D6L937C10/D6L937C5)</f>
        <v>0.20776110407423581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0.2897648246227415</v>
      </c>
      <c r="AJ44" s="16" t="s">
        <v>35089</v>
      </c>
      <c r="AK44" s="33">
        <f>IF(D6L937C5=0,0,D6L937C11/D6L937C5)</f>
        <v>1.4461118147986406E-2</v>
      </c>
      <c r="AL44" s="16" t="s">
        <v>35090</v>
      </c>
      <c r="AM44" s="33">
        <f>SUM(D6L929C18:D6L936C18)</f>
        <v>6.7842236892635119</v>
      </c>
      <c r="AN44" s="16" t="s">
        <v>35091</v>
      </c>
      <c r="AO44" s="33">
        <f>SUM(D6L929C19:D6L936C19)</f>
        <v>56.215776310736487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33.332244697620872</v>
      </c>
      <c r="AT44" s="16" t="s">
        <v>35093</v>
      </c>
      <c r="AU44" s="33">
        <f>IF(D6L937C5=0,0,D6L937C18/D6L937C5)</f>
        <v>8.3755848015598919E-2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33.332244697620872</v>
      </c>
      <c r="AZ44" s="16" t="s">
        <v>35095</v>
      </c>
      <c r="BA44" s="33">
        <f>IF(D6L937C5=0,0,D6L937C19/D6L937C5)</f>
        <v>0.6940219297621788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151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4.0424180937487337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0.20353335788836757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1.6865283697724969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-0.151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-0.151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-6.0400000000000002E-2</v>
      </c>
      <c r="R46" s="16" t="s">
        <v>35120</v>
      </c>
      <c r="S46" s="15">
        <f>D6L939C5-D6L939C7</f>
        <v>-9.0599999999999986E-2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-5.6469468087377295E-2</v>
      </c>
      <c r="X46" s="16" t="s">
        <v>35122</v>
      </c>
      <c r="Y46" s="33">
        <f>D6L939C7-D6L939C10</f>
        <v>-3.9305319126227076E-3</v>
      </c>
      <c r="Z46" s="16" t="s">
        <v>35123</v>
      </c>
      <c r="AA46" s="33">
        <f>CHOOSE(MIN(D6L939C9,RUN_YEARS),B7L809C7,B7L809C16,B7L809C25,B7L809C34,B7L809C43)</f>
        <v>151</v>
      </c>
      <c r="AB46" s="16" t="s">
        <v>35124</v>
      </c>
      <c r="AC46" s="33">
        <f>IF(D6L939C12=0,0,D6L939C10/D6L939C12)</f>
        <v>-3.7396998733362446E-4</v>
      </c>
      <c r="AD46" s="16" t="s">
        <v>35125</v>
      </c>
      <c r="AE46" s="33">
        <f>IF(D6L939C5=0,0,D6L939C10/D6L939C5)</f>
        <v>0.37396998733362447</v>
      </c>
      <c r="AF46" s="16" t="s">
        <v>35126</v>
      </c>
      <c r="AG46" s="33">
        <f>CHOOSE(MIN(D6L939C9,RUN_YEARS),B7L809C5,B7L809C14,B7L809C23,B7L809C32,B7L809C41)</f>
        <v>4.0424180937487337</v>
      </c>
      <c r="AH46" s="16" t="s">
        <v>35127</v>
      </c>
      <c r="AI46" s="33">
        <f>IF(D6L939C15=0,0,D6L939C11/D6L939C15)</f>
        <v>-9.7232196706742208E-4</v>
      </c>
      <c r="AJ46" s="16" t="s">
        <v>35128</v>
      </c>
      <c r="AK46" s="33">
        <f>IF(D6L939C5=0,0,D6L939C11/D6L939C5)</f>
        <v>2.6030012666375547E-2</v>
      </c>
      <c r="AL46" s="16" t="s">
        <v>35129</v>
      </c>
      <c r="AM46" s="33">
        <f>D6L939C8*CHOOSE(MIN(D6L939C9,RUN_YEARS),B7L809C4,B7L809C13,B7L809C22,B7L809C31,B7L809C40)</f>
        <v>-9.7563597817027642E-3</v>
      </c>
      <c r="AN46" s="16" t="s">
        <v>35130</v>
      </c>
      <c r="AO46" s="33">
        <f>D6L939C8-D6L939C18</f>
        <v>-8.0843640218297222E-2</v>
      </c>
      <c r="AP46" s="16" t="s">
        <v>35131</v>
      </c>
      <c r="AQ46" s="33">
        <f>CHOOSE(MIN(D6L939C9,RUN_YEARS),B7L809C2,B7L809C11,B7L809C20,B7L809C29,B7L809C38)</f>
        <v>0.20353335788836757</v>
      </c>
      <c r="AR46" s="16" t="s">
        <v>35132</v>
      </c>
      <c r="AS46" s="33">
        <f>IF(D6L939C20=0,0,D6L939C18/D6L939C20)</f>
        <v>-4.7934942374673828E-2</v>
      </c>
      <c r="AT46" s="16" t="s">
        <v>35133</v>
      </c>
      <c r="AU46" s="33">
        <f>IF(D6L939C5=0,0,D6L939C18/D6L939C5)</f>
        <v>6.4611654183462014E-2</v>
      </c>
      <c r="AV46" s="16" t="s">
        <v>35134</v>
      </c>
      <c r="AW46" s="33">
        <f>CHOOSE(MIN(D6L939C9,RUN_YEARS),B7L809C1,B7L809C10,B7L809C19,B7L809C28,B7L809C37)</f>
        <v>1.6865283697724969</v>
      </c>
      <c r="AX46" s="16" t="s">
        <v>35135</v>
      </c>
      <c r="AY46" s="33">
        <f>IF(D6L939C23=0,0,D6L939C19/D6L939C23)</f>
        <v>-4.7934942374673821E-2</v>
      </c>
      <c r="AZ46" s="16" t="s">
        <v>35136</v>
      </c>
      <c r="BA46" s="33">
        <f>IF(D6L939C5=0,0,D6L939C19/D6L939C5)</f>
        <v>0.53538834581653794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-0.151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-0.151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-6.0400000000000002E-2</v>
      </c>
      <c r="R47" s="16" t="s">
        <v>35140</v>
      </c>
      <c r="S47" s="15">
        <f>SUM(D6L938C8:D6L939C8)</f>
        <v>-9.0599999999999986E-2</v>
      </c>
      <c r="U47" s="21" t="str">
        <f>NULL_VALUE</f>
        <v>n/a</v>
      </c>
      <c r="V47" s="16" t="s">
        <v>35141</v>
      </c>
      <c r="W47" s="33">
        <f>SUM(D6L938C10:D6L939C10)</f>
        <v>-5.6469468087377295E-2</v>
      </c>
      <c r="X47" s="16" t="s">
        <v>35142</v>
      </c>
      <c r="Y47" s="33">
        <f>SUM(D6L938C11:D6L939C11)</f>
        <v>-3.9305319126227076E-3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-3.7396998733362446E-4</v>
      </c>
      <c r="AD47" s="16" t="s">
        <v>35144</v>
      </c>
      <c r="AE47" s="33">
        <f>IF(D6L940C5=0,0,D6L940C10/D6L940C5)</f>
        <v>0.37396998733362447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-9.7232196706742208E-4</v>
      </c>
      <c r="AJ47" s="16" t="s">
        <v>35146</v>
      </c>
      <c r="AK47" s="33">
        <f>IF(D6L940C5=0,0,D6L940C11/D6L940C5)</f>
        <v>2.6030012666375547E-2</v>
      </c>
      <c r="AL47" s="16" t="s">
        <v>35147</v>
      </c>
      <c r="AM47" s="33">
        <f>SUM(D6L938C18:D6L939C18)</f>
        <v>-9.7563597817027642E-3</v>
      </c>
      <c r="AN47" s="16" t="s">
        <v>35148</v>
      </c>
      <c r="AO47" s="33">
        <f>SUM(D6L938C19:D6L939C19)</f>
        <v>-8.0843640218297222E-2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-4.7934942374673828E-2</v>
      </c>
      <c r="AT47" s="16" t="s">
        <v>35150</v>
      </c>
      <c r="AU47" s="33">
        <f>IF(D6L940C5=0,0,D6L940C18/D6L940C5)</f>
        <v>6.4611654183462014E-2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-4.7934942374673821E-2</v>
      </c>
      <c r="AZ47" s="16" t="s">
        <v>35152</v>
      </c>
      <c r="BA47" s="33">
        <f>IF(D6L940C5=0,0,D6L940C19/D6L940C5)</f>
        <v>0.53538834581653794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80.849000000000004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80.849000000000004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17.939599999999999</v>
      </c>
      <c r="R48" s="16" t="s">
        <v>35157</v>
      </c>
      <c r="S48" s="15">
        <f>SUM(D6L928C8,D6L937C8,D6L940C8)</f>
        <v>62.909399999999998</v>
      </c>
      <c r="U48" s="21" t="str">
        <f>NULL_VALUE</f>
        <v>n/a</v>
      </c>
      <c r="V48" s="16" t="s">
        <v>35158</v>
      </c>
      <c r="W48" s="33">
        <f>SUM(D6L928C10,D6L937C10,D6L940C10)</f>
        <v>16.772179961925723</v>
      </c>
      <c r="X48" s="16" t="s">
        <v>35159</v>
      </c>
      <c r="Y48" s="33">
        <f>SUM(D6L928C11,D6L937C11,D6L940C11)</f>
        <v>1.1674200380742763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0.11107403948295182</v>
      </c>
      <c r="AD48" s="16" t="s">
        <v>35161</v>
      </c>
      <c r="AE48" s="33">
        <f>IF(D6L941C5=0,0,D6L941C10/D6L941C5)</f>
        <v>0.2074506791911554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0.28879250265567408</v>
      </c>
      <c r="AJ48" s="16" t="s">
        <v>35163</v>
      </c>
      <c r="AK48" s="33">
        <f>IF(D6L941C5=0,0,D6L941C11/D6L941C5)</f>
        <v>1.4439511163703648E-2</v>
      </c>
      <c r="AL48" s="16" t="s">
        <v>35164</v>
      </c>
      <c r="AM48" s="33">
        <f>SUM(D6L928C18,D6L937C18,D6L940C18)</f>
        <v>6.7744673294818094</v>
      </c>
      <c r="AN48" s="16" t="s">
        <v>35165</v>
      </c>
      <c r="AO48" s="33">
        <f>SUM(D6L928C19,D6L937C19,D6L940C19)</f>
        <v>56.134932670518189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33.284309755246198</v>
      </c>
      <c r="AT48" s="16" t="s">
        <v>35167</v>
      </c>
      <c r="AU48" s="33">
        <f>IF(D6L941C5=0,0,D6L941C18/D6L941C5)</f>
        <v>8.3791603229252179E-2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33.284309755246198</v>
      </c>
      <c r="AZ48" s="16" t="s">
        <v>35169</v>
      </c>
      <c r="BA48" s="33">
        <f>IF(D6L941C5=0,0,D6L941C19/D6L941C5)</f>
        <v>0.69431820641588871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68211-C90E-4413-8970-8428565BA49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109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2.0359710684676684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0.14616925081697837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0.81236901850927312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0.5107013941631231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161.6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3.0996646196175295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0.21561205125699512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1.2272971352031872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0.5107013941631231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161.6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3.0996646196175295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0.21561205125699512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1.2272971352031872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0.5250762563493514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68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1.41499946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9.1657406201384073E-2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0.57568143999999999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0.21852210725741139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161.6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3.0996646196175295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0.21561205125699512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1.2272971352031872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0.5107013941631231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161.6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3.0996646196175295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0.21561205125699512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1.2272971352031872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0.5250762563493514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68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1.41499946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9.1657406201384073E-2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0.57568143999999999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0.5250762563493514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68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1.41499946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9.1657406201384073E-2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0.57568143999999999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0.5250762563493514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68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1.41499946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9.1657406201384073E-2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0.57568143999999999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0.5250762563493514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68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1.41499946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9.1657406201384073E-2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0.57568143999999999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0.5250762563493514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68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1.41499946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9.1657406201384073E-2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0.57568143999999999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0.5250762563493514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68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1.41499946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9.1657406201384073E-2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0.57568143999999999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68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1.41499946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9.1657406201384073E-2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0.57568143999999999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0.5107013941631231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161.6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3.0996646196175295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0.21561205125699512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1.2272971352031872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0.51230966332680783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109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2.0359710684676684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0.14616925081697837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0.81236901850927312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0.2096704660726777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109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2.0359710684676684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0.14616925081697837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0.81236901850927312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109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2.0359710684676684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0.14616925081697837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0.81236901850927312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0.20539299860019794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68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1.41499946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9.1657406201384073E-2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0.57568143999999999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0.2096704660726777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109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2.0359710684676684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0.14616925081697837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0.81236901850927312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0.20539299860019794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68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1.41499946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9.1657406201384073E-2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0.57568143999999999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0.20539299860019794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68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1.41499946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9.1657406201384073E-2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0.57568143999999999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0.20539299860019794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68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1.41499946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9.1657406201384073E-2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0.57568143999999999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0.20539299860019794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68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1.41499946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9.1657406201384073E-2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0.57568143999999999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0.20539299860019794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68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1.41499946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9.1657406201384073E-2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0.57568143999999999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0.20539299860019794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68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1.41499946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9.1657406201384073E-2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0.57568143999999999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68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1.41499946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9.1657406201384073E-2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0.57568143999999999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109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2.0359710684676684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0.14616925081697837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0.81236901850927312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68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1.41499946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9.1657406201384073E-2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0.57568143999999999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68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1.41499946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9.1657406201384073E-2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0.57568143999999999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68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1.41499946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9.1657406201384073E-2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0.57568143999999999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68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1.41499946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9.1657406201384073E-2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0.57568143999999999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311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311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124.4</v>
      </c>
      <c r="R40" s="16" t="s">
        <v>35838</v>
      </c>
      <c r="S40" s="15">
        <f>D6L1033C5-D6L1033C7</f>
        <v>186.6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118.01504158391047</v>
      </c>
      <c r="X40" s="16" t="s">
        <v>35840</v>
      </c>
      <c r="Y40" s="33">
        <f>D6L1033C7-D6L1033C10</f>
        <v>6.3849584160895319</v>
      </c>
      <c r="Z40" s="16" t="s">
        <v>35841</v>
      </c>
      <c r="AA40" s="33">
        <f>CHOOSE(MIN(D6L1033C9,RUN_YEARS),B7L810C7,B7L810C16,B7L810C25,B7L810C34,B7L810C43)</f>
        <v>68</v>
      </c>
      <c r="AB40" s="16" t="s">
        <v>35842</v>
      </c>
      <c r="AC40" s="33">
        <f>IF(D6L1033C12=0,0,D6L1033C10/D6L1033C12)</f>
        <v>1.7355153174104481</v>
      </c>
      <c r="AD40" s="16" t="s">
        <v>35843</v>
      </c>
      <c r="AE40" s="33">
        <f>IF(D6L1033C5=0,0,D6L1033C10/D6L1033C5)</f>
        <v>0.37946958708652884</v>
      </c>
      <c r="AF40" s="16" t="s">
        <v>35844</v>
      </c>
      <c r="AG40" s="33">
        <f>CHOOSE(MIN(D6L1033C9,RUN_YEARS),B7L810C5,B7L810C14,B7L810C23,B7L810C32,B7L810C41)</f>
        <v>1.41499946</v>
      </c>
      <c r="AH40" s="16" t="s">
        <v>35845</v>
      </c>
      <c r="AI40" s="33">
        <f>IF(D6L1033C15=0,0,D6L1033C11/D6L1033C15)</f>
        <v>4.5123398252671647</v>
      </c>
      <c r="AJ40" s="16" t="s">
        <v>35846</v>
      </c>
      <c r="AK40" s="33">
        <f>IF(D6L1033C5=0,0,D6L1033C11/D6L1033C5)</f>
        <v>2.0530412913471165E-2</v>
      </c>
      <c r="AL40" s="16" t="s">
        <v>35847</v>
      </c>
      <c r="AM40" s="33">
        <f>D6L1033C8*CHOOSE(MIN(D6L1033C9,RUN_YEARS),B7L810C4,B7L810C13,B7L810C22,B7L810C31,B7L810C40)</f>
        <v>25.629066994276219</v>
      </c>
      <c r="AN40" s="16" t="s">
        <v>35848</v>
      </c>
      <c r="AO40" s="33">
        <f>D6L1033C8-D6L1033C18</f>
        <v>160.97093300572377</v>
      </c>
      <c r="AP40" s="16" t="s">
        <v>35849</v>
      </c>
      <c r="AQ40" s="33">
        <f>CHOOSE(MIN(D6L1033C9,RUN_YEARS),B7L810C2,B7L810C11,B7L810C20,B7L810C29,B7L810C38)</f>
        <v>9.1657406201384073E-2</v>
      </c>
      <c r="AR40" s="16" t="s">
        <v>35850</v>
      </c>
      <c r="AS40" s="33">
        <f>IF(D6L1033C20=0,0,D6L1033C18/D6L1033C20)</f>
        <v>279.61806968403181</v>
      </c>
      <c r="AT40" s="16" t="s">
        <v>35851</v>
      </c>
      <c r="AU40" s="33">
        <f>IF(D6L1033C5=0,0,D6L1033C18/D6L1033C5)</f>
        <v>8.2408575544296522E-2</v>
      </c>
      <c r="AV40" s="16" t="s">
        <v>35852</v>
      </c>
      <c r="AW40" s="33">
        <f>CHOOSE(MIN(D6L1033C9,RUN_YEARS),B7L810C1,B7L810C10,B7L810C19,B7L810C28,B7L810C37)</f>
        <v>0.57568143999999999</v>
      </c>
      <c r="AX40" s="16" t="s">
        <v>35853</v>
      </c>
      <c r="AY40" s="33">
        <f>IF(D6L1033C23=0,0,D6L1033C19/D6L1033C23)</f>
        <v>279.61806968403181</v>
      </c>
      <c r="AZ40" s="16" t="s">
        <v>35854</v>
      </c>
      <c r="BA40" s="33">
        <f>IF(D6L1033C5=0,0,D6L1033C19/D6L1033C5)</f>
        <v>0.51759142445570339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68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1.41499946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9.1657406201384073E-2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0.57568143999999999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5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4.7433698385816108</v>
      </c>
      <c r="X42" s="16" t="s">
        <v>35880</v>
      </c>
      <c r="Y42" s="33">
        <f>D6L1035C7-D6L1035C10</f>
        <v>0.25663016141838924</v>
      </c>
      <c r="Z42" s="16" t="s">
        <v>35881</v>
      </c>
      <c r="AA42" s="33">
        <f>CHOOSE(MIN(D6L1035C9,RUN_YEARS),B7L810C7,B7L810C16,B7L810C25,B7L810C34,B7L810C43)</f>
        <v>68</v>
      </c>
      <c r="AB42" s="16" t="s">
        <v>35882</v>
      </c>
      <c r="AC42" s="33">
        <f>IF(D6L1035C12=0,0,D6L1035C10/D6L1035C12)</f>
        <v>6.9755438802670752E-2</v>
      </c>
      <c r="AD42" s="16" t="s">
        <v>35883</v>
      </c>
      <c r="AE42" s="33">
        <f>IF(D6L1035C5=0,0,D6L1035C10/D6L1035C5)</f>
        <v>0.94867396771632218</v>
      </c>
      <c r="AF42" s="16" t="s">
        <v>35884</v>
      </c>
      <c r="AG42" s="33">
        <f>CHOOSE(MIN(D6L1035C9,RUN_YEARS),B7L810C5,B7L810C14,B7L810C23,B7L810C32,B7L810C41)</f>
        <v>1.41499946</v>
      </c>
      <c r="AH42" s="16" t="s">
        <v>35885</v>
      </c>
      <c r="AI42" s="33">
        <f>IF(D6L1035C15=0,0,D6L1035C11/D6L1035C15)</f>
        <v>0.18136414088694369</v>
      </c>
      <c r="AJ42" s="16" t="s">
        <v>35886</v>
      </c>
      <c r="AK42" s="33">
        <f>IF(D6L1035C5=0,0,D6L1035C11/D6L1035C5)</f>
        <v>5.1326032283677846E-2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9.1657406201384073E-2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0.57568143999999999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68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1.41499946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1.7855191367930914</v>
      </c>
      <c r="AN43" s="16" t="s">
        <v>35908</v>
      </c>
      <c r="AO43" s="33">
        <f>D6L1036C8-D6L1036C18</f>
        <v>11.214480863206909</v>
      </c>
      <c r="AP43" s="16" t="s">
        <v>35909</v>
      </c>
      <c r="AQ43" s="33">
        <f>CHOOSE(MIN(D6L1036C9,RUN_YEARS),B7L810C2,B7L810C11,B7L810C20,B7L810C29,B7L810C38)</f>
        <v>9.1657406201384073E-2</v>
      </c>
      <c r="AR43" s="16" t="s">
        <v>35910</v>
      </c>
      <c r="AS43" s="33">
        <f>IF(D6L1036C20=0,0,D6L1036C18/D6L1036C20)</f>
        <v>19.480358552478098</v>
      </c>
      <c r="AT43" s="16" t="s">
        <v>35911</v>
      </c>
      <c r="AU43" s="33">
        <f>IF(D6L1036C5=0,0,D6L1036C18/D6L1036C5)</f>
        <v>0.13734762590716088</v>
      </c>
      <c r="AV43" s="16" t="s">
        <v>35912</v>
      </c>
      <c r="AW43" s="33">
        <f>CHOOSE(MIN(D6L1036C9,RUN_YEARS),B7L810C1,B7L810C10,B7L810C19,B7L810C28,B7L810C37)</f>
        <v>0.57568143999999999</v>
      </c>
      <c r="AX43" s="16" t="s">
        <v>35913</v>
      </c>
      <c r="AY43" s="33">
        <f>IF(D6L1036C23=0,0,D6L1036C19/D6L1036C23)</f>
        <v>19.480358552478101</v>
      </c>
      <c r="AZ43" s="16" t="s">
        <v>35914</v>
      </c>
      <c r="BA43" s="33">
        <f>IF(D6L1036C5=0,0,D6L1036C19/D6L1036C5)</f>
        <v>0.86265237409283912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329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329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129.4</v>
      </c>
      <c r="R44" s="16" t="s">
        <v>35918</v>
      </c>
      <c r="S44" s="15">
        <f>SUM(D6L1029C8:D6L1036C8)</f>
        <v>199.6</v>
      </c>
      <c r="U44" s="21" t="str">
        <f>NULL_VALUE</f>
        <v>n/a</v>
      </c>
      <c r="V44" s="16" t="s">
        <v>35919</v>
      </c>
      <c r="W44" s="33">
        <f>SUM(D6L1029C10:D6L1036C10)</f>
        <v>122.75841142249209</v>
      </c>
      <c r="X44" s="16" t="s">
        <v>35920</v>
      </c>
      <c r="Y44" s="33">
        <f>SUM(D6L1029C11:D6L1036C11)</f>
        <v>6.6415885775079211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1.8052707562131187</v>
      </c>
      <c r="AD44" s="16" t="s">
        <v>35922</v>
      </c>
      <c r="AE44" s="33">
        <f>IF(D6L1037C5=0,0,D6L1037C10/D6L1037C5)</f>
        <v>0.37312587058508234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4.693703966154108</v>
      </c>
      <c r="AJ44" s="16" t="s">
        <v>35924</v>
      </c>
      <c r="AK44" s="33">
        <f>IF(D6L1037C5=0,0,D6L1037C11/D6L1037C5)</f>
        <v>2.0187199323732283E-2</v>
      </c>
      <c r="AL44" s="16" t="s">
        <v>35925</v>
      </c>
      <c r="AM44" s="33">
        <f>SUM(D6L1029C18:D6L1036C18)</f>
        <v>27.41458613106931</v>
      </c>
      <c r="AN44" s="16" t="s">
        <v>35926</v>
      </c>
      <c r="AO44" s="33">
        <f>SUM(D6L1029C19:D6L1036C19)</f>
        <v>172.18541386893068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299.0984282365099</v>
      </c>
      <c r="AT44" s="16" t="s">
        <v>35928</v>
      </c>
      <c r="AU44" s="33">
        <f>IF(D6L1037C5=0,0,D6L1037C18/D6L1037C5)</f>
        <v>8.3327009516927994E-2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299.0984282365099</v>
      </c>
      <c r="AZ44" s="16" t="s">
        <v>35930</v>
      </c>
      <c r="BA44" s="33">
        <f>IF(D6L1037C5=0,0,D6L1037C19/D6L1037C5)</f>
        <v>0.5233599205742574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68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1.41499946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9.1657406201384073E-2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0.57568143999999999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182.25561334485661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182.25561334485661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72.902245337942645</v>
      </c>
      <c r="R46" s="16" t="s">
        <v>35955</v>
      </c>
      <c r="S46" s="15">
        <f>D6L1039C5-D6L1039C7</f>
        <v>109.35336800691397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69.160462340174789</v>
      </c>
      <c r="X46" s="16" t="s">
        <v>35957</v>
      </c>
      <c r="Y46" s="33">
        <f>D6L1039C7-D6L1039C10</f>
        <v>3.7417829977678565</v>
      </c>
      <c r="Z46" s="16" t="s">
        <v>35958</v>
      </c>
      <c r="AA46" s="33">
        <f>CHOOSE(MIN(D6L1039C9,RUN_YEARS),B7L810C7,B7L810C16,B7L810C25,B7L810C34,B7L810C43)</f>
        <v>68</v>
      </c>
      <c r="AB46" s="16" t="s">
        <v>35959</v>
      </c>
      <c r="AC46" s="33">
        <f>IF(D6L1039C12=0,0,D6L1039C10/D6L1039C12)</f>
        <v>1.0170656226496293</v>
      </c>
      <c r="AD46" s="16" t="s">
        <v>35960</v>
      </c>
      <c r="AE46" s="33">
        <f>IF(D6L1039C5=0,0,D6L1039C10/D6L1039C5)</f>
        <v>0.37946958708652884</v>
      </c>
      <c r="AF46" s="16" t="s">
        <v>35961</v>
      </c>
      <c r="AG46" s="33">
        <f>CHOOSE(MIN(D6L1039C9,RUN_YEARS),B7L810C5,B7L810C14,B7L810C23,B7L810C32,B7L810C41)</f>
        <v>1.41499946</v>
      </c>
      <c r="AH46" s="16" t="s">
        <v>35962</v>
      </c>
      <c r="AI46" s="33">
        <f>IF(D6L1039C15=0,0,D6L1039C11/D6L1039C15)</f>
        <v>2.6443706188890395</v>
      </c>
      <c r="AJ46" s="16" t="s">
        <v>35963</v>
      </c>
      <c r="AK46" s="33">
        <f>IF(D6L1039C5=0,0,D6L1039C11/D6L1039C5)</f>
        <v>2.0530412913471192E-2</v>
      </c>
      <c r="AL46" s="16" t="s">
        <v>35964</v>
      </c>
      <c r="AM46" s="33">
        <f>D6L1039C8*CHOOSE(MIN(D6L1039C9,RUN_YEARS),B7L810C4,B7L810C13,B7L810C22,B7L810C31,B7L810C40)</f>
        <v>15.019425480701715</v>
      </c>
      <c r="AN46" s="16" t="s">
        <v>35965</v>
      </c>
      <c r="AO46" s="33">
        <f>D6L1039C8-D6L1039C18</f>
        <v>94.333942526212255</v>
      </c>
      <c r="AP46" s="16" t="s">
        <v>35966</v>
      </c>
      <c r="AQ46" s="33">
        <f>CHOOSE(MIN(D6L1039C9,RUN_YEARS),B7L810C2,B7L810C11,B7L810C20,B7L810C29,B7L810C38)</f>
        <v>9.1657406201384073E-2</v>
      </c>
      <c r="AR46" s="16" t="s">
        <v>35967</v>
      </c>
      <c r="AS46" s="33">
        <f>IF(D6L1039C20=0,0,D6L1039C18/D6L1039C20)</f>
        <v>163.86483213044397</v>
      </c>
      <c r="AT46" s="16" t="s">
        <v>35968</v>
      </c>
      <c r="AU46" s="33">
        <f>IF(D6L1039C5=0,0,D6L1039C18/D6L1039C5)</f>
        <v>8.2408575544296536E-2</v>
      </c>
      <c r="AV46" s="16" t="s">
        <v>35969</v>
      </c>
      <c r="AW46" s="33">
        <f>CHOOSE(MIN(D6L1039C9,RUN_YEARS),B7L810C1,B7L810C10,B7L810C19,B7L810C28,B7L810C37)</f>
        <v>0.57568143999999999</v>
      </c>
      <c r="AX46" s="16" t="s">
        <v>35970</v>
      </c>
      <c r="AY46" s="33">
        <f>IF(D6L1039C23=0,0,D6L1039C19/D6L1039C23)</f>
        <v>163.86483213044397</v>
      </c>
      <c r="AZ46" s="16" t="s">
        <v>35971</v>
      </c>
      <c r="BA46" s="33">
        <f>IF(D6L1039C5=0,0,D6L1039C19/D6L1039C5)</f>
        <v>0.5175914244557035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182.25561334485661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182.25561334485661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72.902245337942645</v>
      </c>
      <c r="R47" s="16" t="s">
        <v>35975</v>
      </c>
      <c r="S47" s="15">
        <f>SUM(D6L1038C8:D6L1039C8)</f>
        <v>109.35336800691397</v>
      </c>
      <c r="U47" s="21" t="str">
        <f>NULL_VALUE</f>
        <v>n/a</v>
      </c>
      <c r="V47" s="16" t="s">
        <v>35976</v>
      </c>
      <c r="W47" s="33">
        <f>SUM(D6L1038C10:D6L1039C10)</f>
        <v>69.160462340174789</v>
      </c>
      <c r="X47" s="16" t="s">
        <v>35977</v>
      </c>
      <c r="Y47" s="33">
        <f>SUM(D6L1038C11:D6L1039C11)</f>
        <v>3.7417829977678565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1.0170656226496293</v>
      </c>
      <c r="AD47" s="16" t="s">
        <v>35979</v>
      </c>
      <c r="AE47" s="33">
        <f>IF(D6L1040C5=0,0,D6L1040C10/D6L1040C5)</f>
        <v>0.37946958708652884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2.6443706188890395</v>
      </c>
      <c r="AJ47" s="16" t="s">
        <v>35981</v>
      </c>
      <c r="AK47" s="33">
        <f>IF(D6L1040C5=0,0,D6L1040C11/D6L1040C5)</f>
        <v>2.0530412913471192E-2</v>
      </c>
      <c r="AL47" s="16" t="s">
        <v>35982</v>
      </c>
      <c r="AM47" s="33">
        <f>SUM(D6L1038C18:D6L1039C18)</f>
        <v>15.019425480701715</v>
      </c>
      <c r="AN47" s="16" t="s">
        <v>35983</v>
      </c>
      <c r="AO47" s="33">
        <f>SUM(D6L1038C19:D6L1039C19)</f>
        <v>94.333942526212255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163.86483213044397</v>
      </c>
      <c r="AT47" s="16" t="s">
        <v>35985</v>
      </c>
      <c r="AU47" s="33">
        <f>IF(D6L1040C5=0,0,D6L1040C18/D6L1040C5)</f>
        <v>8.2408575544296536E-2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163.86483213044397</v>
      </c>
      <c r="AZ47" s="16" t="s">
        <v>35987</v>
      </c>
      <c r="BA47" s="33">
        <f>IF(D6L1040C5=0,0,D6L1040C19/D6L1040C5)</f>
        <v>0.5175914244557035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511.25561334485661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511.25561334485661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202.30224533794265</v>
      </c>
      <c r="R48" s="16" t="s">
        <v>35992</v>
      </c>
      <c r="S48" s="15">
        <f>SUM(D6L1028C8,D6L1037C8,D6L1040C8)</f>
        <v>308.95336800691393</v>
      </c>
      <c r="U48" s="21" t="str">
        <f>NULL_VALUE</f>
        <v>n/a</v>
      </c>
      <c r="V48" s="16" t="s">
        <v>35993</v>
      </c>
      <c r="W48" s="33">
        <f>SUM(D6L1028C10,D6L1037C10,D6L1040C10)</f>
        <v>191.91887376266686</v>
      </c>
      <c r="X48" s="16" t="s">
        <v>35994</v>
      </c>
      <c r="Y48" s="33">
        <f>SUM(D6L1028C11,D6L1037C11,D6L1040C11)</f>
        <v>10.383371575275778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2.8223363788627482</v>
      </c>
      <c r="AD48" s="16" t="s">
        <v>35996</v>
      </c>
      <c r="AE48" s="33">
        <f>IF(D6L1041C5=0,0,D6L1041C10/D6L1041C5)</f>
        <v>0.37538731850208962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7.338074585043147</v>
      </c>
      <c r="AJ48" s="16" t="s">
        <v>35998</v>
      </c>
      <c r="AK48" s="33">
        <f>IF(D6L1041C5=0,0,D6L1041C11/D6L1041C5)</f>
        <v>2.0309550260667542E-2</v>
      </c>
      <c r="AL48" s="16" t="s">
        <v>35999</v>
      </c>
      <c r="AM48" s="33">
        <f>SUM(D6L1028C18,D6L1037C18,D6L1040C18)</f>
        <v>42.434011611771027</v>
      </c>
      <c r="AN48" s="16" t="s">
        <v>36000</v>
      </c>
      <c r="AO48" s="33">
        <f>SUM(D6L1028C19,D6L1037C19,D6L1040C19)</f>
        <v>266.51935639514295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462.96326036695388</v>
      </c>
      <c r="AT48" s="16" t="s">
        <v>36002</v>
      </c>
      <c r="AU48" s="33">
        <f>IF(D6L1041C5=0,0,D6L1041C18/D6L1041C5)</f>
        <v>8.2999600403698776E-2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462.96326036695388</v>
      </c>
      <c r="AZ48" s="16" t="s">
        <v>36004</v>
      </c>
      <c r="BA48" s="33">
        <f>IF(D6L1041C5=0,0,D6L1041C19/D6L1041C5)</f>
        <v>0.52130353083354408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7F20E-E3D7-47BF-950D-E219C5D406D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6611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3305.8391826169564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8.8653662123948997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1862.1035742358101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0.5107013941631231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6225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2956.0534839933034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8.3056003655618493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1716.5450326315095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0.5107013941631231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6225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2956.0534839933034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8.3056003655618493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1716.5450326315095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0.5250762563493514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7864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3340.5017952166158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10.599909446583593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1916.5926285557484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0.21852210725741139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6225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2956.0534839933034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8.3056003655618493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1716.5450326315095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0.5107013941631231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6225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2956.0534839933034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8.3056003655618493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1716.5450326315095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0.5250762563493514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7864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3340.5017952166158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10.599909446583593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1916.5926285557484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0.5250762563493514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7864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3340.5017952166158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10.599909446583593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1916.5926285557484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0.5250762563493514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7864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3340.5017952166158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10.599909446583593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1916.5926285557484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0.5250762563493514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7864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3340.5017952166158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10.599909446583593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1916.5926285557484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0.5250762563493514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7864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3340.5017952166158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10.599909446583593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1916.5926285557484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0.5250762563493514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7864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3340.5017952166158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10.599909446583593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1916.5926285557484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7864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3340.5017952166158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10.599909446583593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1916.5926285557484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0.5107013941631231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6225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2956.0534839933034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8.3056003655618493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1716.5450326315095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0.51230966332680783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6611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3305.8391826169564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8.8653662123948997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1862.1035742358101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0.2096704660726777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6611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3305.8391826169564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8.8653662123948997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1862.1035742358101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6611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3305.8391826169564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8.8653662123948997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1862.1035742358101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0.20539299860019794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7864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3340.5017952166158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10.599909446583593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1916.5926285557484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0.2096704660726777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6611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3305.8391826169564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8.8653662123948997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1862.1035742358101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0.20539299860019794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7864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3340.5017952166158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10.599909446583593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1916.5926285557484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0.20539299860019794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7864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3340.5017952166158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10.599909446583593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1916.5926285557484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0.20539299860019794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7864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3340.5017952166158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10.599909446583593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1916.5926285557484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0.20539299860019794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7864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3340.5017952166158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10.599909446583593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1916.5926285557484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0.20539299860019794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7864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3340.5017952166158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10.599909446583593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1916.5926285557484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0.20539299860019794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7864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3340.5017952166158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10.599909446583593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1916.5926285557484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7864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3340.5017952166158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10.599909446583593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1916.5926285557484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6611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3305.8391826169564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8.8653662123948997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1862.1035742358101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7864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3340.5017952166158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10.599909446583593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1916.5926285557484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7864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3340.5017952166158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10.599909446583593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1916.5926285557484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7864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3340.5017952166158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10.599909446583593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1916.5926285557484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7864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3340.5017952166158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10.599909446583593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1916.5926285557484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-5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-5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-2</v>
      </c>
      <c r="R40" s="16" t="s">
        <v>36672</v>
      </c>
      <c r="S40" s="15">
        <f>D6L1133C5-D6L1133C7</f>
        <v>-3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-0.95037225526623093</v>
      </c>
      <c r="X40" s="16" t="s">
        <v>36674</v>
      </c>
      <c r="Y40" s="33">
        <f>D6L1133C7-D6L1133C10</f>
        <v>-1.049627744733769</v>
      </c>
      <c r="Z40" s="16" t="s">
        <v>36675</v>
      </c>
      <c r="AA40" s="33">
        <f>CHOOSE(MIN(D6L1133C9,RUN_YEARS),B7L811C7,B7L811C16,B7L811C25,B7L811C34,B7L811C43)</f>
        <v>7864</v>
      </c>
      <c r="AB40" s="16" t="s">
        <v>36676</v>
      </c>
      <c r="AC40" s="33">
        <f>IF(D6L1133C12=0,0,D6L1133C10/D6L1133C12)</f>
        <v>-1.2085099888939864E-4</v>
      </c>
      <c r="AD40" s="16" t="s">
        <v>36677</v>
      </c>
      <c r="AE40" s="33">
        <f>IF(D6L1133C5=0,0,D6L1133C10/D6L1133C5)</f>
        <v>0.19007445105324619</v>
      </c>
      <c r="AF40" s="16" t="s">
        <v>36678</v>
      </c>
      <c r="AG40" s="33">
        <f>CHOOSE(MIN(D6L1133C9,RUN_YEARS),B7L811C5,B7L811C14,B7L811C23,B7L811C32,B7L811C41)</f>
        <v>3340.5017952166158</v>
      </c>
      <c r="AH40" s="16" t="s">
        <v>36679</v>
      </c>
      <c r="AI40" s="33">
        <f>IF(D6L1133C15=0,0,D6L1133C11/D6L1133C15)</f>
        <v>-3.1421259711243639E-4</v>
      </c>
      <c r="AJ40" s="16" t="s">
        <v>36680</v>
      </c>
      <c r="AK40" s="33">
        <f>IF(D6L1133C5=0,0,D6L1133C11/D6L1133C5)</f>
        <v>0.2099255489467538</v>
      </c>
      <c r="AL40" s="16" t="s">
        <v>36681</v>
      </c>
      <c r="AM40" s="33">
        <f>D6L1133C8*CHOOSE(MIN(D6L1133C9,RUN_YEARS),B7L811C4,B7L811C13,B7L811C22,B7L811C31,B7L811C40)</f>
        <v>-1.650054559297609E-2</v>
      </c>
      <c r="AN40" s="16" t="s">
        <v>36682</v>
      </c>
      <c r="AO40" s="33">
        <f>D6L1133C8-D6L1133C18</f>
        <v>-2.9834994544070241</v>
      </c>
      <c r="AP40" s="16" t="s">
        <v>36683</v>
      </c>
      <c r="AQ40" s="33">
        <f>CHOOSE(MIN(D6L1133C9,RUN_YEARS),B7L811C2,B7L811C11,B7L811C20,B7L811C29,B7L811C38)</f>
        <v>10.599909446583593</v>
      </c>
      <c r="AR40" s="16" t="s">
        <v>36684</v>
      </c>
      <c r="AS40" s="33">
        <f>IF(D6L1133C20=0,0,D6L1133C18/D6L1133C20)</f>
        <v>-1.5566685428897039E-3</v>
      </c>
      <c r="AT40" s="16" t="s">
        <v>36685</v>
      </c>
      <c r="AU40" s="33">
        <f>IF(D6L1133C5=0,0,D6L1133C18/D6L1133C5)</f>
        <v>3.3001091185952181E-3</v>
      </c>
      <c r="AV40" s="16" t="s">
        <v>36686</v>
      </c>
      <c r="AW40" s="33">
        <f>CHOOSE(MIN(D6L1133C9,RUN_YEARS),B7L811C1,B7L811C10,B7L811C19,B7L811C28,B7L811C37)</f>
        <v>1916.5926285557484</v>
      </c>
      <c r="AX40" s="16" t="s">
        <v>36687</v>
      </c>
      <c r="AY40" s="33">
        <f>IF(D6L1133C23=0,0,D6L1133C19/D6L1133C23)</f>
        <v>-1.5566685428897037E-3</v>
      </c>
      <c r="AZ40" s="16" t="s">
        <v>36688</v>
      </c>
      <c r="BA40" s="33">
        <f>IF(D6L1133C5=0,0,D6L1133C19/D6L1133C5)</f>
        <v>0.59669989088140485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7864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3340.5017952166158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10.599909446583593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1916.5926285557484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-1515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-1515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-1515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-719.90698336416995</v>
      </c>
      <c r="X42" s="16" t="s">
        <v>36714</v>
      </c>
      <c r="Y42" s="33">
        <f>D6L1135C7-D6L1135C10</f>
        <v>-795.09301663583005</v>
      </c>
      <c r="Z42" s="16" t="s">
        <v>36715</v>
      </c>
      <c r="AA42" s="33">
        <f>CHOOSE(MIN(D6L1135C9,RUN_YEARS),B7L811C7,B7L811C16,B7L811C25,B7L811C34,B7L811C43)</f>
        <v>7864</v>
      </c>
      <c r="AB42" s="16" t="s">
        <v>36716</v>
      </c>
      <c r="AC42" s="33">
        <f>IF(D6L1135C12=0,0,D6L1135C10/D6L1135C12)</f>
        <v>-9.1544631658719469E-2</v>
      </c>
      <c r="AD42" s="16" t="s">
        <v>36717</v>
      </c>
      <c r="AE42" s="33">
        <f>IF(D6L1135C5=0,0,D6L1135C10/D6L1135C5)</f>
        <v>0.47518612763311546</v>
      </c>
      <c r="AF42" s="16" t="s">
        <v>36718</v>
      </c>
      <c r="AG42" s="33">
        <f>CHOOSE(MIN(D6L1135C9,RUN_YEARS),B7L811C5,B7L811C14,B7L811C23,B7L811C32,B7L811C41)</f>
        <v>3340.5017952166158</v>
      </c>
      <c r="AH42" s="16" t="s">
        <v>36719</v>
      </c>
      <c r="AI42" s="33">
        <f>IF(D6L1135C15=0,0,D6L1135C11/D6L1135C15)</f>
        <v>-0.23801604231267057</v>
      </c>
      <c r="AJ42" s="16" t="s">
        <v>36720</v>
      </c>
      <c r="AK42" s="33">
        <f>IF(D6L1135C5=0,0,D6L1135C11/D6L1135C5)</f>
        <v>0.52481387236688448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10.599909446583593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1916.5926285557484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-1253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-1253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-1253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7864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3340.5017952166158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-6.8917278759996794</v>
      </c>
      <c r="AN43" s="16" t="s">
        <v>36742</v>
      </c>
      <c r="AO43" s="33">
        <f>D6L1136C8-D6L1136C18</f>
        <v>-1246.1082721240002</v>
      </c>
      <c r="AP43" s="16" t="s">
        <v>36743</v>
      </c>
      <c r="AQ43" s="33">
        <f>CHOOSE(MIN(D6L1136C9,RUN_YEARS),B7L811C2,B7L811C11,B7L811C20,B7L811C29,B7L811C38)</f>
        <v>10.599909446583593</v>
      </c>
      <c r="AR43" s="16" t="s">
        <v>36744</v>
      </c>
      <c r="AS43" s="33">
        <f>IF(D6L1136C20=0,0,D6L1136C18/D6L1136C20)</f>
        <v>-0.65016856141359958</v>
      </c>
      <c r="AT43" s="16" t="s">
        <v>36745</v>
      </c>
      <c r="AU43" s="33">
        <f>IF(D6L1136C5=0,0,D6L1136C18/D6L1136C5)</f>
        <v>5.5001818643253628E-3</v>
      </c>
      <c r="AV43" s="16" t="s">
        <v>36746</v>
      </c>
      <c r="AW43" s="33">
        <f>CHOOSE(MIN(D6L1136C9,RUN_YEARS),B7L811C1,B7L811C10,B7L811C19,B7L811C28,B7L811C37)</f>
        <v>1916.5926285557484</v>
      </c>
      <c r="AX43" s="16" t="s">
        <v>36747</v>
      </c>
      <c r="AY43" s="33">
        <f>IF(D6L1136C23=0,0,D6L1136C19/D6L1136C23)</f>
        <v>-0.65016856141359947</v>
      </c>
      <c r="AZ43" s="16" t="s">
        <v>36748</v>
      </c>
      <c r="BA43" s="33">
        <f>IF(D6L1136C5=0,0,D6L1136C19/D6L1136C5)</f>
        <v>0.99449981813567456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-2773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-2773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-1517</v>
      </c>
      <c r="R44" s="16" t="s">
        <v>36752</v>
      </c>
      <c r="S44" s="15">
        <f>SUM(D6L1129C8:D6L1136C8)</f>
        <v>-1256</v>
      </c>
      <c r="U44" s="21" t="str">
        <f>NULL_VALUE</f>
        <v>n/a</v>
      </c>
      <c r="V44" s="16" t="s">
        <v>36753</v>
      </c>
      <c r="W44" s="33">
        <f>SUM(D6L1129C10:D6L1136C10)</f>
        <v>-720.85735561943613</v>
      </c>
      <c r="X44" s="16" t="s">
        <v>36754</v>
      </c>
      <c r="Y44" s="33">
        <f>SUM(D6L1129C11:D6L1136C11)</f>
        <v>-796.14264438056387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-9.1665482657608863E-2</v>
      </c>
      <c r="AD44" s="16" t="s">
        <v>36756</v>
      </c>
      <c r="AE44" s="33">
        <f>IF(D6L1137C5=0,0,D6L1137C10/D6L1137C5)</f>
        <v>0.25995577195075231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-0.23833025490978299</v>
      </c>
      <c r="AJ44" s="16" t="s">
        <v>36758</v>
      </c>
      <c r="AK44" s="33">
        <f>IF(D6L1137C5=0,0,D6L1137C11/D6L1137C5)</f>
        <v>0.28710517287434689</v>
      </c>
      <c r="AL44" s="16" t="s">
        <v>36759</v>
      </c>
      <c r="AM44" s="33">
        <f>SUM(D6L1129C18:D6L1136C18)</f>
        <v>-6.9082284215926553</v>
      </c>
      <c r="AN44" s="16" t="s">
        <v>36760</v>
      </c>
      <c r="AO44" s="33">
        <f>SUM(D6L1129C19:D6L1136C19)</f>
        <v>-1249.0917715784071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-0.65172522995648929</v>
      </c>
      <c r="AT44" s="16" t="s">
        <v>36762</v>
      </c>
      <c r="AU44" s="33">
        <f>IF(D6L1137C5=0,0,D6L1137C18/D6L1137C5)</f>
        <v>2.4912471769176544E-3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-0.65172522995648918</v>
      </c>
      <c r="AZ44" s="16" t="s">
        <v>36764</v>
      </c>
      <c r="BA44" s="33">
        <f>IF(D6L1137C5=0,0,D6L1137C19/D6L1137C5)</f>
        <v>0.45044780799798312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7864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3340.5017952166158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10.599909446583593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1916.5926285557484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-5.5869999999999997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-5.5869999999999997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-2.2347999999999999</v>
      </c>
      <c r="R46" s="16" t="s">
        <v>36789</v>
      </c>
      <c r="S46" s="15">
        <f>D6L1139C5-D6L1139C7</f>
        <v>-3.3521999999999998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-1.0619459580344863</v>
      </c>
      <c r="X46" s="16" t="s">
        <v>36791</v>
      </c>
      <c r="Y46" s="33">
        <f>D6L1139C7-D6L1139C10</f>
        <v>-1.1728540419655136</v>
      </c>
      <c r="Z46" s="16" t="s">
        <v>36792</v>
      </c>
      <c r="AA46" s="33">
        <f>CHOOSE(MIN(D6L1139C9,RUN_YEARS),B7L811C7,B7L811C16,B7L811C25,B7L811C34,B7L811C43)</f>
        <v>7864</v>
      </c>
      <c r="AB46" s="16" t="s">
        <v>36793</v>
      </c>
      <c r="AC46" s="33">
        <f>IF(D6L1139C12=0,0,D6L1139C10/D6L1139C12)</f>
        <v>-1.3503890615901404E-4</v>
      </c>
      <c r="AD46" s="16" t="s">
        <v>36794</v>
      </c>
      <c r="AE46" s="33">
        <f>IF(D6L1139C5=0,0,D6L1139C10/D6L1139C5)</f>
        <v>0.19007445105324616</v>
      </c>
      <c r="AF46" s="16" t="s">
        <v>36795</v>
      </c>
      <c r="AG46" s="33">
        <f>CHOOSE(MIN(D6L1139C9,RUN_YEARS),B7L811C5,B7L811C14,B7L811C23,B7L811C32,B7L811C41)</f>
        <v>3340.5017952166158</v>
      </c>
      <c r="AH46" s="16" t="s">
        <v>36796</v>
      </c>
      <c r="AI46" s="33">
        <f>IF(D6L1139C15=0,0,D6L1139C11/D6L1139C15)</f>
        <v>-3.5110115601343642E-4</v>
      </c>
      <c r="AJ46" s="16" t="s">
        <v>36797</v>
      </c>
      <c r="AK46" s="33">
        <f>IF(D6L1139C5=0,0,D6L1139C11/D6L1139C5)</f>
        <v>0.20992554894675383</v>
      </c>
      <c r="AL46" s="16" t="s">
        <v>36798</v>
      </c>
      <c r="AM46" s="33">
        <f>D6L1139C8*CHOOSE(MIN(D6L1139C9,RUN_YEARS),B7L811C4,B7L811C13,B7L811C22,B7L811C31,B7L811C40)</f>
        <v>-1.843770964559148E-2</v>
      </c>
      <c r="AN46" s="16" t="s">
        <v>36799</v>
      </c>
      <c r="AO46" s="33">
        <f>D6L1139C8-D6L1139C18</f>
        <v>-3.3337622903544082</v>
      </c>
      <c r="AP46" s="16" t="s">
        <v>36800</v>
      </c>
      <c r="AQ46" s="33">
        <f>CHOOSE(MIN(D6L1139C9,RUN_YEARS),B7L811C2,B7L811C11,B7L811C20,B7L811C29,B7L811C38)</f>
        <v>10.599909446583593</v>
      </c>
      <c r="AR46" s="16" t="s">
        <v>36801</v>
      </c>
      <c r="AS46" s="33">
        <f>IF(D6L1139C20=0,0,D6L1139C18/D6L1139C20)</f>
        <v>-1.7394214298249548E-3</v>
      </c>
      <c r="AT46" s="16" t="s">
        <v>36802</v>
      </c>
      <c r="AU46" s="33">
        <f>IF(D6L1139C5=0,0,D6L1139C18/D6L1139C5)</f>
        <v>3.3001091185952177E-3</v>
      </c>
      <c r="AV46" s="16" t="s">
        <v>36803</v>
      </c>
      <c r="AW46" s="33">
        <f>CHOOSE(MIN(D6L1139C9,RUN_YEARS),B7L811C1,B7L811C10,B7L811C19,B7L811C28,B7L811C37)</f>
        <v>1916.5926285557484</v>
      </c>
      <c r="AX46" s="16" t="s">
        <v>36804</v>
      </c>
      <c r="AY46" s="33">
        <f>IF(D6L1139C23=0,0,D6L1139C19/D6L1139C23)</f>
        <v>-1.7394214298249546E-3</v>
      </c>
      <c r="AZ46" s="16" t="s">
        <v>36805</v>
      </c>
      <c r="BA46" s="33">
        <f>IF(D6L1139C5=0,0,D6L1139C19/D6L1139C5)</f>
        <v>0.59669989088140474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-5.5869999999999997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-5.5869999999999997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-2.2347999999999999</v>
      </c>
      <c r="R47" s="16" t="s">
        <v>36809</v>
      </c>
      <c r="S47" s="15">
        <f>SUM(D6L1138C8:D6L1139C8)</f>
        <v>-3.3521999999999998</v>
      </c>
      <c r="U47" s="21" t="str">
        <f>NULL_VALUE</f>
        <v>n/a</v>
      </c>
      <c r="V47" s="16" t="s">
        <v>36810</v>
      </c>
      <c r="W47" s="33">
        <f>SUM(D6L1138C10:D6L1139C10)</f>
        <v>-1.0619459580344863</v>
      </c>
      <c r="X47" s="16" t="s">
        <v>36811</v>
      </c>
      <c r="Y47" s="33">
        <f>SUM(D6L1138C11:D6L1139C11)</f>
        <v>-1.1728540419655136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-1.3503890615901404E-4</v>
      </c>
      <c r="AD47" s="16" t="s">
        <v>36813</v>
      </c>
      <c r="AE47" s="33">
        <f>IF(D6L1140C5=0,0,D6L1140C10/D6L1140C5)</f>
        <v>0.19007445105324616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-3.5110115601343642E-4</v>
      </c>
      <c r="AJ47" s="16" t="s">
        <v>36815</v>
      </c>
      <c r="AK47" s="33">
        <f>IF(D6L1140C5=0,0,D6L1140C11/D6L1140C5)</f>
        <v>0.20992554894675383</v>
      </c>
      <c r="AL47" s="16" t="s">
        <v>36816</v>
      </c>
      <c r="AM47" s="33">
        <f>SUM(D6L1138C18:D6L1139C18)</f>
        <v>-1.843770964559148E-2</v>
      </c>
      <c r="AN47" s="16" t="s">
        <v>36817</v>
      </c>
      <c r="AO47" s="33">
        <f>SUM(D6L1138C19:D6L1139C19)</f>
        <v>-3.3337622903544082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-1.7394214298249548E-3</v>
      </c>
      <c r="AT47" s="16" t="s">
        <v>36819</v>
      </c>
      <c r="AU47" s="33">
        <f>IF(D6L1140C5=0,0,D6L1140C18/D6L1140C5)</f>
        <v>3.3001091185952177E-3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-1.7394214298249546E-3</v>
      </c>
      <c r="AZ47" s="16" t="s">
        <v>36821</v>
      </c>
      <c r="BA47" s="33">
        <f>IF(D6L1140C5=0,0,D6L1140C19/D6L1140C5)</f>
        <v>0.59669989088140474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-2778.587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-2778.587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-1519.2348</v>
      </c>
      <c r="R48" s="16" t="s">
        <v>36826</v>
      </c>
      <c r="S48" s="15">
        <f>SUM(D6L1128C8,D6L1137C8,D6L1140C8)</f>
        <v>-1259.3522</v>
      </c>
      <c r="U48" s="21" t="str">
        <f>NULL_VALUE</f>
        <v>n/a</v>
      </c>
      <c r="V48" s="16" t="s">
        <v>36827</v>
      </c>
      <c r="W48" s="33">
        <f>SUM(D6L1128C10,D6L1137C10,D6L1140C10)</f>
        <v>-721.91930157747061</v>
      </c>
      <c r="X48" s="16" t="s">
        <v>36828</v>
      </c>
      <c r="Y48" s="33">
        <f>SUM(D6L1128C11,D6L1137C11,D6L1140C11)</f>
        <v>-797.31549842252934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-9.1800521563767876E-2</v>
      </c>
      <c r="AD48" s="16" t="s">
        <v>36830</v>
      </c>
      <c r="AE48" s="33">
        <f>IF(D6L1141C5=0,0,D6L1141C10/D6L1141C5)</f>
        <v>0.25981525918658316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-0.23868135606579644</v>
      </c>
      <c r="AJ48" s="16" t="s">
        <v>36832</v>
      </c>
      <c r="AK48" s="33">
        <f>IF(D6L1141C5=0,0,D6L1141C11/D6L1141C5)</f>
        <v>0.28694998516243303</v>
      </c>
      <c r="AL48" s="16" t="s">
        <v>36833</v>
      </c>
      <c r="AM48" s="33">
        <f>SUM(D6L1128C18,D6L1137C18,D6L1140C18)</f>
        <v>-6.9266661312382469</v>
      </c>
      <c r="AN48" s="16" t="s">
        <v>36834</v>
      </c>
      <c r="AO48" s="33">
        <f>SUM(D6L1128C19,D6L1137C19,D6L1140C19)</f>
        <v>-1252.4255338687615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-0.65346465138631427</v>
      </c>
      <c r="AT48" s="16" t="s">
        <v>36836</v>
      </c>
      <c r="AU48" s="33">
        <f>IF(D6L1141C5=0,0,D6L1141C18/D6L1141C5)</f>
        <v>2.4928735833134779E-3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-0.65346465138631415</v>
      </c>
      <c r="AZ48" s="16" t="s">
        <v>36838</v>
      </c>
      <c r="BA48" s="33">
        <f>IF(D6L1141C5=0,0,D6L1141C19/D6L1141C5)</f>
        <v>0.45074188206767019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BC4E5-18F3-4D39-9A0F-F26C7A1981F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1580.1137173333334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1358.8977969066666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679.4488984533333</v>
      </c>
      <c r="R8" s="16" t="s">
        <v>36847</v>
      </c>
      <c r="S8" s="15">
        <f>D6L1201C5-D6L1201C7</f>
        <v>679.4488984533333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626.48295762739906</v>
      </c>
      <c r="X8" s="16" t="s">
        <v>36849</v>
      </c>
      <c r="Y8" s="33">
        <f>D6L1201C7-D6L1201C10</f>
        <v>52.96594082593424</v>
      </c>
      <c r="Z8" s="16" t="s">
        <v>36850</v>
      </c>
      <c r="AA8" s="33">
        <f>CHOOSE(MIN(D6L1201C9,RUN_YEARS),B7L812C7,B7L812C16,B7L812C25,B7L812C34,B7L812C43)</f>
        <v>10282.333333333332</v>
      </c>
      <c r="AB8" s="16" t="s">
        <v>36851</v>
      </c>
      <c r="AC8" s="33">
        <f>IF(D6L1201C12=0,0,D6L1201C10/D6L1201C12)</f>
        <v>6.0928092614588043E-2</v>
      </c>
      <c r="AD8" s="16" t="s">
        <v>36852</v>
      </c>
      <c r="AE8" s="33">
        <f>IF(D6L1201C5=0,0,D6L1201C10/D6L1201C5)</f>
        <v>0.46102286651247537</v>
      </c>
      <c r="AF8" s="16" t="s">
        <v>36853</v>
      </c>
      <c r="AG8" s="33">
        <f>CHOOSE(MIN(D6L1201C9,RUN_YEARS),B7L812C5,B7L812C14,B7L812C23,B7L812C32,B7L812C41)</f>
        <v>334.35341281970227</v>
      </c>
      <c r="AH8" s="16" t="s">
        <v>36854</v>
      </c>
      <c r="AI8" s="33">
        <f>IF(D6L1201C15=0,0,D6L1201C11/D6L1201C15)</f>
        <v>0.15841304079792884</v>
      </c>
      <c r="AJ8" s="16" t="s">
        <v>36855</v>
      </c>
      <c r="AK8" s="33">
        <f>IF(D6L1201C5=0,0,D6L1201C11/D6L1201C5)</f>
        <v>3.8977133487524601E-2</v>
      </c>
      <c r="AL8" s="16" t="s">
        <v>36856</v>
      </c>
      <c r="AM8" s="33">
        <f>D6L1201C8*CHOOSE(MIN(D6L1201C9,RUN_YEARS),B7L812C4,B7L812C13,B7L812C22,B7L812C31,B7L812C40)</f>
        <v>57.829953768022222</v>
      </c>
      <c r="AN8" s="16" t="s">
        <v>36857</v>
      </c>
      <c r="AO8" s="33">
        <f>D6L1201C8-D6L1201C18</f>
        <v>621.61894468531113</v>
      </c>
      <c r="AP8" s="16" t="s">
        <v>36858</v>
      </c>
      <c r="AQ8" s="33">
        <f>CHOOSE(MIN(D6L1201C9,RUN_YEARS),B7L812C2,B7L812C11,B7L812C20,B7L812C29,B7L812C38)</f>
        <v>13.788632660401626</v>
      </c>
      <c r="AR8" s="16" t="s">
        <v>36859</v>
      </c>
      <c r="AS8" s="33">
        <f>IF(D6L1201C20=0,0,D6L1201C18/D6L1201C20)</f>
        <v>4.1940310683668462</v>
      </c>
      <c r="AT8" s="16" t="s">
        <v>36860</v>
      </c>
      <c r="AU8" s="33">
        <f>IF(D6L1201C5=0,0,D6L1201C18/D6L1201C5)</f>
        <v>4.2556514477883257E-2</v>
      </c>
      <c r="AV8" s="16" t="s">
        <v>36861</v>
      </c>
      <c r="AW8" s="33">
        <f>CHOOSE(MIN(D6L1201C9,RUN_YEARS),B7L812C1,B7L812C10,B7L812C19,B7L812C28,B7L812C37)</f>
        <v>148.21515018661253</v>
      </c>
      <c r="AX8" s="16" t="s">
        <v>36862</v>
      </c>
      <c r="AY8" s="33">
        <f>IF(D6L1201C23=0,0,D6L1201C19/D6L1201C23)</f>
        <v>4.1940310683668462</v>
      </c>
      <c r="AZ8" s="16" t="s">
        <v>36863</v>
      </c>
      <c r="BA8" s="33">
        <f>IF(D6L1201C5=0,0,D6L1201C19/D6L1201C5)</f>
        <v>0.45744348552211678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1.6312477961385758E-2</v>
      </c>
      <c r="J9" s="16" t="s">
        <v>36884</v>
      </c>
      <c r="K9" s="21">
        <f>IF(FLOW_THRU_100PCT="Y",1,INDEX(VariabilityMatrix,D6L1202C1,D6L1202C9))</f>
        <v>0.5107013941631231</v>
      </c>
      <c r="L9" s="16" t="s">
        <v>36864</v>
      </c>
      <c r="M9" s="15">
        <f>IF(D6L1202C2&lt;&gt;0,D6L1202C2*D6L1202C4,D6L1202C3*D6L1202C4)</f>
        <v>8.3308052371349264E-3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4.1654026185674632E-3</v>
      </c>
      <c r="R9" s="16" t="s">
        <v>36866</v>
      </c>
      <c r="S9" s="15">
        <f>D6L1202C5-D6L1202C7</f>
        <v>4.1654026185674632E-3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3.8456881540658945E-3</v>
      </c>
      <c r="X9" s="16" t="s">
        <v>36868</v>
      </c>
      <c r="Y9" s="33">
        <f>D6L1202C7-D6L1202C10</f>
        <v>3.1971446450156874E-4</v>
      </c>
      <c r="Z9" s="16" t="s">
        <v>36869</v>
      </c>
      <c r="AA9" s="33">
        <f>CHOOSE(MIN(D6L1202C9,RUN_YEARS),B7L812C7,B7L812C16,B7L812C25,B7L812C34,B7L812C43)</f>
        <v>9646.2000000000007</v>
      </c>
      <c r="AB9" s="16" t="s">
        <v>36870</v>
      </c>
      <c r="AC9" s="33">
        <f>IF(D6L1202C12=0,0,D6L1202C10/D6L1202C12)</f>
        <v>3.986738979148156E-7</v>
      </c>
      <c r="AD9" s="16" t="s">
        <v>36871</v>
      </c>
      <c r="AE9" s="33">
        <f>IF(D6L1202C5=0,0,D6L1202C10/D6L1202C5)</f>
        <v>0.46162262165529599</v>
      </c>
      <c r="AF9" s="16" t="s">
        <v>36872</v>
      </c>
      <c r="AG9" s="33">
        <f>CHOOSE(MIN(D6L1202C9,RUN_YEARS),B7L812C5,B7L812C14,B7L812C23,B7L812C32,B7L812C41)</f>
        <v>308.44031268294088</v>
      </c>
      <c r="AH9" s="16" t="s">
        <v>36873</v>
      </c>
      <c r="AI9" s="33">
        <f>IF(D6L1202C15=0,0,D6L1202C11/D6L1202C15)</f>
        <v>1.0365521345785207E-6</v>
      </c>
      <c r="AJ9" s="16" t="s">
        <v>36874</v>
      </c>
      <c r="AK9" s="33">
        <f>IF(D6L1202C5=0,0,D6L1202C11/D6L1202C5)</f>
        <v>3.8377378344704019E-2</v>
      </c>
      <c r="AL9" s="16" t="s">
        <v>36875</v>
      </c>
      <c r="AM9" s="33">
        <f>D6L1202C8*CHOOSE(MIN(D6L1202C9,RUN_YEARS),B7L812C4,B7L812C13,B7L812C22,B7L812C31,B7L812C40)</f>
        <v>3.4977677137488041E-4</v>
      </c>
      <c r="AN9" s="16" t="s">
        <v>36876</v>
      </c>
      <c r="AO9" s="33">
        <f>D6L1202C8-D6L1202C18</f>
        <v>3.815625847192583E-3</v>
      </c>
      <c r="AP9" s="16" t="s">
        <v>36877</v>
      </c>
      <c r="AQ9" s="33">
        <f>CHOOSE(MIN(D6L1202C9,RUN_YEARS),B7L812C2,B7L812C11,B7L812C20,B7L812C29,B7L812C38)</f>
        <v>12.870278272495213</v>
      </c>
      <c r="AR9" s="16" t="s">
        <v>36878</v>
      </c>
      <c r="AS9" s="33">
        <f>IF(D6L1202C20=0,0,D6L1202C18/D6L1202C20)</f>
        <v>2.7177094695953902E-5</v>
      </c>
      <c r="AT9" s="16" t="s">
        <v>36879</v>
      </c>
      <c r="AU9" s="33">
        <f>IF(D6L1202C5=0,0,D6L1202C18/D6L1202C5)</f>
        <v>4.1985949907427343E-2</v>
      </c>
      <c r="AV9" s="16" t="s">
        <v>36880</v>
      </c>
      <c r="AW9" s="33">
        <f>CHOOSE(MIN(D6L1202C9,RUN_YEARS),B7L812C1,B7L812C10,B7L812C19,B7L812C28,B7L812C37)</f>
        <v>140.39859263398927</v>
      </c>
      <c r="AX9" s="16" t="s">
        <v>36881</v>
      </c>
      <c r="AY9" s="33">
        <f>IF(D6L1202C23=0,0,D6L1202C19/D6L1202C23)</f>
        <v>2.7177094695953906E-5</v>
      </c>
      <c r="AZ9" s="16" t="s">
        <v>36882</v>
      </c>
      <c r="BA9" s="33">
        <f>IF(D6L1202C5=0,0,D6L1202C19/D6L1202C5)</f>
        <v>0.45801405009257268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7.9334930282326261E-3</v>
      </c>
      <c r="J10" s="16" t="s">
        <v>36905</v>
      </c>
      <c r="K10" s="21">
        <f>IF(FLOW_THRU_100PCT="Y",1,INDEX(VariabilityMatrix,D6L1203C1,D6L1203C9))</f>
        <v>0.5107013941631231</v>
      </c>
      <c r="L10" s="16" t="s">
        <v>36885</v>
      </c>
      <c r="M10" s="15">
        <f>IF(D6L1203C2&lt;&gt;0,D6L1203C2*D6L1203C4,D6L1203C3*D6L1203C4)</f>
        <v>4.0516459501018197E-3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2.0258229750509098E-3</v>
      </c>
      <c r="R10" s="16" t="s">
        <v>36887</v>
      </c>
      <c r="S10" s="15">
        <f>D6L1203C5-D6L1203C7</f>
        <v>2.0258229750509098E-3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1.8703314255050646E-3</v>
      </c>
      <c r="X10" s="16" t="s">
        <v>36889</v>
      </c>
      <c r="Y10" s="33">
        <f>D6L1203C7-D6L1203C10</f>
        <v>1.5549154954584525E-4</v>
      </c>
      <c r="Z10" s="16" t="s">
        <v>36890</v>
      </c>
      <c r="AA10" s="33">
        <f>CHOOSE(MIN(D6L1203C9,RUN_YEARS),B7L812C7,B7L812C16,B7L812C25,B7L812C34,B7L812C43)</f>
        <v>9646.2000000000007</v>
      </c>
      <c r="AB10" s="16" t="s">
        <v>36891</v>
      </c>
      <c r="AC10" s="33">
        <f>IF(D6L1203C12=0,0,D6L1203C10/D6L1203C12)</f>
        <v>1.9389307971066996E-7</v>
      </c>
      <c r="AD10" s="16" t="s">
        <v>36892</v>
      </c>
      <c r="AE10" s="33">
        <f>IF(D6L1203C5=0,0,D6L1203C10/D6L1203C5)</f>
        <v>0.46162262165529599</v>
      </c>
      <c r="AF10" s="16" t="s">
        <v>36893</v>
      </c>
      <c r="AG10" s="33">
        <f>CHOOSE(MIN(D6L1203C9,RUN_YEARS),B7L812C5,B7L812C14,B7L812C23,B7L812C32,B7L812C41)</f>
        <v>308.44031268294088</v>
      </c>
      <c r="AH10" s="16" t="s">
        <v>36894</v>
      </c>
      <c r="AI10" s="33">
        <f>IF(D6L1203C15=0,0,D6L1203C11/D6L1203C15)</f>
        <v>5.0412200724774175E-7</v>
      </c>
      <c r="AJ10" s="16" t="s">
        <v>36895</v>
      </c>
      <c r="AK10" s="33">
        <f>IF(D6L1203C5=0,0,D6L1203C11/D6L1203C5)</f>
        <v>3.8377378344704005E-2</v>
      </c>
      <c r="AL10" s="16" t="s">
        <v>36896</v>
      </c>
      <c r="AM10" s="33">
        <f>D6L1203C8*CHOOSE(MIN(D6L1203C9,RUN_YEARS),B7L812C4,B7L812C13,B7L812C22,B7L812C31,B7L812C40)</f>
        <v>1.7011220390360587E-4</v>
      </c>
      <c r="AN10" s="16" t="s">
        <v>36897</v>
      </c>
      <c r="AO10" s="33">
        <f>D6L1203C8-D6L1203C18</f>
        <v>1.855710771147304E-3</v>
      </c>
      <c r="AP10" s="16" t="s">
        <v>36898</v>
      </c>
      <c r="AQ10" s="33">
        <f>CHOOSE(MIN(D6L1203C9,RUN_YEARS),B7L812C2,B7L812C11,B7L812C20,B7L812C29,B7L812C38)</f>
        <v>12.870278272495213</v>
      </c>
      <c r="AR10" s="16" t="s">
        <v>36899</v>
      </c>
      <c r="AS10" s="33">
        <f>IF(D6L1203C20=0,0,D6L1203C18/D6L1203C20)</f>
        <v>1.3217445676147414E-5</v>
      </c>
      <c r="AT10" s="16" t="s">
        <v>36900</v>
      </c>
      <c r="AU10" s="33">
        <f>IF(D6L1203C5=0,0,D6L1203C18/D6L1203C5)</f>
        <v>4.1985949907427343E-2</v>
      </c>
      <c r="AV10" s="16" t="s">
        <v>36901</v>
      </c>
      <c r="AW10" s="33">
        <f>CHOOSE(MIN(D6L1203C9,RUN_YEARS),B7L812C1,B7L812C10,B7L812C19,B7L812C28,B7L812C37)</f>
        <v>140.39859263398927</v>
      </c>
      <c r="AX10" s="16" t="s">
        <v>36902</v>
      </c>
      <c r="AY10" s="33">
        <f>IF(D6L1203C23=0,0,D6L1203C19/D6L1203C23)</f>
        <v>1.3217445676147418E-5</v>
      </c>
      <c r="AZ10" s="16" t="s">
        <v>36903</v>
      </c>
      <c r="BA10" s="33">
        <f>IF(D6L1203C5=0,0,D6L1203C19/D6L1203C5)</f>
        <v>0.45801405009257268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0.5250762563493514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11015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330.19901929022564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14.847151901591845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151.13661659458649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0.3084013704082012</v>
      </c>
      <c r="J12" s="16" t="s">
        <v>36947</v>
      </c>
      <c r="K12" s="21">
        <f>IF(FLOW_THRU_100PCT="Y",1,INDEX(VariabilityMatrix,D6L1205C1,D6L1205C9))</f>
        <v>0.21852210725741139</v>
      </c>
      <c r="L12" s="16" t="s">
        <v>36927</v>
      </c>
      <c r="M12" s="15">
        <f>IF(D6L1205C2&lt;&gt;0,D6L1205C2*D6L1205C4,D6L1205C3*D6L1205C4)</f>
        <v>6.7392517342673597E-2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3.3696258671336798E-2</v>
      </c>
      <c r="R12" s="16" t="s">
        <v>36929</v>
      </c>
      <c r="S12" s="15">
        <f>D6L1205C5-D6L1205C7</f>
        <v>3.3696258671336798E-2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3.1109910535674988E-2</v>
      </c>
      <c r="X12" s="16" t="s">
        <v>36931</v>
      </c>
      <c r="Y12" s="33">
        <f>D6L1205C7-D6L1205C10</f>
        <v>2.5863481356618104E-3</v>
      </c>
      <c r="Z12" s="16" t="s">
        <v>36932</v>
      </c>
      <c r="AA12" s="33">
        <f>CHOOSE(MIN(D6L1205C9,RUN_YEARS),B7L812C7,B7L812C16,B7L812C25,B7L812C34,B7L812C43)</f>
        <v>9646.2000000000007</v>
      </c>
      <c r="AB12" s="16" t="s">
        <v>36933</v>
      </c>
      <c r="AC12" s="33">
        <f>IF(D6L1205C12=0,0,D6L1205C10/D6L1205C12)</f>
        <v>3.2250949115377026E-6</v>
      </c>
      <c r="AD12" s="16" t="s">
        <v>36934</v>
      </c>
      <c r="AE12" s="33">
        <f>IF(D6L1205C5=0,0,D6L1205C10/D6L1205C5)</f>
        <v>0.46162262165529599</v>
      </c>
      <c r="AF12" s="16" t="s">
        <v>36935</v>
      </c>
      <c r="AG12" s="33">
        <f>CHOOSE(MIN(D6L1205C9,RUN_YEARS),B7L812C5,B7L812C14,B7L812C23,B7L812C32,B7L812C41)</f>
        <v>308.44031268294088</v>
      </c>
      <c r="AH12" s="16" t="s">
        <v>36936</v>
      </c>
      <c r="AI12" s="33">
        <f>IF(D6L1205C15=0,0,D6L1205C11/D6L1205C15)</f>
        <v>8.3852467699980228E-6</v>
      </c>
      <c r="AJ12" s="16" t="s">
        <v>36937</v>
      </c>
      <c r="AK12" s="33">
        <f>IF(D6L1205C5=0,0,D6L1205C11/D6L1205C5)</f>
        <v>3.8377378344703998E-2</v>
      </c>
      <c r="AL12" s="16" t="s">
        <v>36938</v>
      </c>
      <c r="AM12" s="33">
        <f>D6L1205C8*CHOOSE(MIN(D6L1205C9,RUN_YEARS),B7L812C4,B7L812C13,B7L812C22,B7L812C31,B7L812C40)</f>
        <v>2.8295388572849222E-3</v>
      </c>
      <c r="AN12" s="16" t="s">
        <v>36939</v>
      </c>
      <c r="AO12" s="33">
        <f>D6L1205C8-D6L1205C18</f>
        <v>3.0866719814051875E-2</v>
      </c>
      <c r="AP12" s="16" t="s">
        <v>36940</v>
      </c>
      <c r="AQ12" s="33">
        <f>CHOOSE(MIN(D6L1205C9,RUN_YEARS),B7L812C2,B7L812C11,B7L812C20,B7L812C29,B7L812C38)</f>
        <v>12.870278272495213</v>
      </c>
      <c r="AR12" s="16" t="s">
        <v>36941</v>
      </c>
      <c r="AS12" s="33">
        <f>IF(D6L1205C20=0,0,D6L1205C18/D6L1205C20)</f>
        <v>2.1985063550116607E-4</v>
      </c>
      <c r="AT12" s="16" t="s">
        <v>36942</v>
      </c>
      <c r="AU12" s="33">
        <f>IF(D6L1205C5=0,0,D6L1205C18/D6L1205C5)</f>
        <v>4.1985949907427343E-2</v>
      </c>
      <c r="AV12" s="16" t="s">
        <v>36943</v>
      </c>
      <c r="AW12" s="33">
        <f>CHOOSE(MIN(D6L1205C9,RUN_YEARS),B7L812C1,B7L812C10,B7L812C19,B7L812C28,B7L812C37)</f>
        <v>140.39859263398927</v>
      </c>
      <c r="AX12" s="16" t="s">
        <v>36944</v>
      </c>
      <c r="AY12" s="33">
        <f>IF(D6L1205C23=0,0,D6L1205C19/D6L1205C23)</f>
        <v>2.1985063550116607E-4</v>
      </c>
      <c r="AZ12" s="16" t="s">
        <v>36945</v>
      </c>
      <c r="BA12" s="33">
        <f>IF(D6L1205C5=0,0,D6L1205C19/D6L1205C5)</f>
        <v>0.45801405009257262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8.8980855780792664E-2</v>
      </c>
      <c r="J13" s="16" t="s">
        <v>36968</v>
      </c>
      <c r="K13" s="21">
        <f>IF(FLOW_THRU_100PCT="Y",1,INDEX(VariabilityMatrix,D6L1206C1,D6L1206C9))</f>
        <v>0.5107013941631231</v>
      </c>
      <c r="L13" s="16" t="s">
        <v>36948</v>
      </c>
      <c r="M13" s="15">
        <f>IF(D6L1206C2&lt;&gt;0,D6L1206C2*D6L1206C4,D6L1206C3*D6L1206C4)</f>
        <v>4.5442647101078606E-2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2.2721323550539303E-2</v>
      </c>
      <c r="R13" s="16" t="s">
        <v>36950</v>
      </c>
      <c r="S13" s="15">
        <f>D6L1206C5-D6L1206C7</f>
        <v>2.2721323550539303E-2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2.0977353889756342E-2</v>
      </c>
      <c r="X13" s="16" t="s">
        <v>36952</v>
      </c>
      <c r="Y13" s="33">
        <f>D6L1206C7-D6L1206C10</f>
        <v>1.7439696607829611E-3</v>
      </c>
      <c r="Z13" s="16" t="s">
        <v>36953</v>
      </c>
      <c r="AA13" s="33">
        <f>CHOOSE(MIN(D6L1206C9,RUN_YEARS),B7L812C7,B7L812C16,B7L812C25,B7L812C34,B7L812C43)</f>
        <v>9646.2000000000007</v>
      </c>
      <c r="AB13" s="16" t="s">
        <v>36954</v>
      </c>
      <c r="AC13" s="33">
        <f>IF(D6L1206C12=0,0,D6L1206C10/D6L1206C12)</f>
        <v>2.1746754047973649E-6</v>
      </c>
      <c r="AD13" s="16" t="s">
        <v>36955</v>
      </c>
      <c r="AE13" s="33">
        <f>IF(D6L1206C5=0,0,D6L1206C10/D6L1206C5)</f>
        <v>0.46162262165529599</v>
      </c>
      <c r="AF13" s="16" t="s">
        <v>36956</v>
      </c>
      <c r="AG13" s="33">
        <f>CHOOSE(MIN(D6L1206C9,RUN_YEARS),B7L812C5,B7L812C14,B7L812C23,B7L812C32,B7L812C41)</f>
        <v>308.44031268294088</v>
      </c>
      <c r="AH13" s="16" t="s">
        <v>36957</v>
      </c>
      <c r="AI13" s="33">
        <f>IF(D6L1206C15=0,0,D6L1206C11/D6L1206C15)</f>
        <v>5.6541560524731503E-6</v>
      </c>
      <c r="AJ13" s="16" t="s">
        <v>36958</v>
      </c>
      <c r="AK13" s="33">
        <f>IF(D6L1206C5=0,0,D6L1206C11/D6L1206C5)</f>
        <v>3.8377378344704019E-2</v>
      </c>
      <c r="AL13" s="16" t="s">
        <v>36959</v>
      </c>
      <c r="AM13" s="33">
        <f>D6L1206C8*CHOOSE(MIN(D6L1206C9,RUN_YEARS),B7L812C4,B7L812C13,B7L812C22,B7L812C31,B7L812C40)</f>
        <v>1.9079527048467848E-3</v>
      </c>
      <c r="AN13" s="16" t="s">
        <v>36960</v>
      </c>
      <c r="AO13" s="33">
        <f>D6L1206C8-D6L1206C18</f>
        <v>2.0813370845692517E-2</v>
      </c>
      <c r="AP13" s="16" t="s">
        <v>36961</v>
      </c>
      <c r="AQ13" s="33">
        <f>CHOOSE(MIN(D6L1206C9,RUN_YEARS),B7L812C2,B7L812C11,B7L812C20,B7L812C29,B7L812C38)</f>
        <v>12.870278272495213</v>
      </c>
      <c r="AR13" s="16" t="s">
        <v>36962</v>
      </c>
      <c r="AS13" s="33">
        <f>IF(D6L1206C20=0,0,D6L1206C18/D6L1206C20)</f>
        <v>1.48244868094595E-4</v>
      </c>
      <c r="AT13" s="16" t="s">
        <v>36963</v>
      </c>
      <c r="AU13" s="33">
        <f>IF(D6L1206C5=0,0,D6L1206C18/D6L1206C5)</f>
        <v>4.1985949907427343E-2</v>
      </c>
      <c r="AV13" s="16" t="s">
        <v>36964</v>
      </c>
      <c r="AW13" s="33">
        <f>CHOOSE(MIN(D6L1206C9,RUN_YEARS),B7L812C1,B7L812C10,B7L812C19,B7L812C28,B7L812C37)</f>
        <v>140.39859263398927</v>
      </c>
      <c r="AX13" s="16" t="s">
        <v>36965</v>
      </c>
      <c r="AY13" s="33">
        <f>IF(D6L1206C23=0,0,D6L1206C19/D6L1206C23)</f>
        <v>1.48244868094595E-4</v>
      </c>
      <c r="AZ13" s="16" t="s">
        <v>36966</v>
      </c>
      <c r="BA13" s="33">
        <f>IF(D6L1206C5=0,0,D6L1206C19/D6L1206C5)</f>
        <v>0.45801405009257262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1.1511816836933988E-2</v>
      </c>
      <c r="J14" s="16" t="s">
        <v>36989</v>
      </c>
      <c r="K14" s="21">
        <f>IF(FLOW_THRU_100PCT="Y",1,INDEX(VariabilityMatrix,D6L1207C1,D6L1207C9))</f>
        <v>0.5250762563493514</v>
      </c>
      <c r="L14" s="16" t="s">
        <v>36969</v>
      </c>
      <c r="M14" s="15">
        <f>IF(D6L1207C2&lt;&gt;0,D6L1207C2*D6L1207C4,D6L1207C3*D6L1207C4)</f>
        <v>6.0445816885167309E-3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3.0222908442583654E-3</v>
      </c>
      <c r="R14" s="16" t="s">
        <v>36971</v>
      </c>
      <c r="S14" s="15">
        <f>D6L1207C5-D6L1207C7</f>
        <v>3.0222908442583654E-3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2.8037633994526597E-3</v>
      </c>
      <c r="X14" s="16" t="s">
        <v>36973</v>
      </c>
      <c r="Y14" s="33">
        <f>D6L1207C7-D6L1207C10</f>
        <v>2.1852744480570577E-4</v>
      </c>
      <c r="Z14" s="16" t="s">
        <v>36974</v>
      </c>
      <c r="AA14" s="33">
        <f>CHOOSE(MIN(D6L1207C9,RUN_YEARS),B7L812C7,B7L812C16,B7L812C25,B7L812C34,B7L812C43)</f>
        <v>11015</v>
      </c>
      <c r="AB14" s="16" t="s">
        <v>36975</v>
      </c>
      <c r="AC14" s="33">
        <f>IF(D6L1207C12=0,0,D6L1207C10/D6L1207C12)</f>
        <v>2.545404811123613E-7</v>
      </c>
      <c r="AD14" s="16" t="s">
        <v>36976</v>
      </c>
      <c r="AE14" s="33">
        <f>IF(D6L1207C5=0,0,D6L1207C10/D6L1207C5)</f>
        <v>0.46384738331506775</v>
      </c>
      <c r="AF14" s="16" t="s">
        <v>36977</v>
      </c>
      <c r="AG14" s="33">
        <f>CHOOSE(MIN(D6L1207C9,RUN_YEARS),B7L812C5,B7L812C14,B7L812C23,B7L812C32,B7L812C41)</f>
        <v>330.19901929022564</v>
      </c>
      <c r="AH14" s="16" t="s">
        <v>36978</v>
      </c>
      <c r="AI14" s="33">
        <f>IF(D6L1207C15=0,0,D6L1207C11/D6L1207C15)</f>
        <v>6.6180525089213824E-7</v>
      </c>
      <c r="AJ14" s="16" t="s">
        <v>36979</v>
      </c>
      <c r="AK14" s="33">
        <f>IF(D6L1207C5=0,0,D6L1207C11/D6L1207C5)</f>
        <v>3.6152616684932228E-2</v>
      </c>
      <c r="AL14" s="16" t="s">
        <v>36980</v>
      </c>
      <c r="AM14" s="33">
        <f>D6L1207C8*CHOOSE(MIN(D6L1207C9,RUN_YEARS),B7L812C4,B7L812C13,B7L812C22,B7L812C31,B7L812C40)</f>
        <v>2.7034216455042935E-4</v>
      </c>
      <c r="AN14" s="16" t="s">
        <v>36981</v>
      </c>
      <c r="AO14" s="33">
        <f>D6L1207C8-D6L1207C18</f>
        <v>2.7519486797079359E-3</v>
      </c>
      <c r="AP14" s="16" t="s">
        <v>36982</v>
      </c>
      <c r="AQ14" s="33">
        <f>CHOOSE(MIN(D6L1207C9,RUN_YEARS),B7L812C2,B7L812C11,B7L812C20,B7L812C29,B7L812C38)</f>
        <v>14.847151901591845</v>
      </c>
      <c r="AR14" s="16" t="s">
        <v>36983</v>
      </c>
      <c r="AS14" s="33">
        <f>IF(D6L1207C20=0,0,D6L1207C18/D6L1207C20)</f>
        <v>1.8208351766202679E-5</v>
      </c>
      <c r="AT14" s="16" t="s">
        <v>36984</v>
      </c>
      <c r="AU14" s="33">
        <f>IF(D6L1207C5=0,0,D6L1207C18/D6L1207C5)</f>
        <v>4.4724710241573082E-2</v>
      </c>
      <c r="AV14" s="16" t="s">
        <v>36985</v>
      </c>
      <c r="AW14" s="33">
        <f>CHOOSE(MIN(D6L1207C9,RUN_YEARS),B7L812C1,B7L812C10,B7L812C19,B7L812C28,B7L812C37)</f>
        <v>151.13661659458649</v>
      </c>
      <c r="AX14" s="16" t="s">
        <v>36986</v>
      </c>
      <c r="AY14" s="33">
        <f>IF(D6L1207C23=0,0,D6L1207C19/D6L1207C23)</f>
        <v>1.8208351766202679E-5</v>
      </c>
      <c r="AZ14" s="16" t="s">
        <v>36987</v>
      </c>
      <c r="BA14" s="33">
        <f>IF(D6L1207C5=0,0,D6L1207C19/D6L1207C5)</f>
        <v>0.4552752897584269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0.5250762563493514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11015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330.19901929022564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14.847151901591845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151.13661659458649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0.5250762563493514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11015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330.19901929022564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14.847151901591845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151.13661659458649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0.5250762563493514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11015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330.19901929022564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14.847151901591845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151.13661659458649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0.5250762563493514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11015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330.19901929022564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14.847151901591845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151.13661659458649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0.5250762563493514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11015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330.19901929022564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14.847151901591845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151.13661659458649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5.7340155156901471E-3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4.9312533434935262E-3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2.4656266717467631E-3</v>
      </c>
      <c r="R20" s="16" t="s">
        <v>37097</v>
      </c>
      <c r="S20" s="15">
        <f>D6L1213C5-D6L1213C7</f>
        <v>2.4656266717467631E-3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2.287348959843151E-3</v>
      </c>
      <c r="X20" s="16" t="s">
        <v>37099</v>
      </c>
      <c r="Y20" s="33">
        <f>D6L1213C7-D6L1213C10</f>
        <v>1.7827771190361214E-4</v>
      </c>
      <c r="Z20" s="16" t="s">
        <v>37100</v>
      </c>
      <c r="AA20" s="33">
        <f>CHOOSE(MIN(D6L1213C9,RUN_YEARS),B7L812C7,B7L812C16,B7L812C25,B7L812C34,B7L812C43)</f>
        <v>11015</v>
      </c>
      <c r="AB20" s="16" t="s">
        <v>37101</v>
      </c>
      <c r="AC20" s="33">
        <f>IF(D6L1213C12=0,0,D6L1213C10/D6L1213C12)</f>
        <v>2.0765764501526563E-7</v>
      </c>
      <c r="AD20" s="16" t="s">
        <v>37102</v>
      </c>
      <c r="AE20" s="33">
        <f>IF(D6L1213C5=0,0,D6L1213C10/D6L1213C5)</f>
        <v>0.4638473833150677</v>
      </c>
      <c r="AF20" s="16" t="s">
        <v>37103</v>
      </c>
      <c r="AG20" s="33">
        <f>CHOOSE(MIN(D6L1213C9,RUN_YEARS),B7L812C5,B7L812C14,B7L812C23,B7L812C32,B7L812C41)</f>
        <v>330.19901929022564</v>
      </c>
      <c r="AH20" s="16" t="s">
        <v>37104</v>
      </c>
      <c r="AI20" s="33">
        <f>IF(D6L1213C15=0,0,D6L1213C11/D6L1213C15)</f>
        <v>5.3990987703969053E-7</v>
      </c>
      <c r="AJ20" s="16" t="s">
        <v>37105</v>
      </c>
      <c r="AK20" s="33">
        <f>IF(D6L1213C5=0,0,D6L1213C11/D6L1213C5)</f>
        <v>3.6152616684932276E-2</v>
      </c>
      <c r="AL20" s="16" t="s">
        <v>37106</v>
      </c>
      <c r="AM20" s="33">
        <f>D6L1213C8*CHOOSE(MIN(D6L1213C9,RUN_YEARS),B7L812C4,B7L812C13,B7L812C22,B7L812C31,B7L812C40)</f>
        <v>2.205488769155364E-4</v>
      </c>
      <c r="AN20" s="16" t="s">
        <v>37107</v>
      </c>
      <c r="AO20" s="33">
        <f>D6L1213C8-D6L1213C18</f>
        <v>2.2450777948312267E-3</v>
      </c>
      <c r="AP20" s="16" t="s">
        <v>37108</v>
      </c>
      <c r="AQ20" s="33">
        <f>CHOOSE(MIN(D6L1213C9,RUN_YEARS),B7L812C2,B7L812C11,B7L812C20,B7L812C29,B7L812C38)</f>
        <v>14.847151901591845</v>
      </c>
      <c r="AR20" s="16" t="s">
        <v>37109</v>
      </c>
      <c r="AS20" s="33">
        <f>IF(D6L1213C20=0,0,D6L1213C18/D6L1213C20)</f>
        <v>1.4854625208750652E-5</v>
      </c>
      <c r="AT20" s="16" t="s">
        <v>37110</v>
      </c>
      <c r="AU20" s="33">
        <f>IF(D6L1213C5=0,0,D6L1213C18/D6L1213C5)</f>
        <v>4.4724710241573082E-2</v>
      </c>
      <c r="AV20" s="16" t="s">
        <v>37111</v>
      </c>
      <c r="AW20" s="33">
        <f>CHOOSE(MIN(D6L1213C9,RUN_YEARS),B7L812C1,B7L812C10,B7L812C19,B7L812C28,B7L812C37)</f>
        <v>151.13661659458649</v>
      </c>
      <c r="AX20" s="16" t="s">
        <v>37112</v>
      </c>
      <c r="AY20" s="33">
        <f>IF(D6L1213C23=0,0,D6L1213C19/D6L1213C23)</f>
        <v>1.4854625208750653E-5</v>
      </c>
      <c r="AZ20" s="16" t="s">
        <v>37113</v>
      </c>
      <c r="BA20" s="33">
        <f>IF(D6L1213C5=0,0,D6L1213C19/D6L1213C5)</f>
        <v>0.4552752897584269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5.899297000589783E-3</v>
      </c>
      <c r="J21" s="16" t="s">
        <v>37135</v>
      </c>
      <c r="K21" s="21">
        <f>IF(FLOW_THRU_100PCT="Y",1,INDEX(VariabilityMatrix,D6L1214C1,D6L1214C9))</f>
        <v>0.5107013941631231</v>
      </c>
      <c r="L21" s="16" t="s">
        <v>37115</v>
      </c>
      <c r="M21" s="15">
        <f>IF(D6L1214C2&lt;&gt;0,D6L1214C2*D6L1214C4,D6L1214C3*D6L1214C4)</f>
        <v>3.0127792027835327E-3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1.5063896013917664E-3</v>
      </c>
      <c r="R21" s="16" t="s">
        <v>37117</v>
      </c>
      <c r="S21" s="15">
        <f>D6L1214C5-D6L1214C7</f>
        <v>1.5063896013917664E-3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1.3907670340574871E-3</v>
      </c>
      <c r="X21" s="16" t="s">
        <v>37119</v>
      </c>
      <c r="Y21" s="33">
        <f>D6L1214C7-D6L1214C10</f>
        <v>1.1562256733427929E-4</v>
      </c>
      <c r="Z21" s="16" t="s">
        <v>37120</v>
      </c>
      <c r="AA21" s="33">
        <f>CHOOSE(MIN(D6L1214C9,RUN_YEARS),B7L812C7,B7L812C16,B7L812C25,B7L812C34,B7L812C43)</f>
        <v>9646.2000000000007</v>
      </c>
      <c r="AB21" s="16" t="s">
        <v>37121</v>
      </c>
      <c r="AC21" s="33">
        <f>IF(D6L1214C12=0,0,D6L1214C10/D6L1214C12)</f>
        <v>1.4417771081436078E-7</v>
      </c>
      <c r="AD21" s="16" t="s">
        <v>37122</v>
      </c>
      <c r="AE21" s="33">
        <f>IF(D6L1214C5=0,0,D6L1214C10/D6L1214C5)</f>
        <v>0.46162262165529599</v>
      </c>
      <c r="AF21" s="16" t="s">
        <v>37123</v>
      </c>
      <c r="AG21" s="33">
        <f>CHOOSE(MIN(D6L1214C9,RUN_YEARS),B7L812C5,B7L812C14,B7L812C23,B7L812C32,B7L812C41)</f>
        <v>308.44031268294088</v>
      </c>
      <c r="AH21" s="16" t="s">
        <v>37124</v>
      </c>
      <c r="AI21" s="33">
        <f>IF(D6L1214C15=0,0,D6L1214C11/D6L1214C15)</f>
        <v>3.7486204811733775E-7</v>
      </c>
      <c r="AJ21" s="16" t="s">
        <v>37125</v>
      </c>
      <c r="AK21" s="33">
        <f>IF(D6L1214C5=0,0,D6L1214C11/D6L1214C5)</f>
        <v>3.8377378344703984E-2</v>
      </c>
      <c r="AL21" s="16" t="s">
        <v>37126</v>
      </c>
      <c r="AM21" s="33">
        <f>D6L1214C8*CHOOSE(MIN(D6L1214C9,RUN_YEARS),B7L812C4,B7L812C13,B7L812C22,B7L812C31,B7L812C40)</f>
        <v>1.264943966902083E-4</v>
      </c>
      <c r="AN21" s="16" t="s">
        <v>37127</v>
      </c>
      <c r="AO21" s="33">
        <f>D6L1214C8-D6L1214C18</f>
        <v>1.3798952047015581E-3</v>
      </c>
      <c r="AP21" s="16" t="s">
        <v>37128</v>
      </c>
      <c r="AQ21" s="33">
        <f>CHOOSE(MIN(D6L1214C9,RUN_YEARS),B7L812C2,B7L812C11,B7L812C20,B7L812C29,B7L812C38)</f>
        <v>12.870278272495213</v>
      </c>
      <c r="AR21" s="16" t="s">
        <v>37129</v>
      </c>
      <c r="AS21" s="33">
        <f>IF(D6L1214C20=0,0,D6L1214C18/D6L1214C20)</f>
        <v>9.828411943550333E-6</v>
      </c>
      <c r="AT21" s="16" t="s">
        <v>37130</v>
      </c>
      <c r="AU21" s="33">
        <f>IF(D6L1214C5=0,0,D6L1214C18/D6L1214C5)</f>
        <v>4.1985949907427343E-2</v>
      </c>
      <c r="AV21" s="16" t="s">
        <v>37131</v>
      </c>
      <c r="AW21" s="33">
        <f>CHOOSE(MIN(D6L1214C9,RUN_YEARS),B7L812C1,B7L812C10,B7L812C19,B7L812C28,B7L812C37)</f>
        <v>140.39859263398927</v>
      </c>
      <c r="AX21" s="16" t="s">
        <v>37132</v>
      </c>
      <c r="AY21" s="33">
        <f>IF(D6L1214C23=0,0,D6L1214C19/D6L1214C23)</f>
        <v>9.8284119435503347E-6</v>
      </c>
      <c r="AZ21" s="16" t="s">
        <v>37133</v>
      </c>
      <c r="BA21" s="33">
        <f>IF(D6L1214C5=0,0,D6L1214C19/D6L1214C5)</f>
        <v>0.45801405009257268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1.7987869742312798E-2</v>
      </c>
      <c r="J22" s="16" t="s">
        <v>37156</v>
      </c>
      <c r="K22" s="21">
        <f>IF(FLOW_THRU_100PCT="Y",1,INDEX(VariabilityMatrix,D6L1215C1,D6L1215C9))</f>
        <v>0.51230966332680783</v>
      </c>
      <c r="L22" s="16" t="s">
        <v>37136</v>
      </c>
      <c r="M22" s="15">
        <f>IF(D6L1215C2&lt;&gt;0,D6L1215C2*D6L1215C4,D6L1215C3*D6L1215C4)</f>
        <v>9.2153594916507438E-3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4.6076797458253719E-3</v>
      </c>
      <c r="R22" s="16" t="s">
        <v>37138</v>
      </c>
      <c r="S22" s="15">
        <f>D6L1215C5-D6L1215C7</f>
        <v>4.6076797458253719E-3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4.2484914487837741E-3</v>
      </c>
      <c r="X22" s="16" t="s">
        <v>37140</v>
      </c>
      <c r="Y22" s="33">
        <f>D6L1215C7-D6L1215C10</f>
        <v>3.5918829704159778E-4</v>
      </c>
      <c r="Z22" s="16" t="s">
        <v>37141</v>
      </c>
      <c r="AA22" s="33">
        <f>CHOOSE(MIN(D6L1215C9,RUN_YEARS),B7L812C7,B7L812C16,B7L812C25,B7L812C34,B7L812C43)</f>
        <v>10282.333333333332</v>
      </c>
      <c r="AB22" s="16" t="s">
        <v>37142</v>
      </c>
      <c r="AC22" s="33">
        <f>IF(D6L1215C12=0,0,D6L1215C10/D6L1215C12)</f>
        <v>4.1318359472076131E-7</v>
      </c>
      <c r="AD22" s="16" t="s">
        <v>37143</v>
      </c>
      <c r="AE22" s="33">
        <f>IF(D6L1215C5=0,0,D6L1215C10/D6L1215C5)</f>
        <v>0.46102286651247543</v>
      </c>
      <c r="AF22" s="16" t="s">
        <v>37144</v>
      </c>
      <c r="AG22" s="33">
        <f>CHOOSE(MIN(D6L1215C9,RUN_YEARS),B7L812C5,B7L812C14,B7L812C23,B7L812C32,B7L812C41)</f>
        <v>334.35341281970227</v>
      </c>
      <c r="AH22" s="16" t="s">
        <v>37145</v>
      </c>
      <c r="AI22" s="33">
        <f>IF(D6L1215C15=0,0,D6L1215C11/D6L1215C15)</f>
        <v>1.0742773462739785E-6</v>
      </c>
      <c r="AJ22" s="16" t="s">
        <v>37146</v>
      </c>
      <c r="AK22" s="33">
        <f>IF(D6L1215C5=0,0,D6L1215C11/D6L1215C5)</f>
        <v>3.8977133487524587E-2</v>
      </c>
      <c r="AL22" s="16" t="s">
        <v>37147</v>
      </c>
      <c r="AM22" s="33">
        <f>D6L1215C8*CHOOSE(MIN(D6L1215C9,RUN_YEARS),B7L812C4,B7L812C13,B7L812C22,B7L812C31,B7L812C40)</f>
        <v>3.9217357962533379E-4</v>
      </c>
      <c r="AN22" s="16" t="s">
        <v>37148</v>
      </c>
      <c r="AO22" s="33">
        <f>D6L1215C8-D6L1215C18</f>
        <v>4.215506166200038E-3</v>
      </c>
      <c r="AP22" s="16" t="s">
        <v>37149</v>
      </c>
      <c r="AQ22" s="33">
        <f>CHOOSE(MIN(D6L1215C9,RUN_YEARS),B7L812C2,B7L812C11,B7L812C20,B7L812C29,B7L812C38)</f>
        <v>13.788632660401626</v>
      </c>
      <c r="AR22" s="16" t="s">
        <v>37150</v>
      </c>
      <c r="AS22" s="33">
        <f>IF(D6L1215C20=0,0,D6L1215C18/D6L1215C20)</f>
        <v>2.8441803424902525E-5</v>
      </c>
      <c r="AT22" s="16" t="s">
        <v>37151</v>
      </c>
      <c r="AU22" s="33">
        <f>IF(D6L1215C5=0,0,D6L1215C18/D6L1215C5)</f>
        <v>4.2556514477883257E-2</v>
      </c>
      <c r="AV22" s="16" t="s">
        <v>37152</v>
      </c>
      <c r="AW22" s="33">
        <f>CHOOSE(MIN(D6L1215C9,RUN_YEARS),B7L812C1,B7L812C10,B7L812C19,B7L812C28,B7L812C37)</f>
        <v>148.21515018661253</v>
      </c>
      <c r="AX22" s="16" t="s">
        <v>37153</v>
      </c>
      <c r="AY22" s="33">
        <f>IF(D6L1215C23=0,0,D6L1215C19/D6L1215C23)</f>
        <v>2.8441803424902522E-5</v>
      </c>
      <c r="AZ22" s="16" t="s">
        <v>37154</v>
      </c>
      <c r="BA22" s="33">
        <f>IF(D6L1215C5=0,0,D6L1215C19/D6L1215C5)</f>
        <v>0.45744348552211672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243.66311233124188</v>
      </c>
      <c r="J23" s="16" t="s">
        <v>37177</v>
      </c>
      <c r="K23" s="21">
        <f>IF(FLOW_THRU_100PCT="Y",1,INDEX(VariabilityMatrix,D6L1216C1,D6L1216C9))</f>
        <v>0.2096704660726777</v>
      </c>
      <c r="L23" s="16" t="s">
        <v>37157</v>
      </c>
      <c r="M23" s="15">
        <f>IF(D6L1216C2&lt;&gt;0,D6L1216C2*D6L1216C4,D6L1216C3*D6L1216C4)</f>
        <v>51.088958327210705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25.544479163605352</v>
      </c>
      <c r="R23" s="16" t="s">
        <v>37159</v>
      </c>
      <c r="S23" s="15">
        <f>D6L1216C5-D6L1216C7</f>
        <v>25.544479163605352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23.553178015147079</v>
      </c>
      <c r="X23" s="16" t="s">
        <v>37161</v>
      </c>
      <c r="Y23" s="33">
        <f>D6L1216C7-D6L1216C10</f>
        <v>1.9913011484582732</v>
      </c>
      <c r="Z23" s="16" t="s">
        <v>37162</v>
      </c>
      <c r="AA23" s="33">
        <f>CHOOSE(MIN(D6L1216C9,RUN_YEARS),B7L812C7,B7L812C16,B7L812C25,B7L812C34,B7L812C43)</f>
        <v>10282.333333333332</v>
      </c>
      <c r="AB23" s="16" t="s">
        <v>37163</v>
      </c>
      <c r="AC23" s="33">
        <f>IF(D6L1216C12=0,0,D6L1216C10/D6L1216C12)</f>
        <v>2.290645250605934E-3</v>
      </c>
      <c r="AD23" s="16" t="s">
        <v>37164</v>
      </c>
      <c r="AE23" s="33">
        <f>IF(D6L1216C5=0,0,D6L1216C10/D6L1216C5)</f>
        <v>0.46102286651247537</v>
      </c>
      <c r="AF23" s="16" t="s">
        <v>37165</v>
      </c>
      <c r="AG23" s="33">
        <f>CHOOSE(MIN(D6L1216C9,RUN_YEARS),B7L812C5,B7L812C14,B7L812C23,B7L812C32,B7L812C41)</f>
        <v>334.35341281970227</v>
      </c>
      <c r="AH23" s="16" t="s">
        <v>37166</v>
      </c>
      <c r="AI23" s="33">
        <f>IF(D6L1216C15=0,0,D6L1216C11/D6L1216C15)</f>
        <v>5.9556776515754259E-3</v>
      </c>
      <c r="AJ23" s="16" t="s">
        <v>37167</v>
      </c>
      <c r="AK23" s="33">
        <f>IF(D6L1216C5=0,0,D6L1216C11/D6L1216C5)</f>
        <v>3.8977133487524601E-2</v>
      </c>
      <c r="AL23" s="16" t="s">
        <v>37168</v>
      </c>
      <c r="AM23" s="33">
        <f>D6L1216C8*CHOOSE(MIN(D6L1216C9,RUN_YEARS),B7L812C4,B7L812C13,B7L812C22,B7L812C31,B7L812C40)</f>
        <v>2.1741679947119166</v>
      </c>
      <c r="AN23" s="16" t="s">
        <v>37169</v>
      </c>
      <c r="AO23" s="33">
        <f>D6L1216C8-D6L1216C18</f>
        <v>23.370311168893437</v>
      </c>
      <c r="AP23" s="16" t="s">
        <v>37170</v>
      </c>
      <c r="AQ23" s="33">
        <f>CHOOSE(MIN(D6L1216C9,RUN_YEARS),B7L812C2,B7L812C11,B7L812C20,B7L812C29,B7L812C38)</f>
        <v>13.788632660401626</v>
      </c>
      <c r="AR23" s="16" t="s">
        <v>37171</v>
      </c>
      <c r="AS23" s="33">
        <f>IF(D6L1216C20=0,0,D6L1216C18/D6L1216C20)</f>
        <v>0.15767828821459001</v>
      </c>
      <c r="AT23" s="16" t="s">
        <v>37172</v>
      </c>
      <c r="AU23" s="33">
        <f>IF(D6L1216C5=0,0,D6L1216C18/D6L1216C5)</f>
        <v>4.255651447788325E-2</v>
      </c>
      <c r="AV23" s="16" t="s">
        <v>37173</v>
      </c>
      <c r="AW23" s="33">
        <f>CHOOSE(MIN(D6L1216C9,RUN_YEARS),B7L812C1,B7L812C10,B7L812C19,B7L812C28,B7L812C37)</f>
        <v>148.21515018661253</v>
      </c>
      <c r="AX23" s="16" t="s">
        <v>37174</v>
      </c>
      <c r="AY23" s="33">
        <f>IF(D6L1216C23=0,0,D6L1216C19/D6L1216C23)</f>
        <v>0.15767828821459001</v>
      </c>
      <c r="AZ23" s="16" t="s">
        <v>37175</v>
      </c>
      <c r="BA23" s="33">
        <f>IF(D6L1216C5=0,0,D6L1216C19/D6L1216C5)</f>
        <v>0.45744348552211678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10282.333333333332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334.35341281970227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13.788632660401626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148.21515018661253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0.20539299860019794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11015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330.19901929022564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14.847151901591845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151.13661659458649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407.91245350987913</v>
      </c>
      <c r="J26" s="16" t="s">
        <v>37239</v>
      </c>
      <c r="K26" s="21">
        <f>IF(FLOW_THRU_100PCT="Y",1,INDEX(VariabilityMatrix,D6L1219C1,D6L1219C9))</f>
        <v>0.2096704660726777</v>
      </c>
      <c r="L26" s="16" t="s">
        <v>37219</v>
      </c>
      <c r="M26" s="15">
        <f>IF(D6L1219C2&lt;&gt;0,D6L1219C2*D6L1219C4,D6L1219C3*D6L1219C4)</f>
        <v>85.527194244265829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42.763597122132914</v>
      </c>
      <c r="R26" s="16" t="s">
        <v>37221</v>
      </c>
      <c r="S26" s="15">
        <f>D6L1219C5-D6L1219C7</f>
        <v>42.763597122132914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39.429992255260721</v>
      </c>
      <c r="X26" s="16" t="s">
        <v>37223</v>
      </c>
      <c r="Y26" s="33">
        <f>D6L1219C7-D6L1219C10</f>
        <v>3.3336048668721929</v>
      </c>
      <c r="Z26" s="16" t="s">
        <v>37224</v>
      </c>
      <c r="AA26" s="33">
        <f>CHOOSE(MIN(D6L1219C9,RUN_YEARS),B7L812C7,B7L812C16,B7L812C25,B7L812C34,B7L812C43)</f>
        <v>10282.333333333332</v>
      </c>
      <c r="AB26" s="16" t="s">
        <v>37225</v>
      </c>
      <c r="AC26" s="33">
        <f>IF(D6L1219C12=0,0,D6L1219C10/D6L1219C12)</f>
        <v>3.8347319598593761E-3</v>
      </c>
      <c r="AD26" s="16" t="s">
        <v>37226</v>
      </c>
      <c r="AE26" s="33">
        <f>IF(D6L1219C5=0,0,D6L1219C10/D6L1219C5)</f>
        <v>0.46102286651247543</v>
      </c>
      <c r="AF26" s="16" t="s">
        <v>37227</v>
      </c>
      <c r="AG26" s="33">
        <f>CHOOSE(MIN(D6L1219C9,RUN_YEARS),B7L812C5,B7L812C14,B7L812C23,B7L812C32,B7L812C41)</f>
        <v>334.35341281970227</v>
      </c>
      <c r="AH26" s="16" t="s">
        <v>37228</v>
      </c>
      <c r="AI26" s="33">
        <f>IF(D6L1219C15=0,0,D6L1219C11/D6L1219C15)</f>
        <v>9.9703030956343665E-3</v>
      </c>
      <c r="AJ26" s="16" t="s">
        <v>37229</v>
      </c>
      <c r="AK26" s="33">
        <f>IF(D6L1219C5=0,0,D6L1219C11/D6L1219C5)</f>
        <v>3.897713348752458E-2</v>
      </c>
      <c r="AL26" s="16" t="s">
        <v>37230</v>
      </c>
      <c r="AM26" s="33">
        <f>D6L1219C8*CHOOSE(MIN(D6L1219C9,RUN_YEARS),B7L812C4,B7L812C13,B7L812C22,B7L812C31,B7L812C40)</f>
        <v>3.6397392801088322</v>
      </c>
      <c r="AN26" s="16" t="s">
        <v>37231</v>
      </c>
      <c r="AO26" s="33">
        <f>D6L1219C8-D6L1219C18</f>
        <v>39.12385784202408</v>
      </c>
      <c r="AP26" s="16" t="s">
        <v>37232</v>
      </c>
      <c r="AQ26" s="33">
        <f>CHOOSE(MIN(D6L1219C9,RUN_YEARS),B7L812C2,B7L812C11,B7L812C20,B7L812C29,B7L812C38)</f>
        <v>13.788632660401626</v>
      </c>
      <c r="AR26" s="16" t="s">
        <v>37233</v>
      </c>
      <c r="AS26" s="33">
        <f>IF(D6L1219C20=0,0,D6L1219C18/D6L1219C20)</f>
        <v>0.26396665788055129</v>
      </c>
      <c r="AT26" s="16" t="s">
        <v>37234</v>
      </c>
      <c r="AU26" s="33">
        <f>IF(D6L1219C5=0,0,D6L1219C18/D6L1219C5)</f>
        <v>4.2556514477883257E-2</v>
      </c>
      <c r="AV26" s="16" t="s">
        <v>37235</v>
      </c>
      <c r="AW26" s="33">
        <f>CHOOSE(MIN(D6L1219C9,RUN_YEARS),B7L812C1,B7L812C10,B7L812C19,B7L812C28,B7L812C37)</f>
        <v>148.21515018661253</v>
      </c>
      <c r="AX26" s="16" t="s">
        <v>37236</v>
      </c>
      <c r="AY26" s="33">
        <f>IF(D6L1219C23=0,0,D6L1219C19/D6L1219C23)</f>
        <v>0.26396665788055129</v>
      </c>
      <c r="AZ26" s="16" t="s">
        <v>37237</v>
      </c>
      <c r="BA26" s="33">
        <f>IF(D6L1219C5=0,0,D6L1219C19/D6L1219C5)</f>
        <v>0.45744348552211672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11.922345660902414</v>
      </c>
      <c r="J27" s="16" t="s">
        <v>37260</v>
      </c>
      <c r="K27" s="21">
        <f>IF(FLOW_THRU_100PCT="Y",1,INDEX(VariabilityMatrix,D6L1220C1,D6L1220C9))</f>
        <v>0.20539299860019794</v>
      </c>
      <c r="L27" s="16" t="s">
        <v>37240</v>
      </c>
      <c r="M27" s="15">
        <f>IF(D6L1220C2&lt;&gt;0,D6L1220C2*D6L1220C4,D6L1220C3*D6L1220C4)</f>
        <v>2.4487663256408054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1.2243831628204027</v>
      </c>
      <c r="R27" s="16" t="s">
        <v>37242</v>
      </c>
      <c r="S27" s="15">
        <f>D6L1220C5-D6L1220C7</f>
        <v>1.2243831628204027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1.1358538524985407</v>
      </c>
      <c r="X27" s="16" t="s">
        <v>37244</v>
      </c>
      <c r="Y27" s="33">
        <f>D6L1220C7-D6L1220C10</f>
        <v>8.8529310321862065E-2</v>
      </c>
      <c r="Z27" s="16" t="s">
        <v>37245</v>
      </c>
      <c r="AA27" s="33">
        <f>CHOOSE(MIN(D6L1220C9,RUN_YEARS),B7L812C7,B7L812C16,B7L812C25,B7L812C34,B7L812C43)</f>
        <v>11015</v>
      </c>
      <c r="AB27" s="16" t="s">
        <v>37246</v>
      </c>
      <c r="AC27" s="33">
        <f>IF(D6L1220C12=0,0,D6L1220C10/D6L1220C12)</f>
        <v>1.0311882455728921E-4</v>
      </c>
      <c r="AD27" s="16" t="s">
        <v>37247</v>
      </c>
      <c r="AE27" s="33">
        <f>IF(D6L1220C5=0,0,D6L1220C10/D6L1220C5)</f>
        <v>0.46384738331506775</v>
      </c>
      <c r="AF27" s="16" t="s">
        <v>37248</v>
      </c>
      <c r="AG27" s="33">
        <f>CHOOSE(MIN(D6L1220C9,RUN_YEARS),B7L812C5,B7L812C14,B7L812C23,B7L812C32,B7L812C41)</f>
        <v>330.19901929022564</v>
      </c>
      <c r="AH27" s="16" t="s">
        <v>37249</v>
      </c>
      <c r="AI27" s="33">
        <f>IF(D6L1220C15=0,0,D6L1220C11/D6L1220C15)</f>
        <v>2.6810894384895182E-4</v>
      </c>
      <c r="AJ27" s="16" t="s">
        <v>37250</v>
      </c>
      <c r="AK27" s="33">
        <f>IF(D6L1220C5=0,0,D6L1220C11/D6L1220C5)</f>
        <v>3.6152616684932269E-2</v>
      </c>
      <c r="AL27" s="16" t="s">
        <v>37251</v>
      </c>
      <c r="AM27" s="33">
        <f>D6L1220C8*CHOOSE(MIN(D6L1220C9,RUN_YEARS),B7L812C4,B7L812C13,B7L812C22,B7L812C31,B7L812C40)</f>
        <v>0.10952036436360661</v>
      </c>
      <c r="AN27" s="16" t="s">
        <v>37252</v>
      </c>
      <c r="AO27" s="33">
        <f>D6L1220C8-D6L1220C18</f>
        <v>1.114862798456796</v>
      </c>
      <c r="AP27" s="16" t="s">
        <v>37253</v>
      </c>
      <c r="AQ27" s="33">
        <f>CHOOSE(MIN(D6L1220C9,RUN_YEARS),B7L812C2,B7L812C11,B7L812C20,B7L812C29,B7L812C38)</f>
        <v>14.847151901591845</v>
      </c>
      <c r="AR27" s="16" t="s">
        <v>37254</v>
      </c>
      <c r="AS27" s="33">
        <f>IF(D6L1220C20=0,0,D6L1220C18/D6L1220C20)</f>
        <v>7.3765234631878677E-3</v>
      </c>
      <c r="AT27" s="16" t="s">
        <v>37255</v>
      </c>
      <c r="AU27" s="33">
        <f>IF(D6L1220C5=0,0,D6L1220C18/D6L1220C5)</f>
        <v>4.4724710241573082E-2</v>
      </c>
      <c r="AV27" s="16" t="s">
        <v>37256</v>
      </c>
      <c r="AW27" s="33">
        <f>CHOOSE(MIN(D6L1220C9,RUN_YEARS),B7L812C1,B7L812C10,B7L812C19,B7L812C28,B7L812C37)</f>
        <v>151.13661659458649</v>
      </c>
      <c r="AX27" s="16" t="s">
        <v>37257</v>
      </c>
      <c r="AY27" s="33">
        <f>IF(D6L1220C23=0,0,D6L1220C19/D6L1220C23)</f>
        <v>7.3765234631878677E-3</v>
      </c>
      <c r="AZ27" s="16" t="s">
        <v>37258</v>
      </c>
      <c r="BA27" s="33">
        <f>IF(D6L1220C5=0,0,D6L1220C19/D6L1220C5)</f>
        <v>0.4552752897584269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0.20539299860019794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11015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330.19901929022564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14.847151901591845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151.13661659458649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0.20539299860019794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11015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330.19901929022564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14.847151901591845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151.13661659458649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0.20539299860019794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11015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330.19901929022564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14.847151901591845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151.13661659458649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0.20539299860019794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11015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330.19901929022564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14.847151901591845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151.13661659458649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0.20539299860019794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11015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330.19901929022564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14.847151901591845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151.13661659458649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11015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330.19901929022564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14.847151901591845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151.13661659458649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5.7477900288264836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4.943099424790776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2.471549712395388</v>
      </c>
      <c r="R34" s="16" t="s">
        <v>37388</v>
      </c>
      <c r="S34" s="15">
        <f>D6L1227C5-D6L1227C7</f>
        <v>2.471549712395388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2.278881866273212</v>
      </c>
      <c r="X34" s="16" t="s">
        <v>37390</v>
      </c>
      <c r="Y34" s="33">
        <f>D6L1227C7-D6L1227C10</f>
        <v>0.19266784612217602</v>
      </c>
      <c r="Z34" s="16" t="s">
        <v>37391</v>
      </c>
      <c r="AA34" s="33">
        <f>CHOOSE(MIN(D6L1227C9,RUN_YEARS),B7L812C7,B7L812C16,B7L812C25,B7L812C34,B7L812C43)</f>
        <v>10282.333333333332</v>
      </c>
      <c r="AB34" s="16" t="s">
        <v>37392</v>
      </c>
      <c r="AC34" s="33">
        <f>IF(D6L1227C12=0,0,D6L1227C10/D6L1227C12)</f>
        <v>2.2163081008913789E-4</v>
      </c>
      <c r="AD34" s="16" t="s">
        <v>37393</v>
      </c>
      <c r="AE34" s="33">
        <f>IF(D6L1227C5=0,0,D6L1227C10/D6L1227C5)</f>
        <v>0.46102286651247543</v>
      </c>
      <c r="AF34" s="16" t="s">
        <v>37394</v>
      </c>
      <c r="AG34" s="33">
        <f>CHOOSE(MIN(D6L1227C9,RUN_YEARS),B7L812C5,B7L812C14,B7L812C23,B7L812C32,B7L812C41)</f>
        <v>334.35341281970227</v>
      </c>
      <c r="AH34" s="16" t="s">
        <v>37395</v>
      </c>
      <c r="AI34" s="33">
        <f>IF(D6L1227C15=0,0,D6L1227C11/D6L1227C15)</f>
        <v>5.7624010623175787E-4</v>
      </c>
      <c r="AJ34" s="16" t="s">
        <v>37396</v>
      </c>
      <c r="AK34" s="33">
        <f>IF(D6L1227C5=0,0,D6L1227C11/D6L1227C5)</f>
        <v>3.8977133487524573E-2</v>
      </c>
      <c r="AL34" s="16" t="s">
        <v>37397</v>
      </c>
      <c r="AM34" s="33">
        <f>D6L1227C8*CHOOSE(MIN(D6L1227C9,RUN_YEARS),B7L812C4,B7L812C13,B7L812C22,B7L812C31,B7L812C40)</f>
        <v>0.21036108223672506</v>
      </c>
      <c r="AN34" s="16" t="s">
        <v>37398</v>
      </c>
      <c r="AO34" s="33">
        <f>D6L1227C8-D6L1227C18</f>
        <v>2.2611886301586628</v>
      </c>
      <c r="AP34" s="16" t="s">
        <v>37399</v>
      </c>
      <c r="AQ34" s="33">
        <f>CHOOSE(MIN(D6L1227C9,RUN_YEARS),B7L812C2,B7L812C11,B7L812C20,B7L812C29,B7L812C38)</f>
        <v>13.788632660401626</v>
      </c>
      <c r="AR34" s="16" t="s">
        <v>37400</v>
      </c>
      <c r="AS34" s="33">
        <f>IF(D6L1227C20=0,0,D6L1227C18/D6L1227C20)</f>
        <v>1.5256123461816684E-2</v>
      </c>
      <c r="AT34" s="16" t="s">
        <v>37401</v>
      </c>
      <c r="AU34" s="33">
        <f>IF(D6L1227C5=0,0,D6L1227C18/D6L1227C5)</f>
        <v>4.2556514477883257E-2</v>
      </c>
      <c r="AV34" s="16" t="s">
        <v>37402</v>
      </c>
      <c r="AW34" s="33">
        <f>CHOOSE(MIN(D6L1227C9,RUN_YEARS),B7L812C1,B7L812C10,B7L812C19,B7L812C28,B7L812C37)</f>
        <v>148.21515018661253</v>
      </c>
      <c r="AX34" s="16" t="s">
        <v>37403</v>
      </c>
      <c r="AY34" s="33">
        <f>IF(D6L1227C23=0,0,D6L1227C19/D6L1227C23)</f>
        <v>1.5256123461816684E-2</v>
      </c>
      <c r="AZ34" s="16" t="s">
        <v>37404</v>
      </c>
      <c r="BA34" s="33">
        <f>IF(D6L1227C5=0,0,D6L1227C19/D6L1227C5)</f>
        <v>0.45744348552211672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2238.3266000028038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1493.1680379683505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746.58401898417526</v>
      </c>
      <c r="R35" s="16" t="s">
        <v>37408</v>
      </c>
      <c r="S35" s="15">
        <f>SUM(D6L1201C8:D6L1227C8)-2*SUM(D6L1209C8,D6L1211C8,D6L1222C8,D6L1224C8,D6L1227C8)</f>
        <v>746.58401898417526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688.39163353887932</v>
      </c>
      <c r="X35" s="16" t="s">
        <v>37410</v>
      </c>
      <c r="Y35" s="33">
        <f>SUM(D6L1201C11:D6L1227C11)-2*SUM(D6L1209C11,D6L1211C11,D6L1222C11,D6L1224C11,D6L1227C11)</f>
        <v>58.192385445295969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6.6941969736247123E-2</v>
      </c>
      <c r="AD35" s="16" t="s">
        <v>37412</v>
      </c>
      <c r="AE35" s="33">
        <f>IF(D6L1228C5=0,0,D6L1228C10/D6L1228C5)</f>
        <v>0.46102757093269003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0.17404912131424244</v>
      </c>
      <c r="AJ35" s="16" t="s">
        <v>37414</v>
      </c>
      <c r="AK35" s="33">
        <f>IF(D6L1228C5=0,0,D6L1228C11/D6L1228C5)</f>
        <v>3.8972429067309987E-2</v>
      </c>
      <c r="AL35" s="16" t="s">
        <v>37415</v>
      </c>
      <c r="AM35" s="33">
        <f>SUM(D6L1201C18:D6L1227C18)-2*SUM(D6L1209C18,D6L1211C18,D6L1222C18,D6L1224C18,D6L1227C18)</f>
        <v>63.549287264525034</v>
      </c>
      <c r="AN35" s="16" t="s">
        <v>37416</v>
      </c>
      <c r="AO35" s="33">
        <f>SUM(D6L1201C19:D6L1227C19)-2*SUM(D6L1209C19,D6L1211C19,D6L1222C19,D6L1224C19,D6L1227C19)</f>
        <v>683.03473171965027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4.6082762376996707</v>
      </c>
      <c r="AT35" s="16" t="s">
        <v>37418</v>
      </c>
      <c r="AU35" s="33">
        <f>IF(D6L1228C5=0,0,D6L1228C18/D6L1228C5)</f>
        <v>4.2560037215230051E-2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4.6082762376996707</v>
      </c>
      <c r="AZ35" s="16" t="s">
        <v>37420</v>
      </c>
      <c r="BA35" s="33">
        <f>IF(D6L1228C5=0,0,D6L1228C19/D6L1228C5)</f>
        <v>0.45743996278477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-0.69065030693071927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-0.34532515346535964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-0.17266257673267982</v>
      </c>
      <c r="R36" s="16" t="s">
        <v>37425</v>
      </c>
      <c r="S36" s="15">
        <f>D6L1229C5-D6L1229C7</f>
        <v>-0.17266257673267982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-0.16017816882778127</v>
      </c>
      <c r="X36" s="16" t="s">
        <v>37427</v>
      </c>
      <c r="Y36" s="33">
        <f>D6L1229C7-D6L1229C10</f>
        <v>-1.2484407904898548E-2</v>
      </c>
      <c r="Z36" s="16" t="s">
        <v>37428</v>
      </c>
      <c r="AA36" s="33">
        <f>CHOOSE(MIN(D6L1229C9,RUN_YEARS),B7L812C7,B7L812C16,B7L812C25,B7L812C34,B7L812C43)</f>
        <v>11015</v>
      </c>
      <c r="AB36" s="16" t="s">
        <v>37429</v>
      </c>
      <c r="AC36" s="33">
        <f>IF(D6L1229C12=0,0,D6L1229C10/D6L1229C12)</f>
        <v>-1.4541821954405926E-5</v>
      </c>
      <c r="AD36" s="16" t="s">
        <v>37430</v>
      </c>
      <c r="AE36" s="33">
        <f>IF(D6L1229C5=0,0,D6L1229C10/D6L1229C5)</f>
        <v>0.46384738331506775</v>
      </c>
      <c r="AF36" s="16" t="s">
        <v>37431</v>
      </c>
      <c r="AG36" s="33">
        <f>CHOOSE(MIN(D6L1229C9,RUN_YEARS),B7L812C5,B7L812C14,B7L812C23,B7L812C32,B7L812C41)</f>
        <v>330.19901929022564</v>
      </c>
      <c r="AH36" s="16" t="s">
        <v>37432</v>
      </c>
      <c r="AI36" s="33">
        <f>IF(D6L1229C15=0,0,D6L1229C11/D6L1229C15)</f>
        <v>-3.7808737081455361E-5</v>
      </c>
      <c r="AJ36" s="16" t="s">
        <v>37433</v>
      </c>
      <c r="AK36" s="33">
        <f>IF(D6L1229C5=0,0,D6L1229C11/D6L1229C5)</f>
        <v>3.6152616684932241E-2</v>
      </c>
      <c r="AL36" s="16" t="s">
        <v>37434</v>
      </c>
      <c r="AM36" s="33">
        <f>D6L1229C8*CHOOSE(MIN(D6L1229C9,RUN_YEARS),B7L812C4,B7L812C13,B7L812C22,B7L812C31,B7L812C40)</f>
        <v>-1.5444567427864967E-2</v>
      </c>
      <c r="AN36" s="16" t="s">
        <v>37435</v>
      </c>
      <c r="AO36" s="33">
        <f>D6L1229C8-D6L1229C18</f>
        <v>-0.15721800930481486</v>
      </c>
      <c r="AP36" s="16" t="s">
        <v>37436</v>
      </c>
      <c r="AQ36" s="33">
        <f>CHOOSE(MIN(D6L1229C9,RUN_YEARS),B7L812C2,B7L812C11,B7L812C20,B7L812C29,B7L812C38)</f>
        <v>14.847151901591845</v>
      </c>
      <c r="AR36" s="16" t="s">
        <v>37437</v>
      </c>
      <c r="AS36" s="33">
        <f>IF(D6L1229C20=0,0,D6L1229C18/D6L1229C20)</f>
        <v>-1.0402377190071768E-3</v>
      </c>
      <c r="AT36" s="16" t="s">
        <v>37438</v>
      </c>
      <c r="AU36" s="33">
        <f>IF(D6L1229C5=0,0,D6L1229C18/D6L1229C5)</f>
        <v>4.4724710241573082E-2</v>
      </c>
      <c r="AV36" s="16" t="s">
        <v>37439</v>
      </c>
      <c r="AW36" s="33">
        <f>CHOOSE(MIN(D6L1229C9,RUN_YEARS),B7L812C1,B7L812C10,B7L812C19,B7L812C28,B7L812C37)</f>
        <v>151.13661659458649</v>
      </c>
      <c r="AX36" s="16" t="s">
        <v>37440</v>
      </c>
      <c r="AY36" s="33">
        <f>IF(D6L1229C23=0,0,D6L1229C19/D6L1229C23)</f>
        <v>-1.0402377190071768E-3</v>
      </c>
      <c r="AZ36" s="16" t="s">
        <v>37441</v>
      </c>
      <c r="BA36" s="33">
        <f>IF(D6L1229C5=0,0,D6L1229C19/D6L1229C5)</f>
        <v>0.45527528975842696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11015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330.19901929022564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14.847151901591845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151.13661659458649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11015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330.19901929022564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14.847151901591845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151.13661659458649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11015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330.19901929022564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14.847151901591845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151.13661659458649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843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843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337.20000000000005</v>
      </c>
      <c r="R40" s="16" t="s">
        <v>37506</v>
      </c>
      <c r="S40" s="15">
        <f>D6L1233C5-D6L1233C7</f>
        <v>505.79999999999995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312.81867530768176</v>
      </c>
      <c r="X40" s="16" t="s">
        <v>37508</v>
      </c>
      <c r="Y40" s="33">
        <f>D6L1233C7-D6L1233C10</f>
        <v>24.381324692318287</v>
      </c>
      <c r="Z40" s="16" t="s">
        <v>37509</v>
      </c>
      <c r="AA40" s="33">
        <f>CHOOSE(MIN(D6L1233C9,RUN_YEARS),B7L812C7,B7L812C16,B7L812C25,B7L812C34,B7L812C43)</f>
        <v>11015</v>
      </c>
      <c r="AB40" s="16" t="s">
        <v>37510</v>
      </c>
      <c r="AC40" s="33">
        <f>IF(D6L1233C12=0,0,D6L1233C10/D6L1233C12)</f>
        <v>2.8399335025663348E-2</v>
      </c>
      <c r="AD40" s="16" t="s">
        <v>37511</v>
      </c>
      <c r="AE40" s="33">
        <f>IF(D6L1233C5=0,0,D6L1233C10/D6L1233C5)</f>
        <v>0.37107790665205426</v>
      </c>
      <c r="AF40" s="16" t="s">
        <v>37512</v>
      </c>
      <c r="AG40" s="33">
        <f>CHOOSE(MIN(D6L1233C9,RUN_YEARS),B7L812C5,B7L812C14,B7L812C23,B7L812C32,B7L812C41)</f>
        <v>330.19901929022564</v>
      </c>
      <c r="AH40" s="16" t="s">
        <v>37513</v>
      </c>
      <c r="AI40" s="33">
        <f>IF(D6L1233C15=0,0,D6L1233C11/D6L1233C15)</f>
        <v>7.383827106672454E-2</v>
      </c>
      <c r="AJ40" s="16" t="s">
        <v>37514</v>
      </c>
      <c r="AK40" s="33">
        <f>IF(D6L1233C5=0,0,D6L1233C11/D6L1233C5)</f>
        <v>2.8922093347945772E-2</v>
      </c>
      <c r="AL40" s="16" t="s">
        <v>37515</v>
      </c>
      <c r="AM40" s="33">
        <f>D6L1233C8*CHOOSE(MIN(D6L1233C9,RUN_YEARS),B7L812C4,B7L812C13,B7L812C22,B7L812C31,B7L812C40)</f>
        <v>45.243516880375324</v>
      </c>
      <c r="AN40" s="16" t="s">
        <v>37516</v>
      </c>
      <c r="AO40" s="33">
        <f>D6L1233C8-D6L1233C18</f>
        <v>460.55648311962466</v>
      </c>
      <c r="AP40" s="16" t="s">
        <v>37517</v>
      </c>
      <c r="AQ40" s="33">
        <f>CHOOSE(MIN(D6L1233C9,RUN_YEARS),B7L812C2,B7L812C11,B7L812C20,B7L812C29,B7L812C38)</f>
        <v>14.847151901591845</v>
      </c>
      <c r="AR40" s="16" t="s">
        <v>37518</v>
      </c>
      <c r="AS40" s="33">
        <f>IF(D6L1233C20=0,0,D6L1233C18/D6L1233C20)</f>
        <v>3.0472859158613792</v>
      </c>
      <c r="AT40" s="16" t="s">
        <v>37519</v>
      </c>
      <c r="AU40" s="33">
        <f>IF(D6L1233C5=0,0,D6L1233C18/D6L1233C5)</f>
        <v>5.3669652289887688E-2</v>
      </c>
      <c r="AV40" s="16" t="s">
        <v>37520</v>
      </c>
      <c r="AW40" s="33">
        <f>CHOOSE(MIN(D6L1233C9,RUN_YEARS),B7L812C1,B7L812C10,B7L812C19,B7L812C28,B7L812C37)</f>
        <v>151.13661659458649</v>
      </c>
      <c r="AX40" s="16" t="s">
        <v>37521</v>
      </c>
      <c r="AY40" s="33">
        <f>IF(D6L1233C23=0,0,D6L1233C19/D6L1233C23)</f>
        <v>3.0472859158613796</v>
      </c>
      <c r="AZ40" s="16" t="s">
        <v>37522</v>
      </c>
      <c r="BA40" s="33">
        <f>IF(D6L1233C5=0,0,D6L1233C19/D6L1233C5)</f>
        <v>0.54633034771011224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11015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330.19901929022564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14.847151901591845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151.13661659458649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-105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-105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-105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-97.407950496164233</v>
      </c>
      <c r="X42" s="16" t="s">
        <v>37548</v>
      </c>
      <c r="Y42" s="33">
        <f>D6L1235C7-D6L1235C10</f>
        <v>-7.5920495038357672</v>
      </c>
      <c r="Z42" s="16" t="s">
        <v>37549</v>
      </c>
      <c r="AA42" s="33">
        <f>CHOOSE(MIN(D6L1235C9,RUN_YEARS),B7L812C7,B7L812C16,B7L812C25,B7L812C34,B7L812C43)</f>
        <v>11015</v>
      </c>
      <c r="AB42" s="16" t="s">
        <v>37550</v>
      </c>
      <c r="AC42" s="33">
        <f>IF(D6L1235C12=0,0,D6L1235C10/D6L1235C12)</f>
        <v>-8.8432093051442791E-3</v>
      </c>
      <c r="AD42" s="16" t="s">
        <v>37551</v>
      </c>
      <c r="AE42" s="33">
        <f>IF(D6L1235C5=0,0,D6L1235C10/D6L1235C5)</f>
        <v>0.9276947666301355</v>
      </c>
      <c r="AF42" s="16" t="s">
        <v>37552</v>
      </c>
      <c r="AG42" s="33">
        <f>CHOOSE(MIN(D6L1235C9,RUN_YEARS),B7L812C5,B7L812C14,B7L812C23,B7L812C32,B7L812C41)</f>
        <v>330.19901929022564</v>
      </c>
      <c r="AH42" s="16" t="s">
        <v>37553</v>
      </c>
      <c r="AI42" s="33">
        <f>IF(D6L1235C15=0,0,D6L1235C11/D6L1235C15)</f>
        <v>-2.2992344193375085E-2</v>
      </c>
      <c r="AJ42" s="16" t="s">
        <v>37554</v>
      </c>
      <c r="AK42" s="33">
        <f>IF(D6L1235C5=0,0,D6L1235C11/D6L1235C5)</f>
        <v>7.2305233369864455E-2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14.847151901591845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151.13661659458649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-3944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-3944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-3944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11015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330.19901929022564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-352.78851438552846</v>
      </c>
      <c r="AN43" s="16" t="s">
        <v>37576</v>
      </c>
      <c r="AO43" s="33">
        <f>D6L1236C8-D6L1236C18</f>
        <v>-3591.2114856144717</v>
      </c>
      <c r="AP43" s="16" t="s">
        <v>37577</v>
      </c>
      <c r="AQ43" s="33">
        <f>CHOOSE(MIN(D6L1236C9,RUN_YEARS),B7L812C2,B7L812C11,B7L812C20,B7L812C29,B7L812C38)</f>
        <v>14.847151901591845</v>
      </c>
      <c r="AR43" s="16" t="s">
        <v>37578</v>
      </c>
      <c r="AS43" s="33">
        <f>IF(D6L1236C20=0,0,D6L1236C18/D6L1236C20)</f>
        <v>-23.761359533723372</v>
      </c>
      <c r="AT43" s="16" t="s">
        <v>37579</v>
      </c>
      <c r="AU43" s="33">
        <f>IF(D6L1236C5=0,0,D6L1236C18/D6L1236C5)</f>
        <v>8.9449420483146164E-2</v>
      </c>
      <c r="AV43" s="16" t="s">
        <v>37580</v>
      </c>
      <c r="AW43" s="33">
        <f>CHOOSE(MIN(D6L1236C9,RUN_YEARS),B7L812C1,B7L812C10,B7L812C19,B7L812C28,B7L812C37)</f>
        <v>151.13661659458649</v>
      </c>
      <c r="AX43" s="16" t="s">
        <v>37581</v>
      </c>
      <c r="AY43" s="33">
        <f>IF(D6L1236C23=0,0,D6L1236C19/D6L1236C23)</f>
        <v>-23.761359533723372</v>
      </c>
      <c r="AZ43" s="16" t="s">
        <v>37582</v>
      </c>
      <c r="BA43" s="33">
        <f>IF(D6L1236C5=0,0,D6L1236C19/D6L1236C5)</f>
        <v>0.91055057951685392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-3206.6906503069308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-3206.3453251534656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232.02733742326734</v>
      </c>
      <c r="R44" s="16" t="s">
        <v>37586</v>
      </c>
      <c r="S44" s="15">
        <f>SUM(D6L1229C8:D6L1236C8)</f>
        <v>-3438.3726625767326</v>
      </c>
      <c r="U44" s="21" t="str">
        <f>NULL_VALUE</f>
        <v>n/a</v>
      </c>
      <c r="V44" s="16" t="s">
        <v>37587</v>
      </c>
      <c r="W44" s="33">
        <f>SUM(D6L1229C10:D6L1236C10)</f>
        <v>215.25054664268976</v>
      </c>
      <c r="X44" s="16" t="s">
        <v>37588</v>
      </c>
      <c r="Y44" s="33">
        <f>SUM(D6L1229C11:D6L1236C11)</f>
        <v>16.77679078057762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1.9541583898564661E-2</v>
      </c>
      <c r="AD44" s="16" t="s">
        <v>37590</v>
      </c>
      <c r="AE44" s="33">
        <f>IF(D6L1237C5=0,0,D6L1237C10/D6L1237C5)</f>
        <v>-6.7132677492368106E-2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5.0808118136268003E-2</v>
      </c>
      <c r="AJ44" s="16" t="s">
        <v>37592</v>
      </c>
      <c r="AK44" s="33">
        <f>IF(D6L1237C5=0,0,D6L1237C11/D6L1237C5)</f>
        <v>-5.2323717751064855E-3</v>
      </c>
      <c r="AL44" s="16" t="s">
        <v>37593</v>
      </c>
      <c r="AM44" s="33">
        <f>SUM(D6L1229C18:D6L1236C18)</f>
        <v>-307.560442072581</v>
      </c>
      <c r="AN44" s="16" t="s">
        <v>37594</v>
      </c>
      <c r="AO44" s="33">
        <f>SUM(D6L1229C19:D6L1236C19)</f>
        <v>-3130.8122205041518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-20.715113855580999</v>
      </c>
      <c r="AT44" s="16" t="s">
        <v>37596</v>
      </c>
      <c r="AU44" s="33">
        <f>IF(D6L1237C5=0,0,D6L1237C18/D6L1237C5)</f>
        <v>9.592243220335607E-2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-20.715113855580999</v>
      </c>
      <c r="AZ44" s="16" t="s">
        <v>37598</v>
      </c>
      <c r="BA44" s="33">
        <f>IF(D6L1237C5=0,0,D6L1237C19/D6L1237C5)</f>
        <v>0.9764426170641185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78.989554727107674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39.494777363553837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19.747388681776918</v>
      </c>
      <c r="R45" s="16" t="s">
        <v>37603</v>
      </c>
      <c r="S45" s="15">
        <f>D6L1238C5-D6L1238C7</f>
        <v>19.747388681776918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18.319549134695617</v>
      </c>
      <c r="X45" s="16" t="s">
        <v>37605</v>
      </c>
      <c r="Y45" s="33">
        <f>D6L1238C7-D6L1238C10</f>
        <v>1.4278395470813017</v>
      </c>
      <c r="Z45" s="16" t="s">
        <v>37606</v>
      </c>
      <c r="AA45" s="33">
        <f>CHOOSE(MIN(D6L1238C9,RUN_YEARS),B7L812C7,B7L812C16,B7L812C25,B7L812C34,B7L812C43)</f>
        <v>11015</v>
      </c>
      <c r="AB45" s="16" t="s">
        <v>37607</v>
      </c>
      <c r="AC45" s="33">
        <f>IF(D6L1238C12=0,0,D6L1238C10/D6L1238C12)</f>
        <v>1.6631456318380042E-3</v>
      </c>
      <c r="AD45" s="16" t="s">
        <v>37608</v>
      </c>
      <c r="AE45" s="33">
        <f>IF(D6L1238C5=0,0,D6L1238C10/D6L1238C5)</f>
        <v>0.46384738331506775</v>
      </c>
      <c r="AF45" s="16" t="s">
        <v>37609</v>
      </c>
      <c r="AG45" s="33">
        <f>CHOOSE(MIN(D6L1238C9,RUN_YEARS),B7L812C5,B7L812C14,B7L812C23,B7L812C32,B7L812C41)</f>
        <v>330.19901929022564</v>
      </c>
      <c r="AH45" s="16" t="s">
        <v>37610</v>
      </c>
      <c r="AI45" s="33">
        <f>IF(D6L1238C15=0,0,D6L1238C11/D6L1238C15)</f>
        <v>4.324178642778809E-3</v>
      </c>
      <c r="AJ45" s="16" t="s">
        <v>37611</v>
      </c>
      <c r="AK45" s="33">
        <f>IF(D6L1238C5=0,0,D6L1238C11/D6L1238C5)</f>
        <v>3.6152616684932269E-2</v>
      </c>
      <c r="AL45" s="16" t="s">
        <v>37612</v>
      </c>
      <c r="AM45" s="33">
        <f>D6L1238C8*CHOOSE(MIN(D6L1238C9,RUN_YEARS),B7L812C4,B7L812C13,B7L812C22,B7L812C31,B7L812C40)</f>
        <v>1.7663924736403851</v>
      </c>
      <c r="AN45" s="16" t="s">
        <v>37613</v>
      </c>
      <c r="AO45" s="33">
        <f>D6L1238C8-D6L1238C18</f>
        <v>17.980996208136535</v>
      </c>
      <c r="AP45" s="16" t="s">
        <v>37614</v>
      </c>
      <c r="AQ45" s="33">
        <f>CHOOSE(MIN(D6L1238C9,RUN_YEARS),B7L812C2,B7L812C11,B7L812C20,B7L812C29,B7L812C38)</f>
        <v>14.847151901591845</v>
      </c>
      <c r="AR45" s="16" t="s">
        <v>37615</v>
      </c>
      <c r="AS45" s="33">
        <f>IF(D6L1238C20=0,0,D6L1238C18/D6L1238C20)</f>
        <v>0.1189718058620388</v>
      </c>
      <c r="AT45" s="16" t="s">
        <v>37616</v>
      </c>
      <c r="AU45" s="33">
        <f>IF(D6L1238C5=0,0,D6L1238C18/D6L1238C5)</f>
        <v>4.4724710241573082E-2</v>
      </c>
      <c r="AV45" s="16" t="s">
        <v>37617</v>
      </c>
      <c r="AW45" s="33">
        <f>CHOOSE(MIN(D6L1238C9,RUN_YEARS),B7L812C1,B7L812C10,B7L812C19,B7L812C28,B7L812C37)</f>
        <v>151.13661659458649</v>
      </c>
      <c r="AX45" s="16" t="s">
        <v>37618</v>
      </c>
      <c r="AY45" s="33">
        <f>IF(D6L1238C23=0,0,D6L1238C19/D6L1238C23)</f>
        <v>0.1189718058620388</v>
      </c>
      <c r="AZ45" s="16" t="s">
        <v>37619</v>
      </c>
      <c r="BA45" s="33">
        <f>IF(D6L1238C5=0,0,D6L1238C19/D6L1238C5)</f>
        <v>0.45527528975842696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391.70617713455073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391.70617713455073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156.68247085382029</v>
      </c>
      <c r="R46" s="16" t="s">
        <v>37623</v>
      </c>
      <c r="S46" s="15">
        <f>D6L1239C5-D6L1239C7</f>
        <v>235.02370628073044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145.35350823376783</v>
      </c>
      <c r="X46" s="16" t="s">
        <v>37625</v>
      </c>
      <c r="Y46" s="33">
        <f>D6L1239C7-D6L1239C10</f>
        <v>11.328962620052465</v>
      </c>
      <c r="Z46" s="16" t="s">
        <v>37626</v>
      </c>
      <c r="AA46" s="33">
        <f>CHOOSE(MIN(D6L1239C9,RUN_YEARS),B7L812C7,B7L812C16,B7L812C25,B7L812C34,B7L812C43)</f>
        <v>11015</v>
      </c>
      <c r="AB46" s="16" t="s">
        <v>37627</v>
      </c>
      <c r="AC46" s="33">
        <f>IF(D6L1239C12=0,0,D6L1239C10/D6L1239C12)</f>
        <v>1.3195960801976199E-2</v>
      </c>
      <c r="AD46" s="16" t="s">
        <v>37628</v>
      </c>
      <c r="AE46" s="33">
        <f>IF(D6L1239C5=0,0,D6L1239C10/D6L1239C5)</f>
        <v>0.3710779066520542</v>
      </c>
      <c r="AF46" s="16" t="s">
        <v>37629</v>
      </c>
      <c r="AG46" s="33">
        <f>CHOOSE(MIN(D6L1239C9,RUN_YEARS),B7L812C5,B7L812C14,B7L812C23,B7L812C32,B7L812C41)</f>
        <v>330.19901929022564</v>
      </c>
      <c r="AH46" s="16" t="s">
        <v>37630</v>
      </c>
      <c r="AI46" s="33">
        <f>IF(D6L1239C15=0,0,D6L1239C11/D6L1239C15)</f>
        <v>3.4309498085138071E-2</v>
      </c>
      <c r="AJ46" s="16" t="s">
        <v>37631</v>
      </c>
      <c r="AK46" s="33">
        <f>IF(D6L1239C5=0,0,D6L1239C11/D6L1239C5)</f>
        <v>2.892209334794579E-2</v>
      </c>
      <c r="AL46" s="16" t="s">
        <v>37632</v>
      </c>
      <c r="AM46" s="33">
        <f>D6L1239C8*CHOOSE(MIN(D6L1239C9,RUN_YEARS),B7L812C4,B7L812C13,B7L812C22,B7L812C31,B7L812C40)</f>
        <v>21.022734326612497</v>
      </c>
      <c r="AN46" s="16" t="s">
        <v>37633</v>
      </c>
      <c r="AO46" s="33">
        <f>D6L1239C8-D6L1239C18</f>
        <v>214.00097195411794</v>
      </c>
      <c r="AP46" s="16" t="s">
        <v>37634</v>
      </c>
      <c r="AQ46" s="33">
        <f>CHOOSE(MIN(D6L1239C9,RUN_YEARS),B7L812C2,B7L812C11,B7L812C20,B7L812C29,B7L812C38)</f>
        <v>14.847151901591845</v>
      </c>
      <c r="AR46" s="16" t="s">
        <v>37635</v>
      </c>
      <c r="AS46" s="33">
        <f>IF(D6L1239C20=0,0,D6L1239C18/D6L1239C20)</f>
        <v>1.4159439107212566</v>
      </c>
      <c r="AT46" s="16" t="s">
        <v>37636</v>
      </c>
      <c r="AU46" s="33">
        <f>IF(D6L1239C5=0,0,D6L1239C18/D6L1239C5)</f>
        <v>5.3669652289887695E-2</v>
      </c>
      <c r="AV46" s="16" t="s">
        <v>37637</v>
      </c>
      <c r="AW46" s="33">
        <f>CHOOSE(MIN(D6L1239C9,RUN_YEARS),B7L812C1,B7L812C10,B7L812C19,B7L812C28,B7L812C37)</f>
        <v>151.13661659458649</v>
      </c>
      <c r="AX46" s="16" t="s">
        <v>37638</v>
      </c>
      <c r="AY46" s="33">
        <f>IF(D6L1239C23=0,0,D6L1239C19/D6L1239C23)</f>
        <v>1.4159439107212566</v>
      </c>
      <c r="AZ46" s="16" t="s">
        <v>37639</v>
      </c>
      <c r="BA46" s="33">
        <f>IF(D6L1239C5=0,0,D6L1239C19/D6L1239C5)</f>
        <v>0.54633034771011235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470.69573186165837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431.20095449810458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176.42985953559722</v>
      </c>
      <c r="R47" s="16" t="s">
        <v>37643</v>
      </c>
      <c r="S47" s="15">
        <f>SUM(D6L1238C8:D6L1239C8)</f>
        <v>254.77109496250736</v>
      </c>
      <c r="U47" s="21" t="str">
        <f>NULL_VALUE</f>
        <v>n/a</v>
      </c>
      <c r="V47" s="16" t="s">
        <v>37644</v>
      </c>
      <c r="W47" s="33">
        <f>SUM(D6L1238C10:D6L1239C10)</f>
        <v>163.67305736846345</v>
      </c>
      <c r="X47" s="16" t="s">
        <v>37645</v>
      </c>
      <c r="Y47" s="33">
        <f>SUM(D6L1238C11:D6L1239C11)</f>
        <v>12.756802167133767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1.4859106433814204E-2</v>
      </c>
      <c r="AD47" s="16" t="s">
        <v>37647</v>
      </c>
      <c r="AE47" s="33">
        <f>IF(D6L1240C5=0,0,D6L1240C10/D6L1240C5)</f>
        <v>0.37957489579068848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3.8633676727916878E-2</v>
      </c>
      <c r="AJ47" s="16" t="s">
        <v>37649</v>
      </c>
      <c r="AK47" s="33">
        <f>IF(D6L1240C5=0,0,D6L1240C11/D6L1240C5)</f>
        <v>2.9584355122733944E-2</v>
      </c>
      <c r="AL47" s="16" t="s">
        <v>37650</v>
      </c>
      <c r="AM47" s="33">
        <f>SUM(D6L1238C18:D6L1239C18)</f>
        <v>22.78912680025288</v>
      </c>
      <c r="AN47" s="16" t="s">
        <v>37651</v>
      </c>
      <c r="AO47" s="33">
        <f>SUM(D6L1238C19:D6L1239C19)</f>
        <v>231.98196816225447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1.5349157165832954</v>
      </c>
      <c r="AT47" s="16" t="s">
        <v>37653</v>
      </c>
      <c r="AU47" s="33">
        <f>IF(D6L1240C5=0,0,D6L1240C18/D6L1240C5)</f>
        <v>5.2850362603622331E-2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1.5349157165832954</v>
      </c>
      <c r="AZ47" s="16" t="s">
        <v>37655</v>
      </c>
      <c r="BA47" s="33">
        <f>IF(D6L1240C5=0,0,D6L1240C19/D6L1240C5)</f>
        <v>0.53799038648295527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-497.6683184424686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-1281.9763326870107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1155.0412159430398</v>
      </c>
      <c r="R48" s="16" t="s">
        <v>37660</v>
      </c>
      <c r="S48" s="15">
        <f>SUM(D6L1228C8,D6L1237C8,D6L1240C8)</f>
        <v>-2437.01754863005</v>
      </c>
      <c r="U48" s="21" t="str">
        <f>NULL_VALUE</f>
        <v>n/a</v>
      </c>
      <c r="V48" s="16" t="s">
        <v>37661</v>
      </c>
      <c r="W48" s="33">
        <f>SUM(D6L1228C10,D6L1237C10,D6L1240C10)</f>
        <v>1067.3152375500326</v>
      </c>
      <c r="X48" s="16" t="s">
        <v>37662</v>
      </c>
      <c r="Y48" s="33">
        <f>SUM(D6L1228C11,D6L1237C11,D6L1240C11)</f>
        <v>87.725978393007352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0.10134266006862598</v>
      </c>
      <c r="AD48" s="16" t="s">
        <v>37664</v>
      </c>
      <c r="AE48" s="33">
        <f>IF(D6L1241C5=0,0,D6L1241C10/D6L1241C5)</f>
        <v>-0.83255455684813595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0.26349091617842735</v>
      </c>
      <c r="AJ48" s="16" t="s">
        <v>37666</v>
      </c>
      <c r="AK48" s="33">
        <f>IF(D6L1241C5=0,0,D6L1241C11/D6L1241C5)</f>
        <v>-6.8430263614254486E-2</v>
      </c>
      <c r="AL48" s="16" t="s">
        <v>37667</v>
      </c>
      <c r="AM48" s="33">
        <f>SUM(D6L1228C18,D6L1237C18,D6L1240C18)</f>
        <v>-221.22202800780306</v>
      </c>
      <c r="AN48" s="16" t="s">
        <v>37668</v>
      </c>
      <c r="AO48" s="33">
        <f>SUM(D6L1228C19,D6L1237C19,D6L1240C19)</f>
        <v>-2215.7955206222473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-14.571921901298033</v>
      </c>
      <c r="AT48" s="16" t="s">
        <v>37670</v>
      </c>
      <c r="AU48" s="33">
        <f>IF(D6L1241C5=0,0,D6L1241C18/D6L1241C5)</f>
        <v>0.17256326998184415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-14.571921901298033</v>
      </c>
      <c r="AZ48" s="16" t="s">
        <v>37672</v>
      </c>
      <c r="BA48" s="33">
        <f>IF(D6L1241C5=0,0,D6L1241C19/D6L1241C5)</f>
        <v>1.728421550480546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E68CC-30E9-45E0-90F3-16E64E0C48B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21.292633333333331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18.311664666666665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9.1558323333333327</v>
      </c>
      <c r="R8" s="16" t="s">
        <v>37681</v>
      </c>
      <c r="S8" s="15">
        <f>D6L1301C5-D6L1301C7</f>
        <v>9.1558323333333327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8.8971468346821379</v>
      </c>
      <c r="X8" s="16" t="s">
        <v>37683</v>
      </c>
      <c r="Y8" s="33">
        <f>D6L1301C7-D6L1301C10</f>
        <v>0.25868549865119483</v>
      </c>
      <c r="Z8" s="16" t="s">
        <v>37684</v>
      </c>
      <c r="AA8" s="33">
        <f>CHOOSE(MIN(D6L1301C9,RUN_YEARS),B7L813C7,B7L813C16,B7L813C25,B7L813C34,B7L813C43)</f>
        <v>147.66666666666669</v>
      </c>
      <c r="AB8" s="16" t="s">
        <v>37685</v>
      </c>
      <c r="AC8" s="33">
        <f>IF(D6L1301C12=0,0,D6L1301C10/D6L1301C12)</f>
        <v>6.0251558699879026E-2</v>
      </c>
      <c r="AD8" s="16" t="s">
        <v>37686</v>
      </c>
      <c r="AE8" s="33">
        <f>IF(D6L1301C5=0,0,D6L1301C10/D6L1301C5)</f>
        <v>0.48587318502385596</v>
      </c>
      <c r="AF8" s="16" t="s">
        <v>37687</v>
      </c>
      <c r="AG8" s="33">
        <f>CHOOSE(MIN(D6L1301C9,RUN_YEARS),B7L813C5,B7L813C14,B7L813C23,B7L813C32,B7L813C41)</f>
        <v>1.6513169900507787</v>
      </c>
      <c r="AH8" s="16" t="s">
        <v>37688</v>
      </c>
      <c r="AI8" s="33">
        <f>IF(D6L1301C15=0,0,D6L1301C11/D6L1301C15)</f>
        <v>0.15665405261968518</v>
      </c>
      <c r="AJ8" s="16" t="s">
        <v>37689</v>
      </c>
      <c r="AK8" s="33">
        <f>IF(D6L1301C5=0,0,D6L1301C11/D6L1301C5)</f>
        <v>1.4126814976144068E-2</v>
      </c>
      <c r="AL8" s="16" t="s">
        <v>37690</v>
      </c>
      <c r="AM8" s="33">
        <f>D6L1301C8*CHOOSE(MIN(D6L1301C9,RUN_YEARS),B7L813C4,B7L813C13,B7L813C22,B7L813C31,B7L813C40)</f>
        <v>2.0226471186664279</v>
      </c>
      <c r="AN8" s="16" t="s">
        <v>37691</v>
      </c>
      <c r="AO8" s="33">
        <f>D6L1301C8-D6L1301C18</f>
        <v>7.1331852146669048</v>
      </c>
      <c r="AP8" s="16" t="s">
        <v>37692</v>
      </c>
      <c r="AQ8" s="33">
        <f>CHOOSE(MIN(D6L1301C9,RUN_YEARS),B7L813C2,B7L813C11,B7L813C20,B7L813C29,B7L813C38)</f>
        <v>0.19802133979180869</v>
      </c>
      <c r="AR8" s="16" t="s">
        <v>37693</v>
      </c>
      <c r="AS8" s="33">
        <f>IF(D6L1301C20=0,0,D6L1301C18/D6L1301C20)</f>
        <v>10.214288625624663</v>
      </c>
      <c r="AT8" s="16" t="s">
        <v>37694</v>
      </c>
      <c r="AU8" s="33">
        <f>IF(D6L1301C5=0,0,D6L1301C18/D6L1301C5)</f>
        <v>0.11045675832783898</v>
      </c>
      <c r="AV8" s="16" t="s">
        <v>37695</v>
      </c>
      <c r="AW8" s="33">
        <f>CHOOSE(MIN(D6L1301C9,RUN_YEARS),B7L813C1,B7L813C10,B7L813C19,B7L813C28,B7L813C37)</f>
        <v>0.6983535981910507</v>
      </c>
      <c r="AX8" s="16" t="s">
        <v>37696</v>
      </c>
      <c r="AY8" s="33">
        <f>IF(D6L1301C23=0,0,D6L1301C19/D6L1301C23)</f>
        <v>10.214288625624663</v>
      </c>
      <c r="AZ8" s="16" t="s">
        <v>37697</v>
      </c>
      <c r="BA8" s="33">
        <f>IF(D6L1301C5=0,0,D6L1301C19/D6L1301C5)</f>
        <v>0.38954324167216103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2.1981684493951867E-4</v>
      </c>
      <c r="J9" s="16" t="s">
        <v>37718</v>
      </c>
      <c r="K9" s="21">
        <f>IF(FLOW_THRU_100PCT="Y",1,INDEX(VariabilityMatrix,D6L1302C1,D6L1302C9))</f>
        <v>0.5107013941631231</v>
      </c>
      <c r="L9" s="16" t="s">
        <v>37698</v>
      </c>
      <c r="M9" s="15">
        <f>IF(D6L1302C2&lt;&gt;0,D6L1302C2*D6L1302C4,D6L1302C3*D6L1302C4)</f>
        <v>1.1226076917115124E-4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5.6130384585575618E-5</v>
      </c>
      <c r="R9" s="16" t="s">
        <v>37700</v>
      </c>
      <c r="S9" s="15">
        <f>D6L1302C5-D6L1302C7</f>
        <v>5.6130384585575618E-5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5.4443161146920793E-5</v>
      </c>
      <c r="X9" s="16" t="s">
        <v>37702</v>
      </c>
      <c r="Y9" s="33">
        <f>D6L1302C7-D6L1302C10</f>
        <v>1.6872234386548253E-6</v>
      </c>
      <c r="Z9" s="16" t="s">
        <v>37703</v>
      </c>
      <c r="AA9" s="33">
        <f>CHOOSE(MIN(D6L1302C9,RUN_YEARS),B7L813C7,B7L813C16,B7L813C25,B7L813C34,B7L813C43)</f>
        <v>121.2</v>
      </c>
      <c r="AB9" s="16" t="s">
        <v>37704</v>
      </c>
      <c r="AC9" s="33">
        <f>IF(D6L1302C12=0,0,D6L1302C10/D6L1302C12)</f>
        <v>4.4920099956205273E-7</v>
      </c>
      <c r="AD9" s="16" t="s">
        <v>37705</v>
      </c>
      <c r="AE9" s="33">
        <f>IF(D6L1302C5=0,0,D6L1302C10/D6L1302C5)</f>
        <v>0.48497049814363458</v>
      </c>
      <c r="AF9" s="16" t="s">
        <v>37706</v>
      </c>
      <c r="AG9" s="33">
        <f>CHOOSE(MIN(D6L1302C9,RUN_YEARS),B7L813C5,B7L813C14,B7L813C23,B7L813C32,B7L813C41)</f>
        <v>1.4446363485900384</v>
      </c>
      <c r="AH9" s="16" t="s">
        <v>37707</v>
      </c>
      <c r="AI9" s="33">
        <f>IF(D6L1302C15=0,0,D6L1302C11/D6L1302C15)</f>
        <v>1.1679225988613337E-6</v>
      </c>
      <c r="AJ9" s="16" t="s">
        <v>37708</v>
      </c>
      <c r="AK9" s="33">
        <f>IF(D6L1302C5=0,0,D6L1302C11/D6L1302C5)</f>
        <v>1.5029501856365401E-2</v>
      </c>
      <c r="AL9" s="16" t="s">
        <v>37709</v>
      </c>
      <c r="AM9" s="33">
        <f>D6L1302C8*CHOOSE(MIN(D6L1302C9,RUN_YEARS),B7L813C4,B7L813C13,B7L813C22,B7L813C31,B7L813C40)</f>
        <v>1.1897631366416808E-5</v>
      </c>
      <c r="AN9" s="16" t="s">
        <v>37710</v>
      </c>
      <c r="AO9" s="33">
        <f>D6L1302C8-D6L1302C18</f>
        <v>4.423275321915881E-5</v>
      </c>
      <c r="AP9" s="16" t="s">
        <v>37711</v>
      </c>
      <c r="AQ9" s="33">
        <f>CHOOSE(MIN(D6L1302C9,RUN_YEARS),B7L813C2,B7L813C11,B7L813C20,B7L813C29,B7L813C38)</f>
        <v>0.16170903844274634</v>
      </c>
      <c r="AR9" s="16" t="s">
        <v>37712</v>
      </c>
      <c r="AS9" s="33">
        <f>IF(D6L1302C20=0,0,D6L1302C18/D6L1302C20)</f>
        <v>7.3574312734715861E-5</v>
      </c>
      <c r="AT9" s="16" t="s">
        <v>37713</v>
      </c>
      <c r="AU9" s="33">
        <f>IF(D6L1302C5=0,0,D6L1302C18/D6L1302C5)</f>
        <v>0.10598209378271621</v>
      </c>
      <c r="AV9" s="16" t="s">
        <v>37714</v>
      </c>
      <c r="AW9" s="33">
        <f>CHOOSE(MIN(D6L1302C9,RUN_YEARS),B7L813C1,B7L813C10,B7L813C19,B7L813C28,B7L813C37)</f>
        <v>0.60119832010727969</v>
      </c>
      <c r="AX9" s="16" t="s">
        <v>37715</v>
      </c>
      <c r="AY9" s="33">
        <f>IF(D6L1302C23=0,0,D6L1302C19/D6L1302C23)</f>
        <v>7.3574312734715861E-5</v>
      </c>
      <c r="AZ9" s="16" t="s">
        <v>37716</v>
      </c>
      <c r="BA9" s="33">
        <f>IF(D6L1302C5=0,0,D6L1302C19/D6L1302C5)</f>
        <v>0.39401790621728378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1.0690683603949628E-4</v>
      </c>
      <c r="J10" s="16" t="s">
        <v>37739</v>
      </c>
      <c r="K10" s="21">
        <f>IF(FLOW_THRU_100PCT="Y",1,INDEX(VariabilityMatrix,D6L1303C1,D6L1303C9))</f>
        <v>0.5107013941631231</v>
      </c>
      <c r="L10" s="16" t="s">
        <v>37719</v>
      </c>
      <c r="M10" s="15">
        <f>IF(D6L1303C2&lt;&gt;0,D6L1303C2*D6L1303C4,D6L1303C3*D6L1303C4)</f>
        <v>5.4597470210939168E-5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2.7298735105469584E-5</v>
      </c>
      <c r="R10" s="16" t="s">
        <v>37721</v>
      </c>
      <c r="S10" s="15">
        <f>D6L1303C5-D6L1303C7</f>
        <v>2.7298735105469584E-5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2.6478162325581419E-5</v>
      </c>
      <c r="X10" s="16" t="s">
        <v>37723</v>
      </c>
      <c r="Y10" s="33">
        <f>D6L1303C7-D6L1303C10</f>
        <v>8.2057277988816473E-7</v>
      </c>
      <c r="Z10" s="16" t="s">
        <v>37724</v>
      </c>
      <c r="AA10" s="33">
        <f>CHOOSE(MIN(D6L1303C9,RUN_YEARS),B7L813C7,B7L813C16,B7L813C25,B7L813C34,B7L813C43)</f>
        <v>121.2</v>
      </c>
      <c r="AB10" s="16" t="s">
        <v>37725</v>
      </c>
      <c r="AC10" s="33">
        <f>IF(D6L1303C12=0,0,D6L1303C10/D6L1303C12)</f>
        <v>2.1846668585463217E-7</v>
      </c>
      <c r="AD10" s="16" t="s">
        <v>37726</v>
      </c>
      <c r="AE10" s="33">
        <f>IF(D6L1303C5=0,0,D6L1303C10/D6L1303C5)</f>
        <v>0.48497049814363458</v>
      </c>
      <c r="AF10" s="16" t="s">
        <v>37727</v>
      </c>
      <c r="AG10" s="33">
        <f>CHOOSE(MIN(D6L1303C9,RUN_YEARS),B7L813C5,B7L813C14,B7L813C23,B7L813C32,B7L813C41)</f>
        <v>1.4446363485900384</v>
      </c>
      <c r="AH10" s="16" t="s">
        <v>37728</v>
      </c>
      <c r="AI10" s="33">
        <f>IF(D6L1303C15=0,0,D6L1303C11/D6L1303C15)</f>
        <v>5.680133832220418E-7</v>
      </c>
      <c r="AJ10" s="16" t="s">
        <v>37729</v>
      </c>
      <c r="AK10" s="33">
        <f>IF(D6L1303C5=0,0,D6L1303C11/D6L1303C5)</f>
        <v>1.5029501856365398E-2</v>
      </c>
      <c r="AL10" s="16" t="s">
        <v>37730</v>
      </c>
      <c r="AM10" s="33">
        <f>D6L1303C8*CHOOSE(MIN(D6L1303C9,RUN_YEARS),B7L813C4,B7L813C13,B7L813C22,B7L813C31,B7L813C40)</f>
        <v>5.7863542081948101E-6</v>
      </c>
      <c r="AN10" s="16" t="s">
        <v>37731</v>
      </c>
      <c r="AO10" s="33">
        <f>D6L1303C8-D6L1303C18</f>
        <v>2.1512380897274774E-5</v>
      </c>
      <c r="AP10" s="16" t="s">
        <v>37732</v>
      </c>
      <c r="AQ10" s="33">
        <f>CHOOSE(MIN(D6L1303C9,RUN_YEARS),B7L813C2,B7L813C11,B7L813C20,B7L813C29,B7L813C38)</f>
        <v>0.16170903844274634</v>
      </c>
      <c r="AR10" s="16" t="s">
        <v>37733</v>
      </c>
      <c r="AS10" s="33">
        <f>IF(D6L1303C20=0,0,D6L1303C18/D6L1303C20)</f>
        <v>3.5782503340055973E-5</v>
      </c>
      <c r="AT10" s="16" t="s">
        <v>37734</v>
      </c>
      <c r="AU10" s="33">
        <f>IF(D6L1303C5=0,0,D6L1303C18/D6L1303C5)</f>
        <v>0.10598209378271622</v>
      </c>
      <c r="AV10" s="16" t="s">
        <v>37735</v>
      </c>
      <c r="AW10" s="33">
        <f>CHOOSE(MIN(D6L1303C9,RUN_YEARS),B7L813C1,B7L813C10,B7L813C19,B7L813C28,B7L813C37)</f>
        <v>0.60119832010727969</v>
      </c>
      <c r="AX10" s="16" t="s">
        <v>37736</v>
      </c>
      <c r="AY10" s="33">
        <f>IF(D6L1303C23=0,0,D6L1303C19/D6L1303C23)</f>
        <v>3.5782503340055973E-5</v>
      </c>
      <c r="AZ10" s="16" t="s">
        <v>37737</v>
      </c>
      <c r="BA10" s="33">
        <f>IF(D6L1303C5=0,0,D6L1303C19/D6L1303C5)</f>
        <v>0.39401790621728378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0.5250762563493514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140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1.055328326153846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0.1887064245322613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0.48372087384615381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4.1558257659338261E-3</v>
      </c>
      <c r="J12" s="16" t="s">
        <v>37781</v>
      </c>
      <c r="K12" s="21">
        <f>IF(FLOW_THRU_100PCT="Y",1,INDEX(VariabilityMatrix,D6L1305C1,D6L1305C9))</f>
        <v>0.21852210725741139</v>
      </c>
      <c r="L12" s="16" t="s">
        <v>37761</v>
      </c>
      <c r="M12" s="15">
        <f>IF(D6L1305C2&lt;&gt;0,D6L1305C2*D6L1305C4,D6L1305C3*D6L1305C4)</f>
        <v>9.0813980376650537E-4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4.5406990188325268E-4</v>
      </c>
      <c r="R12" s="16" t="s">
        <v>37763</v>
      </c>
      <c r="S12" s="15">
        <f>D6L1305C5-D6L1305C7</f>
        <v>4.5406990188325268E-4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4.4042101301670466E-4</v>
      </c>
      <c r="X12" s="16" t="s">
        <v>37765</v>
      </c>
      <c r="Y12" s="33">
        <f>D6L1305C7-D6L1305C10</f>
        <v>1.3648888866548022E-5</v>
      </c>
      <c r="Z12" s="16" t="s">
        <v>37766</v>
      </c>
      <c r="AA12" s="33">
        <f>CHOOSE(MIN(D6L1305C9,RUN_YEARS),B7L813C7,B7L813C16,B7L813C25,B7L813C34,B7L813C43)</f>
        <v>121.2</v>
      </c>
      <c r="AB12" s="16" t="s">
        <v>37767</v>
      </c>
      <c r="AC12" s="33">
        <f>IF(D6L1305C12=0,0,D6L1305C10/D6L1305C12)</f>
        <v>3.6338367410619194E-6</v>
      </c>
      <c r="AD12" s="16" t="s">
        <v>37768</v>
      </c>
      <c r="AE12" s="33">
        <f>IF(D6L1305C5=0,0,D6L1305C10/D6L1305C5)</f>
        <v>0.48497049814363458</v>
      </c>
      <c r="AF12" s="16" t="s">
        <v>37769</v>
      </c>
      <c r="AG12" s="33">
        <f>CHOOSE(MIN(D6L1305C9,RUN_YEARS),B7L813C5,B7L813C14,B7L813C23,B7L813C32,B7L813C41)</f>
        <v>1.4446363485900384</v>
      </c>
      <c r="AH12" s="16" t="s">
        <v>37770</v>
      </c>
      <c r="AI12" s="33">
        <f>IF(D6L1305C15=0,0,D6L1305C11/D6L1305C15)</f>
        <v>9.4479755267609756E-6</v>
      </c>
      <c r="AJ12" s="16" t="s">
        <v>37771</v>
      </c>
      <c r="AK12" s="33">
        <f>IF(D6L1305C5=0,0,D6L1305C11/D6L1305C5)</f>
        <v>1.5029501856365422E-2</v>
      </c>
      <c r="AL12" s="16" t="s">
        <v>37772</v>
      </c>
      <c r="AM12" s="33">
        <f>D6L1305C8*CHOOSE(MIN(D6L1305C9,RUN_YEARS),B7L813C4,B7L813C13,B7L813C22,B7L813C31,B7L813C40)</f>
        <v>9.6246557850599278E-5</v>
      </c>
      <c r="AN12" s="16" t="s">
        <v>37773</v>
      </c>
      <c r="AO12" s="33">
        <f>D6L1305C8-D6L1305C18</f>
        <v>3.5782334403265339E-4</v>
      </c>
      <c r="AP12" s="16" t="s">
        <v>37774</v>
      </c>
      <c r="AQ12" s="33">
        <f>CHOOSE(MIN(D6L1305C9,RUN_YEARS),B7L813C2,B7L813C11,B7L813C20,B7L813C29,B7L813C38)</f>
        <v>0.16170903844274634</v>
      </c>
      <c r="AR12" s="16" t="s">
        <v>37775</v>
      </c>
      <c r="AS12" s="33">
        <f>IF(D6L1305C20=0,0,D6L1305C18/D6L1305C20)</f>
        <v>5.9518353938314784E-4</v>
      </c>
      <c r="AT12" s="16" t="s">
        <v>37776</v>
      </c>
      <c r="AU12" s="33">
        <f>IF(D6L1305C5=0,0,D6L1305C18/D6L1305C5)</f>
        <v>0.10598209378271622</v>
      </c>
      <c r="AV12" s="16" t="s">
        <v>37777</v>
      </c>
      <c r="AW12" s="33">
        <f>CHOOSE(MIN(D6L1305C9,RUN_YEARS),B7L813C1,B7L813C10,B7L813C19,B7L813C28,B7L813C37)</f>
        <v>0.60119832010727969</v>
      </c>
      <c r="AX12" s="16" t="s">
        <v>37778</v>
      </c>
      <c r="AY12" s="33">
        <f>IF(D6L1305C23=0,0,D6L1305C19/D6L1305C23)</f>
        <v>5.9518353938314774E-4</v>
      </c>
      <c r="AZ12" s="16" t="s">
        <v>37779</v>
      </c>
      <c r="BA12" s="33">
        <f>IF(D6L1305C5=0,0,D6L1305C19/D6L1305C5)</f>
        <v>0.39401790621728378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1.1990508752902297E-3</v>
      </c>
      <c r="J13" s="16" t="s">
        <v>37802</v>
      </c>
      <c r="K13" s="21">
        <f>IF(FLOW_THRU_100PCT="Y",1,INDEX(VariabilityMatrix,D6L1306C1,D6L1306C9))</f>
        <v>0.5107013941631231</v>
      </c>
      <c r="L13" s="16" t="s">
        <v>37782</v>
      </c>
      <c r="M13" s="15">
        <f>IF(D6L1306C2&lt;&gt;0,D6L1306C2*D6L1306C4,D6L1306C3*D6L1306C4)</f>
        <v>6.1235695368323339E-4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3.061784768416167E-4</v>
      </c>
      <c r="R13" s="16" t="s">
        <v>37784</v>
      </c>
      <c r="S13" s="15">
        <f>D6L1306C5-D6L1306C7</f>
        <v>3.061784768416167E-4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2.9697505686947625E-4</v>
      </c>
      <c r="X13" s="16" t="s">
        <v>37786</v>
      </c>
      <c r="Y13" s="33">
        <f>D6L1306C7-D6L1306C10</f>
        <v>9.2034199721404515E-6</v>
      </c>
      <c r="Z13" s="16" t="s">
        <v>37787</v>
      </c>
      <c r="AA13" s="33">
        <f>CHOOSE(MIN(D6L1306C9,RUN_YEARS),B7L813C7,B7L813C16,B7L813C25,B7L813C34,B7L813C43)</f>
        <v>121.2</v>
      </c>
      <c r="AB13" s="16" t="s">
        <v>37788</v>
      </c>
      <c r="AC13" s="33">
        <f>IF(D6L1306C12=0,0,D6L1306C10/D6L1306C12)</f>
        <v>2.4502892480979886E-6</v>
      </c>
      <c r="AD13" s="16" t="s">
        <v>37789</v>
      </c>
      <c r="AE13" s="33">
        <f>IF(D6L1306C5=0,0,D6L1306C10/D6L1306C5)</f>
        <v>0.48497049814363452</v>
      </c>
      <c r="AF13" s="16" t="s">
        <v>37790</v>
      </c>
      <c r="AG13" s="33">
        <f>CHOOSE(MIN(D6L1306C9,RUN_YEARS),B7L813C5,B7L813C14,B7L813C23,B7L813C32,B7L813C41)</f>
        <v>1.4446363485900384</v>
      </c>
      <c r="AH13" s="16" t="s">
        <v>37791</v>
      </c>
      <c r="AI13" s="33">
        <f>IF(D6L1306C15=0,0,D6L1306C11/D6L1306C15)</f>
        <v>6.3707520450547756E-6</v>
      </c>
      <c r="AJ13" s="16" t="s">
        <v>37792</v>
      </c>
      <c r="AK13" s="33">
        <f>IF(D6L1306C5=0,0,D6L1306C11/D6L1306C5)</f>
        <v>1.5029501856365455E-2</v>
      </c>
      <c r="AL13" s="16" t="s">
        <v>37793</v>
      </c>
      <c r="AM13" s="33">
        <f>D6L1306C8*CHOOSE(MIN(D6L1306C9,RUN_YEARS),B7L813C4,B7L813C13,B7L813C22,B7L813C31,B7L813C40)</f>
        <v>6.4898872093754851E-5</v>
      </c>
      <c r="AN13" s="16" t="s">
        <v>37794</v>
      </c>
      <c r="AO13" s="33">
        <f>D6L1306C8-D6L1306C18</f>
        <v>2.4127960474786185E-4</v>
      </c>
      <c r="AP13" s="16" t="s">
        <v>37795</v>
      </c>
      <c r="AQ13" s="33">
        <f>CHOOSE(MIN(D6L1306C9,RUN_YEARS),B7L813C2,B7L813C11,B7L813C20,B7L813C29,B7L813C38)</f>
        <v>0.16170903844274634</v>
      </c>
      <c r="AR13" s="16" t="s">
        <v>37796</v>
      </c>
      <c r="AS13" s="33">
        <f>IF(D6L1306C20=0,0,D6L1306C18/D6L1306C20)</f>
        <v>4.0133113596326609E-4</v>
      </c>
      <c r="AT13" s="16" t="s">
        <v>37797</v>
      </c>
      <c r="AU13" s="33">
        <f>IF(D6L1306C5=0,0,D6L1306C18/D6L1306C5)</f>
        <v>0.10598209378271621</v>
      </c>
      <c r="AV13" s="16" t="s">
        <v>37798</v>
      </c>
      <c r="AW13" s="33">
        <f>CHOOSE(MIN(D6L1306C9,RUN_YEARS),B7L813C1,B7L813C10,B7L813C19,B7L813C28,B7L813C37)</f>
        <v>0.60119832010727969</v>
      </c>
      <c r="AX13" s="16" t="s">
        <v>37799</v>
      </c>
      <c r="AY13" s="33">
        <f>IF(D6L1306C23=0,0,D6L1306C19/D6L1306C23)</f>
        <v>4.0133113596326609E-4</v>
      </c>
      <c r="AZ13" s="16" t="s">
        <v>37800</v>
      </c>
      <c r="BA13" s="33">
        <f>IF(D6L1306C5=0,0,D6L1306C19/D6L1306C5)</f>
        <v>0.39401790621728378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1.5512611036818169E-4</v>
      </c>
      <c r="J14" s="16" t="s">
        <v>37823</v>
      </c>
      <c r="K14" s="21">
        <f>IF(FLOW_THRU_100PCT="Y",1,INDEX(VariabilityMatrix,D6L1307C1,D6L1307C9))</f>
        <v>0.5250762563493514</v>
      </c>
      <c r="L14" s="16" t="s">
        <v>37803</v>
      </c>
      <c r="M14" s="15">
        <f>IF(D6L1307C2&lt;&gt;0,D6L1307C2*D6L1307C4,D6L1307C3*D6L1307C4)</f>
        <v>8.1453037294161148E-5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4.0726518647080574E-5</v>
      </c>
      <c r="R14" s="16" t="s">
        <v>37805</v>
      </c>
      <c r="S14" s="15">
        <f>D6L1307C5-D6L1307C7</f>
        <v>4.0726518647080574E-5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3.9943664577330593E-5</v>
      </c>
      <c r="X14" s="16" t="s">
        <v>37807</v>
      </c>
      <c r="Y14" s="33">
        <f>D6L1307C7-D6L1307C10</f>
        <v>7.8285406974998149E-7</v>
      </c>
      <c r="Z14" s="16" t="s">
        <v>37808</v>
      </c>
      <c r="AA14" s="33">
        <f>CHOOSE(MIN(D6L1307C9,RUN_YEARS),B7L813C7,B7L813C16,B7L813C25,B7L813C34,B7L813C43)</f>
        <v>140</v>
      </c>
      <c r="AB14" s="16" t="s">
        <v>37809</v>
      </c>
      <c r="AC14" s="33">
        <f>IF(D6L1307C12=0,0,D6L1307C10/D6L1307C12)</f>
        <v>2.8531188983807566E-7</v>
      </c>
      <c r="AD14" s="16" t="s">
        <v>37810</v>
      </c>
      <c r="AE14" s="33">
        <f>IF(D6L1307C5=0,0,D6L1307C10/D6L1307C5)</f>
        <v>0.4903888903869506</v>
      </c>
      <c r="AF14" s="16" t="s">
        <v>37811</v>
      </c>
      <c r="AG14" s="33">
        <f>CHOOSE(MIN(D6L1307C9,RUN_YEARS),B7L813C5,B7L813C14,B7L813C23,B7L813C32,B7L813C41)</f>
        <v>1.055328326153846</v>
      </c>
      <c r="AH14" s="16" t="s">
        <v>37812</v>
      </c>
      <c r="AI14" s="33">
        <f>IF(D6L1307C15=0,0,D6L1307C11/D6L1307C15)</f>
        <v>7.4181091357900009E-7</v>
      </c>
      <c r="AJ14" s="16" t="s">
        <v>37813</v>
      </c>
      <c r="AK14" s="33">
        <f>IF(D6L1307C5=0,0,D6L1307C11/D6L1307C5)</f>
        <v>9.6111096130493748E-3</v>
      </c>
      <c r="AL14" s="16" t="s">
        <v>37814</v>
      </c>
      <c r="AM14" s="33">
        <f>D6L1307C8*CHOOSE(MIN(D6L1307C9,RUN_YEARS),B7L813C4,B7L813C13,B7L813C22,B7L813C31,B7L813C40)</f>
        <v>1.1429273820486737E-5</v>
      </c>
      <c r="AN14" s="16" t="s">
        <v>37815</v>
      </c>
      <c r="AO14" s="33">
        <f>D6L1307C8-D6L1307C18</f>
        <v>2.9297244826593837E-5</v>
      </c>
      <c r="AP14" s="16" t="s">
        <v>37816</v>
      </c>
      <c r="AQ14" s="33">
        <f>CHOOSE(MIN(D6L1307C9,RUN_YEARS),B7L813C2,B7L813C11,B7L813C20,B7L813C29,B7L813C38)</f>
        <v>0.1887064245322613</v>
      </c>
      <c r="AR14" s="16" t="s">
        <v>37817</v>
      </c>
      <c r="AS14" s="33">
        <f>IF(D6L1307C20=0,0,D6L1307C18/D6L1307C20)</f>
        <v>6.0566426653549278E-5</v>
      </c>
      <c r="AT14" s="16" t="s">
        <v>37818</v>
      </c>
      <c r="AU14" s="33">
        <f>IF(D6L1307C5=0,0,D6L1307C18/D6L1307C5)</f>
        <v>0.14031734359040321</v>
      </c>
      <c r="AV14" s="16" t="s">
        <v>37819</v>
      </c>
      <c r="AW14" s="33">
        <f>CHOOSE(MIN(D6L1307C9,RUN_YEARS),B7L813C1,B7L813C10,B7L813C19,B7L813C28,B7L813C37)</f>
        <v>0.48372087384615381</v>
      </c>
      <c r="AX14" s="16" t="s">
        <v>37820</v>
      </c>
      <c r="AY14" s="33">
        <f>IF(D6L1307C23=0,0,D6L1307C19/D6L1307C23)</f>
        <v>6.0566426653549278E-5</v>
      </c>
      <c r="AZ14" s="16" t="s">
        <v>37821</v>
      </c>
      <c r="BA14" s="33">
        <f>IF(D6L1307C5=0,0,D6L1307C19/D6L1307C5)</f>
        <v>0.35968265640959679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0.5250762563493514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140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1.055328326153846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0.1887064245322613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0.48372087384615381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0.5250762563493514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140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1.055328326153846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0.1887064245322613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0.48372087384615381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0.5250762563493514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140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1.055328326153846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0.1887064245322613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0.48372087384615381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0.5250762563493514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140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1.055328326153846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0.1887064245322613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0.48372087384615381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0.5250762563493514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140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1.055328326153846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0.1887064245322613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0.48372087384615381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7.7268039992262492E-5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6.6450514393345738E-5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3.3225257196672869E-5</v>
      </c>
      <c r="R20" s="16" t="s">
        <v>37931</v>
      </c>
      <c r="S20" s="15">
        <f>D6L1313C5-D6L1313C7</f>
        <v>3.3225257196672869E-5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3.2586594018994911E-5</v>
      </c>
      <c r="X20" s="16" t="s">
        <v>37933</v>
      </c>
      <c r="Y20" s="33">
        <f>D6L1313C7-D6L1313C10</f>
        <v>6.3866317767795761E-7</v>
      </c>
      <c r="Z20" s="16" t="s">
        <v>37934</v>
      </c>
      <c r="AA20" s="33">
        <f>CHOOSE(MIN(D6L1313C9,RUN_YEARS),B7L813C7,B7L813C16,B7L813C25,B7L813C34,B7L813C43)</f>
        <v>140</v>
      </c>
      <c r="AB20" s="16" t="s">
        <v>37935</v>
      </c>
      <c r="AC20" s="33">
        <f>IF(D6L1313C12=0,0,D6L1313C10/D6L1313C12)</f>
        <v>2.3276138584996365E-7</v>
      </c>
      <c r="AD20" s="16" t="s">
        <v>37936</v>
      </c>
      <c r="AE20" s="33">
        <f>IF(D6L1313C5=0,0,D6L1313C10/D6L1313C5)</f>
        <v>0.49038889038695066</v>
      </c>
      <c r="AF20" s="16" t="s">
        <v>37937</v>
      </c>
      <c r="AG20" s="33">
        <f>CHOOSE(MIN(D6L1313C9,RUN_YEARS),B7L813C5,B7L813C14,B7L813C23,B7L813C32,B7L813C41)</f>
        <v>1.055328326153846</v>
      </c>
      <c r="AH20" s="16" t="s">
        <v>37938</v>
      </c>
      <c r="AI20" s="33">
        <f>IF(D6L1313C15=0,0,D6L1313C11/D6L1313C15)</f>
        <v>6.0517960320990489E-7</v>
      </c>
      <c r="AJ20" s="16" t="s">
        <v>37939</v>
      </c>
      <c r="AK20" s="33">
        <f>IF(D6L1313C5=0,0,D6L1313C11/D6L1313C5)</f>
        <v>9.6111096130493227E-3</v>
      </c>
      <c r="AL20" s="16" t="s">
        <v>37940</v>
      </c>
      <c r="AM20" s="33">
        <f>D6L1313C8*CHOOSE(MIN(D6L1313C9,RUN_YEARS),B7L813C4,B7L813C13,B7L813C22,B7L813C31,B7L813C40)</f>
        <v>9.3241596598901273E-6</v>
      </c>
      <c r="AN20" s="16" t="s">
        <v>37941</v>
      </c>
      <c r="AO20" s="33">
        <f>D6L1313C8-D6L1313C18</f>
        <v>2.3901097536782742E-5</v>
      </c>
      <c r="AP20" s="16" t="s">
        <v>37942</v>
      </c>
      <c r="AQ20" s="33">
        <f>CHOOSE(MIN(D6L1313C9,RUN_YEARS),B7L813C2,B7L813C11,B7L813C20,B7L813C29,B7L813C38)</f>
        <v>0.1887064245322613</v>
      </c>
      <c r="AR20" s="16" t="s">
        <v>37943</v>
      </c>
      <c r="AS20" s="33">
        <f>IF(D6L1313C20=0,0,D6L1313C18/D6L1313C20)</f>
        <v>4.9410928552122856E-5</v>
      </c>
      <c r="AT20" s="16" t="s">
        <v>37944</v>
      </c>
      <c r="AU20" s="33">
        <f>IF(D6L1313C5=0,0,D6L1313C18/D6L1313C5)</f>
        <v>0.14031734359040321</v>
      </c>
      <c r="AV20" s="16" t="s">
        <v>37945</v>
      </c>
      <c r="AW20" s="33">
        <f>CHOOSE(MIN(D6L1313C9,RUN_YEARS),B7L813C1,B7L813C10,B7L813C19,B7L813C28,B7L813C37)</f>
        <v>0.48372087384615381</v>
      </c>
      <c r="AX20" s="16" t="s">
        <v>37946</v>
      </c>
      <c r="AY20" s="33">
        <f>IF(D6L1313C23=0,0,D6L1313C19/D6L1313C23)</f>
        <v>4.9410928552122863E-5</v>
      </c>
      <c r="AZ20" s="16" t="s">
        <v>37947</v>
      </c>
      <c r="BA20" s="33">
        <f>IF(D6L1313C5=0,0,D6L1313C19/D6L1313C5)</f>
        <v>0.35968265640959679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7.9495270865680956E-5</v>
      </c>
      <c r="J21" s="16" t="s">
        <v>37969</v>
      </c>
      <c r="K21" s="21">
        <f>IF(FLOW_THRU_100PCT="Y",1,INDEX(VariabilityMatrix,D6L1314C1,D6L1314C9))</f>
        <v>0.5107013941631231</v>
      </c>
      <c r="L21" s="16" t="s">
        <v>37949</v>
      </c>
      <c r="M21" s="15">
        <f>IF(D6L1314C2&lt;&gt;0,D6L1314C2*D6L1314C4,D6L1314C3*D6L1314C4)</f>
        <v>4.0598345660478369E-5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2.0299172830239185E-5</v>
      </c>
      <c r="R21" s="16" t="s">
        <v>37951</v>
      </c>
      <c r="S21" s="15">
        <f>D6L1314C5-D6L1314C7</f>
        <v>2.0299172830239185E-5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1.968899991876966E-5</v>
      </c>
      <c r="X21" s="16" t="s">
        <v>37953</v>
      </c>
      <c r="Y21" s="33">
        <f>D6L1314C7-D6L1314C10</f>
        <v>6.1017291146952496E-7</v>
      </c>
      <c r="Z21" s="16" t="s">
        <v>37954</v>
      </c>
      <c r="AA21" s="33">
        <f>CHOOSE(MIN(D6L1314C9,RUN_YEARS),B7L813C7,B7L813C16,B7L813C25,B7L813C34,B7L813C43)</f>
        <v>121.2</v>
      </c>
      <c r="AB21" s="16" t="s">
        <v>37955</v>
      </c>
      <c r="AC21" s="33">
        <f>IF(D6L1314C12=0,0,D6L1314C10/D6L1314C12)</f>
        <v>1.6245049437928761E-7</v>
      </c>
      <c r="AD21" s="16" t="s">
        <v>37956</v>
      </c>
      <c r="AE21" s="33">
        <f>IF(D6L1314C5=0,0,D6L1314C10/D6L1314C5)</f>
        <v>0.48497049814363458</v>
      </c>
      <c r="AF21" s="16" t="s">
        <v>37957</v>
      </c>
      <c r="AG21" s="33">
        <f>CHOOSE(MIN(D6L1314C9,RUN_YEARS),B7L813C5,B7L813C14,B7L813C23,B7L813C32,B7L813C41)</f>
        <v>1.4446363485900384</v>
      </c>
      <c r="AH21" s="16" t="s">
        <v>37958</v>
      </c>
      <c r="AI21" s="33">
        <f>IF(D6L1314C15=0,0,D6L1314C11/D6L1314C15)</f>
        <v>4.2237128538614733E-7</v>
      </c>
      <c r="AJ21" s="16" t="s">
        <v>37959</v>
      </c>
      <c r="AK21" s="33">
        <f>IF(D6L1314C5=0,0,D6L1314C11/D6L1314C5)</f>
        <v>1.5029501856365427E-2</v>
      </c>
      <c r="AL21" s="16" t="s">
        <v>37960</v>
      </c>
      <c r="AM21" s="33">
        <f>D6L1314C8*CHOOSE(MIN(D6L1314C9,RUN_YEARS),B7L813C4,B7L813C13,B7L813C22,B7L813C31,B7L813C40)</f>
        <v>4.3026976772119491E-6</v>
      </c>
      <c r="AN21" s="16" t="s">
        <v>37961</v>
      </c>
      <c r="AO21" s="33">
        <f>D6L1314C8-D6L1314C18</f>
        <v>1.5996475153027236E-5</v>
      </c>
      <c r="AP21" s="16" t="s">
        <v>37962</v>
      </c>
      <c r="AQ21" s="33">
        <f>CHOOSE(MIN(D6L1314C9,RUN_YEARS),B7L813C2,B7L813C11,B7L813C20,B7L813C29,B7L813C38)</f>
        <v>0.16170903844274634</v>
      </c>
      <c r="AR21" s="16" t="s">
        <v>37963</v>
      </c>
      <c r="AS21" s="33">
        <f>IF(D6L1314C20=0,0,D6L1314C18/D6L1314C20)</f>
        <v>2.6607651116145461E-5</v>
      </c>
      <c r="AT21" s="16" t="s">
        <v>37964</v>
      </c>
      <c r="AU21" s="33">
        <f>IF(D6L1314C5=0,0,D6L1314C18/D6L1314C5)</f>
        <v>0.10598209378271624</v>
      </c>
      <c r="AV21" s="16" t="s">
        <v>37965</v>
      </c>
      <c r="AW21" s="33">
        <f>CHOOSE(MIN(D6L1314C9,RUN_YEARS),B7L813C1,B7L813C10,B7L813C19,B7L813C28,B7L813C37)</f>
        <v>0.60119832010727969</v>
      </c>
      <c r="AX21" s="16" t="s">
        <v>37966</v>
      </c>
      <c r="AY21" s="33">
        <f>IF(D6L1314C23=0,0,D6L1314C19/D6L1314C23)</f>
        <v>2.6607651116145458E-5</v>
      </c>
      <c r="AZ21" s="16" t="s">
        <v>37967</v>
      </c>
      <c r="BA21" s="33">
        <f>IF(D6L1314C5=0,0,D6L1314C19/D6L1314C5)</f>
        <v>0.39401790621728378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2.4239338641854837E-4</v>
      </c>
      <c r="J22" s="16" t="s">
        <v>37990</v>
      </c>
      <c r="K22" s="21">
        <f>IF(FLOW_THRU_100PCT="Y",1,INDEX(VariabilityMatrix,D6L1315C1,D6L1315C9))</f>
        <v>0.51230966332680783</v>
      </c>
      <c r="L22" s="16" t="s">
        <v>37970</v>
      </c>
      <c r="M22" s="15">
        <f>IF(D6L1315C2&lt;&gt;0,D6L1315C2*D6L1315C4,D6L1315C3*D6L1315C4)</f>
        <v>1.2418047418873135E-4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6.2090237094365676E-5</v>
      </c>
      <c r="R22" s="16" t="s">
        <v>37972</v>
      </c>
      <c r="S22" s="15">
        <f>D6L1315C5-D6L1315C7</f>
        <v>6.2090237094365676E-5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6.0335962511851638E-5</v>
      </c>
      <c r="X22" s="16" t="s">
        <v>37974</v>
      </c>
      <c r="Y22" s="33">
        <f>D6L1315C7-D6L1315C10</f>
        <v>1.7542745825140378E-6</v>
      </c>
      <c r="Z22" s="16" t="s">
        <v>37975</v>
      </c>
      <c r="AA22" s="33">
        <f>CHOOSE(MIN(D6L1315C9,RUN_YEARS),B7L813C7,B7L813C16,B7L813C25,B7L813C34,B7L813C43)</f>
        <v>147.66666666666669</v>
      </c>
      <c r="AB22" s="16" t="s">
        <v>37976</v>
      </c>
      <c r="AC22" s="33">
        <f>IF(D6L1315C12=0,0,D6L1315C10/D6L1315C12)</f>
        <v>4.0859568292450316E-7</v>
      </c>
      <c r="AD22" s="16" t="s">
        <v>37977</v>
      </c>
      <c r="AE22" s="33">
        <f>IF(D6L1315C5=0,0,D6L1315C10/D6L1315C5)</f>
        <v>0.48587318502385596</v>
      </c>
      <c r="AF22" s="16" t="s">
        <v>37978</v>
      </c>
      <c r="AG22" s="33">
        <f>CHOOSE(MIN(D6L1315C9,RUN_YEARS),B7L813C5,B7L813C14,B7L813C23,B7L813C32,B7L813C41)</f>
        <v>1.6513169900507787</v>
      </c>
      <c r="AH22" s="16" t="s">
        <v>37979</v>
      </c>
      <c r="AI22" s="33">
        <f>IF(D6L1315C15=0,0,D6L1315C11/D6L1315C15)</f>
        <v>1.0623487756037034E-6</v>
      </c>
      <c r="AJ22" s="16" t="s">
        <v>37980</v>
      </c>
      <c r="AK22" s="33">
        <f>IF(D6L1315C5=0,0,D6L1315C11/D6L1315C5)</f>
        <v>1.4126814976144035E-2</v>
      </c>
      <c r="AL22" s="16" t="s">
        <v>37981</v>
      </c>
      <c r="AM22" s="33">
        <f>D6L1315C8*CHOOSE(MIN(D6L1315C9,RUN_YEARS),B7L813C4,B7L813C13,B7L813C22,B7L813C31,B7L813C40)</f>
        <v>1.3716572626501143E-5</v>
      </c>
      <c r="AN22" s="16" t="s">
        <v>37982</v>
      </c>
      <c r="AO22" s="33">
        <f>D6L1315C8-D6L1315C18</f>
        <v>4.8373664467864532E-5</v>
      </c>
      <c r="AP22" s="16" t="s">
        <v>37983</v>
      </c>
      <c r="AQ22" s="33">
        <f>CHOOSE(MIN(D6L1315C9,RUN_YEARS),B7L813C2,B7L813C11,B7L813C20,B7L813C29,B7L813C38)</f>
        <v>0.19802133979180869</v>
      </c>
      <c r="AR22" s="16" t="s">
        <v>37984</v>
      </c>
      <c r="AS22" s="33">
        <f>IF(D6L1315C20=0,0,D6L1315C18/D6L1315C20)</f>
        <v>6.9268153830906158E-5</v>
      </c>
      <c r="AT22" s="16" t="s">
        <v>37985</v>
      </c>
      <c r="AU22" s="33">
        <f>IF(D6L1315C5=0,0,D6L1315C18/D6L1315C5)</f>
        <v>0.11045675832783897</v>
      </c>
      <c r="AV22" s="16" t="s">
        <v>37986</v>
      </c>
      <c r="AW22" s="33">
        <f>CHOOSE(MIN(D6L1315C9,RUN_YEARS),B7L813C1,B7L813C10,B7L813C19,B7L813C28,B7L813C37)</f>
        <v>0.6983535981910507</v>
      </c>
      <c r="AX22" s="16" t="s">
        <v>37987</v>
      </c>
      <c r="AY22" s="33">
        <f>IF(D6L1315C23=0,0,D6L1315C19/D6L1315C23)</f>
        <v>6.9268153830906158E-5</v>
      </c>
      <c r="AZ22" s="16" t="s">
        <v>37988</v>
      </c>
      <c r="BA22" s="33">
        <f>IF(D6L1315C5=0,0,D6L1315C19/D6L1315C5)</f>
        <v>0.38954324167216103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3.283453115313637</v>
      </c>
      <c r="J23" s="16" t="s">
        <v>38011</v>
      </c>
      <c r="K23" s="21">
        <f>IF(FLOW_THRU_100PCT="Y",1,INDEX(VariabilityMatrix,D6L1316C1,D6L1316C9))</f>
        <v>0.2096704660726777</v>
      </c>
      <c r="L23" s="16" t="s">
        <v>37991</v>
      </c>
      <c r="M23" s="15">
        <f>IF(D6L1316C2&lt;&gt;0,D6L1316C2*D6L1316C4,D6L1316C3*D6L1316C4)</f>
        <v>0.68844314501559578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0.34422157250779789</v>
      </c>
      <c r="R23" s="16" t="s">
        <v>37993</v>
      </c>
      <c r="S23" s="15">
        <f>D6L1316C5-D6L1316C7</f>
        <v>0.34422157250779789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0.33449606357656786</v>
      </c>
      <c r="X23" s="16" t="s">
        <v>37995</v>
      </c>
      <c r="Y23" s="33">
        <f>D6L1316C7-D6L1316C10</f>
        <v>9.7255089312300314E-3</v>
      </c>
      <c r="Z23" s="16" t="s">
        <v>37996</v>
      </c>
      <c r="AA23" s="33">
        <f>CHOOSE(MIN(D6L1316C9,RUN_YEARS),B7L813C7,B7L813C16,B7L813C25,B7L813C34,B7L813C43)</f>
        <v>147.66666666666669</v>
      </c>
      <c r="AB23" s="16" t="s">
        <v>37997</v>
      </c>
      <c r="AC23" s="33">
        <f>IF(D6L1316C12=0,0,D6L1316C10/D6L1316C12)</f>
        <v>2.2652103628210008E-3</v>
      </c>
      <c r="AD23" s="16" t="s">
        <v>37998</v>
      </c>
      <c r="AE23" s="33">
        <f>IF(D6L1316C5=0,0,D6L1316C10/D6L1316C5)</f>
        <v>0.48587318502385596</v>
      </c>
      <c r="AF23" s="16" t="s">
        <v>37999</v>
      </c>
      <c r="AG23" s="33">
        <f>CHOOSE(MIN(D6L1316C9,RUN_YEARS),B7L813C5,B7L813C14,B7L813C23,B7L813C32,B7L813C41)</f>
        <v>1.6513169900507787</v>
      </c>
      <c r="AH23" s="16" t="s">
        <v>38000</v>
      </c>
      <c r="AI23" s="33">
        <f>IF(D6L1316C15=0,0,D6L1316C11/D6L1316C15)</f>
        <v>5.8895469433345856E-3</v>
      </c>
      <c r="AJ23" s="16" t="s">
        <v>38001</v>
      </c>
      <c r="AK23" s="33">
        <f>IF(D6L1316C5=0,0,D6L1316C11/D6L1316C5)</f>
        <v>1.4126814976144054E-2</v>
      </c>
      <c r="AL23" s="16" t="s">
        <v>38002</v>
      </c>
      <c r="AM23" s="33">
        <f>D6L1316C8*CHOOSE(MIN(D6L1316C9,RUN_YEARS),B7L813C4,B7L813C13,B7L813C22,B7L813C31,B7L813C40)</f>
        <v>7.6043198091445052E-2</v>
      </c>
      <c r="AN23" s="16" t="s">
        <v>38003</v>
      </c>
      <c r="AO23" s="33">
        <f>D6L1316C8-D6L1316C18</f>
        <v>0.26817837441635284</v>
      </c>
      <c r="AP23" s="16" t="s">
        <v>38004</v>
      </c>
      <c r="AQ23" s="33">
        <f>CHOOSE(MIN(D6L1316C9,RUN_YEARS),B7L813C2,B7L813C11,B7L813C20,B7L813C29,B7L813C38)</f>
        <v>0.19802133979180869</v>
      </c>
      <c r="AR23" s="16" t="s">
        <v>38005</v>
      </c>
      <c r="AS23" s="33">
        <f>IF(D6L1316C20=0,0,D6L1316C18/D6L1316C20)</f>
        <v>0.38401516811972725</v>
      </c>
      <c r="AT23" s="16" t="s">
        <v>38006</v>
      </c>
      <c r="AU23" s="33">
        <f>IF(D6L1316C5=0,0,D6L1316C18/D6L1316C5)</f>
        <v>0.11045675832783895</v>
      </c>
      <c r="AV23" s="16" t="s">
        <v>38007</v>
      </c>
      <c r="AW23" s="33">
        <f>CHOOSE(MIN(D6L1316C9,RUN_YEARS),B7L813C1,B7L813C10,B7L813C19,B7L813C28,B7L813C37)</f>
        <v>0.6983535981910507</v>
      </c>
      <c r="AX23" s="16" t="s">
        <v>38008</v>
      </c>
      <c r="AY23" s="33">
        <f>IF(D6L1316C23=0,0,D6L1316C19/D6L1316C23)</f>
        <v>0.3840151681197273</v>
      </c>
      <c r="AZ23" s="16" t="s">
        <v>38009</v>
      </c>
      <c r="BA23" s="33">
        <f>IF(D6L1316C5=0,0,D6L1316C19/D6L1316C5)</f>
        <v>0.38954324167216103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147.66666666666669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1.6513169900507787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0.19802133979180869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0.6983535981910507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0.20539299860019794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140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1.055328326153846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0.1887064245322613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0.48372087384615381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5.4967754595183838</v>
      </c>
      <c r="J26" s="16" t="s">
        <v>38073</v>
      </c>
      <c r="K26" s="21">
        <f>IF(FLOW_THRU_100PCT="Y",1,INDEX(VariabilityMatrix,D6L1319C1,D6L1319C9))</f>
        <v>0.2096704660726777</v>
      </c>
      <c r="L26" s="16" t="s">
        <v>38053</v>
      </c>
      <c r="M26" s="15">
        <f>IF(D6L1319C2&lt;&gt;0,D6L1319C2*D6L1319C4,D6L1319C3*D6L1319C4)</f>
        <v>1.1525114724940766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0.5762557362470383</v>
      </c>
      <c r="R26" s="16" t="s">
        <v>38055</v>
      </c>
      <c r="S26" s="15">
        <f>D6L1319C5-D6L1319C7</f>
        <v>0.5762557362470383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0.55997441991723118</v>
      </c>
      <c r="X26" s="16" t="s">
        <v>38057</v>
      </c>
      <c r="Y26" s="33">
        <f>D6L1319C7-D6L1319C10</f>
        <v>1.6281316329807116E-2</v>
      </c>
      <c r="Z26" s="16" t="s">
        <v>38058</v>
      </c>
      <c r="AA26" s="33">
        <f>CHOOSE(MIN(D6L1319C9,RUN_YEARS),B7L813C7,B7L813C16,B7L813C25,B7L813C34,B7L813C43)</f>
        <v>147.66666666666669</v>
      </c>
      <c r="AB26" s="16" t="s">
        <v>38059</v>
      </c>
      <c r="AC26" s="33">
        <f>IF(D6L1319C12=0,0,D6L1319C10/D6L1319C12)</f>
        <v>3.7921518278819263E-3</v>
      </c>
      <c r="AD26" s="16" t="s">
        <v>38060</v>
      </c>
      <c r="AE26" s="33">
        <f>IF(D6L1319C5=0,0,D6L1319C10/D6L1319C5)</f>
        <v>0.48587318502385596</v>
      </c>
      <c r="AF26" s="16" t="s">
        <v>38061</v>
      </c>
      <c r="AG26" s="33">
        <f>CHOOSE(MIN(D6L1319C9,RUN_YEARS),B7L813C5,B7L813C14,B7L813C23,B7L813C32,B7L813C41)</f>
        <v>1.6513169900507787</v>
      </c>
      <c r="AH26" s="16" t="s">
        <v>38062</v>
      </c>
      <c r="AI26" s="33">
        <f>IF(D6L1319C15=0,0,D6L1319C11/D6L1319C15)</f>
        <v>9.8595947524929527E-3</v>
      </c>
      <c r="AJ26" s="16" t="s">
        <v>38063</v>
      </c>
      <c r="AK26" s="33">
        <f>IF(D6L1319C5=0,0,D6L1319C11/D6L1319C5)</f>
        <v>1.4126814976144018E-2</v>
      </c>
      <c r="AL26" s="16" t="s">
        <v>38064</v>
      </c>
      <c r="AM26" s="33">
        <f>D6L1319C8*CHOOSE(MIN(D6L1319C9,RUN_YEARS),B7L813C4,B7L813C13,B7L813C22,B7L813C31,B7L813C40)</f>
        <v>0.12730268118734003</v>
      </c>
      <c r="AN26" s="16" t="s">
        <v>38065</v>
      </c>
      <c r="AO26" s="33">
        <f>D6L1319C8-D6L1319C18</f>
        <v>0.44895305505969829</v>
      </c>
      <c r="AP26" s="16" t="s">
        <v>38066</v>
      </c>
      <c r="AQ26" s="33">
        <f>CHOOSE(MIN(D6L1319C9,RUN_YEARS),B7L813C2,B7L813C11,B7L813C20,B7L813C29,B7L813C38)</f>
        <v>0.19802133979180869</v>
      </c>
      <c r="AR26" s="16" t="s">
        <v>38067</v>
      </c>
      <c r="AS26" s="33">
        <f>IF(D6L1319C20=0,0,D6L1319C18/D6L1319C20)</f>
        <v>0.64287354747311942</v>
      </c>
      <c r="AT26" s="16" t="s">
        <v>38068</v>
      </c>
      <c r="AU26" s="33">
        <f>IF(D6L1319C5=0,0,D6L1319C18/D6L1319C5)</f>
        <v>0.11045675832783895</v>
      </c>
      <c r="AV26" s="16" t="s">
        <v>38069</v>
      </c>
      <c r="AW26" s="33">
        <f>CHOOSE(MIN(D6L1319C9,RUN_YEARS),B7L813C1,B7L813C10,B7L813C19,B7L813C28,B7L813C37)</f>
        <v>0.6983535981910507</v>
      </c>
      <c r="AX26" s="16" t="s">
        <v>38070</v>
      </c>
      <c r="AY26" s="33">
        <f>IF(D6L1319C23=0,0,D6L1319C19/D6L1319C23)</f>
        <v>0.64287354747311953</v>
      </c>
      <c r="AZ26" s="16" t="s">
        <v>38071</v>
      </c>
      <c r="BA26" s="33">
        <f>IF(D6L1319C5=0,0,D6L1319C19/D6L1319C5)</f>
        <v>0.38954324167216109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0.1606581424147589</v>
      </c>
      <c r="J27" s="16" t="s">
        <v>38094</v>
      </c>
      <c r="K27" s="21">
        <f>IF(FLOW_THRU_100PCT="Y",1,INDEX(VariabilityMatrix,D6L1320C1,D6L1320C9))</f>
        <v>0.20539299860019794</v>
      </c>
      <c r="L27" s="16" t="s">
        <v>38074</v>
      </c>
      <c r="M27" s="15">
        <f>IF(D6L1320C2&lt;&gt;0,D6L1320C2*D6L1320C4,D6L1320C3*D6L1320C4)</f>
        <v>3.2998057620104979E-2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1.6499028810052489E-2</v>
      </c>
      <c r="R27" s="16" t="s">
        <v>38076</v>
      </c>
      <c r="S27" s="15">
        <f>D6L1320C5-D6L1320C7</f>
        <v>1.6499028810052489E-2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1.6181880861247944E-2</v>
      </c>
      <c r="X27" s="16" t="s">
        <v>38078</v>
      </c>
      <c r="Y27" s="33">
        <f>D6L1320C7-D6L1320C10</f>
        <v>3.1714794880454561E-4</v>
      </c>
      <c r="Z27" s="16" t="s">
        <v>38079</v>
      </c>
      <c r="AA27" s="33">
        <f>CHOOSE(MIN(D6L1320C9,RUN_YEARS),B7L813C7,B7L813C16,B7L813C25,B7L813C34,B7L813C43)</f>
        <v>140</v>
      </c>
      <c r="AB27" s="16" t="s">
        <v>38080</v>
      </c>
      <c r="AC27" s="33">
        <f>IF(D6L1320C12=0,0,D6L1320C10/D6L1320C12)</f>
        <v>1.1558486329462816E-4</v>
      </c>
      <c r="AD27" s="16" t="s">
        <v>38081</v>
      </c>
      <c r="AE27" s="33">
        <f>IF(D6L1320C5=0,0,D6L1320C10/D6L1320C5)</f>
        <v>0.49038889038695072</v>
      </c>
      <c r="AF27" s="16" t="s">
        <v>38082</v>
      </c>
      <c r="AG27" s="33">
        <f>CHOOSE(MIN(D6L1320C9,RUN_YEARS),B7L813C5,B7L813C14,B7L813C23,B7L813C32,B7L813C41)</f>
        <v>1.055328326153846</v>
      </c>
      <c r="AH27" s="16" t="s">
        <v>38083</v>
      </c>
      <c r="AI27" s="33">
        <f>IF(D6L1320C15=0,0,D6L1320C11/D6L1320C15)</f>
        <v>3.0052064456603214E-4</v>
      </c>
      <c r="AJ27" s="16" t="s">
        <v>38084</v>
      </c>
      <c r="AK27" s="33">
        <f>IF(D6L1320C5=0,0,D6L1320C11/D6L1320C5)</f>
        <v>9.6111096130492985E-3</v>
      </c>
      <c r="AL27" s="16" t="s">
        <v>38085</v>
      </c>
      <c r="AM27" s="33">
        <f>D6L1320C8*CHOOSE(MIN(D6L1320C9,RUN_YEARS),B7L813C4,B7L813C13,B7L813C22,B7L813C31,B7L813C40)</f>
        <v>4.6301997888961929E-3</v>
      </c>
      <c r="AN27" s="16" t="s">
        <v>38086</v>
      </c>
      <c r="AO27" s="33">
        <f>D6L1320C8-D6L1320C18</f>
        <v>1.1868829021156296E-2</v>
      </c>
      <c r="AP27" s="16" t="s">
        <v>38087</v>
      </c>
      <c r="AQ27" s="33">
        <f>CHOOSE(MIN(D6L1320C9,RUN_YEARS),B7L813C2,B7L813C11,B7L813C20,B7L813C29,B7L813C38)</f>
        <v>0.1887064245322613</v>
      </c>
      <c r="AR27" s="16" t="s">
        <v>38088</v>
      </c>
      <c r="AS27" s="33">
        <f>IF(D6L1320C20=0,0,D6L1320C18/D6L1320C20)</f>
        <v>2.4536524394295926E-2</v>
      </c>
      <c r="AT27" s="16" t="s">
        <v>38089</v>
      </c>
      <c r="AU27" s="33">
        <f>IF(D6L1320C5=0,0,D6L1320C18/D6L1320C5)</f>
        <v>0.14031734359040321</v>
      </c>
      <c r="AV27" s="16" t="s">
        <v>38090</v>
      </c>
      <c r="AW27" s="33">
        <f>CHOOSE(MIN(D6L1320C9,RUN_YEARS),B7L813C1,B7L813C10,B7L813C19,B7L813C28,B7L813C37)</f>
        <v>0.48372087384615381</v>
      </c>
      <c r="AX27" s="16" t="s">
        <v>38091</v>
      </c>
      <c r="AY27" s="33">
        <f>IF(D6L1320C23=0,0,D6L1320C19/D6L1320C23)</f>
        <v>2.453652439429593E-2</v>
      </c>
      <c r="AZ27" s="16" t="s">
        <v>38092</v>
      </c>
      <c r="BA27" s="33">
        <f>IF(D6L1320C5=0,0,D6L1320C19/D6L1320C5)</f>
        <v>0.35968265640959679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0.20539299860019794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140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1.055328326153846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0.1887064245322613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0.48372087384615381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0.20539299860019794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140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1.055328326153846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0.1887064245322613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0.48372087384615381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0.20539299860019794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140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1.055328326153846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0.1887064245322613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0.48372087384615381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0.20539299860019794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140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1.055328326153846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0.1887064245322613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0.48372087384615381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0.20539299860019794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140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1.055328326153846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0.1887064245322613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0.48372087384615381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140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1.055328326153846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0.1887064245322613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0.48372087384615381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7.7453656795875944E-2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6.6610144844453309E-2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3.3305072422226654E-2</v>
      </c>
      <c r="R34" s="16" t="s">
        <v>38222</v>
      </c>
      <c r="S34" s="15">
        <f>D6L1327C5-D6L1327C7</f>
        <v>3.3305072422226654E-2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3.2364083230474905E-2</v>
      </c>
      <c r="X34" s="16" t="s">
        <v>38224</v>
      </c>
      <c r="Y34" s="33">
        <f>D6L1327C7-D6L1327C10</f>
        <v>9.4098919175174961E-4</v>
      </c>
      <c r="Z34" s="16" t="s">
        <v>38225</v>
      </c>
      <c r="AA34" s="33">
        <f>CHOOSE(MIN(D6L1327C9,RUN_YEARS),B7L813C7,B7L813C16,B7L813C25,B7L813C34,B7L813C43)</f>
        <v>147.66666666666669</v>
      </c>
      <c r="AB34" s="16" t="s">
        <v>38226</v>
      </c>
      <c r="AC34" s="33">
        <f>IF(D6L1327C12=0,0,D6L1327C10/D6L1327C12)</f>
        <v>2.1916986386326119E-4</v>
      </c>
      <c r="AD34" s="16" t="s">
        <v>38227</v>
      </c>
      <c r="AE34" s="33">
        <f>IF(D6L1327C5=0,0,D6L1327C10/D6L1327C5)</f>
        <v>0.4858731850238559</v>
      </c>
      <c r="AF34" s="16" t="s">
        <v>38228</v>
      </c>
      <c r="AG34" s="33">
        <f>CHOOSE(MIN(D6L1327C9,RUN_YEARS),B7L813C5,B7L813C14,B7L813C23,B7L813C32,B7L813C41)</f>
        <v>1.6513169900507787</v>
      </c>
      <c r="AH34" s="16" t="s">
        <v>38229</v>
      </c>
      <c r="AI34" s="33">
        <f>IF(D6L1327C15=0,0,D6L1327C11/D6L1327C15)</f>
        <v>5.6984164604447862E-4</v>
      </c>
      <c r="AJ34" s="16" t="s">
        <v>38230</v>
      </c>
      <c r="AK34" s="33">
        <f>IF(D6L1327C5=0,0,D6L1327C11/D6L1327C5)</f>
        <v>1.4126814976144084E-2</v>
      </c>
      <c r="AL34" s="16" t="s">
        <v>38231</v>
      </c>
      <c r="AM34" s="33">
        <f>D6L1327C8*CHOOSE(MIN(D6L1327C9,RUN_YEARS),B7L813C4,B7L813C13,B7L813C22,B7L813C31,B7L813C40)</f>
        <v>7.3575406712661278E-3</v>
      </c>
      <c r="AN34" s="16" t="s">
        <v>38232</v>
      </c>
      <c r="AO34" s="33">
        <f>D6L1327C8-D6L1327C18</f>
        <v>2.5947531750960526E-2</v>
      </c>
      <c r="AP34" s="16" t="s">
        <v>38233</v>
      </c>
      <c r="AQ34" s="33">
        <f>CHOOSE(MIN(D6L1327C9,RUN_YEARS),B7L813C2,B7L813C11,B7L813C20,B7L813C29,B7L813C38)</f>
        <v>0.19802133979180869</v>
      </c>
      <c r="AR34" s="16" t="s">
        <v>38234</v>
      </c>
      <c r="AS34" s="33">
        <f>IF(D6L1327C20=0,0,D6L1327C18/D6L1327C20)</f>
        <v>3.7155291843806011E-2</v>
      </c>
      <c r="AT34" s="16" t="s">
        <v>38235</v>
      </c>
      <c r="AU34" s="33">
        <f>IF(D6L1327C5=0,0,D6L1327C18/D6L1327C5)</f>
        <v>0.11045675832783897</v>
      </c>
      <c r="AV34" s="16" t="s">
        <v>38236</v>
      </c>
      <c r="AW34" s="33">
        <f>CHOOSE(MIN(D6L1327C9,RUN_YEARS),B7L813C1,B7L813C10,B7L813C19,B7L813C28,B7L813C37)</f>
        <v>0.6983535981910507</v>
      </c>
      <c r="AX34" s="16" t="s">
        <v>38237</v>
      </c>
      <c r="AY34" s="33">
        <f>IF(D6L1327C23=0,0,D6L1327C19/D6L1327C23)</f>
        <v>3.7155291843806011E-2</v>
      </c>
      <c r="AZ34" s="16" t="s">
        <v>38238</v>
      </c>
      <c r="BA34" s="33">
        <f>IF(D6L1327C5=0,0,D6L1327C19/D6L1327C5)</f>
        <v>0.38954324167216103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30.16230227691408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20.121007234320356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10.060503617160178</v>
      </c>
      <c r="R35" s="16" t="s">
        <v>38242</v>
      </c>
      <c r="S35" s="15">
        <f>SUM(D6L1301C8:D6L1327C8)-2*SUM(D6L1309C8,D6L1311C8,D6L1322C8,D6L1324C8,D6L1327C8)</f>
        <v>10.060503617160178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9.7764059884210948</v>
      </c>
      <c r="X35" s="16" t="s">
        <v>38244</v>
      </c>
      <c r="Y35" s="33">
        <f>SUM(D6L1301C11:D6L1327C11)-2*SUM(D6L1309C11,D6L1311C11,D6L1322C11,D6L1324C11,D6L1327C11)</f>
        <v>0.28409762873908334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6.6213176803140886E-2</v>
      </c>
      <c r="AD35" s="16" t="s">
        <v>38246</v>
      </c>
      <c r="AE35" s="33">
        <f>IF(D6L1328C5=0,0,D6L1328C10/D6L1328C5)</f>
        <v>0.48588054636477152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0.17215425968816594</v>
      </c>
      <c r="AJ35" s="16" t="s">
        <v>38248</v>
      </c>
      <c r="AK35" s="33">
        <f>IF(D6L1328C5=0,0,D6L1328C11/D6L1328C5)</f>
        <v>1.4119453635228492E-2</v>
      </c>
      <c r="AL35" s="16" t="s">
        <v>38249</v>
      </c>
      <c r="AM35" s="33">
        <f>SUM(D6L1301C18:D6L1327C18)-2*SUM(D6L1309C18,D6L1311C18,D6L1322C18,D6L1324C18,D6L1327C18)</f>
        <v>2.2234832591821467</v>
      </c>
      <c r="AN35" s="16" t="s">
        <v>38250</v>
      </c>
      <c r="AO35" s="33">
        <f>SUM(D6L1301C19:D6L1327C19)-2*SUM(D6L1309C19,D6L1311C19,D6L1322C19,D6L1324C19,D6L1327C19)</f>
        <v>7.8370203579780329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11.229870298419575</v>
      </c>
      <c r="AT35" s="16" t="s">
        <v>38252</v>
      </c>
      <c r="AU35" s="33">
        <f>IF(D6L1328C5=0,0,D6L1328C18/D6L1328C5)</f>
        <v>0.11050556432331859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11.229870298419575</v>
      </c>
      <c r="AZ35" s="16" t="s">
        <v>38254</v>
      </c>
      <c r="BA35" s="33">
        <f>IF(D6L1328C5=0,0,D6L1328C19/D6L1328C5)</f>
        <v>0.38949443567668152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-9.3067755729935673E-3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-4.6533877864967836E-3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-2.3266938932483918E-3</v>
      </c>
      <c r="R36" s="16" t="s">
        <v>38259</v>
      </c>
      <c r="S36" s="15">
        <f>D6L1329C5-D6L1329C7</f>
        <v>-2.3266938932483918E-3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-2.2819696731603461E-3</v>
      </c>
      <c r="X36" s="16" t="s">
        <v>38261</v>
      </c>
      <c r="Y36" s="33">
        <f>D6L1329C7-D6L1329C10</f>
        <v>-4.4724220088045771E-5</v>
      </c>
      <c r="Z36" s="16" t="s">
        <v>38262</v>
      </c>
      <c r="AA36" s="33">
        <f>CHOOSE(MIN(D6L1329C9,RUN_YEARS),B7L813C7,B7L813C16,B7L813C25,B7L813C34,B7L813C43)</f>
        <v>140</v>
      </c>
      <c r="AB36" s="16" t="s">
        <v>38263</v>
      </c>
      <c r="AC36" s="33">
        <f>IF(D6L1329C12=0,0,D6L1329C10/D6L1329C12)</f>
        <v>-1.6299783379716759E-5</v>
      </c>
      <c r="AD36" s="16" t="s">
        <v>38264</v>
      </c>
      <c r="AE36" s="33">
        <f>IF(D6L1329C5=0,0,D6L1329C10/D6L1329C5)</f>
        <v>0.4903888903869506</v>
      </c>
      <c r="AF36" s="16" t="s">
        <v>38265</v>
      </c>
      <c r="AG36" s="33">
        <f>CHOOSE(MIN(D6L1329C9,RUN_YEARS),B7L813C5,B7L813C14,B7L813C23,B7L813C32,B7L813C41)</f>
        <v>1.055328326153846</v>
      </c>
      <c r="AH36" s="16" t="s">
        <v>38266</v>
      </c>
      <c r="AI36" s="33">
        <f>IF(D6L1329C15=0,0,D6L1329C11/D6L1329C15)</f>
        <v>-4.2379436787263742E-5</v>
      </c>
      <c r="AJ36" s="16" t="s">
        <v>38267</v>
      </c>
      <c r="AK36" s="33">
        <f>IF(D6L1329C5=0,0,D6L1329C11/D6L1329C5)</f>
        <v>9.6111096130493713E-3</v>
      </c>
      <c r="AL36" s="16" t="s">
        <v>38268</v>
      </c>
      <c r="AM36" s="33">
        <f>D6L1329C8*CHOOSE(MIN(D6L1329C9,RUN_YEARS),B7L813C4,B7L813C13,B7L813C22,B7L813C31,B7L813C40)</f>
        <v>-6.5295101289725502E-4</v>
      </c>
      <c r="AN36" s="16" t="s">
        <v>38269</v>
      </c>
      <c r="AO36" s="33">
        <f>D6L1329C8-D6L1329C18</f>
        <v>-1.6737428803511368E-3</v>
      </c>
      <c r="AP36" s="16" t="s">
        <v>38270</v>
      </c>
      <c r="AQ36" s="33">
        <f>CHOOSE(MIN(D6L1329C9,RUN_YEARS),B7L813C2,B7L813C11,B7L813C20,B7L813C29,B7L813C38)</f>
        <v>0.1887064245322613</v>
      </c>
      <c r="AR36" s="16" t="s">
        <v>38271</v>
      </c>
      <c r="AS36" s="33">
        <f>IF(D6L1329C20=0,0,D6L1329C18/D6L1329C20)</f>
        <v>-3.4601419348371278E-3</v>
      </c>
      <c r="AT36" s="16" t="s">
        <v>38272</v>
      </c>
      <c r="AU36" s="33">
        <f>IF(D6L1329C5=0,0,D6L1329C18/D6L1329C5)</f>
        <v>0.14031734359040321</v>
      </c>
      <c r="AV36" s="16" t="s">
        <v>38273</v>
      </c>
      <c r="AW36" s="33">
        <f>CHOOSE(MIN(D6L1329C9,RUN_YEARS),B7L813C1,B7L813C10,B7L813C19,B7L813C28,B7L813C37)</f>
        <v>0.48372087384615381</v>
      </c>
      <c r="AX36" s="16" t="s">
        <v>38274</v>
      </c>
      <c r="AY36" s="33">
        <f>IF(D6L1329C23=0,0,D6L1329C19/D6L1329C23)</f>
        <v>-3.4601419348371278E-3</v>
      </c>
      <c r="AZ36" s="16" t="s">
        <v>38275</v>
      </c>
      <c r="BA36" s="33">
        <f>IF(D6L1329C5=0,0,D6L1329C19/D6L1329C5)</f>
        <v>0.35968265640959679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140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1.055328326153846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0.1887064245322613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0.48372087384615381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140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1.055328326153846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0.1887064245322613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0.48372087384615381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140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1.055328326153846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0.1887064245322613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0.48372087384615381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-568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-568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-227.20000000000002</v>
      </c>
      <c r="R40" s="16" t="s">
        <v>38340</v>
      </c>
      <c r="S40" s="15">
        <f>D6L1333C5-D6L1333C7</f>
        <v>-340.79999999999995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-222.83271179183041</v>
      </c>
      <c r="X40" s="16" t="s">
        <v>38342</v>
      </c>
      <c r="Y40" s="33">
        <f>D6L1333C7-D6L1333C10</f>
        <v>-4.3672882081696116</v>
      </c>
      <c r="Z40" s="16" t="s">
        <v>38343</v>
      </c>
      <c r="AA40" s="33">
        <f>CHOOSE(MIN(D6L1333C9,RUN_YEARS),B7L813C7,B7L813C16,B7L813C25,B7L813C34,B7L813C43)</f>
        <v>140</v>
      </c>
      <c r="AB40" s="16" t="s">
        <v>38344</v>
      </c>
      <c r="AC40" s="33">
        <f>IF(D6L1333C12=0,0,D6L1333C10/D6L1333C12)</f>
        <v>-1.5916622270845029</v>
      </c>
      <c r="AD40" s="16" t="s">
        <v>38345</v>
      </c>
      <c r="AE40" s="33">
        <f>IF(D6L1333C5=0,0,D6L1333C10/D6L1333C5)</f>
        <v>0.39231111230956056</v>
      </c>
      <c r="AF40" s="16" t="s">
        <v>38346</v>
      </c>
      <c r="AG40" s="33">
        <f>CHOOSE(MIN(D6L1333C9,RUN_YEARS),B7L813C5,B7L813C14,B7L813C23,B7L813C32,B7L813C41)</f>
        <v>1.055328326153846</v>
      </c>
      <c r="AH40" s="16" t="s">
        <v>38347</v>
      </c>
      <c r="AI40" s="33">
        <f>IF(D6L1333C15=0,0,D6L1333C11/D6L1333C15)</f>
        <v>-4.1383217904197025</v>
      </c>
      <c r="AJ40" s="16" t="s">
        <v>38348</v>
      </c>
      <c r="AK40" s="33">
        <f>IF(D6L1333C5=0,0,D6L1333C11/D6L1333C5)</f>
        <v>7.6888876904394566E-3</v>
      </c>
      <c r="AL40" s="16" t="s">
        <v>38349</v>
      </c>
      <c r="AM40" s="33">
        <f>D6L1333C8*CHOOSE(MIN(D6L1333C9,RUN_YEARS),B7L813C4,B7L813C13,B7L813C22,B7L813C31,B7L813C40)</f>
        <v>-95.640301391218813</v>
      </c>
      <c r="AN40" s="16" t="s">
        <v>38350</v>
      </c>
      <c r="AO40" s="33">
        <f>D6L1333C8-D6L1333C18</f>
        <v>-245.15969860878113</v>
      </c>
      <c r="AP40" s="16" t="s">
        <v>38351</v>
      </c>
      <c r="AQ40" s="33">
        <f>CHOOSE(MIN(D6L1333C9,RUN_YEARS),B7L813C2,B7L813C11,B7L813C20,B7L813C29,B7L813C38)</f>
        <v>0.1887064245322613</v>
      </c>
      <c r="AR40" s="16" t="s">
        <v>38352</v>
      </c>
      <c r="AS40" s="33">
        <f>IF(D6L1333C20=0,0,D6L1333C18/D6L1333C20)</f>
        <v>-506.82058985685524</v>
      </c>
      <c r="AT40" s="16" t="s">
        <v>38353</v>
      </c>
      <c r="AU40" s="33">
        <f>IF(D6L1333C5=0,0,D6L1333C18/D6L1333C5)</f>
        <v>0.16838081230848381</v>
      </c>
      <c r="AV40" s="16" t="s">
        <v>38354</v>
      </c>
      <c r="AW40" s="33">
        <f>CHOOSE(MIN(D6L1333C9,RUN_YEARS),B7L813C1,B7L813C10,B7L813C19,B7L813C28,B7L813C37)</f>
        <v>0.48372087384615381</v>
      </c>
      <c r="AX40" s="16" t="s">
        <v>38355</v>
      </c>
      <c r="AY40" s="33">
        <f>IF(D6L1333C23=0,0,D6L1333C19/D6L1333C23)</f>
        <v>-506.82058985685524</v>
      </c>
      <c r="AZ40" s="16" t="s">
        <v>38356</v>
      </c>
      <c r="BA40" s="33">
        <f>IF(D6L1333C5=0,0,D6L1333C19/D6L1333C5)</f>
        <v>0.43161918769151608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140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1.055328326153846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0.1887064245322613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0.48372087384615381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3.9231111230956053</v>
      </c>
      <c r="X42" s="16" t="s">
        <v>38382</v>
      </c>
      <c r="Y42" s="33">
        <f>D6L1335C7-D6L1335C10</f>
        <v>7.6888876904394721E-2</v>
      </c>
      <c r="Z42" s="16" t="s">
        <v>38383</v>
      </c>
      <c r="AA42" s="33">
        <f>CHOOSE(MIN(D6L1335C9,RUN_YEARS),B7L813C7,B7L813C16,B7L813C25,B7L813C34,B7L813C43)</f>
        <v>140</v>
      </c>
      <c r="AB42" s="16" t="s">
        <v>38384</v>
      </c>
      <c r="AC42" s="33">
        <f>IF(D6L1335C12=0,0,D6L1335C10/D6L1335C12)</f>
        <v>2.802222230782575E-2</v>
      </c>
      <c r="AD42" s="16" t="s">
        <v>38385</v>
      </c>
      <c r="AE42" s="33">
        <f>IF(D6L1335C5=0,0,D6L1335C10/D6L1335C5)</f>
        <v>0.98077778077390132</v>
      </c>
      <c r="AF42" s="16" t="s">
        <v>38386</v>
      </c>
      <c r="AG42" s="33">
        <f>CHOOSE(MIN(D6L1335C9,RUN_YEARS),B7L813C5,B7L813C14,B7L813C23,B7L813C32,B7L813C41)</f>
        <v>1.055328326153846</v>
      </c>
      <c r="AH42" s="16" t="s">
        <v>38387</v>
      </c>
      <c r="AI42" s="33">
        <f>IF(D6L1335C15=0,0,D6L1335C11/D6L1335C15)</f>
        <v>7.2857778000347012E-2</v>
      </c>
      <c r="AJ42" s="16" t="s">
        <v>38388</v>
      </c>
      <c r="AK42" s="33">
        <f>IF(D6L1335C5=0,0,D6L1335C11/D6L1335C5)</f>
        <v>1.922221922609868E-2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0.1887064245322613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0.48372087384615381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12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12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140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1.055328326153846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3.367616246169677</v>
      </c>
      <c r="AN43" s="16" t="s">
        <v>38410</v>
      </c>
      <c r="AO43" s="33">
        <f>D6L1336C8-D6L1336C18</f>
        <v>8.6323837538303234</v>
      </c>
      <c r="AP43" s="16" t="s">
        <v>38411</v>
      </c>
      <c r="AQ43" s="33">
        <f>CHOOSE(MIN(D6L1336C9,RUN_YEARS),B7L813C2,B7L813C11,B7L813C20,B7L813C29,B7L813C38)</f>
        <v>0.1887064245322613</v>
      </c>
      <c r="AR43" s="16" t="s">
        <v>38412</v>
      </c>
      <c r="AS43" s="33">
        <f>IF(D6L1336C20=0,0,D6L1336C18/D6L1336C20)</f>
        <v>17.845795417494905</v>
      </c>
      <c r="AT43" s="16" t="s">
        <v>38413</v>
      </c>
      <c r="AU43" s="33">
        <f>IF(D6L1336C5=0,0,D6L1336C18/D6L1336C5)</f>
        <v>0.28063468718080642</v>
      </c>
      <c r="AV43" s="16" t="s">
        <v>38414</v>
      </c>
      <c r="AW43" s="33">
        <f>CHOOSE(MIN(D6L1336C9,RUN_YEARS),B7L813C1,B7L813C10,B7L813C19,B7L813C28,B7L813C37)</f>
        <v>0.48372087384615381</v>
      </c>
      <c r="AX43" s="16" t="s">
        <v>38415</v>
      </c>
      <c r="AY43" s="33">
        <f>IF(D6L1336C23=0,0,D6L1336C19/D6L1336C23)</f>
        <v>17.845795417494905</v>
      </c>
      <c r="AZ43" s="16" t="s">
        <v>38416</v>
      </c>
      <c r="BA43" s="33">
        <f>IF(D6L1336C5=0,0,D6L1336C19/D6L1336C5)</f>
        <v>0.71936531281919358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-552.00930677557301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-552.00465338778645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-223.20232669389327</v>
      </c>
      <c r="R44" s="16" t="s">
        <v>38420</v>
      </c>
      <c r="S44" s="15">
        <f>SUM(D6L1329C8:D6L1336C8)</f>
        <v>-328.80232669389318</v>
      </c>
      <c r="U44" s="21" t="str">
        <f>NULL_VALUE</f>
        <v>n/a</v>
      </c>
      <c r="V44" s="16" t="s">
        <v>38421</v>
      </c>
      <c r="W44" s="33">
        <f>SUM(D6L1329C10:D6L1336C10)</f>
        <v>-218.91188263840797</v>
      </c>
      <c r="X44" s="16" t="s">
        <v>38422</v>
      </c>
      <c r="Y44" s="33">
        <f>SUM(D6L1329C11:D6L1336C11)</f>
        <v>-4.2904440554853052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-1.5636563045600569</v>
      </c>
      <c r="AD44" s="16" t="s">
        <v>38424</v>
      </c>
      <c r="AE44" s="33">
        <f>IF(D6L1337C5=0,0,D6L1337C10/D6L1337C5)</f>
        <v>0.39657615437640364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-4.0655063918561432</v>
      </c>
      <c r="AJ44" s="16" t="s">
        <v>38426</v>
      </c>
      <c r="AK44" s="33">
        <f>IF(D6L1337C5=0,0,D6L1337C11/D6L1337C5)</f>
        <v>7.7724780563964624E-3</v>
      </c>
      <c r="AL44" s="16" t="s">
        <v>38427</v>
      </c>
      <c r="AM44" s="33">
        <f>SUM(D6L1329C18:D6L1336C18)</f>
        <v>-92.273338096062034</v>
      </c>
      <c r="AN44" s="16" t="s">
        <v>38428</v>
      </c>
      <c r="AO44" s="33">
        <f>SUM(D6L1329C19:D6L1336C19)</f>
        <v>-236.52898859783116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-488.97825458129518</v>
      </c>
      <c r="AT44" s="16" t="s">
        <v>38430</v>
      </c>
      <c r="AU44" s="33">
        <f>IF(D6L1337C5=0,0,D6L1337C18/D6L1337C5)</f>
        <v>0.16716043520604071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-488.97825458129518</v>
      </c>
      <c r="AZ44" s="16" t="s">
        <v>38432</v>
      </c>
      <c r="BA44" s="33">
        <f>IF(D6L1337C5=0,0,D6L1337C19/D6L1337C5)</f>
        <v>0.42849093236115926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1.0644142934256708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0.53220714671283542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0.26610357335641771</v>
      </c>
      <c r="R45" s="16" t="s">
        <v>38437</v>
      </c>
      <c r="S45" s="15">
        <f>D6L1338C5-D6L1338C7</f>
        <v>0.26610357335641771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0.26098847213251242</v>
      </c>
      <c r="X45" s="16" t="s">
        <v>38439</v>
      </c>
      <c r="Y45" s="33">
        <f>D6L1338C7-D6L1338C10</f>
        <v>5.115101223905294E-3</v>
      </c>
      <c r="Z45" s="16" t="s">
        <v>38440</v>
      </c>
      <c r="AA45" s="33">
        <f>CHOOSE(MIN(D6L1338C9,RUN_YEARS),B7L813C7,B7L813C16,B7L813C25,B7L813C34,B7L813C43)</f>
        <v>140</v>
      </c>
      <c r="AB45" s="16" t="s">
        <v>38441</v>
      </c>
      <c r="AC45" s="33">
        <f>IF(D6L1338C12=0,0,D6L1338C10/D6L1338C12)</f>
        <v>1.8642033723750887E-3</v>
      </c>
      <c r="AD45" s="16" t="s">
        <v>38442</v>
      </c>
      <c r="AE45" s="33">
        <f>IF(D6L1338C5=0,0,D6L1338C10/D6L1338C5)</f>
        <v>0.49038889038695066</v>
      </c>
      <c r="AF45" s="16" t="s">
        <v>38443</v>
      </c>
      <c r="AG45" s="33">
        <f>CHOOSE(MIN(D6L1338C9,RUN_YEARS),B7L813C5,B7L813C14,B7L813C23,B7L813C32,B7L813C41)</f>
        <v>1.055328326153846</v>
      </c>
      <c r="AH45" s="16" t="s">
        <v>38444</v>
      </c>
      <c r="AI45" s="33">
        <f>IF(D6L1338C15=0,0,D6L1338C11/D6L1338C15)</f>
        <v>4.8469287681752356E-3</v>
      </c>
      <c r="AJ45" s="16" t="s">
        <v>38445</v>
      </c>
      <c r="AK45" s="33">
        <f>IF(D6L1338C5=0,0,D6L1338C11/D6L1338C5)</f>
        <v>9.6111096130493418E-3</v>
      </c>
      <c r="AL45" s="16" t="s">
        <v>38446</v>
      </c>
      <c r="AM45" s="33">
        <f>D6L1338C8*CHOOSE(MIN(D6L1338C9,RUN_YEARS),B7L813C4,B7L813C13,B7L813C22,B7L813C31,B7L813C40)</f>
        <v>7.4677893066573062E-2</v>
      </c>
      <c r="AN45" s="16" t="s">
        <v>38447</v>
      </c>
      <c r="AO45" s="33">
        <f>D6L1338C8-D6L1338C18</f>
        <v>0.19142568028984464</v>
      </c>
      <c r="AP45" s="16" t="s">
        <v>38448</v>
      </c>
      <c r="AQ45" s="33">
        <f>CHOOSE(MIN(D6L1338C9,RUN_YEARS),B7L813C2,B7L813C11,B7L813C20,B7L813C29,B7L813C38)</f>
        <v>0.1887064245322613</v>
      </c>
      <c r="AR45" s="16" t="s">
        <v>38449</v>
      </c>
      <c r="AS45" s="33">
        <f>IF(D6L1338C20=0,0,D6L1338C18/D6L1338C20)</f>
        <v>0.3957358274985816</v>
      </c>
      <c r="AT45" s="16" t="s">
        <v>38450</v>
      </c>
      <c r="AU45" s="33">
        <f>IF(D6L1338C5=0,0,D6L1338C18/D6L1338C5)</f>
        <v>0.14031734359040321</v>
      </c>
      <c r="AV45" s="16" t="s">
        <v>38451</v>
      </c>
      <c r="AW45" s="33">
        <f>CHOOSE(MIN(D6L1338C9,RUN_YEARS),B7L813C1,B7L813C10,B7L813C19,B7L813C28,B7L813C37)</f>
        <v>0.48372087384615381</v>
      </c>
      <c r="AX45" s="16" t="s">
        <v>38452</v>
      </c>
      <c r="AY45" s="33">
        <f>IF(D6L1338C23=0,0,D6L1338C19/D6L1338C23)</f>
        <v>0.39573582749858149</v>
      </c>
      <c r="AZ45" s="16" t="s">
        <v>38453</v>
      </c>
      <c r="BA45" s="33">
        <f>IF(D6L1338C5=0,0,D6L1338C19/D6L1338C5)</f>
        <v>0.35968265640959673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7245.3281428780601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7245.3281428780601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2898.1312571512244</v>
      </c>
      <c r="R46" s="16" t="s">
        <v>38457</v>
      </c>
      <c r="S46" s="15">
        <f>D6L1339C5-D6L1339C7</f>
        <v>4347.1968857268357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2842.4227427802548</v>
      </c>
      <c r="X46" s="16" t="s">
        <v>38459</v>
      </c>
      <c r="Y46" s="33">
        <f>D6L1339C7-D6L1339C10</f>
        <v>55.708514370969624</v>
      </c>
      <c r="Z46" s="16" t="s">
        <v>38460</v>
      </c>
      <c r="AA46" s="33">
        <f>CHOOSE(MIN(D6L1339C9,RUN_YEARS),B7L813C7,B7L813C16,B7L813C25,B7L813C34,B7L813C43)</f>
        <v>140</v>
      </c>
      <c r="AB46" s="16" t="s">
        <v>38461</v>
      </c>
      <c r="AC46" s="33">
        <f>IF(D6L1339C12=0,0,D6L1339C10/D6L1339C12)</f>
        <v>20.303019591287534</v>
      </c>
      <c r="AD46" s="16" t="s">
        <v>38462</v>
      </c>
      <c r="AE46" s="33">
        <f>IF(D6L1339C5=0,0,D6L1339C10/D6L1339C5)</f>
        <v>0.39231111230956062</v>
      </c>
      <c r="AF46" s="16" t="s">
        <v>38463</v>
      </c>
      <c r="AG46" s="33">
        <f>CHOOSE(MIN(D6L1339C9,RUN_YEARS),B7L813C5,B7L813C14,B7L813C23,B7L813C32,B7L813C41)</f>
        <v>1.055328326153846</v>
      </c>
      <c r="AH46" s="16" t="s">
        <v>38464</v>
      </c>
      <c r="AI46" s="33">
        <f>IF(D6L1339C15=0,0,D6L1339C11/D6L1339C15)</f>
        <v>52.787850937347457</v>
      </c>
      <c r="AJ46" s="16" t="s">
        <v>38465</v>
      </c>
      <c r="AK46" s="33">
        <f>IF(D6L1339C5=0,0,D6L1339C11/D6L1339C5)</f>
        <v>7.688887690439448E-3</v>
      </c>
      <c r="AL46" s="16" t="s">
        <v>38466</v>
      </c>
      <c r="AM46" s="33">
        <f>D6L1339C8*CHOOSE(MIN(D6L1339C9,RUN_YEARS),B7L813C4,B7L813C13,B7L813C22,B7L813C31,B7L813C40)</f>
        <v>1219.9742381393264</v>
      </c>
      <c r="AN46" s="16" t="s">
        <v>38467</v>
      </c>
      <c r="AO46" s="33">
        <f>D6L1339C8-D6L1339C18</f>
        <v>3127.2226475875095</v>
      </c>
      <c r="AP46" s="16" t="s">
        <v>38468</v>
      </c>
      <c r="AQ46" s="33">
        <f>CHOOSE(MIN(D6L1339C9,RUN_YEARS),B7L813C2,B7L813C11,B7L813C20,B7L813C29,B7L813C38)</f>
        <v>0.1887064245322613</v>
      </c>
      <c r="AR46" s="16" t="s">
        <v>38469</v>
      </c>
      <c r="AS46" s="33">
        <f>IF(D6L1339C20=0,0,D6L1339C18/D6L1339C20)</f>
        <v>6464.9321885210074</v>
      </c>
      <c r="AT46" s="16" t="s">
        <v>38470</v>
      </c>
      <c r="AU46" s="33">
        <f>IF(D6L1339C5=0,0,D6L1339C18/D6L1339C5)</f>
        <v>0.16838081230848384</v>
      </c>
      <c r="AV46" s="16" t="s">
        <v>38471</v>
      </c>
      <c r="AW46" s="33">
        <f>CHOOSE(MIN(D6L1339C9,RUN_YEARS),B7L813C1,B7L813C10,B7L813C19,B7L813C28,B7L813C37)</f>
        <v>0.48372087384615381</v>
      </c>
      <c r="AX46" s="16" t="s">
        <v>38472</v>
      </c>
      <c r="AY46" s="33">
        <f>IF(D6L1339C23=0,0,D6L1339C19/D6L1339C23)</f>
        <v>6464.9321885210084</v>
      </c>
      <c r="AZ46" s="16" t="s">
        <v>38473</v>
      </c>
      <c r="BA46" s="33">
        <f>IF(D6L1339C5=0,0,D6L1339C19/D6L1339C5)</f>
        <v>0.43161918769151614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7246.3925571714863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7245.8603500247727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2898.3973607245807</v>
      </c>
      <c r="R47" s="16" t="s">
        <v>38477</v>
      </c>
      <c r="S47" s="15">
        <f>SUM(D6L1338C8:D6L1339C8)</f>
        <v>4347.462989300192</v>
      </c>
      <c r="U47" s="21" t="str">
        <f>NULL_VALUE</f>
        <v>n/a</v>
      </c>
      <c r="V47" s="16" t="s">
        <v>38478</v>
      </c>
      <c r="W47" s="33">
        <f>SUM(D6L1338C10:D6L1339C10)</f>
        <v>2842.6837312523871</v>
      </c>
      <c r="X47" s="16" t="s">
        <v>38479</v>
      </c>
      <c r="Y47" s="33">
        <f>SUM(D6L1338C11:D6L1339C11)</f>
        <v>55.713629472193531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20.304883794659908</v>
      </c>
      <c r="AD47" s="16" t="s">
        <v>38481</v>
      </c>
      <c r="AE47" s="33">
        <f>IF(D6L1340C5=0,0,D6L1340C10/D6L1340C5)</f>
        <v>0.39231831610481815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52.792697866115631</v>
      </c>
      <c r="AJ47" s="16" t="s">
        <v>38483</v>
      </c>
      <c r="AK47" s="33">
        <f>IF(D6L1340C5=0,0,D6L1340C11/D6L1340C5)</f>
        <v>7.6890288772958554E-3</v>
      </c>
      <c r="AL47" s="16" t="s">
        <v>38484</v>
      </c>
      <c r="AM47" s="33">
        <f>SUM(D6L1338C18:D6L1339C18)</f>
        <v>1220.048916032393</v>
      </c>
      <c r="AN47" s="16" t="s">
        <v>38485</v>
      </c>
      <c r="AO47" s="33">
        <f>SUM(D6L1338C19:D6L1339C19)</f>
        <v>3127.4140732677993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6465.3279243485058</v>
      </c>
      <c r="AT47" s="16" t="s">
        <v>38487</v>
      </c>
      <c r="AU47" s="33">
        <f>IF(D6L1340C5=0,0,D6L1340C18/D6L1340C5)</f>
        <v>0.16837875105172595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6465.3279243485067</v>
      </c>
      <c r="AZ47" s="16" t="s">
        <v>38489</v>
      </c>
      <c r="BA47" s="33">
        <f>IF(D6L1340C5=0,0,D6L1340C19/D6L1340C5)</f>
        <v>0.43161390396616006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6724.5455526728274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6713.9767038713071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2685.2555376478476</v>
      </c>
      <c r="R48" s="16" t="s">
        <v>38494</v>
      </c>
      <c r="S48" s="15">
        <f>SUM(D6L1328C8,D6L1337C8,D6L1340C8)</f>
        <v>4028.721166223459</v>
      </c>
      <c r="U48" s="21" t="str">
        <f>NULL_VALUE</f>
        <v>n/a</v>
      </c>
      <c r="V48" s="16" t="s">
        <v>38495</v>
      </c>
      <c r="W48" s="33">
        <f>SUM(D6L1328C10,D6L1337C10,D6L1340C10)</f>
        <v>2633.5482546024004</v>
      </c>
      <c r="X48" s="16" t="s">
        <v>38496</v>
      </c>
      <c r="Y48" s="33">
        <f>SUM(D6L1328C11,D6L1337C11,D6L1340C11)</f>
        <v>51.707283045447312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18.807440666902991</v>
      </c>
      <c r="AD48" s="16" t="s">
        <v>38498</v>
      </c>
      <c r="AE48" s="33">
        <f>IF(D6L1341C5=0,0,D6L1341C10/D6L1341C5)</f>
        <v>0.39224864350272254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48.899345733947655</v>
      </c>
      <c r="AJ48" s="16" t="s">
        <v>38500</v>
      </c>
      <c r="AK48" s="33">
        <f>IF(D6L1341C5=0,0,D6L1341C11/D6L1341C5)</f>
        <v>7.7014391509033202E-3</v>
      </c>
      <c r="AL48" s="16" t="s">
        <v>38501</v>
      </c>
      <c r="AM48" s="33">
        <f>SUM(D6L1328C18,D6L1337C18,D6L1340C18)</f>
        <v>1129.9990611955131</v>
      </c>
      <c r="AN48" s="16" t="s">
        <v>38502</v>
      </c>
      <c r="AO48" s="33">
        <f>SUM(D6L1328C19,D6L1337C19,D6L1340C19)</f>
        <v>2898.7221050279463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5987.5795400656298</v>
      </c>
      <c r="AT48" s="16" t="s">
        <v>38504</v>
      </c>
      <c r="AU48" s="33">
        <f>IF(D6L1341C5=0,0,D6L1341C18/D6L1341C5)</f>
        <v>0.16830547841251087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5987.5795400656316</v>
      </c>
      <c r="AZ48" s="16" t="s">
        <v>38506</v>
      </c>
      <c r="BA48" s="33">
        <f>IF(D6L1341C5=0,0,D6L1341C19/D6L1341C5)</f>
        <v>0.43174443893386327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D2324-0376-4F17-96FA-E50AD87DA29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8722.8890753333326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7501.6846047866657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3750.8423023933328</v>
      </c>
      <c r="R8" s="16" t="s">
        <v>38515</v>
      </c>
      <c r="S8" s="15">
        <f>D6L1401C5-D6L1401C7</f>
        <v>3750.8423023933328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3543.1870196048885</v>
      </c>
      <c r="X8" s="16" t="s">
        <v>38517</v>
      </c>
      <c r="Y8" s="33">
        <f>D6L1401C7-D6L1401C10</f>
        <v>207.65528278844431</v>
      </c>
      <c r="Z8" s="16" t="s">
        <v>38518</v>
      </c>
      <c r="AA8" s="33">
        <f>CHOOSE(MIN(D6L1401C9,RUN_YEARS),B7L814C7,B7L814C16,B7L814C25,B7L814C34,B7L814C43)</f>
        <v>87635</v>
      </c>
      <c r="AB8" s="16" t="s">
        <v>38519</v>
      </c>
      <c r="AC8" s="33">
        <f>IF(D6L1401C12=0,0,D6L1401C10/D6L1401C12)</f>
        <v>4.0431186393619999E-2</v>
      </c>
      <c r="AD8" s="16" t="s">
        <v>38520</v>
      </c>
      <c r="AE8" s="33">
        <f>IF(D6L1401C5=0,0,D6L1401C10/D6L1401C5)</f>
        <v>0.47231884653535766</v>
      </c>
      <c r="AF8" s="16" t="s">
        <v>38521</v>
      </c>
      <c r="AG8" s="33">
        <f>CHOOSE(MIN(D6L1401C9,RUN_YEARS),B7L814C5,B7L814C14,B7L814C23,B7L814C32,B7L814C41)</f>
        <v>1975.3913644665352</v>
      </c>
      <c r="AH8" s="16" t="s">
        <v>38522</v>
      </c>
      <c r="AI8" s="33">
        <f>IF(D6L1401C15=0,0,D6L1401C11/D6L1401C15)</f>
        <v>0.10512108462341219</v>
      </c>
      <c r="AJ8" s="16" t="s">
        <v>38523</v>
      </c>
      <c r="AK8" s="33">
        <f>IF(D6L1401C5=0,0,D6L1401C11/D6L1401C5)</f>
        <v>2.7681153464642314E-2</v>
      </c>
      <c r="AL8" s="16" t="s">
        <v>38524</v>
      </c>
      <c r="AM8" s="33">
        <f>D6L1401C8*CHOOSE(MIN(D6L1401C9,RUN_YEARS),B7L814C4,B7L814C13,B7L814C22,B7L814C31,B7L814C40)</f>
        <v>549.50477352108578</v>
      </c>
      <c r="AN8" s="16" t="s">
        <v>38525</v>
      </c>
      <c r="AO8" s="33">
        <f>D6L1401C8-D6L1401C18</f>
        <v>3201.3375288722473</v>
      </c>
      <c r="AP8" s="16" t="s">
        <v>38526</v>
      </c>
      <c r="AQ8" s="33">
        <f>CHOOSE(MIN(D6L1401C9,RUN_YEARS),B7L814C2,B7L814C11,B7L814C20,B7L814C29,B7L814C38)</f>
        <v>117.51873665454953</v>
      </c>
      <c r="AR8" s="16" t="s">
        <v>38527</v>
      </c>
      <c r="AS8" s="33">
        <f>IF(D6L1401C20=0,0,D6L1401C18/D6L1401C20)</f>
        <v>4.675890748692904</v>
      </c>
      <c r="AT8" s="16" t="s">
        <v>38528</v>
      </c>
      <c r="AU8" s="33">
        <f>IF(D6L1401C5=0,0,D6L1401C18/D6L1401C5)</f>
        <v>7.325084997181279E-2</v>
      </c>
      <c r="AV8" s="16" t="s">
        <v>38529</v>
      </c>
      <c r="AW8" s="33">
        <f>CHOOSE(MIN(D6L1401C9,RUN_YEARS),B7L814C1,B7L814C10,B7L814C19,B7L814C28,B7L814C37)</f>
        <v>684.6476320617943</v>
      </c>
      <c r="AX8" s="16" t="s">
        <v>38530</v>
      </c>
      <c r="AY8" s="33">
        <f>IF(D6L1401C23=0,0,D6L1401C19/D6L1401C23)</f>
        <v>4.675890748692904</v>
      </c>
      <c r="AZ8" s="16" t="s">
        <v>38531</v>
      </c>
      <c r="BA8" s="33">
        <f>IF(D6L1401C5=0,0,D6L1401C19/D6L1401C5)</f>
        <v>0.42674915002818725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9.0051705924764372E-2</v>
      </c>
      <c r="J9" s="16" t="s">
        <v>38552</v>
      </c>
      <c r="K9" s="21">
        <f>IF(FLOW_THRU_100PCT="Y",1,INDEX(VariabilityMatrix,D6L1402C1,D6L1402C9))</f>
        <v>0.5107013941631231</v>
      </c>
      <c r="L9" s="16" t="s">
        <v>38532</v>
      </c>
      <c r="M9" s="15">
        <f>IF(D6L1402C2&lt;&gt;0,D6L1402C2*D6L1402C4,D6L1402C3*D6L1402C4)</f>
        <v>4.5989531762544736E-2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2.2994765881272368E-2</v>
      </c>
      <c r="R9" s="16" t="s">
        <v>38534</v>
      </c>
      <c r="S9" s="15">
        <f>D6L1402C5-D6L1402C7</f>
        <v>2.2994765881272368E-2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2.1798134877765392E-2</v>
      </c>
      <c r="X9" s="16" t="s">
        <v>38536</v>
      </c>
      <c r="Y9" s="33">
        <f>D6L1402C7-D6L1402C10</f>
        <v>1.196631003506976E-3</v>
      </c>
      <c r="Z9" s="16" t="s">
        <v>38537</v>
      </c>
      <c r="AA9" s="33">
        <f>CHOOSE(MIN(D6L1402C9,RUN_YEARS),B7L814C7,B7L814C16,B7L814C25,B7L814C34,B7L814C43)</f>
        <v>81750</v>
      </c>
      <c r="AB9" s="16" t="s">
        <v>38538</v>
      </c>
      <c r="AC9" s="33">
        <f>IF(D6L1402C12=0,0,D6L1402C10/D6L1402C12)</f>
        <v>2.6664385171578461E-7</v>
      </c>
      <c r="AD9" s="16" t="s">
        <v>38539</v>
      </c>
      <c r="AE9" s="33">
        <f>IF(D6L1402C5=0,0,D6L1402C10/D6L1402C5)</f>
        <v>0.47398036123338944</v>
      </c>
      <c r="AF9" s="16" t="s">
        <v>38540</v>
      </c>
      <c r="AG9" s="33">
        <f>CHOOSE(MIN(D6L1402C9,RUN_YEARS),B7L814C5,B7L814C14,B7L814C23,B7L814C32,B7L814C41)</f>
        <v>1726.0577759246455</v>
      </c>
      <c r="AH9" s="16" t="s">
        <v>38541</v>
      </c>
      <c r="AI9" s="33">
        <f>IF(D6L1402C15=0,0,D6L1402C11/D6L1402C15)</f>
        <v>6.9327401446104158E-7</v>
      </c>
      <c r="AJ9" s="16" t="s">
        <v>38542</v>
      </c>
      <c r="AK9" s="33">
        <f>IF(D6L1402C5=0,0,D6L1402C11/D6L1402C5)</f>
        <v>2.6019638766610547E-2</v>
      </c>
      <c r="AL9" s="16" t="s">
        <v>38543</v>
      </c>
      <c r="AM9" s="33">
        <f>D6L1402C8*CHOOSE(MIN(D6L1402C9,RUN_YEARS),B7L814C4,B7L814C13,B7L814C22,B7L814C31,B7L814C40)</f>
        <v>3.4000991900005441E-3</v>
      </c>
      <c r="AN9" s="16" t="s">
        <v>38544</v>
      </c>
      <c r="AO9" s="33">
        <f>D6L1402C8-D6L1402C18</f>
        <v>1.9594666691271825E-2</v>
      </c>
      <c r="AP9" s="16" t="s">
        <v>38545</v>
      </c>
      <c r="AQ9" s="33">
        <f>CHOOSE(MIN(D6L1402C9,RUN_YEARS),B7L814C2,B7L814C11,B7L814C20,B7L814C29,B7L814C38)</f>
        <v>109.07354696942669</v>
      </c>
      <c r="AR9" s="16" t="s">
        <v>38546</v>
      </c>
      <c r="AS9" s="33">
        <f>IF(D6L1402C20=0,0,D6L1402C18/D6L1402C20)</f>
        <v>3.1172537104286081E-5</v>
      </c>
      <c r="AT9" s="16" t="s">
        <v>38547</v>
      </c>
      <c r="AU9" s="33">
        <f>IF(D6L1402C5=0,0,D6L1402C18/D6L1402C5)</f>
        <v>7.393202452149529E-2</v>
      </c>
      <c r="AV9" s="16" t="s">
        <v>38548</v>
      </c>
      <c r="AW9" s="33">
        <f>CHOOSE(MIN(D6L1402C9,RUN_YEARS),B7L814C1,B7L814C10,B7L814C19,B7L814C28,B7L814C37)</f>
        <v>628.58748473757191</v>
      </c>
      <c r="AX9" s="16" t="s">
        <v>38549</v>
      </c>
      <c r="AY9" s="33">
        <f>IF(D6L1402C23=0,0,D6L1402C19/D6L1402C23)</f>
        <v>3.1172537104286088E-5</v>
      </c>
      <c r="AZ9" s="16" t="s">
        <v>38550</v>
      </c>
      <c r="BA9" s="33">
        <f>IF(D6L1402C5=0,0,D6L1402C19/D6L1402C5)</f>
        <v>0.42606797547850472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4.3796202074616132E-2</v>
      </c>
      <c r="J10" s="16" t="s">
        <v>38573</v>
      </c>
      <c r="K10" s="21">
        <f>IF(FLOW_THRU_100PCT="Y",1,INDEX(VariabilityMatrix,D6L1403C1,D6L1403C9))</f>
        <v>0.5107013941631231</v>
      </c>
      <c r="L10" s="16" t="s">
        <v>38553</v>
      </c>
      <c r="M10" s="15">
        <f>IF(D6L1403C2&lt;&gt;0,D6L1403C2*D6L1403C4,D6L1403C3*D6L1403C4)</f>
        <v>2.2366781458556324E-2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1.1183390729278162E-2</v>
      </c>
      <c r="R10" s="16" t="s">
        <v>38555</v>
      </c>
      <c r="S10" s="15">
        <f>D6L1403C5-D6L1403C7</f>
        <v>1.1183390729278162E-2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1.0601415155354805E-2</v>
      </c>
      <c r="X10" s="16" t="s">
        <v>38557</v>
      </c>
      <c r="Y10" s="33">
        <f>D6L1403C7-D6L1403C10</f>
        <v>5.8197557392335696E-4</v>
      </c>
      <c r="Z10" s="16" t="s">
        <v>38558</v>
      </c>
      <c r="AA10" s="33">
        <f>CHOOSE(MIN(D6L1403C9,RUN_YEARS),B7L814C7,B7L814C16,B7L814C25,B7L814C34,B7L814C43)</f>
        <v>81750</v>
      </c>
      <c r="AB10" s="16" t="s">
        <v>38559</v>
      </c>
      <c r="AC10" s="33">
        <f>IF(D6L1403C12=0,0,D6L1403C10/D6L1403C12)</f>
        <v>1.2968091933155724E-7</v>
      </c>
      <c r="AD10" s="16" t="s">
        <v>38560</v>
      </c>
      <c r="AE10" s="33">
        <f>IF(D6L1403C5=0,0,D6L1403C10/D6L1403C5)</f>
        <v>0.47398036123338949</v>
      </c>
      <c r="AF10" s="16" t="s">
        <v>38561</v>
      </c>
      <c r="AG10" s="33">
        <f>CHOOSE(MIN(D6L1403C9,RUN_YEARS),B7L814C5,B7L814C14,B7L814C23,B7L814C32,B7L814C41)</f>
        <v>1726.0577759246455</v>
      </c>
      <c r="AH10" s="16" t="s">
        <v>38562</v>
      </c>
      <c r="AI10" s="33">
        <f>IF(D6L1403C15=0,0,D6L1403C11/D6L1403C15)</f>
        <v>3.3717039026204894E-7</v>
      </c>
      <c r="AJ10" s="16" t="s">
        <v>38563</v>
      </c>
      <c r="AK10" s="33">
        <f>IF(D6L1403C5=0,0,D6L1403C11/D6L1403C5)</f>
        <v>2.6019638766610495E-2</v>
      </c>
      <c r="AL10" s="16" t="s">
        <v>38564</v>
      </c>
      <c r="AM10" s="33">
        <f>D6L1403C8*CHOOSE(MIN(D6L1403C9,RUN_YEARS),B7L814C4,B7L814C13,B7L814C22,B7L814C31,B7L814C40)</f>
        <v>1.6536214352609122E-3</v>
      </c>
      <c r="AN10" s="16" t="s">
        <v>38565</v>
      </c>
      <c r="AO10" s="33">
        <f>D6L1403C8-D6L1403C18</f>
        <v>9.5297692940172502E-3</v>
      </c>
      <c r="AP10" s="16" t="s">
        <v>38566</v>
      </c>
      <c r="AQ10" s="33">
        <f>CHOOSE(MIN(D6L1403C9,RUN_YEARS),B7L814C2,B7L814C11,B7L814C20,B7L814C29,B7L814C38)</f>
        <v>109.07354696942669</v>
      </c>
      <c r="AR10" s="16" t="s">
        <v>38567</v>
      </c>
      <c r="AS10" s="33">
        <f>IF(D6L1403C20=0,0,D6L1403C18/D6L1403C20)</f>
        <v>1.5160609343019002E-5</v>
      </c>
      <c r="AT10" s="16" t="s">
        <v>38568</v>
      </c>
      <c r="AU10" s="33">
        <f>IF(D6L1403C5=0,0,D6L1403C18/D6L1403C5)</f>
        <v>7.393202452149529E-2</v>
      </c>
      <c r="AV10" s="16" t="s">
        <v>38569</v>
      </c>
      <c r="AW10" s="33">
        <f>CHOOSE(MIN(D6L1403C9,RUN_YEARS),B7L814C1,B7L814C10,B7L814C19,B7L814C28,B7L814C37)</f>
        <v>628.58748473757191</v>
      </c>
      <c r="AX10" s="16" t="s">
        <v>38570</v>
      </c>
      <c r="AY10" s="33">
        <f>IF(D6L1403C23=0,0,D6L1403C19/D6L1403C23)</f>
        <v>1.5160609343019007E-5</v>
      </c>
      <c r="AZ10" s="16" t="s">
        <v>38571</v>
      </c>
      <c r="BA10" s="33">
        <f>IF(D6L1403C5=0,0,D6L1403C19/D6L1403C5)</f>
        <v>0.42606797547850472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0.5250762563493514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86570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1917.8166917992298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116.68796551255616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662.29254222167822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1.7025046458627926</v>
      </c>
      <c r="J12" s="16" t="s">
        <v>38615</v>
      </c>
      <c r="K12" s="21">
        <f>IF(FLOW_THRU_100PCT="Y",1,INDEX(VariabilityMatrix,D6L1405C1,D6L1405C9))</f>
        <v>0.21852210725741139</v>
      </c>
      <c r="L12" s="16" t="s">
        <v>38595</v>
      </c>
      <c r="M12" s="15">
        <f>IF(D6L1405C2&lt;&gt;0,D6L1405C2*D6L1405C4,D6L1405C3*D6L1405C4)</f>
        <v>0.37203490282947038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0.18601745141473519</v>
      </c>
      <c r="R12" s="16" t="s">
        <v>38597</v>
      </c>
      <c r="S12" s="15">
        <f>D6L1405C5-D6L1405C7</f>
        <v>0.18601745141473519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0.17633723763454132</v>
      </c>
      <c r="X12" s="16" t="s">
        <v>38599</v>
      </c>
      <c r="Y12" s="33">
        <f>D6L1405C7-D6L1405C10</f>
        <v>9.6802137801938748E-3</v>
      </c>
      <c r="Z12" s="16" t="s">
        <v>38600</v>
      </c>
      <c r="AA12" s="33">
        <f>CHOOSE(MIN(D6L1405C9,RUN_YEARS),B7L814C7,B7L814C16,B7L814C25,B7L814C34,B7L814C43)</f>
        <v>81750</v>
      </c>
      <c r="AB12" s="16" t="s">
        <v>38601</v>
      </c>
      <c r="AC12" s="33">
        <f>IF(D6L1405C12=0,0,D6L1405C10/D6L1405C12)</f>
        <v>2.1570304297803219E-6</v>
      </c>
      <c r="AD12" s="16" t="s">
        <v>38602</v>
      </c>
      <c r="AE12" s="33">
        <f>IF(D6L1405C5=0,0,D6L1405C10/D6L1405C5)</f>
        <v>0.47398036123338944</v>
      </c>
      <c r="AF12" s="16" t="s">
        <v>38603</v>
      </c>
      <c r="AG12" s="33">
        <f>CHOOSE(MIN(D6L1405C9,RUN_YEARS),B7L814C5,B7L814C14,B7L814C23,B7L814C32,B7L814C41)</f>
        <v>1726.0577759246455</v>
      </c>
      <c r="AH12" s="16" t="s">
        <v>38604</v>
      </c>
      <c r="AI12" s="33">
        <f>IF(D6L1405C15=0,0,D6L1405C11/D6L1405C15)</f>
        <v>5.6082791174288499E-6</v>
      </c>
      <c r="AJ12" s="16" t="s">
        <v>38605</v>
      </c>
      <c r="AK12" s="33">
        <f>IF(D6L1405C5=0,0,D6L1405C11/D6L1405C5)</f>
        <v>2.6019638766610544E-2</v>
      </c>
      <c r="AL12" s="16" t="s">
        <v>38606</v>
      </c>
      <c r="AM12" s="33">
        <f>D6L1405C8*CHOOSE(MIN(D6L1405C9,RUN_YEARS),B7L814C4,B7L814C13,B7L814C22,B7L814C31,B7L814C40)</f>
        <v>2.7505293558840523E-2</v>
      </c>
      <c r="AN12" s="16" t="s">
        <v>38607</v>
      </c>
      <c r="AO12" s="33">
        <f>D6L1405C8-D6L1405C18</f>
        <v>0.15851215785589468</v>
      </c>
      <c r="AP12" s="16" t="s">
        <v>38608</v>
      </c>
      <c r="AQ12" s="33">
        <f>CHOOSE(MIN(D6L1405C9,RUN_YEARS),B7L814C2,B7L814C11,B7L814C20,B7L814C29,B7L814C38)</f>
        <v>109.07354696942669</v>
      </c>
      <c r="AR12" s="16" t="s">
        <v>38609</v>
      </c>
      <c r="AS12" s="33">
        <f>IF(D6L1405C20=0,0,D6L1405C18/D6L1405C20)</f>
        <v>2.5217199149625395E-4</v>
      </c>
      <c r="AT12" s="16" t="s">
        <v>38610</v>
      </c>
      <c r="AU12" s="33">
        <f>IF(D6L1405C5=0,0,D6L1405C18/D6L1405C5)</f>
        <v>7.393202452149529E-2</v>
      </c>
      <c r="AV12" s="16" t="s">
        <v>38611</v>
      </c>
      <c r="AW12" s="33">
        <f>CHOOSE(MIN(D6L1405C9,RUN_YEARS),B7L814C1,B7L814C10,B7L814C19,B7L814C28,B7L814C37)</f>
        <v>628.58748473757191</v>
      </c>
      <c r="AX12" s="16" t="s">
        <v>38612</v>
      </c>
      <c r="AY12" s="33">
        <f>IF(D6L1405C23=0,0,D6L1405C19/D6L1405C23)</f>
        <v>2.52171991496254E-4</v>
      </c>
      <c r="AZ12" s="16" t="s">
        <v>38613</v>
      </c>
      <c r="BA12" s="33">
        <f>IF(D6L1405C5=0,0,D6L1405C19/D6L1405C5)</f>
        <v>0.42606797547850472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0.49121156679405631</v>
      </c>
      <c r="J13" s="16" t="s">
        <v>38636</v>
      </c>
      <c r="K13" s="21">
        <f>IF(FLOW_THRU_100PCT="Y",1,INDEX(VariabilityMatrix,D6L1406C1,D6L1406C9))</f>
        <v>0.5107013941631231</v>
      </c>
      <c r="L13" s="16" t="s">
        <v>38616</v>
      </c>
      <c r="M13" s="15">
        <f>IF(D6L1406C2&lt;&gt;0,D6L1406C2*D6L1406C4,D6L1406C3*D6L1406C4)</f>
        <v>0.25086243199077662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0.12543121599538831</v>
      </c>
      <c r="R13" s="16" t="s">
        <v>38618</v>
      </c>
      <c r="S13" s="15">
        <f>D6L1406C5-D6L1406C7</f>
        <v>0.12543121599538831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0.11890386613487491</v>
      </c>
      <c r="X13" s="16" t="s">
        <v>38620</v>
      </c>
      <c r="Y13" s="33">
        <f>D6L1406C7-D6L1406C10</f>
        <v>6.5273498605133984E-3</v>
      </c>
      <c r="Z13" s="16" t="s">
        <v>38621</v>
      </c>
      <c r="AA13" s="33">
        <f>CHOOSE(MIN(D6L1406C9,RUN_YEARS),B7L814C7,B7L814C16,B7L814C25,B7L814C34,B7L814C43)</f>
        <v>81750</v>
      </c>
      <c r="AB13" s="16" t="s">
        <v>38622</v>
      </c>
      <c r="AC13" s="33">
        <f>IF(D6L1406C12=0,0,D6L1406C10/D6L1406C12)</f>
        <v>1.4544815429342498E-6</v>
      </c>
      <c r="AD13" s="16" t="s">
        <v>38623</v>
      </c>
      <c r="AE13" s="33">
        <f>IF(D6L1406C5=0,0,D6L1406C10/D6L1406C5)</f>
        <v>0.47398036123338949</v>
      </c>
      <c r="AF13" s="16" t="s">
        <v>38624</v>
      </c>
      <c r="AG13" s="33">
        <f>CHOOSE(MIN(D6L1406C9,RUN_YEARS),B7L814C5,B7L814C14,B7L814C23,B7L814C32,B7L814C41)</f>
        <v>1726.0577759246455</v>
      </c>
      <c r="AH13" s="16" t="s">
        <v>38625</v>
      </c>
      <c r="AI13" s="33">
        <f>IF(D6L1406C15=0,0,D6L1406C11/D6L1406C15)</f>
        <v>3.7816520116290493E-6</v>
      </c>
      <c r="AJ13" s="16" t="s">
        <v>38626</v>
      </c>
      <c r="AK13" s="33">
        <f>IF(D6L1406C5=0,0,D6L1406C11/D6L1406C5)</f>
        <v>2.6019638766610488E-2</v>
      </c>
      <c r="AL13" s="16" t="s">
        <v>38627</v>
      </c>
      <c r="AM13" s="33">
        <f>D6L1406C8*CHOOSE(MIN(D6L1406C9,RUN_YEARS),B7L814C4,B7L814C13,B7L814C22,B7L814C31,B7L814C40)</f>
        <v>1.8546767473464041E-2</v>
      </c>
      <c r="AN13" s="16" t="s">
        <v>38628</v>
      </c>
      <c r="AO13" s="33">
        <f>D6L1406C8-D6L1406C18</f>
        <v>0.10688444852192427</v>
      </c>
      <c r="AP13" s="16" t="s">
        <v>38629</v>
      </c>
      <c r="AQ13" s="33">
        <f>CHOOSE(MIN(D6L1406C9,RUN_YEARS),B7L814C2,B7L814C11,B7L814C20,B7L814C29,B7L814C38)</f>
        <v>109.07354696942669</v>
      </c>
      <c r="AR13" s="16" t="s">
        <v>38630</v>
      </c>
      <c r="AS13" s="33">
        <f>IF(D6L1406C20=0,0,D6L1406C18/D6L1406C20)</f>
        <v>1.7003909736851869E-4</v>
      </c>
      <c r="AT13" s="16" t="s">
        <v>38631</v>
      </c>
      <c r="AU13" s="33">
        <f>IF(D6L1406C5=0,0,D6L1406C18/D6L1406C5)</f>
        <v>7.393202452149529E-2</v>
      </c>
      <c r="AV13" s="16" t="s">
        <v>38632</v>
      </c>
      <c r="AW13" s="33">
        <f>CHOOSE(MIN(D6L1406C9,RUN_YEARS),B7L814C1,B7L814C10,B7L814C19,B7L814C28,B7L814C37)</f>
        <v>628.58748473757191</v>
      </c>
      <c r="AX13" s="16" t="s">
        <v>38633</v>
      </c>
      <c r="AY13" s="33">
        <f>IF(D6L1406C23=0,0,D6L1406C19/D6L1406C23)</f>
        <v>1.7003909736851874E-4</v>
      </c>
      <c r="AZ13" s="16" t="s">
        <v>38634</v>
      </c>
      <c r="BA13" s="33">
        <f>IF(D6L1406C5=0,0,D6L1406C19/D6L1406C5)</f>
        <v>0.42606797547850472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6.3550047203942139E-2</v>
      </c>
      <c r="J14" s="16" t="s">
        <v>38657</v>
      </c>
      <c r="K14" s="21">
        <f>IF(FLOW_THRU_100PCT="Y",1,INDEX(VariabilityMatrix,D6L1407C1,D6L1407C9))</f>
        <v>0.5250762563493514</v>
      </c>
      <c r="L14" s="16" t="s">
        <v>38637</v>
      </c>
      <c r="M14" s="15">
        <f>IF(D6L1407C2&lt;&gt;0,D6L1407C2*D6L1407C4,D6L1407C3*D6L1407C4)</f>
        <v>3.3368620876670502E-2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1.6684310438335251E-2</v>
      </c>
      <c r="R14" s="16" t="s">
        <v>38639</v>
      </c>
      <c r="S14" s="15">
        <f>D6L1407C5-D6L1407C7</f>
        <v>1.6684310438335251E-2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1.5775652636872247E-2</v>
      </c>
      <c r="X14" s="16" t="s">
        <v>38641</v>
      </c>
      <c r="Y14" s="33">
        <f>D6L1407C7-D6L1407C10</f>
        <v>9.0865780146300382E-4</v>
      </c>
      <c r="Z14" s="16" t="s">
        <v>38642</v>
      </c>
      <c r="AA14" s="33">
        <f>CHOOSE(MIN(D6L1407C9,RUN_YEARS),B7L814C7,B7L814C16,B7L814C25,B7L814C34,B7L814C43)</f>
        <v>86570</v>
      </c>
      <c r="AB14" s="16" t="s">
        <v>38643</v>
      </c>
      <c r="AC14" s="33">
        <f>IF(D6L1407C12=0,0,D6L1407C10/D6L1407C12)</f>
        <v>1.8223001775294267E-7</v>
      </c>
      <c r="AD14" s="16" t="s">
        <v>38644</v>
      </c>
      <c r="AE14" s="33">
        <f>IF(D6L1407C5=0,0,D6L1407C10/D6L1407C5)</f>
        <v>0.4727690933101078</v>
      </c>
      <c r="AF14" s="16" t="s">
        <v>38645</v>
      </c>
      <c r="AG14" s="33">
        <f>CHOOSE(MIN(D6L1407C9,RUN_YEARS),B7L814C5,B7L814C14,B7L814C23,B7L814C32,B7L814C41)</f>
        <v>1917.8166917992298</v>
      </c>
      <c r="AH14" s="16" t="s">
        <v>38646</v>
      </c>
      <c r="AI14" s="33">
        <f>IF(D6L1407C15=0,0,D6L1407C11/D6L1407C15)</f>
        <v>4.7379804615765038E-7</v>
      </c>
      <c r="AJ14" s="16" t="s">
        <v>38647</v>
      </c>
      <c r="AK14" s="33">
        <f>IF(D6L1407C5=0,0,D6L1407C11/D6L1407C5)</f>
        <v>2.7230906689892215E-2</v>
      </c>
      <c r="AL14" s="16" t="s">
        <v>38648</v>
      </c>
      <c r="AM14" s="33">
        <f>D6L1407C8*CHOOSE(MIN(D6L1407C9,RUN_YEARS),B7L814C4,B7L814C13,B7L814C22,B7L814C31,B7L814C40)</f>
        <v>2.4992387122650009E-3</v>
      </c>
      <c r="AN14" s="16" t="s">
        <v>38649</v>
      </c>
      <c r="AO14" s="33">
        <f>D6L1407C8-D6L1407C18</f>
        <v>1.418507172607025E-2</v>
      </c>
      <c r="AP14" s="16" t="s">
        <v>38650</v>
      </c>
      <c r="AQ14" s="33">
        <f>CHOOSE(MIN(D6L1407C9,RUN_YEARS),B7L814C2,B7L814C11,B7L814C20,B7L814C29,B7L814C38)</f>
        <v>116.68796551255616</v>
      </c>
      <c r="AR14" s="16" t="s">
        <v>38651</v>
      </c>
      <c r="AS14" s="33">
        <f>IF(D6L1407C20=0,0,D6L1407C18/D6L1407C20)</f>
        <v>2.1418135977322112E-5</v>
      </c>
      <c r="AT14" s="16" t="s">
        <v>38652</v>
      </c>
      <c r="AU14" s="33">
        <f>IF(D6L1407C5=0,0,D6L1407C18/D6L1407C5)</f>
        <v>7.4897872510287969E-2</v>
      </c>
      <c r="AV14" s="16" t="s">
        <v>38653</v>
      </c>
      <c r="AW14" s="33">
        <f>CHOOSE(MIN(D6L1407C9,RUN_YEARS),B7L814C1,B7L814C10,B7L814C19,B7L814C28,B7L814C37)</f>
        <v>662.29254222167822</v>
      </c>
      <c r="AX14" s="16" t="s">
        <v>38654</v>
      </c>
      <c r="AY14" s="33">
        <f>IF(D6L1407C23=0,0,D6L1407C19/D6L1407C23)</f>
        <v>2.1418135977322112E-5</v>
      </c>
      <c r="AZ14" s="16" t="s">
        <v>38655</v>
      </c>
      <c r="BA14" s="33">
        <f>IF(D6L1407C5=0,0,D6L1407C19/D6L1407C5)</f>
        <v>0.42510212748971199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0.5250762563493514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86570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1917.8166917992298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116.68796551255616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662.29254222167822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0.5250762563493514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86570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1917.8166917992298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116.68796551255616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662.29254222167822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0.5250762563493514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86570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1917.8166917992298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116.68796551255616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662.29254222167822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0.5250762563493514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86570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1917.8166917992298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116.68796551255616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662.29254222167822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0.5250762563493514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86570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1917.8166917992298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116.68796551255616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662.29254222167822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3.165416561538148E-2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2.7222582429228072E-2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1.3611291214614036E-2</v>
      </c>
      <c r="R20" s="16" t="s">
        <v>38765</v>
      </c>
      <c r="S20" s="15">
        <f>D6L1413C5-D6L1413C7</f>
        <v>1.3611291214614036E-2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1.2869995612625825E-2</v>
      </c>
      <c r="X20" s="16" t="s">
        <v>38767</v>
      </c>
      <c r="Y20" s="33">
        <f>D6L1413C7-D6L1413C10</f>
        <v>7.4129560198821047E-4</v>
      </c>
      <c r="Z20" s="16" t="s">
        <v>38768</v>
      </c>
      <c r="AA20" s="33">
        <f>CHOOSE(MIN(D6L1413C9,RUN_YEARS),B7L814C7,B7L814C16,B7L814C25,B7L814C34,B7L814C43)</f>
        <v>86570</v>
      </c>
      <c r="AB20" s="16" t="s">
        <v>38769</v>
      </c>
      <c r="AC20" s="33">
        <f>IF(D6L1413C12=0,0,D6L1413C10/D6L1413C12)</f>
        <v>1.4866576888790374E-7</v>
      </c>
      <c r="AD20" s="16" t="s">
        <v>38770</v>
      </c>
      <c r="AE20" s="33">
        <f>IF(D6L1413C5=0,0,D6L1413C10/D6L1413C5)</f>
        <v>0.47276909331010775</v>
      </c>
      <c r="AF20" s="16" t="s">
        <v>38771</v>
      </c>
      <c r="AG20" s="33">
        <f>CHOOSE(MIN(D6L1413C9,RUN_YEARS),B7L814C5,B7L814C14,B7L814C23,B7L814C32,B7L814C41)</f>
        <v>1917.8166917992298</v>
      </c>
      <c r="AH20" s="16" t="s">
        <v>38772</v>
      </c>
      <c r="AI20" s="33">
        <f>IF(D6L1413C15=0,0,D6L1413C11/D6L1413C15)</f>
        <v>3.8653099910855E-7</v>
      </c>
      <c r="AJ20" s="16" t="s">
        <v>38773</v>
      </c>
      <c r="AK20" s="33">
        <f>IF(D6L1413C5=0,0,D6L1413C11/D6L1413C5)</f>
        <v>2.7230906689892271E-2</v>
      </c>
      <c r="AL20" s="16" t="s">
        <v>38774</v>
      </c>
      <c r="AM20" s="33">
        <f>D6L1413C8*CHOOSE(MIN(D6L1413C9,RUN_YEARS),B7L814C4,B7L814C13,B7L814C22,B7L814C31,B7L814C40)</f>
        <v>2.0389135081851297E-3</v>
      </c>
      <c r="AN20" s="16" t="s">
        <v>38775</v>
      </c>
      <c r="AO20" s="33">
        <f>D6L1413C8-D6L1413C18</f>
        <v>1.1572377706428907E-2</v>
      </c>
      <c r="AP20" s="16" t="s">
        <v>38776</v>
      </c>
      <c r="AQ20" s="33">
        <f>CHOOSE(MIN(D6L1413C9,RUN_YEARS),B7L814C2,B7L814C11,B7L814C20,B7L814C29,B7L814C38)</f>
        <v>116.68796551255616</v>
      </c>
      <c r="AR20" s="16" t="s">
        <v>38777</v>
      </c>
      <c r="AS20" s="33">
        <f>IF(D6L1413C20=0,0,D6L1413C18/D6L1413C20)</f>
        <v>1.7473211562384582E-5</v>
      </c>
      <c r="AT20" s="16" t="s">
        <v>38778</v>
      </c>
      <c r="AU20" s="33">
        <f>IF(D6L1413C5=0,0,D6L1413C18/D6L1413C5)</f>
        <v>7.4897872510287969E-2</v>
      </c>
      <c r="AV20" s="16" t="s">
        <v>38779</v>
      </c>
      <c r="AW20" s="33">
        <f>CHOOSE(MIN(D6L1413C9,RUN_YEARS),B7L814C1,B7L814C10,B7L814C19,B7L814C28,B7L814C37)</f>
        <v>662.29254222167822</v>
      </c>
      <c r="AX20" s="16" t="s">
        <v>38780</v>
      </c>
      <c r="AY20" s="33">
        <f>IF(D6L1413C23=0,0,D6L1413C19/D6L1413C23)</f>
        <v>1.7473211562384582E-5</v>
      </c>
      <c r="AZ20" s="16" t="s">
        <v>38781</v>
      </c>
      <c r="BA20" s="33">
        <f>IF(D6L1413C5=0,0,D6L1413C19/D6L1413C5)</f>
        <v>0.42510212748971204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3.2566588590494334E-2</v>
      </c>
      <c r="J21" s="16" t="s">
        <v>38803</v>
      </c>
      <c r="K21" s="21">
        <f>IF(FLOW_THRU_100PCT="Y",1,INDEX(VariabilityMatrix,D6L1414C1,D6L1414C9))</f>
        <v>0.5107013941631231</v>
      </c>
      <c r="L21" s="16" t="s">
        <v>38783</v>
      </c>
      <c r="M21" s="15">
        <f>IF(D6L1414C2&lt;&gt;0,D6L1414C2*D6L1414C4,D6L1414C3*D6L1414C4)</f>
        <v>1.6631802196302316E-2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8.3159010981511579E-3</v>
      </c>
      <c r="R21" s="16" t="s">
        <v>38785</v>
      </c>
      <c r="S21" s="15">
        <f>D6L1414C5-D6L1414C7</f>
        <v>8.3159010981511579E-3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7.8831476129656523E-3</v>
      </c>
      <c r="X21" s="16" t="s">
        <v>38787</v>
      </c>
      <c r="Y21" s="33">
        <f>D6L1414C7-D6L1414C10</f>
        <v>4.3275348518550562E-4</v>
      </c>
      <c r="Z21" s="16" t="s">
        <v>38788</v>
      </c>
      <c r="AA21" s="33">
        <f>CHOOSE(MIN(D6L1414C9,RUN_YEARS),B7L814C7,B7L814C16,B7L814C25,B7L814C34,B7L814C43)</f>
        <v>81750</v>
      </c>
      <c r="AB21" s="16" t="s">
        <v>38789</v>
      </c>
      <c r="AC21" s="33">
        <f>IF(D6L1414C12=0,0,D6L1414C10/D6L1414C12)</f>
        <v>9.6429940219763325E-8</v>
      </c>
      <c r="AD21" s="16" t="s">
        <v>38790</v>
      </c>
      <c r="AE21" s="33">
        <f>IF(D6L1414C5=0,0,D6L1414C10/D6L1414C5)</f>
        <v>0.47398036123338949</v>
      </c>
      <c r="AF21" s="16" t="s">
        <v>38791</v>
      </c>
      <c r="AG21" s="33">
        <f>CHOOSE(MIN(D6L1414C9,RUN_YEARS),B7L814C5,B7L814C14,B7L814C23,B7L814C32,B7L814C41)</f>
        <v>1726.0577759246455</v>
      </c>
      <c r="AH21" s="16" t="s">
        <v>38792</v>
      </c>
      <c r="AI21" s="33">
        <f>IF(D6L1414C15=0,0,D6L1414C11/D6L1414C15)</f>
        <v>2.5071784457138495E-7</v>
      </c>
      <c r="AJ21" s="16" t="s">
        <v>38793</v>
      </c>
      <c r="AK21" s="33">
        <f>IF(D6L1414C5=0,0,D6L1414C11/D6L1414C5)</f>
        <v>2.6019638766610512E-2</v>
      </c>
      <c r="AL21" s="16" t="s">
        <v>38794</v>
      </c>
      <c r="AM21" s="33">
        <f>D6L1414C8*CHOOSE(MIN(D6L1414C9,RUN_YEARS),B7L814C4,B7L814C13,B7L814C22,B7L814C31,B7L814C40)</f>
        <v>1.2296228078136821E-3</v>
      </c>
      <c r="AN21" s="16" t="s">
        <v>38795</v>
      </c>
      <c r="AO21" s="33">
        <f>D6L1414C8-D6L1414C18</f>
        <v>7.086278290337476E-3</v>
      </c>
      <c r="AP21" s="16" t="s">
        <v>38796</v>
      </c>
      <c r="AQ21" s="33">
        <f>CHOOSE(MIN(D6L1414C9,RUN_YEARS),B7L814C2,B7L814C11,B7L814C20,B7L814C29,B7L814C38)</f>
        <v>109.07354696942669</v>
      </c>
      <c r="AR21" s="16" t="s">
        <v>38797</v>
      </c>
      <c r="AS21" s="33">
        <f>IF(D6L1414C20=0,0,D6L1414C18/D6L1414C20)</f>
        <v>1.1273336587819459E-5</v>
      </c>
      <c r="AT21" s="16" t="s">
        <v>38798</v>
      </c>
      <c r="AU21" s="33">
        <f>IF(D6L1414C5=0,0,D6L1414C18/D6L1414C5)</f>
        <v>7.393202452149529E-2</v>
      </c>
      <c r="AV21" s="16" t="s">
        <v>38799</v>
      </c>
      <c r="AW21" s="33">
        <f>CHOOSE(MIN(D6L1414C9,RUN_YEARS),B7L814C1,B7L814C10,B7L814C19,B7L814C28,B7L814C37)</f>
        <v>628.58748473757191</v>
      </c>
      <c r="AX21" s="16" t="s">
        <v>38800</v>
      </c>
      <c r="AY21" s="33">
        <f>IF(D6L1414C23=0,0,D6L1414C19/D6L1414C23)</f>
        <v>1.127333658781946E-5</v>
      </c>
      <c r="AZ21" s="16" t="s">
        <v>38801</v>
      </c>
      <c r="BA21" s="33">
        <f>IF(D6L1414C5=0,0,D6L1414C19/D6L1414C5)</f>
        <v>0.42606797547850472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9.9300569789711635E-2</v>
      </c>
      <c r="J22" s="16" t="s">
        <v>38824</v>
      </c>
      <c r="K22" s="21">
        <f>IF(FLOW_THRU_100PCT="Y",1,INDEX(VariabilityMatrix,D6L1415C1,D6L1415C9))</f>
        <v>0.51230966332680783</v>
      </c>
      <c r="L22" s="16" t="s">
        <v>38804</v>
      </c>
      <c r="M22" s="15">
        <f>IF(D6L1415C2&lt;&gt;0,D6L1415C2*D6L1415C4,D6L1415C3*D6L1415C4)</f>
        <v>5.0872641477127355E-2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2.5436320738563677E-2</v>
      </c>
      <c r="R22" s="16" t="s">
        <v>38806</v>
      </c>
      <c r="S22" s="15">
        <f>D6L1415C5-D6L1415C7</f>
        <v>2.5436320738563677E-2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2.402810734268359E-2</v>
      </c>
      <c r="X22" s="16" t="s">
        <v>38808</v>
      </c>
      <c r="Y22" s="33">
        <f>D6L1415C7-D6L1415C10</f>
        <v>1.4082133958800876E-3</v>
      </c>
      <c r="Z22" s="16" t="s">
        <v>38809</v>
      </c>
      <c r="AA22" s="33">
        <f>CHOOSE(MIN(D6L1415C9,RUN_YEARS),B7L814C7,B7L814C16,B7L814C25,B7L814C34,B7L814C43)</f>
        <v>87635</v>
      </c>
      <c r="AB22" s="16" t="s">
        <v>38810</v>
      </c>
      <c r="AC22" s="33">
        <f>IF(D6L1415C12=0,0,D6L1415C10/D6L1415C12)</f>
        <v>2.7418391444837784E-7</v>
      </c>
      <c r="AD22" s="16" t="s">
        <v>38811</v>
      </c>
      <c r="AE22" s="33">
        <f>IF(D6L1415C5=0,0,D6L1415C10/D6L1415C5)</f>
        <v>0.47231884653535772</v>
      </c>
      <c r="AF22" s="16" t="s">
        <v>38812</v>
      </c>
      <c r="AG22" s="33">
        <f>CHOOSE(MIN(D6L1415C9,RUN_YEARS),B7L814C5,B7L814C14,B7L814C23,B7L814C32,B7L814C41)</f>
        <v>1975.3913644665352</v>
      </c>
      <c r="AH22" s="16" t="s">
        <v>38813</v>
      </c>
      <c r="AI22" s="33">
        <f>IF(D6L1415C15=0,0,D6L1415C11/D6L1415C15)</f>
        <v>7.1287817756578224E-7</v>
      </c>
      <c r="AJ22" s="16" t="s">
        <v>38814</v>
      </c>
      <c r="AK22" s="33">
        <f>IF(D6L1415C5=0,0,D6L1415C11/D6L1415C5)</f>
        <v>2.7681153464642262E-2</v>
      </c>
      <c r="AL22" s="16" t="s">
        <v>38815</v>
      </c>
      <c r="AM22" s="33">
        <f>D6L1415C8*CHOOSE(MIN(D6L1415C9,RUN_YEARS),B7L814C4,B7L814C13,B7L814C22,B7L814C31,B7L814C40)</f>
        <v>3.7264642285108765E-3</v>
      </c>
      <c r="AN22" s="16" t="s">
        <v>38816</v>
      </c>
      <c r="AO22" s="33">
        <f>D6L1415C8-D6L1415C18</f>
        <v>2.1709856510052802E-2</v>
      </c>
      <c r="AP22" s="16" t="s">
        <v>38817</v>
      </c>
      <c r="AQ22" s="33">
        <f>CHOOSE(MIN(D6L1415C9,RUN_YEARS),B7L814C2,B7L814C11,B7L814C20,B7L814C29,B7L814C38)</f>
        <v>117.51873665454953</v>
      </c>
      <c r="AR22" s="16" t="s">
        <v>38818</v>
      </c>
      <c r="AS22" s="33">
        <f>IF(D6L1415C20=0,0,D6L1415C18/D6L1415C20)</f>
        <v>3.1709532748509286E-5</v>
      </c>
      <c r="AT22" s="16" t="s">
        <v>38819</v>
      </c>
      <c r="AU22" s="33">
        <f>IF(D6L1415C5=0,0,D6L1415C18/D6L1415C5)</f>
        <v>7.325084997181279E-2</v>
      </c>
      <c r="AV22" s="16" t="s">
        <v>38820</v>
      </c>
      <c r="AW22" s="33">
        <f>CHOOSE(MIN(D6L1415C9,RUN_YEARS),B7L814C1,B7L814C10,B7L814C19,B7L814C28,B7L814C37)</f>
        <v>684.6476320617943</v>
      </c>
      <c r="AX22" s="16" t="s">
        <v>38821</v>
      </c>
      <c r="AY22" s="33">
        <f>IF(D6L1415C23=0,0,D6L1415C19/D6L1415C23)</f>
        <v>3.1709532748509286E-5</v>
      </c>
      <c r="AZ22" s="16" t="s">
        <v>38822</v>
      </c>
      <c r="BA22" s="33">
        <f>IF(D6L1415C5=0,0,D6L1415C19/D6L1415C5)</f>
        <v>0.42674915002818725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1345.1223651186965</v>
      </c>
      <c r="J23" s="16" t="s">
        <v>38845</v>
      </c>
      <c r="K23" s="21">
        <f>IF(FLOW_THRU_100PCT="Y",1,INDEX(VariabilityMatrix,D6L1416C1,D6L1416C9))</f>
        <v>0.2096704660726777</v>
      </c>
      <c r="L23" s="16" t="s">
        <v>38825</v>
      </c>
      <c r="M23" s="15">
        <f>IF(D6L1416C2&lt;&gt;0,D6L1416C2*D6L1416C4,D6L1416C3*D6L1416C4)</f>
        <v>282.03243321921963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141.01621660960981</v>
      </c>
      <c r="R23" s="16" t="s">
        <v>38827</v>
      </c>
      <c r="S23" s="15">
        <f>D6L1416C5-D6L1416C7</f>
        <v>141.01621660960981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133.20923354366212</v>
      </c>
      <c r="X23" s="16" t="s">
        <v>38829</v>
      </c>
      <c r="Y23" s="33">
        <f>D6L1416C7-D6L1416C10</f>
        <v>7.8069830659476906</v>
      </c>
      <c r="Z23" s="16" t="s">
        <v>38830</v>
      </c>
      <c r="AA23" s="33">
        <f>CHOOSE(MIN(D6L1416C9,RUN_YEARS),B7L814C7,B7L814C16,B7L814C25,B7L814C34,B7L814C43)</f>
        <v>87635</v>
      </c>
      <c r="AB23" s="16" t="s">
        <v>38831</v>
      </c>
      <c r="AC23" s="33">
        <f>IF(D6L1416C12=0,0,D6L1416C10/D6L1416C12)</f>
        <v>1.5200460266293391E-3</v>
      </c>
      <c r="AD23" s="16" t="s">
        <v>38832</v>
      </c>
      <c r="AE23" s="33">
        <f>IF(D6L1416C5=0,0,D6L1416C10/D6L1416C5)</f>
        <v>0.47231884653535772</v>
      </c>
      <c r="AF23" s="16" t="s">
        <v>38833</v>
      </c>
      <c r="AG23" s="33">
        <f>CHOOSE(MIN(D6L1416C9,RUN_YEARS),B7L814C5,B7L814C14,B7L814C23,B7L814C32,B7L814C41)</f>
        <v>1975.3913644665352</v>
      </c>
      <c r="AH23" s="16" t="s">
        <v>38834</v>
      </c>
      <c r="AI23" s="33">
        <f>IF(D6L1416C15=0,0,D6L1416C11/D6L1416C15)</f>
        <v>3.9521196692362823E-3</v>
      </c>
      <c r="AJ23" s="16" t="s">
        <v>38835</v>
      </c>
      <c r="AK23" s="33">
        <f>IF(D6L1416C5=0,0,D6L1416C11/D6L1416C5)</f>
        <v>2.7681153464642269E-2</v>
      </c>
      <c r="AL23" s="16" t="s">
        <v>38836</v>
      </c>
      <c r="AM23" s="33">
        <f>D6L1416C8*CHOOSE(MIN(D6L1416C9,RUN_YEARS),B7L814C4,B7L814C13,B7L814C22,B7L814C31,B7L814C40)</f>
        <v>20.659115452926365</v>
      </c>
      <c r="AN23" s="16" t="s">
        <v>38837</v>
      </c>
      <c r="AO23" s="33">
        <f>D6L1416C8-D6L1416C18</f>
        <v>120.35710115668346</v>
      </c>
      <c r="AP23" s="16" t="s">
        <v>38838</v>
      </c>
      <c r="AQ23" s="33">
        <f>CHOOSE(MIN(D6L1416C9,RUN_YEARS),B7L814C2,B7L814C11,B7L814C20,B7L814C29,B7L814C38)</f>
        <v>117.51873665454953</v>
      </c>
      <c r="AR23" s="16" t="s">
        <v>38839</v>
      </c>
      <c r="AS23" s="33">
        <f>IF(D6L1416C20=0,0,D6L1416C18/D6L1416C20)</f>
        <v>0.17579422687000595</v>
      </c>
      <c r="AT23" s="16" t="s">
        <v>38840</v>
      </c>
      <c r="AU23" s="33">
        <f>IF(D6L1416C5=0,0,D6L1416C18/D6L1416C5)</f>
        <v>7.325084997181279E-2</v>
      </c>
      <c r="AV23" s="16" t="s">
        <v>38841</v>
      </c>
      <c r="AW23" s="33">
        <f>CHOOSE(MIN(D6L1416C9,RUN_YEARS),B7L814C1,B7L814C10,B7L814C19,B7L814C28,B7L814C37)</f>
        <v>684.6476320617943</v>
      </c>
      <c r="AX23" s="16" t="s">
        <v>38842</v>
      </c>
      <c r="AY23" s="33">
        <f>IF(D6L1416C23=0,0,D6L1416C19/D6L1416C23)</f>
        <v>0.17579422687000598</v>
      </c>
      <c r="AZ23" s="16" t="s">
        <v>38843</v>
      </c>
      <c r="BA23" s="33">
        <f>IF(D6L1416C5=0,0,D6L1416C19/D6L1416C5)</f>
        <v>0.42674915002818725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87635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1975.3913644665352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117.51873665454953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684.6476320617943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0.20539299860019794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86570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1917.8166917992298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116.68796551255616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662.29254222167822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2251.8474748884955</v>
      </c>
      <c r="J26" s="16" t="s">
        <v>38907</v>
      </c>
      <c r="K26" s="21">
        <f>IF(FLOW_THRU_100PCT="Y",1,INDEX(VariabilityMatrix,D6L1419C1,D6L1419C9))</f>
        <v>0.2096704660726777</v>
      </c>
      <c r="L26" s="16" t="s">
        <v>38887</v>
      </c>
      <c r="M26" s="15">
        <f>IF(D6L1419C2&lt;&gt;0,D6L1419C2*D6L1419C4,D6L1419C3*D6L1419C4)</f>
        <v>472.14590958445325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236.07295479222662</v>
      </c>
      <c r="R26" s="16" t="s">
        <v>38889</v>
      </c>
      <c r="S26" s="15">
        <f>D6L1419C5-D6L1419C7</f>
        <v>236.07295479222662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223.00341141131625</v>
      </c>
      <c r="X26" s="16" t="s">
        <v>38891</v>
      </c>
      <c r="Y26" s="33">
        <f>D6L1419C7-D6L1419C10</f>
        <v>13.069543380910375</v>
      </c>
      <c r="Z26" s="16" t="s">
        <v>38892</v>
      </c>
      <c r="AA26" s="33">
        <f>CHOOSE(MIN(D6L1419C9,RUN_YEARS),B7L814C7,B7L814C16,B7L814C25,B7L814C34,B7L814C43)</f>
        <v>87635</v>
      </c>
      <c r="AB26" s="16" t="s">
        <v>38893</v>
      </c>
      <c r="AC26" s="33">
        <f>IF(D6L1419C12=0,0,D6L1419C10/D6L1419C12)</f>
        <v>2.5446843317317993E-3</v>
      </c>
      <c r="AD26" s="16" t="s">
        <v>38894</v>
      </c>
      <c r="AE26" s="33">
        <f>IF(D6L1419C5=0,0,D6L1419C10/D6L1419C5)</f>
        <v>0.47231884653535772</v>
      </c>
      <c r="AF26" s="16" t="s">
        <v>38895</v>
      </c>
      <c r="AG26" s="33">
        <f>CHOOSE(MIN(D6L1419C9,RUN_YEARS),B7L814C5,B7L814C14,B7L814C23,B7L814C32,B7L814C41)</f>
        <v>1975.3913644665352</v>
      </c>
      <c r="AH26" s="16" t="s">
        <v>38896</v>
      </c>
      <c r="AI26" s="33">
        <f>IF(D6L1419C15=0,0,D6L1419C11/D6L1419C15)</f>
        <v>6.6161792625026861E-3</v>
      </c>
      <c r="AJ26" s="16" t="s">
        <v>38897</v>
      </c>
      <c r="AK26" s="33">
        <f>IF(D6L1419C5=0,0,D6L1419C11/D6L1419C5)</f>
        <v>2.7681153464642293E-2</v>
      </c>
      <c r="AL26" s="16" t="s">
        <v>38898</v>
      </c>
      <c r="AM26" s="33">
        <f>D6L1419C8*CHOOSE(MIN(D6L1419C9,RUN_YEARS),B7L814C4,B7L814C13,B7L814C22,B7L814C31,B7L814C40)</f>
        <v>34.585089187775871</v>
      </c>
      <c r="AN26" s="16" t="s">
        <v>38899</v>
      </c>
      <c r="AO26" s="33">
        <f>D6L1419C8-D6L1419C18</f>
        <v>201.48786560445075</v>
      </c>
      <c r="AP26" s="16" t="s">
        <v>38900</v>
      </c>
      <c r="AQ26" s="33">
        <f>CHOOSE(MIN(D6L1419C9,RUN_YEARS),B7L814C2,B7L814C11,B7L814C20,B7L814C29,B7L814C38)</f>
        <v>117.51873665454953</v>
      </c>
      <c r="AR26" s="16" t="s">
        <v>38901</v>
      </c>
      <c r="AS26" s="33">
        <f>IF(D6L1419C20=0,0,D6L1419C18/D6L1419C20)</f>
        <v>0.29429425615287169</v>
      </c>
      <c r="AT26" s="16" t="s">
        <v>38902</v>
      </c>
      <c r="AU26" s="33">
        <f>IF(D6L1419C5=0,0,D6L1419C18/D6L1419C5)</f>
        <v>7.325084997181279E-2</v>
      </c>
      <c r="AV26" s="16" t="s">
        <v>38903</v>
      </c>
      <c r="AW26" s="33">
        <f>CHOOSE(MIN(D6L1419C9,RUN_YEARS),B7L814C1,B7L814C10,B7L814C19,B7L814C28,B7L814C37)</f>
        <v>684.6476320617943</v>
      </c>
      <c r="AX26" s="16" t="s">
        <v>38904</v>
      </c>
      <c r="AY26" s="33">
        <f>IF(D6L1419C23=0,0,D6L1419C19/D6L1419C23)</f>
        <v>0.29429425615287169</v>
      </c>
      <c r="AZ26" s="16" t="s">
        <v>38905</v>
      </c>
      <c r="BA26" s="33">
        <f>IF(D6L1419C5=0,0,D6L1419C19/D6L1419C5)</f>
        <v>0.4267491500281872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65.816338138842099</v>
      </c>
      <c r="J27" s="16" t="s">
        <v>38928</v>
      </c>
      <c r="K27" s="21">
        <f>IF(FLOW_THRU_100PCT="Y",1,INDEX(VariabilityMatrix,D6L1420C1,D6L1420C9))</f>
        <v>0.20539299860019794</v>
      </c>
      <c r="L27" s="16" t="s">
        <v>38908</v>
      </c>
      <c r="M27" s="15">
        <f>IF(D6L1420C2&lt;&gt;0,D6L1420C2*D6L1420C4,D6L1420C3*D6L1420C4)</f>
        <v>13.51821504722135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6.759107523610675</v>
      </c>
      <c r="R27" s="16" t="s">
        <v>38910</v>
      </c>
      <c r="S27" s="15">
        <f>D6L1420C5-D6L1420C7</f>
        <v>6.759107523610675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6.3909942710458933</v>
      </c>
      <c r="X27" s="16" t="s">
        <v>38912</v>
      </c>
      <c r="Y27" s="33">
        <f>D6L1420C7-D6L1420C10</f>
        <v>0.36811325256478167</v>
      </c>
      <c r="Z27" s="16" t="s">
        <v>38913</v>
      </c>
      <c r="AA27" s="33">
        <f>CHOOSE(MIN(D6L1420C9,RUN_YEARS),B7L814C7,B7L814C16,B7L814C25,B7L814C34,B7L814C43)</f>
        <v>86570</v>
      </c>
      <c r="AB27" s="16" t="s">
        <v>38914</v>
      </c>
      <c r="AC27" s="33">
        <f>IF(D6L1420C12=0,0,D6L1420C10/D6L1420C12)</f>
        <v>7.3824584394662046E-5</v>
      </c>
      <c r="AD27" s="16" t="s">
        <v>38915</v>
      </c>
      <c r="AE27" s="33">
        <f>IF(D6L1420C5=0,0,D6L1420C10/D6L1420C5)</f>
        <v>0.47276909331010775</v>
      </c>
      <c r="AF27" s="16" t="s">
        <v>38916</v>
      </c>
      <c r="AG27" s="33">
        <f>CHOOSE(MIN(D6L1420C9,RUN_YEARS),B7L814C5,B7L814C14,B7L814C23,B7L814C32,B7L814C41)</f>
        <v>1917.8166917992298</v>
      </c>
      <c r="AH27" s="16" t="s">
        <v>38917</v>
      </c>
      <c r="AI27" s="33">
        <f>IF(D6L1420C15=0,0,D6L1420C11/D6L1420C15)</f>
        <v>1.919439194261212E-4</v>
      </c>
      <c r="AJ27" s="16" t="s">
        <v>38918</v>
      </c>
      <c r="AK27" s="33">
        <f>IF(D6L1420C5=0,0,D6L1420C11/D6L1420C5)</f>
        <v>2.7230906689892229E-2</v>
      </c>
      <c r="AL27" s="16" t="s">
        <v>38919</v>
      </c>
      <c r="AM27" s="33">
        <f>D6L1420C8*CHOOSE(MIN(D6L1420C9,RUN_YEARS),B7L814C4,B7L814C13,B7L814C22,B7L814C31,B7L814C40)</f>
        <v>1.0124855471734411</v>
      </c>
      <c r="AN27" s="16" t="s">
        <v>38920</v>
      </c>
      <c r="AO27" s="33">
        <f>D6L1420C8-D6L1420C18</f>
        <v>5.7466219764372344</v>
      </c>
      <c r="AP27" s="16" t="s">
        <v>38921</v>
      </c>
      <c r="AQ27" s="33">
        <f>CHOOSE(MIN(D6L1420C9,RUN_YEARS),B7L814C2,B7L814C11,B7L814C20,B7L814C29,B7L814C38)</f>
        <v>116.68796551255616</v>
      </c>
      <c r="AR27" s="16" t="s">
        <v>38922</v>
      </c>
      <c r="AS27" s="33">
        <f>IF(D6L1420C20=0,0,D6L1420C18/D6L1420C20)</f>
        <v>8.6768634856736193E-3</v>
      </c>
      <c r="AT27" s="16" t="s">
        <v>38923</v>
      </c>
      <c r="AU27" s="33">
        <f>IF(D6L1420C5=0,0,D6L1420C18/D6L1420C5)</f>
        <v>7.4897872510287969E-2</v>
      </c>
      <c r="AV27" s="16" t="s">
        <v>38924</v>
      </c>
      <c r="AW27" s="33">
        <f>CHOOSE(MIN(D6L1420C9,RUN_YEARS),B7L814C1,B7L814C10,B7L814C19,B7L814C28,B7L814C37)</f>
        <v>662.29254222167822</v>
      </c>
      <c r="AX27" s="16" t="s">
        <v>38925</v>
      </c>
      <c r="AY27" s="33">
        <f>IF(D6L1420C23=0,0,D6L1420C19/D6L1420C23)</f>
        <v>8.676863485673621E-3</v>
      </c>
      <c r="AZ27" s="16" t="s">
        <v>38926</v>
      </c>
      <c r="BA27" s="33">
        <f>IF(D6L1420C5=0,0,D6L1420C19/D6L1420C5)</f>
        <v>0.42510212748971204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0.20539299860019794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86570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1917.8166917992298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116.68796551255616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662.29254222167822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0.20539299860019794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86570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1917.8166917992298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116.68796551255616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662.29254222167822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0.20539299860019794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86570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1917.8166917992298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116.68796551255616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662.29254222167822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0.20539299860019794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86570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1917.8166917992298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116.68796551255616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662.29254222167822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0.20539299860019794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86570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1917.8166917992298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116.68796551255616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662.29254222167822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86570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1917.8166917992298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116.68796551255616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662.29254222167822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31.730206693208309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27.287977756159144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13.643988878079572</v>
      </c>
      <c r="R34" s="16" t="s">
        <v>39056</v>
      </c>
      <c r="S34" s="15">
        <f>D6L1427C5-D6L1427C7</f>
        <v>13.643988878079572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12.888626178071586</v>
      </c>
      <c r="X34" s="16" t="s">
        <v>39058</v>
      </c>
      <c r="Y34" s="33">
        <f>D6L1427C7-D6L1427C10</f>
        <v>0.75536270000798567</v>
      </c>
      <c r="Z34" s="16" t="s">
        <v>39059</v>
      </c>
      <c r="AA34" s="33">
        <f>CHOOSE(MIN(D6L1427C9,RUN_YEARS),B7L814C7,B7L814C16,B7L814C25,B7L814C34,B7L814C43)</f>
        <v>87635</v>
      </c>
      <c r="AB34" s="16" t="s">
        <v>39060</v>
      </c>
      <c r="AC34" s="33">
        <f>IF(D6L1427C12=0,0,D6L1427C10/D6L1427C12)</f>
        <v>1.4707167430902705E-4</v>
      </c>
      <c r="AD34" s="16" t="s">
        <v>39061</v>
      </c>
      <c r="AE34" s="33">
        <f>IF(D6L1427C5=0,0,D6L1427C10/D6L1427C5)</f>
        <v>0.47231884653535772</v>
      </c>
      <c r="AF34" s="16" t="s">
        <v>39062</v>
      </c>
      <c r="AG34" s="33">
        <f>CHOOSE(MIN(D6L1427C9,RUN_YEARS),B7L814C5,B7L814C14,B7L814C23,B7L814C32,B7L814C41)</f>
        <v>1975.3913644665352</v>
      </c>
      <c r="AH34" s="16" t="s">
        <v>39063</v>
      </c>
      <c r="AI34" s="33">
        <f>IF(D6L1427C15=0,0,D6L1427C11/D6L1427C15)</f>
        <v>3.8238635320347029E-4</v>
      </c>
      <c r="AJ34" s="16" t="s">
        <v>39064</v>
      </c>
      <c r="AK34" s="33">
        <f>IF(D6L1427C5=0,0,D6L1427C11/D6L1427C5)</f>
        <v>2.7681153464642262E-2</v>
      </c>
      <c r="AL34" s="16" t="s">
        <v>39065</v>
      </c>
      <c r="AM34" s="33">
        <f>D6L1427C8*CHOOSE(MIN(D6L1427C9,RUN_YEARS),B7L814C4,B7L814C13,B7L814C22,B7L814C31,B7L814C40)</f>
        <v>1.998867564650578</v>
      </c>
      <c r="AN34" s="16" t="s">
        <v>39066</v>
      </c>
      <c r="AO34" s="33">
        <f>D6L1427C8-D6L1427C18</f>
        <v>11.645121313428994</v>
      </c>
      <c r="AP34" s="16" t="s">
        <v>39067</v>
      </c>
      <c r="AQ34" s="33">
        <f>CHOOSE(MIN(D6L1427C9,RUN_YEARS),B7L814C2,B7L814C11,B7L814C20,B7L814C29,B7L814C38)</f>
        <v>117.51873665454953</v>
      </c>
      <c r="AR34" s="16" t="s">
        <v>39068</v>
      </c>
      <c r="AS34" s="33">
        <f>IF(D6L1427C20=0,0,D6L1427C18/D6L1427C20)</f>
        <v>1.7008926589521804E-2</v>
      </c>
      <c r="AT34" s="16" t="s">
        <v>39069</v>
      </c>
      <c r="AU34" s="33">
        <f>IF(D6L1427C5=0,0,D6L1427C18/D6L1427C5)</f>
        <v>7.325084997181279E-2</v>
      </c>
      <c r="AV34" s="16" t="s">
        <v>39070</v>
      </c>
      <c r="AW34" s="33">
        <f>CHOOSE(MIN(D6L1427C9,RUN_YEARS),B7L814C1,B7L814C10,B7L814C19,B7L814C28,B7L814C37)</f>
        <v>684.6476320617943</v>
      </c>
      <c r="AX34" s="16" t="s">
        <v>39071</v>
      </c>
      <c r="AY34" s="33">
        <f>IF(D6L1427C23=0,0,D6L1427C19/D6L1427C23)</f>
        <v>1.7008926589521804E-2</v>
      </c>
      <c r="AZ34" s="16" t="s">
        <v>39072</v>
      </c>
      <c r="BA34" s="33">
        <f>IF(D6L1427C5=0,0,D6L1427C19/D6L1427C5)</f>
        <v>0.42674915002818725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12356.499682278012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8242.9125341764229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4121.4562670882115</v>
      </c>
      <c r="R35" s="16" t="s">
        <v>39076</v>
      </c>
      <c r="S35" s="15">
        <f>SUM(D6L1401C8:D6L1427C8)-2*SUM(D6L1409C8,D6L1411C8,D6L1422C8,D6L1424C8,D6L1427C8)</f>
        <v>4121.4562670882115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3893.2902302098496</v>
      </c>
      <c r="X35" s="16" t="s">
        <v>39078</v>
      </c>
      <c r="Y35" s="33">
        <f>SUM(D6L1401C11:D6L1427C11)-2*SUM(D6L1409C11,D6L1411C11,D6L1422C11,D6L1424C11,D6L1427C11)</f>
        <v>228.16603687836181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4.4427379008451846E-2</v>
      </c>
      <c r="AD35" s="16" t="s">
        <v>39080</v>
      </c>
      <c r="AE35" s="33">
        <f>IF(D6L1428C5=0,0,D6L1428C10/D6L1428C5)</f>
        <v>0.47231973092855839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0.11551118542197499</v>
      </c>
      <c r="AJ35" s="16" t="s">
        <v>39082</v>
      </c>
      <c r="AK35" s="33">
        <f>IF(D6L1428C5=0,0,D6L1428C11/D6L1428C5)</f>
        <v>2.7680269071441586E-2</v>
      </c>
      <c r="AL35" s="16" t="s">
        <v>39083</v>
      </c>
      <c r="AM35" s="33">
        <f>SUM(D6L1401C18:D6L1427C18)-2*SUM(D6L1409C18,D6L1411C18,D6L1422C18,D6L1424C18,D6L1427C18)</f>
        <v>603.82319616522534</v>
      </c>
      <c r="AN35" s="16" t="s">
        <v>39084</v>
      </c>
      <c r="AO35" s="33">
        <f>SUM(D6L1401C19:D6L1427C19)-2*SUM(D6L1409C19,D6L1411C19,D6L1422C19,D6L1424C19,D6L1427C19)</f>
        <v>3517.633070922986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5.1381975870641234</v>
      </c>
      <c r="AT35" s="16" t="s">
        <v>39086</v>
      </c>
      <c r="AU35" s="33">
        <f>IF(D6L1428C5=0,0,D6L1428C18/D6L1428C5)</f>
        <v>7.3253621661236681E-2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5.1381975870641234</v>
      </c>
      <c r="AZ35" s="16" t="s">
        <v>39088</v>
      </c>
      <c r="BA35" s="33">
        <f>IF(D6L1428C5=0,0,D6L1428C19/D6L1428C5)</f>
        <v>0.42674637833876333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-3.8126787655313352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-1.9063393827656676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-0.95316969138283381</v>
      </c>
      <c r="R36" s="16" t="s">
        <v>39093</v>
      </c>
      <c r="S36" s="15">
        <f>D6L1429C5-D6L1429C7</f>
        <v>-0.95316969138283381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-0.9012583415314751</v>
      </c>
      <c r="X36" s="16" t="s">
        <v>39095</v>
      </c>
      <c r="Y36" s="33">
        <f>D6L1429C7-D6L1429C10</f>
        <v>-5.1911349851358701E-2</v>
      </c>
      <c r="Z36" s="16" t="s">
        <v>39096</v>
      </c>
      <c r="AA36" s="33">
        <f>CHOOSE(MIN(D6L1429C9,RUN_YEARS),B7L814C7,B7L814C16,B7L814C25,B7L814C34,B7L814C43)</f>
        <v>86570</v>
      </c>
      <c r="AB36" s="16" t="s">
        <v>39097</v>
      </c>
      <c r="AC36" s="33">
        <f>IF(D6L1429C12=0,0,D6L1429C10/D6L1429C12)</f>
        <v>-1.0410746696678701E-5</v>
      </c>
      <c r="AD36" s="16" t="s">
        <v>39098</v>
      </c>
      <c r="AE36" s="33">
        <f>IF(D6L1429C5=0,0,D6L1429C10/D6L1429C5)</f>
        <v>0.47276909331010775</v>
      </c>
      <c r="AF36" s="16" t="s">
        <v>39099</v>
      </c>
      <c r="AG36" s="33">
        <f>CHOOSE(MIN(D6L1429C9,RUN_YEARS),B7L814C5,B7L814C14,B7L814C23,B7L814C32,B7L814C41)</f>
        <v>1917.8166917992298</v>
      </c>
      <c r="AH36" s="16" t="s">
        <v>39100</v>
      </c>
      <c r="AI36" s="33">
        <f>IF(D6L1429C15=0,0,D6L1429C11/D6L1429C15)</f>
        <v>-2.7067941411364635E-5</v>
      </c>
      <c r="AJ36" s="16" t="s">
        <v>39101</v>
      </c>
      <c r="AK36" s="33">
        <f>IF(D6L1429C5=0,0,D6L1429C11/D6L1429C5)</f>
        <v>2.7230906689892261E-2</v>
      </c>
      <c r="AL36" s="16" t="s">
        <v>39102</v>
      </c>
      <c r="AM36" s="33">
        <f>D6L1429C8*CHOOSE(MIN(D6L1429C9,RUN_YEARS),B7L814C4,B7L814C13,B7L814C22,B7L814C31,B7L814C40)</f>
        <v>-0.14278076405172402</v>
      </c>
      <c r="AN36" s="16" t="s">
        <v>39103</v>
      </c>
      <c r="AO36" s="33">
        <f>D6L1429C8-D6L1429C18</f>
        <v>-0.81038892733110979</v>
      </c>
      <c r="AP36" s="16" t="s">
        <v>39104</v>
      </c>
      <c r="AQ36" s="33">
        <f>CHOOSE(MIN(D6L1429C9,RUN_YEARS),B7L814C2,B7L814C11,B7L814C20,B7L814C29,B7L814C38)</f>
        <v>116.68796551255616</v>
      </c>
      <c r="AR36" s="16" t="s">
        <v>39105</v>
      </c>
      <c r="AS36" s="33">
        <f>IF(D6L1429C20=0,0,D6L1429C18/D6L1429C20)</f>
        <v>-1.2236117360051165E-3</v>
      </c>
      <c r="AT36" s="16" t="s">
        <v>39106</v>
      </c>
      <c r="AU36" s="33">
        <f>IF(D6L1429C5=0,0,D6L1429C18/D6L1429C5)</f>
        <v>7.4897872510287969E-2</v>
      </c>
      <c r="AV36" s="16" t="s">
        <v>39107</v>
      </c>
      <c r="AW36" s="33">
        <f>CHOOSE(MIN(D6L1429C9,RUN_YEARS),B7L814C1,B7L814C10,B7L814C19,B7L814C28,B7L814C37)</f>
        <v>662.29254222167822</v>
      </c>
      <c r="AX36" s="16" t="s">
        <v>39108</v>
      </c>
      <c r="AY36" s="33">
        <f>IF(D6L1429C23=0,0,D6L1429C19/D6L1429C23)</f>
        <v>-1.2236117360051168E-3</v>
      </c>
      <c r="AZ36" s="16" t="s">
        <v>39109</v>
      </c>
      <c r="BA36" s="33">
        <f>IF(D6L1429C5=0,0,D6L1429C19/D6L1429C5)</f>
        <v>0.42510212748971204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86570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1917.8166917992298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116.68796551255616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662.29254222167822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86570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1917.8166917992298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116.68796551255616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662.29254222167822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86570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1917.8166917992298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116.68796551255616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662.29254222167822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471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471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188.4</v>
      </c>
      <c r="R40" s="16" t="s">
        <v>39174</v>
      </c>
      <c r="S40" s="15">
        <f>D6L1433C5-D6L1433C7</f>
        <v>282.60000000000002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178.1393943592486</v>
      </c>
      <c r="X40" s="16" t="s">
        <v>39176</v>
      </c>
      <c r="Y40" s="33">
        <f>D6L1433C7-D6L1433C10</f>
        <v>10.260605640751407</v>
      </c>
      <c r="Z40" s="16" t="s">
        <v>39177</v>
      </c>
      <c r="AA40" s="33">
        <f>CHOOSE(MIN(D6L1433C9,RUN_YEARS),B7L814C7,B7L814C16,B7L814C25,B7L814C34,B7L814C43)</f>
        <v>86570</v>
      </c>
      <c r="AB40" s="16" t="s">
        <v>39178</v>
      </c>
      <c r="AC40" s="33">
        <f>IF(D6L1433C12=0,0,D6L1433C10/D6L1433C12)</f>
        <v>2.0577497326931802E-3</v>
      </c>
      <c r="AD40" s="16" t="s">
        <v>39179</v>
      </c>
      <c r="AE40" s="33">
        <f>IF(D6L1433C5=0,0,D6L1433C10/D6L1433C5)</f>
        <v>0.37821527464808619</v>
      </c>
      <c r="AF40" s="16" t="s">
        <v>39180</v>
      </c>
      <c r="AG40" s="33">
        <f>CHOOSE(MIN(D6L1433C9,RUN_YEARS),B7L814C5,B7L814C14,B7L814C23,B7L814C32,B7L814C41)</f>
        <v>1917.8166917992298</v>
      </c>
      <c r="AH40" s="16" t="s">
        <v>39181</v>
      </c>
      <c r="AI40" s="33">
        <f>IF(D6L1433C15=0,0,D6L1433C11/D6L1433C15)</f>
        <v>5.3501493050022728E-3</v>
      </c>
      <c r="AJ40" s="16" t="s">
        <v>39182</v>
      </c>
      <c r="AK40" s="33">
        <f>IF(D6L1433C5=0,0,D6L1433C11/D6L1433C5)</f>
        <v>2.1784725351913815E-2</v>
      </c>
      <c r="AL40" s="16" t="s">
        <v>39183</v>
      </c>
      <c r="AM40" s="33">
        <f>D6L1433C8*CHOOSE(MIN(D6L1433C9,RUN_YEARS),B7L814C4,B7L814C13,B7L814C22,B7L814C31,B7L814C40)</f>
        <v>42.332277542814765</v>
      </c>
      <c r="AN40" s="16" t="s">
        <v>39184</v>
      </c>
      <c r="AO40" s="33">
        <f>D6L1433C8-D6L1433C18</f>
        <v>240.26772245718524</v>
      </c>
      <c r="AP40" s="16" t="s">
        <v>39185</v>
      </c>
      <c r="AQ40" s="33">
        <f>CHOOSE(MIN(D6L1433C9,RUN_YEARS),B7L814C2,B7L814C11,B7L814C20,B7L814C29,B7L814C38)</f>
        <v>116.68796551255616</v>
      </c>
      <c r="AR40" s="16" t="s">
        <v>39186</v>
      </c>
      <c r="AS40" s="33">
        <f>IF(D6L1433C20=0,0,D6L1433C18/D6L1433C20)</f>
        <v>0.36278186320987504</v>
      </c>
      <c r="AT40" s="16" t="s">
        <v>39187</v>
      </c>
      <c r="AU40" s="33">
        <f>IF(D6L1433C5=0,0,D6L1433C18/D6L1433C5)</f>
        <v>8.9877447012345568E-2</v>
      </c>
      <c r="AV40" s="16" t="s">
        <v>39188</v>
      </c>
      <c r="AW40" s="33">
        <f>CHOOSE(MIN(D6L1433C9,RUN_YEARS),B7L814C1,B7L814C10,B7L814C19,B7L814C28,B7L814C37)</f>
        <v>662.29254222167822</v>
      </c>
      <c r="AX40" s="16" t="s">
        <v>39189</v>
      </c>
      <c r="AY40" s="33">
        <f>IF(D6L1433C23=0,0,D6L1433C19/D6L1433C23)</f>
        <v>0.36278186320987504</v>
      </c>
      <c r="AZ40" s="16" t="s">
        <v>39190</v>
      </c>
      <c r="BA40" s="33">
        <f>IF(D6L1433C5=0,0,D6L1433C19/D6L1433C5)</f>
        <v>0.51012255298765441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13740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13740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13740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86570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1917.8166917992298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2058.1935365827135</v>
      </c>
      <c r="AN41" s="16" t="s">
        <v>39203</v>
      </c>
      <c r="AO41" s="33">
        <f>D6L1434C8-D6L1434C18</f>
        <v>11681.806463417286</v>
      </c>
      <c r="AP41" s="16" t="s">
        <v>39204</v>
      </c>
      <c r="AQ41" s="33">
        <f>CHOOSE(MIN(D6L1434C9,RUN_YEARS),B7L814C2,B7L814C11,B7L814C20,B7L814C29,B7L814C38)</f>
        <v>116.68796551255616</v>
      </c>
      <c r="AR41" s="16" t="s">
        <v>39205</v>
      </c>
      <c r="AS41" s="33">
        <f>IF(D6L1434C20=0,0,D6L1434C18/D6L1434C20)</f>
        <v>17.638438784514094</v>
      </c>
      <c r="AT41" s="16" t="s">
        <v>39206</v>
      </c>
      <c r="AU41" s="33">
        <f>IF(D6L1434C5=0,0,D6L1434C18/D6L1434C5)</f>
        <v>0.14979574502057594</v>
      </c>
      <c r="AV41" s="16" t="s">
        <v>39207</v>
      </c>
      <c r="AW41" s="33">
        <f>CHOOSE(MIN(D6L1434C9,RUN_YEARS),B7L814C1,B7L814C10,B7L814C19,B7L814C28,B7L814C37)</f>
        <v>662.29254222167822</v>
      </c>
      <c r="AX41" s="16" t="s">
        <v>39208</v>
      </c>
      <c r="AY41" s="33">
        <f>IF(D6L1434C23=0,0,D6L1434C19/D6L1434C23)</f>
        <v>17.638438784514094</v>
      </c>
      <c r="AZ41" s="16" t="s">
        <v>39209</v>
      </c>
      <c r="BA41" s="33">
        <f>IF(D6L1434C5=0,0,D6L1434C19/D6L1434C5)</f>
        <v>0.85020425497942398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-957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-957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-957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-904.88004459554622</v>
      </c>
      <c r="X42" s="16" t="s">
        <v>39216</v>
      </c>
      <c r="Y42" s="33">
        <f>D6L1435C7-D6L1435C10</f>
        <v>-52.119955404453776</v>
      </c>
      <c r="Z42" s="16" t="s">
        <v>39217</v>
      </c>
      <c r="AA42" s="33">
        <f>CHOOSE(MIN(D6L1435C9,RUN_YEARS),B7L814C7,B7L814C16,B7L814C25,B7L814C34,B7L814C43)</f>
        <v>86570</v>
      </c>
      <c r="AB42" s="16" t="s">
        <v>39218</v>
      </c>
      <c r="AC42" s="33">
        <f>IF(D6L1435C12=0,0,D6L1435C10/D6L1435C12)</f>
        <v>-1.0452582240909624E-2</v>
      </c>
      <c r="AD42" s="16" t="s">
        <v>39219</v>
      </c>
      <c r="AE42" s="33">
        <f>IF(D6L1435C5=0,0,D6L1435C10/D6L1435C5)</f>
        <v>0.94553818662021549</v>
      </c>
      <c r="AF42" s="16" t="s">
        <v>39220</v>
      </c>
      <c r="AG42" s="33">
        <f>CHOOSE(MIN(D6L1435C9,RUN_YEARS),B7L814C5,B7L814C14,B7L814C23,B7L814C32,B7L814C41)</f>
        <v>1917.8166917992298</v>
      </c>
      <c r="AH42" s="16" t="s">
        <v>39221</v>
      </c>
      <c r="AI42" s="33">
        <f>IF(D6L1435C15=0,0,D6L1435C11/D6L1435C15)</f>
        <v>-2.7176713826365034E-2</v>
      </c>
      <c r="AJ42" s="16" t="s">
        <v>39222</v>
      </c>
      <c r="AK42" s="33">
        <f>IF(D6L1435C5=0,0,D6L1435C11/D6L1435C5)</f>
        <v>5.4461813379784507E-2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116.68796551255616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662.29254222167822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-2013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-2013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-2013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86570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1917.8166917992298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-301.53883472641934</v>
      </c>
      <c r="AN43" s="16" t="s">
        <v>39244</v>
      </c>
      <c r="AO43" s="33">
        <f>D6L1436C8-D6L1436C18</f>
        <v>-1711.4611652735807</v>
      </c>
      <c r="AP43" s="16" t="s">
        <v>39245</v>
      </c>
      <c r="AQ43" s="33">
        <f>CHOOSE(MIN(D6L1436C9,RUN_YEARS),B7L814C2,B7L814C11,B7L814C20,B7L814C29,B7L814C38)</f>
        <v>116.68796551255616</v>
      </c>
      <c r="AR43" s="16" t="s">
        <v>39246</v>
      </c>
      <c r="AS43" s="33">
        <f>IF(D6L1436C20=0,0,D6L1436C18/D6L1436C20)</f>
        <v>-2.5841468175565403</v>
      </c>
      <c r="AT43" s="16" t="s">
        <v>39247</v>
      </c>
      <c r="AU43" s="33">
        <f>IF(D6L1436C5=0,0,D6L1436C18/D6L1436C5)</f>
        <v>0.14979574502057594</v>
      </c>
      <c r="AV43" s="16" t="s">
        <v>39248</v>
      </c>
      <c r="AW43" s="33">
        <f>CHOOSE(MIN(D6L1436C9,RUN_YEARS),B7L814C1,B7L814C10,B7L814C19,B7L814C28,B7L814C37)</f>
        <v>662.29254222167822</v>
      </c>
      <c r="AX43" s="16" t="s">
        <v>39249</v>
      </c>
      <c r="AY43" s="33">
        <f>IF(D6L1436C23=0,0,D6L1436C19/D6L1436C23)</f>
        <v>-2.5841468175565407</v>
      </c>
      <c r="AZ43" s="16" t="s">
        <v>39250</v>
      </c>
      <c r="BA43" s="33">
        <f>IF(D6L1436C5=0,0,D6L1436C19/D6L1436C5)</f>
        <v>0.85020425497942409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11237.187321234469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11239.093660617234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-769.55316969138289</v>
      </c>
      <c r="R44" s="16" t="s">
        <v>39254</v>
      </c>
      <c r="S44" s="15">
        <f>SUM(D6L1429C8:D6L1436C8)</f>
        <v>12008.646830308617</v>
      </c>
      <c r="U44" s="21" t="str">
        <f>NULL_VALUE</f>
        <v>n/a</v>
      </c>
      <c r="V44" s="16" t="s">
        <v>39255</v>
      </c>
      <c r="W44" s="33">
        <f>SUM(D6L1429C10:D6L1436C10)</f>
        <v>-727.6419085778291</v>
      </c>
      <c r="X44" s="16" t="s">
        <v>39256</v>
      </c>
      <c r="Y44" s="33">
        <f>SUM(D6L1429C11:D6L1436C11)</f>
        <v>-41.911261113553728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-8.4052432549131216E-3</v>
      </c>
      <c r="AD44" s="16" t="s">
        <v>39258</v>
      </c>
      <c r="AE44" s="33">
        <f>IF(D6L1437C5=0,0,D6L1437C10/D6L1437C5)</f>
        <v>-6.4742045092795145E-2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-2.1853632462774126E-2</v>
      </c>
      <c r="AJ44" s="16" t="s">
        <v>39260</v>
      </c>
      <c r="AK44" s="33">
        <f>IF(D6L1437C5=0,0,D6L1437C11/D6L1437C5)</f>
        <v>-3.7290605790050889E-3</v>
      </c>
      <c r="AL44" s="16" t="s">
        <v>39261</v>
      </c>
      <c r="AM44" s="33">
        <f>SUM(D6L1429C18:D6L1436C18)</f>
        <v>1798.8441986350572</v>
      </c>
      <c r="AN44" s="16" t="s">
        <v>39262</v>
      </c>
      <c r="AO44" s="33">
        <f>SUM(D6L1429C19:D6L1436C19)</f>
        <v>10209.80263167356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15.415850218431423</v>
      </c>
      <c r="AT44" s="16" t="s">
        <v>39264</v>
      </c>
      <c r="AU44" s="33">
        <f>IF(D6L1437C5=0,0,D6L1437C18/D6L1437C5)</f>
        <v>0.16005242530706584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15.415850218431423</v>
      </c>
      <c r="AZ44" s="16" t="s">
        <v>39266</v>
      </c>
      <c r="BA44" s="33">
        <f>IF(D6L1437C5=0,0,D6L1437C19/D6L1437C5)</f>
        <v>0.90841868036473439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436.05540312462205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218.02770156231102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109.01385078115551</v>
      </c>
      <c r="R45" s="16" t="s">
        <v>39271</v>
      </c>
      <c r="S45" s="15">
        <f>D6L1438C5-D6L1438C7</f>
        <v>109.01385078115551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103.07675878410055</v>
      </c>
      <c r="X45" s="16" t="s">
        <v>39273</v>
      </c>
      <c r="Y45" s="33">
        <f>D6L1438C7-D6L1438C10</f>
        <v>5.9370919970549636</v>
      </c>
      <c r="Z45" s="16" t="s">
        <v>39274</v>
      </c>
      <c r="AA45" s="33">
        <f>CHOOSE(MIN(D6L1438C9,RUN_YEARS),B7L814C7,B7L814C16,B7L814C25,B7L814C34,B7L814C43)</f>
        <v>86570</v>
      </c>
      <c r="AB45" s="16" t="s">
        <v>39275</v>
      </c>
      <c r="AC45" s="33">
        <f>IF(D6L1438C12=0,0,D6L1438C10/D6L1438C12)</f>
        <v>1.1906752776262048E-3</v>
      </c>
      <c r="AD45" s="16" t="s">
        <v>39276</v>
      </c>
      <c r="AE45" s="33">
        <f>IF(D6L1438C5=0,0,D6L1438C10/D6L1438C5)</f>
        <v>0.47276909331010775</v>
      </c>
      <c r="AF45" s="16" t="s">
        <v>39277</v>
      </c>
      <c r="AG45" s="33">
        <f>CHOOSE(MIN(D6L1438C9,RUN_YEARS),B7L814C5,B7L814C14,B7L814C23,B7L814C32,B7L814C41)</f>
        <v>1917.8166917992298</v>
      </c>
      <c r="AH45" s="16" t="s">
        <v>39278</v>
      </c>
      <c r="AI45" s="33">
        <f>IF(D6L1438C15=0,0,D6L1438C11/D6L1438C15)</f>
        <v>3.0957557218281315E-3</v>
      </c>
      <c r="AJ45" s="16" t="s">
        <v>39279</v>
      </c>
      <c r="AK45" s="33">
        <f>IF(D6L1438C5=0,0,D6L1438C11/D6L1438C5)</f>
        <v>2.723090668989224E-2</v>
      </c>
      <c r="AL45" s="16" t="s">
        <v>39280</v>
      </c>
      <c r="AM45" s="33">
        <f>D6L1438C8*CHOOSE(MIN(D6L1438C9,RUN_YEARS),B7L814C4,B7L814C13,B7L814C22,B7L814C31,B7L814C40)</f>
        <v>16.329810995325083</v>
      </c>
      <c r="AN45" s="16" t="s">
        <v>39281</v>
      </c>
      <c r="AO45" s="33">
        <f>D6L1438C8-D6L1438C18</f>
        <v>92.684039785830436</v>
      </c>
      <c r="AP45" s="16" t="s">
        <v>39282</v>
      </c>
      <c r="AQ45" s="33">
        <f>CHOOSE(MIN(D6L1438C9,RUN_YEARS),B7L814C2,B7L814C11,B7L814C20,B7L814C29,B7L814C38)</f>
        <v>116.68796551255616</v>
      </c>
      <c r="AR45" s="16" t="s">
        <v>39283</v>
      </c>
      <c r="AS45" s="33">
        <f>IF(D6L1438C20=0,0,D6L1438C18/D6L1438C20)</f>
        <v>0.13994426009225364</v>
      </c>
      <c r="AT45" s="16" t="s">
        <v>39284</v>
      </c>
      <c r="AU45" s="33">
        <f>IF(D6L1438C5=0,0,D6L1438C18/D6L1438C5)</f>
        <v>7.4897872510287969E-2</v>
      </c>
      <c r="AV45" s="16" t="s">
        <v>39285</v>
      </c>
      <c r="AW45" s="33">
        <f>CHOOSE(MIN(D6L1438C9,RUN_YEARS),B7L814C1,B7L814C10,B7L814C19,B7L814C28,B7L814C37)</f>
        <v>662.29254222167822</v>
      </c>
      <c r="AX45" s="16" t="s">
        <v>39286</v>
      </c>
      <c r="AY45" s="33">
        <f>IF(D6L1438C23=0,0,D6L1438C19/D6L1438C23)</f>
        <v>0.13994426009225366</v>
      </c>
      <c r="AZ45" s="16" t="s">
        <v>39287</v>
      </c>
      <c r="BA45" s="33">
        <f>IF(D6L1438C5=0,0,D6L1438C19/D6L1438C5)</f>
        <v>0.42510212748971204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275.60846141731713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275.60846141731713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110.24338456692686</v>
      </c>
      <c r="R46" s="16" t="s">
        <v>39291</v>
      </c>
      <c r="S46" s="15">
        <f>D6L1439C5-D6L1439C7</f>
        <v>165.36507685039027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104.23932993028707</v>
      </c>
      <c r="X46" s="16" t="s">
        <v>39293</v>
      </c>
      <c r="Y46" s="33">
        <f>D6L1439C7-D6L1439C10</f>
        <v>6.0040546366397933</v>
      </c>
      <c r="Z46" s="16" t="s">
        <v>39294</v>
      </c>
      <c r="AA46" s="33">
        <f>CHOOSE(MIN(D6L1439C9,RUN_YEARS),B7L814C7,B7L814C16,B7L814C25,B7L814C34,B7L814C43)</f>
        <v>86570</v>
      </c>
      <c r="AB46" s="16" t="s">
        <v>39295</v>
      </c>
      <c r="AC46" s="33">
        <f>IF(D6L1439C12=0,0,D6L1439C10/D6L1439C12)</f>
        <v>1.2041045388735945E-3</v>
      </c>
      <c r="AD46" s="16" t="s">
        <v>39296</v>
      </c>
      <c r="AE46" s="33">
        <f>IF(D6L1439C5=0,0,D6L1439C10/D6L1439C5)</f>
        <v>0.37821527464808619</v>
      </c>
      <c r="AF46" s="16" t="s">
        <v>39297</v>
      </c>
      <c r="AG46" s="33">
        <f>CHOOSE(MIN(D6L1439C9,RUN_YEARS),B7L814C5,B7L814C14,B7L814C23,B7L814C32,B7L814C41)</f>
        <v>1917.8166917992298</v>
      </c>
      <c r="AH46" s="16" t="s">
        <v>39298</v>
      </c>
      <c r="AI46" s="33">
        <f>IF(D6L1439C15=0,0,D6L1439C11/D6L1439C15)</f>
        <v>3.1306718010713501E-3</v>
      </c>
      <c r="AJ46" s="16" t="s">
        <v>39299</v>
      </c>
      <c r="AK46" s="33">
        <f>IF(D6L1439C5=0,0,D6L1439C11/D6L1439C5)</f>
        <v>2.1784725351913829E-2</v>
      </c>
      <c r="AL46" s="16" t="s">
        <v>39300</v>
      </c>
      <c r="AM46" s="33">
        <f>D6L1439C8*CHOOSE(MIN(D6L1439C9,RUN_YEARS),B7L814C4,B7L814C13,B7L814C22,B7L814C31,B7L814C40)</f>
        <v>24.770984887189005</v>
      </c>
      <c r="AN46" s="16" t="s">
        <v>39301</v>
      </c>
      <c r="AO46" s="33">
        <f>D6L1439C8-D6L1439C18</f>
        <v>140.59409196320127</v>
      </c>
      <c r="AP46" s="16" t="s">
        <v>39302</v>
      </c>
      <c r="AQ46" s="33">
        <f>CHOOSE(MIN(D6L1439C9,RUN_YEARS),B7L814C2,B7L814C11,B7L814C20,B7L814C29,B7L814C38)</f>
        <v>116.68796551255616</v>
      </c>
      <c r="AR46" s="16" t="s">
        <v>39303</v>
      </c>
      <c r="AS46" s="33">
        <f>IF(D6L1439C20=0,0,D6L1439C18/D6L1439C20)</f>
        <v>0.21228397271630839</v>
      </c>
      <c r="AT46" s="16" t="s">
        <v>39304</v>
      </c>
      <c r="AU46" s="33">
        <f>IF(D6L1439C5=0,0,D6L1439C18/D6L1439C5)</f>
        <v>8.9877447012345554E-2</v>
      </c>
      <c r="AV46" s="16" t="s">
        <v>39305</v>
      </c>
      <c r="AW46" s="33">
        <f>CHOOSE(MIN(D6L1439C9,RUN_YEARS),B7L814C1,B7L814C10,B7L814C19,B7L814C28,B7L814C37)</f>
        <v>662.29254222167822</v>
      </c>
      <c r="AX46" s="16" t="s">
        <v>39306</v>
      </c>
      <c r="AY46" s="33">
        <f>IF(D6L1439C23=0,0,D6L1439C19/D6L1439C23)</f>
        <v>0.21228397271630839</v>
      </c>
      <c r="AZ46" s="16" t="s">
        <v>39307</v>
      </c>
      <c r="BA46" s="33">
        <f>IF(D6L1439C5=0,0,D6L1439C19/D6L1439C5)</f>
        <v>0.51012255298765441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711.66386454193912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493.63616297962812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219.25723534808236</v>
      </c>
      <c r="R47" s="16" t="s">
        <v>39311</v>
      </c>
      <c r="S47" s="15">
        <f>SUM(D6L1438C8:D6L1439C8)</f>
        <v>274.37892763154576</v>
      </c>
      <c r="U47" s="21" t="str">
        <f>NULL_VALUE</f>
        <v>n/a</v>
      </c>
      <c r="V47" s="16" t="s">
        <v>39312</v>
      </c>
      <c r="W47" s="33">
        <f>SUM(D6L1438C10:D6L1439C10)</f>
        <v>207.3160887143876</v>
      </c>
      <c r="X47" s="16" t="s">
        <v>39313</v>
      </c>
      <c r="Y47" s="33">
        <f>SUM(D6L1438C11:D6L1439C11)</f>
        <v>11.941146633694757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2.3947798164997993E-3</v>
      </c>
      <c r="AD47" s="16" t="s">
        <v>39315</v>
      </c>
      <c r="AE47" s="33">
        <f>IF(D6L1440C5=0,0,D6L1440C10/D6L1440C5)</f>
        <v>0.41997751433568153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6.2264275228994821E-3</v>
      </c>
      <c r="AJ47" s="16" t="s">
        <v>39317</v>
      </c>
      <c r="AK47" s="33">
        <f>IF(D6L1440C5=0,0,D6L1440C11/D6L1440C5)</f>
        <v>2.4190177967548045E-2</v>
      </c>
      <c r="AL47" s="16" t="s">
        <v>39318</v>
      </c>
      <c r="AM47" s="33">
        <f>SUM(D6L1438C18:D6L1439C18)</f>
        <v>41.100795882514092</v>
      </c>
      <c r="AN47" s="16" t="s">
        <v>39319</v>
      </c>
      <c r="AO47" s="33">
        <f>SUM(D6L1438C19:D6L1439C19)</f>
        <v>233.2781317490317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0.35222823280856203</v>
      </c>
      <c r="AT47" s="16" t="s">
        <v>39321</v>
      </c>
      <c r="AU47" s="33">
        <f>IF(D6L1440C5=0,0,D6L1440C18/D6L1440C5)</f>
        <v>8.3261314637943742E-2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0.35222823280856208</v>
      </c>
      <c r="AZ47" s="16" t="s">
        <v>39323</v>
      </c>
      <c r="BA47" s="33">
        <f>IF(D6L1440C5=0,0,D6L1440C19/D6L1440C5)</f>
        <v>0.47257099305882672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24305.350868054422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19975.642357773282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3571.1603327449106</v>
      </c>
      <c r="R48" s="16" t="s">
        <v>39328</v>
      </c>
      <c r="S48" s="15">
        <f>SUM(D6L1428C8,D6L1437C8,D6L1440C8)</f>
        <v>16404.482025028374</v>
      </c>
      <c r="U48" s="21" t="str">
        <f>NULL_VALUE</f>
        <v>n/a</v>
      </c>
      <c r="V48" s="16" t="s">
        <v>39329</v>
      </c>
      <c r="W48" s="33">
        <f>SUM(D6L1428C10,D6L1437C10,D6L1440C10)</f>
        <v>3372.9644103464079</v>
      </c>
      <c r="X48" s="16" t="s">
        <v>39330</v>
      </c>
      <c r="Y48" s="33">
        <f>SUM(D6L1428C11,D6L1437C11,D6L1440C11)</f>
        <v>198.19592239850283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3.8416915570038526E-2</v>
      </c>
      <c r="AD48" s="16" t="s">
        <v>39332</v>
      </c>
      <c r="AE48" s="33">
        <f>IF(D6L1441C5=0,0,D6L1441C10/D6L1441C5)</f>
        <v>0.16885386461846916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9.9883980482100343E-2</v>
      </c>
      <c r="AJ48" s="16" t="s">
        <v>39334</v>
      </c>
      <c r="AK48" s="33">
        <f>IF(D6L1441C5=0,0,D6L1441C11/D6L1441C5)</f>
        <v>9.9218797998441959E-3</v>
      </c>
      <c r="AL48" s="16" t="s">
        <v>39335</v>
      </c>
      <c r="AM48" s="33">
        <f>SUM(D6L1428C18,D6L1437C18,D6L1440C18)</f>
        <v>2443.7681906827966</v>
      </c>
      <c r="AN48" s="16" t="s">
        <v>39336</v>
      </c>
      <c r="AO48" s="33">
        <f>SUM(D6L1428C19,D6L1437C19,D6L1440C19)</f>
        <v>13960.713834345577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20.90627603830411</v>
      </c>
      <c r="AT48" s="16" t="s">
        <v>39338</v>
      </c>
      <c r="AU48" s="33">
        <f>IF(D6L1441C5=0,0,D6L1441C18/D6L1441C5)</f>
        <v>0.12233740206766534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20.90627603830411</v>
      </c>
      <c r="AZ48" s="16" t="s">
        <v>39340</v>
      </c>
      <c r="BA48" s="33">
        <f>IF(D6L1441C5=0,0,D6L1441C19/D6L1441C5)</f>
        <v>0.69888685351402147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A7CB9-1810-4023-8DDE-1C5DF980E49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873.59374133333324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751.29061754666657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375.64530877333328</v>
      </c>
      <c r="R8" s="16" t="s">
        <v>39349</v>
      </c>
      <c r="S8" s="15">
        <f>D6L1501C5-D6L1501C7</f>
        <v>375.64530877333328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363.09469646224773</v>
      </c>
      <c r="X8" s="16" t="s">
        <v>39351</v>
      </c>
      <c r="Y8" s="33">
        <f>D6L1501C7-D6L1501C10</f>
        <v>12.550612311085558</v>
      </c>
      <c r="Z8" s="16" t="s">
        <v>39352</v>
      </c>
      <c r="AA8" s="33">
        <f>CHOOSE(MIN(D6L1501C9,RUN_YEARS),B7L815C7,B7L815C16,B7L815C25,B7L815C34,B7L815C43)</f>
        <v>9501.6666666666661</v>
      </c>
      <c r="AB8" s="16" t="s">
        <v>39353</v>
      </c>
      <c r="AC8" s="33">
        <f>IF(D6L1501C12=0,0,D6L1501C10/D6L1501C12)</f>
        <v>3.8213790190729457E-2</v>
      </c>
      <c r="AD8" s="16" t="s">
        <v>39354</v>
      </c>
      <c r="AE8" s="33">
        <f>IF(D6L1501C5=0,0,D6L1501C10/D6L1501C5)</f>
        <v>0.48329459729968482</v>
      </c>
      <c r="AF8" s="16" t="s">
        <v>39355</v>
      </c>
      <c r="AG8" s="33">
        <f>CHOOSE(MIN(D6L1501C9,RUN_YEARS),B7L815C5,B7L815C14,B7L815C23,B7L815C32,B7L815C41)</f>
        <v>126.31980646499247</v>
      </c>
      <c r="AH8" s="16" t="s">
        <v>39356</v>
      </c>
      <c r="AI8" s="33">
        <f>IF(D6L1501C15=0,0,D6L1501C11/D6L1501C15)</f>
        <v>9.9355854495896193E-2</v>
      </c>
      <c r="AJ8" s="16" t="s">
        <v>39357</v>
      </c>
      <c r="AK8" s="33">
        <f>IF(D6L1501C5=0,0,D6L1501C11/D6L1501C5)</f>
        <v>1.6705402700315199E-2</v>
      </c>
      <c r="AL8" s="16" t="s">
        <v>39358</v>
      </c>
      <c r="AM8" s="33">
        <f>D6L1501C8*CHOOSE(MIN(D6L1501C9,RUN_YEARS),B7L815C4,B7L815C13,B7L815C22,B7L815C31,B7L815C40)</f>
        <v>69.64998123657611</v>
      </c>
      <c r="AN8" s="16" t="s">
        <v>39359</v>
      </c>
      <c r="AO8" s="33">
        <f>D6L1501C8-D6L1501C18</f>
        <v>305.99532753675715</v>
      </c>
      <c r="AP8" s="16" t="s">
        <v>39360</v>
      </c>
      <c r="AQ8" s="33">
        <f>CHOOSE(MIN(D6L1501C9,RUN_YEARS),B7L815C2,B7L815C11,B7L815C20,B7L815C29,B7L815C38)</f>
        <v>12.741756864030485</v>
      </c>
      <c r="AR8" s="16" t="s">
        <v>39361</v>
      </c>
      <c r="AS8" s="33">
        <f>IF(D6L1501C20=0,0,D6L1501C18/D6L1501C20)</f>
        <v>5.4662776868074969</v>
      </c>
      <c r="AT8" s="16" t="s">
        <v>39362</v>
      </c>
      <c r="AU8" s="33">
        <f>IF(D6L1501C5=0,0,D6L1501C18/D6L1501C5)</f>
        <v>9.2707109086517761E-2</v>
      </c>
      <c r="AV8" s="16" t="s">
        <v>39363</v>
      </c>
      <c r="AW8" s="33">
        <f>CHOOSE(MIN(D6L1501C9,RUN_YEARS),B7L815C1,B7L815C10,B7L815C19,B7L815C28,B7L815C37)</f>
        <v>55.97873819605924</v>
      </c>
      <c r="AX8" s="16" t="s">
        <v>39364</v>
      </c>
      <c r="AY8" s="33">
        <f>IF(D6L1501C23=0,0,D6L1501C19/D6L1501C23)</f>
        <v>5.466277686807496</v>
      </c>
      <c r="AZ8" s="16" t="s">
        <v>39365</v>
      </c>
      <c r="BA8" s="33">
        <f>IF(D6L1501C5=0,0,D6L1501C19/D6L1501C5)</f>
        <v>0.4072928909134822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9.0186411878976913E-3</v>
      </c>
      <c r="J9" s="16" t="s">
        <v>39386</v>
      </c>
      <c r="K9" s="21">
        <f>IF(FLOW_THRU_100PCT="Y",1,INDEX(VariabilityMatrix,D6L1502C1,D6L1502C9))</f>
        <v>0.5107013941631231</v>
      </c>
      <c r="L9" s="16" t="s">
        <v>39366</v>
      </c>
      <c r="M9" s="15">
        <f>IF(D6L1502C2&lt;&gt;0,D6L1502C2*D6L1502C4,D6L1502C3*D6L1502C4)</f>
        <v>4.6058326281163157E-3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2.3029163140581579E-3</v>
      </c>
      <c r="R9" s="16" t="s">
        <v>39368</v>
      </c>
      <c r="S9" s="15">
        <f>D6L1502C5-D6L1502C7</f>
        <v>2.3029163140581579E-3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2.2165935855428657E-3</v>
      </c>
      <c r="X9" s="16" t="s">
        <v>39370</v>
      </c>
      <c r="Y9" s="33">
        <f>D6L1502C7-D6L1502C10</f>
        <v>8.6322728515292151E-5</v>
      </c>
      <c r="Z9" s="16" t="s">
        <v>39371</v>
      </c>
      <c r="AA9" s="33">
        <f>CHOOSE(MIN(D6L1502C9,RUN_YEARS),B7L815C7,B7L815C16,B7L815C25,B7L815C34,B7L815C43)</f>
        <v>9075.2000000000007</v>
      </c>
      <c r="AB9" s="16" t="s">
        <v>39372</v>
      </c>
      <c r="AC9" s="33">
        <f>IF(D6L1502C12=0,0,D6L1502C10/D6L1502C12)</f>
        <v>2.4424735383714581E-7</v>
      </c>
      <c r="AD9" s="16" t="s">
        <v>39373</v>
      </c>
      <c r="AE9" s="33">
        <f>IF(D6L1502C5=0,0,D6L1502C10/D6L1502C5)</f>
        <v>0.48125795366763113</v>
      </c>
      <c r="AF9" s="16" t="s">
        <v>39374</v>
      </c>
      <c r="AG9" s="33">
        <f>CHOOSE(MIN(D6L1502C9,RUN_YEARS),B7L815C5,B7L815C14,B7L815C23,B7L815C32,B7L815C41)</f>
        <v>135.93207421643388</v>
      </c>
      <c r="AH9" s="16" t="s">
        <v>39375</v>
      </c>
      <c r="AI9" s="33">
        <f>IF(D6L1502C15=0,0,D6L1502C11/D6L1502C15)</f>
        <v>6.3504311997657963E-7</v>
      </c>
      <c r="AJ9" s="16" t="s">
        <v>39376</v>
      </c>
      <c r="AK9" s="33">
        <f>IF(D6L1502C5=0,0,D6L1502C11/D6L1502C5)</f>
        <v>1.8742046332368846E-2</v>
      </c>
      <c r="AL9" s="16" t="s">
        <v>39377</v>
      </c>
      <c r="AM9" s="33">
        <f>D6L1502C8*CHOOSE(MIN(D6L1502C9,RUN_YEARS),B7L815C4,B7L815C13,B7L815C22,B7L815C31,B7L815C40)</f>
        <v>3.8513137432769258E-4</v>
      </c>
      <c r="AN9" s="16" t="s">
        <v>39378</v>
      </c>
      <c r="AO9" s="33">
        <f>D6L1502C8-D6L1502C18</f>
        <v>1.9177849397304654E-3</v>
      </c>
      <c r="AP9" s="16" t="s">
        <v>39379</v>
      </c>
      <c r="AQ9" s="33">
        <f>CHOOSE(MIN(D6L1502C9,RUN_YEARS),B7L815C2,B7L815C11,B7L815C20,B7L815C29,B7L815C38)</f>
        <v>12.10843123494729</v>
      </c>
      <c r="AR9" s="16" t="s">
        <v>39380</v>
      </c>
      <c r="AS9" s="33">
        <f>IF(D6L1502C20=0,0,D6L1502C18/D6L1502C20)</f>
        <v>3.1806876287667096E-5</v>
      </c>
      <c r="AT9" s="16" t="s">
        <v>39381</v>
      </c>
      <c r="AU9" s="33">
        <f>IF(D6L1502C5=0,0,D6L1502C18/D6L1502C5)</f>
        <v>8.3618187073637287E-2</v>
      </c>
      <c r="AV9" s="16" t="s">
        <v>39382</v>
      </c>
      <c r="AW9" s="33">
        <f>CHOOSE(MIN(D6L1502C9,RUN_YEARS),B7L815C1,B7L815C10,B7L815C19,B7L815C28,B7L815C37)</f>
        <v>60.294664662624349</v>
      </c>
      <c r="AX9" s="16" t="s">
        <v>39383</v>
      </c>
      <c r="AY9" s="33">
        <f>IF(D6L1502C23=0,0,D6L1502C19/D6L1502C23)</f>
        <v>3.180687628766709E-5</v>
      </c>
      <c r="AZ9" s="16" t="s">
        <v>39384</v>
      </c>
      <c r="BA9" s="33">
        <f>IF(D6L1502C5=0,0,D6L1502C19/D6L1502C5)</f>
        <v>0.41638181292636273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4.3861715649631304E-3</v>
      </c>
      <c r="J10" s="16" t="s">
        <v>39407</v>
      </c>
      <c r="K10" s="21">
        <f>IF(FLOW_THRU_100PCT="Y",1,INDEX(VariabilityMatrix,D6L1503C1,D6L1503C9))</f>
        <v>0.5107013941631231</v>
      </c>
      <c r="L10" s="16" t="s">
        <v>39387</v>
      </c>
      <c r="M10" s="15">
        <f>IF(D6L1503C2&lt;&gt;0,D6L1503C2*D6L1503C4,D6L1503C3*D6L1503C4)</f>
        <v>2.2400239332653182E-3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1.1200119666326591E-3</v>
      </c>
      <c r="R10" s="16" t="s">
        <v>39389</v>
      </c>
      <c r="S10" s="15">
        <f>D6L1503C5-D6L1503C7</f>
        <v>1.1200119666326591E-3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1.0780293342897854E-3</v>
      </c>
      <c r="X10" s="16" t="s">
        <v>39391</v>
      </c>
      <c r="Y10" s="33">
        <f>D6L1503C7-D6L1503C10</f>
        <v>4.198263234287368E-5</v>
      </c>
      <c r="Z10" s="16" t="s">
        <v>39392</v>
      </c>
      <c r="AA10" s="33">
        <f>CHOOSE(MIN(D6L1503C9,RUN_YEARS),B7L815C7,B7L815C16,B7L815C25,B7L815C34,B7L815C43)</f>
        <v>9075.2000000000007</v>
      </c>
      <c r="AB10" s="16" t="s">
        <v>39393</v>
      </c>
      <c r="AC10" s="33">
        <f>IF(D6L1503C12=0,0,D6L1503C10/D6L1503C12)</f>
        <v>1.1878849328827852E-7</v>
      </c>
      <c r="AD10" s="16" t="s">
        <v>39394</v>
      </c>
      <c r="AE10" s="33">
        <f>IF(D6L1503C5=0,0,D6L1503C10/D6L1503C5)</f>
        <v>0.48125795366763113</v>
      </c>
      <c r="AF10" s="16" t="s">
        <v>39395</v>
      </c>
      <c r="AG10" s="33">
        <f>CHOOSE(MIN(D6L1503C9,RUN_YEARS),B7L815C5,B7L815C14,B7L815C23,B7L815C32,B7L815C41)</f>
        <v>135.93207421643388</v>
      </c>
      <c r="AH10" s="16" t="s">
        <v>39396</v>
      </c>
      <c r="AI10" s="33">
        <f>IF(D6L1503C15=0,0,D6L1503C11/D6L1503C15)</f>
        <v>3.0885008254952443E-7</v>
      </c>
      <c r="AJ10" s="16" t="s">
        <v>39397</v>
      </c>
      <c r="AK10" s="33">
        <f>IF(D6L1503C5=0,0,D6L1503C11/D6L1503C5)</f>
        <v>1.8742046332368839E-2</v>
      </c>
      <c r="AL10" s="16" t="s">
        <v>39398</v>
      </c>
      <c r="AM10" s="33">
        <f>D6L1503C8*CHOOSE(MIN(D6L1503C9,RUN_YEARS),B7L815C4,B7L815C13,B7L815C22,B7L815C31,B7L815C40)</f>
        <v>1.8730674030120419E-4</v>
      </c>
      <c r="AN10" s="16" t="s">
        <v>39399</v>
      </c>
      <c r="AO10" s="33">
        <f>D6L1503C8-D6L1503C18</f>
        <v>9.3270522633145492E-4</v>
      </c>
      <c r="AP10" s="16" t="s">
        <v>39400</v>
      </c>
      <c r="AQ10" s="33">
        <f>CHOOSE(MIN(D6L1503C9,RUN_YEARS),B7L815C2,B7L815C11,B7L815C20,B7L815C29,B7L815C38)</f>
        <v>12.10843123494729</v>
      </c>
      <c r="AR10" s="16" t="s">
        <v>39401</v>
      </c>
      <c r="AS10" s="33">
        <f>IF(D6L1503C20=0,0,D6L1503C18/D6L1503C20)</f>
        <v>1.5469117069484648E-5</v>
      </c>
      <c r="AT10" s="16" t="s">
        <v>39402</v>
      </c>
      <c r="AU10" s="33">
        <f>IF(D6L1503C5=0,0,D6L1503C18/D6L1503C5)</f>
        <v>8.3618187073637287E-2</v>
      </c>
      <c r="AV10" s="16" t="s">
        <v>39403</v>
      </c>
      <c r="AW10" s="33">
        <f>CHOOSE(MIN(D6L1503C9,RUN_YEARS),B7L815C1,B7L815C10,B7L815C19,B7L815C28,B7L815C37)</f>
        <v>60.294664662624349</v>
      </c>
      <c r="AX10" s="16" t="s">
        <v>39404</v>
      </c>
      <c r="AY10" s="33">
        <f>IF(D6L1503C23=0,0,D6L1503C19/D6L1503C23)</f>
        <v>1.5469117069484644E-5</v>
      </c>
      <c r="AZ10" s="16" t="s">
        <v>39405</v>
      </c>
      <c r="BA10" s="33">
        <f>IF(D6L1503C5=0,0,D6L1503C19/D6L1503C5)</f>
        <v>0.41638181292636273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0.5250762563493514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12240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149.90583386844011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16.498333116249132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66.253525357898212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0.17050513773268675</v>
      </c>
      <c r="J12" s="16" t="s">
        <v>39449</v>
      </c>
      <c r="K12" s="21">
        <f>IF(FLOW_THRU_100PCT="Y",1,INDEX(VariabilityMatrix,D6L1505C1,D6L1505C9))</f>
        <v>0.21852210725741139</v>
      </c>
      <c r="L12" s="16" t="s">
        <v>39429</v>
      </c>
      <c r="M12" s="15">
        <f>IF(D6L1505C2&lt;&gt;0,D6L1505C2*D6L1505C4,D6L1505C3*D6L1505C4)</f>
        <v>3.7259141995561879E-2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1.8629570997780939E-2</v>
      </c>
      <c r="R12" s="16" t="s">
        <v>39431</v>
      </c>
      <c r="S12" s="15">
        <f>D6L1505C5-D6L1505C7</f>
        <v>1.8629570997780939E-2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1.7931258432195809E-2</v>
      </c>
      <c r="X12" s="16" t="s">
        <v>39433</v>
      </c>
      <c r="Y12" s="33">
        <f>D6L1505C7-D6L1505C10</f>
        <v>6.9831256558513036E-4</v>
      </c>
      <c r="Z12" s="16" t="s">
        <v>39434</v>
      </c>
      <c r="AA12" s="33">
        <f>CHOOSE(MIN(D6L1505C9,RUN_YEARS),B7L815C7,B7L815C16,B7L815C25,B7L815C34,B7L815C43)</f>
        <v>9075.2000000000007</v>
      </c>
      <c r="AB12" s="16" t="s">
        <v>39435</v>
      </c>
      <c r="AC12" s="33">
        <f>IF(D6L1505C12=0,0,D6L1505C10/D6L1505C12)</f>
        <v>1.9758527010088823E-6</v>
      </c>
      <c r="AD12" s="16" t="s">
        <v>39436</v>
      </c>
      <c r="AE12" s="33">
        <f>IF(D6L1505C5=0,0,D6L1505C10/D6L1505C5)</f>
        <v>0.48125795366763113</v>
      </c>
      <c r="AF12" s="16" t="s">
        <v>39437</v>
      </c>
      <c r="AG12" s="33">
        <f>CHOOSE(MIN(D6L1505C9,RUN_YEARS),B7L815C5,B7L815C14,B7L815C23,B7L815C32,B7L815C41)</f>
        <v>135.93207421643388</v>
      </c>
      <c r="AH12" s="16" t="s">
        <v>39438</v>
      </c>
      <c r="AI12" s="33">
        <f>IF(D6L1505C15=0,0,D6L1505C11/D6L1505C15)</f>
        <v>5.1372170226230976E-6</v>
      </c>
      <c r="AJ12" s="16" t="s">
        <v>39439</v>
      </c>
      <c r="AK12" s="33">
        <f>IF(D6L1505C5=0,0,D6L1505C11/D6L1505C5)</f>
        <v>1.8742046332368839E-2</v>
      </c>
      <c r="AL12" s="16" t="s">
        <v>39440</v>
      </c>
      <c r="AM12" s="33">
        <f>D6L1505C8*CHOOSE(MIN(D6L1505C9,RUN_YEARS),B7L815C4,B7L815C13,B7L815C22,B7L815C31,B7L815C40)</f>
        <v>3.1155419055881083E-3</v>
      </c>
      <c r="AN12" s="16" t="s">
        <v>39441</v>
      </c>
      <c r="AO12" s="33">
        <f>D6L1505C8-D6L1505C18</f>
        <v>1.5514029092192832E-2</v>
      </c>
      <c r="AP12" s="16" t="s">
        <v>39442</v>
      </c>
      <c r="AQ12" s="33">
        <f>CHOOSE(MIN(D6L1505C9,RUN_YEARS),B7L815C2,B7L815C11,B7L815C20,B7L815C29,B7L815C38)</f>
        <v>12.10843123494729</v>
      </c>
      <c r="AR12" s="16" t="s">
        <v>39443</v>
      </c>
      <c r="AS12" s="33">
        <f>IF(D6L1505C20=0,0,D6L1505C18/D6L1505C20)</f>
        <v>2.5730351398421024E-4</v>
      </c>
      <c r="AT12" s="16" t="s">
        <v>39444</v>
      </c>
      <c r="AU12" s="33">
        <f>IF(D6L1505C5=0,0,D6L1505C18/D6L1505C5)</f>
        <v>8.3618187073637287E-2</v>
      </c>
      <c r="AV12" s="16" t="s">
        <v>39445</v>
      </c>
      <c r="AW12" s="33">
        <f>CHOOSE(MIN(D6L1505C9,RUN_YEARS),B7L815C1,B7L815C10,B7L815C19,B7L815C28,B7L815C37)</f>
        <v>60.294664662624349</v>
      </c>
      <c r="AX12" s="16" t="s">
        <v>39446</v>
      </c>
      <c r="AY12" s="33">
        <f>IF(D6L1505C23=0,0,D6L1505C19/D6L1505C23)</f>
        <v>2.5730351398421024E-4</v>
      </c>
      <c r="AZ12" s="16" t="s">
        <v>39447</v>
      </c>
      <c r="BA12" s="33">
        <f>IF(D6L1505C5=0,0,D6L1505C19/D6L1505C5)</f>
        <v>0.41638181292636273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4.9194635712529675E-2</v>
      </c>
      <c r="J13" s="16" t="s">
        <v>39470</v>
      </c>
      <c r="K13" s="21">
        <f>IF(FLOW_THRU_100PCT="Y",1,INDEX(VariabilityMatrix,D6L1506C1,D6L1506C9))</f>
        <v>0.5107013941631231</v>
      </c>
      <c r="L13" s="16" t="s">
        <v>39450</v>
      </c>
      <c r="M13" s="15">
        <f>IF(D6L1506C2&lt;&gt;0,D6L1506C2*D6L1506C4,D6L1506C3*D6L1506C4)</f>
        <v>2.512376904373587E-2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1.2561884521867935E-2</v>
      </c>
      <c r="R13" s="16" t="s">
        <v>39452</v>
      </c>
      <c r="S13" s="15">
        <f>D6L1506C5-D6L1506C7</f>
        <v>1.2561884521867935E-2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1.2091013678406504E-2</v>
      </c>
      <c r="X13" s="16" t="s">
        <v>39454</v>
      </c>
      <c r="Y13" s="33">
        <f>D6L1506C7-D6L1506C10</f>
        <v>4.7087084346143088E-4</v>
      </c>
      <c r="Z13" s="16" t="s">
        <v>39455</v>
      </c>
      <c r="AA13" s="33">
        <f>CHOOSE(MIN(D6L1506C9,RUN_YEARS),B7L815C7,B7L815C16,B7L815C25,B7L815C34,B7L815C43)</f>
        <v>9075.2000000000007</v>
      </c>
      <c r="AB13" s="16" t="s">
        <v>39456</v>
      </c>
      <c r="AC13" s="33">
        <f>IF(D6L1506C12=0,0,D6L1506C10/D6L1506C12)</f>
        <v>1.3323137427722258E-6</v>
      </c>
      <c r="AD13" s="16" t="s">
        <v>39457</v>
      </c>
      <c r="AE13" s="33">
        <f>IF(D6L1506C5=0,0,D6L1506C10/D6L1506C5)</f>
        <v>0.48125795366763119</v>
      </c>
      <c r="AF13" s="16" t="s">
        <v>39458</v>
      </c>
      <c r="AG13" s="33">
        <f>CHOOSE(MIN(D6L1506C9,RUN_YEARS),B7L815C5,B7L815C14,B7L815C23,B7L815C32,B7L815C41)</f>
        <v>135.93207421643388</v>
      </c>
      <c r="AH13" s="16" t="s">
        <v>39459</v>
      </c>
      <c r="AI13" s="33">
        <f>IF(D6L1506C15=0,0,D6L1506C11/D6L1506C15)</f>
        <v>3.4640157312077833E-6</v>
      </c>
      <c r="AJ13" s="16" t="s">
        <v>39460</v>
      </c>
      <c r="AK13" s="33">
        <f>IF(D6L1506C5=0,0,D6L1506C11/D6L1506C5)</f>
        <v>1.8742046332368808E-2</v>
      </c>
      <c r="AL13" s="16" t="s">
        <v>39461</v>
      </c>
      <c r="AM13" s="33">
        <f>D6L1506C8*CHOOSE(MIN(D6L1506C9,RUN_YEARS),B7L815C4,B7L815C13,B7L815C22,B7L815C31,B7L815C40)</f>
        <v>2.1008040198939632E-3</v>
      </c>
      <c r="AN13" s="16" t="s">
        <v>39462</v>
      </c>
      <c r="AO13" s="33">
        <f>D6L1506C8-D6L1506C18</f>
        <v>1.0461080501973972E-2</v>
      </c>
      <c r="AP13" s="16" t="s">
        <v>39463</v>
      </c>
      <c r="AQ13" s="33">
        <f>CHOOSE(MIN(D6L1506C9,RUN_YEARS),B7L815C2,B7L815C11,B7L815C20,B7L815C29,B7L815C38)</f>
        <v>12.10843123494729</v>
      </c>
      <c r="AR13" s="16" t="s">
        <v>39464</v>
      </c>
      <c r="AS13" s="33">
        <f>IF(D6L1506C20=0,0,D6L1506C18/D6L1506C20)</f>
        <v>1.7349927328576091E-4</v>
      </c>
      <c r="AT13" s="16" t="s">
        <v>39465</v>
      </c>
      <c r="AU13" s="33">
        <f>IF(D6L1506C5=0,0,D6L1506C18/D6L1506C5)</f>
        <v>8.3618187073637287E-2</v>
      </c>
      <c r="AV13" s="16" t="s">
        <v>39466</v>
      </c>
      <c r="AW13" s="33">
        <f>CHOOSE(MIN(D6L1506C9,RUN_YEARS),B7L815C1,B7L815C10,B7L815C19,B7L815C28,B7L815C37)</f>
        <v>60.294664662624349</v>
      </c>
      <c r="AX13" s="16" t="s">
        <v>39467</v>
      </c>
      <c r="AY13" s="33">
        <f>IF(D6L1506C23=0,0,D6L1506C19/D6L1506C23)</f>
        <v>1.7349927328576088E-4</v>
      </c>
      <c r="AZ13" s="16" t="s">
        <v>39468</v>
      </c>
      <c r="BA13" s="33">
        <f>IF(D6L1506C5=0,0,D6L1506C19/D6L1506C5)</f>
        <v>0.41638181292636273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6.364511003102518E-3</v>
      </c>
      <c r="J14" s="16" t="s">
        <v>39491</v>
      </c>
      <c r="K14" s="21">
        <f>IF(FLOW_THRU_100PCT="Y",1,INDEX(VariabilityMatrix,D6L1507C1,D6L1507C9))</f>
        <v>0.5250762563493514</v>
      </c>
      <c r="L14" s="16" t="s">
        <v>39471</v>
      </c>
      <c r="M14" s="15">
        <f>IF(D6L1507C2&lt;&gt;0,D6L1507C2*D6L1507C4,D6L1507C3*D6L1507C4)</f>
        <v>3.3418536110033253E-3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1.6709268055016626E-3</v>
      </c>
      <c r="R14" s="16" t="s">
        <v>39473</v>
      </c>
      <c r="S14" s="15">
        <f>D6L1507C5-D6L1507C7</f>
        <v>1.6709268055016626E-3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1.619361882094603E-3</v>
      </c>
      <c r="X14" s="16" t="s">
        <v>39475</v>
      </c>
      <c r="Y14" s="33">
        <f>D6L1507C7-D6L1507C10</f>
        <v>5.1564923407059621E-5</v>
      </c>
      <c r="Z14" s="16" t="s">
        <v>39476</v>
      </c>
      <c r="AA14" s="33">
        <f>CHOOSE(MIN(D6L1507C9,RUN_YEARS),B7L815C7,B7L815C16,B7L815C25,B7L815C34,B7L815C43)</f>
        <v>12240</v>
      </c>
      <c r="AB14" s="16" t="s">
        <v>39477</v>
      </c>
      <c r="AC14" s="33">
        <f>IF(D6L1507C12=0,0,D6L1507C10/D6L1507C12)</f>
        <v>1.3230080736067018E-7</v>
      </c>
      <c r="AD14" s="16" t="s">
        <v>39478</v>
      </c>
      <c r="AE14" s="33">
        <f>IF(D6L1507C5=0,0,D6L1507C10/D6L1507C5)</f>
        <v>0.48456996343667541</v>
      </c>
      <c r="AF14" s="16" t="s">
        <v>39479</v>
      </c>
      <c r="AG14" s="33">
        <f>CHOOSE(MIN(D6L1507C9,RUN_YEARS),B7L815C5,B7L815C14,B7L815C23,B7L815C32,B7L815C41)</f>
        <v>149.90583386844011</v>
      </c>
      <c r="AH14" s="16" t="s">
        <v>39480</v>
      </c>
      <c r="AI14" s="33">
        <f>IF(D6L1507C15=0,0,D6L1507C11/D6L1507C15)</f>
        <v>3.4398209913774183E-7</v>
      </c>
      <c r="AJ14" s="16" t="s">
        <v>39481</v>
      </c>
      <c r="AK14" s="33">
        <f>IF(D6L1507C5=0,0,D6L1507C11/D6L1507C5)</f>
        <v>1.543003656332459E-2</v>
      </c>
      <c r="AL14" s="16" t="s">
        <v>39482</v>
      </c>
      <c r="AM14" s="33">
        <f>D6L1507C8*CHOOSE(MIN(D6L1507C9,RUN_YEARS),B7L815C4,B7L815C13,B7L815C22,B7L815C31,B7L815C40)</f>
        <v>3.3313459731721756E-4</v>
      </c>
      <c r="AN14" s="16" t="s">
        <v>39483</v>
      </c>
      <c r="AO14" s="33">
        <f>D6L1507C8-D6L1507C18</f>
        <v>1.3377922081844451E-3</v>
      </c>
      <c r="AP14" s="16" t="s">
        <v>39484</v>
      </c>
      <c r="AQ14" s="33">
        <f>CHOOSE(MIN(D6L1507C9,RUN_YEARS),B7L815C2,B7L815C11,B7L815C20,B7L815C29,B7L815C38)</f>
        <v>16.498333116249132</v>
      </c>
      <c r="AR14" s="16" t="s">
        <v>39485</v>
      </c>
      <c r="AS14" s="33">
        <f>IF(D6L1507C20=0,0,D6L1507C18/D6L1507C20)</f>
        <v>2.0192015458162547E-5</v>
      </c>
      <c r="AT14" s="16" t="s">
        <v>39486</v>
      </c>
      <c r="AU14" s="33">
        <f>IF(D6L1507C5=0,0,D6L1507C18/D6L1507C5)</f>
        <v>9.9685574562675267E-2</v>
      </c>
      <c r="AV14" s="16" t="s">
        <v>39487</v>
      </c>
      <c r="AW14" s="33">
        <f>CHOOSE(MIN(D6L1507C9,RUN_YEARS),B7L815C1,B7L815C10,B7L815C19,B7L815C28,B7L815C37)</f>
        <v>66.253525357898212</v>
      </c>
      <c r="AX14" s="16" t="s">
        <v>39488</v>
      </c>
      <c r="AY14" s="33">
        <f>IF(D6L1507C23=0,0,D6L1507C19/D6L1507C23)</f>
        <v>2.0192015458162551E-5</v>
      </c>
      <c r="AZ14" s="16" t="s">
        <v>39489</v>
      </c>
      <c r="BA14" s="33">
        <f>IF(D6L1507C5=0,0,D6L1507C19/D6L1507C5)</f>
        <v>0.40031442543732476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0.5250762563493514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12240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149.90583386844011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16.498333116249132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66.253525357898212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0.5250762563493514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12240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149.90583386844011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16.498333116249132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66.253525357898212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0.5250762563493514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12240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149.90583386844011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16.498333116249132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66.253525357898212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0.5250762563493514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12240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149.90583386844011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16.498333116249132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66.253525357898212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0.5250762563493514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12240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149.90583386844011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16.498333116249132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66.253525357898212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3.1701516240672067E-3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2.7263303966977978E-3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1.3631651983488989E-3</v>
      </c>
      <c r="R20" s="16" t="s">
        <v>39599</v>
      </c>
      <c r="S20" s="15">
        <f>D6L1513C5-D6L1513C7</f>
        <v>1.3631651983488989E-3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1.3210978206441486E-3</v>
      </c>
      <c r="X20" s="16" t="s">
        <v>39601</v>
      </c>
      <c r="Y20" s="33">
        <f>D6L1513C7-D6L1513C10</f>
        <v>4.2067377704750305E-5</v>
      </c>
      <c r="Z20" s="16" t="s">
        <v>39602</v>
      </c>
      <c r="AA20" s="33">
        <f>CHOOSE(MIN(D6L1513C9,RUN_YEARS),B7L815C7,B7L815C16,B7L815C25,B7L815C34,B7L815C43)</f>
        <v>12240</v>
      </c>
      <c r="AB20" s="16" t="s">
        <v>39603</v>
      </c>
      <c r="AC20" s="33">
        <f>IF(D6L1513C12=0,0,D6L1513C10/D6L1513C12)</f>
        <v>1.0793282848399906E-7</v>
      </c>
      <c r="AD20" s="16" t="s">
        <v>39604</v>
      </c>
      <c r="AE20" s="33">
        <f>IF(D6L1513C5=0,0,D6L1513C10/D6L1513C5)</f>
        <v>0.48456996343667541</v>
      </c>
      <c r="AF20" s="16" t="s">
        <v>39605</v>
      </c>
      <c r="AG20" s="33">
        <f>CHOOSE(MIN(D6L1513C9,RUN_YEARS),B7L815C5,B7L815C14,B7L815C23,B7L815C32,B7L815C41)</f>
        <v>149.90583386844011</v>
      </c>
      <c r="AH20" s="16" t="s">
        <v>39606</v>
      </c>
      <c r="AI20" s="33">
        <f>IF(D6L1513C15=0,0,D6L1513C11/D6L1513C15)</f>
        <v>2.8062535405839739E-7</v>
      </c>
      <c r="AJ20" s="16" t="s">
        <v>39607</v>
      </c>
      <c r="AK20" s="33">
        <f>IF(D6L1513C5=0,0,D6L1513C11/D6L1513C5)</f>
        <v>1.5430036563324609E-2</v>
      </c>
      <c r="AL20" s="16" t="s">
        <v>39608</v>
      </c>
      <c r="AM20" s="33">
        <f>D6L1513C8*CHOOSE(MIN(D6L1513C9,RUN_YEARS),B7L815C4,B7L815C13,B7L815C22,B7L815C31,B7L815C40)</f>
        <v>2.7177581204250635E-4</v>
      </c>
      <c r="AN20" s="16" t="s">
        <v>39609</v>
      </c>
      <c r="AO20" s="33">
        <f>D6L1513C8-D6L1513C18</f>
        <v>1.0913893863063926E-3</v>
      </c>
      <c r="AP20" s="16" t="s">
        <v>39610</v>
      </c>
      <c r="AQ20" s="33">
        <f>CHOOSE(MIN(D6L1513C9,RUN_YEARS),B7L815C2,B7L815C11,B7L815C20,B7L815C29,B7L815C38)</f>
        <v>16.498333116249132</v>
      </c>
      <c r="AR20" s="16" t="s">
        <v>39611</v>
      </c>
      <c r="AS20" s="33">
        <f>IF(D6L1513C20=0,0,D6L1513C18/D6L1513C20)</f>
        <v>1.6472925484504589E-5</v>
      </c>
      <c r="AT20" s="16" t="s">
        <v>39612</v>
      </c>
      <c r="AU20" s="33">
        <f>IF(D6L1513C5=0,0,D6L1513C18/D6L1513C5)</f>
        <v>9.9685574562675267E-2</v>
      </c>
      <c r="AV20" s="16" t="s">
        <v>39613</v>
      </c>
      <c r="AW20" s="33">
        <f>CHOOSE(MIN(D6L1513C9,RUN_YEARS),B7L815C1,B7L815C10,B7L815C19,B7L815C28,B7L815C37)</f>
        <v>66.253525357898212</v>
      </c>
      <c r="AX20" s="16" t="s">
        <v>39614</v>
      </c>
      <c r="AY20" s="33">
        <f>IF(D6L1513C23=0,0,D6L1513C19/D6L1513C23)</f>
        <v>1.6472925484504592E-5</v>
      </c>
      <c r="AZ20" s="16" t="s">
        <v>39615</v>
      </c>
      <c r="BA20" s="33">
        <f>IF(D6L1513C5=0,0,D6L1513C19/D6L1513C5)</f>
        <v>0.40031442543732476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3.2615304085070245E-3</v>
      </c>
      <c r="J21" s="16" t="s">
        <v>39637</v>
      </c>
      <c r="K21" s="21">
        <f>IF(FLOW_THRU_100PCT="Y",1,INDEX(VariabilityMatrix,D6L1514C1,D6L1514C9))</f>
        <v>0.5107013941631231</v>
      </c>
      <c r="L21" s="16" t="s">
        <v>39617</v>
      </c>
      <c r="M21" s="15">
        <f>IF(D6L1514C2&lt;&gt;0,D6L1514C2*D6L1514C4,D6L1514C3*D6L1514C4)</f>
        <v>1.6656681267299578E-3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8.3283406336497892E-4</v>
      </c>
      <c r="R21" s="16" t="s">
        <v>39619</v>
      </c>
      <c r="S21" s="15">
        <f>D6L1514C5-D6L1514C7</f>
        <v>8.3283406336497892E-4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8.0161603415945608E-4</v>
      </c>
      <c r="X21" s="16" t="s">
        <v>39621</v>
      </c>
      <c r="Y21" s="33">
        <f>D6L1514C7-D6L1514C10</f>
        <v>3.1218029205522832E-5</v>
      </c>
      <c r="Z21" s="16" t="s">
        <v>39622</v>
      </c>
      <c r="AA21" s="33">
        <f>CHOOSE(MIN(D6L1514C9,RUN_YEARS),B7L815C7,B7L815C16,B7L815C25,B7L815C34,B7L815C43)</f>
        <v>9075.2000000000007</v>
      </c>
      <c r="AB21" s="16" t="s">
        <v>39623</v>
      </c>
      <c r="AC21" s="33">
        <f>IF(D6L1514C12=0,0,D6L1514C10/D6L1514C12)</f>
        <v>8.8330398686470386E-8</v>
      </c>
      <c r="AD21" s="16" t="s">
        <v>39624</v>
      </c>
      <c r="AE21" s="33">
        <f>IF(D6L1514C5=0,0,D6L1514C10/D6L1514C5)</f>
        <v>0.48125795366763119</v>
      </c>
      <c r="AF21" s="16" t="s">
        <v>39625</v>
      </c>
      <c r="AG21" s="33">
        <f>CHOOSE(MIN(D6L1514C9,RUN_YEARS),B7L815C5,B7L815C14,B7L815C23,B7L815C32,B7L815C41)</f>
        <v>135.93207421643388</v>
      </c>
      <c r="AH21" s="16" t="s">
        <v>39626</v>
      </c>
      <c r="AI21" s="33">
        <f>IF(D6L1514C15=0,0,D6L1514C11/D6L1514C15)</f>
        <v>2.2965903658482278E-7</v>
      </c>
      <c r="AJ21" s="16" t="s">
        <v>39627</v>
      </c>
      <c r="AK21" s="33">
        <f>IF(D6L1514C5=0,0,D6L1514C11/D6L1514C5)</f>
        <v>1.8742046332368811E-2</v>
      </c>
      <c r="AL21" s="16" t="s">
        <v>39628</v>
      </c>
      <c r="AM21" s="33">
        <f>D6L1514C8*CHOOSE(MIN(D6L1514C9,RUN_YEARS),B7L815C4,B7L815C13,B7L815C22,B7L815C31,B7L815C40)</f>
        <v>1.3928014902350061E-4</v>
      </c>
      <c r="AN21" s="16" t="s">
        <v>39629</v>
      </c>
      <c r="AO21" s="33">
        <f>D6L1514C8-D6L1514C18</f>
        <v>6.9355391434147836E-4</v>
      </c>
      <c r="AP21" s="16" t="s">
        <v>39630</v>
      </c>
      <c r="AQ21" s="33">
        <f>CHOOSE(MIN(D6L1514C9,RUN_YEARS),B7L815C2,B7L815C11,B7L815C20,B7L815C29,B7L815C38)</f>
        <v>12.10843123494729</v>
      </c>
      <c r="AR21" s="16" t="s">
        <v>39631</v>
      </c>
      <c r="AS21" s="33">
        <f>IF(D6L1514C20=0,0,D6L1514C18/D6L1514C20)</f>
        <v>1.1502741050509581E-5</v>
      </c>
      <c r="AT21" s="16" t="s">
        <v>39632</v>
      </c>
      <c r="AU21" s="33">
        <f>IF(D6L1514C5=0,0,D6L1514C18/D6L1514C5)</f>
        <v>8.3618187073637287E-2</v>
      </c>
      <c r="AV21" s="16" t="s">
        <v>39633</v>
      </c>
      <c r="AW21" s="33">
        <f>CHOOSE(MIN(D6L1514C9,RUN_YEARS),B7L815C1,B7L815C10,B7L815C19,B7L815C28,B7L815C37)</f>
        <v>60.294664662624349</v>
      </c>
      <c r="AX21" s="16" t="s">
        <v>39634</v>
      </c>
      <c r="AY21" s="33">
        <f>IF(D6L1514C23=0,0,D6L1514C19/D6L1514C23)</f>
        <v>1.1502741050509579E-5</v>
      </c>
      <c r="AZ21" s="16" t="s">
        <v>39635</v>
      </c>
      <c r="BA21" s="33">
        <f>IF(D6L1514C5=0,0,D6L1514C19/D6L1514C5)</f>
        <v>0.41638181292636273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9.944911087363676E-3</v>
      </c>
      <c r="J22" s="16" t="s">
        <v>39658</v>
      </c>
      <c r="K22" s="21">
        <f>IF(FLOW_THRU_100PCT="Y",1,INDEX(VariabilityMatrix,D6L1515C1,D6L1515C9))</f>
        <v>0.51230966332680783</v>
      </c>
      <c r="L22" s="16" t="s">
        <v>39638</v>
      </c>
      <c r="M22" s="15">
        <f>IF(D6L1515C2&lt;&gt;0,D6L1515C2*D6L1515C4,D6L1515C3*D6L1515C4)</f>
        <v>5.0948740509823235E-3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2.5474370254911618E-3</v>
      </c>
      <c r="R22" s="16" t="s">
        <v>39640</v>
      </c>
      <c r="S22" s="15">
        <f>D6L1515C5-D6L1515C7</f>
        <v>2.5474370254911618E-3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2.4623251027621157E-3</v>
      </c>
      <c r="X22" s="16" t="s">
        <v>39642</v>
      </c>
      <c r="Y22" s="33">
        <f>D6L1515C7-D6L1515C10</f>
        <v>8.5111922729046077E-5</v>
      </c>
      <c r="Z22" s="16" t="s">
        <v>39643</v>
      </c>
      <c r="AA22" s="33">
        <f>CHOOSE(MIN(D6L1515C9,RUN_YEARS),B7L815C7,B7L815C16,B7L815C25,B7L815C34,B7L815C43)</f>
        <v>9501.6666666666661</v>
      </c>
      <c r="AB22" s="16" t="s">
        <v>39644</v>
      </c>
      <c r="AC22" s="33">
        <f>IF(D6L1515C12=0,0,D6L1515C10/D6L1515C12)</f>
        <v>2.5914665175535335E-7</v>
      </c>
      <c r="AD22" s="16" t="s">
        <v>39645</v>
      </c>
      <c r="AE22" s="33">
        <f>IF(D6L1515C5=0,0,D6L1515C10/D6L1515C5)</f>
        <v>0.48329459729968477</v>
      </c>
      <c r="AF22" s="16" t="s">
        <v>39646</v>
      </c>
      <c r="AG22" s="33">
        <f>CHOOSE(MIN(D6L1515C9,RUN_YEARS),B7L815C5,B7L815C14,B7L815C23,B7L815C32,B7L815C41)</f>
        <v>126.31980646499247</v>
      </c>
      <c r="AH22" s="16" t="s">
        <v>39647</v>
      </c>
      <c r="AI22" s="33">
        <f>IF(D6L1515C15=0,0,D6L1515C11/D6L1515C15)</f>
        <v>6.7378129456391697E-7</v>
      </c>
      <c r="AJ22" s="16" t="s">
        <v>39648</v>
      </c>
      <c r="AK22" s="33">
        <f>IF(D6L1515C5=0,0,D6L1515C11/D6L1515C5)</f>
        <v>1.6705402700315224E-2</v>
      </c>
      <c r="AL22" s="16" t="s">
        <v>39649</v>
      </c>
      <c r="AM22" s="33">
        <f>D6L1515C8*CHOOSE(MIN(D6L1515C9,RUN_YEARS),B7L815C4,B7L815C13,B7L815C22,B7L815C31,B7L815C40)</f>
        <v>4.7233104442648689E-4</v>
      </c>
      <c r="AN22" s="16" t="s">
        <v>39650</v>
      </c>
      <c r="AO22" s="33">
        <f>D6L1515C8-D6L1515C18</f>
        <v>2.0751059810646746E-3</v>
      </c>
      <c r="AP22" s="16" t="s">
        <v>39651</v>
      </c>
      <c r="AQ22" s="33">
        <f>CHOOSE(MIN(D6L1515C9,RUN_YEARS),B7L815C2,B7L815C11,B7L815C20,B7L815C29,B7L815C38)</f>
        <v>12.741756864030485</v>
      </c>
      <c r="AR22" s="16" t="s">
        <v>39652</v>
      </c>
      <c r="AS22" s="33">
        <f>IF(D6L1515C20=0,0,D6L1515C18/D6L1515C20)</f>
        <v>3.7069538327156452E-5</v>
      </c>
      <c r="AT22" s="16" t="s">
        <v>39653</v>
      </c>
      <c r="AU22" s="33">
        <f>IF(D6L1515C5=0,0,D6L1515C18/D6L1515C5)</f>
        <v>9.2707109086517761E-2</v>
      </c>
      <c r="AV22" s="16" t="s">
        <v>39654</v>
      </c>
      <c r="AW22" s="33">
        <f>CHOOSE(MIN(D6L1515C9,RUN_YEARS),B7L815C1,B7L815C10,B7L815C19,B7L815C28,B7L815C37)</f>
        <v>55.97873819605924</v>
      </c>
      <c r="AX22" s="16" t="s">
        <v>39655</v>
      </c>
      <c r="AY22" s="33">
        <f>IF(D6L1515C23=0,0,D6L1515C19/D6L1515C23)</f>
        <v>3.7069538327156446E-5</v>
      </c>
      <c r="AZ22" s="16" t="s">
        <v>39656</v>
      </c>
      <c r="BA22" s="33">
        <f>IF(D6L1515C5=0,0,D6L1515C19/D6L1515C5)</f>
        <v>0.4072928909134822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134.71344979246791</v>
      </c>
      <c r="J23" s="16" t="s">
        <v>39679</v>
      </c>
      <c r="K23" s="21">
        <f>IF(FLOW_THRU_100PCT="Y",1,INDEX(VariabilityMatrix,D6L1516C1,D6L1516C9))</f>
        <v>0.2096704660726777</v>
      </c>
      <c r="L23" s="16" t="s">
        <v>39659</v>
      </c>
      <c r="M23" s="15">
        <f>IF(D6L1516C2&lt;&gt;0,D6L1516C2*D6L1516C4,D6L1516C3*D6L1516C4)</f>
        <v>28.245431804245015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14.122715902122508</v>
      </c>
      <c r="R23" s="16" t="s">
        <v>39661</v>
      </c>
      <c r="S23" s="15">
        <f>D6L1516C5-D6L1516C7</f>
        <v>14.122715902122508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13.650864589388304</v>
      </c>
      <c r="X23" s="16" t="s">
        <v>39663</v>
      </c>
      <c r="Y23" s="33">
        <f>D6L1516C7-D6L1516C10</f>
        <v>0.47185131273420389</v>
      </c>
      <c r="Z23" s="16" t="s">
        <v>39664</v>
      </c>
      <c r="AA23" s="33">
        <f>CHOOSE(MIN(D6L1516C9,RUN_YEARS),B7L815C7,B7L815C16,B7L815C25,B7L815C34,B7L815C43)</f>
        <v>9501.6666666666661</v>
      </c>
      <c r="AB23" s="16" t="s">
        <v>39665</v>
      </c>
      <c r="AC23" s="33">
        <f>IF(D6L1516C12=0,0,D6L1516C10/D6L1516C12)</f>
        <v>1.4366810653627404E-3</v>
      </c>
      <c r="AD23" s="16" t="s">
        <v>39666</v>
      </c>
      <c r="AE23" s="33">
        <f>IF(D6L1516C5=0,0,D6L1516C10/D6L1516C5)</f>
        <v>0.48329459729968477</v>
      </c>
      <c r="AF23" s="16" t="s">
        <v>39667</v>
      </c>
      <c r="AG23" s="33">
        <f>CHOOSE(MIN(D6L1516C9,RUN_YEARS),B7L815C5,B7L815C14,B7L815C23,B7L815C32,B7L815C41)</f>
        <v>126.31980646499247</v>
      </c>
      <c r="AH23" s="16" t="s">
        <v>39668</v>
      </c>
      <c r="AI23" s="33">
        <f>IF(D6L1516C15=0,0,D6L1516C11/D6L1516C15)</f>
        <v>3.7353707699431127E-3</v>
      </c>
      <c r="AJ23" s="16" t="s">
        <v>39669</v>
      </c>
      <c r="AK23" s="33">
        <f>IF(D6L1516C5=0,0,D6L1516C11/D6L1516C5)</f>
        <v>1.6705402700315213E-2</v>
      </c>
      <c r="AL23" s="16" t="s">
        <v>39670</v>
      </c>
      <c r="AM23" s="33">
        <f>D6L1516C8*CHOOSE(MIN(D6L1516C9,RUN_YEARS),B7L815C4,B7L815C13,B7L815C22,B7L815C31,B7L815C40)</f>
        <v>2.6185523274719409</v>
      </c>
      <c r="AN23" s="16" t="s">
        <v>39671</v>
      </c>
      <c r="AO23" s="33">
        <f>D6L1516C8-D6L1516C18</f>
        <v>11.504163574650567</v>
      </c>
      <c r="AP23" s="16" t="s">
        <v>39672</v>
      </c>
      <c r="AQ23" s="33">
        <f>CHOOSE(MIN(D6L1516C9,RUN_YEARS),B7L815C2,B7L815C11,B7L815C20,B7L815C29,B7L815C38)</f>
        <v>12.741756864030485</v>
      </c>
      <c r="AR23" s="16" t="s">
        <v>39673</v>
      </c>
      <c r="AS23" s="33">
        <f>IF(D6L1516C20=0,0,D6L1516C18/D6L1516C20)</f>
        <v>0.20550951924565589</v>
      </c>
      <c r="AT23" s="16" t="s">
        <v>39674</v>
      </c>
      <c r="AU23" s="33">
        <f>IF(D6L1516C5=0,0,D6L1516C18/D6L1516C5)</f>
        <v>9.2707109086517761E-2</v>
      </c>
      <c r="AV23" s="16" t="s">
        <v>39675</v>
      </c>
      <c r="AW23" s="33">
        <f>CHOOSE(MIN(D6L1516C9,RUN_YEARS),B7L815C1,B7L815C10,B7L815C19,B7L815C28,B7L815C37)</f>
        <v>55.97873819605924</v>
      </c>
      <c r="AX23" s="16" t="s">
        <v>39676</v>
      </c>
      <c r="AY23" s="33">
        <f>IF(D6L1516C23=0,0,D6L1516C19/D6L1516C23)</f>
        <v>0.20550951924565586</v>
      </c>
      <c r="AZ23" s="16" t="s">
        <v>39677</v>
      </c>
      <c r="BA23" s="33">
        <f>IF(D6L1516C5=0,0,D6L1516C19/D6L1516C5)</f>
        <v>0.40729289091348225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9501.6666666666661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126.31980646499247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12.741756864030485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55.97873819605924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0.20539299860019794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12240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149.90583386844011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16.498333116249132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66.253525357898212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225.52159536944316</v>
      </c>
      <c r="J26" s="16" t="s">
        <v>39741</v>
      </c>
      <c r="K26" s="21">
        <f>IF(FLOW_THRU_100PCT="Y",1,INDEX(VariabilityMatrix,D6L1519C1,D6L1519C9))</f>
        <v>0.2096704660726777</v>
      </c>
      <c r="L26" s="16" t="s">
        <v>39721</v>
      </c>
      <c r="M26" s="15">
        <f>IF(D6L1519C2&lt;&gt;0,D6L1519C2*D6L1519C4,D6L1519C3*D6L1519C4)</f>
        <v>47.285218010564982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23.642609005282491</v>
      </c>
      <c r="R26" s="16" t="s">
        <v>39723</v>
      </c>
      <c r="S26" s="15">
        <f>D6L1519C5-D6L1519C7</f>
        <v>23.642609005282491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22.852690396643805</v>
      </c>
      <c r="X26" s="16" t="s">
        <v>39725</v>
      </c>
      <c r="Y26" s="33">
        <f>D6L1519C7-D6L1519C10</f>
        <v>0.78991860863868624</v>
      </c>
      <c r="Z26" s="16" t="s">
        <v>39726</v>
      </c>
      <c r="AA26" s="33">
        <f>CHOOSE(MIN(D6L1519C9,RUN_YEARS),B7L815C7,B7L815C16,B7L815C25,B7L815C34,B7L815C43)</f>
        <v>9501.6666666666661</v>
      </c>
      <c r="AB26" s="16" t="s">
        <v>39727</v>
      </c>
      <c r="AC26" s="33">
        <f>IF(D6L1519C12=0,0,D6L1519C10/D6L1519C12)</f>
        <v>2.4051244058912969E-3</v>
      </c>
      <c r="AD26" s="16" t="s">
        <v>39728</v>
      </c>
      <c r="AE26" s="33">
        <f>IF(D6L1519C5=0,0,D6L1519C10/D6L1519C5)</f>
        <v>0.48329459729968477</v>
      </c>
      <c r="AF26" s="16" t="s">
        <v>39729</v>
      </c>
      <c r="AG26" s="33">
        <f>CHOOSE(MIN(D6L1519C9,RUN_YEARS),B7L815C5,B7L815C14,B7L815C23,B7L815C32,B7L815C41)</f>
        <v>126.31980646499247</v>
      </c>
      <c r="AH26" s="16" t="s">
        <v>39730</v>
      </c>
      <c r="AI26" s="33">
        <f>IF(D6L1519C15=0,0,D6L1519C11/D6L1519C15)</f>
        <v>6.2533234553173549E-3</v>
      </c>
      <c r="AJ26" s="16" t="s">
        <v>39731</v>
      </c>
      <c r="AK26" s="33">
        <f>IF(D6L1519C5=0,0,D6L1519C11/D6L1519C5)</f>
        <v>1.6705402700315224E-2</v>
      </c>
      <c r="AL26" s="16" t="s">
        <v>39732</v>
      </c>
      <c r="AM26" s="33">
        <f>D6L1519C8*CHOOSE(MIN(D6L1519C9,RUN_YEARS),B7L815C4,B7L815C13,B7L815C22,B7L815C31,B7L815C40)</f>
        <v>4.3836758642852223</v>
      </c>
      <c r="AN26" s="16" t="s">
        <v>39733</v>
      </c>
      <c r="AO26" s="33">
        <f>D6L1519C8-D6L1519C18</f>
        <v>19.258933140997268</v>
      </c>
      <c r="AP26" s="16" t="s">
        <v>39734</v>
      </c>
      <c r="AQ26" s="33">
        <f>CHOOSE(MIN(D6L1519C9,RUN_YEARS),B7L815C2,B7L815C11,B7L815C20,B7L815C29,B7L815C38)</f>
        <v>12.741756864030485</v>
      </c>
      <c r="AR26" s="16" t="s">
        <v>39735</v>
      </c>
      <c r="AS26" s="33">
        <f>IF(D6L1519C20=0,0,D6L1519C18/D6L1519C20)</f>
        <v>0.34404014384077436</v>
      </c>
      <c r="AT26" s="16" t="s">
        <v>39736</v>
      </c>
      <c r="AU26" s="33">
        <f>IF(D6L1519C5=0,0,D6L1519C18/D6L1519C5)</f>
        <v>9.2707109086517761E-2</v>
      </c>
      <c r="AV26" s="16" t="s">
        <v>39737</v>
      </c>
      <c r="AW26" s="33">
        <f>CHOOSE(MIN(D6L1519C9,RUN_YEARS),B7L815C1,B7L815C10,B7L815C19,B7L815C28,B7L815C37)</f>
        <v>55.97873819605924</v>
      </c>
      <c r="AX26" s="16" t="s">
        <v>39738</v>
      </c>
      <c r="AY26" s="33">
        <f>IF(D6L1519C23=0,0,D6L1519C19/D6L1519C23)</f>
        <v>0.3440401438407743</v>
      </c>
      <c r="AZ26" s="16" t="s">
        <v>39739</v>
      </c>
      <c r="BA26" s="33">
        <f>IF(D6L1519C5=0,0,D6L1519C19/D6L1519C5)</f>
        <v>0.4072928909134822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6.5914791050319144</v>
      </c>
      <c r="J27" s="16" t="s">
        <v>39762</v>
      </c>
      <c r="K27" s="21">
        <f>IF(FLOW_THRU_100PCT="Y",1,INDEX(VariabilityMatrix,D6L1520C1,D6L1520C9))</f>
        <v>0.20539299860019794</v>
      </c>
      <c r="L27" s="16" t="s">
        <v>39742</v>
      </c>
      <c r="M27" s="15">
        <f>IF(D6L1520C2&lt;&gt;0,D6L1520C2*D6L1520C4,D6L1520C3*D6L1520C4)</f>
        <v>1.353843658593054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0.676921829296527</v>
      </c>
      <c r="R27" s="16" t="s">
        <v>39744</v>
      </c>
      <c r="S27" s="15">
        <f>D6L1520C5-D6L1520C7</f>
        <v>0.676921829296527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0.65603197214341102</v>
      </c>
      <c r="X27" s="16" t="s">
        <v>39746</v>
      </c>
      <c r="Y27" s="33">
        <f>D6L1520C7-D6L1520C10</f>
        <v>2.0889857153115976E-2</v>
      </c>
      <c r="Z27" s="16" t="s">
        <v>39747</v>
      </c>
      <c r="AA27" s="33">
        <f>CHOOSE(MIN(D6L1520C9,RUN_YEARS),B7L815C7,B7L815C16,B7L815C25,B7L815C34,B7L815C43)</f>
        <v>12240</v>
      </c>
      <c r="AB27" s="16" t="s">
        <v>39748</v>
      </c>
      <c r="AC27" s="33">
        <f>IF(D6L1520C12=0,0,D6L1520C10/D6L1520C12)</f>
        <v>5.3597383345049919E-5</v>
      </c>
      <c r="AD27" s="16" t="s">
        <v>39749</v>
      </c>
      <c r="AE27" s="33">
        <f>IF(D6L1520C5=0,0,D6L1520C10/D6L1520C5)</f>
        <v>0.48456996343667541</v>
      </c>
      <c r="AF27" s="16" t="s">
        <v>39750</v>
      </c>
      <c r="AG27" s="33">
        <f>CHOOSE(MIN(D6L1520C9,RUN_YEARS),B7L815C5,B7L815C14,B7L815C23,B7L815C32,B7L815C41)</f>
        <v>149.90583386844011</v>
      </c>
      <c r="AH27" s="16" t="s">
        <v>39751</v>
      </c>
      <c r="AI27" s="33">
        <f>IF(D6L1520C15=0,0,D6L1520C11/D6L1520C15)</f>
        <v>1.3935319669712966E-4</v>
      </c>
      <c r="AJ27" s="16" t="s">
        <v>39752</v>
      </c>
      <c r="AK27" s="33">
        <f>IF(D6L1520C5=0,0,D6L1520C11/D6L1520C5)</f>
        <v>1.5430036563324605E-2</v>
      </c>
      <c r="AL27" s="16" t="s">
        <v>39753</v>
      </c>
      <c r="AM27" s="33">
        <f>D6L1520C8*CHOOSE(MIN(D6L1520C9,RUN_YEARS),B7L815C4,B7L815C13,B7L815C22,B7L815C31,B7L815C40)</f>
        <v>0.13495868297488295</v>
      </c>
      <c r="AN27" s="16" t="s">
        <v>39754</v>
      </c>
      <c r="AO27" s="33">
        <f>D6L1520C8-D6L1520C18</f>
        <v>0.54196314632164411</v>
      </c>
      <c r="AP27" s="16" t="s">
        <v>39755</v>
      </c>
      <c r="AQ27" s="33">
        <f>CHOOSE(MIN(D6L1520C9,RUN_YEARS),B7L815C2,B7L815C11,B7L815C20,B7L815C29,B7L815C38)</f>
        <v>16.498333116249132</v>
      </c>
      <c r="AR27" s="16" t="s">
        <v>39756</v>
      </c>
      <c r="AS27" s="33">
        <f>IF(D6L1520C20=0,0,D6L1520C18/D6L1520C20)</f>
        <v>8.1801405041314612E-3</v>
      </c>
      <c r="AT27" s="16" t="s">
        <v>39757</v>
      </c>
      <c r="AU27" s="33">
        <f>IF(D6L1520C5=0,0,D6L1520C18/D6L1520C5)</f>
        <v>9.9685574562675253E-2</v>
      </c>
      <c r="AV27" s="16" t="s">
        <v>39758</v>
      </c>
      <c r="AW27" s="33">
        <f>CHOOSE(MIN(D6L1520C9,RUN_YEARS),B7L815C1,B7L815C10,B7L815C19,B7L815C28,B7L815C37)</f>
        <v>66.253525357898212</v>
      </c>
      <c r="AX27" s="16" t="s">
        <v>39759</v>
      </c>
      <c r="AY27" s="33">
        <f>IF(D6L1520C23=0,0,D6L1520C19/D6L1520C23)</f>
        <v>8.1801405041314629E-3</v>
      </c>
      <c r="AZ27" s="16" t="s">
        <v>39760</v>
      </c>
      <c r="BA27" s="33">
        <f>IF(D6L1520C5=0,0,D6L1520C19/D6L1520C5)</f>
        <v>0.40031442543732476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0.20539299860019794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12240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149.90583386844011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16.498333116249132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66.253525357898212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0.20539299860019794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12240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149.90583386844011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16.498333116249132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66.253525357898212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0.20539299860019794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12240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149.90583386844011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16.498333116249132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66.253525357898212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0.20539299860019794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12240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149.90583386844011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16.498333116249132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66.253525357898212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0.20539299860019794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12240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149.90583386844011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16.498333116249132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66.253525357898212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12240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149.90583386844011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16.498333116249132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66.253525357898212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3.1777671066326802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2.732879711704105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1.3664398558520525</v>
      </c>
      <c r="R34" s="16" t="s">
        <v>39890</v>
      </c>
      <c r="S34" s="15">
        <f>D6L1527C5-D6L1527C7</f>
        <v>1.3664398558520525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1.3207859997365141</v>
      </c>
      <c r="X34" s="16" t="s">
        <v>39892</v>
      </c>
      <c r="Y34" s="33">
        <f>D6L1527C7-D6L1527C10</f>
        <v>4.5653856115538405E-2</v>
      </c>
      <c r="Z34" s="16" t="s">
        <v>39893</v>
      </c>
      <c r="AA34" s="33">
        <f>CHOOSE(MIN(D6L1527C9,RUN_YEARS),B7L815C7,B7L815C16,B7L815C25,B7L815C34,B7L815C43)</f>
        <v>9501.6666666666661</v>
      </c>
      <c r="AB34" s="16" t="s">
        <v>39894</v>
      </c>
      <c r="AC34" s="33">
        <f>IF(D6L1527C12=0,0,D6L1527C10/D6L1527C12)</f>
        <v>1.3900571826730548E-4</v>
      </c>
      <c r="AD34" s="16" t="s">
        <v>39895</v>
      </c>
      <c r="AE34" s="33">
        <f>IF(D6L1527C5=0,0,D6L1527C10/D6L1527C5)</f>
        <v>0.48329459729968477</v>
      </c>
      <c r="AF34" s="16" t="s">
        <v>39896</v>
      </c>
      <c r="AG34" s="33">
        <f>CHOOSE(MIN(D6L1527C9,RUN_YEARS),B7L815C5,B7L815C14,B7L815C23,B7L815C32,B7L815C41)</f>
        <v>126.31980646499247</v>
      </c>
      <c r="AH34" s="16" t="s">
        <v>39897</v>
      </c>
      <c r="AI34" s="33">
        <f>IF(D6L1527C15=0,0,D6L1527C11/D6L1527C15)</f>
        <v>3.6141486749499295E-4</v>
      </c>
      <c r="AJ34" s="16" t="s">
        <v>39898</v>
      </c>
      <c r="AK34" s="33">
        <f>IF(D6L1527C5=0,0,D6L1527C11/D6L1527C5)</f>
        <v>1.670540270031521E-2</v>
      </c>
      <c r="AL34" s="16" t="s">
        <v>39899</v>
      </c>
      <c r="AM34" s="33">
        <f>D6L1527C8*CHOOSE(MIN(D6L1527C9,RUN_YEARS),B7L815C4,B7L815C13,B7L815C22,B7L815C31,B7L815C40)</f>
        <v>0.25335737755328369</v>
      </c>
      <c r="AN34" s="16" t="s">
        <v>39900</v>
      </c>
      <c r="AO34" s="33">
        <f>D6L1527C8-D6L1527C18</f>
        <v>1.1130824782987689</v>
      </c>
      <c r="AP34" s="16" t="s">
        <v>39901</v>
      </c>
      <c r="AQ34" s="33">
        <f>CHOOSE(MIN(D6L1527C9,RUN_YEARS),B7L815C2,B7L815C11,B7L815C20,B7L815C29,B7L815C38)</f>
        <v>12.741756864030485</v>
      </c>
      <c r="AR34" s="16" t="s">
        <v>39902</v>
      </c>
      <c r="AS34" s="33">
        <f>IF(D6L1527C20=0,0,D6L1527C18/D6L1527C20)</f>
        <v>1.9884022294327584E-2</v>
      </c>
      <c r="AT34" s="16" t="s">
        <v>39903</v>
      </c>
      <c r="AU34" s="33">
        <f>IF(D6L1527C5=0,0,D6L1527C18/D6L1527C5)</f>
        <v>9.2707109086517761E-2</v>
      </c>
      <c r="AV34" s="16" t="s">
        <v>39904</v>
      </c>
      <c r="AW34" s="33">
        <f>CHOOSE(MIN(D6L1527C9,RUN_YEARS),B7L815C1,B7L815C10,B7L815C19,B7L815C28,B7L815C37)</f>
        <v>55.97873819605924</v>
      </c>
      <c r="AX34" s="16" t="s">
        <v>39905</v>
      </c>
      <c r="AY34" s="33">
        <f>IF(D6L1527C23=0,0,D6L1527C19/D6L1527C23)</f>
        <v>1.9884022294327584E-2</v>
      </c>
      <c r="AZ34" s="16" t="s">
        <v>39906</v>
      </c>
      <c r="BA34" s="33">
        <f>IF(D6L1527C5=0,0,D6L1527C19/D6L1527C5)</f>
        <v>0.40729289091348225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1237.4983441839649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825.52428880215177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412.76214440107589</v>
      </c>
      <c r="R35" s="16" t="s">
        <v>39910</v>
      </c>
      <c r="S35" s="15">
        <f>SUM(D6L1501C8:D6L1527C8)-2*SUM(D6L1509C8,D6L1511C8,D6L1522C8,D6L1524C8,D6L1527C8)</f>
        <v>412.76214440107589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398.97301871655691</v>
      </c>
      <c r="X35" s="16" t="s">
        <v>39912</v>
      </c>
      <c r="Y35" s="33">
        <f>SUM(D6L1501C11:D6L1527C11)-2*SUM(D6L1509C11,D6L1511C11,D6L1522C11,D6L1524C11,D6L1527C11)</f>
        <v>13.789125684518977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4.1974446240038432E-2</v>
      </c>
      <c r="AD35" s="16" t="s">
        <v>39914</v>
      </c>
      <c r="AE35" s="33">
        <f>IF(D6L1528C5=0,0,D6L1528C10/D6L1528C5)</f>
        <v>0.48329652334696632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0.10913356022409949</v>
      </c>
      <c r="AJ35" s="16" t="s">
        <v>39916</v>
      </c>
      <c r="AK35" s="33">
        <f>IF(D6L1528C5=0,0,D6L1528C11/D6L1528C5)</f>
        <v>1.6703476653033681E-2</v>
      </c>
      <c r="AL35" s="16" t="s">
        <v>39917</v>
      </c>
      <c r="AM35" s="33">
        <f>SUM(D6L1501C18:D6L1527C18)-2*SUM(D6L1509C18,D6L1511C18,D6L1522C18,D6L1524C18,D6L1527C18)</f>
        <v>76.540816039397782</v>
      </c>
      <c r="AN35" s="16" t="s">
        <v>39918</v>
      </c>
      <c r="AO35" s="33">
        <f>SUM(D6L1501C19:D6L1527C19)-2*SUM(D6L1509C19,D6L1511C19,D6L1522C19,D6L1524C19,D6L1527C19)</f>
        <v>336.22132836167799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6.0046867841046767</v>
      </c>
      <c r="AT35" s="16" t="s">
        <v>39920</v>
      </c>
      <c r="AU35" s="33">
        <f>IF(D6L1528C5=0,0,D6L1528C18/D6L1528C5)</f>
        <v>9.2717824390678633E-2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6.0046867841046758</v>
      </c>
      <c r="AZ35" s="16" t="s">
        <v>39922</v>
      </c>
      <c r="BA35" s="33">
        <f>IF(D6L1528C5=0,0,D6L1528C19/D6L1528C5)</f>
        <v>0.40728217560932123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-0.38183820503935445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-0.19091910251967723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-9.5459551259838613E-2</v>
      </c>
      <c r="R36" s="16" t="s">
        <v>39927</v>
      </c>
      <c r="S36" s="15">
        <f>D6L1529C5-D6L1529C7</f>
        <v>-9.5459551259838613E-2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-9.2513662527322876E-2</v>
      </c>
      <c r="X36" s="16" t="s">
        <v>39929</v>
      </c>
      <c r="Y36" s="33">
        <f>D6L1529C7-D6L1529C10</f>
        <v>-2.9458887325157362E-3</v>
      </c>
      <c r="Z36" s="16" t="s">
        <v>39930</v>
      </c>
      <c r="AA36" s="33">
        <f>CHOOSE(MIN(D6L1529C9,RUN_YEARS),B7L815C7,B7L815C16,B7L815C25,B7L815C34,B7L815C43)</f>
        <v>12240</v>
      </c>
      <c r="AB36" s="16" t="s">
        <v>39931</v>
      </c>
      <c r="AC36" s="33">
        <f>IF(D6L1529C12=0,0,D6L1529C10/D6L1529C12)</f>
        <v>-7.5583057620361823E-6</v>
      </c>
      <c r="AD36" s="16" t="s">
        <v>39932</v>
      </c>
      <c r="AE36" s="33">
        <f>IF(D6L1529C5=0,0,D6L1529C10/D6L1529C5)</f>
        <v>0.48456996343667541</v>
      </c>
      <c r="AF36" s="16" t="s">
        <v>39933</v>
      </c>
      <c r="AG36" s="33">
        <f>CHOOSE(MIN(D6L1529C9,RUN_YEARS),B7L815C5,B7L815C14,B7L815C23,B7L815C32,B7L815C41)</f>
        <v>149.90583386844011</v>
      </c>
      <c r="AH36" s="16" t="s">
        <v>39934</v>
      </c>
      <c r="AI36" s="33">
        <f>IF(D6L1529C15=0,0,D6L1529C11/D6L1529C15)</f>
        <v>-1.9651594981294043E-5</v>
      </c>
      <c r="AJ36" s="16" t="s">
        <v>39935</v>
      </c>
      <c r="AK36" s="33">
        <f>IF(D6L1529C5=0,0,D6L1529C11/D6L1529C5)</f>
        <v>1.5430036563324595E-2</v>
      </c>
      <c r="AL36" s="16" t="s">
        <v>39936</v>
      </c>
      <c r="AM36" s="33">
        <f>D6L1529C8*CHOOSE(MIN(D6L1529C9,RUN_YEARS),B7L815C4,B7L815C13,B7L815C22,B7L815C31,B7L815C40)</f>
        <v>-1.9031880429664326E-2</v>
      </c>
      <c r="AN36" s="16" t="s">
        <v>39937</v>
      </c>
      <c r="AO36" s="33">
        <f>D6L1529C8-D6L1529C18</f>
        <v>-7.6427670830174294E-2</v>
      </c>
      <c r="AP36" s="16" t="s">
        <v>39938</v>
      </c>
      <c r="AQ36" s="33">
        <f>CHOOSE(MIN(D6L1529C9,RUN_YEARS),B7L815C2,B7L815C11,B7L815C20,B7L815C29,B7L815C38)</f>
        <v>16.498333116249132</v>
      </c>
      <c r="AR36" s="16" t="s">
        <v>39939</v>
      </c>
      <c r="AS36" s="33">
        <f>IF(D6L1529C20=0,0,D6L1529C18/D6L1529C20)</f>
        <v>-1.1535638355440838E-3</v>
      </c>
      <c r="AT36" s="16" t="s">
        <v>39940</v>
      </c>
      <c r="AU36" s="33">
        <f>IF(D6L1529C5=0,0,D6L1529C18/D6L1529C5)</f>
        <v>9.9685574562675253E-2</v>
      </c>
      <c r="AV36" s="16" t="s">
        <v>39941</v>
      </c>
      <c r="AW36" s="33">
        <f>CHOOSE(MIN(D6L1529C9,RUN_YEARS),B7L815C1,B7L815C10,B7L815C19,B7L815C28,B7L815C37)</f>
        <v>66.253525357898212</v>
      </c>
      <c r="AX36" s="16" t="s">
        <v>39942</v>
      </c>
      <c r="AY36" s="33">
        <f>IF(D6L1529C23=0,0,D6L1529C19/D6L1529C23)</f>
        <v>-1.153563835544084E-3</v>
      </c>
      <c r="AZ36" s="16" t="s">
        <v>39943</v>
      </c>
      <c r="BA36" s="33">
        <f>IF(D6L1529C5=0,0,D6L1529C19/D6L1529C5)</f>
        <v>0.40031442543732476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12240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149.90583386844011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16.498333116249132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66.253525357898212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12240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149.90583386844011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16.498333116249132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66.253525357898212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12240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149.90583386844011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16.498333116249132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66.253525357898212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292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292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116.80000000000001</v>
      </c>
      <c r="R40" s="16" t="s">
        <v>40008</v>
      </c>
      <c r="S40" s="15">
        <f>D6L1533C5-D6L1533C7</f>
        <v>175.2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113.19554345880739</v>
      </c>
      <c r="X40" s="16" t="s">
        <v>40010</v>
      </c>
      <c r="Y40" s="33">
        <f>D6L1533C7-D6L1533C10</f>
        <v>3.6044565411926186</v>
      </c>
      <c r="Z40" s="16" t="s">
        <v>40011</v>
      </c>
      <c r="AA40" s="33">
        <f>CHOOSE(MIN(D6L1533C9,RUN_YEARS),B7L815C7,B7L815C16,B7L815C25,B7L815C34,B7L815C43)</f>
        <v>12240</v>
      </c>
      <c r="AB40" s="16" t="s">
        <v>40012</v>
      </c>
      <c r="AC40" s="33">
        <f>IF(D6L1533C12=0,0,D6L1533C10/D6L1533C12)</f>
        <v>9.2480019165692307E-3</v>
      </c>
      <c r="AD40" s="16" t="s">
        <v>40013</v>
      </c>
      <c r="AE40" s="33">
        <f>IF(D6L1533C5=0,0,D6L1533C10/D6L1533C5)</f>
        <v>0.38765597074934038</v>
      </c>
      <c r="AF40" s="16" t="s">
        <v>40014</v>
      </c>
      <c r="AG40" s="33">
        <f>CHOOSE(MIN(D6L1533C9,RUN_YEARS),B7L815C5,B7L815C14,B7L815C23,B7L815C32,B7L815C41)</f>
        <v>149.90583386844011</v>
      </c>
      <c r="AH40" s="16" t="s">
        <v>40015</v>
      </c>
      <c r="AI40" s="33">
        <f>IF(D6L1533C15=0,0,D6L1533C11/D6L1533C15)</f>
        <v>2.4044804983079916E-2</v>
      </c>
      <c r="AJ40" s="16" t="s">
        <v>40016</v>
      </c>
      <c r="AK40" s="33">
        <f>IF(D6L1533C5=0,0,D6L1533C11/D6L1533C5)</f>
        <v>1.2344029250659652E-2</v>
      </c>
      <c r="AL40" s="16" t="s">
        <v>40017</v>
      </c>
      <c r="AM40" s="33">
        <f>D6L1533C8*CHOOSE(MIN(D6L1533C9,RUN_YEARS),B7L815C4,B7L815C13,B7L815C22,B7L815C31,B7L815C40)</f>
        <v>34.92982532676141</v>
      </c>
      <c r="AN40" s="16" t="s">
        <v>40018</v>
      </c>
      <c r="AO40" s="33">
        <f>D6L1533C8-D6L1533C18</f>
        <v>140.27017467323859</v>
      </c>
      <c r="AP40" s="16" t="s">
        <v>40019</v>
      </c>
      <c r="AQ40" s="33">
        <f>CHOOSE(MIN(D6L1533C9,RUN_YEARS),B7L815C2,B7L815C11,B7L815C20,B7L815C29,B7L815C38)</f>
        <v>16.498333116249132</v>
      </c>
      <c r="AR40" s="16" t="s">
        <v>40020</v>
      </c>
      <c r="AS40" s="33">
        <f>IF(D6L1533C20=0,0,D6L1533C18/D6L1533C20)</f>
        <v>2.1171729944256725</v>
      </c>
      <c r="AT40" s="16" t="s">
        <v>40021</v>
      </c>
      <c r="AU40" s="33">
        <f>IF(D6L1533C5=0,0,D6L1533C18/D6L1533C5)</f>
        <v>0.11962268947521031</v>
      </c>
      <c r="AV40" s="16" t="s">
        <v>40022</v>
      </c>
      <c r="AW40" s="33">
        <f>CHOOSE(MIN(D6L1533C9,RUN_YEARS),B7L815C1,B7L815C10,B7L815C19,B7L815C28,B7L815C37)</f>
        <v>66.253525357898212</v>
      </c>
      <c r="AX40" s="16" t="s">
        <v>40023</v>
      </c>
      <c r="AY40" s="33">
        <f>IF(D6L1533C23=0,0,D6L1533C19/D6L1533C23)</f>
        <v>2.1171729944256725</v>
      </c>
      <c r="AZ40" s="16" t="s">
        <v>40024</v>
      </c>
      <c r="BA40" s="33">
        <f>IF(D6L1533C5=0,0,D6L1533C19/D6L1533C5)</f>
        <v>0.48037731052478966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12240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149.90583386844011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16.498333116249132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66.253525357898212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20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20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20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19.382798537467018</v>
      </c>
      <c r="X42" s="16" t="s">
        <v>40050</v>
      </c>
      <c r="Y42" s="33">
        <f>D6L1535C7-D6L1535C10</f>
        <v>0.61720146253298225</v>
      </c>
      <c r="Z42" s="16" t="s">
        <v>40051</v>
      </c>
      <c r="AA42" s="33">
        <f>CHOOSE(MIN(D6L1535C9,RUN_YEARS),B7L815C7,B7L815C16,B7L815C25,B7L815C34,B7L815C43)</f>
        <v>12240</v>
      </c>
      <c r="AB42" s="16" t="s">
        <v>40052</v>
      </c>
      <c r="AC42" s="33">
        <f>IF(D6L1535C12=0,0,D6L1535C10/D6L1535C12)</f>
        <v>1.5835619720152793E-3</v>
      </c>
      <c r="AD42" s="16" t="s">
        <v>40053</v>
      </c>
      <c r="AE42" s="33">
        <f>IF(D6L1535C5=0,0,D6L1535C10/D6L1535C5)</f>
        <v>0.96913992687335093</v>
      </c>
      <c r="AF42" s="16" t="s">
        <v>40054</v>
      </c>
      <c r="AG42" s="33">
        <f>CHOOSE(MIN(D6L1535C9,RUN_YEARS),B7L815C5,B7L815C14,B7L815C23,B7L815C32,B7L815C41)</f>
        <v>149.90583386844011</v>
      </c>
      <c r="AH42" s="16" t="s">
        <v>40055</v>
      </c>
      <c r="AI42" s="33">
        <f>IF(D6L1535C15=0,0,D6L1535C11/D6L1535C15)</f>
        <v>4.1172611272397089E-3</v>
      </c>
      <c r="AJ42" s="16" t="s">
        <v>40056</v>
      </c>
      <c r="AK42" s="33">
        <f>IF(D6L1535C5=0,0,D6L1535C11/D6L1535C5)</f>
        <v>3.0860073126649113E-2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16.498333116249132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66.253525357898212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79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79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79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12240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149.90583386844011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15.750320780902692</v>
      </c>
      <c r="AN43" s="16" t="s">
        <v>40078</v>
      </c>
      <c r="AO43" s="33">
        <f>D6L1536C8-D6L1536C18</f>
        <v>63.24967921909731</v>
      </c>
      <c r="AP43" s="16" t="s">
        <v>40079</v>
      </c>
      <c r="AQ43" s="33">
        <f>CHOOSE(MIN(D6L1536C9,RUN_YEARS),B7L815C2,B7L815C11,B7L815C20,B7L815C29,B7L815C38)</f>
        <v>16.498333116249132</v>
      </c>
      <c r="AR43" s="16" t="s">
        <v>40080</v>
      </c>
      <c r="AS43" s="33">
        <f>IF(D6L1536C20=0,0,D6L1536C18/D6L1536C20)</f>
        <v>0.95466133881066284</v>
      </c>
      <c r="AT43" s="16" t="s">
        <v>40081</v>
      </c>
      <c r="AU43" s="33">
        <f>IF(D6L1536C5=0,0,D6L1536C18/D6L1536C5)</f>
        <v>0.19937114912535053</v>
      </c>
      <c r="AV43" s="16" t="s">
        <v>40082</v>
      </c>
      <c r="AW43" s="33">
        <f>CHOOSE(MIN(D6L1536C9,RUN_YEARS),B7L815C1,B7L815C10,B7L815C19,B7L815C28,B7L815C37)</f>
        <v>66.253525357898212</v>
      </c>
      <c r="AX43" s="16" t="s">
        <v>40083</v>
      </c>
      <c r="AY43" s="33">
        <f>IF(D6L1536C23=0,0,D6L1536C19/D6L1536C23)</f>
        <v>0.95466133881066284</v>
      </c>
      <c r="AZ43" s="16" t="s">
        <v>40084</v>
      </c>
      <c r="BA43" s="33">
        <f>IF(D6L1536C5=0,0,D6L1536C19/D6L1536C5)</f>
        <v>0.80062885087464952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390.61816179496066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390.80908089748033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136.70454044874018</v>
      </c>
      <c r="R44" s="16" t="s">
        <v>40088</v>
      </c>
      <c r="S44" s="15">
        <f>SUM(D6L1529C8:D6L1536C8)</f>
        <v>254.10454044874015</v>
      </c>
      <c r="U44" s="21" t="str">
        <f>NULL_VALUE</f>
        <v>n/a</v>
      </c>
      <c r="V44" s="16" t="s">
        <v>40089</v>
      </c>
      <c r="W44" s="33">
        <f>SUM(D6L1529C10:D6L1536C10)</f>
        <v>132.48582833374709</v>
      </c>
      <c r="X44" s="16" t="s">
        <v>40090</v>
      </c>
      <c r="Y44" s="33">
        <f>SUM(D6L1529C11:D6L1536C11)</f>
        <v>4.2187121149930853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1.0824005582822474E-2</v>
      </c>
      <c r="AD44" s="16" t="s">
        <v>40092</v>
      </c>
      <c r="AE44" s="33">
        <f>IF(D6L1537C5=0,0,D6L1537C10/D6L1537C5)</f>
        <v>0.33900396589940462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2.8142414515338332E-2</v>
      </c>
      <c r="AJ44" s="16" t="s">
        <v>40094</v>
      </c>
      <c r="AK44" s="33">
        <f>IF(D6L1537C5=0,0,D6L1537C11/D6L1537C5)</f>
        <v>1.0794815988679051E-2</v>
      </c>
      <c r="AL44" s="16" t="s">
        <v>40095</v>
      </c>
      <c r="AM44" s="33">
        <f>SUM(D6L1529C18:D6L1536C18)</f>
        <v>50.661114227234435</v>
      </c>
      <c r="AN44" s="16" t="s">
        <v>40096</v>
      </c>
      <c r="AO44" s="33">
        <f>SUM(D6L1529C19:D6L1536C19)</f>
        <v>203.44342622150572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3.0706807694007914</v>
      </c>
      <c r="AT44" s="16" t="s">
        <v>40098</v>
      </c>
      <c r="AU44" s="33">
        <f>IF(D6L1537C5=0,0,D6L1537C18/D6L1537C5)</f>
        <v>0.12963136401767542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3.0706807694007914</v>
      </c>
      <c r="AZ44" s="16" t="s">
        <v>40100</v>
      </c>
      <c r="BA44" s="33">
        <f>IF(D6L1537C5=0,0,D6L1537C19/D6L1537C5)</f>
        <v>0.52056985409424084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43.670768681613268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21.835384340806634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10.917692170403317</v>
      </c>
      <c r="R45" s="16" t="s">
        <v>40105</v>
      </c>
      <c r="S45" s="15">
        <f>D6L1538C5-D6L1538C7</f>
        <v>10.917692170403317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10.580771391650426</v>
      </c>
      <c r="X45" s="16" t="s">
        <v>40107</v>
      </c>
      <c r="Y45" s="33">
        <f>D6L1538C7-D6L1538C10</f>
        <v>0.33692077875289073</v>
      </c>
      <c r="Z45" s="16" t="s">
        <v>40108</v>
      </c>
      <c r="AA45" s="33">
        <f>CHOOSE(MIN(D6L1538C9,RUN_YEARS),B7L815C7,B7L815C16,B7L815C25,B7L815C34,B7L815C43)</f>
        <v>12240</v>
      </c>
      <c r="AB45" s="16" t="s">
        <v>40109</v>
      </c>
      <c r="AC45" s="33">
        <f>IF(D6L1538C12=0,0,D6L1538C10/D6L1538C12)</f>
        <v>8.6444210716098255E-4</v>
      </c>
      <c r="AD45" s="16" t="s">
        <v>40110</v>
      </c>
      <c r="AE45" s="33">
        <f>IF(D6L1538C5=0,0,D6L1538C10/D6L1538C5)</f>
        <v>0.48456996343667547</v>
      </c>
      <c r="AF45" s="16" t="s">
        <v>40111</v>
      </c>
      <c r="AG45" s="33">
        <f>CHOOSE(MIN(D6L1538C9,RUN_YEARS),B7L815C5,B7L815C14,B7L815C23,B7L815C32,B7L815C41)</f>
        <v>149.90583386844011</v>
      </c>
      <c r="AH45" s="16" t="s">
        <v>40112</v>
      </c>
      <c r="AI45" s="33">
        <f>IF(D6L1538C15=0,0,D6L1538C11/D6L1538C15)</f>
        <v>2.2475494786185447E-3</v>
      </c>
      <c r="AJ45" s="16" t="s">
        <v>40113</v>
      </c>
      <c r="AK45" s="33">
        <f>IF(D6L1538C5=0,0,D6L1538C11/D6L1538C5)</f>
        <v>1.5430036563324551E-2</v>
      </c>
      <c r="AL45" s="16" t="s">
        <v>40114</v>
      </c>
      <c r="AM45" s="33">
        <f>D6L1538C8*CHOOSE(MIN(D6L1538C9,RUN_YEARS),B7L815C4,B7L815C13,B7L815C22,B7L815C31,B7L815C40)</f>
        <v>2.1766728338101515</v>
      </c>
      <c r="AN45" s="16" t="s">
        <v>40115</v>
      </c>
      <c r="AO45" s="33">
        <f>D6L1538C8-D6L1538C18</f>
        <v>8.7410193365931654</v>
      </c>
      <c r="AP45" s="16" t="s">
        <v>40116</v>
      </c>
      <c r="AQ45" s="33">
        <f>CHOOSE(MIN(D6L1538C9,RUN_YEARS),B7L815C2,B7L815C11,B7L815C20,B7L815C29,B7L815C38)</f>
        <v>16.498333116249132</v>
      </c>
      <c r="AR45" s="16" t="s">
        <v>40117</v>
      </c>
      <c r="AS45" s="33">
        <f>IF(D6L1538C20=0,0,D6L1538C18/D6L1538C20)</f>
        <v>0.13193289397620153</v>
      </c>
      <c r="AT45" s="16" t="s">
        <v>40118</v>
      </c>
      <c r="AU45" s="33">
        <f>IF(D6L1538C5=0,0,D6L1538C18/D6L1538C5)</f>
        <v>9.9685574562675267E-2</v>
      </c>
      <c r="AV45" s="16" t="s">
        <v>40119</v>
      </c>
      <c r="AW45" s="33">
        <f>CHOOSE(MIN(D6L1538C9,RUN_YEARS),B7L815C1,B7L815C10,B7L815C19,B7L815C28,B7L815C37)</f>
        <v>66.253525357898212</v>
      </c>
      <c r="AX45" s="16" t="s">
        <v>40120</v>
      </c>
      <c r="AY45" s="33">
        <f>IF(D6L1538C23=0,0,D6L1538C19/D6L1538C23)</f>
        <v>0.13193289397620156</v>
      </c>
      <c r="AZ45" s="16" t="s">
        <v>40121</v>
      </c>
      <c r="BA45" s="33">
        <f>IF(D6L1538C5=0,0,D6L1538C19/D6L1538C5)</f>
        <v>0.40031442543732476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94.440646090253964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94.440646090253964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37.776258436101585</v>
      </c>
      <c r="R46" s="16" t="s">
        <v>40125</v>
      </c>
      <c r="S46" s="15">
        <f>D6L1539C5-D6L1539C7</f>
        <v>56.664387654152378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36.610480338312293</v>
      </c>
      <c r="X46" s="16" t="s">
        <v>40127</v>
      </c>
      <c r="Y46" s="33">
        <f>D6L1539C7-D6L1539C10</f>
        <v>1.1657780977892926</v>
      </c>
      <c r="Z46" s="16" t="s">
        <v>40128</v>
      </c>
      <c r="AA46" s="33">
        <f>CHOOSE(MIN(D6L1539C9,RUN_YEARS),B7L815C7,B7L815C16,B7L815C25,B7L815C34,B7L815C43)</f>
        <v>12240</v>
      </c>
      <c r="AB46" s="16" t="s">
        <v>40129</v>
      </c>
      <c r="AC46" s="33">
        <f>IF(D6L1539C12=0,0,D6L1539C10/D6L1539C12)</f>
        <v>2.9910523152215924E-3</v>
      </c>
      <c r="AD46" s="16" t="s">
        <v>40130</v>
      </c>
      <c r="AE46" s="33">
        <f>IF(D6L1539C5=0,0,D6L1539C10/D6L1539C5)</f>
        <v>0.38765597074934033</v>
      </c>
      <c r="AF46" s="16" t="s">
        <v>40131</v>
      </c>
      <c r="AG46" s="33">
        <f>CHOOSE(MIN(D6L1539C9,RUN_YEARS),B7L815C5,B7L815C14,B7L815C23,B7L815C32,B7L815C41)</f>
        <v>149.90583386844011</v>
      </c>
      <c r="AH46" s="16" t="s">
        <v>40132</v>
      </c>
      <c r="AI46" s="33">
        <f>IF(D6L1539C15=0,0,D6L1539C11/D6L1539C15)</f>
        <v>7.7767360195761239E-3</v>
      </c>
      <c r="AJ46" s="16" t="s">
        <v>40133</v>
      </c>
      <c r="AK46" s="33">
        <f>IF(D6L1539C5=0,0,D6L1539C11/D6L1539C5)</f>
        <v>1.234402925065967E-2</v>
      </c>
      <c r="AL46" s="16" t="s">
        <v>40134</v>
      </c>
      <c r="AM46" s="33">
        <f>D6L1539C8*CHOOSE(MIN(D6L1539C9,RUN_YEARS),B7L815C4,B7L815C13,B7L815C22,B7L815C31,B7L815C40)</f>
        <v>11.297244081092686</v>
      </c>
      <c r="AN46" s="16" t="s">
        <v>40135</v>
      </c>
      <c r="AO46" s="33">
        <f>D6L1539C8-D6L1539C18</f>
        <v>45.367143573059693</v>
      </c>
      <c r="AP46" s="16" t="s">
        <v>40136</v>
      </c>
      <c r="AQ46" s="33">
        <f>CHOOSE(MIN(D6L1539C9,RUN_YEARS),B7L815C2,B7L815C11,B7L815C20,B7L815C29,B7L815C38)</f>
        <v>16.498333116249132</v>
      </c>
      <c r="AR46" s="16" t="s">
        <v>40137</v>
      </c>
      <c r="AS46" s="33">
        <f>IF(D6L1539C20=0,0,D6L1539C18/D6L1539C20)</f>
        <v>0.6847506351999938</v>
      </c>
      <c r="AT46" s="16" t="s">
        <v>40138</v>
      </c>
      <c r="AU46" s="33">
        <f>IF(D6L1539C5=0,0,D6L1539C18/D6L1539C5)</f>
        <v>0.11962268947521032</v>
      </c>
      <c r="AV46" s="16" t="s">
        <v>40139</v>
      </c>
      <c r="AW46" s="33">
        <f>CHOOSE(MIN(D6L1539C9,RUN_YEARS),B7L815C1,B7L815C10,B7L815C19,B7L815C28,B7L815C37)</f>
        <v>66.253525357898212</v>
      </c>
      <c r="AX46" s="16" t="s">
        <v>40140</v>
      </c>
      <c r="AY46" s="33">
        <f>IF(D6L1539C23=0,0,D6L1539C19/D6L1539C23)</f>
        <v>0.68475063519999368</v>
      </c>
      <c r="AZ46" s="16" t="s">
        <v>40141</v>
      </c>
      <c r="BA46" s="33">
        <f>IF(D6L1539C5=0,0,D6L1539C19/D6L1539C5)</f>
        <v>0.48037731052478966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138.11141477186723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116.2760304310606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48.693950606504899</v>
      </c>
      <c r="R47" s="16" t="s">
        <v>40145</v>
      </c>
      <c r="S47" s="15">
        <f>SUM(D6L1538C8:D6L1539C8)</f>
        <v>67.582079824555692</v>
      </c>
      <c r="U47" s="21" t="str">
        <f>NULL_VALUE</f>
        <v>n/a</v>
      </c>
      <c r="V47" s="16" t="s">
        <v>40146</v>
      </c>
      <c r="W47" s="33">
        <f>SUM(D6L1538C10:D6L1539C10)</f>
        <v>47.191251729962715</v>
      </c>
      <c r="X47" s="16" t="s">
        <v>40147</v>
      </c>
      <c r="Y47" s="33">
        <f>SUM(D6L1538C11:D6L1539C11)</f>
        <v>1.5026988765421834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3.8554944223825752E-3</v>
      </c>
      <c r="AD47" s="16" t="s">
        <v>40149</v>
      </c>
      <c r="AE47" s="33">
        <f>IF(D6L1540C5=0,0,D6L1540C10/D6L1540C5)</f>
        <v>0.40585537324429166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1.0024285498194669E-2</v>
      </c>
      <c r="AJ47" s="16" t="s">
        <v>40151</v>
      </c>
      <c r="AK47" s="33">
        <f>IF(D6L1540C5=0,0,D6L1540C11/D6L1540C5)</f>
        <v>1.2923548137749034E-2</v>
      </c>
      <c r="AL47" s="16" t="s">
        <v>40152</v>
      </c>
      <c r="AM47" s="33">
        <f>SUM(D6L1538C18:D6L1539C18)</f>
        <v>13.473916914902837</v>
      </c>
      <c r="AN47" s="16" t="s">
        <v>40153</v>
      </c>
      <c r="AO47" s="33">
        <f>SUM(D6L1538C19:D6L1539C19)</f>
        <v>54.108162909652862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0.81668352917619536</v>
      </c>
      <c r="AT47" s="16" t="s">
        <v>40155</v>
      </c>
      <c r="AU47" s="33">
        <f>IF(D6L1540C5=0,0,D6L1540C18/D6L1540C5)</f>
        <v>0.11587871433993824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0.81668352917619524</v>
      </c>
      <c r="AZ47" s="16" t="s">
        <v>40157</v>
      </c>
      <c r="BA47" s="33">
        <f>IF(D6L1540C5=0,0,D6L1540C19/D6L1540C5)</f>
        <v>0.465342364278021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1766.2279207507927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1332.6094001306928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598.16063545632096</v>
      </c>
      <c r="R48" s="16" t="s">
        <v>40162</v>
      </c>
      <c r="S48" s="15">
        <f>SUM(D6L1528C8,D6L1537C8,D6L1540C8)</f>
        <v>734.44876467437166</v>
      </c>
      <c r="U48" s="21" t="str">
        <f>NULL_VALUE</f>
        <v>n/a</v>
      </c>
      <c r="V48" s="16" t="s">
        <v>40163</v>
      </c>
      <c r="W48" s="33">
        <f>SUM(D6L1528C10,D6L1537C10,D6L1540C10)</f>
        <v>578.65009878026672</v>
      </c>
      <c r="X48" s="16" t="s">
        <v>40164</v>
      </c>
      <c r="Y48" s="33">
        <f>SUM(D6L1528C11,D6L1537C11,D6L1540C11)</f>
        <v>19.510536676054244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5.6653946245243482E-2</v>
      </c>
      <c r="AD48" s="16" t="s">
        <v>40166</v>
      </c>
      <c r="AE48" s="33">
        <f>IF(D6L1541C5=0,0,D6L1541C10/D6L1541C5)</f>
        <v>0.4342233356027031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0.14730026023763249</v>
      </c>
      <c r="AJ48" s="16" t="s">
        <v>40168</v>
      </c>
      <c r="AK48" s="33">
        <f>IF(D6L1541C5=0,0,D6L1541C11/D6L1541C5)</f>
        <v>1.4640851756066548E-2</v>
      </c>
      <c r="AL48" s="16" t="s">
        <v>40169</v>
      </c>
      <c r="AM48" s="33">
        <f>SUM(D6L1528C18,D6L1537C18,D6L1540C18)</f>
        <v>140.67584718153506</v>
      </c>
      <c r="AN48" s="16" t="s">
        <v>40170</v>
      </c>
      <c r="AO48" s="33">
        <f>SUM(D6L1528C19,D6L1537C19,D6L1540C19)</f>
        <v>593.77291749283654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9.8920510826816646</v>
      </c>
      <c r="AT48" s="16" t="s">
        <v>40172</v>
      </c>
      <c r="AU48" s="33">
        <f>IF(D6L1541C5=0,0,D6L1541C18/D6L1541C5)</f>
        <v>0.10556420145898608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9.8920510826816628</v>
      </c>
      <c r="AZ48" s="16" t="s">
        <v>40174</v>
      </c>
      <c r="BA48" s="33">
        <f>IF(D6L1541C5=0,0,D6L1541C19/D6L1541C5)</f>
        <v>0.44557161118224403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A6E66-7FED-474D-8D76-591572E8345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10282.333333333332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334.35341281970227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13.788632660401626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148.21515018661253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0.5107013941631231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9646.2000000000007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308.44031268294088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12.870278272495213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140.39859263398927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0.5107013941631231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9646.2000000000007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308.44031268294088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12.870278272495213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140.39859263398927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0.5250762563493514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11015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330.19901929022564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14.847151901591845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151.13661659458649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0.21852210725741139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9646.2000000000007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308.44031268294088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12.870278272495213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140.39859263398927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0.5107013941631231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9646.2000000000007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308.44031268294088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12.870278272495213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140.39859263398927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0.5250762563493514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11015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330.19901929022564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14.847151901591845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151.13661659458649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0.5250762563493514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11015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330.19901929022564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14.847151901591845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151.13661659458649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0.5250762563493514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11015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330.19901929022564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14.847151901591845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151.13661659458649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0.5250762563493514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11015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330.19901929022564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14.847151901591845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151.13661659458649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0.5250762563493514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11015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330.19901929022564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14.847151901591845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151.13661659458649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0.5250762563493514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11015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330.19901929022564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14.847151901591845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151.13661659458649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11015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330.19901929022564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14.847151901591845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151.13661659458649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0.5107013941631231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9646.2000000000007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308.44031268294088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12.870278272495213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140.39859263398927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0.51230966332680783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10282.333333333332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334.35341281970227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13.788632660401626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148.21515018661253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0.2096704660726777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10282.333333333332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334.35341281970227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13.788632660401626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148.21515018661253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10282.333333333332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334.35341281970227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13.788632660401626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148.21515018661253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0.20539299860019794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11015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330.19901929022564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14.847151901591845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151.13661659458649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0.2096704660726777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10282.333333333332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334.35341281970227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13.788632660401626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148.21515018661253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0.20539299860019794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11015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330.19901929022564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14.847151901591845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151.13661659458649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0.20539299860019794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11015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330.19901929022564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14.847151901591845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151.13661659458649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0.20539299860019794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11015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330.19901929022564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14.847151901591845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151.13661659458649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0.20539299860019794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11015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330.19901929022564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14.847151901591845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151.13661659458649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0.20539299860019794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11015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330.19901929022564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14.847151901591845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151.13661659458649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0.20539299860019794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11015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330.19901929022564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14.847151901591845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151.13661659458649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11015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330.19901929022564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14.847151901591845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151.13661659458649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10282.333333333332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334.35341281970227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13.788632660401626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148.21515018661253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11015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330.19901929022564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14.847151901591845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151.13661659458649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11015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330.19901929022564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14.847151901591845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151.13661659458649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11015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330.19901929022564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14.847151901591845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151.13661659458649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11015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330.19901929022564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14.847151901591845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151.13661659458649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1437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1437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574.80000000000007</v>
      </c>
      <c r="R40" s="16" t="s">
        <v>40840</v>
      </c>
      <c r="S40" s="15">
        <f>D6L1633C5-D6L1633C7</f>
        <v>862.19999999999993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533.23895185900199</v>
      </c>
      <c r="X40" s="16" t="s">
        <v>40842</v>
      </c>
      <c r="Y40" s="33">
        <f>D6L1633C7-D6L1633C10</f>
        <v>41.561048140998082</v>
      </c>
      <c r="Z40" s="16" t="s">
        <v>40843</v>
      </c>
      <c r="AA40" s="33">
        <f>CHOOSE(MIN(D6L1633C9,RUN_YEARS),B7L812C7,B7L812C16,B7L812C25,B7L812C34,B7L812C43)</f>
        <v>11015</v>
      </c>
      <c r="AB40" s="16" t="s">
        <v>40844</v>
      </c>
      <c r="AC40" s="33">
        <f>IF(D6L1633C12=0,0,D6L1633C10/D6L1633C12)</f>
        <v>4.8410254367589833E-2</v>
      </c>
      <c r="AD40" s="16" t="s">
        <v>40845</v>
      </c>
      <c r="AE40" s="33">
        <f>IF(D6L1633C5=0,0,D6L1633C10/D6L1633C5)</f>
        <v>0.37107790665205426</v>
      </c>
      <c r="AF40" s="16" t="s">
        <v>40846</v>
      </c>
      <c r="AG40" s="33">
        <f>CHOOSE(MIN(D6L1633C9,RUN_YEARS),B7L812C5,B7L812C14,B7L812C23,B7L812C32,B7L812C41)</f>
        <v>330.19901929022564</v>
      </c>
      <c r="AH40" s="16" t="s">
        <v>40847</v>
      </c>
      <c r="AI40" s="33">
        <f>IF(D6L1633C15=0,0,D6L1633C11/D6L1633C15)</f>
        <v>0.12586666135573332</v>
      </c>
      <c r="AJ40" s="16" t="s">
        <v>40848</v>
      </c>
      <c r="AK40" s="33">
        <f>IF(D6L1633C5=0,0,D6L1633C11/D6L1633C5)</f>
        <v>2.8922093347945776E-2</v>
      </c>
      <c r="AL40" s="16" t="s">
        <v>40849</v>
      </c>
      <c r="AM40" s="33">
        <f>D6L1633C8*CHOOSE(MIN(D6L1633C9,RUN_YEARS),B7L812C4,B7L812C13,B7L812C22,B7L812C31,B7L812C40)</f>
        <v>77.123290340568616</v>
      </c>
      <c r="AN40" s="16" t="s">
        <v>40850</v>
      </c>
      <c r="AO40" s="33">
        <f>D6L1633C8-D6L1633C18</f>
        <v>785.07670965943134</v>
      </c>
      <c r="AP40" s="16" t="s">
        <v>40851</v>
      </c>
      <c r="AQ40" s="33">
        <f>CHOOSE(MIN(D6L1633C9,RUN_YEARS),B7L812C2,B7L812C11,B7L812C20,B7L812C29,B7L812C38)</f>
        <v>14.847151901591845</v>
      </c>
      <c r="AR40" s="16" t="s">
        <v>40852</v>
      </c>
      <c r="AS40" s="33">
        <f>IF(D6L1633C20=0,0,D6L1633C18/D6L1633C20)</f>
        <v>5.1944838209879025</v>
      </c>
      <c r="AT40" s="16" t="s">
        <v>40853</v>
      </c>
      <c r="AU40" s="33">
        <f>IF(D6L1633C5=0,0,D6L1633C18/D6L1633C5)</f>
        <v>5.3669652289887695E-2</v>
      </c>
      <c r="AV40" s="16" t="s">
        <v>40854</v>
      </c>
      <c r="AW40" s="33">
        <f>CHOOSE(MIN(D6L1633C9,RUN_YEARS),B7L812C1,B7L812C10,B7L812C19,B7L812C28,B7L812C37)</f>
        <v>151.13661659458649</v>
      </c>
      <c r="AX40" s="16" t="s">
        <v>40855</v>
      </c>
      <c r="AY40" s="33">
        <f>IF(D6L1633C23=0,0,D6L1633C19/D6L1633C23)</f>
        <v>5.1944838209879034</v>
      </c>
      <c r="AZ40" s="16" t="s">
        <v>40856</v>
      </c>
      <c r="BA40" s="33">
        <f>IF(D6L1633C5=0,0,D6L1633C19/D6L1633C5)</f>
        <v>0.54633034771011224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3982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3982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3982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11015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330.19901929022564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356.18759236388803</v>
      </c>
      <c r="AN41" s="16" t="s">
        <v>40869</v>
      </c>
      <c r="AO41" s="33">
        <f>D6L1634C8-D6L1634C18</f>
        <v>3625.8124076361119</v>
      </c>
      <c r="AP41" s="16" t="s">
        <v>40870</v>
      </c>
      <c r="AQ41" s="33">
        <f>CHOOSE(MIN(D6L1634C9,RUN_YEARS),B7L812C2,B7L812C11,B7L812C20,B7L812C29,B7L812C38)</f>
        <v>14.847151901591845</v>
      </c>
      <c r="AR41" s="16" t="s">
        <v>40871</v>
      </c>
      <c r="AS41" s="33">
        <f>IF(D6L1634C20=0,0,D6L1634C18/D6L1634C20)</f>
        <v>23.990297581969184</v>
      </c>
      <c r="AT41" s="16" t="s">
        <v>40872</v>
      </c>
      <c r="AU41" s="33">
        <f>IF(D6L1634C5=0,0,D6L1634C18/D6L1634C5)</f>
        <v>8.9449420483146164E-2</v>
      </c>
      <c r="AV41" s="16" t="s">
        <v>40873</v>
      </c>
      <c r="AW41" s="33">
        <f>CHOOSE(MIN(D6L1634C9,RUN_YEARS),B7L812C1,B7L812C10,B7L812C19,B7L812C28,B7L812C37)</f>
        <v>151.13661659458649</v>
      </c>
      <c r="AX41" s="16" t="s">
        <v>40874</v>
      </c>
      <c r="AY41" s="33">
        <f>IF(D6L1634C23=0,0,D6L1634C19/D6L1634C23)</f>
        <v>23.990297581969184</v>
      </c>
      <c r="AZ41" s="16" t="s">
        <v>40875</v>
      </c>
      <c r="BA41" s="33">
        <f>IF(D6L1634C5=0,0,D6L1634C19/D6L1634C5)</f>
        <v>0.91055057951685381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11015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330.19901929022564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14.847151901591845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151.13661659458649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-17156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-17156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-17156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11015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330.19901929022564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-1534.5942578088557</v>
      </c>
      <c r="AN43" s="16" t="s">
        <v>40910</v>
      </c>
      <c r="AO43" s="33">
        <f>D6L1636C8-D6L1636C18</f>
        <v>-15621.405742191144</v>
      </c>
      <c r="AP43" s="16" t="s">
        <v>40911</v>
      </c>
      <c r="AQ43" s="33">
        <f>CHOOSE(MIN(D6L1636C9,RUN_YEARS),B7L812C2,B7L812C11,B7L812C20,B7L812C29,B7L812C38)</f>
        <v>14.847151901591845</v>
      </c>
      <c r="AR43" s="16" t="s">
        <v>40912</v>
      </c>
      <c r="AS43" s="33">
        <f>IF(D6L1636C20=0,0,D6L1636C18/D6L1636C20)</f>
        <v>-103.35950409750461</v>
      </c>
      <c r="AT43" s="16" t="s">
        <v>40913</v>
      </c>
      <c r="AU43" s="33">
        <f>IF(D6L1636C5=0,0,D6L1636C18/D6L1636C5)</f>
        <v>8.9449420483146164E-2</v>
      </c>
      <c r="AV43" s="16" t="s">
        <v>40914</v>
      </c>
      <c r="AW43" s="33">
        <f>CHOOSE(MIN(D6L1636C9,RUN_YEARS),B7L812C1,B7L812C10,B7L812C19,B7L812C28,B7L812C37)</f>
        <v>151.13661659458649</v>
      </c>
      <c r="AX43" s="16" t="s">
        <v>40915</v>
      </c>
      <c r="AY43" s="33">
        <f>IF(D6L1636C23=0,0,D6L1636C19/D6L1636C23)</f>
        <v>-103.3595040975046</v>
      </c>
      <c r="AZ43" s="16" t="s">
        <v>40916</v>
      </c>
      <c r="BA43" s="33">
        <f>IF(D6L1636C5=0,0,D6L1636C19/D6L1636C5)</f>
        <v>0.91055057951685381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-11737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-11737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574.80000000000007</v>
      </c>
      <c r="R44" s="16" t="s">
        <v>40920</v>
      </c>
      <c r="S44" s="15">
        <f>SUM(D6L1629C8:D6L1636C8)</f>
        <v>-12311.8</v>
      </c>
      <c r="U44" s="21" t="str">
        <f>NULL_VALUE</f>
        <v>n/a</v>
      </c>
      <c r="V44" s="16" t="s">
        <v>40921</v>
      </c>
      <c r="W44" s="33">
        <f>SUM(D6L1629C10:D6L1636C10)</f>
        <v>533.23895185900199</v>
      </c>
      <c r="X44" s="16" t="s">
        <v>40922</v>
      </c>
      <c r="Y44" s="33">
        <f>SUM(D6L1629C11:D6L1636C11)</f>
        <v>41.561048140998082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4.8410254367589833E-2</v>
      </c>
      <c r="AD44" s="16" t="s">
        <v>40924</v>
      </c>
      <c r="AE44" s="33">
        <f>IF(D6L1637C5=0,0,D6L1637C10/D6L1637C5)</f>
        <v>-4.5432303983897249E-2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0.12586666135573332</v>
      </c>
      <c r="AJ44" s="16" t="s">
        <v>40926</v>
      </c>
      <c r="AK44" s="33">
        <f>IF(D6L1637C5=0,0,D6L1637C11/D6L1637C5)</f>
        <v>-3.5410282134274587E-3</v>
      </c>
      <c r="AL44" s="16" t="s">
        <v>40927</v>
      </c>
      <c r="AM44" s="33">
        <f>SUM(D6L1629C18:D6L1636C18)</f>
        <v>-1101.2833751043991</v>
      </c>
      <c r="AN44" s="16" t="s">
        <v>40928</v>
      </c>
      <c r="AO44" s="33">
        <f>SUM(D6L1629C19:D6L1636C19)</f>
        <v>-11210.516624895601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-74.174722694547526</v>
      </c>
      <c r="AT44" s="16" t="s">
        <v>40930</v>
      </c>
      <c r="AU44" s="33">
        <f>IF(D6L1637C5=0,0,D6L1637C18/D6L1637C5)</f>
        <v>9.3830056667325468E-2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-74.174722694547512</v>
      </c>
      <c r="AZ44" s="16" t="s">
        <v>40932</v>
      </c>
      <c r="BA44" s="33">
        <f>IF(D6L1637C5=0,0,D6L1637C19/D6L1637C5)</f>
        <v>0.95514327552999922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11015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330.19901929022564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14.847151901591845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151.13661659458649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1198.7534156084382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1198.7534156084382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479.50136624337529</v>
      </c>
      <c r="R46" s="16" t="s">
        <v>40957</v>
      </c>
      <c r="S46" s="15">
        <f>D6L1639C5-D6L1639C7</f>
        <v>719.25204936506293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444.83090805597919</v>
      </c>
      <c r="X46" s="16" t="s">
        <v>40959</v>
      </c>
      <c r="Y46" s="33">
        <f>D6L1639C7-D6L1639C10</f>
        <v>34.670458187396093</v>
      </c>
      <c r="Z46" s="16" t="s">
        <v>40960</v>
      </c>
      <c r="AA46" s="33">
        <f>CHOOSE(MIN(D6L1639C9,RUN_YEARS),B7L812C7,B7L812C16,B7L812C25,B7L812C34,B7L812C43)</f>
        <v>11015</v>
      </c>
      <c r="AB46" s="16" t="s">
        <v>40961</v>
      </c>
      <c r="AC46" s="33">
        <f>IF(D6L1639C12=0,0,D6L1639C10/D6L1639C12)</f>
        <v>4.0384104226598203E-2</v>
      </c>
      <c r="AD46" s="16" t="s">
        <v>40962</v>
      </c>
      <c r="AE46" s="33">
        <f>IF(D6L1639C5=0,0,D6L1639C10/D6L1639C5)</f>
        <v>0.3710779066520542</v>
      </c>
      <c r="AF46" s="16" t="s">
        <v>40963</v>
      </c>
      <c r="AG46" s="33">
        <f>CHOOSE(MIN(D6L1639C9,RUN_YEARS),B7L812C5,B7L812C14,B7L812C23,B7L812C32,B7L812C41)</f>
        <v>330.19901929022564</v>
      </c>
      <c r="AH46" s="16" t="s">
        <v>40964</v>
      </c>
      <c r="AI46" s="33">
        <f>IF(D6L1639C15=0,0,D6L1639C11/D6L1639C15)</f>
        <v>0.10499867098915514</v>
      </c>
      <c r="AJ46" s="16" t="s">
        <v>40965</v>
      </c>
      <c r="AK46" s="33">
        <f>IF(D6L1639C5=0,0,D6L1639C11/D6L1639C5)</f>
        <v>2.8922093347945779E-2</v>
      </c>
      <c r="AL46" s="16" t="s">
        <v>40966</v>
      </c>
      <c r="AM46" s="33">
        <f>D6L1639C8*CHOOSE(MIN(D6L1639C9,RUN_YEARS),B7L812C4,B7L812C13,B7L812C22,B7L812C31,B7L812C40)</f>
        <v>64.336678997020115</v>
      </c>
      <c r="AN46" s="16" t="s">
        <v>40967</v>
      </c>
      <c r="AO46" s="33">
        <f>D6L1639C8-D6L1639C18</f>
        <v>654.91537036804277</v>
      </c>
      <c r="AP46" s="16" t="s">
        <v>40968</v>
      </c>
      <c r="AQ46" s="33">
        <f>CHOOSE(MIN(D6L1639C9,RUN_YEARS),B7L812C2,B7L812C11,B7L812C20,B7L812C29,B7L812C38)</f>
        <v>14.847151901591845</v>
      </c>
      <c r="AR46" s="16" t="s">
        <v>40969</v>
      </c>
      <c r="AS46" s="33">
        <f>IF(D6L1639C20=0,0,D6L1639C18/D6L1639C20)</f>
        <v>4.333267378379972</v>
      </c>
      <c r="AT46" s="16" t="s">
        <v>40970</v>
      </c>
      <c r="AU46" s="33">
        <f>IF(D6L1639C5=0,0,D6L1639C18/D6L1639C5)</f>
        <v>5.3669652289887695E-2</v>
      </c>
      <c r="AV46" s="16" t="s">
        <v>40971</v>
      </c>
      <c r="AW46" s="33">
        <f>CHOOSE(MIN(D6L1639C9,RUN_YEARS),B7L812C1,B7L812C10,B7L812C19,B7L812C28,B7L812C37)</f>
        <v>151.13661659458649</v>
      </c>
      <c r="AX46" s="16" t="s">
        <v>40972</v>
      </c>
      <c r="AY46" s="33">
        <f>IF(D6L1639C23=0,0,D6L1639C19/D6L1639C23)</f>
        <v>4.333267378379972</v>
      </c>
      <c r="AZ46" s="16" t="s">
        <v>40973</v>
      </c>
      <c r="BA46" s="33">
        <f>IF(D6L1639C5=0,0,D6L1639C19/D6L1639C5)</f>
        <v>0.54633034771011224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1198.7534156084382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1198.7534156084382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479.50136624337529</v>
      </c>
      <c r="R47" s="16" t="s">
        <v>40977</v>
      </c>
      <c r="S47" s="15">
        <f>SUM(D6L1638C8:D6L1639C8)</f>
        <v>719.25204936506293</v>
      </c>
      <c r="U47" s="21" t="str">
        <f>NULL_VALUE</f>
        <v>n/a</v>
      </c>
      <c r="V47" s="16" t="s">
        <v>40978</v>
      </c>
      <c r="W47" s="33">
        <f>SUM(D6L1638C10:D6L1639C10)</f>
        <v>444.83090805597919</v>
      </c>
      <c r="X47" s="16" t="s">
        <v>40979</v>
      </c>
      <c r="Y47" s="33">
        <f>SUM(D6L1638C11:D6L1639C11)</f>
        <v>34.670458187396093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4.0384104226598203E-2</v>
      </c>
      <c r="AD47" s="16" t="s">
        <v>40981</v>
      </c>
      <c r="AE47" s="33">
        <f>IF(D6L1640C5=0,0,D6L1640C10/D6L1640C5)</f>
        <v>0.3710779066520542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0.10499867098915514</v>
      </c>
      <c r="AJ47" s="16" t="s">
        <v>40983</v>
      </c>
      <c r="AK47" s="33">
        <f>IF(D6L1640C5=0,0,D6L1640C11/D6L1640C5)</f>
        <v>2.8922093347945779E-2</v>
      </c>
      <c r="AL47" s="16" t="s">
        <v>40984</v>
      </c>
      <c r="AM47" s="33">
        <f>SUM(D6L1638C18:D6L1639C18)</f>
        <v>64.336678997020115</v>
      </c>
      <c r="AN47" s="16" t="s">
        <v>40985</v>
      </c>
      <c r="AO47" s="33">
        <f>SUM(D6L1638C19:D6L1639C19)</f>
        <v>654.91537036804277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4.333267378379972</v>
      </c>
      <c r="AT47" s="16" t="s">
        <v>40987</v>
      </c>
      <c r="AU47" s="33">
        <f>IF(D6L1640C5=0,0,D6L1640C18/D6L1640C5)</f>
        <v>5.3669652289887695E-2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4.333267378379972</v>
      </c>
      <c r="AZ47" s="16" t="s">
        <v>40989</v>
      </c>
      <c r="BA47" s="33">
        <f>IF(D6L1640C5=0,0,D6L1640C19/D6L1640C5)</f>
        <v>0.54633034771011224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-10538.246584391562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-10538.246584391562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1054.3013662433755</v>
      </c>
      <c r="R48" s="16" t="s">
        <v>40994</v>
      </c>
      <c r="S48" s="15">
        <f>SUM(D6L1628C8,D6L1637C8,D6L1640C8)</f>
        <v>-11592.547950634937</v>
      </c>
      <c r="U48" s="21" t="str">
        <f>NULL_VALUE</f>
        <v>n/a</v>
      </c>
      <c r="V48" s="16" t="s">
        <v>40995</v>
      </c>
      <c r="W48" s="33">
        <f>SUM(D6L1628C10,D6L1637C10,D6L1640C10)</f>
        <v>978.06985991498118</v>
      </c>
      <c r="X48" s="16" t="s">
        <v>40996</v>
      </c>
      <c r="Y48" s="33">
        <f>SUM(D6L1628C11,D6L1637C11,D6L1640C11)</f>
        <v>76.231506328394175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8.8794358594188036E-2</v>
      </c>
      <c r="AD48" s="16" t="s">
        <v>40998</v>
      </c>
      <c r="AE48" s="33">
        <f>IF(D6L1641C5=0,0,D6L1641C10/D6L1641C5)</f>
        <v>-9.2811441835458933E-2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0.23086533234488846</v>
      </c>
      <c r="AJ48" s="16" t="s">
        <v>41000</v>
      </c>
      <c r="AK48" s="33">
        <f>IF(D6L1641C5=0,0,D6L1641C11/D6L1641C5)</f>
        <v>-7.2337941343394267E-3</v>
      </c>
      <c r="AL48" s="16" t="s">
        <v>41001</v>
      </c>
      <c r="AM48" s="33">
        <f>SUM(D6L1628C18,D6L1637C18,D6L1640C18)</f>
        <v>-1036.946696107379</v>
      </c>
      <c r="AN48" s="16" t="s">
        <v>41002</v>
      </c>
      <c r="AO48" s="33">
        <f>SUM(D6L1628C19,D6L1637C19,D6L1640C19)</f>
        <v>-10555.601254527559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-69.841455316167554</v>
      </c>
      <c r="AT48" s="16" t="s">
        <v>41004</v>
      </c>
      <c r="AU48" s="33">
        <f>IF(D6L1641C5=0,0,D6L1641C18/D6L1641C5)</f>
        <v>9.8398408862744258E-2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-69.84145531616754</v>
      </c>
      <c r="AZ48" s="16" t="s">
        <v>41006</v>
      </c>
      <c r="BA48" s="33">
        <f>IF(D6L1641C5=0,0,D6L1641C19/D6L1641C5)</f>
        <v>1.0016468271070542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0E42B-CF1A-489A-AEFF-D09547D6CE1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358154.33333333337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25157.612995722287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480.28578513933661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10432.233463154358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0.5107013941631231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382887.4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24799.199847569362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510.86100070827712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10670.597737256976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0.5107013941631231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382887.4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24799.199847569362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510.86100070827712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10670.597737256976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0.5250762563493514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346461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25725.678369203077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466.9958324990842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10775.059299636923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0.21852210725741139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382887.4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24799.199847569362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510.86100070827712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10670.597737256976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0.5107013941631231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382887.4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24799.199847569362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510.86100070827712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10670.597737256976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0.5250762563493514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346461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25725.678369203077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466.9958324990842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10775.059299636923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0.5250762563493514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346461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25725.678369203077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466.9958324990842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10775.059299636923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0.5250762563493514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346461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25725.678369203077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466.9958324990842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10775.059299636923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0.5250762563493514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346461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25725.678369203077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466.9958324990842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10775.059299636923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0.5250762563493514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346461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25725.678369203077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466.9958324990842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10775.059299636923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0.5250762563493514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346461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25725.678369203077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466.9958324990842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10775.059299636923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346461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25725.678369203077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466.9958324990842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10775.059299636923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0.5107013941631231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382887.4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24799.199847569362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510.86100070827712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10670.597737256976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0.51230966332680783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358154.33333333337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25157.612995722287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480.28578513933661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10432.233463154358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0.2096704660726777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358154.33333333337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25157.612995722287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480.28578513933661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10432.233463154358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358154.33333333337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25157.612995722287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480.28578513933661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10432.233463154358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0.20539299860019794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346461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25725.678369203077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466.9958324990842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10775.059299636923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0.2096704660726777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358154.33333333337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25157.612995722287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480.28578513933661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10432.233463154358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0.20539299860019794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346461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25725.678369203077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466.9958324990842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10775.059299636923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0.20539299860019794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346461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25725.678369203077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466.9958324990842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10775.059299636923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0.20539299860019794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346461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25725.678369203077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466.9958324990842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10775.059299636923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0.20539299860019794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346461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25725.678369203077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466.9958324990842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10775.059299636923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0.20539299860019794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346461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25725.678369203077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466.9958324990842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10775.059299636923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0.20539299860019794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346461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25725.678369203077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466.9958324990842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10775.059299636923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346461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25725.678369203077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466.9958324990842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10775.059299636923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358154.33333333337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25157.612995722287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480.28578513933661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10432.233463154358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346461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25725.678369203077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466.9958324990842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10775.059299636923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346461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25725.678369203077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466.9958324990842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10775.059299636923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346461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25725.678369203077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466.9958324990842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10775.059299636923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346461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25725.678369203077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466.9958324990842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10775.059299636923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-19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-19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-7.6000000000000005</v>
      </c>
      <c r="R40" s="16" t="s">
        <v>41675</v>
      </c>
      <c r="S40" s="15">
        <f>D6L1733C5-D6L1733C7</f>
        <v>-11.399999999999999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-6.3701895373729531</v>
      </c>
      <c r="X40" s="16" t="s">
        <v>41677</v>
      </c>
      <c r="Y40" s="33">
        <f>D6L1733C7-D6L1733C10</f>
        <v>-1.2298104626270474</v>
      </c>
      <c r="Z40" s="16" t="s">
        <v>41678</v>
      </c>
      <c r="AA40" s="33">
        <f>CHOOSE(MIN(D6L1733C9,RUN_YEARS),B7L816C7,B7L816C16,B7L816C25,B7L816C34,B7L816C43)</f>
        <v>346461</v>
      </c>
      <c r="AB40" s="16" t="s">
        <v>41679</v>
      </c>
      <c r="AC40" s="33">
        <f>IF(D6L1733C12=0,0,D6L1733C10/D6L1733C12)</f>
        <v>-1.8386454860353555E-5</v>
      </c>
      <c r="AD40" s="16" t="s">
        <v>41680</v>
      </c>
      <c r="AE40" s="33">
        <f>IF(D6L1733C5=0,0,D6L1733C10/D6L1733C5)</f>
        <v>0.3352731335459449</v>
      </c>
      <c r="AF40" s="16" t="s">
        <v>41681</v>
      </c>
      <c r="AG40" s="33">
        <f>CHOOSE(MIN(D6L1733C9,RUN_YEARS),B7L816C5,B7L816C14,B7L816C23,B7L816C32,B7L816C41)</f>
        <v>25725.678369203077</v>
      </c>
      <c r="AH40" s="16" t="s">
        <v>41682</v>
      </c>
      <c r="AI40" s="33">
        <f>IF(D6L1733C15=0,0,D6L1733C11/D6L1733C15)</f>
        <v>-4.7804782636919212E-5</v>
      </c>
      <c r="AJ40" s="16" t="s">
        <v>41683</v>
      </c>
      <c r="AK40" s="33">
        <f>IF(D6L1733C5=0,0,D6L1733C11/D6L1733C5)</f>
        <v>6.4726866454055121E-2</v>
      </c>
      <c r="AL40" s="16" t="s">
        <v>41684</v>
      </c>
      <c r="AM40" s="33">
        <f>D6L1733C8*CHOOSE(MIN(D6L1733C9,RUN_YEARS),B7L816C4,B7L816C13,B7L816C22,B7L816C31,B7L816C40)</f>
        <v>-0.47355687442515132</v>
      </c>
      <c r="AN40" s="16" t="s">
        <v>41685</v>
      </c>
      <c r="AO40" s="33">
        <f>D6L1733C8-D6L1733C18</f>
        <v>-10.926443125574847</v>
      </c>
      <c r="AP40" s="16" t="s">
        <v>41686</v>
      </c>
      <c r="AQ40" s="33">
        <f>CHOOSE(MIN(D6L1733C9,RUN_YEARS),B7L816C2,B7L816C11,B7L816C20,B7L816C29,B7L816C38)</f>
        <v>466.9958324990842</v>
      </c>
      <c r="AR40" s="16" t="s">
        <v>41687</v>
      </c>
      <c r="AS40" s="33">
        <f>IF(D6L1733C20=0,0,D6L1733C18/D6L1733C20)</f>
        <v>-1.0140494656899963E-3</v>
      </c>
      <c r="AT40" s="16" t="s">
        <v>41688</v>
      </c>
      <c r="AU40" s="33">
        <f>IF(D6L1733C5=0,0,D6L1733C18/D6L1733C5)</f>
        <v>2.4924046022376384E-2</v>
      </c>
      <c r="AV40" s="16" t="s">
        <v>41689</v>
      </c>
      <c r="AW40" s="33">
        <f>CHOOSE(MIN(D6L1733C9,RUN_YEARS),B7L816C1,B7L816C10,B7L816C19,B7L816C28,B7L816C37)</f>
        <v>10775.059299636923</v>
      </c>
      <c r="AX40" s="16" t="s">
        <v>41690</v>
      </c>
      <c r="AY40" s="33">
        <f>IF(D6L1733C23=0,0,D6L1733C19/D6L1733C23)</f>
        <v>-1.0140494656899963E-3</v>
      </c>
      <c r="AZ40" s="16" t="s">
        <v>41691</v>
      </c>
      <c r="BA40" s="33">
        <f>IF(D6L1733C5=0,0,D6L1733C19/D6L1733C5)</f>
        <v>0.57507595397762357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346461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25725.678369203077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466.9958324990842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10775.059299636923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-19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-19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-7.6000000000000005</v>
      </c>
      <c r="R44" s="16" t="s">
        <v>41714</v>
      </c>
      <c r="S44" s="15">
        <f>SUM(D6L1729C8:D6L1736C8)</f>
        <v>-11.399999999999999</v>
      </c>
      <c r="U44" s="21" t="str">
        <f>NULL_VALUE</f>
        <v>n/a</v>
      </c>
      <c r="V44" s="16" t="s">
        <v>41715</v>
      </c>
      <c r="W44" s="33">
        <f>SUM(D6L1729C10:D6L1736C10)</f>
        <v>-6.3701895373729531</v>
      </c>
      <c r="X44" s="16" t="s">
        <v>41716</v>
      </c>
      <c r="Y44" s="33">
        <f>SUM(D6L1729C11:D6L1736C11)</f>
        <v>-1.2298104626270474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-1.8386454860353555E-5</v>
      </c>
      <c r="AD44" s="16" t="s">
        <v>41718</v>
      </c>
      <c r="AE44" s="33">
        <f>IF(D6L1737C5=0,0,D6L1737C10/D6L1737C5)</f>
        <v>0.3352731335459449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-4.7804782636919212E-5</v>
      </c>
      <c r="AJ44" s="16" t="s">
        <v>41720</v>
      </c>
      <c r="AK44" s="33">
        <f>IF(D6L1737C5=0,0,D6L1737C11/D6L1737C5)</f>
        <v>6.4726866454055121E-2</v>
      </c>
      <c r="AL44" s="16" t="s">
        <v>41721</v>
      </c>
      <c r="AM44" s="33">
        <f>SUM(D6L1729C18:D6L1736C18)</f>
        <v>-0.47355687442515132</v>
      </c>
      <c r="AN44" s="16" t="s">
        <v>41722</v>
      </c>
      <c r="AO44" s="33">
        <f>SUM(D6L1729C19:D6L1736C19)</f>
        <v>-10.926443125574847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-1.0140494656899963E-3</v>
      </c>
      <c r="AT44" s="16" t="s">
        <v>41724</v>
      </c>
      <c r="AU44" s="33">
        <f>IF(D6L1737C5=0,0,D6L1737C18/D6L1737C5)</f>
        <v>2.4924046022376384E-2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-1.0140494656899963E-3</v>
      </c>
      <c r="AZ44" s="16" t="s">
        <v>41726</v>
      </c>
      <c r="BA44" s="33">
        <f>IF(D6L1737C5=0,0,D6L1737C19/D6L1737C5)</f>
        <v>0.57507595397762357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346461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25725.678369203077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466.9958324990842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10775.059299636923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12.658013297960741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12.658013297960741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5.0632053191842967</v>
      </c>
      <c r="R46" s="16" t="s">
        <v>41751</v>
      </c>
      <c r="S46" s="15">
        <f>D6L1739C5-D6L1739C7</f>
        <v>7.5948079787764442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4.2438917828735381</v>
      </c>
      <c r="X46" s="16" t="s">
        <v>41753</v>
      </c>
      <c r="Y46" s="33">
        <f>D6L1739C7-D6L1739C10</f>
        <v>0.81931353631075865</v>
      </c>
      <c r="Z46" s="16" t="s">
        <v>41754</v>
      </c>
      <c r="AA46" s="33">
        <f>CHOOSE(MIN(D6L1739C9,RUN_YEARS),B7L816C7,B7L816C16,B7L816C25,B7L816C34,B7L816C43)</f>
        <v>346461</v>
      </c>
      <c r="AB46" s="16" t="s">
        <v>41755</v>
      </c>
      <c r="AC46" s="33">
        <f>IF(D6L1739C12=0,0,D6L1739C10/D6L1739C12)</f>
        <v>1.2249262638142643E-5</v>
      </c>
      <c r="AD46" s="16" t="s">
        <v>41756</v>
      </c>
      <c r="AE46" s="33">
        <f>IF(D6L1739C5=0,0,D6L1739C10/D6L1739C5)</f>
        <v>0.3352731335459449</v>
      </c>
      <c r="AF46" s="16" t="s">
        <v>41757</v>
      </c>
      <c r="AG46" s="33">
        <f>CHOOSE(MIN(D6L1739C9,RUN_YEARS),B7L816C5,B7L816C14,B7L816C23,B7L816C32,B7L816C41)</f>
        <v>25725.678369203077</v>
      </c>
      <c r="AH46" s="16" t="s">
        <v>41758</v>
      </c>
      <c r="AI46" s="33">
        <f>IF(D6L1739C15=0,0,D6L1739C11/D6L1739C15)</f>
        <v>3.1848082859170843E-5</v>
      </c>
      <c r="AJ46" s="16" t="s">
        <v>41759</v>
      </c>
      <c r="AK46" s="33">
        <f>IF(D6L1739C5=0,0,D6L1739C11/D6L1739C5)</f>
        <v>6.4726866454055121E-2</v>
      </c>
      <c r="AL46" s="16" t="s">
        <v>41760</v>
      </c>
      <c r="AM46" s="33">
        <f>D6L1739C8*CHOOSE(MIN(D6L1739C9,RUN_YEARS),B7L816C4,B7L816C13,B7L816C22,B7L816C31,B7L816C40)</f>
        <v>0.31548890599022583</v>
      </c>
      <c r="AN46" s="16" t="s">
        <v>41761</v>
      </c>
      <c r="AO46" s="33">
        <f>D6L1739C8-D6L1739C18</f>
        <v>7.279319072786218</v>
      </c>
      <c r="AP46" s="16" t="s">
        <v>41762</v>
      </c>
      <c r="AQ46" s="33">
        <f>CHOOSE(MIN(D6L1739C9,RUN_YEARS),B7L816C2,B7L816C11,B7L816C20,B7L816C29,B7L816C38)</f>
        <v>466.9958324990842</v>
      </c>
      <c r="AR46" s="16" t="s">
        <v>41763</v>
      </c>
      <c r="AS46" s="33">
        <f>IF(D6L1739C20=0,0,D6L1739C18/D6L1739C20)</f>
        <v>6.7557113797336627E-4</v>
      </c>
      <c r="AT46" s="16" t="s">
        <v>41764</v>
      </c>
      <c r="AU46" s="33">
        <f>IF(D6L1739C5=0,0,D6L1739C18/D6L1739C5)</f>
        <v>2.4924046022376387E-2</v>
      </c>
      <c r="AV46" s="16" t="s">
        <v>41765</v>
      </c>
      <c r="AW46" s="33">
        <f>CHOOSE(MIN(D6L1739C9,RUN_YEARS),B7L816C1,B7L816C10,B7L816C19,B7L816C28,B7L816C37)</f>
        <v>10775.059299636923</v>
      </c>
      <c r="AX46" s="16" t="s">
        <v>41766</v>
      </c>
      <c r="AY46" s="33">
        <f>IF(D6L1739C23=0,0,D6L1739C19/D6L1739C23)</f>
        <v>6.7557113797336616E-4</v>
      </c>
      <c r="AZ46" s="16" t="s">
        <v>41767</v>
      </c>
      <c r="BA46" s="33">
        <f>IF(D6L1739C5=0,0,D6L1739C19/D6L1739C5)</f>
        <v>0.57507595397762357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12.658013297960741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12.658013297960741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5.0632053191842967</v>
      </c>
      <c r="R47" s="16" t="s">
        <v>41771</v>
      </c>
      <c r="S47" s="15">
        <f>SUM(D6L1738C8:D6L1739C8)</f>
        <v>7.5948079787764442</v>
      </c>
      <c r="U47" s="21" t="str">
        <f>NULL_VALUE</f>
        <v>n/a</v>
      </c>
      <c r="V47" s="16" t="s">
        <v>41772</v>
      </c>
      <c r="W47" s="33">
        <f>SUM(D6L1738C10:D6L1739C10)</f>
        <v>4.2438917828735381</v>
      </c>
      <c r="X47" s="16" t="s">
        <v>41773</v>
      </c>
      <c r="Y47" s="33">
        <f>SUM(D6L1738C11:D6L1739C11)</f>
        <v>0.81931353631075865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1.2249262638142643E-5</v>
      </c>
      <c r="AD47" s="16" t="s">
        <v>41775</v>
      </c>
      <c r="AE47" s="33">
        <f>IF(D6L1740C5=0,0,D6L1740C10/D6L1740C5)</f>
        <v>0.3352731335459449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3.1848082859170843E-5</v>
      </c>
      <c r="AJ47" s="16" t="s">
        <v>41777</v>
      </c>
      <c r="AK47" s="33">
        <f>IF(D6L1740C5=0,0,D6L1740C11/D6L1740C5)</f>
        <v>6.4726866454055121E-2</v>
      </c>
      <c r="AL47" s="16" t="s">
        <v>41778</v>
      </c>
      <c r="AM47" s="33">
        <f>SUM(D6L1738C18:D6L1739C18)</f>
        <v>0.31548890599022583</v>
      </c>
      <c r="AN47" s="16" t="s">
        <v>41779</v>
      </c>
      <c r="AO47" s="33">
        <f>SUM(D6L1738C19:D6L1739C19)</f>
        <v>7.279319072786218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6.7557113797336627E-4</v>
      </c>
      <c r="AT47" s="16" t="s">
        <v>41781</v>
      </c>
      <c r="AU47" s="33">
        <f>IF(D6L1740C5=0,0,D6L1740C18/D6L1740C5)</f>
        <v>2.4924046022376387E-2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6.7557113797336616E-4</v>
      </c>
      <c r="AZ47" s="16" t="s">
        <v>41783</v>
      </c>
      <c r="BA47" s="33">
        <f>IF(D6L1740C5=0,0,D6L1740C19/D6L1740C5)</f>
        <v>0.57507595397762357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-6.3419867020392591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-6.3419867020392591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-2.5367946808157038</v>
      </c>
      <c r="R48" s="16" t="s">
        <v>41788</v>
      </c>
      <c r="S48" s="15">
        <f>SUM(D6L1728C8,D6L1737C8,D6L1740C8)</f>
        <v>-3.8051920212235544</v>
      </c>
      <c r="U48" s="21" t="str">
        <f>NULL_VALUE</f>
        <v>n/a</v>
      </c>
      <c r="V48" s="16" t="s">
        <v>41789</v>
      </c>
      <c r="W48" s="33">
        <f>SUM(D6L1728C10,D6L1737C10,D6L1740C10)</f>
        <v>-2.126297754499415</v>
      </c>
      <c r="X48" s="16" t="s">
        <v>41790</v>
      </c>
      <c r="Y48" s="33">
        <f>SUM(D6L1728C11,D6L1737C11,D6L1740C11)</f>
        <v>-0.41049692631628876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-6.1371922222109123E-6</v>
      </c>
      <c r="AD48" s="16" t="s">
        <v>41792</v>
      </c>
      <c r="AE48" s="33">
        <f>IF(D6L1741C5=0,0,D6L1741C10/D6L1741C5)</f>
        <v>0.3352731335459449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-1.5956699777748369E-5</v>
      </c>
      <c r="AJ48" s="16" t="s">
        <v>41794</v>
      </c>
      <c r="AK48" s="33">
        <f>IF(D6L1741C5=0,0,D6L1741C11/D6L1741C5)</f>
        <v>6.4726866454055149E-2</v>
      </c>
      <c r="AL48" s="16" t="s">
        <v>41795</v>
      </c>
      <c r="AM48" s="33">
        <f>SUM(D6L1728C18,D6L1737C18,D6L1740C18)</f>
        <v>-0.15806796843492549</v>
      </c>
      <c r="AN48" s="16" t="s">
        <v>41796</v>
      </c>
      <c r="AO48" s="33">
        <f>SUM(D6L1728C19,D6L1737C19,D6L1740C19)</f>
        <v>-3.6471240527886293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-3.3847832771663E-4</v>
      </c>
      <c r="AT48" s="16" t="s">
        <v>41798</v>
      </c>
      <c r="AU48" s="33">
        <f>IF(D6L1741C5=0,0,D6L1741C18/D6L1741C5)</f>
        <v>2.492404602237638E-2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-3.3847832771663011E-4</v>
      </c>
      <c r="AZ48" s="16" t="s">
        <v>41800</v>
      </c>
      <c r="BA48" s="33">
        <f>IF(D6L1741C5=0,0,D6L1741C19/D6L1741C5)</f>
        <v>0.57507595397762357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D9638-2EAC-4852-838C-8EE6118D55D4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675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675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2676</v>
      </c>
      <c r="R9" s="16" t="s">
        <v>41826</v>
      </c>
      <c r="S9" s="21">
        <f>IF(D6L1802C7=0,0,D6L1802C5/D6L1802C7)</f>
        <v>0.25224215246636772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8210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8210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22637</v>
      </c>
      <c r="R10" s="16" t="s">
        <v>41830</v>
      </c>
      <c r="S10" s="21">
        <f>IF(D6L1803C7=0,0,D6L1803C5/D6L1803C7)</f>
        <v>0.36268056721296993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319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319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15806</v>
      </c>
      <c r="R11" s="16" t="s">
        <v>41834</v>
      </c>
      <c r="S11" s="21">
        <f>IF(D6L1804C7=0,0,D6L1804C5/D6L1804C7)</f>
        <v>2.0182209287612298E-2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12369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383013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12493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92074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497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39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20309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20309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48718</v>
      </c>
      <c r="R18" s="16" t="s">
        <v>41862</v>
      </c>
      <c r="S18" s="21">
        <f>IF(D6L1811C7=0,0,D6L1811C5/D6L1811C7)</f>
        <v>0.41686850855946467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10864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10864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90514</v>
      </c>
      <c r="R19" s="16" t="s">
        <v>41866</v>
      </c>
      <c r="S19" s="21">
        <f>IF(D6L1812C7=0,0,D6L1812C5/D6L1812C7)</f>
        <v>0.12002563139403849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8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8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377</v>
      </c>
      <c r="R20" s="16" t="s">
        <v>41870</v>
      </c>
      <c r="S20" s="21">
        <f>IF(D6L1813C7=0,0,D6L1813C5/D6L1813C7)</f>
        <v>2.1220159151193633E-2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3179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3179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13635</v>
      </c>
      <c r="R21" s="16" t="s">
        <v>41874</v>
      </c>
      <c r="S21" s="21">
        <f>IF(D6L1814C7=0,0,D6L1814C5/D6L1814C7)</f>
        <v>0.23314998166483314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89445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253845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101606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14120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14120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90514</v>
      </c>
      <c r="R25" s="16" t="s">
        <v>41892</v>
      </c>
      <c r="S25" s="21">
        <f>IF(D6L1818C7=0,0,D6L1818C5/D6L1818C7)</f>
        <v>0.1559979671653004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57684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57684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1230258</v>
      </c>
      <c r="R26" s="16" t="s">
        <v>41896</v>
      </c>
      <c r="S26" s="21">
        <f>SUM(D6L1801C8:D6L1818C8)</f>
        <v>1.58236717690178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5AD35-B6BB-493E-87AB-0B9326A98635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-217.92320000000001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-326.88479999999998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2.6955312492724994</v>
      </c>
      <c r="F9" s="16" t="s">
        <v>41934</v>
      </c>
      <c r="G9" s="6">
        <f>D6L237C10</f>
        <v>138.68860667979644</v>
      </c>
      <c r="H9" s="16" t="s">
        <v>41935</v>
      </c>
      <c r="I9" s="6">
        <f>D6L240C10</f>
        <v>50.493332492834746</v>
      </c>
      <c r="J9" s="16" t="s">
        <v>41936</v>
      </c>
      <c r="K9" s="6">
        <f>D6L228C11</f>
        <v>0.13939389868764326</v>
      </c>
      <c r="L9" s="16" t="s">
        <v>41937</v>
      </c>
      <c r="M9" s="6">
        <f>D6L237C11</f>
        <v>5.9107376867203465</v>
      </c>
      <c r="N9" s="16" t="s">
        <v>41938</v>
      </c>
      <c r="O9" s="6">
        <f>D6L240C11</f>
        <v>2.1519636719876072</v>
      </c>
      <c r="P9" s="16" t="s">
        <v>41939</v>
      </c>
      <c r="Q9" s="6">
        <f>D6L228C18</f>
        <v>0.45657570065038305</v>
      </c>
      <c r="R9" s="16" t="s">
        <v>41940</v>
      </c>
      <c r="S9" s="6">
        <f>D6L237C18</f>
        <v>252.42670815813636</v>
      </c>
      <c r="T9" s="16" t="s">
        <v>41941</v>
      </c>
      <c r="U9" s="6">
        <f>D6L240C18</f>
        <v>14.538940221646065</v>
      </c>
      <c r="V9" s="16" t="s">
        <v>41942</v>
      </c>
      <c r="W9" s="6">
        <f>D6L228C19</f>
        <v>2.3783494473097599</v>
      </c>
      <c r="X9" s="16" t="s">
        <v>41943</v>
      </c>
      <c r="Y9" s="6">
        <f>D6L237C19</f>
        <v>1117.9726362083804</v>
      </c>
      <c r="Z9" s="16" t="s">
        <v>41944</v>
      </c>
      <c r="AA9" s="6">
        <f>D6L240C19</f>
        <v>64.391511682222898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4757.7158854871859</v>
      </c>
      <c r="F10" s="16" t="s">
        <v>41946</v>
      </c>
      <c r="G10" s="6">
        <f>D6L337C10</f>
        <v>6507.4891690508175</v>
      </c>
      <c r="H10" s="16" t="s">
        <v>41947</v>
      </c>
      <c r="I10" s="6">
        <f>D6L340C10</f>
        <v>7126.5148150946716</v>
      </c>
      <c r="J10" s="16" t="s">
        <v>41948</v>
      </c>
      <c r="K10" s="6">
        <f>D6L328C11</f>
        <v>416.27921232721422</v>
      </c>
      <c r="L10" s="16" t="s">
        <v>41949</v>
      </c>
      <c r="M10" s="6">
        <f>D6L337C11</f>
        <v>589.71424047460164</v>
      </c>
      <c r="N10" s="16" t="s">
        <v>41950</v>
      </c>
      <c r="O10" s="6">
        <f>D6L340C11</f>
        <v>645.8108745538716</v>
      </c>
      <c r="P10" s="16" t="s">
        <v>41951</v>
      </c>
      <c r="Q10" s="6">
        <f>D6L328C18</f>
        <v>522.75685583117115</v>
      </c>
      <c r="R10" s="16" t="s">
        <v>41952</v>
      </c>
      <c r="S10" s="6">
        <f>D6L337C18</f>
        <v>2375.4908259998556</v>
      </c>
      <c r="T10" s="16" t="s">
        <v>41953</v>
      </c>
      <c r="U10" s="6">
        <f>D6L340C18</f>
        <v>1148.0119220775723</v>
      </c>
      <c r="V10" s="16" t="s">
        <v>41954</v>
      </c>
      <c r="W10" s="6">
        <f>D6L328C19</f>
        <v>4651.2382419832293</v>
      </c>
      <c r="X10" s="16" t="s">
        <v>41955</v>
      </c>
      <c r="Y10" s="6">
        <f>D6L337C19</f>
        <v>21606.912583525562</v>
      </c>
      <c r="Z10" s="16" t="s">
        <v>41956</v>
      </c>
      <c r="AA10" s="6">
        <f>D6L340C19</f>
        <v>10442.049690819042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134.86283614907205</v>
      </c>
      <c r="F11" s="16" t="s">
        <v>41958</v>
      </c>
      <c r="G11" s="6">
        <f>D6L437C10</f>
        <v>134.40512509472586</v>
      </c>
      <c r="H11" s="16" t="s">
        <v>41959</v>
      </c>
      <c r="I11" s="6">
        <f>D6L440C10</f>
        <v>156.08466399869042</v>
      </c>
      <c r="J11" s="16" t="s">
        <v>41960</v>
      </c>
      <c r="K11" s="6">
        <f>D6L428C11</f>
        <v>31.591328237896175</v>
      </c>
      <c r="L11" s="16" t="s">
        <v>41961</v>
      </c>
      <c r="M11" s="6">
        <f>D6L437C11</f>
        <v>25.35637903046284</v>
      </c>
      <c r="N11" s="16" t="s">
        <v>41962</v>
      </c>
      <c r="O11" s="6">
        <f>D6L440C11</f>
        <v>29.446361501497037</v>
      </c>
      <c r="P11" s="16" t="s">
        <v>41963</v>
      </c>
      <c r="Q11" s="6">
        <f>D6L428C18</f>
        <v>6.2168649103916307</v>
      </c>
      <c r="R11" s="16" t="s">
        <v>41964</v>
      </c>
      <c r="S11" s="6">
        <f>D6L437C18</f>
        <v>37.315587764936168</v>
      </c>
      <c r="T11" s="16" t="s">
        <v>41965</v>
      </c>
      <c r="U11" s="6">
        <f>D6L440C18</f>
        <v>13.071753612200267</v>
      </c>
      <c r="V11" s="16" t="s">
        <v>41966</v>
      </c>
      <c r="W11" s="6">
        <f>D6L428C19</f>
        <v>160.2372994765766</v>
      </c>
      <c r="X11" s="16" t="s">
        <v>41967</v>
      </c>
      <c r="Y11" s="6">
        <f>D6L437C19</f>
        <v>750.84591636025255</v>
      </c>
      <c r="Z11" s="16" t="s">
        <v>41968</v>
      </c>
      <c r="AA11" s="6">
        <f>D6L440C19</f>
        <v>263.02340140574063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1697.5282230931189</v>
      </c>
      <c r="F12" s="16" t="s">
        <v>41970</v>
      </c>
      <c r="G12" s="6">
        <f>D6L537C10</f>
        <v>434.25519366473554</v>
      </c>
      <c r="H12" s="16" t="s">
        <v>41971</v>
      </c>
      <c r="I12" s="6">
        <f>D6L540C10</f>
        <v>2359.595247976602</v>
      </c>
      <c r="J12" s="16" t="s">
        <v>41972</v>
      </c>
      <c r="K12" s="6">
        <f>D6L528C11</f>
        <v>122.20295401959261</v>
      </c>
      <c r="L12" s="16" t="s">
        <v>41973</v>
      </c>
      <c r="M12" s="6">
        <f>D6L537C11</f>
        <v>35.723956884952685</v>
      </c>
      <c r="N12" s="16" t="s">
        <v>41974</v>
      </c>
      <c r="O12" s="6">
        <f>D6L540C11</f>
        <v>194.11184974735039</v>
      </c>
      <c r="P12" s="16" t="s">
        <v>41975</v>
      </c>
      <c r="Q12" s="6">
        <f>D6L528C18</f>
        <v>205.93610479200194</v>
      </c>
      <c r="R12" s="16" t="s">
        <v>41976</v>
      </c>
      <c r="S12" s="6">
        <f>D6L537C18</f>
        <v>433.79940101097066</v>
      </c>
      <c r="T12" s="16" t="s">
        <v>41977</v>
      </c>
      <c r="U12" s="6">
        <f>D6L540C18</f>
        <v>392.20539908665347</v>
      </c>
      <c r="V12" s="16" t="s">
        <v>41978</v>
      </c>
      <c r="W12" s="6">
        <f>D6L528C19</f>
        <v>1613.7950723207096</v>
      </c>
      <c r="X12" s="16" t="s">
        <v>41979</v>
      </c>
      <c r="Y12" s="6">
        <f>D6L537C19</f>
        <v>3776.3797495387171</v>
      </c>
      <c r="Z12" s="16" t="s">
        <v>41980</v>
      </c>
      <c r="AA12" s="6">
        <f>D6L540C19</f>
        <v>3414.2890085114063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3568.5963614138855</v>
      </c>
      <c r="F13" s="16" t="s">
        <v>41982</v>
      </c>
      <c r="G13" s="6">
        <f>D6L637C10</f>
        <v>1746.0927994486394</v>
      </c>
      <c r="H13" s="16" t="s">
        <v>41983</v>
      </c>
      <c r="I13" s="6">
        <f>D6L640C10</f>
        <v>2976.1600183987671</v>
      </c>
      <c r="J13" s="16" t="s">
        <v>41984</v>
      </c>
      <c r="K13" s="6">
        <f>D6L628C11</f>
        <v>204.82357150318029</v>
      </c>
      <c r="L13" s="16" t="s">
        <v>41985</v>
      </c>
      <c r="M13" s="6">
        <f>D6L637C11</f>
        <v>92.634521265246065</v>
      </c>
      <c r="N13" s="16" t="s">
        <v>41986</v>
      </c>
      <c r="O13" s="6">
        <f>D6L640C11</f>
        <v>157.89261521506236</v>
      </c>
      <c r="P13" s="16" t="s">
        <v>41987</v>
      </c>
      <c r="Q13" s="6">
        <f>D6L628C18</f>
        <v>484.15842124779192</v>
      </c>
      <c r="R13" s="16" t="s">
        <v>41988</v>
      </c>
      <c r="S13" s="6">
        <f>D6L637C18</f>
        <v>437.15529133811356</v>
      </c>
      <c r="T13" s="16" t="s">
        <v>41989</v>
      </c>
      <c r="U13" s="6">
        <f>D6L640C18</f>
        <v>631.94046207156907</v>
      </c>
      <c r="V13" s="16" t="s">
        <v>41990</v>
      </c>
      <c r="W13" s="6">
        <f>D6L628C19</f>
        <v>3289.2615116692723</v>
      </c>
      <c r="X13" s="16" t="s">
        <v>41991</v>
      </c>
      <c r="Y13" s="6">
        <f>D6L637C19</f>
        <v>2780.372029375771</v>
      </c>
      <c r="Z13" s="16" t="s">
        <v>41992</v>
      </c>
      <c r="AA13" s="6">
        <f>D6L640C19</f>
        <v>4019.234399740189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972.09195036571714</v>
      </c>
      <c r="F14" s="16" t="s">
        <v>41994</v>
      </c>
      <c r="G14" s="6">
        <f>D6L737C10</f>
        <v>3283.1892655287957</v>
      </c>
      <c r="H14" s="16" t="s">
        <v>41995</v>
      </c>
      <c r="I14" s="6">
        <f>D6L740C10</f>
        <v>4216.3514013633076</v>
      </c>
      <c r="J14" s="16" t="s">
        <v>41996</v>
      </c>
      <c r="K14" s="6">
        <f>D6L728C11</f>
        <v>187.23903168037509</v>
      </c>
      <c r="L14" s="16" t="s">
        <v>41997</v>
      </c>
      <c r="M14" s="6">
        <f>D6L737C11</f>
        <v>659.34261585420222</v>
      </c>
      <c r="N14" s="16" t="s">
        <v>41998</v>
      </c>
      <c r="O14" s="6">
        <f>D6L740C11</f>
        <v>846.74380229117298</v>
      </c>
      <c r="P14" s="16" t="s">
        <v>41999</v>
      </c>
      <c r="Q14" s="6">
        <f>D6L728C18</f>
        <v>43.896532121365006</v>
      </c>
      <c r="R14" s="16" t="s">
        <v>42000</v>
      </c>
      <c r="S14" s="6">
        <f>D6L737C18</f>
        <v>294.77789721527137</v>
      </c>
      <c r="T14" s="16" t="s">
        <v>42001</v>
      </c>
      <c r="U14" s="6">
        <f>D6L740C18</f>
        <v>281.00016888471009</v>
      </c>
      <c r="V14" s="16" t="s">
        <v>42002</v>
      </c>
      <c r="W14" s="6">
        <f>D6L728C19</f>
        <v>1115.4344499247272</v>
      </c>
      <c r="X14" s="16" t="s">
        <v>42003</v>
      </c>
      <c r="Y14" s="6">
        <f>D6L737C19</f>
        <v>7656.1539841677259</v>
      </c>
      <c r="Z14" s="16" t="s">
        <v>42004</v>
      </c>
      <c r="AA14" s="6">
        <f>D6L740C19</f>
        <v>7298.3102969465854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1753.8562912946111</v>
      </c>
      <c r="F15" s="16" t="s">
        <v>42006</v>
      </c>
      <c r="G15" s="6">
        <f>D6L837C10</f>
        <v>152.36257714445068</v>
      </c>
      <c r="H15" s="16" t="s">
        <v>42007</v>
      </c>
      <c r="I15" s="6">
        <f>D6L840C10</f>
        <v>142.3755816147779</v>
      </c>
      <c r="J15" s="16" t="s">
        <v>42008</v>
      </c>
      <c r="K15" s="6">
        <f>D6L828C11</f>
        <v>710.23353566318815</v>
      </c>
      <c r="L15" s="16" t="s">
        <v>42009</v>
      </c>
      <c r="M15" s="6">
        <f>D6L837C11</f>
        <v>67.067552502039462</v>
      </c>
      <c r="N15" s="16" t="s">
        <v>42010</v>
      </c>
      <c r="O15" s="6">
        <f>D6L840C11</f>
        <v>62.67143792077362</v>
      </c>
      <c r="P15" s="16" t="s">
        <v>42011</v>
      </c>
      <c r="Q15" s="6">
        <f>D6L828C18</f>
        <v>41.885659395517067</v>
      </c>
      <c r="R15" s="16" t="s">
        <v>42012</v>
      </c>
      <c r="S15" s="6">
        <f>D6L837C18</f>
        <v>28.412532830470422</v>
      </c>
      <c r="T15" s="16" t="s">
        <v>42013</v>
      </c>
      <c r="U15" s="6">
        <f>D6L840C18</f>
        <v>4.3012667558575739</v>
      </c>
      <c r="V15" s="16" t="s">
        <v>42014</v>
      </c>
      <c r="W15" s="6">
        <f>D6L828C19</f>
        <v>2422.2041675622827</v>
      </c>
      <c r="X15" s="16" t="s">
        <v>42015</v>
      </c>
      <c r="Y15" s="6">
        <f>D6L837C19</f>
        <v>1788.0175968160197</v>
      </c>
      <c r="Z15" s="16" t="s">
        <v>42016</v>
      </c>
      <c r="AA15" s="6">
        <f>D6L840C19</f>
        <v>270.681276250927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16.828649430013101</v>
      </c>
      <c r="H16" s="16" t="s">
        <v>42019</v>
      </c>
      <c r="I16" s="6">
        <f>D6L940C10</f>
        <v>-5.6469468087377295E-2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1.1713505699868989</v>
      </c>
      <c r="N16" s="16" t="s">
        <v>42022</v>
      </c>
      <c r="O16" s="6">
        <f>D6L940C11</f>
        <v>-3.9305319126227076E-3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6.7842236892635119</v>
      </c>
      <c r="T16" s="16" t="s">
        <v>42025</v>
      </c>
      <c r="U16" s="6">
        <f>D6L940C18</f>
        <v>-9.7563597817027642E-3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56.215776310736487</v>
      </c>
      <c r="Z16" s="16" t="s">
        <v>42028</v>
      </c>
      <c r="AA16" s="6">
        <f>D6L940C19</f>
        <v>-8.0843640218297222E-2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122.75841142249209</v>
      </c>
      <c r="H17" s="16" t="s">
        <v>42031</v>
      </c>
      <c r="I17" s="6">
        <f>D6L1040C10</f>
        <v>69.160462340174789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6.6415885775079211</v>
      </c>
      <c r="N17" s="16" t="s">
        <v>42034</v>
      </c>
      <c r="O17" s="6">
        <f>D6L1040C11</f>
        <v>3.7417829977678565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27.41458613106931</v>
      </c>
      <c r="T17" s="16" t="s">
        <v>42037</v>
      </c>
      <c r="U17" s="6">
        <f>D6L1040C18</f>
        <v>15.019425480701715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172.18541386893068</v>
      </c>
      <c r="Z17" s="16" t="s">
        <v>42040</v>
      </c>
      <c r="AA17" s="6">
        <f>D6L1040C19</f>
        <v>94.333942526212255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-720.85735561943613</v>
      </c>
      <c r="H18" s="16" t="s">
        <v>42043</v>
      </c>
      <c r="I18" s="6">
        <f>D6L1140C10</f>
        <v>-1.0619459580344863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-796.14264438056387</v>
      </c>
      <c r="N18" s="16" t="s">
        <v>42046</v>
      </c>
      <c r="O18" s="6">
        <f>D6L1140C11</f>
        <v>-1.1728540419655136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-6.9082284215926553</v>
      </c>
      <c r="T18" s="16" t="s">
        <v>42049</v>
      </c>
      <c r="U18" s="6">
        <f>D6L1140C18</f>
        <v>-1.843770964559148E-2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-1249.0917715784071</v>
      </c>
      <c r="Z18" s="16" t="s">
        <v>42052</v>
      </c>
      <c r="AA18" s="6">
        <f>D6L1140C19</f>
        <v>-3.3337622903544082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688.39163353887932</v>
      </c>
      <c r="F19" s="16" t="s">
        <v>42054</v>
      </c>
      <c r="G19" s="6">
        <f>D6L1237C10</f>
        <v>215.25054664268976</v>
      </c>
      <c r="H19" s="16" t="s">
        <v>42055</v>
      </c>
      <c r="I19" s="6">
        <f>D6L1240C10</f>
        <v>163.67305736846345</v>
      </c>
      <c r="J19" s="16" t="s">
        <v>42056</v>
      </c>
      <c r="K19" s="6">
        <f>D6L1228C11</f>
        <v>58.192385445295969</v>
      </c>
      <c r="L19" s="16" t="s">
        <v>42057</v>
      </c>
      <c r="M19" s="6">
        <f>D6L1237C11</f>
        <v>16.77679078057762</v>
      </c>
      <c r="N19" s="16" t="s">
        <v>42058</v>
      </c>
      <c r="O19" s="6">
        <f>D6L1240C11</f>
        <v>12.756802167133767</v>
      </c>
      <c r="P19" s="16" t="s">
        <v>42059</v>
      </c>
      <c r="Q19" s="6">
        <f>D6L1228C18</f>
        <v>63.549287264525034</v>
      </c>
      <c r="R19" s="16" t="s">
        <v>42060</v>
      </c>
      <c r="S19" s="6">
        <f>D6L1237C18</f>
        <v>-307.560442072581</v>
      </c>
      <c r="T19" s="16" t="s">
        <v>42061</v>
      </c>
      <c r="U19" s="6">
        <f>D6L1240C18</f>
        <v>22.78912680025288</v>
      </c>
      <c r="V19" s="16" t="s">
        <v>42062</v>
      </c>
      <c r="W19" s="6">
        <f>D6L1228C19</f>
        <v>683.03473171965027</v>
      </c>
      <c r="X19" s="16" t="s">
        <v>42063</v>
      </c>
      <c r="Y19" s="6">
        <f>D6L1237C19</f>
        <v>-3130.8122205041518</v>
      </c>
      <c r="Z19" s="16" t="s">
        <v>42064</v>
      </c>
      <c r="AA19" s="6">
        <f>D6L1240C19</f>
        <v>231.98196816225447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9.7764059884210948</v>
      </c>
      <c r="F20" s="16" t="s">
        <v>42066</v>
      </c>
      <c r="G20" s="6">
        <f>D6L1337C10</f>
        <v>-218.91188263840797</v>
      </c>
      <c r="H20" s="16" t="s">
        <v>42067</v>
      </c>
      <c r="I20" s="6">
        <f>D6L1340C10</f>
        <v>2842.6837312523871</v>
      </c>
      <c r="J20" s="16" t="s">
        <v>42068</v>
      </c>
      <c r="K20" s="6">
        <f>D6L1328C11</f>
        <v>0.28409762873908334</v>
      </c>
      <c r="L20" s="16" t="s">
        <v>42069</v>
      </c>
      <c r="M20" s="6">
        <f>D6L1337C11</f>
        <v>-4.2904440554853052</v>
      </c>
      <c r="N20" s="16" t="s">
        <v>42070</v>
      </c>
      <c r="O20" s="6">
        <f>D6L1340C11</f>
        <v>55.713629472193531</v>
      </c>
      <c r="P20" s="16" t="s">
        <v>42071</v>
      </c>
      <c r="Q20" s="6">
        <f>D6L1328C18</f>
        <v>2.2234832591821467</v>
      </c>
      <c r="R20" s="16" t="s">
        <v>42072</v>
      </c>
      <c r="S20" s="6">
        <f>D6L1337C18</f>
        <v>-92.273338096062034</v>
      </c>
      <c r="T20" s="16" t="s">
        <v>42073</v>
      </c>
      <c r="U20" s="6">
        <f>D6L1340C18</f>
        <v>1220.048916032393</v>
      </c>
      <c r="V20" s="16" t="s">
        <v>42074</v>
      </c>
      <c r="W20" s="6">
        <f>D6L1328C19</f>
        <v>7.8370203579780329</v>
      </c>
      <c r="X20" s="16" t="s">
        <v>42075</v>
      </c>
      <c r="Y20" s="6">
        <f>D6L1337C19</f>
        <v>-236.52898859783116</v>
      </c>
      <c r="Z20" s="16" t="s">
        <v>42076</v>
      </c>
      <c r="AA20" s="6">
        <f>D6L1340C19</f>
        <v>3127.4140732677993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3893.2902302098496</v>
      </c>
      <c r="F21" s="16" t="s">
        <v>42078</v>
      </c>
      <c r="G21" s="6">
        <f>D6L1437C10</f>
        <v>-727.6419085778291</v>
      </c>
      <c r="H21" s="16" t="s">
        <v>42079</v>
      </c>
      <c r="I21" s="6">
        <f>D6L1440C10</f>
        <v>207.3160887143876</v>
      </c>
      <c r="J21" s="16" t="s">
        <v>42080</v>
      </c>
      <c r="K21" s="6">
        <f>D6L1428C11</f>
        <v>228.16603687836181</v>
      </c>
      <c r="L21" s="16" t="s">
        <v>42081</v>
      </c>
      <c r="M21" s="6">
        <f>D6L1437C11</f>
        <v>-41.911261113553728</v>
      </c>
      <c r="N21" s="16" t="s">
        <v>42082</v>
      </c>
      <c r="O21" s="6">
        <f>D6L1440C11</f>
        <v>11.941146633694757</v>
      </c>
      <c r="P21" s="16" t="s">
        <v>42083</v>
      </c>
      <c r="Q21" s="6">
        <f>D6L1428C18</f>
        <v>603.82319616522534</v>
      </c>
      <c r="R21" s="16" t="s">
        <v>42084</v>
      </c>
      <c r="S21" s="6">
        <f>D6L1437C18</f>
        <v>1798.8441986350572</v>
      </c>
      <c r="T21" s="16" t="s">
        <v>42085</v>
      </c>
      <c r="U21" s="6">
        <f>D6L1440C18</f>
        <v>41.100795882514092</v>
      </c>
      <c r="V21" s="16" t="s">
        <v>42086</v>
      </c>
      <c r="W21" s="6">
        <f>D6L1428C19</f>
        <v>3517.633070922986</v>
      </c>
      <c r="X21" s="16" t="s">
        <v>42087</v>
      </c>
      <c r="Y21" s="6">
        <f>D6L1437C19</f>
        <v>10209.80263167356</v>
      </c>
      <c r="Z21" s="16" t="s">
        <v>42088</v>
      </c>
      <c r="AA21" s="6">
        <f>D6L1440C19</f>
        <v>233.2781317490317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398.97301871655691</v>
      </c>
      <c r="F22" s="16" t="s">
        <v>42090</v>
      </c>
      <c r="G22" s="6">
        <f>D6L1537C10</f>
        <v>132.48582833374709</v>
      </c>
      <c r="H22" s="16" t="s">
        <v>42091</v>
      </c>
      <c r="I22" s="6">
        <f>D6L1540C10</f>
        <v>47.191251729962715</v>
      </c>
      <c r="J22" s="16" t="s">
        <v>42092</v>
      </c>
      <c r="K22" s="6">
        <f>D6L1528C11</f>
        <v>13.789125684518977</v>
      </c>
      <c r="L22" s="16" t="s">
        <v>42093</v>
      </c>
      <c r="M22" s="6">
        <f>D6L1537C11</f>
        <v>4.2187121149930853</v>
      </c>
      <c r="N22" s="16" t="s">
        <v>42094</v>
      </c>
      <c r="O22" s="6">
        <f>D6L1540C11</f>
        <v>1.5026988765421834</v>
      </c>
      <c r="P22" s="16" t="s">
        <v>42095</v>
      </c>
      <c r="Q22" s="6">
        <f>D6L1528C18</f>
        <v>76.540816039397782</v>
      </c>
      <c r="R22" s="16" t="s">
        <v>42096</v>
      </c>
      <c r="S22" s="6">
        <f>D6L1537C18</f>
        <v>50.661114227234435</v>
      </c>
      <c r="T22" s="16" t="s">
        <v>42097</v>
      </c>
      <c r="U22" s="6">
        <f>D6L1540C18</f>
        <v>13.473916914902837</v>
      </c>
      <c r="V22" s="16" t="s">
        <v>42098</v>
      </c>
      <c r="W22" s="6">
        <f>D6L1528C19</f>
        <v>336.22132836167799</v>
      </c>
      <c r="X22" s="16" t="s">
        <v>42099</v>
      </c>
      <c r="Y22" s="6">
        <f>D6L1537C19</f>
        <v>203.44342622150572</v>
      </c>
      <c r="Z22" s="16" t="s">
        <v>42100</v>
      </c>
      <c r="AA22" s="6">
        <f>D6L1540C19</f>
        <v>54.108162909652862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533.23895185900199</v>
      </c>
      <c r="H23" s="16" t="s">
        <v>42103</v>
      </c>
      <c r="I23" s="6">
        <f>D6L1640C10</f>
        <v>444.83090805597919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41.561048140998082</v>
      </c>
      <c r="N23" s="16" t="s">
        <v>42106</v>
      </c>
      <c r="O23" s="6">
        <f>D6L1640C11</f>
        <v>34.670458187396093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-1101.2833751043991</v>
      </c>
      <c r="T23" s="16" t="s">
        <v>42109</v>
      </c>
      <c r="U23" s="6">
        <f>D6L1640C18</f>
        <v>64.336678997020115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-11210.516624895601</v>
      </c>
      <c r="Z23" s="16" t="s">
        <v>42112</v>
      </c>
      <c r="AA23" s="6">
        <f>D6L1640C19</f>
        <v>654.91537036804277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-6.3701895373729531</v>
      </c>
      <c r="H24" s="16" t="s">
        <v>42115</v>
      </c>
      <c r="I24" s="6">
        <f>D6L1740C10</f>
        <v>4.2438917828735381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-1.2298104626270474</v>
      </c>
      <c r="N24" s="16" t="s">
        <v>42118</v>
      </c>
      <c r="O24" s="6">
        <f>D6L1740C11</f>
        <v>0.81931353631075865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-0.47355687442515132</v>
      </c>
      <c r="T24" s="16" t="s">
        <v>42121</v>
      </c>
      <c r="U24" s="6">
        <f>D6L1740C18</f>
        <v>0.31548890599022583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-10.926443125574847</v>
      </c>
      <c r="Z24" s="16" t="s">
        <v>42124</v>
      </c>
      <c r="AA24" s="6">
        <f>D6L1740C19</f>
        <v>7.279319072786218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17877.778367506566</v>
      </c>
      <c r="F25" s="16" t="s">
        <v>42126</v>
      </c>
      <c r="G25" s="6">
        <f>SUM(D6L1901C2:D6L1916C2)</f>
        <v>11749.633977464233</v>
      </c>
      <c r="H25" s="16" t="s">
        <v>42127</v>
      </c>
      <c r="I25" s="6">
        <f>SUM(D6L1901C3:D6L1916C3)</f>
        <v>20801.312144974883</v>
      </c>
      <c r="J25" s="16" t="s">
        <v>42128</v>
      </c>
      <c r="K25" s="6">
        <f>SUM(D6L1901C4:D6L1916C4)</f>
        <v>1972.94067296705</v>
      </c>
      <c r="L25" s="16" t="s">
        <v>42129</v>
      </c>
      <c r="M25" s="6">
        <f>SUM(D6L1901C5:D6L1916C5)</f>
        <v>703.77514433268618</v>
      </c>
      <c r="N25" s="16" t="s">
        <v>42130</v>
      </c>
      <c r="O25" s="6">
        <f>SUM(D6L1901C6:D6L1916C6)</f>
        <v>1840.0554386625654</v>
      </c>
      <c r="P25" s="16" t="s">
        <v>42131</v>
      </c>
      <c r="Q25" s="6">
        <f>SUM(D6L1901C7:D6L1916C7)</f>
        <v>2051.4437967272193</v>
      </c>
      <c r="R25" s="16" t="s">
        <v>42132</v>
      </c>
      <c r="S25" s="6">
        <f>SUM(D6L1901C8:D6L1916C8)</f>
        <v>4235.0569833057434</v>
      </c>
      <c r="T25" s="16" t="s">
        <v>42133</v>
      </c>
      <c r="U25" s="6">
        <f>SUM(D6L1901C9:D6L1916C9)</f>
        <v>3861.8105787485656</v>
      </c>
      <c r="V25" s="16" t="s">
        <v>42134</v>
      </c>
      <c r="W25" s="6">
        <f>SUM(D6L1901C10:D6L1916C10)</f>
        <v>17799.275243746397</v>
      </c>
      <c r="X25" s="16" t="s">
        <v>42135</v>
      </c>
      <c r="Y25" s="6">
        <f>SUM(D6L1901C11:D6L1916C11)</f>
        <v>34291.35213849118</v>
      </c>
      <c r="Z25" s="16" t="s">
        <v>42136</v>
      </c>
      <c r="AA25" s="6">
        <f>SUM(D6L1901C12:D6L1916C12)</f>
        <v>29837.711828408534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17877.778367506566</v>
      </c>
      <c r="F26" s="16" t="s">
        <v>42138</v>
      </c>
      <c r="G26" s="6">
        <f>SUM(D6L1917C2:D6L1918C2)</f>
        <v>11743.26378792686</v>
      </c>
      <c r="H26" s="16" t="s">
        <v>42139</v>
      </c>
      <c r="I26" s="6">
        <f>SUM(D6L1917C3:D6L1918C3)</f>
        <v>20805.556036757756</v>
      </c>
      <c r="J26" s="16" t="s">
        <v>42140</v>
      </c>
      <c r="K26" s="6">
        <f>SUM(D6L1917C4:D6L1918C4)</f>
        <v>1972.94067296705</v>
      </c>
      <c r="L26" s="16" t="s">
        <v>42141</v>
      </c>
      <c r="M26" s="6">
        <f>SUM(D6L1917C5:D6L1918C5)</f>
        <v>702.54533387005915</v>
      </c>
      <c r="N26" s="16" t="s">
        <v>42142</v>
      </c>
      <c r="O26" s="6">
        <f>SUM(D6L1917C6:D6L1918C6)</f>
        <v>1840.8747521988762</v>
      </c>
      <c r="P26" s="16" t="s">
        <v>42143</v>
      </c>
      <c r="Q26" s="6">
        <f>SUM(D6L1917C7:D6L1918C7)</f>
        <v>2051.4437967272193</v>
      </c>
      <c r="R26" s="16" t="s">
        <v>42144</v>
      </c>
      <c r="S26" s="6">
        <f>SUM(D6L1917C8:D6L1918C8)</f>
        <v>4234.583426431318</v>
      </c>
      <c r="T26" s="16" t="s">
        <v>42145</v>
      </c>
      <c r="U26" s="6">
        <f>SUM(D6L1917C9:D6L1918C9)</f>
        <v>3862.1260676545558</v>
      </c>
      <c r="V26" s="16" t="s">
        <v>42146</v>
      </c>
      <c r="W26" s="6">
        <f>SUM(D6L1917C10:D6L1918C10)</f>
        <v>17799.275243746397</v>
      </c>
      <c r="X26" s="16" t="s">
        <v>42147</v>
      </c>
      <c r="Y26" s="6">
        <f>SUM(D6L1917C11:D6L1918C11)</f>
        <v>34280.425695365608</v>
      </c>
      <c r="Z26" s="16" t="s">
        <v>42148</v>
      </c>
      <c r="AA26" s="6">
        <f>SUM(D6L1917C12:D6L1918C12)</f>
        <v>29844.99114748132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346461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25725.678369203077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466.9958324990842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10775.059299636923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5.1601127883099583E-2</v>
      </c>
      <c r="F31" s="16" t="s">
        <v>42153</v>
      </c>
      <c r="G31" s="6">
        <f>IF(D6L1920C1=0,0,D6L1918C2/D6L1920C1)</f>
        <v>3.3913294649222374E-2</v>
      </c>
      <c r="H31" s="16" t="s">
        <v>42154</v>
      </c>
      <c r="I31" s="6">
        <f>IF(D6L1920C1=0,0,D6L1918C3/D6L1920C1)</f>
        <v>6.0039404564943478E-2</v>
      </c>
      <c r="J31" s="16" t="s">
        <v>42155</v>
      </c>
      <c r="K31" s="6">
        <f>IF(D6L1921C1=0,0,D6L1918C4/D6L1921C1)</f>
        <v>7.6691492626640004E-2</v>
      </c>
      <c r="L31" s="16" t="s">
        <v>42156</v>
      </c>
      <c r="M31" s="6">
        <f>IF(D6L1921C1=0,0,D6L1918C5/D6L1921C1)</f>
        <v>2.7356912973583426E-2</v>
      </c>
      <c r="N31" s="16" t="s">
        <v>42157</v>
      </c>
      <c r="O31" s="6">
        <f>IF(D6L1921C1=0,0,D6L1918C6/D6L1921C1)</f>
        <v>7.1526022064605566E-2</v>
      </c>
      <c r="P31" s="16" t="s">
        <v>42158</v>
      </c>
      <c r="Q31" s="6">
        <f>IF(D6L1922C1=0,0,D6L1918C7/D6L1922C1)</f>
        <v>4.3928524709719809</v>
      </c>
      <c r="R31" s="16" t="s">
        <v>42159</v>
      </c>
      <c r="S31" s="6">
        <f>IF(D6L1922C1=0,0,D6L1918C8/D6L1922C1)</f>
        <v>9.0687254330348832</v>
      </c>
      <c r="T31" s="16" t="s">
        <v>42160</v>
      </c>
      <c r="U31" s="6">
        <f>IF(D6L1922C1=0,0,D6L1918C9/D6L1922C1)</f>
        <v>8.2694754642294139</v>
      </c>
      <c r="V31" s="16" t="s">
        <v>42161</v>
      </c>
      <c r="W31" s="6">
        <f>IF(D6L1923C1=0,0,D6L1918C10/D6L1923C1)</f>
        <v>1.6518958038909504</v>
      </c>
      <c r="X31" s="16" t="s">
        <v>42162</v>
      </c>
      <c r="Y31" s="6">
        <f>IF(D6L1923C1=0,0,D6L1918C11/D6L1923C1)</f>
        <v>3.1824745632394489</v>
      </c>
      <c r="Z31" s="16" t="s">
        <v>42163</v>
      </c>
      <c r="AA31" s="6">
        <f>IF(D6L1923C1=0,0,D6L1918C12/D6L1923C1)</f>
        <v>2.7691459507247393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F8EA1-6590-4D3F-B96A-C9454AA82EA8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120964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120964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722.70520500000009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722.70520500000009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0.32912434792435424</v>
      </c>
      <c r="J17" s="16" t="s">
        <v>42246</v>
      </c>
      <c r="K17" s="21">
        <f>IF(FLOW_THRU_100PCT="Y",1,INDEX(VariabilityMatrix,D7L110C1,D7L110C6))</f>
        <v>0.5107013941631231</v>
      </c>
      <c r="L17" s="16" t="s">
        <v>42242</v>
      </c>
      <c r="M17" s="15">
        <f>IF(D7L110C2&lt;&gt;0,D7L110C2*D7L110C4,D7L110C3*D7L110C4)</f>
        <v>0.1680842633379965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0.16006799983793871</v>
      </c>
      <c r="J18" s="16" t="s">
        <v>42251</v>
      </c>
      <c r="K18" s="21">
        <f>IF(FLOW_THRU_100PCT="Y",1,INDEX(VariabilityMatrix,D7L111C1,D7L111C6))</f>
        <v>0.5107013941631231</v>
      </c>
      <c r="L18" s="16" t="s">
        <v>42247</v>
      </c>
      <c r="M18" s="15">
        <f>IF(D7L111C2&lt;&gt;0,D7L111C2*D7L111C4,D7L111C3*D7L111C4)</f>
        <v>8.1746950678137864E-2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0.5250762563493514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6.2223777512434886</v>
      </c>
      <c r="J20" s="16" t="s">
        <v>42261</v>
      </c>
      <c r="K20" s="21">
        <f>IF(FLOW_THRU_100PCT="Y",1,INDEX(VariabilityMatrix,D7L113C1,D7L113C6))</f>
        <v>0.5107013941631231</v>
      </c>
      <c r="L20" s="16" t="s">
        <v>42257</v>
      </c>
      <c r="M20" s="15">
        <f>IF(D7L113C2&lt;&gt;0,D7L113C2*D7L113C4,D7L113C3*D7L113C4)</f>
        <v>3.1777769925696484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1.7952984338693661</v>
      </c>
      <c r="J21" s="16" t="s">
        <v>42266</v>
      </c>
      <c r="K21" s="21">
        <f>IF(FLOW_THRU_100PCT="Y",1,INDEX(VariabilityMatrix,D7L114C1,D7L114C6))</f>
        <v>0.5107013941631231</v>
      </c>
      <c r="L21" s="16" t="s">
        <v>42262</v>
      </c>
      <c r="M21" s="15">
        <f>IF(D7L114C2&lt;&gt;0,D7L114C2*D7L114C4,D7L114C3*D7L114C4)</f>
        <v>0.9168614131159567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0.2322650929459793</v>
      </c>
      <c r="J22" s="16" t="s">
        <v>42271</v>
      </c>
      <c r="K22" s="21">
        <f>IF(FLOW_THRU_100PCT="Y",1,INDEX(VariabilityMatrix,D7L115C1,D7L115C6))</f>
        <v>0.5250762563493514</v>
      </c>
      <c r="L22" s="16" t="s">
        <v>42267</v>
      </c>
      <c r="M22" s="15">
        <f>IF(D7L115C2&lt;&gt;0,D7L115C2*D7L115C4,D7L115C3*D7L115C4)</f>
        <v>0.12195688548470895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0.5250762563493514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0.5250762563493514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0.5250762563493514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0.5250762563493514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0.5250762563493514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0.11569083017656566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0.11569083017656566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0.11902558784307904</v>
      </c>
      <c r="J29" s="16" t="s">
        <v>42305</v>
      </c>
      <c r="K29" s="21">
        <f>IF(FLOW_THRU_100PCT="Y",1,INDEX(VariabilityMatrix,D7L122C1,D7L122C6))</f>
        <v>0.5107013941631231</v>
      </c>
      <c r="L29" s="16" t="s">
        <v>42301</v>
      </c>
      <c r="M29" s="15">
        <f>IF(D7L122C2&lt;&gt;0,D7L122C2*D7L122C4,D7L122C3*D7L122C4)</f>
        <v>6.0786533652545743E-2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0.36292744201715343</v>
      </c>
      <c r="J30" s="16" t="s">
        <v>42310</v>
      </c>
      <c r="K30" s="21">
        <f>IF(FLOW_THRU_100PCT="Y",1,INDEX(VariabilityMatrix,D7L123C1,D7L123C6))</f>
        <v>0.51230966332680783</v>
      </c>
      <c r="L30" s="16" t="s">
        <v>42306</v>
      </c>
      <c r="M30" s="15">
        <f>IF(D7L123C2&lt;&gt;0,D7L123C2*D7L123C4,D7L123C3*D7L123C4)</f>
        <v>0.18593123563186745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280.68029868170726</v>
      </c>
      <c r="J31" s="16" t="s">
        <v>42315</v>
      </c>
      <c r="K31" s="21">
        <f>IF(FLOW_THRU_100PCT="Y",1,INDEX(VariabilityMatrix,D7L124C1,D7L124C6))</f>
        <v>0.51230966332680783</v>
      </c>
      <c r="L31" s="16" t="s">
        <v>42311</v>
      </c>
      <c r="M31" s="15">
        <f>IF(D7L124C2&lt;&gt;0,D7L124C2*D7L124C4,D7L124C3*D7L124C4)</f>
        <v>143.79522932009331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0.74976687969024958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0.74976687969024958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0.5250762563493514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171.47000209041235</v>
      </c>
      <c r="J34" s="16" t="s">
        <v>42329</v>
      </c>
      <c r="K34" s="21">
        <f>IF(FLOW_THRU_100PCT="Y",1,INDEX(VariabilityMatrix,D7L127C1,D7L127C6))</f>
        <v>0.51230966332680783</v>
      </c>
      <c r="L34" s="16" t="s">
        <v>42325</v>
      </c>
      <c r="M34" s="15">
        <f>IF(D7L127C2&lt;&gt;0,D7L127C2*D7L127C4,D7L127C3*D7L127C4)</f>
        <v>87.845739041586185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222.58064736579058</v>
      </c>
      <c r="J35" s="16" t="s">
        <v>42334</v>
      </c>
      <c r="K35" s="21">
        <f>IF(FLOW_THRU_100PCT="Y",1,INDEX(VariabilityMatrix,D7L128C1,D7L128C6))</f>
        <v>0.5250762563493514</v>
      </c>
      <c r="L35" s="16" t="s">
        <v>42330</v>
      </c>
      <c r="M35" s="15">
        <f>IF(D7L128C2&lt;&gt;0,D7L128C2*D7L128C4,D7L128C3*D7L128C4)</f>
        <v>116.87181305464445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0.5250762563493514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0.5250762563493514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0.5250762563493514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0.5250762563493514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0.5250762563493514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-6.6648630240083859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-6.6648630240083859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122378.18756052745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122047.46145142468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-0.31588648726880386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-0.15794324363440193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9130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9130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74.392362530052296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37.196181265026148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9204.0764760427828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9167.0382380213923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119.38959495465868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59.694797477329338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22164.774629102605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22164.774629102605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22284.164224057266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22224.469426579933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449C5-27A6-4C0C-89DC-63007DCD310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0.5107013941631231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0.5107013941631231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0.5250762563493514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0.5107013941631231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0.5107013941631231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0.5250762563493514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0.5250762563493514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0.5250762563493514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0.5250762563493514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0.5250762563493514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0.5250762563493514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0.5107013941631231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0.51230966332680783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0.51230966332680783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0.5250762563493514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0.51230966332680783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0.5250762563493514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0.5250762563493514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0.5250762563493514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0.5250762563493514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0.5250762563493514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0.5250762563493514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4CB4A-18C6-4C91-9390-C01B3475F24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152.17048727496751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152.17048727496751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152.17048727496751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152.17048727496751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0.5107013941631231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144.96123327315252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0.5107013941631231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144.96123327315252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0.5107013941631231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144.96123327315252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0.5107013941631231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144.96123327315252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0.5107013941631231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144.96123327315252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0.5107013941631231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144.96123327315252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0.5250762563493514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130.50052727241621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0.5250762563493514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130.50052727241621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0.5250762563493514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130.50052727241621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0.5107013941631231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144.96123327315252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0.5107013941631231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144.96123327315252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0.5107013941631231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144.96123327315252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0.5107013941631231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144.96123327315252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0.5107013941631231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144.96123327315252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0.5107013941631231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144.96123327315252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0.5250762563493514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130.50052727241621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0.5250762563493514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130.50052727241621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0.5250762563493514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130.50052727241621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0.5250762563493514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130.50052727241621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0.5250762563493514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130.50052727241621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0.5250762563493514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130.50052727241621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0.5250762563493514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130.50052727241621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0.5250762563493514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130.50052727241621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0.5250762563493514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130.50052727241621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0.5250762563493514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130.50052727241621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0.5250762563493514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130.50052727241621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0.5250762563493514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130.50052727241621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0.5250762563493514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130.50052727241621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0.5250762563493514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130.50052727241621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0.5250762563493514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130.50052727241621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0.5250762563493514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130.50052727241621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0.5250762563493514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130.50052727241621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0.5250762563493514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130.50052727241621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130.50052727241621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130.50052727241621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130.50052727241621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0.5107013941631231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144.96123327315252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0.5107013941631231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144.96123327315252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0.5107013941631231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144.96123327315252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0.51230966332680783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152.17048727496751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0.51230966332680783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152.17048727496751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0.51230966332680783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152.17048727496751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0.51230966332680783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152.17048727496751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0.51230966332680783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152.17048727496751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0.51230966332680783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152.17048727496751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152.17048727496751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152.17048727496751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152.17048727496751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0.5250762563493514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130.50052727241621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0.5250762563493514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130.50052727241621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0.5250762563493514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130.50052727241621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152.17048727496751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152.17048727496751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152.17048727496751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0.51230966332680783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152.17048727496751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0.51230966332680783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152.17048727496751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0.51230966332680783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152.17048727496751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0.5250762563493514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130.50052727241621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0.5250762563493514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130.50052727241621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0.5250762563493514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130.50052727241621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0.5250762563493514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130.50052727241621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0.5250762563493514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130.50052727241621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0.5250762563493514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130.50052727241621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0.5250762563493514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130.50052727241621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0.5250762563493514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130.50052727241621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0.5250762563493514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130.50052727241621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0.5250762563493514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130.50052727241621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0.5250762563493514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130.50052727241621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0.5250762563493514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130.50052727241621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0.5250762563493514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130.50052727241621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0.5250762563493514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130.50052727241621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0.5250762563493514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130.50052727241621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0.5250762563493514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130.50052727241621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0.5250762563493514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130.50052727241621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0.5250762563493514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130.50052727241621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130.50052727241621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130.50052727241621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130.50052727241621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CB951-1D2B-4959-814F-6DB00DD69AA9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130.50052727241621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130.50052727241621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130.50052727241621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130.50052727241621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130.50052727241621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130.50052727241621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130.50052727241621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130.50052727241621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130.50052727241621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130.50052727241621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130.50052727241621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130.50052727241621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130.50052727241621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130.50052727241621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130.50052727241621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130.50052727241621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130.50052727241621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130.50052727241621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130.50052727241621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130.50052727241621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130.50052727241621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130.50052727241621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130.50052727241621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130.50052727241621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130.50052727241621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130.50052727241621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130.50052727241621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130.50052727241621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130.50052727241621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99E4-28D4-4163-A525-7423D1F50DF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347.96531233333332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347.96531233333332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1117.2948388243888</v>
      </c>
      <c r="R8" s="16" t="s">
        <v>43218</v>
      </c>
      <c r="S8" s="21">
        <f>IF(D7L501C7=0,0,D7L501C5/D7L501C7)</f>
        <v>0.31143553182386524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604.32468666666671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604.32468666666671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1117.2948388243888</v>
      </c>
      <c r="R9" s="16" t="s">
        <v>43222</v>
      </c>
      <c r="S9" s="21">
        <f>IF(D7L502C7=0,0,D7L502C5/D7L502C7)</f>
        <v>0.54088201759039156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1117.2948388243888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948.48051566666675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948.48051566666675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1117.2948388243888</v>
      </c>
      <c r="R11" s="16" t="s">
        <v>43230</v>
      </c>
      <c r="S11" s="21">
        <f>IF(D7L504C7=0,0,D7L504C5/D7L504C7)</f>
        <v>0.84890798982357474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0.15846552056035429</v>
      </c>
      <c r="J12" s="16" t="s">
        <v>43236</v>
      </c>
      <c r="K12" s="21">
        <f>IF(FLOW_THRU_100PCT="Y",1,INDEX(VariabilityMatrix,D7L505C1,D7L505C6))</f>
        <v>0.5107013941631231</v>
      </c>
      <c r="L12" s="16" t="s">
        <v>43232</v>
      </c>
      <c r="M12" s="15">
        <f>IF(D7L505C2&lt;&gt;0,D7L505C2*D7L505C4,D7L505C3*D7L505C4)</f>
        <v>8.092856227695798E-2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1064.3616950049366</v>
      </c>
      <c r="R12" s="16" t="s">
        <v>43234</v>
      </c>
      <c r="S12" s="21">
        <f>IF(D7L505C7=0,0,D7L505C5/D7L505C7)</f>
        <v>7.6034831633604237E-5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0.27521313954526777</v>
      </c>
      <c r="J13" s="16" t="s">
        <v>43241</v>
      </c>
      <c r="K13" s="21">
        <f>IF(FLOW_THRU_100PCT="Y",1,INDEX(VariabilityMatrix,D7L506C1,D7L506C6))</f>
        <v>0.5107013941631231</v>
      </c>
      <c r="L13" s="16" t="s">
        <v>43237</v>
      </c>
      <c r="M13" s="15">
        <f>IF(D7L506C2&lt;&gt;0,D7L506C2*D7L506C4,D7L506C3*D7L506C4)</f>
        <v>0.1405517340577784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1064.3616950049366</v>
      </c>
      <c r="R13" s="16" t="s">
        <v>43239</v>
      </c>
      <c r="S13" s="21">
        <f>IF(D7L506C7=0,0,D7L506C5/D7L506C7)</f>
        <v>1.320526045961533E-4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0.43194379821541051</v>
      </c>
      <c r="J14" s="16" t="s">
        <v>43246</v>
      </c>
      <c r="K14" s="21">
        <f>IF(FLOW_THRU_100PCT="Y",1,INDEX(VariabilityMatrix,D7L507C1,D7L507C6))</f>
        <v>0.5107013941631231</v>
      </c>
      <c r="L14" s="16" t="s">
        <v>43242</v>
      </c>
      <c r="M14" s="15">
        <f>IF(D7L507C2&lt;&gt;0,D7L507C2*D7L507C4,D7L507C3*D7L507C4)</f>
        <v>0.22059429994872487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1064.3616950049366</v>
      </c>
      <c r="R14" s="16" t="s">
        <v>43244</v>
      </c>
      <c r="S14" s="21">
        <f>IF(D7L507C7=0,0,D7L507C5/D7L507C7)</f>
        <v>2.0725501583153248E-4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7.7068922671146775E-2</v>
      </c>
      <c r="J15" s="16" t="s">
        <v>43251</v>
      </c>
      <c r="K15" s="21">
        <f>IF(FLOW_THRU_100PCT="Y",1,INDEX(VariabilityMatrix,D7L508C1,D7L508C6))</f>
        <v>0.5107013941631231</v>
      </c>
      <c r="L15" s="16" t="s">
        <v>43247</v>
      </c>
      <c r="M15" s="15">
        <f>IF(D7L508C2&lt;&gt;0,D7L508C2*D7L508C4,D7L508C3*D7L508C4)</f>
        <v>3.9359206254804581E-2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1064.3616950049366</v>
      </c>
      <c r="R15" s="16" t="s">
        <v>43249</v>
      </c>
      <c r="S15" s="21">
        <f>IF(D7L508C7=0,0,D7L508C5/D7L508C7)</f>
        <v>3.6979164544832694E-5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0.13384855011169092</v>
      </c>
      <c r="J16" s="16" t="s">
        <v>43256</v>
      </c>
      <c r="K16" s="21">
        <f>IF(FLOW_THRU_100PCT="Y",1,INDEX(VariabilityMatrix,D7L509C1,D7L509C6))</f>
        <v>0.5107013941631231</v>
      </c>
      <c r="L16" s="16" t="s">
        <v>43252</v>
      </c>
      <c r="M16" s="15">
        <f>IF(D7L509C2&lt;&gt;0,D7L509C2*D7L509C4,D7L509C3*D7L509C4)</f>
        <v>6.83566411487532E-2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1064.3616950049366</v>
      </c>
      <c r="R16" s="16" t="s">
        <v>43254</v>
      </c>
      <c r="S16" s="21">
        <f>IF(D7L509C7=0,0,D7L509C5/D7L509C7)</f>
        <v>6.4223131544052938E-5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0.21007373127749926</v>
      </c>
      <c r="J17" s="16" t="s">
        <v>43261</v>
      </c>
      <c r="K17" s="21">
        <f>IF(FLOW_THRU_100PCT="Y",1,INDEX(VariabilityMatrix,D7L510C1,D7L510C6))</f>
        <v>0.5107013941631231</v>
      </c>
      <c r="L17" s="16" t="s">
        <v>43257</v>
      </c>
      <c r="M17" s="15">
        <f>IF(D7L510C2&lt;&gt;0,D7L510C2*D7L510C4,D7L510C3*D7L510C4)</f>
        <v>0.10728494744046815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1064.3616950049366</v>
      </c>
      <c r="R17" s="16" t="s">
        <v>43259</v>
      </c>
      <c r="S17" s="21">
        <f>IF(D7L510C7=0,0,D7L510C5/D7L510C7)</f>
        <v>1.0079745254264393E-4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0.5250762563493514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958.18557327651922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0.5250762563493514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958.18557327651922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0.5250762563493514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958.18557327651922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2.9959264201887468</v>
      </c>
      <c r="J21" s="16" t="s">
        <v>43281</v>
      </c>
      <c r="K21" s="21">
        <f>IF(FLOW_THRU_100PCT="Y",1,INDEX(VariabilityMatrix,D7L514C1,D7L514C6))</f>
        <v>0.5107013941631231</v>
      </c>
      <c r="L21" s="16" t="s">
        <v>43277</v>
      </c>
      <c r="M21" s="15">
        <f>IF(D7L514C2&lt;&gt;0,D7L514C2*D7L514C4,D7L514C3*D7L514C4)</f>
        <v>1.5300237996005275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1064.3616950049366</v>
      </c>
      <c r="R21" s="16" t="s">
        <v>43279</v>
      </c>
      <c r="S21" s="21">
        <f>IF(D7L514C7=0,0,D7L514C5/D7L514C7)</f>
        <v>1.4375036294343824E-3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5.2031401722668633</v>
      </c>
      <c r="J22" s="16" t="s">
        <v>43286</v>
      </c>
      <c r="K22" s="21">
        <f>IF(FLOW_THRU_100PCT="Y",1,INDEX(VariabilityMatrix,D7L515C1,D7L515C6))</f>
        <v>0.5107013941631231</v>
      </c>
      <c r="L22" s="16" t="s">
        <v>43282</v>
      </c>
      <c r="M22" s="15">
        <f>IF(D7L515C2&lt;&gt;0,D7L515C2*D7L515C4,D7L515C3*D7L515C4)</f>
        <v>2.6572509400028395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1064.3616950049366</v>
      </c>
      <c r="R22" s="16" t="s">
        <v>43284</v>
      </c>
      <c r="S22" s="21">
        <f>IF(D7L515C7=0,0,D7L515C5/D7L515C7)</f>
        <v>2.4965676165098322E-3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8.1662675422023803</v>
      </c>
      <c r="J23" s="16" t="s">
        <v>43291</v>
      </c>
      <c r="K23" s="21">
        <f>IF(FLOW_THRU_100PCT="Y",1,INDEX(VariabilityMatrix,D7L516C1,D7L516C6))</f>
        <v>0.5107013941631231</v>
      </c>
      <c r="L23" s="16" t="s">
        <v>43287</v>
      </c>
      <c r="M23" s="15">
        <f>IF(D7L516C2&lt;&gt;0,D7L516C2*D7L516C4,D7L516C3*D7L516C4)</f>
        <v>4.1705242189118161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1064.3616950049366</v>
      </c>
      <c r="R23" s="16" t="s">
        <v>43289</v>
      </c>
      <c r="S23" s="21">
        <f>IF(D7L516C7=0,0,D7L516C5/D7L516C7)</f>
        <v>3.9183336251991602E-3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0.86439335976955922</v>
      </c>
      <c r="J24" s="16" t="s">
        <v>43296</v>
      </c>
      <c r="K24" s="21">
        <f>IF(FLOW_THRU_100PCT="Y",1,INDEX(VariabilityMatrix,D7L517C1,D7L517C6))</f>
        <v>0.5107013941631231</v>
      </c>
      <c r="L24" s="16" t="s">
        <v>43292</v>
      </c>
      <c r="M24" s="15">
        <f>IF(D7L517C2&lt;&gt;0,D7L517C2*D7L517C4,D7L517C3*D7L517C4)</f>
        <v>0.44144689393965991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1064.3616950049366</v>
      </c>
      <c r="R24" s="16" t="s">
        <v>43294</v>
      </c>
      <c r="S24" s="21">
        <f>IF(D7L517C7=0,0,D7L517C5/D7L517C7)</f>
        <v>4.1475270672683542E-4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1.5012250583158067</v>
      </c>
      <c r="J25" s="16" t="s">
        <v>43301</v>
      </c>
      <c r="K25" s="21">
        <f>IF(FLOW_THRU_100PCT="Y",1,INDEX(VariabilityMatrix,D7L518C1,D7L518C6))</f>
        <v>0.5107013941631231</v>
      </c>
      <c r="L25" s="16" t="s">
        <v>43297</v>
      </c>
      <c r="M25" s="15">
        <f>IF(D7L518C2&lt;&gt;0,D7L518C2*D7L518C4,D7L518C3*D7L518C4)</f>
        <v>0.76667773023449826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1064.3616950049366</v>
      </c>
      <c r="R25" s="16" t="s">
        <v>43299</v>
      </c>
      <c r="S25" s="21">
        <f>IF(D7L518C7=0,0,D7L518C5/D7L518C7)</f>
        <v>7.2031691278681578E-4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2.3561551411989283</v>
      </c>
      <c r="J26" s="16" t="s">
        <v>43306</v>
      </c>
      <c r="K26" s="21">
        <f>IF(FLOW_THRU_100PCT="Y",1,INDEX(VariabilityMatrix,D7L519C1,D7L519C6))</f>
        <v>0.5107013941631231</v>
      </c>
      <c r="L26" s="16" t="s">
        <v>43302</v>
      </c>
      <c r="M26" s="15">
        <f>IF(D7L519C2&lt;&gt;0,D7L519C2*D7L519C4,D7L519C3*D7L519C4)</f>
        <v>1.2032917154749028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1064.3616950049366</v>
      </c>
      <c r="R26" s="16" t="s">
        <v>43304</v>
      </c>
      <c r="S26" s="21">
        <f>IF(D7L519C7=0,0,D7L519C5/D7L519C7)</f>
        <v>1.1305289556378876E-3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0.11183010036724222</v>
      </c>
      <c r="J27" s="16" t="s">
        <v>43311</v>
      </c>
      <c r="K27" s="21">
        <f>IF(FLOW_THRU_100PCT="Y",1,INDEX(VariabilityMatrix,D7L520C1,D7L520C6))</f>
        <v>0.5250762563493514</v>
      </c>
      <c r="L27" s="16" t="s">
        <v>43307</v>
      </c>
      <c r="M27" s="15">
        <f>IF(D7L520C2&lt;&gt;0,D7L520C2*D7L520C4,D7L520C3*D7L520C4)</f>
        <v>5.8719330448003773E-2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958.18557327651922</v>
      </c>
      <c r="R27" s="16" t="s">
        <v>43309</v>
      </c>
      <c r="S27" s="21">
        <f>IF(D7L520C7=0,0,D7L520C5/D7L520C7)</f>
        <v>6.1281793512307645E-5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0.19421961893602682</v>
      </c>
      <c r="J28" s="16" t="s">
        <v>43316</v>
      </c>
      <c r="K28" s="21">
        <f>IF(FLOW_THRU_100PCT="Y",1,INDEX(VariabilityMatrix,D7L521C1,D7L521C6))</f>
        <v>0.5250762563493514</v>
      </c>
      <c r="L28" s="16" t="s">
        <v>43312</v>
      </c>
      <c r="M28" s="15">
        <f>IF(D7L521C2&lt;&gt;0,D7L521C2*D7L521C4,D7L521C3*D7L521C4)</f>
        <v>0.10198011042052656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958.18557327651922</v>
      </c>
      <c r="R28" s="16" t="s">
        <v>43314</v>
      </c>
      <c r="S28" s="21">
        <f>IF(D7L521C7=0,0,D7L521C5/D7L521C7)</f>
        <v>1.0643043817890639E-4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0.3048254165109669</v>
      </c>
      <c r="J29" s="16" t="s">
        <v>43321</v>
      </c>
      <c r="K29" s="21">
        <f>IF(FLOW_THRU_100PCT="Y",1,INDEX(VariabilityMatrix,D7L522C1,D7L522C6))</f>
        <v>0.5250762563493514</v>
      </c>
      <c r="L29" s="16" t="s">
        <v>43317</v>
      </c>
      <c r="M29" s="15">
        <f>IF(D7L522C2&lt;&gt;0,D7L522C2*D7L522C4,D7L522C3*D7L522C4)</f>
        <v>0.16005658854171026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958.18557327651922</v>
      </c>
      <c r="R29" s="16" t="s">
        <v>43319</v>
      </c>
      <c r="S29" s="21">
        <f>IF(D7L522C7=0,0,D7L522C5/D7L522C7)</f>
        <v>1.6704132582000389E-4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0.5250762563493514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958.18557327651922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0.5250762563493514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958.18557327651922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0.5250762563493514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958.18557327651922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0.5250762563493514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958.18557327651922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0.5250762563493514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958.18557327651922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0.5250762563493514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958.18557327651922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0.5250762563493514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958.18557327651922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0.5250762563493514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958.18557327651922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0.5250762563493514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958.18557327651922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0.5250762563493514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958.18557327651922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0.5250762563493514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958.18557327651922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0.5250762563493514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958.18557327651922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0.5250762563493514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958.18557327651922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0.5250762563493514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958.18557327651922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0.5250762563493514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958.18557327651922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5.5702374326322017E-2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5.5702374326322017E-2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958.18557327651922</v>
      </c>
      <c r="R45" s="16" t="s">
        <v>43399</v>
      </c>
      <c r="S45" s="21">
        <f>IF(D7L538C7=0,0,D7L538C5/D7L538C7)</f>
        <v>5.8133179918215147E-5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9.6740447160138535E-2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9.6740447160138535E-2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958.18557327651922</v>
      </c>
      <c r="R46" s="16" t="s">
        <v>43403</v>
      </c>
      <c r="S46" s="21">
        <f>IF(D7L539C7=0,0,D7L539C5/D7L539C7)</f>
        <v>1.0096212034307113E-4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0.15183299844059345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0.15183299844059345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958.18557327651922</v>
      </c>
      <c r="R47" s="16" t="s">
        <v>43407</v>
      </c>
      <c r="S47" s="21">
        <f>IF(D7L540C7=0,0,D7L540C5/D7L540C7)</f>
        <v>1.5845886504155967E-4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5.7307980574839767E-2</v>
      </c>
      <c r="J48" s="16" t="s">
        <v>43413</v>
      </c>
      <c r="K48" s="21">
        <f>IF(FLOW_THRU_100PCT="Y",1,INDEX(VariabilityMatrix,D7L541C1,D7L541C6))</f>
        <v>0.5107013941631231</v>
      </c>
      <c r="L48" s="16" t="s">
        <v>43409</v>
      </c>
      <c r="M48" s="15">
        <f>IF(D7L541C2&lt;&gt;0,D7L541C2*D7L541C4,D7L541C3*D7L541C4)</f>
        <v>2.9267265576243845E-2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1064.3616950049366</v>
      </c>
      <c r="R48" s="16" t="s">
        <v>43411</v>
      </c>
      <c r="S48" s="21">
        <f>IF(D7L541C7=0,0,D7L541C5/D7L541C7)</f>
        <v>2.7497481085232121E-5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9.9528965034345579E-2</v>
      </c>
      <c r="J49" s="16" t="s">
        <v>43418</v>
      </c>
      <c r="K49" s="21">
        <f>IF(FLOW_THRU_100PCT="Y",1,INDEX(VariabilityMatrix,D7L542C1,D7L542C6))</f>
        <v>0.5107013941631231</v>
      </c>
      <c r="L49" s="16" t="s">
        <v>43414</v>
      </c>
      <c r="M49" s="15">
        <f>IF(D7L542C2&lt;&gt;0,D7L542C2*D7L542C4,D7L542C3*D7L542C4)</f>
        <v>5.0829581202653018E-2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1064.3616950049366</v>
      </c>
      <c r="R49" s="16" t="s">
        <v>43416</v>
      </c>
      <c r="S49" s="21">
        <f>IF(D7L542C7=0,0,D7L542C5/D7L542C7)</f>
        <v>4.7755928685894007E-5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0.15620954457486125</v>
      </c>
      <c r="J50" s="16" t="s">
        <v>43423</v>
      </c>
      <c r="K50" s="21">
        <f>IF(FLOW_THRU_100PCT="Y",1,INDEX(VariabilityMatrix,D7L543C1,D7L543C6))</f>
        <v>0.5107013941631231</v>
      </c>
      <c r="L50" s="16" t="s">
        <v>43419</v>
      </c>
      <c r="M50" s="15">
        <f>IF(D7L543C2&lt;&gt;0,D7L543C2*D7L543C4,D7L543C3*D7L543C4)</f>
        <v>7.9776432195968167E-2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1064.3616950049366</v>
      </c>
      <c r="R50" s="16" t="s">
        <v>43421</v>
      </c>
      <c r="S50" s="21">
        <f>IF(D7L543C7=0,0,D7L543C5/D7L543C7)</f>
        <v>7.4952370580752781E-5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0.17474090381822627</v>
      </c>
      <c r="J51" s="16" t="s">
        <v>43428</v>
      </c>
      <c r="K51" s="21">
        <f>IF(FLOW_THRU_100PCT="Y",1,INDEX(VariabilityMatrix,D7L544C1,D7L544C6))</f>
        <v>0.51230966332680783</v>
      </c>
      <c r="L51" s="16" t="s">
        <v>43424</v>
      </c>
      <c r="M51" s="15">
        <f>IF(D7L544C2&lt;&gt;0,D7L544C2*D7L544C4,D7L544C3*D7L544C4)</f>
        <v>8.9521453604537601E-2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1117.2948388243888</v>
      </c>
      <c r="R51" s="16" t="s">
        <v>43426</v>
      </c>
      <c r="S51" s="21">
        <f>IF(D7L544C7=0,0,D7L544C5/D7L544C7)</f>
        <v>8.012339312220538E-5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0.30347922107431213</v>
      </c>
      <c r="J52" s="16" t="s">
        <v>43433</v>
      </c>
      <c r="K52" s="21">
        <f>IF(FLOW_THRU_100PCT="Y",1,INDEX(VariabilityMatrix,D7L545C1,D7L545C6))</f>
        <v>0.51230966332680783</v>
      </c>
      <c r="L52" s="16" t="s">
        <v>43429</v>
      </c>
      <c r="M52" s="15">
        <f>IF(D7L545C2&lt;&gt;0,D7L545C2*D7L545C4,D7L545C3*D7L545C4)</f>
        <v>0.15547533757526275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1117.2948388243888</v>
      </c>
      <c r="R52" s="16" t="s">
        <v>43431</v>
      </c>
      <c r="S52" s="21">
        <f>IF(D7L545C7=0,0,D7L545C5/D7L545C7)</f>
        <v>1.3915336594488614E-4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0.4763070820197205</v>
      </c>
      <c r="J53" s="16" t="s">
        <v>43438</v>
      </c>
      <c r="K53" s="21">
        <f>IF(FLOW_THRU_100PCT="Y",1,INDEX(VariabilityMatrix,D7L546C1,D7L546C6))</f>
        <v>0.51230966332680783</v>
      </c>
      <c r="L53" s="16" t="s">
        <v>43434</v>
      </c>
      <c r="M53" s="15">
        <f>IF(D7L546C2&lt;&gt;0,D7L546C2*D7L546C4,D7L546C3*D7L546C4)</f>
        <v>0.24401672082969725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1117.2948388243888</v>
      </c>
      <c r="R53" s="16" t="s">
        <v>43436</v>
      </c>
      <c r="S53" s="21">
        <f>IF(D7L546C7=0,0,D7L546C5/D7L546C7)</f>
        <v>2.1839957757833217E-4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135.14086673361311</v>
      </c>
      <c r="J54" s="16" t="s">
        <v>43443</v>
      </c>
      <c r="K54" s="21">
        <f>IF(FLOW_THRU_100PCT="Y",1,INDEX(VariabilityMatrix,D7L547C1,D7L547C6))</f>
        <v>0.51230966332680783</v>
      </c>
      <c r="L54" s="16" t="s">
        <v>43439</v>
      </c>
      <c r="M54" s="15">
        <f>IF(D7L547C2&lt;&gt;0,D7L547C2*D7L547C4,D7L547C3*D7L547C4)</f>
        <v>69.233971937990333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1117.2948388243888</v>
      </c>
      <c r="R54" s="16" t="s">
        <v>43441</v>
      </c>
      <c r="S54" s="21">
        <f>IF(D7L547C7=0,0,D7L547C5/D7L547C7)</f>
        <v>6.1965713554031916E-2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234.70431979845662</v>
      </c>
      <c r="J55" s="16" t="s">
        <v>43448</v>
      </c>
      <c r="K55" s="21">
        <f>IF(FLOW_THRU_100PCT="Y",1,INDEX(VariabilityMatrix,D7L548C1,D7L548C6))</f>
        <v>0.51230966332680783</v>
      </c>
      <c r="L55" s="16" t="s">
        <v>43444</v>
      </c>
      <c r="M55" s="15">
        <f>IF(D7L548C2&lt;&gt;0,D7L548C2*D7L548C4,D7L548C3*D7L548C4)</f>
        <v>120.24129105729475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1117.2948388243888</v>
      </c>
      <c r="R55" s="16" t="s">
        <v>43446</v>
      </c>
      <c r="S55" s="21">
        <f>IF(D7L548C7=0,0,D7L548C5/D7L548C7)</f>
        <v>0.10761822831278084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368.36568020995469</v>
      </c>
      <c r="J56" s="16" t="s">
        <v>43453</v>
      </c>
      <c r="K56" s="21">
        <f>IF(FLOW_THRU_100PCT="Y",1,INDEX(VariabilityMatrix,D7L549C1,D7L549C6))</f>
        <v>0.51230966332680783</v>
      </c>
      <c r="L56" s="16" t="s">
        <v>43449</v>
      </c>
      <c r="M56" s="15">
        <f>IF(D7L549C2&lt;&gt;0,D7L549C2*D7L549C4,D7L549C3*D7L549C4)</f>
        <v>188.71729760951246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1117.2948388243888</v>
      </c>
      <c r="R56" s="16" t="s">
        <v>43451</v>
      </c>
      <c r="S56" s="21">
        <f>IF(D7L549C7=0,0,D7L549C5/D7L549C7)</f>
        <v>0.16890554851938608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0.36099486300033828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0.36099486300033828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1117.2948388243888</v>
      </c>
      <c r="R57" s="16" t="s">
        <v>43456</v>
      </c>
      <c r="S57" s="21">
        <f>IF(D7L550C7=0,0,D7L550C5/D7L550C7)</f>
        <v>3.2309722595709386E-4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0.62695360640422448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0.62695360640422448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1117.2948388243888</v>
      </c>
      <c r="R58" s="16" t="s">
        <v>43460</v>
      </c>
      <c r="S58" s="21">
        <f>IF(D7L551C7=0,0,D7L551C5/D7L551C7)</f>
        <v>5.611353284902859E-4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0.98399634008225456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0.98399634008225456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1117.2948388243888</v>
      </c>
      <c r="R59" s="16" t="s">
        <v>43464</v>
      </c>
      <c r="S59" s="21">
        <f>IF(D7L552C7=0,0,D7L552C5/D7L552C7)</f>
        <v>8.8069532400025211E-4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0.5250762563493514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958.18557327651922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0.5250762563493514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958.18557327651922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0.5250762563493514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958.18557327651922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-3.2089725212480822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-3.2089725212480822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1117.2948388243888</v>
      </c>
      <c r="R63" s="16" t="s">
        <v>43483</v>
      </c>
      <c r="S63" s="21">
        <f>IF(D7L556C7=0,0,D7L556C5/D7L556C7)</f>
        <v>-2.8720910629324529E-3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-5.5731454966622529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-5.5731454966622529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1117.2948388243888</v>
      </c>
      <c r="R64" s="16" t="s">
        <v>43487</v>
      </c>
      <c r="S64" s="21">
        <f>IF(D7L557C7=0,0,D7L557C5/D7L557C7)</f>
        <v>-4.9880705638328058E-3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1117.2948388243888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82.558714701920039</v>
      </c>
      <c r="J66" s="16" t="s">
        <v>43497</v>
      </c>
      <c r="K66" s="21">
        <f>IF(FLOW_THRU_100PCT="Y",1,INDEX(VariabilityMatrix,D7L559C1,D7L559C6))</f>
        <v>0.51230966332680783</v>
      </c>
      <c r="L66" s="16" t="s">
        <v>43493</v>
      </c>
      <c r="M66" s="15">
        <f>IF(D7L559C2&lt;&gt;0,D7L559C2*D7L559C4,D7L559C3*D7L559C4)</f>
        <v>42.295627333634634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1117.2948388243888</v>
      </c>
      <c r="R66" s="16" t="s">
        <v>43495</v>
      </c>
      <c r="S66" s="21">
        <f>IF(D7L559C7=0,0,D7L559C5/D7L559C7)</f>
        <v>3.7855385941044754E-2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143.38288221685232</v>
      </c>
      <c r="J67" s="16" t="s">
        <v>43502</v>
      </c>
      <c r="K67" s="21">
        <f>IF(FLOW_THRU_100PCT="Y",1,INDEX(VariabilityMatrix,D7L560C1,D7L560C6))</f>
        <v>0.51230966332680783</v>
      </c>
      <c r="L67" s="16" t="s">
        <v>43498</v>
      </c>
      <c r="M67" s="15">
        <f>IF(D7L560C2&lt;&gt;0,D7L560C2*D7L560C4,D7L560C3*D7L560C4)</f>
        <v>73.456436115342953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1117.2948388243888</v>
      </c>
      <c r="R67" s="16" t="s">
        <v>43500</v>
      </c>
      <c r="S67" s="21">
        <f>IF(D7L560C7=0,0,D7L560C5/D7L560C7)</f>
        <v>6.5744898806328861E-2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225.03775381564978</v>
      </c>
      <c r="J68" s="16" t="s">
        <v>43507</v>
      </c>
      <c r="K68" s="21">
        <f>IF(FLOW_THRU_100PCT="Y",1,INDEX(VariabilityMatrix,D7L561C1,D7L561C6))</f>
        <v>0.51230966332680783</v>
      </c>
      <c r="L68" s="16" t="s">
        <v>43503</v>
      </c>
      <c r="M68" s="15">
        <f>IF(D7L561C2&lt;&gt;0,D7L561C2*D7L561C4,D7L561C3*D7L561C4)</f>
        <v>115.2890158931166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1117.2948388243888</v>
      </c>
      <c r="R68" s="16" t="s">
        <v>43505</v>
      </c>
      <c r="S68" s="21">
        <f>IF(D7L561C7=0,0,D7L561C5/D7L561C7)</f>
        <v>0.10318584843229299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107.16727089296781</v>
      </c>
      <c r="J69" s="16" t="s">
        <v>43512</v>
      </c>
      <c r="K69" s="21">
        <f>IF(FLOW_THRU_100PCT="Y",1,INDEX(VariabilityMatrix,D7L562C1,D7L562C6))</f>
        <v>0.5250762563493514</v>
      </c>
      <c r="L69" s="16" t="s">
        <v>43508</v>
      </c>
      <c r="M69" s="15">
        <f>IF(D7L562C2&lt;&gt;0,D7L562C2*D7L562C4,D7L562C3*D7L562C4)</f>
        <v>56.270989403656351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958.18557327651922</v>
      </c>
      <c r="R69" s="16" t="s">
        <v>43510</v>
      </c>
      <c r="S69" s="21">
        <f>IF(D7L562C7=0,0,D7L562C5/D7L562C7)</f>
        <v>5.8726608887710016E-2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186.12150437936199</v>
      </c>
      <c r="J70" s="16" t="s">
        <v>43517</v>
      </c>
      <c r="K70" s="21">
        <f>IF(FLOW_THRU_100PCT="Y",1,INDEX(VariabilityMatrix,D7L563C1,D7L563C6))</f>
        <v>0.5250762563493514</v>
      </c>
      <c r="L70" s="16" t="s">
        <v>43513</v>
      </c>
      <c r="M70" s="15">
        <f>IF(D7L563C2&lt;&gt;0,D7L563C2*D7L563C4,D7L563C3*D7L563C4)</f>
        <v>97.727982745624814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958.18557327651922</v>
      </c>
      <c r="R70" s="16" t="s">
        <v>43515</v>
      </c>
      <c r="S70" s="21">
        <f>IF(D7L563C7=0,0,D7L563C5/D7L563C7)</f>
        <v>0.10199275116556347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292.11552058895927</v>
      </c>
      <c r="J71" s="16" t="s">
        <v>43522</v>
      </c>
      <c r="K71" s="21">
        <f>IF(FLOW_THRU_100PCT="Y",1,INDEX(VariabilityMatrix,D7L564C1,D7L564C6))</f>
        <v>0.5250762563493514</v>
      </c>
      <c r="L71" s="16" t="s">
        <v>43518</v>
      </c>
      <c r="M71" s="15">
        <f>IF(D7L564C2&lt;&gt;0,D7L564C2*D7L564C4,D7L564C3*D7L564C4)</f>
        <v>153.3829239723926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958.18557327651922</v>
      </c>
      <c r="R71" s="16" t="s">
        <v>43520</v>
      </c>
      <c r="S71" s="21">
        <f>IF(D7L564C7=0,0,D7L564C5/D7L564C7)</f>
        <v>0.16007642804295114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0.5250762563493514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958.18557327651922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0.5250762563493514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958.18557327651922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0.5250762563493514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958.18557327651922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0.5250762563493514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958.18557327651922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0.5250762563493514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958.18557327651922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0.5250762563493514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958.18557327651922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0.5250762563493514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958.18557327651922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0.5250762563493514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958.18557327651922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0.5250762563493514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958.18557327651922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0.5250762563493514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958.18557327651922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0.5250762563493514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958.18557327651922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0.5250762563493514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958.18557327651922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0.5250762563493514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958.18557327651922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0.5250762563493514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958.18557327651922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0.5250762563493514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958.18557327651922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958.18557327651922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958.18557327651922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-8.7469865639879725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-8.7469865639879725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958.18557327651922</v>
      </c>
      <c r="R89" s="16" t="s">
        <v>43608</v>
      </c>
      <c r="S89" s="21">
        <f>IF(D7L582C7=0,0,D7L582C5/D7L582C7)</f>
        <v>-9.1286978305023091E-3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3701.928550276974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2832.0933363282552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2.5797688780614321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FD160-A214-46FC-98BC-C7D1DB9C02EB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-0.1520918065124062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-7.6045903256203098E-2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958.18557327651922</v>
      </c>
      <c r="R8" s="16" t="s">
        <v>43642</v>
      </c>
      <c r="S8" s="21">
        <f>IF(D7L601C7=0,0,D7L601C5/D7L601C7)</f>
        <v>-7.9364483641893957E-5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-0.26414366621443369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-0.13207183310721685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958.18557327651922</v>
      </c>
      <c r="R9" s="16" t="s">
        <v>43646</v>
      </c>
      <c r="S9" s="21">
        <f>IF(D7L602C7=0,0,D7L602C5/D7L602C7)</f>
        <v>-1.3783533878056285E-4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-0.41457038950874447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-0.20728519475437224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958.18557327651922</v>
      </c>
      <c r="R10" s="16" t="s">
        <v>43650</v>
      </c>
      <c r="S10" s="21">
        <f>IF(D7L603C7=0,0,D7L603C5/D7L603C7)</f>
        <v>-2.1633094938547208E-4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958.18557327651922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958.18557327651922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958.18557327651922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958.18557327651922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958.18557327651922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958.18557327651922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958.18557327651922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958.18557327651922</v>
      </c>
      <c r="R18" s="16" t="s">
        <v>43684</v>
      </c>
      <c r="S18" s="21">
        <f>IF(D7L611C7=0,0,D7L611C5/D7L611C7)</f>
        <v>8.3491133900544644E-3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958.18557327651922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35.818147543276936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17.909073771638468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958.18557327651922</v>
      </c>
      <c r="R20" s="16" t="s">
        <v>43692</v>
      </c>
      <c r="S20" s="21">
        <f>IF(D7L613C7=0,0,D7L613C5/D7L613C7)</f>
        <v>1.8690610953782494E-2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958.18557327651922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62.206748844941451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31.103374422470726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958.18557327651922</v>
      </c>
      <c r="R22" s="16" t="s">
        <v>43700</v>
      </c>
      <c r="S22" s="21">
        <f>IF(D7L615C7=0,0,D7L615C5/D7L615C7)</f>
        <v>3.2460699983315987E-2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958.18557327651922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97.632763519622927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48.816381759811463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958.18557327651922</v>
      </c>
      <c r="R24" s="16" t="s">
        <v>43708</v>
      </c>
      <c r="S24" s="21">
        <f>IF(D7L617C7=0,0,D7L617C5/D7L617C7)</f>
        <v>5.0946688325606553E-2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958.18557327651922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958.18557327651922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958.18557327651922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958.18557327651922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958.18557327651922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958.18557327651922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202.82685404560573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105.41342702280286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0.11001358188095156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57.48324131379124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28.74162065689562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958.18557327651922</v>
      </c>
      <c r="R32" s="16" t="s">
        <v>43742</v>
      </c>
      <c r="S32" s="21">
        <f>IF(D7L625C7=0,0,D7L625C5/D7L625C7)</f>
        <v>2.9995881234794151E-2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99.833347073007943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49.916673536503971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958.18557327651922</v>
      </c>
      <c r="R33" s="16" t="s">
        <v>43746</v>
      </c>
      <c r="S33" s="21">
        <f>IF(D7L626C7=0,0,D7L626C5/D7L626C7)</f>
        <v>5.2094995926325334E-2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156.68726861850831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78.343634309254156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958.18557327651922</v>
      </c>
      <c r="R34" s="16" t="s">
        <v>43750</v>
      </c>
      <c r="S34" s="21">
        <f>IF(D7L627C7=0,0,D7L627C5/D7L627C7)</f>
        <v>8.1762485779615535E-2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38.864056453895088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38.864056453895088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958.18557327651922</v>
      </c>
      <c r="R35" s="16" t="s">
        <v>43754</v>
      </c>
      <c r="S35" s="21">
        <f>IF(D7L628C7=0,0,D7L628C5/D7L628C7)</f>
        <v>4.0560051766381014E-2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761.75528464212186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761.75528464212186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958.18557327651922</v>
      </c>
      <c r="R36" s="16" t="s">
        <v>43758</v>
      </c>
      <c r="S36" s="21">
        <f>IF(D7L629C7=0,0,D7L629C5/D7L629C7)</f>
        <v>0.79499765586878623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-10.872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-10.872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958.18557327651922</v>
      </c>
      <c r="R37" s="16" t="s">
        <v>43762</v>
      </c>
      <c r="S37" s="21">
        <f>IF(D7L630C7=0,0,D7L630C5/D7L630C7)</f>
        <v>-1.1346445097084018E-2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1103.7511981013245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946.74926959867082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0.98806462547881824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E0080-C993-4DB8-8BF6-E9FCCE9FD44F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33026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33026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1086.2670000000001</v>
      </c>
      <c r="R8" s="16" t="s">
        <v>43792</v>
      </c>
      <c r="S8" s="21">
        <f>IF(D7L701C7=0,0,D7L701C5/D7L701C7)</f>
        <v>30.403206578124898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3541.1046851686065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3541.1046851686065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1086.2670000000001</v>
      </c>
      <c r="R9" s="16" t="s">
        <v>43796</v>
      </c>
      <c r="S9" s="21">
        <f>IF(D7L702C7=0,0,D7L702C5/D7L702C7)</f>
        <v>3.259884250528283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6246.4574156968065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6246.4574156968065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1086.2670000000001</v>
      </c>
      <c r="R10" s="16" t="s">
        <v>43801</v>
      </c>
      <c r="S10" s="21">
        <f>IF(D7L703C7=0,0,D7L703C5/D7L703C7)</f>
        <v>5.7503886389780838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4168.9042076991936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4168.9042076991936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1086.2670000000001</v>
      </c>
      <c r="R11" s="16" t="s">
        <v>43806</v>
      </c>
      <c r="S11" s="21">
        <f>IF(D7L704C7=0,0,D7L704C5/D7L704C7)</f>
        <v>3.8378264346603492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1086.2670000000001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1086.2670000000001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1086.2670000000001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380.52256739999996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380.52256739999996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1017.7392000000002</v>
      </c>
      <c r="R15" s="16" t="s">
        <v>43826</v>
      </c>
      <c r="S15" s="21">
        <f>IF(D7L708C7=0,0,D7L708C5/D7L708C7)</f>
        <v>0.37389005690259342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9.7887798992504056</v>
      </c>
      <c r="J16" s="16" t="s">
        <v>43832</v>
      </c>
      <c r="K16" s="21">
        <f>IF(FLOW_THRU_100PCT="Y",1,INDEX(VariabilityMatrix,D7L709C1,D7L709C6))</f>
        <v>0.5107013941631231</v>
      </c>
      <c r="L16" s="16" t="s">
        <v>43828</v>
      </c>
      <c r="M16" s="15">
        <f>IF(D7L709C2&lt;&gt;0,D7L709C2*D7L709C4,D7L709C3*D7L709C4)</f>
        <v>4.9991435417031376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1017.7392000000002</v>
      </c>
      <c r="R16" s="16" t="s">
        <v>43830</v>
      </c>
      <c r="S16" s="21">
        <f>IF(D7L709C7=0,0,D7L709C5/D7L709C7)</f>
        <v>4.9120084415566747E-3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0.5250762563493514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1086.2670000000001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109.78947222685865</v>
      </c>
      <c r="J18" s="16" t="s">
        <v>43842</v>
      </c>
      <c r="K18" s="21">
        <f>IF(FLOW_THRU_100PCT="Y",1,INDEX(VariabilityMatrix,D7L711C1,D7L711C6))</f>
        <v>0.5107013941631231</v>
      </c>
      <c r="L18" s="16" t="s">
        <v>43838</v>
      </c>
      <c r="M18" s="15">
        <f>IF(D7L711C2&lt;&gt;0,D7L711C2*D7L711C4,D7L711C3*D7L711C4)</f>
        <v>56.069636530690197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1017.7392000000002</v>
      </c>
      <c r="R18" s="16" t="s">
        <v>43840</v>
      </c>
      <c r="S18" s="21">
        <f>IF(D7L711C7=0,0,D7L711C5/D7L711C7)</f>
        <v>5.5092342449509842E-2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14.203912558594062</v>
      </c>
      <c r="J19" s="16" t="s">
        <v>43847</v>
      </c>
      <c r="K19" s="21">
        <f>IF(FLOW_THRU_100PCT="Y",1,INDEX(VariabilityMatrix,D7L712C1,D7L712C6))</f>
        <v>0.5250762563493514</v>
      </c>
      <c r="L19" s="16" t="s">
        <v>43843</v>
      </c>
      <c r="M19" s="15">
        <f>IF(D7L712C2&lt;&gt;0,D7L712C2*D7L712C4,D7L712C3*D7L712C4)</f>
        <v>7.4581372317801078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1086.2670000000001</v>
      </c>
      <c r="R19" s="16" t="s">
        <v>43845</v>
      </c>
      <c r="S19" s="21">
        <f>IF(D7L712C7=0,0,D7L712C5/D7L712C7)</f>
        <v>6.8658416685585654E-3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0.5250762563493514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1086.2670000000001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0.5250762563493514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1086.2670000000001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0.5250762563493514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1086.2670000000001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0.5250762563493514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1086.2670000000001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0.5250762563493514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1086.2670000000001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7.0749436121306744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7.0749436121306744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1086.2670000000001</v>
      </c>
      <c r="R25" s="16" t="s">
        <v>43875</v>
      </c>
      <c r="S25" s="21">
        <f>IF(D7L718C7=0,0,D7L718C5/D7L718C7)</f>
        <v>6.5130797604370507E-3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7.2788769957419337</v>
      </c>
      <c r="J26" s="16" t="s">
        <v>43881</v>
      </c>
      <c r="K26" s="21">
        <f>IF(FLOW_THRU_100PCT="Y",1,INDEX(VariabilityMatrix,D7L719C1,D7L719C6))</f>
        <v>0.5107013941631231</v>
      </c>
      <c r="L26" s="16" t="s">
        <v>43877</v>
      </c>
      <c r="M26" s="15">
        <f>IF(D7L719C2&lt;&gt;0,D7L719C2*D7L719C4,D7L719C3*D7L719C4)</f>
        <v>3.7173326296672906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1017.7392000000002</v>
      </c>
      <c r="R26" s="16" t="s">
        <v>43879</v>
      </c>
      <c r="S26" s="21">
        <f>IF(D7L719C7=0,0,D7L719C5/D7L719C7)</f>
        <v>3.6525395009520019E-3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22.194422700981683</v>
      </c>
      <c r="J27" s="16" t="s">
        <v>43886</v>
      </c>
      <c r="K27" s="21">
        <f>IF(FLOW_THRU_100PCT="Y",1,INDEX(VariabilityMatrix,D7L720C1,D7L720C6))</f>
        <v>0.51230966332680783</v>
      </c>
      <c r="L27" s="16" t="s">
        <v>43882</v>
      </c>
      <c r="M27" s="15">
        <f>IF(D7L720C2&lt;&gt;0,D7L720C2*D7L720C4,D7L720C3*D7L720C4)</f>
        <v>11.370417221672787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1073.4523333333334</v>
      </c>
      <c r="R27" s="16" t="s">
        <v>43884</v>
      </c>
      <c r="S27" s="21">
        <f>IF(D7L720C7=0,0,D7L720C5/D7L720C7)</f>
        <v>1.0592382044915628E-2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47533.319283958168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47453.678486732249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43.71282415306014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418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209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1086.2670000000001</v>
      </c>
      <c r="R29" s="16" t="s">
        <v>43893</v>
      </c>
      <c r="S29" s="21">
        <f>IF(D7L722C7=0,0,D7L722C5/D7L722C7)</f>
        <v>0.19240205216581188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1086.2670000000001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418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209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0.19240205216581188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6518.7779577208912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3259.3889788604456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1086.2670000000001</v>
      </c>
      <c r="R32" s="16" t="s">
        <v>43907</v>
      </c>
      <c r="S32" s="21">
        <f>IF(D7L725C7=0,0,D7L725C5/D7L725C7)</f>
        <v>3.0005412839204775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EA719-7856-4DAE-AA43-699A8E13381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484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484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51.128</v>
      </c>
      <c r="R8" s="16" t="s">
        <v>43923</v>
      </c>
      <c r="S8" s="21">
        <f>IF(D7L726C7=0,0,D7L726C5/D7L726C7)</f>
        <v>9.4664371772805502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51.895314831393613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51.895314831393613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51.128</v>
      </c>
      <c r="R9" s="16" t="s">
        <v>43927</v>
      </c>
      <c r="S9" s="21">
        <f>IF(D7L727C7=0,0,D7L727C5/D7L727C7)</f>
        <v>1.015007722410296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91.542584303193081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91.542584303193081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51.128</v>
      </c>
      <c r="R10" s="16" t="s">
        <v>43931</v>
      </c>
      <c r="S10" s="21">
        <f>IF(D7L728C7=0,0,D7L728C5/D7L728C7)</f>
        <v>1.7904589325456322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61.095792300805734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61.095792300805734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51.128</v>
      </c>
      <c r="R11" s="16" t="s">
        <v>43935</v>
      </c>
      <c r="S11" s="21">
        <f>IF(D7L729C7=0,0,D7L729C5/D7L729C7)</f>
        <v>1.1949576025036328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51.128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51.128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51.128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688.53369143539248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688.53369143539248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13.466861434740112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CB4CB-F9DB-4884-B649-0F05AFDBF60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130.50052727241621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130.50052727241621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130.50052727241621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130.50052727241621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130.50052727241621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130.50052727241621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130.50052727241621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DF34B-70A7-4EDF-8D93-717D17AE669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17.248999999999999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17.248999999999999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3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3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17.248999999999999</v>
      </c>
      <c r="R10" s="16" t="s">
        <v>44034</v>
      </c>
      <c r="S10" s="21">
        <f>IF(D7L803C7=0,0,D7L803C5/D7L803C7)</f>
        <v>0.17392312597831761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17.248999999999999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17.248999999999999</v>
      </c>
      <c r="R12" s="16" t="s">
        <v>44044</v>
      </c>
      <c r="S12" s="21">
        <f>IF(D7L805C7=0,0,D7L805C5/D7L805C7)</f>
        <v>5.7974375326105866E-2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17.248999999999999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17.248999999999999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17.248999999999999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17.248999999999999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103.97946198000002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103.97946198000002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462.20140000000004</v>
      </c>
      <c r="R17" s="16" t="s">
        <v>44069</v>
      </c>
      <c r="S17" s="21">
        <f>IF(D7L810C7=0,0,D7L810C5/D7L810C7)</f>
        <v>0.22496570105586011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2.6748270787702464</v>
      </c>
      <c r="J18" s="16" t="s">
        <v>44075</v>
      </c>
      <c r="K18" s="21">
        <f>IF(FLOW_THRU_100PCT="Y",1,INDEX(VariabilityMatrix,D7L811C1,D7L811C6))</f>
        <v>0.5107013941631231</v>
      </c>
      <c r="L18" s="16" t="s">
        <v>44071</v>
      </c>
      <c r="M18" s="15">
        <f>IF(D7L811C2&lt;&gt;0,D7L811C2*D7L811C4,D7L811C3*D7L811C4)</f>
        <v>1.3660379182732387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462.20140000000004</v>
      </c>
      <c r="R18" s="16" t="s">
        <v>44073</v>
      </c>
      <c r="S18" s="21">
        <f>IF(D7L811C7=0,0,D7L811C5/D7L811C7)</f>
        <v>2.95550363601936E-3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0.5250762563493514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17.248999999999999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30.000455245580049</v>
      </c>
      <c r="J20" s="16" t="s">
        <v>44085</v>
      </c>
      <c r="K20" s="21">
        <f>IF(FLOW_THRU_100PCT="Y",1,INDEX(VariabilityMatrix,D7L813C1,D7L813C6))</f>
        <v>0.5107013941631231</v>
      </c>
      <c r="L20" s="16" t="s">
        <v>44081</v>
      </c>
      <c r="M20" s="15">
        <f>IF(D7L813C2&lt;&gt;0,D7L813C2*D7L813C4,D7L813C3*D7L813C4)</f>
        <v>15.321274319446111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462.20140000000004</v>
      </c>
      <c r="R20" s="16" t="s">
        <v>44083</v>
      </c>
      <c r="S20" s="21">
        <f>IF(D7L813C7=0,0,D7L813C5/D7L813C7)</f>
        <v>3.314848098566147E-2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3.881281459717115</v>
      </c>
      <c r="J21" s="16" t="s">
        <v>44090</v>
      </c>
      <c r="K21" s="21">
        <f>IF(FLOW_THRU_100PCT="Y",1,INDEX(VariabilityMatrix,D7L814C1,D7L814C6))</f>
        <v>0.5250762563493514</v>
      </c>
      <c r="L21" s="16" t="s">
        <v>44086</v>
      </c>
      <c r="M21" s="15">
        <f>IF(D7L814C2&lt;&gt;0,D7L814C2*D7L814C4,D7L814C3*D7L814C4)</f>
        <v>2.0379687387064087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17.248999999999999</v>
      </c>
      <c r="R21" s="16" t="s">
        <v>44088</v>
      </c>
      <c r="S21" s="21">
        <f>IF(D7L814C7=0,0,D7L814C5/D7L814C7)</f>
        <v>0.11814996456063591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0.5250762563493514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17.248999999999999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0.5250762563493514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17.248999999999999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0.5250762563493514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17.248999999999999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0.5250762563493514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17.248999999999999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0.5250762563493514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17.248999999999999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1.933259399973726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1.933259399973726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17.248999999999999</v>
      </c>
      <c r="R27" s="16" t="s">
        <v>44118</v>
      </c>
      <c r="S27" s="21">
        <f>IF(D7L820C7=0,0,D7L820C5/D7L820C7)</f>
        <v>0.11207950605679901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1.9889850922829797</v>
      </c>
      <c r="J28" s="16" t="s">
        <v>44124</v>
      </c>
      <c r="K28" s="21">
        <f>IF(FLOW_THRU_100PCT="Y",1,INDEX(VariabilityMatrix,D7L821C1,D7L821C6))</f>
        <v>0.5107013941631231</v>
      </c>
      <c r="L28" s="16" t="s">
        <v>44120</v>
      </c>
      <c r="M28" s="15">
        <f>IF(D7L821C2&lt;&gt;0,D7L821C2*D7L821C4,D7L821C3*D7L821C4)</f>
        <v>1.0157774595985858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462.20140000000004</v>
      </c>
      <c r="R28" s="16" t="s">
        <v>44122</v>
      </c>
      <c r="S28" s="21">
        <f>IF(D7L821C7=0,0,D7L821C5/D7L821C7)</f>
        <v>2.1976944673871299E-3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6.0647234332855886</v>
      </c>
      <c r="J29" s="16" t="s">
        <v>44129</v>
      </c>
      <c r="K29" s="21">
        <f>IF(FLOW_THRU_100PCT="Y",1,INDEX(VariabilityMatrix,D7L822C1,D7L822C6))</f>
        <v>0.51230966332680783</v>
      </c>
      <c r="L29" s="16" t="s">
        <v>44125</v>
      </c>
      <c r="M29" s="15">
        <f>IF(D7L822C2&lt;&gt;0,D7L822C2*D7L822C4,D7L822C3*D7L822C4)</f>
        <v>3.1070164202767421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529.07733333333329</v>
      </c>
      <c r="R29" s="16" t="s">
        <v>44127</v>
      </c>
      <c r="S29" s="21">
        <f>IF(D7L822C7=0,0,D7L822C5/D7L822C7)</f>
        <v>5.8725184855334487E-3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154.52299368960973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132.76079623627484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0.73126687055231998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57.506717135291623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28.753358567645812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17.248999999999999</v>
      </c>
      <c r="R31" s="16" t="s">
        <v>44136</v>
      </c>
      <c r="S31" s="21">
        <f>IF(D7L824C7=0,0,D7L824C5/D7L824C7)</f>
        <v>1.6669580014868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17.248999999999999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57.506717135291623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28.753358567645812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1.6669580014868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208.82907182993065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104.41453591496533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17.248999999999999</v>
      </c>
      <c r="R34" s="16" t="s">
        <v>44150</v>
      </c>
      <c r="S34" s="21">
        <f>IF(D7L827C7=0,0,D7L827C5/D7L827C7)</f>
        <v>6.0533674946353608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431CE-1F41-4221-93AB-AED984FF525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268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268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29044.444</v>
      </c>
      <c r="R8" s="16" t="s">
        <v>44182</v>
      </c>
      <c r="S8" s="21">
        <f>IF(D7L901C7=0,0,D7L901C5/D7L901C7)</f>
        <v>9.2272380906998942E-3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242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242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29044.444</v>
      </c>
      <c r="R9" s="16" t="s">
        <v>44187</v>
      </c>
      <c r="S9" s="21">
        <f>IF(D7L902C7=0,0,D7L902C5/D7L902C7)</f>
        <v>8.3320582759305022E-3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5461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5461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29044.444</v>
      </c>
      <c r="R10" s="16" t="s">
        <v>44192</v>
      </c>
      <c r="S10" s="21">
        <f>IF(D7L903C7=0,0,D7L903C5/D7L903C7)</f>
        <v>0.18802219109444823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29044.444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2121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2121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29044.444</v>
      </c>
      <c r="R12" s="16" t="s">
        <v>44202</v>
      </c>
      <c r="S12" s="21">
        <f>IF(D7L905C7=0,0,D7L905C5/D7L905C7)</f>
        <v>7.3026014889456994E-2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29044.444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29044.444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29044.444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29044.444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8793.8147070000014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8793.8147070000014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29872.046599999994</v>
      </c>
      <c r="R17" s="16" t="s">
        <v>44227</v>
      </c>
      <c r="S17" s="21">
        <f>IF(D7L910C7=0,0,D7L910C5/D7L910C7)</f>
        <v>0.29438273261799219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226.21711303426423</v>
      </c>
      <c r="J18" s="16" t="s">
        <v>44233</v>
      </c>
      <c r="K18" s="21">
        <f>IF(FLOW_THRU_100PCT="Y",1,INDEX(VariabilityMatrix,D7L911C1,D7L911C6))</f>
        <v>0.5107013941631231</v>
      </c>
      <c r="L18" s="16" t="s">
        <v>44229</v>
      </c>
      <c r="M18" s="15">
        <f>IF(D7L911C2&lt;&gt;0,D7L911C2*D7L911C4,D7L911C3*D7L911C4)</f>
        <v>115.52939501015555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29872.046599999994</v>
      </c>
      <c r="R18" s="16" t="s">
        <v>44231</v>
      </c>
      <c r="S18" s="21">
        <f>IF(D7L911C7=0,0,D7L911C5/D7L911C7)</f>
        <v>3.8674750530871085E-3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0.5250762563493514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29044.444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2537.2168650576541</v>
      </c>
      <c r="J20" s="16" t="s">
        <v>44243</v>
      </c>
      <c r="K20" s="21">
        <f>IF(FLOW_THRU_100PCT="Y",1,INDEX(VariabilityMatrix,D7L913C1,D7L913C6))</f>
        <v>0.5107013941631231</v>
      </c>
      <c r="L20" s="16" t="s">
        <v>44239</v>
      </c>
      <c r="M20" s="15">
        <f>IF(D7L913C2&lt;&gt;0,D7L913C2*D7L913C4,D7L913C3*D7L913C4)</f>
        <v>1295.7601902791325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29872.046599999994</v>
      </c>
      <c r="R20" s="16" t="s">
        <v>44241</v>
      </c>
      <c r="S20" s="21">
        <f>IF(D7L913C7=0,0,D7L913C5/D7L913C7)</f>
        <v>4.3377014224366295E-2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328.25011144058232</v>
      </c>
      <c r="J21" s="16" t="s">
        <v>44248</v>
      </c>
      <c r="K21" s="21">
        <f>IF(FLOW_THRU_100PCT="Y",1,INDEX(VariabilityMatrix,D7L914C1,D7L914C6))</f>
        <v>0.5250762563493514</v>
      </c>
      <c r="L21" s="16" t="s">
        <v>44244</v>
      </c>
      <c r="M21" s="15">
        <f>IF(D7L914C2&lt;&gt;0,D7L914C2*D7L914C4,D7L914C3*D7L914C4)</f>
        <v>172.35633966147836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29044.444</v>
      </c>
      <c r="R21" s="16" t="s">
        <v>44246</v>
      </c>
      <c r="S21" s="21">
        <f>IF(D7L914C7=0,0,D7L914C5/D7L914C7)</f>
        <v>5.9342275466343361E-3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0.5250762563493514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29044.444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0.5250762563493514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29044.444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0.5250762563493514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29044.444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0.5250762563493514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29044.444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0.5250762563493514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29044.444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163.50079737097468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163.50079737097468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29044.444</v>
      </c>
      <c r="R27" s="16" t="s">
        <v>44276</v>
      </c>
      <c r="S27" s="21">
        <f>IF(D7L920C7=0,0,D7L920C5/D7L920C7)</f>
        <v>5.6293312886614285E-3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168.21366473204191</v>
      </c>
      <c r="J28" s="16" t="s">
        <v>44282</v>
      </c>
      <c r="K28" s="21">
        <f>IF(FLOW_THRU_100PCT="Y",1,INDEX(VariabilityMatrix,D7L921C1,D7L921C6))</f>
        <v>0.5107013941631231</v>
      </c>
      <c r="L28" s="16" t="s">
        <v>44278</v>
      </c>
      <c r="M28" s="15">
        <f>IF(D7L921C2&lt;&gt;0,D7L921C2*D7L921C4,D7L921C3*D7L921C4)</f>
        <v>85.906953095941972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29872.046599999994</v>
      </c>
      <c r="R28" s="16" t="s">
        <v>44280</v>
      </c>
      <c r="S28" s="21">
        <f>IF(D7L921C7=0,0,D7L921C5/D7L921C7)</f>
        <v>2.8758308476909645E-3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512.90950256861811</v>
      </c>
      <c r="J29" s="16" t="s">
        <v>44287</v>
      </c>
      <c r="K29" s="21">
        <f>IF(FLOW_THRU_100PCT="Y",1,INDEX(VariabilityMatrix,D7L922C1,D7L922C6))</f>
        <v>0.51230966332680783</v>
      </c>
      <c r="L29" s="16" t="s">
        <v>44283</v>
      </c>
      <c r="M29" s="15">
        <f>IF(D7L922C2&lt;&gt;0,D7L922C2*D7L922C4,D7L922C3*D7L922C4)</f>
        <v>262.76849457804923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28490.772333333331</v>
      </c>
      <c r="R29" s="16" t="s">
        <v>44285</v>
      </c>
      <c r="S29" s="21">
        <f>IF(D7L922C7=0,0,D7L922C5/D7L922C7)</f>
        <v>9.2229333590447514E-3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20822.122761204137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18981.636876995733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0.64389704728801278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4863.4932828647088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2431.7466414323544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29044.444</v>
      </c>
      <c r="R31" s="16" t="s">
        <v>44294</v>
      </c>
      <c r="S31" s="21">
        <f>IF(D7L924C7=0,0,D7L924C5/D7L924C7)</f>
        <v>8.3725019540134921E-2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29044.444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4863.4932828647088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2431.7466414323544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8.3725019540134921E-2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17661.220092295032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8830.6100461475162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29044.444</v>
      </c>
      <c r="R34" s="16" t="s">
        <v>44306</v>
      </c>
      <c r="S34" s="21">
        <f>IF(D7L927C7=0,0,D7L927C5/D7L927C7)</f>
        <v>0.30403784097734893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A30B0-A9FB-4B5E-A52B-2CCA40EBEC5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5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5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521.73800000000006</v>
      </c>
      <c r="R8" s="16" t="s">
        <v>44339</v>
      </c>
      <c r="S8" s="21">
        <f>IF(D7L1001C7=0,0,D7L1001C5/D7L1001C7)</f>
        <v>9.5833540972672104E-3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4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4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521.73800000000006</v>
      </c>
      <c r="R9" s="16" t="s">
        <v>44344</v>
      </c>
      <c r="S9" s="21">
        <f>IF(D7L1002C7=0,0,D7L1002C5/D7L1002C7)</f>
        <v>7.6666832778137682E-3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98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98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521.73800000000006</v>
      </c>
      <c r="R10" s="16" t="s">
        <v>44349</v>
      </c>
      <c r="S10" s="21">
        <f>IF(D7L1003C7=0,0,D7L1003C5/D7L1003C7)</f>
        <v>0.18783374030643732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521.73800000000006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38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38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521.73800000000006</v>
      </c>
      <c r="R12" s="16" t="s">
        <v>44359</v>
      </c>
      <c r="S12" s="21">
        <f>IF(D7L1005C7=0,0,D7L1005C5/D7L1005C7)</f>
        <v>7.2833491139230794E-2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521.73800000000006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521.73800000000006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521.73800000000006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521.73800000000006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2788.3427263799999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2788.3427263799999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672.54859999999996</v>
      </c>
      <c r="R17" s="16" t="s">
        <v>44384</v>
      </c>
      <c r="S17" s="21">
        <f>IF(D7L1010C7=0,0,D7L1010C5/D7L1010C7)</f>
        <v>4.145934920361146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71.728921148369253</v>
      </c>
      <c r="J18" s="16" t="s">
        <v>44390</v>
      </c>
      <c r="K18" s="21">
        <f>IF(FLOW_THRU_100PCT="Y",1,INDEX(VariabilityMatrix,D7L1011C1,D7L1011C6))</f>
        <v>0.5107013941631231</v>
      </c>
      <c r="L18" s="16" t="s">
        <v>44386</v>
      </c>
      <c r="M18" s="15">
        <f>IF(D7L1011C2&lt;&gt;0,D7L1011C2*D7L1011C4,D7L1011C3*D7L1011C4)</f>
        <v>36.632060032288905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672.54859999999996</v>
      </c>
      <c r="R18" s="16" t="s">
        <v>44388</v>
      </c>
      <c r="S18" s="21">
        <f>IF(D7L1011C7=0,0,D7L1011C5/D7L1011C7)</f>
        <v>5.4467528491307406E-2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0.5250762563493514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521.73800000000006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804.50071176740505</v>
      </c>
      <c r="J20" s="16" t="s">
        <v>44400</v>
      </c>
      <c r="K20" s="21">
        <f>IF(FLOW_THRU_100PCT="Y",1,INDEX(VariabilityMatrix,D7L1013C1,D7L1013C6))</f>
        <v>0.5107013941631231</v>
      </c>
      <c r="L20" s="16" t="s">
        <v>44396</v>
      </c>
      <c r="M20" s="15">
        <f>IF(D7L1013C2&lt;&gt;0,D7L1013C2*D7L1013C4,D7L1013C3*D7L1013C4)</f>
        <v>410.85963510483862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672.54859999999996</v>
      </c>
      <c r="R20" s="16" t="s">
        <v>44398</v>
      </c>
      <c r="S20" s="21">
        <f>IF(D7L1013C7=0,0,D7L1013C5/D7L1013C7)</f>
        <v>0.61089954704364657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104.08154380830895</v>
      </c>
      <c r="J21" s="16" t="s">
        <v>44405</v>
      </c>
      <c r="K21" s="21">
        <f>IF(FLOW_THRU_100PCT="Y",1,INDEX(VariabilityMatrix,D7L1014C1,D7L1014C6))</f>
        <v>0.5250762563493514</v>
      </c>
      <c r="L21" s="16" t="s">
        <v>44401</v>
      </c>
      <c r="M21" s="15">
        <f>IF(D7L1014C2&lt;&gt;0,D7L1014C2*D7L1014C4,D7L1014C3*D7L1014C4)</f>
        <v>54.650747377927878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521.73800000000006</v>
      </c>
      <c r="R21" s="16" t="s">
        <v>44403</v>
      </c>
      <c r="S21" s="21">
        <f>IF(D7L1014C7=0,0,D7L1014C5/D7L1014C7)</f>
        <v>0.10474749276059607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0.5250762563493514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521.73800000000006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0.5250762563493514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521.73800000000006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0.5250762563493514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521.73800000000006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0.5250762563493514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521.73800000000006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0.5250762563493514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521.73800000000006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51.842832069657725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51.842832069657725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521.73800000000006</v>
      </c>
      <c r="R27" s="16" t="s">
        <v>44433</v>
      </c>
      <c r="S27" s="21">
        <f>IF(D7L1020C7=0,0,D7L1020C5/D7L1020C7)</f>
        <v>9.9365643425738046E-2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53.337188030577053</v>
      </c>
      <c r="J28" s="16" t="s">
        <v>44439</v>
      </c>
      <c r="K28" s="21">
        <f>IF(FLOW_THRU_100PCT="Y",1,INDEX(VariabilityMatrix,D7L1021C1,D7L1021C6))</f>
        <v>0.5107013941631231</v>
      </c>
      <c r="L28" s="16" t="s">
        <v>44435</v>
      </c>
      <c r="M28" s="15">
        <f>IF(D7L1021C2&lt;&gt;0,D7L1021C2*D7L1021C4,D7L1021C3*D7L1021C4)</f>
        <v>27.239376287956343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672.54859999999996</v>
      </c>
      <c r="R28" s="16" t="s">
        <v>44437</v>
      </c>
      <c r="S28" s="21">
        <f>IF(D7L1021C7=0,0,D7L1021C5/D7L1021C7)</f>
        <v>4.0501721790746938E-2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162.63334268800961</v>
      </c>
      <c r="J29" s="16" t="s">
        <v>44444</v>
      </c>
      <c r="K29" s="21">
        <f>IF(FLOW_THRU_100PCT="Y",1,INDEX(VariabilityMatrix,D7L1022C1,D7L1022C6))</f>
        <v>0.51230966332680783</v>
      </c>
      <c r="L29" s="16" t="s">
        <v>44440</v>
      </c>
      <c r="M29" s="15">
        <f>IF(D7L1022C2&lt;&gt;0,D7L1022C2*D7L1022C4,D7L1022C3*D7L1022C4)</f>
        <v>83.318633038207565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617.76200000000006</v>
      </c>
      <c r="R29" s="16" t="s">
        <v>44442</v>
      </c>
      <c r="S29" s="21">
        <f>IF(D7L1022C7=0,0,D7L1022C5/D7L1022C7)</f>
        <v>0.1348717354550904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4181.4672658923273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3597.886010290877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5.4687058581490211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17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521.73800000000006</v>
      </c>
      <c r="R31" s="16" t="s">
        <v>44451</v>
      </c>
      <c r="S31" s="21">
        <f>IF(D7L1024C7=0,0,D7L1024C5/D7L1024C7)</f>
        <v>3.2583403930708514E-2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521.73800000000006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3.2583403930708514E-2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9.2957285156899196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4.6478642578449598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521.73800000000006</v>
      </c>
      <c r="R34" s="16" t="s">
        <v>44465</v>
      </c>
      <c r="S34" s="21">
        <f>IF(D7L1027C7=0,0,D7L1027C5/D7L1027C7)</f>
        <v>8.9084257957920635E-3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FDEE3-E0CD-4C3B-98BE-B16F6750840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0.5107013941631231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0.5250762563493514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0.5107013941631231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0.5250762563493514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0.5250762563493514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0.5250762563493514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0.5250762563493514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0.5250762563493514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0.5250762563493514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0.5107013941631231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0.51230966332680783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B3B6E-8DAF-468E-B50C-84A82EDF786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648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648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648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648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648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648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648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F0270-6A42-4AAA-8118-F3979E6F692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16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16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75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75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506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506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188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188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99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99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0.5107013941631231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0.5250762563493514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0.5107013941631231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0.5250762563493514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0.5250762563493514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0.5250762563493514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0.5250762563493514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0.5250762563493514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0.5250762563493514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0.5250762563493514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0.5107013941631231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884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884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-46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-23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-46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-23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15.229172249109016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7.6145861245545081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6175A9-760D-4229-B602-02461908734F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2344493.97760094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768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693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1461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294235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58196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42828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34261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30426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32909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18953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32984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544815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1153389.3538429483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171207.85248602682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47439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884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-46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15.229172249109016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-47439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547160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-46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15.229172249109016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1749894.97760094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544861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1324581.9771567259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3619337.9547576662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3A714-7775-4E06-80FC-D22807D71C09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162.98144826695793</v>
      </c>
      <c r="J8" s="16" t="s">
        <v>44958</v>
      </c>
      <c r="K8" s="21">
        <f>IF(FLOW_THRU_100PCT="Y",1,INDEX(VariabilityMatrix,D8L201C1,D8L201C6))</f>
        <v>0.5107013941631231</v>
      </c>
      <c r="L8" s="16" t="s">
        <v>44956</v>
      </c>
      <c r="M8" s="15">
        <f>IF(D8L201C2&lt;&gt;0,D8L201C2*D8L201C4,D8L201C3*D8L201C4)</f>
        <v>83.234852852660339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0.17729587222951784</v>
      </c>
      <c r="J9" s="16" t="s">
        <v>44962</v>
      </c>
      <c r="K9" s="21">
        <f>IF(FLOW_THRU_100PCT="Y",1,INDEX(VariabilityMatrix,D8L202C1,D8L202C6))</f>
        <v>0.5107013941631231</v>
      </c>
      <c r="L9" s="16" t="s">
        <v>44960</v>
      </c>
      <c r="M9" s="15">
        <f>IF(D8L202C2&lt;&gt;0,D8L202C2*D8L202C4,D8L202C3*D8L202C4)</f>
        <v>9.0545249126981697E-2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7.590101414503077E-4</v>
      </c>
      <c r="J10" s="16" t="s">
        <v>44965</v>
      </c>
      <c r="K10" s="21">
        <f>IF(FLOW_THRU_100PCT="Y",1,INDEX(VariabilityMatrix,D8L203C1,D8L203C6))</f>
        <v>0.5107013941631231</v>
      </c>
      <c r="L10" s="16" t="s">
        <v>44963</v>
      </c>
      <c r="M10" s="15">
        <f>IF(D8L203C2&lt;&gt;0,D8L203C2*D8L203C4,D8L203C3*D8L203C4)</f>
        <v>3.8762753742262141E-4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0.5107013941631231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537.48534884000003</v>
      </c>
      <c r="J12" s="16" t="s">
        <v>44971</v>
      </c>
      <c r="K12" s="21">
        <f>IF(FLOW_THRU_100PCT="Y",1,INDEX(VariabilityMatrix,D8L205C1,D8L205C6))</f>
        <v>0.5107013941631231</v>
      </c>
      <c r="L12" s="16" t="s">
        <v>44969</v>
      </c>
      <c r="M12" s="15">
        <f>IF(D8L205C2&lt;&gt;0,D8L205C2*D8L205C4,D8L205C3*D8L205C4)</f>
        <v>274.49451699484058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309.36064020128634</v>
      </c>
      <c r="J13" s="16" t="s">
        <v>44974</v>
      </c>
      <c r="K13" s="21">
        <f>IF(FLOW_THRU_100PCT="Y",1,INDEX(VariabilityMatrix,D8L206C1,D8L206C6))</f>
        <v>0.5107013941631231</v>
      </c>
      <c r="L13" s="16" t="s">
        <v>44972</v>
      </c>
      <c r="M13" s="15">
        <f>IF(D8L206C2&lt;&gt;0,D8L206C2*D8L206C4,D8L206C3*D8L206C4)</f>
        <v>157.99091024999325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8.6226971131969754E-2</v>
      </c>
      <c r="J14" s="16" t="s">
        <v>44977</v>
      </c>
      <c r="K14" s="21">
        <f>IF(FLOW_THRU_100PCT="Y",1,INDEX(VariabilityMatrix,D8L207C1,D8L207C6))</f>
        <v>0.5107013941631231</v>
      </c>
      <c r="L14" s="16" t="s">
        <v>44975</v>
      </c>
      <c r="M14" s="15">
        <f>IF(D8L207C2&lt;&gt;0,D8L207C2*D8L207C4,D8L207C3*D8L207C4)</f>
        <v>4.4036234371560325E-2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3.6914083070689629E-4</v>
      </c>
      <c r="J15" s="16" t="s">
        <v>44980</v>
      </c>
      <c r="K15" s="21">
        <f>IF(FLOW_THRU_100PCT="Y",1,INDEX(VariabilityMatrix,D8L208C1,D8L208C6))</f>
        <v>0.5107013941631231</v>
      </c>
      <c r="L15" s="16" t="s">
        <v>44978</v>
      </c>
      <c r="M15" s="15">
        <f>IF(D8L208C2&lt;&gt;0,D8L208C2*D8L208C4,D8L208C3*D8L208C4)</f>
        <v>1.8852073688454534E-4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0.5107013941631231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0.5250762563493514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0.5250762563493514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0.5250762563493514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0.5250762563493514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8944.5773898200005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0.79956615213271709</v>
      </c>
      <c r="L21" s="16" t="s">
        <v>44996</v>
      </c>
      <c r="M21" s="15">
        <f>IF(D8L214C2&lt;&gt;0,D8L214C2*D8L214C4,D8L214C3*D8L214C4)</f>
        <v>7151.7813260316798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2772.9641265399996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0.79956615213271709</v>
      </c>
      <c r="L22" s="16" t="s">
        <v>44998</v>
      </c>
      <c r="M22" s="15">
        <f>IF(D8L215C2&lt;&gt;0,D8L215C2*D8L215C4,D8L215C3*D8L215C4)</f>
        <v>2217.1682566596483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3.3519303500506119</v>
      </c>
      <c r="J23" s="16" t="s">
        <v>45002</v>
      </c>
      <c r="K23" s="21">
        <f>IF(FLOW_THRU_100PCT="Y",1,INDEX(VariabilityMatrix,D8L216C1,D8L216C6))</f>
        <v>0.5107013941631231</v>
      </c>
      <c r="L23" s="16" t="s">
        <v>45000</v>
      </c>
      <c r="M23" s="15">
        <f>IF(D8L216C2&lt;&gt;0,D8L216C2*D8L216C4,D8L216C3*D8L216C4)</f>
        <v>1.7118355029085328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1.4349736951743432E-2</v>
      </c>
      <c r="J24" s="16" t="s">
        <v>45005</v>
      </c>
      <c r="K24" s="21">
        <f>IF(FLOW_THRU_100PCT="Y",1,INDEX(VariabilityMatrix,D8L217C1,D8L217C6))</f>
        <v>0.5107013941631231</v>
      </c>
      <c r="L24" s="16" t="s">
        <v>45003</v>
      </c>
      <c r="M24" s="15">
        <f>IF(D8L217C2&lt;&gt;0,D8L217C2*D8L217C4,D8L217C3*D8L217C4)</f>
        <v>7.3284306671294553E-3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0.5107013941631231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308.33977564000003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0.5107013941631231</v>
      </c>
      <c r="L26" s="16" t="s">
        <v>45009</v>
      </c>
      <c r="M26" s="15">
        <f>IF(D8L219C2&lt;&gt;0,D8L219C2*D8L219C4,D8L219C3*D8L219C4)</f>
        <v>157.4695532952926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230.03868413892687</v>
      </c>
      <c r="J27" s="16" t="s">
        <v>45013</v>
      </c>
      <c r="K27" s="21">
        <f>IF(FLOW_THRU_100PCT="Y",1,INDEX(VariabilityMatrix,D8L220C1,D8L220C6))</f>
        <v>0.5107013941631231</v>
      </c>
      <c r="L27" s="16" t="s">
        <v>45011</v>
      </c>
      <c r="M27" s="15">
        <f>IF(D8L220C2&lt;&gt;0,D8L220C2*D8L220C4,D8L220C3*D8L220C4)</f>
        <v>117.48107670120027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6.4117849522090167E-2</v>
      </c>
      <c r="J28" s="16" t="s">
        <v>45016</v>
      </c>
      <c r="K28" s="21">
        <f>IF(FLOW_THRU_100PCT="Y",1,INDEX(VariabilityMatrix,D8L221C1,D8L221C6))</f>
        <v>0.5107013941631231</v>
      </c>
      <c r="L28" s="16" t="s">
        <v>45014</v>
      </c>
      <c r="M28" s="15">
        <f>IF(D8L221C2&lt;&gt;0,D8L221C2*D8L221C4,D8L221C3*D8L221C4)</f>
        <v>3.2745075141672783E-2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2.7449086898227753E-4</v>
      </c>
      <c r="J29" s="16" t="s">
        <v>45019</v>
      </c>
      <c r="K29" s="21">
        <f>IF(FLOW_THRU_100PCT="Y",1,INDEX(VariabilityMatrix,D8L222C1,D8L222C6))</f>
        <v>0.5107013941631231</v>
      </c>
      <c r="L29" s="16" t="s">
        <v>45017</v>
      </c>
      <c r="M29" s="15">
        <f>IF(D8L222C2&lt;&gt;0,D8L222C2*D8L222C4,D8L222C3*D8L222C4)</f>
        <v>1.4018286947429631E-4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0.5107013941631231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3469.7420684740532</v>
      </c>
      <c r="J31" s="16" t="s">
        <v>45025</v>
      </c>
      <c r="K31" s="21">
        <f>IF(FLOW_THRU_100PCT="Y",1,INDEX(VariabilityMatrix,D8L224C1,D8L224C6))</f>
        <v>0.5107013941631231</v>
      </c>
      <c r="L31" s="16" t="s">
        <v>45023</v>
      </c>
      <c r="M31" s="15">
        <f>IF(D8L224C2&lt;&gt;0,D8L224C2*D8L224C4,D8L224C3*D8L224C4)</f>
        <v>1772.0021117561375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0.96710864374675287</v>
      </c>
      <c r="J32" s="16" t="s">
        <v>45028</v>
      </c>
      <c r="K32" s="21">
        <f>IF(FLOW_THRU_100PCT="Y",1,INDEX(VariabilityMatrix,D8L225C1,D8L225C6))</f>
        <v>0.5107013941631231</v>
      </c>
      <c r="L32" s="16" t="s">
        <v>45026</v>
      </c>
      <c r="M32" s="15">
        <f>IF(D8L225C2&lt;&gt;0,D8L225C2*D8L225C4,D8L225C3*D8L225C4)</f>
        <v>0.49390373266867382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4.1402276277350773E-3</v>
      </c>
      <c r="J33" s="16" t="s">
        <v>45031</v>
      </c>
      <c r="K33" s="21">
        <f>IF(FLOW_THRU_100PCT="Y",1,INDEX(VariabilityMatrix,D8L226C1,D8L226C6))</f>
        <v>0.5107013941631231</v>
      </c>
      <c r="L33" s="16" t="s">
        <v>45029</v>
      </c>
      <c r="M33" s="15">
        <f>IF(D8L226C2&lt;&gt;0,D8L226C2*D8L226C4,D8L226C3*D8L226C4)</f>
        <v>2.114420021636984E-3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0.5107013941631231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448.89470676792303</v>
      </c>
      <c r="J35" s="16" t="s">
        <v>45037</v>
      </c>
      <c r="K35" s="21">
        <f>IF(FLOW_THRU_100PCT="Y",1,INDEX(VariabilityMatrix,D8L228C1,D8L228C6))</f>
        <v>0.5250762563493514</v>
      </c>
      <c r="L35" s="16" t="s">
        <v>45035</v>
      </c>
      <c r="M35" s="15">
        <f>IF(D8L228C2&lt;&gt;0,D8L228C2*D8L228C4,D8L228C3*D8L228C4)</f>
        <v>235.70395212474088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0.12511879629091477</v>
      </c>
      <c r="J36" s="16" t="s">
        <v>45040</v>
      </c>
      <c r="K36" s="21">
        <f>IF(FLOW_THRU_100PCT="Y",1,INDEX(VariabilityMatrix,D8L229C1,D8L229C6))</f>
        <v>0.5250762563493514</v>
      </c>
      <c r="L36" s="16" t="s">
        <v>45038</v>
      </c>
      <c r="M36" s="15">
        <f>IF(D8L229C2&lt;&gt;0,D8L229C2*D8L229C4,D8L229C3*D8L229C4)</f>
        <v>6.5696909155370645E-2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5.3563816278768704E-4</v>
      </c>
      <c r="J37" s="16" t="s">
        <v>45043</v>
      </c>
      <c r="K37" s="21">
        <f>IF(FLOW_THRU_100PCT="Y",1,INDEX(VariabilityMatrix,D8L230C1,D8L230C6))</f>
        <v>0.5250762563493514</v>
      </c>
      <c r="L37" s="16" t="s">
        <v>45041</v>
      </c>
      <c r="M37" s="15">
        <f>IF(D8L230C2&lt;&gt;0,D8L230C2*D8L230C4,D8L230C3*D8L230C4)</f>
        <v>2.8125088127440315E-4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0.5250762563493514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0.5250762563493514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0.5250762563493514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0.5250762563493514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0.5250762563493514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0.5250762563493514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0.5250762563493514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0.5250762563493514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0.5250762563493514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0.5250762563493514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0.5250762563493514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0.5250762563493514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0.5250762563493514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0.5250762563493514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0.5250762563493514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0.5250762563493514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0.5250762563493514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0.5250762563493514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0.5250762563493514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0.5250762563493514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0.5250762563493514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223.59365597793769</v>
      </c>
      <c r="J59" s="16" t="s">
        <v>45109</v>
      </c>
      <c r="K59" s="21">
        <f>IF(FLOW_THRU_100PCT="Y",1,D8L442C4)</f>
        <v>0.76024059761244933</v>
      </c>
      <c r="L59" s="16" t="s">
        <v>45107</v>
      </c>
      <c r="M59" s="15">
        <f>IF(D8L252C2&lt;&gt;0,D8L252C2*D8L252C4,D8L252C3*D8L252C4)</f>
        <v>169.98497464301974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6.2321450158484136E-2</v>
      </c>
      <c r="J60" s="16" t="s">
        <v>45109</v>
      </c>
      <c r="K60" s="21">
        <f>IF(FLOW_THRU_100PCT="Y",1,D8L442C4)</f>
        <v>0.76024059761244933</v>
      </c>
      <c r="L60" s="16" t="s">
        <v>45110</v>
      </c>
      <c r="M60" s="15">
        <f>IF(D8L253C2&lt;&gt;0,D8L253C2*D8L253C4,D8L253C3*D8L253C4)</f>
        <v>4.7379296512560454E-2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2.6680041732130054E-4</v>
      </c>
      <c r="J61" s="16" t="s">
        <v>45109</v>
      </c>
      <c r="K61" s="21">
        <f>IF(FLOW_THRU_100PCT="Y",1,D8L442C4)</f>
        <v>0.76024059761244933</v>
      </c>
      <c r="L61" s="16" t="s">
        <v>45112</v>
      </c>
      <c r="M61" s="15">
        <f>IF(D8L254C2&lt;&gt;0,D8L254C2*D8L254C4,D8L254C3*D8L254C4)</f>
        <v>2.028325087075964E-4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0.76024059761244933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151.19956541122411</v>
      </c>
      <c r="J63" s="16" t="s">
        <v>45118</v>
      </c>
      <c r="K63" s="21">
        <f>IF(FLOW_THRU_100PCT="Y",1,INDEX(VariabilityMatrix,D8L256C1,D8L256C6))</f>
        <v>0.51230966332680783</v>
      </c>
      <c r="L63" s="16" t="s">
        <v>45116</v>
      </c>
      <c r="M63" s="15">
        <f>IF(D8L256C2&lt;&gt;0,D8L256C2*D8L256C4,D8L256C3*D8L256C4)</f>
        <v>77.46099845098388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0.64729089339109624</v>
      </c>
      <c r="J64" s="16" t="s">
        <v>45122</v>
      </c>
      <c r="K64" s="21">
        <f>IF(FLOW_THRU_100PCT="Y",1,INDEX(VariabilityMatrix,D8L257C1,D8L257C6))</f>
        <v>0.51230966332680783</v>
      </c>
      <c r="L64" s="16" t="s">
        <v>45120</v>
      </c>
      <c r="M64" s="15">
        <f>IF(D8L257C2&lt;&gt;0,D8L257C2*D8L257C4,D8L257C3*D8L257C4)</f>
        <v>0.33161337966770116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0.51230966332680783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389.3137973333333</v>
      </c>
      <c r="J66" s="16" t="s">
        <v>45109</v>
      </c>
      <c r="K66" s="21">
        <f>IF(FLOW_THRU_100PCT="Y",1,D8L442C4)</f>
        <v>0.76024059761244933</v>
      </c>
      <c r="L66" s="16" t="s">
        <v>45126</v>
      </c>
      <c r="M66" s="15">
        <f>IF(D8L259C2&lt;&gt;0,D8L259C2*D8L259C4,D8L259C3*D8L259C4)</f>
        <v>295.97215394346529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1.6666666666666667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0.80059567622286565</v>
      </c>
      <c r="L67" s="16" t="s">
        <v>45127</v>
      </c>
      <c r="M67" s="15">
        <f>IF(D8L260C2&lt;&gt;0,D8L260C2*D8L260C4,D8L260C3*D8L260C4)</f>
        <v>1.3343261270381095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0.80059567622286565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0.40389164077900264</v>
      </c>
      <c r="J69" s="16" t="s">
        <v>45109</v>
      </c>
      <c r="K69" s="21">
        <f>IF(FLOW_THRU_100PCT="Y",1,D8L442C4)</f>
        <v>0.76024059761244933</v>
      </c>
      <c r="L69" s="16" t="s">
        <v>45131</v>
      </c>
      <c r="M69" s="15">
        <f>IF(D8L262C2&lt;&gt;0,D8L262C2*D8L262C4,D8L262C3*D8L262C4)</f>
        <v>0.30705482235650167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1.7290749499312319E-3</v>
      </c>
      <c r="J70" s="16" t="s">
        <v>45109</v>
      </c>
      <c r="K70" s="21">
        <f>IF(FLOW_THRU_100PCT="Y",1,D8L442C4)</f>
        <v>0.76024059761244933</v>
      </c>
      <c r="L70" s="16" t="s">
        <v>45133</v>
      </c>
      <c r="M70" s="15">
        <f>IF(D8L263C2&lt;&gt;0,D8L263C2*D8L263C4,D8L263C3*D8L263C4)</f>
        <v>1.3145129732524356E-3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0.76024059761244933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701.42355700524422</v>
      </c>
      <c r="J72" s="16" t="s">
        <v>45139</v>
      </c>
      <c r="K72" s="21">
        <f>IF(FLOW_THRU_100PCT="Y",1,INDEX(VariabilityMatrix,D8L265C1,D8L265C6))</f>
        <v>0.51230966332680783</v>
      </c>
      <c r="L72" s="16" t="s">
        <v>45137</v>
      </c>
      <c r="M72" s="15">
        <f>IF(D8L265C2&lt;&gt;0,D8L265C2*D8L265C4,D8L265C3*D8L265C4)</f>
        <v>359.34606633884869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0.19550524837879246</v>
      </c>
      <c r="J73" s="16" t="s">
        <v>45142</v>
      </c>
      <c r="K73" s="21">
        <f>IF(FLOW_THRU_100PCT="Y",1,INDEX(VariabilityMatrix,D8L266C1,D8L266C6))</f>
        <v>0.51230966332680783</v>
      </c>
      <c r="L73" s="16" t="s">
        <v>45140</v>
      </c>
      <c r="M73" s="15">
        <f>IF(D8L266C2&lt;&gt;0,D8L266C2*D8L266C4,D8L266C3*D8L266C4)</f>
        <v>0.10015922797556311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8.3696514961254355E-4</v>
      </c>
      <c r="J74" s="16" t="s">
        <v>45145</v>
      </c>
      <c r="K74" s="21">
        <f>IF(FLOW_THRU_100PCT="Y",1,INDEX(VariabilityMatrix,D8L267C1,D8L267C6))</f>
        <v>0.51230966332680783</v>
      </c>
      <c r="L74" s="16" t="s">
        <v>45143</v>
      </c>
      <c r="M74" s="15">
        <f>IF(D8L267C2&lt;&gt;0,D8L267C2*D8L267C4,D8L267C3*D8L267C4)</f>
        <v>4.2878533401427354E-4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0.51230966332680783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0.5250762563493514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0.5250762563493514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0.5250762563493514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92.369111472738069</v>
      </c>
      <c r="J79" s="16" t="s">
        <v>45160</v>
      </c>
      <c r="K79" s="21">
        <f>IF(FLOW_THRU_100PCT="Y",1,INDEX(VariabilityMatrix,D8L272C1,D8L272C6))</f>
        <v>0.51230966332680783</v>
      </c>
      <c r="L79" s="16" t="s">
        <v>45158</v>
      </c>
      <c r="M79" s="15">
        <f>IF(D8L272C2&lt;&gt;0,D8L272C2*D8L272C4,D8L272C3*D8L272C4)</f>
        <v>47.321588400394823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0.39543555911895478</v>
      </c>
      <c r="J80" s="16" t="s">
        <v>45163</v>
      </c>
      <c r="K80" s="21">
        <f>IF(FLOW_THRU_100PCT="Y",1,INDEX(VariabilityMatrix,D8L273C1,D8L273C6))</f>
        <v>0.51230966332680783</v>
      </c>
      <c r="L80" s="16" t="s">
        <v>45161</v>
      </c>
      <c r="M80" s="15">
        <f>IF(D8L273C2&lt;&gt;0,D8L273C2*D8L273C4,D8L273C3*D8L273C4)</f>
        <v>0.20258545815967974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0.51230966332680783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119.90188591334071</v>
      </c>
      <c r="J82" s="16" t="s">
        <v>45169</v>
      </c>
      <c r="K82" s="21">
        <f>IF(FLOW_THRU_100PCT="Y",1,INDEX(VariabilityMatrix,D8L275C1,D8L275C6))</f>
        <v>0.5250762563493514</v>
      </c>
      <c r="L82" s="16" t="s">
        <v>45167</v>
      </c>
      <c r="M82" s="15">
        <f>IF(D8L275C2&lt;&gt;0,D8L275C2*D8L275C4,D8L275C3*D8L275C4)</f>
        <v>62.957633384603973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0.51330437783362981</v>
      </c>
      <c r="J83" s="16" t="s">
        <v>45172</v>
      </c>
      <c r="K83" s="21">
        <f>IF(FLOW_THRU_100PCT="Y",1,INDEX(VariabilityMatrix,D8L276C1,D8L276C6))</f>
        <v>0.5250762563493514</v>
      </c>
      <c r="L83" s="16" t="s">
        <v>45170</v>
      </c>
      <c r="M83" s="15">
        <f>IF(D8L276C2&lt;&gt;0,D8L276C2*D8L276C4,D8L276C3*D8L276C4)</f>
        <v>0.26952394108061534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0.5250762563493514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0.5250762563493514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0.5250762563493514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0.5250762563493514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0.5250762563493514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0.5250762563493514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0.5250762563493514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0.5250762563493514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0.5250762563493514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0.5250762563493514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0.5250762563493514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0.5250762563493514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0.5250762563493514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-3.5902925766021396</v>
      </c>
      <c r="J97" s="16" t="s">
        <v>45109</v>
      </c>
      <c r="K97" s="21">
        <f>IF(FLOW_THRU_100PCT="Y",1,D8L442C4)</f>
        <v>0.76024059761244933</v>
      </c>
      <c r="L97" s="16" t="s">
        <v>45212</v>
      </c>
      <c r="M97" s="15">
        <f>IF(D8L290C2&lt;&gt;0,D8L290C2*D8L290C4,D8L290C3*D8L290C4)</f>
        <v>-2.7294861740395513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-1.5370174399136887E-2</v>
      </c>
      <c r="J98" s="16" t="s">
        <v>45109</v>
      </c>
      <c r="K98" s="21">
        <f>IF(FLOW_THRU_100PCT="Y",1,D8L442C4)</f>
        <v>0.76024059761244933</v>
      </c>
      <c r="L98" s="16" t="s">
        <v>45214</v>
      </c>
      <c r="M98" s="15">
        <f>IF(D8L291C2&lt;&gt;0,D8L291C2*D8L291C4,D8L291C3*D8L291C4)</f>
        <v>-1.1685030570607397E-2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0.76024059761244933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0.5250762563493514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0.5250762563493514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0.5250762563493514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0.76024059761244933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0.76024059761244933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0.76024059761244933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0.80863455258323058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0.80863455258323058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0.80863455258323058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0.80863455258323058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0.80863455258323058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0.80863455258323058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0.80863455258323058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4211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0.80863455258323058</v>
      </c>
      <c r="L113" s="16" t="s">
        <v>45253</v>
      </c>
      <c r="M113" s="15">
        <f>IF(D8L306C2&lt;&gt;0,D8L306C2*D8L306C4,D8L306C3*D8L306C4)</f>
        <v>3405.1601009279839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3605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0.80863455258323058</v>
      </c>
      <c r="L114" s="16" t="s">
        <v>45256</v>
      </c>
      <c r="M114" s="15">
        <f>IF(D8L307C2&lt;&gt;0,D8L307C2*D8L307C4,D8L307C3*D8L307C4)</f>
        <v>2915.1275620625461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180565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0.80863455258323058</v>
      </c>
      <c r="L115" s="16" t="s">
        <v>45259</v>
      </c>
      <c r="M115" s="15">
        <f>IF(D8L308C2&lt;&gt;0,D8L308C2*D8L308C4,D8L308C3*D8L308C4)</f>
        <v>146011.09798719102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3725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0.80863455258323058</v>
      </c>
      <c r="L116" s="16" t="s">
        <v>45262</v>
      </c>
      <c r="M116" s="15">
        <f>IF(D8L309C2&lt;&gt;0,D8L309C2*D8L309C4,D8L309C3*D8L309C4)</f>
        <v>3012.1637083725341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14011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0.80863455258323058</v>
      </c>
      <c r="L117" s="16" t="s">
        <v>45265</v>
      </c>
      <c r="M117" s="15">
        <f>IF(D8L310C2&lt;&gt;0,D8L310C2*D8L310C4,D8L310C3*D8L310C4)</f>
        <v>11329.778716243643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0.80863455258323058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12453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0.80863455258323058</v>
      </c>
      <c r="L119" s="16" t="s">
        <v>45271</v>
      </c>
      <c r="M119" s="15">
        <f>IF(D8L312C2&lt;&gt;0,D8L312C2*D8L312C4,D8L312C3*D8L312C4)</f>
        <v>10069.926083318971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20489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0.80863455258323058</v>
      </c>
      <c r="L120" s="16" t="s">
        <v>45274</v>
      </c>
      <c r="M120" s="15">
        <f>IF(D8L313C2&lt;&gt;0,D8L313C2*D8L313C4,D8L313C3*D8L313C4)</f>
        <v>16568.11334787781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1645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0.80863455258323058</v>
      </c>
      <c r="L121" s="16" t="s">
        <v>45277</v>
      </c>
      <c r="M121" s="15">
        <f>IF(D8L314C2&lt;&gt;0,D8L314C2*D8L314C4,D8L314C3*D8L314C4)</f>
        <v>1330.2038389994143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0.80863455258323058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11316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0.80863455258323058</v>
      </c>
      <c r="L123" s="16" t="s">
        <v>45283</v>
      </c>
      <c r="M123" s="15">
        <f>IF(D8L316C2&lt;&gt;0,D8L316C2*D8L316C4,D8L316C3*D8L316C4)</f>
        <v>9150.5085970318378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46102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0.80863455258323058</v>
      </c>
      <c r="L124" s="16" t="s">
        <v>45286</v>
      </c>
      <c r="M124" s="15">
        <f>IF(D8L317C2&lt;&gt;0,D8L317C2*D8L317C4,D8L317C3*D8L317C4)</f>
        <v>37279.670143192096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47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0.80863455258323058</v>
      </c>
      <c r="L125" s="16" t="s">
        <v>45289</v>
      </c>
      <c r="M125" s="15">
        <f>IF(D8L318C2&lt;&gt;0,D8L318C2*D8L318C4,D8L318C3*D8L318C4)</f>
        <v>38.005823971411836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83969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3872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64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0.80863455258323058</v>
      </c>
      <c r="L128" s="16" t="s">
        <v>45296</v>
      </c>
      <c r="M128" s="15">
        <f>IF(D8L321C2&lt;&gt;0,D8L321C2*D8L321C4,D8L321C3*D8L321C4)</f>
        <v>51.752611365326757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9020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0.80863455258323058</v>
      </c>
      <c r="L129" s="16" t="s">
        <v>45299</v>
      </c>
      <c r="M129" s="15">
        <f>IF(D8L322C2&lt;&gt;0,D8L322C2*D8L322C4,D8L322C3*D8L322C4)</f>
        <v>7293.8836643007398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12635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0.80863455258323058</v>
      </c>
      <c r="L130" s="16" t="s">
        <v>45302</v>
      </c>
      <c r="M130" s="15">
        <f>IF(D8L323C2&lt;&gt;0,D8L323C2*D8L323C4,D8L323C3*D8L323C4)</f>
        <v>10217.097571889119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47439</v>
      </c>
      <c r="J131" s="16" t="s">
        <v>45109</v>
      </c>
      <c r="K131" s="21">
        <f>IF(FLOW_THRU_100PCT="Y",1,D8L442C4)</f>
        <v>0.76024059761244933</v>
      </c>
      <c r="L131" s="16" t="s">
        <v>45305</v>
      </c>
      <c r="M131" s="15">
        <f>IF(D8L324C2&lt;&gt;0,D8L324C2*D8L324C4,D8L324C3*D8L324C4)</f>
        <v>36065.053710136985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313875.54795866669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253612.47589025661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313875.54795866669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47248.922941291697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221207.82365255782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47248.922941291697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-32404.652237698785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3319</v>
      </c>
      <c r="J135" s="16" t="s">
        <v>45315</v>
      </c>
      <c r="K135" s="21">
        <f>IF(FLOW_THRU_100PCT="Y",1,D8L449C4)</f>
        <v>0.71298205442062434</v>
      </c>
      <c r="L135" s="16" t="s">
        <v>45313</v>
      </c>
      <c r="M135" s="15">
        <f>IF(D8L328C2&lt;&gt;0,D8L328C2*D8L328C4,D8L328C3*D8L328C4)</f>
        <v>2366.3874386220523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0.71298205442062434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-0.17016477401031818</v>
      </c>
      <c r="J137" s="16" t="s">
        <v>45315</v>
      </c>
      <c r="K137" s="21">
        <f>IF(FLOW_THRU_100PCT="Y",1,D8L449C4)</f>
        <v>0.71298205442062434</v>
      </c>
      <c r="L137" s="16" t="s">
        <v>45318</v>
      </c>
      <c r="M137" s="15">
        <f>IF(D8L330C2&lt;&gt;0,D8L330C2*D8L330C4,D8L330C3*D8L330C4)</f>
        <v>-0.12132443016389792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-7.2848164803426287E-4</v>
      </c>
      <c r="J138" s="16" t="s">
        <v>45315</v>
      </c>
      <c r="K138" s="21">
        <f>IF(FLOW_THRU_100PCT="Y",1,D8L449C4)</f>
        <v>0.71298205442062434</v>
      </c>
      <c r="L138" s="16" t="s">
        <v>45320</v>
      </c>
      <c r="M138" s="15">
        <f>IF(D8L331C2&lt;&gt;0,D8L331C2*D8L331C4,D8L331C3*D8L331C4)</f>
        <v>-5.1939434202319086E-4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0.71298205442062434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0.71298205442062434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0.71298205442062434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0.71298205442062434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-4984</v>
      </c>
      <c r="J143" s="16" t="s">
        <v>45315</v>
      </c>
      <c r="K143" s="21">
        <f>IF(FLOW_THRU_100PCT="Y",1,D8L449C4)</f>
        <v>0.71298205442062434</v>
      </c>
      <c r="L143" s="16" t="s">
        <v>45330</v>
      </c>
      <c r="M143" s="15">
        <f>IF(D8L336C2&lt;&gt;0,D8L336C2*D8L336C4,D8L336C3*D8L336C4)</f>
        <v>-3553.5025592323918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0.71298205442062434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4751</v>
      </c>
      <c r="J145" s="16" t="s">
        <v>45315</v>
      </c>
      <c r="K145" s="21">
        <f>IF(FLOW_THRU_100PCT="Y",1,D8L449C4)</f>
        <v>0.71298205442062434</v>
      </c>
      <c r="L145" s="16" t="s">
        <v>45334</v>
      </c>
      <c r="M145" s="15">
        <f>IF(D8L338C2&lt;&gt;0,D8L338C2*D8L338C4,D8L338C3*D8L338C4)</f>
        <v>3387.3777405523861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0.71298205442062434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0.71298205442062434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23</v>
      </c>
      <c r="J148" s="16" t="s">
        <v>45315</v>
      </c>
      <c r="K148" s="21">
        <f>IF(FLOW_THRU_100PCT="Y",1,D8L449C4)</f>
        <v>0.71298205442062434</v>
      </c>
      <c r="L148" s="16" t="s">
        <v>45340</v>
      </c>
      <c r="M148" s="15">
        <f>IF(D8L341C2&lt;&gt;0,D8L341C2*D8L341C4,D8L341C3*D8L341C4)</f>
        <v>16.39858725167436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713</v>
      </c>
      <c r="J149" s="16" t="s">
        <v>45315</v>
      </c>
      <c r="K149" s="21">
        <f>IF(FLOW_THRU_100PCT="Y",1,D8L449C4)</f>
        <v>0.71298205442062434</v>
      </c>
      <c r="L149" s="16" t="s">
        <v>45342</v>
      </c>
      <c r="M149" s="15">
        <f>IF(D8L342C2&lt;&gt;0,D8L342C2*D8L342C4,D8L342C3*D8L342C4)</f>
        <v>508.35620480190516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11733</v>
      </c>
      <c r="J150" s="16" t="s">
        <v>45315</v>
      </c>
      <c r="K150" s="21">
        <f>IF(FLOW_THRU_100PCT="Y",1,D8L449C4)</f>
        <v>0.71298205442062434</v>
      </c>
      <c r="L150" s="16" t="s">
        <v>45343</v>
      </c>
      <c r="M150" s="15">
        <f>IF(D8L343C2&lt;&gt;0,D8L343C2*D8L343C4,D8L343C3*D8L343C4)</f>
        <v>8365.418444517185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16244</v>
      </c>
      <c r="J151" s="16" t="s">
        <v>45315</v>
      </c>
      <c r="K151" s="21">
        <f>IF(FLOW_THRU_100PCT="Y",1,D8L449C4)</f>
        <v>0.71298205442062434</v>
      </c>
      <c r="L151" s="16" t="s">
        <v>45345</v>
      </c>
      <c r="M151" s="15">
        <f>IF(D8L344C2&lt;&gt;0,D8L344C2*D8L344C4,D8L344C3*D8L344C4)</f>
        <v>11581.680492008622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0.71298205442062434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252</v>
      </c>
      <c r="J153" s="16" t="s">
        <v>45315</v>
      </c>
      <c r="K153" s="21">
        <f>IF(FLOW_THRU_100PCT="Y",1,D8L449C4)</f>
        <v>0.71298205442062434</v>
      </c>
      <c r="L153" s="16" t="s">
        <v>45349</v>
      </c>
      <c r="M153" s="15">
        <f>IF(D8L346C2&lt;&gt;0,D8L346C2*D8L346C4,D8L346C3*D8L346C4)</f>
        <v>179.67147771399735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3173</v>
      </c>
      <c r="J154" s="16" t="s">
        <v>45315</v>
      </c>
      <c r="K154" s="21">
        <f>IF(FLOW_THRU_100PCT="Y",1,D8L449C4)</f>
        <v>0.71298205442062434</v>
      </c>
      <c r="L154" s="16" t="s">
        <v>45351</v>
      </c>
      <c r="M154" s="15">
        <f>IF(D8L347C2&lt;&gt;0,D8L347C2*D8L347C4,D8L347C3*D8L347C4)</f>
        <v>2262.2920586766409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40.074394025116554</v>
      </c>
      <c r="J155" s="16" t="s">
        <v>45315</v>
      </c>
      <c r="K155" s="21">
        <f>IF(FLOW_THRU_100PCT="Y",1,D8L449C4)</f>
        <v>0.71298205442062434</v>
      </c>
      <c r="L155" s="16" t="s">
        <v>45353</v>
      </c>
      <c r="M155" s="15">
        <f>IF(D8L348C2&lt;&gt;0,D8L348C2*D8L348C4,D8L348C3*D8L348C4)</f>
        <v>28.572323781689192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0.17155995283501585</v>
      </c>
      <c r="J156" s="16" t="s">
        <v>45315</v>
      </c>
      <c r="K156" s="21">
        <f>IF(FLOW_THRU_100PCT="Y",1,D8L449C4)</f>
        <v>0.71298205442062434</v>
      </c>
      <c r="L156" s="16" t="s">
        <v>45355</v>
      </c>
      <c r="M156" s="15">
        <f>IF(D8L349C2&lt;&gt;0,D8L349C2*D8L349C4,D8L349C3*D8L349C4)</f>
        <v>0.12231916762861501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0.71298205442062434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0.71298205442062434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0.71298205442062434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0.71298205442062434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35264.075060722294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25142.652684036882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35264.075060722294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25142.652684036882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9950.3851409438248</v>
      </c>
      <c r="J164" s="16" t="s">
        <v>45373</v>
      </c>
      <c r="K164" s="21">
        <f>IF(FLOW_THRU_100PCT="Y",1,D8L456C4)</f>
        <v>0.56547313607920313</v>
      </c>
      <c r="L164" s="16" t="s">
        <v>45371</v>
      </c>
      <c r="M164" s="15">
        <f>IF(D8L357C2&lt;&gt;0,D8L357C2*D8L357C4,D8L357C3*D8L357C4)</f>
        <v>5626.6754908454086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64.313936377262891</v>
      </c>
      <c r="J165" s="16" t="s">
        <v>45373</v>
      </c>
      <c r="K165" s="21">
        <f>IF(FLOW_THRU_100PCT="Y",1,D8L456C4)</f>
        <v>0.56547313607920313</v>
      </c>
      <c r="L165" s="16" t="s">
        <v>45374</v>
      </c>
      <c r="M165" s="15">
        <f>IF(D8L358C2&lt;&gt;0,D8L358C2*D8L358C4,D8L358C3*D8L358C4)</f>
        <v>36.367803296849189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0.27533032401193852</v>
      </c>
      <c r="J166" s="16" t="s">
        <v>45373</v>
      </c>
      <c r="K166" s="21">
        <f>IF(FLOW_THRU_100PCT="Y",1,D8L456C4)</f>
        <v>0.56547313607920313</v>
      </c>
      <c r="L166" s="16" t="s">
        <v>45376</v>
      </c>
      <c r="M166" s="15">
        <f>IF(D8L359C2&lt;&gt;0,D8L359C2*D8L359C4,D8L359C3*D8L359C4)</f>
        <v>0.155691901776734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0.56547313607920313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4280.8807629329876</v>
      </c>
      <c r="J168" s="16" t="s">
        <v>45373</v>
      </c>
      <c r="K168" s="21">
        <f>IF(FLOW_THRU_100PCT="Y",1,D8L456C4)</f>
        <v>0.56547313607920313</v>
      </c>
      <c r="L168" s="16" t="s">
        <v>45380</v>
      </c>
      <c r="M168" s="15">
        <f>IF(D8L361C2&lt;&gt;0,D8L361C2*D8L361C4,D8L361C3*D8L361C4)</f>
        <v>2420.7230701968483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2537.0416496811163</v>
      </c>
      <c r="J169" s="16" t="s">
        <v>45373</v>
      </c>
      <c r="K169" s="21">
        <f>IF(FLOW_THRU_100PCT="Y",1,D8L456C4)</f>
        <v>0.56547313607920313</v>
      </c>
      <c r="L169" s="16" t="s">
        <v>45382</v>
      </c>
      <c r="M169" s="15">
        <f>IF(D8L362C2&lt;&gt;0,D8L362C2*D8L362C4,D8L362C3*D8L362C4)</f>
        <v>1434.6288980087359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0.56547313607920313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-121.55499999999999</v>
      </c>
      <c r="J171" s="16" t="s">
        <v>45373</v>
      </c>
      <c r="K171" s="21">
        <f>IF(FLOW_THRU_100PCT="Y",1,D8L456C4)</f>
        <v>0.56547313607920313</v>
      </c>
      <c r="L171" s="16" t="s">
        <v>45386</v>
      </c>
      <c r="M171" s="15">
        <f>IF(D8L364C2&lt;&gt;0,D8L364C2*D8L364C4,D8L364C3*D8L364C4)</f>
        <v>-68.736087056107536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0.56547313607920313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0.56547313607920313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0.56547313607920313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16711.341820259204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9449.8148671935105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16711.341820259204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9449.8148671935105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C7C7F-7DC2-42C0-99FC-19174CB660D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131518.72074422851</v>
      </c>
      <c r="F8" s="16" t="s">
        <v>45463</v>
      </c>
      <c r="G8" s="15">
        <f>D1L234C7</f>
        <v>131191.79345184684</v>
      </c>
      <c r="H8" s="16" t="s">
        <v>45464</v>
      </c>
      <c r="I8" s="15">
        <f>D1L251C7</f>
        <v>419444.9603852827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119109.2524808273</v>
      </c>
      <c r="F9" s="16" t="s">
        <v>45466</v>
      </c>
      <c r="G9" s="15">
        <f>D3L217C7</f>
        <v>36008.65922124387</v>
      </c>
      <c r="H9" s="16" t="s">
        <v>45467</v>
      </c>
      <c r="I9" s="15">
        <f>D3L224C7</f>
        <v>38644.685998270739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3.4212899713064369E-3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18356.307952622061</v>
      </c>
      <c r="F14" s="16" t="s">
        <v>45479</v>
      </c>
      <c r="G14" s="15">
        <f>D3L217C20</f>
        <v>67</v>
      </c>
      <c r="H14" s="16" t="s">
        <v>45480</v>
      </c>
      <c r="I14" s="15">
        <f>D3L224C20</f>
        <v>6.8234602934319613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145577.97525434446</v>
      </c>
      <c r="F15" s="16" t="s">
        <v>45482</v>
      </c>
      <c r="G15" s="15">
        <f>D3L217C16</f>
        <v>44010.583492631398</v>
      </c>
      <c r="H15" s="16" t="s">
        <v>45483</v>
      </c>
      <c r="I15" s="15">
        <f>D3L224C16</f>
        <v>47232.393997886458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177465.38902327241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61991.54207013562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6760.5899700966684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26690.319240020839</v>
      </c>
      <c r="F23" s="16" t="s">
        <v>45496</v>
      </c>
      <c r="G23" s="15">
        <f>D2L236C7</f>
        <v>21550.804444447891</v>
      </c>
      <c r="H23" s="16" t="s">
        <v>45497</v>
      </c>
      <c r="I23" s="15">
        <f>D2L255C7</f>
        <v>138583.54900197074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60497.040230372244</v>
      </c>
      <c r="F24" s="16" t="s">
        <v>45499</v>
      </c>
      <c r="G24" s="15">
        <f>D3L217C32</f>
        <v>5518.8312735287145</v>
      </c>
      <c r="H24" s="16" t="s">
        <v>45500</v>
      </c>
      <c r="I24" s="15">
        <f>D3L224C32</f>
        <v>5922.8392907539792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57405.552530363093</v>
      </c>
      <c r="F25" s="16" t="s">
        <v>45502</v>
      </c>
      <c r="G25" s="15">
        <f>D4L213C7</f>
        <v>4382.0206773021318</v>
      </c>
      <c r="H25" s="16" t="s">
        <v>45503</v>
      </c>
      <c r="I25" s="15">
        <f>D4L220C7</f>
        <v>-1993.3739315880991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122047.46145142468</v>
      </c>
      <c r="F26" s="16" t="s">
        <v>45505</v>
      </c>
      <c r="G26" s="15">
        <f>D7L143C5</f>
        <v>9167.0382380213923</v>
      </c>
      <c r="H26" s="16" t="s">
        <v>45506</v>
      </c>
      <c r="I26" s="15">
        <f>D7L146C5</f>
        <v>22224.469426579933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132.76079623627484</v>
      </c>
      <c r="F27" s="16" t="s">
        <v>45508</v>
      </c>
      <c r="G27" s="15">
        <f>D7L826C5</f>
        <v>28.753358567645812</v>
      </c>
      <c r="H27" s="16" t="s">
        <v>45509</v>
      </c>
      <c r="I27" s="15">
        <f>D7L827C5</f>
        <v>104.41453591496533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18981.636876995733</v>
      </c>
      <c r="F28" s="16" t="s">
        <v>45511</v>
      </c>
      <c r="G28" s="15">
        <f>D7L926C5</f>
        <v>2431.7466414323544</v>
      </c>
      <c r="H28" s="16" t="s">
        <v>45512</v>
      </c>
      <c r="I28" s="15">
        <f>D7L927C5</f>
        <v>8830.6100461475162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3597.886010290877</v>
      </c>
      <c r="F29" s="16" t="s">
        <v>45514</v>
      </c>
      <c r="G29" s="15">
        <f>D7L1026C5</f>
        <v>17</v>
      </c>
      <c r="H29" s="16" t="s">
        <v>45515</v>
      </c>
      <c r="I29" s="15">
        <f>D7L1027C5</f>
        <v>4.6478642578449598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2832.0933363282552</v>
      </c>
      <c r="F33" s="16" t="s">
        <v>45522</v>
      </c>
      <c r="G33" s="15">
        <f>D7L624C5</f>
        <v>105.41342702280286</v>
      </c>
      <c r="H33" s="16" t="s">
        <v>45523</v>
      </c>
      <c r="I33" s="15">
        <f>D7L631C5</f>
        <v>946.74926959867082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47453.678486732249</v>
      </c>
      <c r="F34" s="16" t="s">
        <v>45525</v>
      </c>
      <c r="G34" s="15">
        <f>D7L724C5</f>
        <v>209</v>
      </c>
      <c r="H34" s="16" t="s">
        <v>45526</v>
      </c>
      <c r="I34" s="15">
        <f>D7L725C5</f>
        <v>3259.3889788604456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688.53369143539248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17877.778367506566</v>
      </c>
      <c r="F37" s="16" t="s">
        <v>45530</v>
      </c>
      <c r="G37" s="15">
        <f>D6L1919C2</f>
        <v>11743.26378792686</v>
      </c>
      <c r="H37" s="16" t="s">
        <v>45531</v>
      </c>
      <c r="I37" s="15">
        <f>D6L1919C3</f>
        <v>20805.556036757756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1972.94067296705</v>
      </c>
      <c r="F38" s="16" t="s">
        <v>45533</v>
      </c>
      <c r="G38" s="15">
        <f>D6L1919C5</f>
        <v>702.54533387005915</v>
      </c>
      <c r="H38" s="16" t="s">
        <v>45534</v>
      </c>
      <c r="I38" s="15">
        <f>D6L1919C6</f>
        <v>1840.8747521988762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2051.4437967272193</v>
      </c>
      <c r="F39" s="16" t="s">
        <v>45536</v>
      </c>
      <c r="G39" s="15">
        <f>D6L1919C8</f>
        <v>4234.583426431318</v>
      </c>
      <c r="H39" s="16" t="s">
        <v>45537</v>
      </c>
      <c r="I39" s="15">
        <f>D6L1919C9</f>
        <v>3862.1260676545558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17799.275243746397</v>
      </c>
      <c r="F40" s="16" t="s">
        <v>45539</v>
      </c>
      <c r="G40" s="15">
        <f>D6L1919C11</f>
        <v>34280.425695365608</v>
      </c>
      <c r="H40" s="16" t="s">
        <v>45540</v>
      </c>
      <c r="I40" s="15">
        <f>D6L1919C12</f>
        <v>29844.99114748132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57684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1040808.1782266736</v>
      </c>
      <c r="F42" s="16" t="s">
        <v>45543</v>
      </c>
      <c r="G42" s="15">
        <f>SUM(D8L401C2:D8L434C2)</f>
        <v>363333.46246963891</v>
      </c>
      <c r="H42" s="16" t="s">
        <v>45544</v>
      </c>
      <c r="I42" s="15">
        <f>SUM(D8L401C3:D8L434C3)</f>
        <v>739565.70974961179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1040808.1782266736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253612.47589025661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1749894.97760094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47248.922941291697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1702646.0546596483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1294420.6541169302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0.76024059761244933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0.76024059761244933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363333.46246963891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544861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35264.075060722294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509596.9249392777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363333.46246963891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0.71298205442062434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0.71298205442062434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739565.70974961179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1324581.9771567259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16711.341820259204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1307870.6353364668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739565.70974961179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0.56547313607920313</v>
      </c>
      <c r="J63" s="16" t="s">
        <v>45568</v>
      </c>
      <c r="K63" s="21">
        <f>D8L456C3</f>
        <v>0.56547313607920313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F14A29-B6D1-4A8E-BE13-75F3D09EAD28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221207.82365255782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25142.652684036882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9449.8148671935105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1040808.1782266736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363333.46246963891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739565.70974961179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1.2125346709222167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1.0691999369205853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1.0127775189447235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255800.29120378822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2143707.3504459243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1.1193261249725051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3619337.9547576662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2399507.6416497123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0.66296866212659933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0.33703133787340067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1.5083669215861695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29060-F692-45EC-87EF-980B7B593E6E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1.1095756829338644E-3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1.0700931222113639E-3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3.4212899713064369E-3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9.7872505808250317E-4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2.9371211078724251E-4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3.1521341090550635E-4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2.0883007410163676E-3</v>
      </c>
      <c r="F10" s="16" t="s">
        <v>45637</v>
      </c>
      <c r="G10" s="21">
        <f>D8L703C1* D8L607C1</f>
        <v>2.5321370517949024E-3</v>
      </c>
      <c r="H10" s="16" t="s">
        <v>45638</v>
      </c>
      <c r="I10" s="21">
        <f>SUM(D8L701C3:D8L702C3)</f>
        <v>1.3638052329986064E-3</v>
      </c>
      <c r="J10" s="16" t="s">
        <v>45639</v>
      </c>
      <c r="K10" s="21">
        <f>D8L703C3*D8L608C1</f>
        <v>1.458180469094074E-3</v>
      </c>
      <c r="L10" s="16" t="s">
        <v>45640</v>
      </c>
      <c r="M10" s="21">
        <f>SUM(D8L701C5:D8L702C5)</f>
        <v>3.736503382211943E-3</v>
      </c>
      <c r="N10" s="16" t="s">
        <v>45641</v>
      </c>
      <c r="O10" s="21">
        <f>D8L703C5* D8L609C1</f>
        <v>3.7842466249651792E-3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1.0977588150612461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4.0067883366816928E-3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4.0806210626169887E-4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1.0977588150612461</v>
      </c>
      <c r="F17" s="16" t="s">
        <v>45662</v>
      </c>
      <c r="G17" s="21">
        <f>D8L710C1* D8L607C1</f>
        <v>1.3310706235722505</v>
      </c>
      <c r="H17" s="16" t="s">
        <v>45663</v>
      </c>
      <c r="I17" s="21">
        <f>SUM(D8L708C3:D8L709C3)</f>
        <v>4.0067883366816928E-3</v>
      </c>
      <c r="J17" s="16" t="s">
        <v>45664</v>
      </c>
      <c r="K17" s="21">
        <f>D8L710C3*D8L608C1</f>
        <v>4.2840578368342026E-3</v>
      </c>
      <c r="L17" s="16" t="s">
        <v>45665</v>
      </c>
      <c r="M17" s="21">
        <f>SUM(D8L708C5:D8L709C5)</f>
        <v>4.0806210626169887E-4</v>
      </c>
      <c r="N17" s="16" t="s">
        <v>45666</v>
      </c>
      <c r="O17" s="21">
        <f>D8L710C5* D8L609C1</f>
        <v>4.1327612755508148E-4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10.612929117957121</v>
      </c>
      <c r="F18" s="16" t="s">
        <v>45668</v>
      </c>
      <c r="G18" s="21">
        <f>D8L711C1* D8L607C1</f>
        <v>12.868544515562949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4.1386925310175675</v>
      </c>
      <c r="F19" s="16" t="s">
        <v>45674</v>
      </c>
      <c r="G19" s="21">
        <f>D8L712C1* D8L607C1</f>
        <v>5.0183081861456227</v>
      </c>
      <c r="H19" s="16" t="s">
        <v>45675</v>
      </c>
      <c r="I19" s="21">
        <f>D3L217C18</f>
        <v>1.2475677143799875</v>
      </c>
      <c r="J19" s="16" t="s">
        <v>45676</v>
      </c>
      <c r="K19" s="21">
        <f>D8L712C3*D8L608C1</f>
        <v>1.3338993215192414</v>
      </c>
      <c r="L19" s="16" t="s">
        <v>45677</v>
      </c>
      <c r="M19" s="21">
        <f>D3L224C18</f>
        <v>1.338896355112039</v>
      </c>
      <c r="N19" s="16" t="s">
        <v>45678</v>
      </c>
      <c r="O19" s="21">
        <f>D8L712C5* D8L609C1</f>
        <v>1.3560041286545041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2.6102653898962465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2.6102653898962465</v>
      </c>
      <c r="F22" s="16" t="s">
        <v>45684</v>
      </c>
      <c r="G22" s="21">
        <f>D8L715C1* D8L607C1</f>
        <v>3.1650372855574966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20.866537950853818</v>
      </c>
      <c r="F26" s="16" t="s">
        <v>45696</v>
      </c>
      <c r="G26" s="21">
        <f>D8L719C1* D8L607C1</f>
        <v>25.301400727524481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0.70976568509461635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0.60848585695745527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3.9128993904631022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1.7082794942323156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0.15582391764228901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0.16723106326475004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1.6209103372601921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0.12372612882766042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-5.6282810608098886E-2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4.0389555165871247</v>
      </c>
      <c r="F30" s="16" t="s">
        <v>45707</v>
      </c>
      <c r="G30" s="21">
        <f>D8L723C1* D8L607C1</f>
        <v>4.8973735981744406</v>
      </c>
      <c r="H30" s="16" t="s">
        <v>45708</v>
      </c>
      <c r="I30" s="21">
        <f>SUM(D8L720C3:D8L722C3)</f>
        <v>0.88803590342740468</v>
      </c>
      <c r="J30" s="16" t="s">
        <v>45709</v>
      </c>
      <c r="K30" s="21">
        <f>D8L723C3*D8L608C1</f>
        <v>0.94948793192779612</v>
      </c>
      <c r="L30" s="16" t="s">
        <v>45710</v>
      </c>
      <c r="M30" s="21">
        <f>SUM(D8L720C5:D8L722C5)</f>
        <v>4.023847643119753</v>
      </c>
      <c r="N30" s="16" t="s">
        <v>45711</v>
      </c>
      <c r="O30" s="21">
        <f>D8L723C5* D8L609C1</f>
        <v>4.0752624326103968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0.73126687055231998</v>
      </c>
      <c r="F32" s="16" t="s">
        <v>45719</v>
      </c>
      <c r="G32" s="21">
        <f>D8L725C1* D8L607C1</f>
        <v>0.88668643424147653</v>
      </c>
      <c r="H32" s="16" t="s">
        <v>45720</v>
      </c>
      <c r="I32" s="21">
        <f>D7L826C8</f>
        <v>1.6669580014868</v>
      </c>
      <c r="J32" s="16" t="s">
        <v>45721</v>
      </c>
      <c r="K32" s="21">
        <f>D8L725C3*D8L608C1</f>
        <v>1.7823113900389516</v>
      </c>
      <c r="L32" s="16" t="s">
        <v>45722</v>
      </c>
      <c r="M32" s="21">
        <f>D7L827C8</f>
        <v>6.0533674946353608</v>
      </c>
      <c r="N32" s="16" t="s">
        <v>45723</v>
      </c>
      <c r="O32" s="21">
        <f>D8L725C5* D8L609C1</f>
        <v>6.1307145124774376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0.64389704728801278</v>
      </c>
      <c r="F33" s="16" t="s">
        <v>45725</v>
      </c>
      <c r="G33" s="21">
        <f>D8L726C1* D8L607C1</f>
        <v>0.78074749434115753</v>
      </c>
      <c r="H33" s="16" t="s">
        <v>45726</v>
      </c>
      <c r="I33" s="21">
        <f>D7L926C8</f>
        <v>8.3725019540134921E-2</v>
      </c>
      <c r="J33" s="16" t="s">
        <v>45727</v>
      </c>
      <c r="K33" s="21">
        <f>D8L726C3*D8L608C1</f>
        <v>8.9518785610987028E-2</v>
      </c>
      <c r="L33" s="16" t="s">
        <v>45728</v>
      </c>
      <c r="M33" s="21">
        <f>D7L927C8</f>
        <v>0.30403784097734893</v>
      </c>
      <c r="N33" s="16" t="s">
        <v>45729</v>
      </c>
      <c r="O33" s="21">
        <f>D8L726C5* D8L609C1</f>
        <v>0.3079226902503498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5.4687058581490211</v>
      </c>
      <c r="F34" s="16" t="s">
        <v>45731</v>
      </c>
      <c r="G34" s="21">
        <f>D8L727C1* D8L607C1</f>
        <v>6.6309954580811219</v>
      </c>
      <c r="H34" s="16" t="s">
        <v>45732</v>
      </c>
      <c r="I34" s="21">
        <f>D7L1026C8</f>
        <v>3.2583403930708514E-2</v>
      </c>
      <c r="J34" s="16" t="s">
        <v>45733</v>
      </c>
      <c r="K34" s="21">
        <f>D8L727C3*D8L608C1</f>
        <v>3.4838173427371499E-2</v>
      </c>
      <c r="L34" s="16" t="s">
        <v>45734</v>
      </c>
      <c r="M34" s="21">
        <f>D7L1027C8</f>
        <v>8.9084257957920635E-3</v>
      </c>
      <c r="N34" s="16" t="s">
        <v>45735</v>
      </c>
      <c r="O34" s="21">
        <f>D8L727C5* D8L609C1</f>
        <v>9.0222533751654604E-3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43.71282415306014</v>
      </c>
      <c r="F37" s="16" t="s">
        <v>45741</v>
      </c>
      <c r="G37" s="21">
        <f>D8L730C1* D8L607C1</f>
        <v>53.003314849511504</v>
      </c>
      <c r="H37" s="16" t="s">
        <v>45742</v>
      </c>
      <c r="I37" s="21">
        <f>D7L724C8</f>
        <v>0.19240205216581188</v>
      </c>
      <c r="J37" s="16" t="s">
        <v>45743</v>
      </c>
      <c r="K37" s="21">
        <f>D8L730C3*D8L608C1</f>
        <v>0.20571626203907722</v>
      </c>
      <c r="L37" s="16" t="s">
        <v>45744</v>
      </c>
      <c r="M37" s="21">
        <f>D7L725C8</f>
        <v>3.0005412839204775</v>
      </c>
      <c r="N37" s="16" t="s">
        <v>45745</v>
      </c>
      <c r="O37" s="21">
        <f>D8L730C5* D8L609C1</f>
        <v>3.0388807570201961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2.5797688780614321</v>
      </c>
      <c r="F39" s="16" t="s">
        <v>45753</v>
      </c>
      <c r="G39" s="21">
        <f>D8L732C1* D8L607C1</f>
        <v>3.1280592076155949</v>
      </c>
      <c r="H39" s="16" t="s">
        <v>45754</v>
      </c>
      <c r="I39" s="21">
        <f>D7L624C8</f>
        <v>0.11001358188095156</v>
      </c>
      <c r="J39" s="16" t="s">
        <v>45755</v>
      </c>
      <c r="K39" s="21">
        <f>D8L732C3*D8L608C1</f>
        <v>0.11762651480752107</v>
      </c>
      <c r="L39" s="16" t="s">
        <v>45756</v>
      </c>
      <c r="M39" s="21">
        <f>D7L631C8</f>
        <v>0.98806462547881824</v>
      </c>
      <c r="N39" s="16" t="s">
        <v>45757</v>
      </c>
      <c r="O39" s="21">
        <f>D8L732C5* D8L609C1</f>
        <v>1.0006896399494849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13.466861434740112</v>
      </c>
      <c r="F41" s="16" t="s">
        <v>45761</v>
      </c>
      <c r="G41" s="21">
        <f>D8L734C1* D8L607C1</f>
        <v>16.329036398127691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A4206-1E43-476C-B7C6-3CF84451BB5A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7.6440309826187409E-4</v>
      </c>
      <c r="F9" s="16" t="s">
        <v>45826</v>
      </c>
      <c r="G9" s="21">
        <f>D8L802C1*D8L607C1</f>
        <v>9.2686525920288433E-4</v>
      </c>
      <c r="H9" s="16" t="s">
        <v>45827</v>
      </c>
      <c r="I9" s="21">
        <f>D6L228C16</f>
        <v>1.9874480554808705E-3</v>
      </c>
      <c r="J9" s="16" t="s">
        <v>45828</v>
      </c>
      <c r="K9" s="21">
        <f>D8L802C3*D8L607C1</f>
        <v>2.4098496739274966E-3</v>
      </c>
      <c r="L9" s="16" t="s">
        <v>45829</v>
      </c>
      <c r="M9" s="21">
        <f>D6L228C21</f>
        <v>9.6547676824952078E-2</v>
      </c>
      <c r="N9" s="16" t="s">
        <v>45830</v>
      </c>
      <c r="O9" s="21">
        <f>D8L802C5*D8L607C1</f>
        <v>0.11706740554724779</v>
      </c>
      <c r="P9" s="16" t="s">
        <v>45831</v>
      </c>
      <c r="Q9" s="21">
        <f>D6L228C24</f>
        <v>9.6547676824952064E-2</v>
      </c>
      <c r="R9" s="16" t="s">
        <v>45832</v>
      </c>
      <c r="S9" s="21">
        <f>D8L802C7*D8L607C1</f>
        <v>0.11706740554724777</v>
      </c>
      <c r="T9" s="16" t="s">
        <v>45833</v>
      </c>
      <c r="U9" s="21">
        <f>D6L237C13</f>
        <v>3.2740464277572337E-2</v>
      </c>
      <c r="V9" s="16" t="s">
        <v>45834</v>
      </c>
      <c r="W9" s="21">
        <f>D8L802C9*D8L608C1</f>
        <v>3.5006102340331018E-2</v>
      </c>
      <c r="X9" s="16" t="s">
        <v>45835</v>
      </c>
      <c r="Y9" s="21">
        <f>D6L237C16</f>
        <v>8.5125207121688112E-2</v>
      </c>
      <c r="Z9" s="16" t="s">
        <v>45836</v>
      </c>
      <c r="AA9" s="21">
        <f>D8L802C11*D8L608C1</f>
        <v>9.1015866084860689E-2</v>
      </c>
      <c r="AB9" s="16" t="s">
        <v>45837</v>
      </c>
      <c r="AC9" s="21">
        <f>D6L237C21</f>
        <v>44.210019046616402</v>
      </c>
      <c r="AD9" s="16" t="s">
        <v>45838</v>
      </c>
      <c r="AE9" s="21">
        <f>D8L802C13*D8L608C1</f>
        <v>47.269349575900137</v>
      </c>
      <c r="AF9" s="16" t="s">
        <v>45839</v>
      </c>
      <c r="AG9" s="21">
        <f>D6L237C24</f>
        <v>44.210019046616402</v>
      </c>
      <c r="AH9" s="16" t="s">
        <v>45840</v>
      </c>
      <c r="AI9" s="21">
        <f>D8L802C15*D8L608C1</f>
        <v>47.269349575900137</v>
      </c>
      <c r="AJ9" s="16" t="s">
        <v>45841</v>
      </c>
      <c r="AK9" s="21">
        <f>D6L240C13</f>
        <v>1.1920050163558722E-2</v>
      </c>
      <c r="AL9" s="16" t="s">
        <v>45842</v>
      </c>
      <c r="AM9" s="21">
        <f>D8L802C17*D8L609C1</f>
        <v>1.2072358830345648E-2</v>
      </c>
      <c r="AN9" s="16" t="s">
        <v>45843</v>
      </c>
      <c r="AO9" s="21">
        <f>D6L240C16</f>
        <v>3.0992130425252732E-2</v>
      </c>
      <c r="AP9" s="16" t="s">
        <v>45844</v>
      </c>
      <c r="AQ9" s="21">
        <f>D8L802C19*D8L609C1</f>
        <v>3.1388132958898737E-2</v>
      </c>
      <c r="AR9" s="16" t="s">
        <v>45845</v>
      </c>
      <c r="AS9" s="21">
        <f>D6L240C21</f>
        <v>2.5463503002777319</v>
      </c>
      <c r="AT9" s="16" t="s">
        <v>45846</v>
      </c>
      <c r="AU9" s="21">
        <f>D8L802C21*D8L609C1</f>
        <v>2.5788863394794328</v>
      </c>
      <c r="AV9" s="16" t="s">
        <v>45847</v>
      </c>
      <c r="AW9" s="21">
        <f>D6L240C24</f>
        <v>2.5463503002777319</v>
      </c>
      <c r="AX9" s="16" t="s">
        <v>45848</v>
      </c>
      <c r="AY9" s="21">
        <f>D8L802C23*D8L609C1</f>
        <v>2.5788863394794328</v>
      </c>
      <c r="AZ9" s="16" t="s">
        <v>45849</v>
      </c>
      <c r="BA9" s="21">
        <f>D6L1802C8</f>
        <v>0.25224215246636772</v>
      </c>
      <c r="BB9" s="16" t="s">
        <v>45850</v>
      </c>
      <c r="BC9" s="21">
        <f>D8L802C25*D8L608C1</f>
        <v>0.26969729350575306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5.668565702784268E-2</v>
      </c>
      <c r="F10" s="16" t="s">
        <v>45852</v>
      </c>
      <c r="G10" s="21">
        <f>D8L803C1*D8L607C1</f>
        <v>6.8733324490264869E-2</v>
      </c>
      <c r="H10" s="16" t="s">
        <v>45853</v>
      </c>
      <c r="I10" s="21">
        <f>D6L328C16</f>
        <v>0.14738270827239111</v>
      </c>
      <c r="J10" s="16" t="s">
        <v>45854</v>
      </c>
      <c r="K10" s="21">
        <f>D8L803C3*D8L607C1</f>
        <v>0.1787066436746888</v>
      </c>
      <c r="L10" s="16" t="s">
        <v>45855</v>
      </c>
      <c r="M10" s="21">
        <f>D6L328C21</f>
        <v>4.6445104319874932</v>
      </c>
      <c r="N10" s="16" t="s">
        <v>45856</v>
      </c>
      <c r="O10" s="21">
        <f>D8L803C5*D8L607C1</f>
        <v>5.6316299282447577</v>
      </c>
      <c r="P10" s="16" t="s">
        <v>45857</v>
      </c>
      <c r="Q10" s="21">
        <f>D6L328C24</f>
        <v>4.6445104319874932</v>
      </c>
      <c r="R10" s="16" t="s">
        <v>45858</v>
      </c>
      <c r="S10" s="21">
        <f>D8L803C7*D8L607C1</f>
        <v>5.6316299282447577</v>
      </c>
      <c r="T10" s="16" t="s">
        <v>45859</v>
      </c>
      <c r="U10" s="21">
        <f>D6L337C13</f>
        <v>8.4471159285687825E-2</v>
      </c>
      <c r="V10" s="16" t="s">
        <v>45860</v>
      </c>
      <c r="W10" s="21">
        <f>D8L803C9*D8L608C1</f>
        <v>9.0316558179866141E-2</v>
      </c>
      <c r="X10" s="16" t="s">
        <v>45861</v>
      </c>
      <c r="Y10" s="21">
        <f>D6L337C16</f>
        <v>0.21962501414278821</v>
      </c>
      <c r="Z10" s="16" t="s">
        <v>45862</v>
      </c>
      <c r="AA10" s="21">
        <f>D8L803C11*D8L608C1</f>
        <v>0.23482305126765182</v>
      </c>
      <c r="AB10" s="16" t="s">
        <v>45863</v>
      </c>
      <c r="AC10" s="21">
        <f>D6L337C21</f>
        <v>22.876506722008816</v>
      </c>
      <c r="AD10" s="16" t="s">
        <v>45864</v>
      </c>
      <c r="AE10" s="21">
        <f>D8L803C13*D8L608C1</f>
        <v>24.459559544135175</v>
      </c>
      <c r="AF10" s="16" t="s">
        <v>45865</v>
      </c>
      <c r="AG10" s="21">
        <f>D6L337C24</f>
        <v>22.87650672200882</v>
      </c>
      <c r="AH10" s="16" t="s">
        <v>45866</v>
      </c>
      <c r="AI10" s="21">
        <f>D8L803C15*D8L608C1</f>
        <v>24.459559544135178</v>
      </c>
      <c r="AJ10" s="16" t="s">
        <v>45867</v>
      </c>
      <c r="AK10" s="21">
        <f>D6L340C13</f>
        <v>9.2506487903303194E-2</v>
      </c>
      <c r="AL10" s="16" t="s">
        <v>45868</v>
      </c>
      <c r="AM10" s="21">
        <f>D8L803C17*D8L609C1</f>
        <v>9.3688491304997484E-2</v>
      </c>
      <c r="AN10" s="16" t="s">
        <v>45869</v>
      </c>
      <c r="AO10" s="21">
        <f>D6L340C16</f>
        <v>0.24051686854858847</v>
      </c>
      <c r="AP10" s="16" t="s">
        <v>45870</v>
      </c>
      <c r="AQ10" s="21">
        <f>D8L803C19*D8L609C1</f>
        <v>0.24359007739299363</v>
      </c>
      <c r="AR10" s="16" t="s">
        <v>45871</v>
      </c>
      <c r="AS10" s="21">
        <f>D6L340C21</f>
        <v>11.055610977280802</v>
      </c>
      <c r="AT10" s="16" t="s">
        <v>45872</v>
      </c>
      <c r="AU10" s="21">
        <f>D8L803C21*D8L609C1</f>
        <v>11.196874255988499</v>
      </c>
      <c r="AV10" s="16" t="s">
        <v>45873</v>
      </c>
      <c r="AW10" s="21">
        <f>D6L340C24</f>
        <v>11.055610977280804</v>
      </c>
      <c r="AX10" s="16" t="s">
        <v>45874</v>
      </c>
      <c r="AY10" s="21">
        <f>D8L803C23*D8L609C1</f>
        <v>11.196874255988501</v>
      </c>
      <c r="AZ10" s="16" t="s">
        <v>45875</v>
      </c>
      <c r="BA10" s="21">
        <f>D6L1803C8</f>
        <v>0.36268056721296993</v>
      </c>
      <c r="BB10" s="16" t="s">
        <v>45876</v>
      </c>
      <c r="BC10" s="21">
        <f>D8L803C25*D8L608C1</f>
        <v>0.38777803958642953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1.1744881253085036E-2</v>
      </c>
      <c r="F11" s="16" t="s">
        <v>45878</v>
      </c>
      <c r="G11" s="21">
        <f>D8L804C1*D8L607C1</f>
        <v>1.4241075725229976E-2</v>
      </c>
      <c r="H11" s="16" t="s">
        <v>45879</v>
      </c>
      <c r="I11" s="21">
        <f>D6L428C16</f>
        <v>3.0536691258021081E-2</v>
      </c>
      <c r="J11" s="16" t="s">
        <v>45880</v>
      </c>
      <c r="K11" s="21">
        <f>D8L804C3*D8L607C1</f>
        <v>3.7026796885597922E-2</v>
      </c>
      <c r="L11" s="16" t="s">
        <v>45881</v>
      </c>
      <c r="M11" s="21">
        <f>D6L428C21</f>
        <v>0.40376762611346895</v>
      </c>
      <c r="N11" s="16" t="s">
        <v>45882</v>
      </c>
      <c r="O11" s="21">
        <f>D8L804C5*D8L607C1</f>
        <v>0.48958224565853969</v>
      </c>
      <c r="P11" s="16" t="s">
        <v>45883</v>
      </c>
      <c r="Q11" s="21">
        <f>D6L428C24</f>
        <v>0.403767626113469</v>
      </c>
      <c r="R11" s="16" t="s">
        <v>45884</v>
      </c>
      <c r="S11" s="21">
        <f>D8L804C7*D8L607C1</f>
        <v>0.48958224565853975</v>
      </c>
      <c r="T11" s="16" t="s">
        <v>45885</v>
      </c>
      <c r="U11" s="21">
        <f>D6L437C13</f>
        <v>1.4520864854659234E-2</v>
      </c>
      <c r="V11" s="16" t="s">
        <v>45886</v>
      </c>
      <c r="W11" s="21">
        <f>D8L804C9*D8L608C1</f>
        <v>1.5525707786633997E-2</v>
      </c>
      <c r="X11" s="16" t="s">
        <v>45887</v>
      </c>
      <c r="Y11" s="21">
        <f>D6L437C16</f>
        <v>3.7754248622114045E-2</v>
      </c>
      <c r="Z11" s="16" t="s">
        <v>45888</v>
      </c>
      <c r="AA11" s="21">
        <f>D8L804C11*D8L608C1</f>
        <v>4.0366840245248434E-2</v>
      </c>
      <c r="AB11" s="16" t="s">
        <v>45889</v>
      </c>
      <c r="AC11" s="21">
        <f>D6L437C21</f>
        <v>2.9909440595429766</v>
      </c>
      <c r="AD11" s="16" t="s">
        <v>45890</v>
      </c>
      <c r="AE11" s="21">
        <f>D8L804C13*D8L608C1</f>
        <v>3.19791719979635</v>
      </c>
      <c r="AF11" s="16" t="s">
        <v>45891</v>
      </c>
      <c r="AG11" s="21">
        <f>D6L437C24</f>
        <v>2.9909440595429766</v>
      </c>
      <c r="AH11" s="16" t="s">
        <v>45892</v>
      </c>
      <c r="AI11" s="21">
        <f>D8L804C15*D8L608C1</f>
        <v>3.19791719979635</v>
      </c>
      <c r="AJ11" s="16" t="s">
        <v>45893</v>
      </c>
      <c r="AK11" s="21">
        <f>D6L440C13</f>
        <v>1.6863079515848142E-2</v>
      </c>
      <c r="AL11" s="16" t="s">
        <v>45894</v>
      </c>
      <c r="AM11" s="21">
        <f>D8L804C17*D8L609C1</f>
        <v>1.707854783382827E-2</v>
      </c>
      <c r="AN11" s="16" t="s">
        <v>45895</v>
      </c>
      <c r="AO11" s="21">
        <f>D6L440C16</f>
        <v>4.3844006741205185E-2</v>
      </c>
      <c r="AP11" s="16" t="s">
        <v>45896</v>
      </c>
      <c r="AQ11" s="21">
        <f>D8L804C19*D8L609C1</f>
        <v>4.4404224367953521E-2</v>
      </c>
      <c r="AR11" s="16" t="s">
        <v>45897</v>
      </c>
      <c r="AS11" s="21">
        <f>D6L440C21</f>
        <v>1.0477359772678556</v>
      </c>
      <c r="AT11" s="16" t="s">
        <v>45898</v>
      </c>
      <c r="AU11" s="21">
        <f>D8L804C21*D8L609C1</f>
        <v>1.061123443566464</v>
      </c>
      <c r="AV11" s="16" t="s">
        <v>45899</v>
      </c>
      <c r="AW11" s="21">
        <f>D6L440C24</f>
        <v>1.0477359772678556</v>
      </c>
      <c r="AX11" s="16" t="s">
        <v>45900</v>
      </c>
      <c r="AY11" s="21">
        <f>D8L804C23*D8L609C1</f>
        <v>1.061123443566464</v>
      </c>
      <c r="AZ11" s="16" t="s">
        <v>45901</v>
      </c>
      <c r="BA11" s="21">
        <f>D6L1804C8</f>
        <v>2.0182209287612298E-2</v>
      </c>
      <c r="BB11" s="16" t="s">
        <v>45902</v>
      </c>
      <c r="BC11" s="21">
        <f>D8L804C25*D8L608C1</f>
        <v>2.1578816897233122E-2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6.2482218261740177E-2</v>
      </c>
      <c r="F12" s="16" t="s">
        <v>45904</v>
      </c>
      <c r="G12" s="21">
        <f>D8L805C1*D8L607C1</f>
        <v>7.5761855958489249E-2</v>
      </c>
      <c r="H12" s="16" t="s">
        <v>45905</v>
      </c>
      <c r="I12" s="21">
        <f>D6L528C16</f>
        <v>0.16245376748052454</v>
      </c>
      <c r="J12" s="16" t="s">
        <v>45906</v>
      </c>
      <c r="K12" s="21">
        <f>D8L805C3*D8L607C1</f>
        <v>0.19698082549207213</v>
      </c>
      <c r="L12" s="16" t="s">
        <v>45907</v>
      </c>
      <c r="M12" s="21">
        <f>D6L528C21</f>
        <v>5.6523865675341289</v>
      </c>
      <c r="N12" s="16" t="s">
        <v>45908</v>
      </c>
      <c r="O12" s="21">
        <f>D8L805C5*D8L607C1</f>
        <v>6.8537146865901528</v>
      </c>
      <c r="P12" s="16" t="s">
        <v>45909</v>
      </c>
      <c r="Q12" s="21">
        <f>D6L528C24</f>
        <v>5.652386567534128</v>
      </c>
      <c r="R12" s="16" t="s">
        <v>45910</v>
      </c>
      <c r="S12" s="21">
        <f>D8L805C7*D8L607C1</f>
        <v>6.8537146865901519</v>
      </c>
      <c r="T12" s="16" t="s">
        <v>45911</v>
      </c>
      <c r="U12" s="21">
        <f>D6L537C13</f>
        <v>1.7879413441400517E-2</v>
      </c>
      <c r="V12" s="16" t="s">
        <v>45912</v>
      </c>
      <c r="W12" s="21">
        <f>D8L805C9*D8L608C1</f>
        <v>1.9116667723722499E-2</v>
      </c>
      <c r="X12" s="16" t="s">
        <v>45913</v>
      </c>
      <c r="Y12" s="21">
        <f>D6L537C16</f>
        <v>4.6486474947641243E-2</v>
      </c>
      <c r="Z12" s="16" t="s">
        <v>45914</v>
      </c>
      <c r="AA12" s="21">
        <f>D8L805C11*D8L608C1</f>
        <v>4.9703336081678387E-2</v>
      </c>
      <c r="AB12" s="16" t="s">
        <v>45915</v>
      </c>
      <c r="AC12" s="21">
        <f>D6L537C21</f>
        <v>13.250691515529919</v>
      </c>
      <c r="AD12" s="16" t="s">
        <v>45916</v>
      </c>
      <c r="AE12" s="21">
        <f>D8L805C13*D8L608C1</f>
        <v>14.167638532558724</v>
      </c>
      <c r="AF12" s="16" t="s">
        <v>45917</v>
      </c>
      <c r="AG12" s="21">
        <f>D6L537C24</f>
        <v>13.250691515529919</v>
      </c>
      <c r="AH12" s="16" t="s">
        <v>45918</v>
      </c>
      <c r="AI12" s="21">
        <f>D8L805C15*D8L608C1</f>
        <v>14.167638532558724</v>
      </c>
      <c r="AJ12" s="16" t="s">
        <v>45919</v>
      </c>
      <c r="AK12" s="21">
        <f>D6L540C13</f>
        <v>9.7150660736849553E-2</v>
      </c>
      <c r="AL12" s="16" t="s">
        <v>45920</v>
      </c>
      <c r="AM12" s="21">
        <f>D8L805C17*D8L609C1</f>
        <v>9.8392005144907049E-2</v>
      </c>
      <c r="AN12" s="16" t="s">
        <v>45921</v>
      </c>
      <c r="AO12" s="21">
        <f>D6L540C16</f>
        <v>0.25259171791580942</v>
      </c>
      <c r="AP12" s="16" t="s">
        <v>45922</v>
      </c>
      <c r="AQ12" s="21">
        <f>D8L805C19*D8L609C1</f>
        <v>0.25581921337675889</v>
      </c>
      <c r="AR12" s="16" t="s">
        <v>45923</v>
      </c>
      <c r="AS12" s="21">
        <f>D6L540C21</f>
        <v>11.980175034614938</v>
      </c>
      <c r="AT12" s="16" t="s">
        <v>45924</v>
      </c>
      <c r="AU12" s="21">
        <f>D8L805C21*D8L609C1</f>
        <v>12.133251948080833</v>
      </c>
      <c r="AV12" s="16" t="s">
        <v>45925</v>
      </c>
      <c r="AW12" s="21">
        <f>D6L540C24</f>
        <v>11.980175034614938</v>
      </c>
      <c r="AX12" s="16" t="s">
        <v>45926</v>
      </c>
      <c r="AY12" s="21">
        <f>D8L805C23*D8L609C1</f>
        <v>12.133251948080833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7.1077473472292513E-2</v>
      </c>
      <c r="F13" s="16" t="s">
        <v>45930</v>
      </c>
      <c r="G13" s="21">
        <f>D8L806C1*D8L607C1</f>
        <v>8.6183900906708785E-2</v>
      </c>
      <c r="H13" s="16" t="s">
        <v>45931</v>
      </c>
      <c r="I13" s="21">
        <f>D6L628C16</f>
        <v>0.18480143102796046</v>
      </c>
      <c r="J13" s="16" t="s">
        <v>45932</v>
      </c>
      <c r="K13" s="21">
        <f>D8L806C3*D8L607C1</f>
        <v>0.22407814235744275</v>
      </c>
      <c r="L13" s="16" t="s">
        <v>45933</v>
      </c>
      <c r="M13" s="21">
        <f>D6L628C21</f>
        <v>7.1910594220550186</v>
      </c>
      <c r="N13" s="16" t="s">
        <v>45934</v>
      </c>
      <c r="O13" s="21">
        <f>D8L806C5*D8L607C1</f>
        <v>8.719408869903587</v>
      </c>
      <c r="P13" s="16" t="s">
        <v>45935</v>
      </c>
      <c r="Q13" s="21">
        <f>D6L628C24</f>
        <v>7.1910594220550177</v>
      </c>
      <c r="R13" s="16" t="s">
        <v>45936</v>
      </c>
      <c r="S13" s="21">
        <f>D8L806C7*D8L607C1</f>
        <v>8.719408869903587</v>
      </c>
      <c r="T13" s="16" t="s">
        <v>45937</v>
      </c>
      <c r="U13" s="21">
        <f>D6L637C13</f>
        <v>3.8745235864035846E-2</v>
      </c>
      <c r="V13" s="16" t="s">
        <v>45938</v>
      </c>
      <c r="W13" s="21">
        <f>D8L806C9*D8L608C1</f>
        <v>4.142640374180033E-2</v>
      </c>
      <c r="X13" s="16" t="s">
        <v>45939</v>
      </c>
      <c r="Y13" s="21">
        <f>D6L637C16</f>
        <v>0.10073761324649326</v>
      </c>
      <c r="Z13" s="16" t="s">
        <v>45940</v>
      </c>
      <c r="AA13" s="21">
        <f>D8L806C11*D8L608C1</f>
        <v>0.10770864972868091</v>
      </c>
      <c r="AB13" s="16" t="s">
        <v>45941</v>
      </c>
      <c r="AC13" s="21">
        <f>D6L637C21</f>
        <v>7.1966118028861601</v>
      </c>
      <c r="AD13" s="16" t="s">
        <v>45942</v>
      </c>
      <c r="AE13" s="21">
        <f>D8L806C13*D8L608C1</f>
        <v>7.6946168856878225</v>
      </c>
      <c r="AF13" s="16" t="s">
        <v>45943</v>
      </c>
      <c r="AG13" s="21">
        <f>D6L637C24</f>
        <v>7.1966118028861628</v>
      </c>
      <c r="AH13" s="16" t="s">
        <v>45944</v>
      </c>
      <c r="AI13" s="21">
        <f>D8L806C15*D8L608C1</f>
        <v>7.6946168856878252</v>
      </c>
      <c r="AJ13" s="16" t="s">
        <v>45945</v>
      </c>
      <c r="AK13" s="21">
        <f>D6L640C13</f>
        <v>6.6040030586223916E-2</v>
      </c>
      <c r="AL13" s="16" t="s">
        <v>45946</v>
      </c>
      <c r="AM13" s="21">
        <f>D8L806C17*D8L609C1</f>
        <v>6.6883858328149512E-2</v>
      </c>
      <c r="AN13" s="16" t="s">
        <v>45947</v>
      </c>
      <c r="AO13" s="21">
        <f>D6L640C16</f>
        <v>0.1717040795241819</v>
      </c>
      <c r="AP13" s="16" t="s">
        <v>45948</v>
      </c>
      <c r="AQ13" s="21">
        <f>D8L806C19*D8L609C1</f>
        <v>0.17389803165318843</v>
      </c>
      <c r="AR13" s="16" t="s">
        <v>45949</v>
      </c>
      <c r="AS13" s="21">
        <f>D6L640C21</f>
        <v>10.403237197804184</v>
      </c>
      <c r="AT13" s="16" t="s">
        <v>45950</v>
      </c>
      <c r="AU13" s="21">
        <f>D8L806C21*D8L609C1</f>
        <v>10.53616475818558</v>
      </c>
      <c r="AV13" s="16" t="s">
        <v>45951</v>
      </c>
      <c r="AW13" s="21">
        <f>D6L640C24</f>
        <v>10.403237197804184</v>
      </c>
      <c r="AX13" s="16" t="s">
        <v>45952</v>
      </c>
      <c r="AY13" s="21">
        <f>D8L806C23*D8L609C1</f>
        <v>10.53616475818558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7.3593748858295963E-2</v>
      </c>
      <c r="F14" s="16" t="s">
        <v>45956</v>
      </c>
      <c r="G14" s="21">
        <f>D8L807C1*D8L607C1</f>
        <v>8.9234972053826148E-2</v>
      </c>
      <c r="H14" s="16" t="s">
        <v>45957</v>
      </c>
      <c r="I14" s="21">
        <f>D6L728C16</f>
        <v>0.19134374703156959</v>
      </c>
      <c r="J14" s="16" t="s">
        <v>45958</v>
      </c>
      <c r="K14" s="21">
        <f>D8L807C3*D8L607C1</f>
        <v>0.2320109273399481</v>
      </c>
      <c r="L14" s="16" t="s">
        <v>45959</v>
      </c>
      <c r="M14" s="21">
        <f>D6L728C21</f>
        <v>2.4781657157127697</v>
      </c>
      <c r="N14" s="16" t="s">
        <v>45960</v>
      </c>
      <c r="O14" s="21">
        <f>D8L807C5*D8L607C1</f>
        <v>3.0048618505925027</v>
      </c>
      <c r="P14" s="16" t="s">
        <v>45961</v>
      </c>
      <c r="Q14" s="21">
        <f>D6L728C24</f>
        <v>2.4781657157127701</v>
      </c>
      <c r="R14" s="16" t="s">
        <v>45962</v>
      </c>
      <c r="S14" s="21">
        <f>D8L807C7*D8L607C1</f>
        <v>3.0048618505925031</v>
      </c>
      <c r="T14" s="16" t="s">
        <v>45963</v>
      </c>
      <c r="U14" s="21">
        <f>D6L737C13</f>
        <v>0.25524288778113935</v>
      </c>
      <c r="V14" s="16" t="s">
        <v>45964</v>
      </c>
      <c r="W14" s="21">
        <f>D8L807C9*D8L608C1</f>
        <v>0.27290567951502226</v>
      </c>
      <c r="X14" s="16" t="s">
        <v>45965</v>
      </c>
      <c r="Y14" s="21">
        <f>D6L737C16</f>
        <v>0.66363150823096229</v>
      </c>
      <c r="Z14" s="16" t="s">
        <v>45966</v>
      </c>
      <c r="AA14" s="21">
        <f>D8L807C11*D8L608C1</f>
        <v>0.70955476673905782</v>
      </c>
      <c r="AB14" s="16" t="s">
        <v>45967</v>
      </c>
      <c r="AC14" s="21">
        <f>D6L737C21</f>
        <v>17.001764510775349</v>
      </c>
      <c r="AD14" s="16" t="s">
        <v>45968</v>
      </c>
      <c r="AE14" s="21">
        <f>D8L807C13*D8L608C1</f>
        <v>18.178285542459651</v>
      </c>
      <c r="AF14" s="16" t="s">
        <v>45969</v>
      </c>
      <c r="AG14" s="21">
        <f>D6L737C24</f>
        <v>17.001764510775349</v>
      </c>
      <c r="AH14" s="16" t="s">
        <v>45970</v>
      </c>
      <c r="AI14" s="21">
        <f>D8L807C15*D8L608C1</f>
        <v>18.178285542459651</v>
      </c>
      <c r="AJ14" s="16" t="s">
        <v>45971</v>
      </c>
      <c r="AK14" s="21">
        <f>D6L740C13</f>
        <v>0.32778911617533291</v>
      </c>
      <c r="AL14" s="16" t="s">
        <v>45972</v>
      </c>
      <c r="AM14" s="21">
        <f>D8L807C17*D8L609C1</f>
        <v>0.33197744781713739</v>
      </c>
      <c r="AN14" s="16" t="s">
        <v>45973</v>
      </c>
      <c r="AO14" s="21">
        <f>D6L740C16</f>
        <v>0.85225170205586598</v>
      </c>
      <c r="AP14" s="16" t="s">
        <v>45974</v>
      </c>
      <c r="AQ14" s="21">
        <f>D8L807C19*D8L609C1</f>
        <v>0.86314136432455757</v>
      </c>
      <c r="AR14" s="16" t="s">
        <v>45975</v>
      </c>
      <c r="AS14" s="21">
        <f>D6L740C21</f>
        <v>16.207113029838247</v>
      </c>
      <c r="AT14" s="16" t="s">
        <v>45976</v>
      </c>
      <c r="AU14" s="21">
        <f>D8L807C21*D8L609C1</f>
        <v>16.414199723616278</v>
      </c>
      <c r="AV14" s="16" t="s">
        <v>45977</v>
      </c>
      <c r="AW14" s="21">
        <f>D6L740C24</f>
        <v>16.207113029838247</v>
      </c>
      <c r="AX14" s="16" t="s">
        <v>45978</v>
      </c>
      <c r="AY14" s="21">
        <f>D8L807C23*D8L609C1</f>
        <v>16.414199723616278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3.2416216515151107E-2</v>
      </c>
      <c r="F15" s="16" t="s">
        <v>45982</v>
      </c>
      <c r="G15" s="21">
        <f>D8L808C1*D8L607C1</f>
        <v>3.930578642474207E-2</v>
      </c>
      <c r="H15" s="16" t="s">
        <v>45983</v>
      </c>
      <c r="I15" s="21">
        <f>D6L828C16</f>
        <v>8.4282162939392891E-2</v>
      </c>
      <c r="J15" s="16" t="s">
        <v>45984</v>
      </c>
      <c r="K15" s="21">
        <f>D8L808C3*D8L607C1</f>
        <v>0.1021950447043294</v>
      </c>
      <c r="L15" s="16" t="s">
        <v>45985</v>
      </c>
      <c r="M15" s="21">
        <f>D6L828C21</f>
        <v>0.57730077573231298</v>
      </c>
      <c r="N15" s="16" t="s">
        <v>45986</v>
      </c>
      <c r="O15" s="21">
        <f>D8L808C5*D8L607C1</f>
        <v>0.69999720612572047</v>
      </c>
      <c r="P15" s="16" t="s">
        <v>45987</v>
      </c>
      <c r="Q15" s="21">
        <f>D6L828C24</f>
        <v>0.57730077573231287</v>
      </c>
      <c r="R15" s="16" t="s">
        <v>45988</v>
      </c>
      <c r="S15" s="21">
        <f>D8L808C7*D8L607C1</f>
        <v>0.69999720612572036</v>
      </c>
      <c r="T15" s="16" t="s">
        <v>45989</v>
      </c>
      <c r="U15" s="21">
        <f>D6L837C13</f>
        <v>2.7370850634938861E-3</v>
      </c>
      <c r="V15" s="16" t="s">
        <v>45990</v>
      </c>
      <c r="W15" s="21">
        <f>D8L808C9*D8L608C1</f>
        <v>2.9264911772339396E-3</v>
      </c>
      <c r="X15" s="16" t="s">
        <v>45991</v>
      </c>
      <c r="Y15" s="21">
        <f>D6L837C16</f>
        <v>7.1164211650841021E-3</v>
      </c>
      <c r="Z15" s="16" t="s">
        <v>45992</v>
      </c>
      <c r="AA15" s="21">
        <f>D8L808C11*D8L608C1</f>
        <v>7.6088770608082404E-3</v>
      </c>
      <c r="AB15" s="16" t="s">
        <v>45993</v>
      </c>
      <c r="AC15" s="21">
        <f>D6L837C21</f>
        <v>0.37867033594569355</v>
      </c>
      <c r="AD15" s="16" t="s">
        <v>45994</v>
      </c>
      <c r="AE15" s="21">
        <f>D8L808C13*D8L608C1</f>
        <v>0.40487429930683239</v>
      </c>
      <c r="AF15" s="16" t="s">
        <v>45995</v>
      </c>
      <c r="AG15" s="21">
        <f>D6L837C24</f>
        <v>0.37867033594569355</v>
      </c>
      <c r="AH15" s="16" t="s">
        <v>45996</v>
      </c>
      <c r="AI15" s="21">
        <f>D8L808C15*D8L608C1</f>
        <v>0.40487429930683239</v>
      </c>
      <c r="AJ15" s="16" t="s">
        <v>45997</v>
      </c>
      <c r="AK15" s="21">
        <f>D6L840C13</f>
        <v>2.5576758095566038E-3</v>
      </c>
      <c r="AL15" s="16" t="s">
        <v>45998</v>
      </c>
      <c r="AM15" s="21">
        <f>D8L808C17*D8L609C1</f>
        <v>2.590356560667674E-3</v>
      </c>
      <c r="AN15" s="16" t="s">
        <v>45999</v>
      </c>
      <c r="AO15" s="21">
        <f>D6L840C16</f>
        <v>6.6499571048471671E-3</v>
      </c>
      <c r="AP15" s="16" t="s">
        <v>46000</v>
      </c>
      <c r="AQ15" s="21">
        <f>D8L808C19*D8L609C1</f>
        <v>6.7349270577359505E-3</v>
      </c>
      <c r="AR15" s="16" t="s">
        <v>46001</v>
      </c>
      <c r="AS15" s="21">
        <f>D6L840C21</f>
        <v>5.7325481580645959E-2</v>
      </c>
      <c r="AT15" s="16" t="s">
        <v>46002</v>
      </c>
      <c r="AU15" s="21">
        <f>D8L808C21*D8L609C1</f>
        <v>5.8057959007558058E-2</v>
      </c>
      <c r="AV15" s="16" t="s">
        <v>46003</v>
      </c>
      <c r="AW15" s="21">
        <f>D6L840C24</f>
        <v>5.7325481580645959E-2</v>
      </c>
      <c r="AX15" s="16" t="s">
        <v>46004</v>
      </c>
      <c r="AY15" s="21">
        <f>D8L808C23*D8L609C1</f>
        <v>5.8057959007558058E-2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0.11144800947028544</v>
      </c>
      <c r="V16" s="16" t="s">
        <v>46016</v>
      </c>
      <c r="W16" s="21">
        <f>D8L809C9*D8L608C1</f>
        <v>0.11916020469555398</v>
      </c>
      <c r="X16" s="16" t="s">
        <v>46017</v>
      </c>
      <c r="Y16" s="21">
        <f>D6L937C16</f>
        <v>0.2897648246227415</v>
      </c>
      <c r="Z16" s="16" t="s">
        <v>46018</v>
      </c>
      <c r="AA16" s="21">
        <f>D8L809C11*D8L608C1</f>
        <v>0.30981653220843969</v>
      </c>
      <c r="AB16" s="16" t="s">
        <v>46019</v>
      </c>
      <c r="AC16" s="21">
        <f>D6L937C21</f>
        <v>33.332244697620872</v>
      </c>
      <c r="AD16" s="16" t="s">
        <v>46020</v>
      </c>
      <c r="AE16" s="21">
        <f>D8L809C13*D8L608C1</f>
        <v>35.638833928117755</v>
      </c>
      <c r="AF16" s="16" t="s">
        <v>46021</v>
      </c>
      <c r="AG16" s="21">
        <f>D6L937C24</f>
        <v>33.332244697620872</v>
      </c>
      <c r="AH16" s="16" t="s">
        <v>46022</v>
      </c>
      <c r="AI16" s="21">
        <f>D8L809C15*D8L608C1</f>
        <v>35.638833928117755</v>
      </c>
      <c r="AJ16" s="16" t="s">
        <v>46023</v>
      </c>
      <c r="AK16" s="21">
        <f>D6L940C13</f>
        <v>-3.7396998733362446E-4</v>
      </c>
      <c r="AL16" s="16" t="s">
        <v>46024</v>
      </c>
      <c r="AM16" s="21">
        <f>D8L809C17*D8L609C1</f>
        <v>-3.7874839593153781E-4</v>
      </c>
      <c r="AN16" s="16" t="s">
        <v>46025</v>
      </c>
      <c r="AO16" s="21">
        <f>D6L940C16</f>
        <v>-9.7232196706742208E-4</v>
      </c>
      <c r="AP16" s="16" t="s">
        <v>46026</v>
      </c>
      <c r="AQ16" s="21">
        <f>D8L809C19*D8L609C1</f>
        <v>-9.8474582942199677E-4</v>
      </c>
      <c r="AR16" s="16" t="s">
        <v>46027</v>
      </c>
      <c r="AS16" s="21">
        <f>D6L940C21</f>
        <v>-4.7934942374673828E-2</v>
      </c>
      <c r="AT16" s="16" t="s">
        <v>46028</v>
      </c>
      <c r="AU16" s="21">
        <f>D8L809C21*D8L609C1</f>
        <v>-4.854743200898045E-2</v>
      </c>
      <c r="AV16" s="16" t="s">
        <v>46029</v>
      </c>
      <c r="AW16" s="21">
        <f>D6L940C24</f>
        <v>-4.7934942374673821E-2</v>
      </c>
      <c r="AX16" s="16" t="s">
        <v>46030</v>
      </c>
      <c r="AY16" s="21">
        <f>D8L809C23*D8L609C1</f>
        <v>-4.8547432008980443E-2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1.8052707562131187</v>
      </c>
      <c r="V17" s="16" t="s">
        <v>46042</v>
      </c>
      <c r="W17" s="21">
        <f>D8L810C9*D8L608C1</f>
        <v>1.930195378667644</v>
      </c>
      <c r="X17" s="16" t="s">
        <v>46043</v>
      </c>
      <c r="Y17" s="21">
        <f>D6L1037C16</f>
        <v>4.693703966154108</v>
      </c>
      <c r="Z17" s="16" t="s">
        <v>46044</v>
      </c>
      <c r="AA17" s="21">
        <f>D8L810C11*D8L608C1</f>
        <v>5.0185079845358738</v>
      </c>
      <c r="AB17" s="16" t="s">
        <v>46045</v>
      </c>
      <c r="AC17" s="21">
        <f>D6L1037C21</f>
        <v>299.0984282365099</v>
      </c>
      <c r="AD17" s="16" t="s">
        <v>46046</v>
      </c>
      <c r="AE17" s="21">
        <f>D8L810C13*D8L608C1</f>
        <v>319.79602060352261</v>
      </c>
      <c r="AF17" s="16" t="s">
        <v>46047</v>
      </c>
      <c r="AG17" s="21">
        <f>D6L1037C24</f>
        <v>299.0984282365099</v>
      </c>
      <c r="AH17" s="16" t="s">
        <v>46048</v>
      </c>
      <c r="AI17" s="21">
        <f>D8L810C15*D8L608C1</f>
        <v>319.79602060352261</v>
      </c>
      <c r="AJ17" s="16" t="s">
        <v>46049</v>
      </c>
      <c r="AK17" s="21">
        <f>D6L1040C13</f>
        <v>1.0170656226496293</v>
      </c>
      <c r="AL17" s="16" t="s">
        <v>46050</v>
      </c>
      <c r="AM17" s="21">
        <f>D8L810C17*D8L609C1</f>
        <v>1.0300611979110619</v>
      </c>
      <c r="AN17" s="16" t="s">
        <v>46051</v>
      </c>
      <c r="AO17" s="21">
        <f>D6L1040C16</f>
        <v>2.6443706188890395</v>
      </c>
      <c r="AP17" s="16" t="s">
        <v>46052</v>
      </c>
      <c r="AQ17" s="21">
        <f>D8L810C19*D8L609C1</f>
        <v>2.6781591145687642</v>
      </c>
      <c r="AR17" s="16" t="s">
        <v>46053</v>
      </c>
      <c r="AS17" s="21">
        <f>D6L1040C21</f>
        <v>163.86483213044397</v>
      </c>
      <c r="AT17" s="16" t="s">
        <v>46054</v>
      </c>
      <c r="AU17" s="21">
        <f>D8L810C21*D8L609C1</f>
        <v>165.95861812736464</v>
      </c>
      <c r="AV17" s="16" t="s">
        <v>46055</v>
      </c>
      <c r="AW17" s="21">
        <f>D6L1040C24</f>
        <v>163.86483213044397</v>
      </c>
      <c r="AX17" s="16" t="s">
        <v>46056</v>
      </c>
      <c r="AY17" s="21">
        <f>D8L810C23*D8L609C1</f>
        <v>165.95861812736464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-9.1665482657608863E-2</v>
      </c>
      <c r="V18" s="16" t="s">
        <v>46068</v>
      </c>
      <c r="W18" s="21">
        <f>D8L811C9*D8L608C1</f>
        <v>-9.8008728275310403E-2</v>
      </c>
      <c r="X18" s="16" t="s">
        <v>46069</v>
      </c>
      <c r="Y18" s="21">
        <f>D6L1137C16</f>
        <v>-0.23833025490978299</v>
      </c>
      <c r="Z18" s="16" t="s">
        <v>46070</v>
      </c>
      <c r="AA18" s="21">
        <f>D8L811C11*D8L608C1</f>
        <v>-0.254822693515807</v>
      </c>
      <c r="AB18" s="16" t="s">
        <v>46071</v>
      </c>
      <c r="AC18" s="21">
        <f>D6L1137C21</f>
        <v>-0.65172522995648929</v>
      </c>
      <c r="AD18" s="16" t="s">
        <v>46072</v>
      </c>
      <c r="AE18" s="21">
        <f>D8L811C13*D8L608C1</f>
        <v>-0.69682457475903237</v>
      </c>
      <c r="AF18" s="16" t="s">
        <v>46073</v>
      </c>
      <c r="AG18" s="21">
        <f>D6L1137C24</f>
        <v>-0.65172522995648918</v>
      </c>
      <c r="AH18" s="16" t="s">
        <v>46074</v>
      </c>
      <c r="AI18" s="21">
        <f>D8L811C15*D8L608C1</f>
        <v>-0.69682457475903226</v>
      </c>
      <c r="AJ18" s="16" t="s">
        <v>46075</v>
      </c>
      <c r="AK18" s="21">
        <f>D6L1140C13</f>
        <v>-1.3503890615901404E-4</v>
      </c>
      <c r="AL18" s="16" t="s">
        <v>46076</v>
      </c>
      <c r="AM18" s="21">
        <f>D8L811C17*D8L609C1</f>
        <v>-1.3676436834073556E-4</v>
      </c>
      <c r="AN18" s="16" t="s">
        <v>46077</v>
      </c>
      <c r="AO18" s="21">
        <f>D6L1140C16</f>
        <v>-3.5110115601343642E-4</v>
      </c>
      <c r="AP18" s="16" t="s">
        <v>46078</v>
      </c>
      <c r="AQ18" s="21">
        <f>D8L811C19*D8L609C1</f>
        <v>-3.5558735768591239E-4</v>
      </c>
      <c r="AR18" s="16" t="s">
        <v>46079</v>
      </c>
      <c r="AS18" s="21">
        <f>D6L1140C21</f>
        <v>-1.7394214298249548E-3</v>
      </c>
      <c r="AT18" s="16" t="s">
        <v>46080</v>
      </c>
      <c r="AU18" s="21">
        <f>D8L811C21*D8L609C1</f>
        <v>-1.7616469200974012E-3</v>
      </c>
      <c r="AV18" s="16" t="s">
        <v>46081</v>
      </c>
      <c r="AW18" s="21">
        <f>D6L1140C24</f>
        <v>-1.7394214298249546E-3</v>
      </c>
      <c r="AX18" s="16" t="s">
        <v>46082</v>
      </c>
      <c r="AY18" s="21">
        <f>D8L811C23*D8L609C1</f>
        <v>-1.761646920097401E-3</v>
      </c>
      <c r="AZ18" s="16" t="s">
        <v>46083</v>
      </c>
      <c r="BA18" s="21">
        <f>D6L1811C8</f>
        <v>0.41686850855946467</v>
      </c>
      <c r="BB18" s="16" t="s">
        <v>46084</v>
      </c>
      <c r="BC18" s="21">
        <f>D8L811C25*D8L608C1</f>
        <v>0.4457157830559581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6.6941969736247123E-2</v>
      </c>
      <c r="F19" s="16" t="s">
        <v>46086</v>
      </c>
      <c r="G19" s="21">
        <f>D8L812C1*D8L607C1</f>
        <v>8.1169459245025388E-2</v>
      </c>
      <c r="H19" s="16" t="s">
        <v>46087</v>
      </c>
      <c r="I19" s="21">
        <f>D6L1228C16</f>
        <v>0.17404912131424244</v>
      </c>
      <c r="J19" s="16" t="s">
        <v>46088</v>
      </c>
      <c r="K19" s="21">
        <f>D8L812C3*D8L607C1</f>
        <v>0.21104059403706593</v>
      </c>
      <c r="L19" s="16" t="s">
        <v>46089</v>
      </c>
      <c r="M19" s="21">
        <f>D6L1228C21</f>
        <v>4.6082762376996707</v>
      </c>
      <c r="N19" s="16" t="s">
        <v>46090</v>
      </c>
      <c r="O19" s="21">
        <f>D8L812C5*D8L607C1</f>
        <v>5.587694711397841</v>
      </c>
      <c r="P19" s="16" t="s">
        <v>46091</v>
      </c>
      <c r="Q19" s="21">
        <f>D6L1228C24</f>
        <v>4.6082762376996707</v>
      </c>
      <c r="R19" s="16" t="s">
        <v>46092</v>
      </c>
      <c r="S19" s="21">
        <f>D8L812C7*D8L607C1</f>
        <v>5.587694711397841</v>
      </c>
      <c r="T19" s="16" t="s">
        <v>46093</v>
      </c>
      <c r="U19" s="21">
        <f>D6L1237C13</f>
        <v>1.9541583898564661E-2</v>
      </c>
      <c r="V19" s="16" t="s">
        <v>46094</v>
      </c>
      <c r="W19" s="21">
        <f>D8L812C9*D8L608C1</f>
        <v>2.0893860271673663E-2</v>
      </c>
      <c r="X19" s="16" t="s">
        <v>46095</v>
      </c>
      <c r="Y19" s="21">
        <f>D6L1237C16</f>
        <v>5.0808118136268003E-2</v>
      </c>
      <c r="Z19" s="16" t="s">
        <v>46096</v>
      </c>
      <c r="AA19" s="21">
        <f>D8L812C11*D8L608C1</f>
        <v>5.43240367063514E-2</v>
      </c>
      <c r="AB19" s="16" t="s">
        <v>46097</v>
      </c>
      <c r="AC19" s="21">
        <f>D6L1237C21</f>
        <v>-20.715113855580999</v>
      </c>
      <c r="AD19" s="16" t="s">
        <v>46098</v>
      </c>
      <c r="AE19" s="21">
        <f>D8L812C13*D8L608C1</f>
        <v>-22.148598427689947</v>
      </c>
      <c r="AF19" s="16" t="s">
        <v>46099</v>
      </c>
      <c r="AG19" s="21">
        <f>D6L1237C24</f>
        <v>-20.715113855580999</v>
      </c>
      <c r="AH19" s="16" t="s">
        <v>46100</v>
      </c>
      <c r="AI19" s="21">
        <f>D8L812C15*D8L608C1</f>
        <v>-22.148598427689947</v>
      </c>
      <c r="AJ19" s="16" t="s">
        <v>46101</v>
      </c>
      <c r="AK19" s="21">
        <f>D6L1240C13</f>
        <v>1.4859106433814204E-2</v>
      </c>
      <c r="AL19" s="16" t="s">
        <v>46102</v>
      </c>
      <c r="AM19" s="21">
        <f>D8L812C17*D8L609C1</f>
        <v>1.5048968947773926E-2</v>
      </c>
      <c r="AN19" s="16" t="s">
        <v>46103</v>
      </c>
      <c r="AO19" s="21">
        <f>D6L1240C16</f>
        <v>3.8633676727916878E-2</v>
      </c>
      <c r="AP19" s="16" t="s">
        <v>46104</v>
      </c>
      <c r="AQ19" s="21">
        <f>D8L812C19*D8L609C1</f>
        <v>3.912731926421216E-2</v>
      </c>
      <c r="AR19" s="16" t="s">
        <v>46105</v>
      </c>
      <c r="AS19" s="21">
        <f>D6L1240C21</f>
        <v>1.5349157165832954</v>
      </c>
      <c r="AT19" s="16" t="s">
        <v>46106</v>
      </c>
      <c r="AU19" s="21">
        <f>D8L812C21*D8L609C1</f>
        <v>1.5545281312304922</v>
      </c>
      <c r="AV19" s="16" t="s">
        <v>46107</v>
      </c>
      <c r="AW19" s="21">
        <f>D6L1240C24</f>
        <v>1.5349157165832954</v>
      </c>
      <c r="AX19" s="16" t="s">
        <v>46108</v>
      </c>
      <c r="AY19" s="21">
        <f>D8L812C23*D8L609C1</f>
        <v>1.5545281312304922</v>
      </c>
      <c r="AZ19" s="16" t="s">
        <v>46109</v>
      </c>
      <c r="BA19" s="21">
        <f>D6L1812C8</f>
        <v>0.12002563139403849</v>
      </c>
      <c r="BB19" s="16" t="s">
        <v>46110</v>
      </c>
      <c r="BC19" s="21">
        <f>D8L812C25*D8L608C1</f>
        <v>0.12833139751535938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6.6213176803140886E-2</v>
      </c>
      <c r="F20" s="16" t="s">
        <v>46112</v>
      </c>
      <c r="G20" s="21">
        <f>D8L813C1*D8L607C1</f>
        <v>8.0285772545710982E-2</v>
      </c>
      <c r="H20" s="16" t="s">
        <v>46113</v>
      </c>
      <c r="I20" s="21">
        <f>D6L1328C16</f>
        <v>0.17215425968816594</v>
      </c>
      <c r="J20" s="16" t="s">
        <v>46114</v>
      </c>
      <c r="K20" s="21">
        <f>D8L813C3*D8L607C1</f>
        <v>0.20874300861884812</v>
      </c>
      <c r="L20" s="16" t="s">
        <v>46115</v>
      </c>
      <c r="M20" s="21">
        <f>D6L1328C21</f>
        <v>11.229870298419575</v>
      </c>
      <c r="N20" s="16" t="s">
        <v>46116</v>
      </c>
      <c r="O20" s="21">
        <f>D8L813C5*D8L607C1</f>
        <v>13.616607086793355</v>
      </c>
      <c r="P20" s="16" t="s">
        <v>46117</v>
      </c>
      <c r="Q20" s="21">
        <f>D6L1328C24</f>
        <v>11.229870298419575</v>
      </c>
      <c r="R20" s="16" t="s">
        <v>46118</v>
      </c>
      <c r="S20" s="21">
        <f>D8L813C7*D8L607C1</f>
        <v>13.616607086793355</v>
      </c>
      <c r="T20" s="16" t="s">
        <v>46119</v>
      </c>
      <c r="U20" s="21">
        <f>D6L1337C13</f>
        <v>-1.5636563045600569</v>
      </c>
      <c r="V20" s="16" t="s">
        <v>46120</v>
      </c>
      <c r="W20" s="21">
        <f>D8L813C9*D8L608C1</f>
        <v>-1.6718612222010885</v>
      </c>
      <c r="X20" s="16" t="s">
        <v>46121</v>
      </c>
      <c r="Y20" s="21">
        <f>D6L1337C16</f>
        <v>-4.0655063918561432</v>
      </c>
      <c r="Z20" s="16" t="s">
        <v>46122</v>
      </c>
      <c r="AA20" s="21">
        <f>D8L813C11*D8L608C1</f>
        <v>-4.346839177722825</v>
      </c>
      <c r="AB20" s="16" t="s">
        <v>46123</v>
      </c>
      <c r="AC20" s="21">
        <f>D6L1337C21</f>
        <v>-488.97825458129518</v>
      </c>
      <c r="AD20" s="16" t="s">
        <v>46124</v>
      </c>
      <c r="AE20" s="21">
        <f>D8L813C13*D8L608C1</f>
        <v>-522.81551895385871</v>
      </c>
      <c r="AF20" s="16" t="s">
        <v>46125</v>
      </c>
      <c r="AG20" s="21">
        <f>D6L1337C24</f>
        <v>-488.97825458129518</v>
      </c>
      <c r="AH20" s="16" t="s">
        <v>46126</v>
      </c>
      <c r="AI20" s="21">
        <f>D8L813C15*D8L608C1</f>
        <v>-522.81551895385871</v>
      </c>
      <c r="AJ20" s="16" t="s">
        <v>46127</v>
      </c>
      <c r="AK20" s="21">
        <f>D6L1340C13</f>
        <v>20.304883794659908</v>
      </c>
      <c r="AL20" s="16" t="s">
        <v>46128</v>
      </c>
      <c r="AM20" s="21">
        <f>D8L813C17*D8L609C1</f>
        <v>20.564329832016583</v>
      </c>
      <c r="AN20" s="16" t="s">
        <v>46129</v>
      </c>
      <c r="AO20" s="21">
        <f>D6L1340C16</f>
        <v>52.792697866115631</v>
      </c>
      <c r="AP20" s="16" t="s">
        <v>46130</v>
      </c>
      <c r="AQ20" s="21">
        <f>D8L813C19*D8L609C1</f>
        <v>53.467257563242988</v>
      </c>
      <c r="AR20" s="16" t="s">
        <v>46131</v>
      </c>
      <c r="AS20" s="21">
        <f>D6L1340C21</f>
        <v>6465.3279243485058</v>
      </c>
      <c r="AT20" s="16" t="s">
        <v>46132</v>
      </c>
      <c r="AU20" s="21">
        <f>D8L813C21*D8L609C1</f>
        <v>6547.9387743857187</v>
      </c>
      <c r="AV20" s="16" t="s">
        <v>46133</v>
      </c>
      <c r="AW20" s="21">
        <f>D6L1340C24</f>
        <v>6465.3279243485067</v>
      </c>
      <c r="AX20" s="16" t="s">
        <v>46134</v>
      </c>
      <c r="AY20" s="21">
        <f>D8L813C23*D8L609C1</f>
        <v>6547.9387743857196</v>
      </c>
      <c r="AZ20" s="16" t="s">
        <v>46135</v>
      </c>
      <c r="BA20" s="21">
        <f>D6L1813C8</f>
        <v>2.1220159151193633E-2</v>
      </c>
      <c r="BB20" s="16" t="s">
        <v>46136</v>
      </c>
      <c r="BC20" s="21">
        <f>D8L813C25*D8L608C1</f>
        <v>2.2688592825901015E-2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4.4427379008451846E-2</v>
      </c>
      <c r="F21" s="16" t="s">
        <v>46138</v>
      </c>
      <c r="G21" s="21">
        <f>D8L814C1*D8L607C1</f>
        <v>5.3869737385949759E-2</v>
      </c>
      <c r="H21" s="16" t="s">
        <v>46139</v>
      </c>
      <c r="I21" s="21">
        <f>D6L1428C16</f>
        <v>0.11551118542197499</v>
      </c>
      <c r="J21" s="16" t="s">
        <v>46140</v>
      </c>
      <c r="K21" s="21">
        <f>D8L814C3*D8L607C1</f>
        <v>0.14006131720346959</v>
      </c>
      <c r="L21" s="16" t="s">
        <v>46141</v>
      </c>
      <c r="M21" s="21">
        <f>D6L1428C21</f>
        <v>5.1381975870641234</v>
      </c>
      <c r="N21" s="16" t="s">
        <v>46142</v>
      </c>
      <c r="O21" s="21">
        <f>D8L814C5*D8L607C1</f>
        <v>6.2302427203641244</v>
      </c>
      <c r="P21" s="16" t="s">
        <v>46143</v>
      </c>
      <c r="Q21" s="21">
        <f>D6L1428C24</f>
        <v>5.1381975870641234</v>
      </c>
      <c r="R21" s="16" t="s">
        <v>46144</v>
      </c>
      <c r="S21" s="21">
        <f>D8L814C7*D8L607C1</f>
        <v>6.2302427203641244</v>
      </c>
      <c r="T21" s="16" t="s">
        <v>46145</v>
      </c>
      <c r="U21" s="21">
        <f>D6L1437C13</f>
        <v>-8.4052432549131216E-3</v>
      </c>
      <c r="V21" s="16" t="s">
        <v>46146</v>
      </c>
      <c r="W21" s="21">
        <f>D8L814C9*D8L608C1</f>
        <v>-8.9868855579552844E-3</v>
      </c>
      <c r="X21" s="16" t="s">
        <v>46147</v>
      </c>
      <c r="Y21" s="21">
        <f>D6L1437C16</f>
        <v>-2.1853632462774126E-2</v>
      </c>
      <c r="Z21" s="16" t="s">
        <v>46148</v>
      </c>
      <c r="AA21" s="21">
        <f>D8L814C11*D8L608C1</f>
        <v>-2.3365902450683752E-2</v>
      </c>
      <c r="AB21" s="16" t="s">
        <v>46149</v>
      </c>
      <c r="AC21" s="21">
        <f>D6L1437C21</f>
        <v>15.415850218431423</v>
      </c>
      <c r="AD21" s="16" t="s">
        <v>46150</v>
      </c>
      <c r="AE21" s="21">
        <f>D8L814C13*D8L608C1</f>
        <v>16.482626081124071</v>
      </c>
      <c r="AF21" s="16" t="s">
        <v>46151</v>
      </c>
      <c r="AG21" s="21">
        <f>D6L1437C24</f>
        <v>15.415850218431423</v>
      </c>
      <c r="AH21" s="16" t="s">
        <v>46152</v>
      </c>
      <c r="AI21" s="21">
        <f>D8L814C15*D8L608C1</f>
        <v>16.482626081124071</v>
      </c>
      <c r="AJ21" s="16" t="s">
        <v>46153</v>
      </c>
      <c r="AK21" s="21">
        <f>D6L1440C13</f>
        <v>2.3947798164997993E-3</v>
      </c>
      <c r="AL21" s="16" t="s">
        <v>46154</v>
      </c>
      <c r="AM21" s="21">
        <f>D8L814C17*D8L609C1</f>
        <v>2.425379160973567E-3</v>
      </c>
      <c r="AN21" s="16" t="s">
        <v>46155</v>
      </c>
      <c r="AO21" s="21">
        <f>D6L1440C16</f>
        <v>6.2264275228994821E-3</v>
      </c>
      <c r="AP21" s="16" t="s">
        <v>46156</v>
      </c>
      <c r="AQ21" s="21">
        <f>D8L814C19*D8L609C1</f>
        <v>6.3059858185312775E-3</v>
      </c>
      <c r="AR21" s="16" t="s">
        <v>46157</v>
      </c>
      <c r="AS21" s="21">
        <f>D6L1440C21</f>
        <v>0.35222823280856203</v>
      </c>
      <c r="AT21" s="16" t="s">
        <v>46158</v>
      </c>
      <c r="AU21" s="21">
        <f>D8L814C21*D8L609C1</f>
        <v>0.35672883572613989</v>
      </c>
      <c r="AV21" s="16" t="s">
        <v>46159</v>
      </c>
      <c r="AW21" s="21">
        <f>D6L1440C24</f>
        <v>0.35222823280856208</v>
      </c>
      <c r="AX21" s="16" t="s">
        <v>46160</v>
      </c>
      <c r="AY21" s="21">
        <f>D8L814C23*D8L609C1</f>
        <v>0.35672883572613995</v>
      </c>
      <c r="AZ21" s="16" t="s">
        <v>46161</v>
      </c>
      <c r="BA21" s="21">
        <f>D6L1814C8</f>
        <v>0.23314998166483314</v>
      </c>
      <c r="BB21" s="16" t="s">
        <v>46162</v>
      </c>
      <c r="BC21" s="21">
        <f>D8L814C25*D8L608C1</f>
        <v>0.24928394568907522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4.1974446240038432E-2</v>
      </c>
      <c r="F24" s="16" t="s">
        <v>46168</v>
      </c>
      <c r="G24" s="21">
        <f>D8L817C1*D8L607C1</f>
        <v>5.0895471358807273E-2</v>
      </c>
      <c r="H24" s="16" t="s">
        <v>46169</v>
      </c>
      <c r="I24" s="21">
        <f>D6L1528C16</f>
        <v>0.10913356022409949</v>
      </c>
      <c r="J24" s="16" t="s">
        <v>46170</v>
      </c>
      <c r="K24" s="21">
        <f>D8L817C3*D8L607C1</f>
        <v>0.13232822553289839</v>
      </c>
      <c r="L24" s="16" t="s">
        <v>46171</v>
      </c>
      <c r="M24" s="21">
        <f>D6L1528C21</f>
        <v>6.0046867841046767</v>
      </c>
      <c r="N24" s="16" t="s">
        <v>46172</v>
      </c>
      <c r="O24" s="21">
        <f>D8L817C5*D8L607C1</f>
        <v>7.2808909137553472</v>
      </c>
      <c r="P24" s="16" t="s">
        <v>46173</v>
      </c>
      <c r="Q24" s="21">
        <f>D6L1528C24</f>
        <v>6.0046867841046758</v>
      </c>
      <c r="R24" s="16" t="s">
        <v>46174</v>
      </c>
      <c r="S24" s="21">
        <f>D8L817C7*D8L607C1</f>
        <v>7.2808909137553464</v>
      </c>
      <c r="T24" s="16" t="s">
        <v>46175</v>
      </c>
      <c r="U24" s="21">
        <f>D6L1537C13</f>
        <v>1.0824005582822474E-2</v>
      </c>
      <c r="V24" s="16" t="s">
        <v>46176</v>
      </c>
      <c r="W24" s="21">
        <f>D8L817C9*D8L608C1</f>
        <v>1.1573026086381853E-2</v>
      </c>
      <c r="X24" s="16" t="s">
        <v>46177</v>
      </c>
      <c r="Y24" s="21">
        <f>D6L1537C16</f>
        <v>2.8142414515338332E-2</v>
      </c>
      <c r="Z24" s="16" t="s">
        <v>46178</v>
      </c>
      <c r="AA24" s="21">
        <f>D8L817C11*D8L608C1</f>
        <v>3.0089867824592709E-2</v>
      </c>
      <c r="AB24" s="16" t="s">
        <v>46179</v>
      </c>
      <c r="AC24" s="21">
        <f>D6L1537C21</f>
        <v>3.0706807694007914</v>
      </c>
      <c r="AD24" s="16" t="s">
        <v>46180</v>
      </c>
      <c r="AE24" s="21">
        <f>D8L817C13*D8L608C1</f>
        <v>3.2831716849465806</v>
      </c>
      <c r="AF24" s="16" t="s">
        <v>46181</v>
      </c>
      <c r="AG24" s="21">
        <f>D6L1537C24</f>
        <v>3.0706807694007914</v>
      </c>
      <c r="AH24" s="16" t="s">
        <v>46182</v>
      </c>
      <c r="AI24" s="21">
        <f>D8L817C15*D8L608C1</f>
        <v>3.2831716849465806</v>
      </c>
      <c r="AJ24" s="16" t="s">
        <v>46183</v>
      </c>
      <c r="AK24" s="21">
        <f>D6L1540C13</f>
        <v>3.8554944223825752E-3</v>
      </c>
      <c r="AL24" s="16" t="s">
        <v>46184</v>
      </c>
      <c r="AM24" s="21">
        <f>D8L817C17*D8L609C1</f>
        <v>3.9047580754058443E-3</v>
      </c>
      <c r="AN24" s="16" t="s">
        <v>46185</v>
      </c>
      <c r="AO24" s="21">
        <f>D6L1540C16</f>
        <v>1.0024285498194669E-2</v>
      </c>
      <c r="AP24" s="16" t="s">
        <v>46186</v>
      </c>
      <c r="AQ24" s="21">
        <f>D8L817C19*D8L609C1</f>
        <v>1.0152370996055168E-2</v>
      </c>
      <c r="AR24" s="16" t="s">
        <v>46187</v>
      </c>
      <c r="AS24" s="21">
        <f>D6L1540C21</f>
        <v>0.81668352917619536</v>
      </c>
      <c r="AT24" s="16" t="s">
        <v>46188</v>
      </c>
      <c r="AU24" s="21">
        <f>D8L817C21*D8L609C1</f>
        <v>0.82711871844208784</v>
      </c>
      <c r="AV24" s="16" t="s">
        <v>46189</v>
      </c>
      <c r="AW24" s="21">
        <f>D6L1540C24</f>
        <v>0.81668352917619524</v>
      </c>
      <c r="AX24" s="16" t="s">
        <v>46190</v>
      </c>
      <c r="AY24" s="21">
        <f>D8L817C23*D8L609C1</f>
        <v>0.82711871844208773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4.8410254367589833E-2</v>
      </c>
      <c r="V25" s="16" t="s">
        <v>46202</v>
      </c>
      <c r="W25" s="21">
        <f>D8L818C9*D8L608C1</f>
        <v>5.1760240916136541E-2</v>
      </c>
      <c r="X25" s="16" t="s">
        <v>46203</v>
      </c>
      <c r="Y25" s="21">
        <f>D6L1637C16</f>
        <v>0.12586666135573332</v>
      </c>
      <c r="Z25" s="16" t="s">
        <v>46204</v>
      </c>
      <c r="AA25" s="21">
        <f>D8L818C11*D8L608C1</f>
        <v>0.13457662638195475</v>
      </c>
      <c r="AB25" s="16" t="s">
        <v>46205</v>
      </c>
      <c r="AC25" s="21">
        <f>D6L1637C21</f>
        <v>-74.174722694547526</v>
      </c>
      <c r="AD25" s="16" t="s">
        <v>46206</v>
      </c>
      <c r="AE25" s="21">
        <f>D8L818C13*D8L608C1</f>
        <v>-79.30760882611213</v>
      </c>
      <c r="AF25" s="16" t="s">
        <v>46207</v>
      </c>
      <c r="AG25" s="21">
        <f>D6L1637C24</f>
        <v>-74.174722694547512</v>
      </c>
      <c r="AH25" s="16" t="s">
        <v>46208</v>
      </c>
      <c r="AI25" s="21">
        <f>D8L818C15*D8L608C1</f>
        <v>-79.307608826112116</v>
      </c>
      <c r="AJ25" s="16" t="s">
        <v>46209</v>
      </c>
      <c r="AK25" s="21">
        <f>D6L1640C13</f>
        <v>4.0384104226598203E-2</v>
      </c>
      <c r="AL25" s="16" t="s">
        <v>46210</v>
      </c>
      <c r="AM25" s="21">
        <f>D8L818C17*D8L609C1</f>
        <v>4.090011288341925E-2</v>
      </c>
      <c r="AN25" s="16" t="s">
        <v>46211</v>
      </c>
      <c r="AO25" s="21">
        <f>D6L1640C16</f>
        <v>0.10499867098915514</v>
      </c>
      <c r="AP25" s="16" t="s">
        <v>46212</v>
      </c>
      <c r="AQ25" s="21">
        <f>D8L818C19*D8L609C1</f>
        <v>0.10634029349688985</v>
      </c>
      <c r="AR25" s="16" t="s">
        <v>46213</v>
      </c>
      <c r="AS25" s="21">
        <f>D6L1640C21</f>
        <v>4.333267378379972</v>
      </c>
      <c r="AT25" s="16" t="s">
        <v>46214</v>
      </c>
      <c r="AU25" s="21">
        <f>D8L818C21*D8L609C1</f>
        <v>4.3886357843997743</v>
      </c>
      <c r="AV25" s="16" t="s">
        <v>46215</v>
      </c>
      <c r="AW25" s="21">
        <f>D6L1640C24</f>
        <v>4.333267378379972</v>
      </c>
      <c r="AX25" s="16" t="s">
        <v>46216</v>
      </c>
      <c r="AY25" s="21">
        <f>D8L818C23*D8L609C1</f>
        <v>4.3886357843997743</v>
      </c>
      <c r="AZ25" s="16" t="s">
        <v>46217</v>
      </c>
      <c r="BA25" s="21">
        <f>D6L1818C8</f>
        <v>0.1559979671653004</v>
      </c>
      <c r="BB25" s="16" t="s">
        <v>46218</v>
      </c>
      <c r="BC25" s="21">
        <f>D8L818C25*D8L608C1</f>
        <v>0.16679301665287874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-1.8386454860353555E-5</v>
      </c>
      <c r="V26" s="16" t="s">
        <v>46228</v>
      </c>
      <c r="W26" s="21">
        <f>D8L819C9*D8L608C1</f>
        <v>-1.9658796376883212E-5</v>
      </c>
      <c r="X26" s="16" t="s">
        <v>46229</v>
      </c>
      <c r="Y26" s="21">
        <f>D6L1737C16</f>
        <v>-4.7804782636919212E-5</v>
      </c>
      <c r="Z26" s="16" t="s">
        <v>46230</v>
      </c>
      <c r="AA26" s="21">
        <f>D8L819C11*D8L608C1</f>
        <v>-5.1112870579896314E-5</v>
      </c>
      <c r="AB26" s="16" t="s">
        <v>46231</v>
      </c>
      <c r="AC26" s="21">
        <f>D6L1737C21</f>
        <v>-1.0140494656899963E-3</v>
      </c>
      <c r="AD26" s="16" t="s">
        <v>46232</v>
      </c>
      <c r="AE26" s="21">
        <f>D8L819C13*D8L608C1</f>
        <v>-1.0842216247500974E-3</v>
      </c>
      <c r="AF26" s="16" t="s">
        <v>46233</v>
      </c>
      <c r="AG26" s="21">
        <f>D6L1737C24</f>
        <v>-1.0140494656899963E-3</v>
      </c>
      <c r="AH26" s="16" t="s">
        <v>46234</v>
      </c>
      <c r="AI26" s="21">
        <f>D8L819C15*D8L608C1</f>
        <v>-1.0842216247500974E-3</v>
      </c>
      <c r="AJ26" s="16" t="s">
        <v>46235</v>
      </c>
      <c r="AK26" s="21">
        <f>D6L1740C13</f>
        <v>1.2249262638142643E-5</v>
      </c>
      <c r="AL26" s="16" t="s">
        <v>46236</v>
      </c>
      <c r="AM26" s="21">
        <f>D8L819C17*D8L609C1</f>
        <v>1.2405777823560403E-5</v>
      </c>
      <c r="AN26" s="16" t="s">
        <v>46237</v>
      </c>
      <c r="AO26" s="21">
        <f>D6L1740C16</f>
        <v>3.1848082859170843E-5</v>
      </c>
      <c r="AP26" s="16" t="s">
        <v>46238</v>
      </c>
      <c r="AQ26" s="21">
        <f>D8L819C19*D8L609C1</f>
        <v>3.225502234125702E-5</v>
      </c>
      <c r="AR26" s="16" t="s">
        <v>46239</v>
      </c>
      <c r="AS26" s="21">
        <f>D6L1740C21</f>
        <v>6.7557113797336627E-4</v>
      </c>
      <c r="AT26" s="16" t="s">
        <v>46240</v>
      </c>
      <c r="AU26" s="21">
        <f>D8L819C21*D8L609C1</f>
        <v>6.8420326098732939E-4</v>
      </c>
      <c r="AV26" s="16" t="s">
        <v>46241</v>
      </c>
      <c r="AW26" s="21">
        <f>D6L1740C24</f>
        <v>6.7557113797336616E-4</v>
      </c>
      <c r="AX26" s="16" t="s">
        <v>46242</v>
      </c>
      <c r="AY26" s="21">
        <f>D8L819C23*D8L609C1</f>
        <v>6.8420326098732928E-4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5.1601127883099583E-2</v>
      </c>
      <c r="F27" s="16" t="s">
        <v>46244</v>
      </c>
      <c r="G27" s="21">
        <f>D8L820C1*D8L607C1</f>
        <v>6.2568156616949366E-2</v>
      </c>
      <c r="H27" s="16" t="s">
        <v>46245</v>
      </c>
      <c r="I27" s="21">
        <f>D6L1924C4</f>
        <v>7.6691492626640004E-2</v>
      </c>
      <c r="J27" s="16" t="s">
        <v>46246</v>
      </c>
      <c r="K27" s="21">
        <f>D8L820C3*D8L607C1</f>
        <v>9.2991093774576539E-2</v>
      </c>
      <c r="L27" s="16" t="s">
        <v>46247</v>
      </c>
      <c r="M27" s="21">
        <f>D6L1924C7</f>
        <v>4.3928524709719809</v>
      </c>
      <c r="N27" s="16" t="s">
        <v>46248</v>
      </c>
      <c r="O27" s="21">
        <f>D8L820C5*D8L607C1</f>
        <v>5.3264859252998571</v>
      </c>
      <c r="P27" s="16" t="s">
        <v>46249</v>
      </c>
      <c r="Q27" s="21">
        <f>D6L1924C10</f>
        <v>1.6518958038909504</v>
      </c>
      <c r="R27" s="16" t="s">
        <v>46250</v>
      </c>
      <c r="S27" s="21">
        <f>D8L820C7*D8L607C1</f>
        <v>2.0029809349687042</v>
      </c>
      <c r="T27" s="16" t="s">
        <v>46251</v>
      </c>
      <c r="U27" s="21">
        <f>D6L1924C2</f>
        <v>3.3913294649222374E-2</v>
      </c>
      <c r="V27" s="16" t="s">
        <v>46252</v>
      </c>
      <c r="W27" s="21">
        <f>D8L820C9*D8L608C1</f>
        <v>3.6260092499717789E-2</v>
      </c>
      <c r="X27" s="16" t="s">
        <v>46253</v>
      </c>
      <c r="Y27" s="21">
        <f>D6L1924C5</f>
        <v>2.7356912973583426E-2</v>
      </c>
      <c r="Z27" s="16" t="s">
        <v>46254</v>
      </c>
      <c r="AA27" s="21">
        <f>D8L820C11*D8L608C1</f>
        <v>2.9250009625697342E-2</v>
      </c>
      <c r="AB27" s="16" t="s">
        <v>46255</v>
      </c>
      <c r="AC27" s="21">
        <f>D6L1924C8</f>
        <v>9.0687254330348832</v>
      </c>
      <c r="AD27" s="16" t="s">
        <v>46256</v>
      </c>
      <c r="AE27" s="21">
        <f>D8L820C13*D8L608C1</f>
        <v>9.6962806609510057</v>
      </c>
      <c r="AF27" s="16" t="s">
        <v>46257</v>
      </c>
      <c r="AG27" s="21">
        <f>D6L1924C11</f>
        <v>3.1824745632394489</v>
      </c>
      <c r="AH27" s="16" t="s">
        <v>46258</v>
      </c>
      <c r="AI27" s="21">
        <f>D8L820C15*D8L608C1</f>
        <v>3.402701602266986</v>
      </c>
      <c r="AJ27" s="16" t="s">
        <v>46259</v>
      </c>
      <c r="AK27" s="21">
        <f>D6L1924C3</f>
        <v>6.0039404564943478E-2</v>
      </c>
      <c r="AL27" s="16" t="s">
        <v>46260</v>
      </c>
      <c r="AM27" s="21">
        <f>D8L820C17*D8L609C1</f>
        <v>6.0806559194201956E-2</v>
      </c>
      <c r="AN27" s="16" t="s">
        <v>46261</v>
      </c>
      <c r="AO27" s="21">
        <f>D6L1924C6</f>
        <v>7.1526022064605566E-2</v>
      </c>
      <c r="AP27" s="16" t="s">
        <v>46262</v>
      </c>
      <c r="AQ27" s="21">
        <f>D8L820C19*D8L609C1</f>
        <v>7.2439947166576771E-2</v>
      </c>
      <c r="AR27" s="16" t="s">
        <v>46263</v>
      </c>
      <c r="AS27" s="21">
        <f>D6L1924C9</f>
        <v>8.2694754642294139</v>
      </c>
      <c r="AT27" s="16" t="s">
        <v>46264</v>
      </c>
      <c r="AU27" s="21">
        <f>D8L820C21*D8L609C1</f>
        <v>8.375138843636531</v>
      </c>
      <c r="AV27" s="16" t="s">
        <v>46265</v>
      </c>
      <c r="AW27" s="21">
        <f>D6L1924C12</f>
        <v>2.7691459507247393</v>
      </c>
      <c r="AX27" s="16" t="s">
        <v>46266</v>
      </c>
      <c r="AY27" s="21">
        <f>D8L820C23*D8L609C1</f>
        <v>2.8045287655708289</v>
      </c>
      <c r="AZ27" s="16" t="s">
        <v>46267</v>
      </c>
      <c r="BA27" s="21">
        <f>D6L1819C5/D6L1819C7</f>
        <v>4.6887725989182755E-2</v>
      </c>
      <c r="BB27" s="16" t="s">
        <v>46268</v>
      </c>
      <c r="BC27" s="21">
        <f>D8L820C25*D8L608C1</f>
        <v>5.0132353669983892E-2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3DE58-7DAC-4A3C-8DC3-D21AFB41808C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2.5321370517949024E-3</v>
      </c>
      <c r="F8" s="16" t="s">
        <v>46298</v>
      </c>
      <c r="G8" s="6">
        <f>D8L703C4</f>
        <v>1.458180469094074E-3</v>
      </c>
      <c r="H8" s="16" t="s">
        <v>46299</v>
      </c>
      <c r="I8" s="6">
        <f>D8L703C6</f>
        <v>3.7842466249651792E-3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1.3310706235722505</v>
      </c>
      <c r="F10" s="16" t="s">
        <v>46304</v>
      </c>
      <c r="G10" s="6">
        <f>D8L710C4</f>
        <v>4.2840578368342026E-3</v>
      </c>
      <c r="H10" s="16" t="s">
        <v>46305</v>
      </c>
      <c r="I10" s="6">
        <f>D8L710C6</f>
        <v>4.1327612755508148E-4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12.868544515562949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5.0183081861456227</v>
      </c>
      <c r="F12" s="16" t="s">
        <v>46308</v>
      </c>
      <c r="G12" s="6">
        <f>D8L712C4</f>
        <v>1.3338993215192414</v>
      </c>
      <c r="H12" s="16" t="s">
        <v>46309</v>
      </c>
      <c r="I12" s="6">
        <f>D8L712C6</f>
        <v>1.3560041286545041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3.1650372855574966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25.301400727524481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4.8973735981744406</v>
      </c>
      <c r="F18" s="16" t="s">
        <v>46318</v>
      </c>
      <c r="G18" s="6">
        <f>D8L723C4</f>
        <v>0.94948793192779612</v>
      </c>
      <c r="H18" s="16" t="s">
        <v>46319</v>
      </c>
      <c r="I18" s="6">
        <f>D8L723C6</f>
        <v>4.0752624326103968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0.88668643424147653</v>
      </c>
      <c r="F20" s="16" t="s">
        <v>46324</v>
      </c>
      <c r="G20" s="6">
        <f>D8L725C4</f>
        <v>1.7823113900389516</v>
      </c>
      <c r="H20" s="16" t="s">
        <v>46325</v>
      </c>
      <c r="I20" s="6">
        <f>D8L725C6</f>
        <v>6.1307145124774376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0.78074749434115753</v>
      </c>
      <c r="F21" s="16" t="s">
        <v>46327</v>
      </c>
      <c r="G21" s="6">
        <f>D8L726C4</f>
        <v>8.9518785610987028E-2</v>
      </c>
      <c r="H21" s="16" t="s">
        <v>46328</v>
      </c>
      <c r="I21" s="6">
        <f>D8L726C6</f>
        <v>0.3079226902503498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6.6309954580811219</v>
      </c>
      <c r="F22" s="16" t="s">
        <v>46330</v>
      </c>
      <c r="G22" s="6">
        <f>D8L727C4</f>
        <v>3.4838173427371499E-2</v>
      </c>
      <c r="H22" s="16" t="s">
        <v>46331</v>
      </c>
      <c r="I22" s="6">
        <f>D8L727C6</f>
        <v>9.0222533751654604E-3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3.1280592076155949</v>
      </c>
      <c r="F26" s="16" t="s">
        <v>46338</v>
      </c>
      <c r="G26" s="6">
        <f>D8L732C4</f>
        <v>0.11762651480752107</v>
      </c>
      <c r="H26" s="16" t="s">
        <v>46339</v>
      </c>
      <c r="I26" s="6">
        <f>D8L732C6</f>
        <v>1.0006896399494849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53.003314849511504</v>
      </c>
      <c r="F27" s="16" t="s">
        <v>46341</v>
      </c>
      <c r="G27" s="6">
        <f>D8L730C4</f>
        <v>0.20571626203907722</v>
      </c>
      <c r="H27" s="16" t="s">
        <v>46342</v>
      </c>
      <c r="I27" s="6">
        <f>D8L730C6</f>
        <v>3.0388807570201961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16.329036398127691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76A54-8A69-40FF-AEF5-01736DBCFE6E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9.2686525920288433E-4</v>
      </c>
      <c r="F9" s="16" t="s">
        <v>46384</v>
      </c>
      <c r="G9" s="6">
        <f>D8L802C10</f>
        <v>3.5006102340331018E-2</v>
      </c>
      <c r="H9" s="16" t="s">
        <v>46385</v>
      </c>
      <c r="I9" s="6">
        <f>D8L802C18</f>
        <v>1.2072358830345648E-2</v>
      </c>
      <c r="J9" s="16" t="s">
        <v>46386</v>
      </c>
      <c r="K9" s="6">
        <f>D8L802C4</f>
        <v>2.4098496739274966E-3</v>
      </c>
      <c r="L9" s="16" t="s">
        <v>46387</v>
      </c>
      <c r="M9" s="6">
        <f>D8L802C12</f>
        <v>9.1015866084860689E-2</v>
      </c>
      <c r="N9" s="16" t="s">
        <v>46388</v>
      </c>
      <c r="O9" s="6">
        <f>D8L802C20</f>
        <v>3.1388132958898737E-2</v>
      </c>
      <c r="P9" s="16" t="s">
        <v>46389</v>
      </c>
      <c r="Q9" s="6">
        <f>D8L802C6</f>
        <v>0.11706740554724779</v>
      </c>
      <c r="R9" s="16" t="s">
        <v>46390</v>
      </c>
      <c r="S9" s="6">
        <f>D8L802C14</f>
        <v>47.269349575900137</v>
      </c>
      <c r="T9" s="16" t="s">
        <v>46391</v>
      </c>
      <c r="U9" s="6">
        <f>D8L802C22</f>
        <v>2.5788863394794328</v>
      </c>
      <c r="V9" s="16" t="s">
        <v>46392</v>
      </c>
      <c r="W9" s="6">
        <f>D8L802C8</f>
        <v>0.11706740554724777</v>
      </c>
      <c r="X9" s="16" t="s">
        <v>46393</v>
      </c>
      <c r="Y9" s="6">
        <f>D8L802C16</f>
        <v>47.269349575900137</v>
      </c>
      <c r="Z9" s="16" t="s">
        <v>46394</v>
      </c>
      <c r="AA9" s="6">
        <f>D8L802C24</f>
        <v>2.5788863394794328</v>
      </c>
      <c r="AB9" s="16" t="s">
        <v>46395</v>
      </c>
      <c r="AC9" s="6">
        <f>D8L802C26</f>
        <v>0.26969729350575306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6.8733324490264869E-2</v>
      </c>
      <c r="F10" s="16" t="s">
        <v>46397</v>
      </c>
      <c r="G10" s="6">
        <f>D8L803C10</f>
        <v>9.0316558179866141E-2</v>
      </c>
      <c r="H10" s="16" t="s">
        <v>46398</v>
      </c>
      <c r="I10" s="6">
        <f>D8L803C18</f>
        <v>9.3688491304997484E-2</v>
      </c>
      <c r="J10" s="16" t="s">
        <v>46399</v>
      </c>
      <c r="K10" s="6">
        <f>D8L803C4</f>
        <v>0.1787066436746888</v>
      </c>
      <c r="L10" s="16" t="s">
        <v>46400</v>
      </c>
      <c r="M10" s="6">
        <f>D8L803C12</f>
        <v>0.23482305126765182</v>
      </c>
      <c r="N10" s="16" t="s">
        <v>46401</v>
      </c>
      <c r="O10" s="6">
        <f>D8L803C20</f>
        <v>0.24359007739299363</v>
      </c>
      <c r="P10" s="16" t="s">
        <v>46402</v>
      </c>
      <c r="Q10" s="6">
        <f>D8L803C6</f>
        <v>5.6316299282447577</v>
      </c>
      <c r="R10" s="16" t="s">
        <v>46403</v>
      </c>
      <c r="S10" s="6">
        <f>D8L803C14</f>
        <v>24.459559544135175</v>
      </c>
      <c r="T10" s="16" t="s">
        <v>46404</v>
      </c>
      <c r="U10" s="6">
        <f>D8L803C22</f>
        <v>11.196874255988499</v>
      </c>
      <c r="V10" s="16" t="s">
        <v>46405</v>
      </c>
      <c r="W10" s="6">
        <f>D8L803C8</f>
        <v>5.6316299282447577</v>
      </c>
      <c r="X10" s="16" t="s">
        <v>46406</v>
      </c>
      <c r="Y10" s="6">
        <f>D8L803C16</f>
        <v>24.459559544135178</v>
      </c>
      <c r="Z10" s="16" t="s">
        <v>46407</v>
      </c>
      <c r="AA10" s="6">
        <f>D8L803C24</f>
        <v>11.196874255988501</v>
      </c>
      <c r="AB10" s="16" t="s">
        <v>46408</v>
      </c>
      <c r="AC10" s="6">
        <f>D8L803C26</f>
        <v>0.38777803958642953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1.4241075725229976E-2</v>
      </c>
      <c r="F11" s="16" t="s">
        <v>46410</v>
      </c>
      <c r="G11" s="6">
        <f>D8L804C10</f>
        <v>1.5525707786633997E-2</v>
      </c>
      <c r="H11" s="16" t="s">
        <v>46411</v>
      </c>
      <c r="I11" s="6">
        <f>D8L804C18</f>
        <v>1.707854783382827E-2</v>
      </c>
      <c r="J11" s="16" t="s">
        <v>46412</v>
      </c>
      <c r="K11" s="6">
        <f>D8L804C4</f>
        <v>3.7026796885597922E-2</v>
      </c>
      <c r="L11" s="16" t="s">
        <v>46413</v>
      </c>
      <c r="M11" s="6">
        <f>D8L804C12</f>
        <v>4.0366840245248434E-2</v>
      </c>
      <c r="N11" s="16" t="s">
        <v>46414</v>
      </c>
      <c r="O11" s="6">
        <f>D8L804C20</f>
        <v>4.4404224367953521E-2</v>
      </c>
      <c r="P11" s="16" t="s">
        <v>46415</v>
      </c>
      <c r="Q11" s="6">
        <f>D8L804C6</f>
        <v>0.48958224565853969</v>
      </c>
      <c r="R11" s="16" t="s">
        <v>46416</v>
      </c>
      <c r="S11" s="6">
        <f>D8L804C14</f>
        <v>3.19791719979635</v>
      </c>
      <c r="T11" s="16" t="s">
        <v>46417</v>
      </c>
      <c r="U11" s="6">
        <f>D8L804C22</f>
        <v>1.061123443566464</v>
      </c>
      <c r="V11" s="16" t="s">
        <v>46418</v>
      </c>
      <c r="W11" s="6">
        <f>D8L804C8</f>
        <v>0.48958224565853975</v>
      </c>
      <c r="X11" s="16" t="s">
        <v>46419</v>
      </c>
      <c r="Y11" s="6">
        <f>D8L804C16</f>
        <v>3.19791719979635</v>
      </c>
      <c r="Z11" s="16" t="s">
        <v>46420</v>
      </c>
      <c r="AA11" s="6">
        <f>D8L804C24</f>
        <v>1.061123443566464</v>
      </c>
      <c r="AB11" s="16" t="s">
        <v>46421</v>
      </c>
      <c r="AC11" s="6">
        <f>D8L804C26</f>
        <v>2.1578816897233122E-2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7.5761855958489249E-2</v>
      </c>
      <c r="F12" s="16" t="s">
        <v>46423</v>
      </c>
      <c r="G12" s="6">
        <f>D8L805C10</f>
        <v>1.9116667723722499E-2</v>
      </c>
      <c r="H12" s="16" t="s">
        <v>46424</v>
      </c>
      <c r="I12" s="6">
        <f>D8L805C18</f>
        <v>9.8392005144907049E-2</v>
      </c>
      <c r="J12" s="16" t="s">
        <v>46425</v>
      </c>
      <c r="K12" s="6">
        <f>D8L805C4</f>
        <v>0.19698082549207213</v>
      </c>
      <c r="L12" s="16" t="s">
        <v>46426</v>
      </c>
      <c r="M12" s="6">
        <f>D8L805C12</f>
        <v>4.9703336081678387E-2</v>
      </c>
      <c r="N12" s="16" t="s">
        <v>46427</v>
      </c>
      <c r="O12" s="6">
        <f>D8L805C20</f>
        <v>0.25581921337675889</v>
      </c>
      <c r="P12" s="16" t="s">
        <v>46428</v>
      </c>
      <c r="Q12" s="6">
        <f>D8L805C6</f>
        <v>6.8537146865901528</v>
      </c>
      <c r="R12" s="16" t="s">
        <v>46429</v>
      </c>
      <c r="S12" s="6">
        <f>D8L805C14</f>
        <v>14.167638532558724</v>
      </c>
      <c r="T12" s="16" t="s">
        <v>46430</v>
      </c>
      <c r="U12" s="6">
        <f>D8L805C22</f>
        <v>12.133251948080833</v>
      </c>
      <c r="V12" s="16" t="s">
        <v>46431</v>
      </c>
      <c r="W12" s="6">
        <f>D8L805C8</f>
        <v>6.8537146865901519</v>
      </c>
      <c r="X12" s="16" t="s">
        <v>46432</v>
      </c>
      <c r="Y12" s="6">
        <f>D8L805C16</f>
        <v>14.167638532558724</v>
      </c>
      <c r="Z12" s="16" t="s">
        <v>46433</v>
      </c>
      <c r="AA12" s="6">
        <f>D8L805C24</f>
        <v>12.133251948080833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8.6183900906708785E-2</v>
      </c>
      <c r="F13" s="16" t="s">
        <v>46436</v>
      </c>
      <c r="G13" s="6">
        <f>D8L806C10</f>
        <v>4.142640374180033E-2</v>
      </c>
      <c r="H13" s="16" t="s">
        <v>46437</v>
      </c>
      <c r="I13" s="6">
        <f>D8L806C18</f>
        <v>6.6883858328149512E-2</v>
      </c>
      <c r="J13" s="16" t="s">
        <v>46438</v>
      </c>
      <c r="K13" s="6">
        <f>D8L806C4</f>
        <v>0.22407814235744275</v>
      </c>
      <c r="L13" s="16" t="s">
        <v>46439</v>
      </c>
      <c r="M13" s="6">
        <f>D8L806C12</f>
        <v>0.10770864972868091</v>
      </c>
      <c r="N13" s="16" t="s">
        <v>46440</v>
      </c>
      <c r="O13" s="6">
        <f>D8L806C20</f>
        <v>0.17389803165318843</v>
      </c>
      <c r="P13" s="16" t="s">
        <v>46441</v>
      </c>
      <c r="Q13" s="6">
        <f>D8L806C6</f>
        <v>8.719408869903587</v>
      </c>
      <c r="R13" s="16" t="s">
        <v>46442</v>
      </c>
      <c r="S13" s="6">
        <f>D8L806C14</f>
        <v>7.6946168856878225</v>
      </c>
      <c r="T13" s="16" t="s">
        <v>46443</v>
      </c>
      <c r="U13" s="6">
        <f>D8L806C22</f>
        <v>10.53616475818558</v>
      </c>
      <c r="V13" s="16" t="s">
        <v>46444</v>
      </c>
      <c r="W13" s="6">
        <f>D8L806C8</f>
        <v>8.719408869903587</v>
      </c>
      <c r="X13" s="16" t="s">
        <v>46445</v>
      </c>
      <c r="Y13" s="6">
        <f>D8L806C16</f>
        <v>7.6946168856878252</v>
      </c>
      <c r="Z13" s="16" t="s">
        <v>46446</v>
      </c>
      <c r="AA13" s="6">
        <f>D8L806C24</f>
        <v>10.53616475818558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8.9234972053826148E-2</v>
      </c>
      <c r="F14" s="16" t="s">
        <v>46449</v>
      </c>
      <c r="G14" s="6">
        <f>D8L807C10</f>
        <v>0.27290567951502226</v>
      </c>
      <c r="H14" s="16" t="s">
        <v>46450</v>
      </c>
      <c r="I14" s="6">
        <f>D8L807C18</f>
        <v>0.33197744781713739</v>
      </c>
      <c r="J14" s="16" t="s">
        <v>46451</v>
      </c>
      <c r="K14" s="6">
        <f>D8L807C4</f>
        <v>0.2320109273399481</v>
      </c>
      <c r="L14" s="16" t="s">
        <v>46452</v>
      </c>
      <c r="M14" s="6">
        <f>D8L807C12</f>
        <v>0.70955476673905782</v>
      </c>
      <c r="N14" s="16" t="s">
        <v>46453</v>
      </c>
      <c r="O14" s="6">
        <f>D8L807C20</f>
        <v>0.86314136432455757</v>
      </c>
      <c r="P14" s="16" t="s">
        <v>46454</v>
      </c>
      <c r="Q14" s="6">
        <f>D8L807C6</f>
        <v>3.0048618505925027</v>
      </c>
      <c r="R14" s="16" t="s">
        <v>46455</v>
      </c>
      <c r="S14" s="6">
        <f>D8L807C14</f>
        <v>18.178285542459651</v>
      </c>
      <c r="T14" s="16" t="s">
        <v>46456</v>
      </c>
      <c r="U14" s="6">
        <f>D8L807C22</f>
        <v>16.414199723616278</v>
      </c>
      <c r="V14" s="16" t="s">
        <v>46457</v>
      </c>
      <c r="W14" s="6">
        <f>D8L807C8</f>
        <v>3.0048618505925031</v>
      </c>
      <c r="X14" s="16" t="s">
        <v>46458</v>
      </c>
      <c r="Y14" s="6">
        <f>D8L807C16</f>
        <v>18.178285542459651</v>
      </c>
      <c r="Z14" s="16" t="s">
        <v>46459</v>
      </c>
      <c r="AA14" s="6">
        <f>D8L807C24</f>
        <v>16.414199723616278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3.930578642474207E-2</v>
      </c>
      <c r="F15" s="16" t="s">
        <v>46462</v>
      </c>
      <c r="G15" s="6">
        <f>D8L808C10</f>
        <v>2.9264911772339396E-3</v>
      </c>
      <c r="H15" s="16" t="s">
        <v>46463</v>
      </c>
      <c r="I15" s="6">
        <f>D8L808C18</f>
        <v>2.590356560667674E-3</v>
      </c>
      <c r="J15" s="16" t="s">
        <v>46464</v>
      </c>
      <c r="K15" s="6">
        <f>D8L808C4</f>
        <v>0.1021950447043294</v>
      </c>
      <c r="L15" s="16" t="s">
        <v>46465</v>
      </c>
      <c r="M15" s="6">
        <f>D8L808C12</f>
        <v>7.6088770608082404E-3</v>
      </c>
      <c r="N15" s="16" t="s">
        <v>46466</v>
      </c>
      <c r="O15" s="6">
        <f>D8L808C20</f>
        <v>6.7349270577359505E-3</v>
      </c>
      <c r="P15" s="16" t="s">
        <v>46467</v>
      </c>
      <c r="Q15" s="6">
        <f>D8L808C6</f>
        <v>0.69999720612572047</v>
      </c>
      <c r="R15" s="16" t="s">
        <v>46468</v>
      </c>
      <c r="S15" s="6">
        <f>D8L808C14</f>
        <v>0.40487429930683239</v>
      </c>
      <c r="T15" s="16" t="s">
        <v>46469</v>
      </c>
      <c r="U15" s="6">
        <f>D8L808C22</f>
        <v>5.8057959007558058E-2</v>
      </c>
      <c r="V15" s="16" t="s">
        <v>46470</v>
      </c>
      <c r="W15" s="6">
        <f>D8L808C8</f>
        <v>0.69999720612572036</v>
      </c>
      <c r="X15" s="16" t="s">
        <v>46471</v>
      </c>
      <c r="Y15" s="6">
        <f>D8L808C16</f>
        <v>0.40487429930683239</v>
      </c>
      <c r="Z15" s="16" t="s">
        <v>46472</v>
      </c>
      <c r="AA15" s="6">
        <f>D8L808C24</f>
        <v>5.8057959007558058E-2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0.11916020469555398</v>
      </c>
      <c r="H16" s="16" t="s">
        <v>46476</v>
      </c>
      <c r="I16" s="6">
        <f>D8L809C18</f>
        <v>-3.7874839593153781E-4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0.30981653220843969</v>
      </c>
      <c r="N16" s="16" t="s">
        <v>46479</v>
      </c>
      <c r="O16" s="6">
        <f>D8L809C20</f>
        <v>-9.8474582942199677E-4</v>
      </c>
      <c r="P16" s="16" t="s">
        <v>46480</v>
      </c>
      <c r="Q16" s="6">
        <f>D8L809C6</f>
        <v>0</v>
      </c>
      <c r="R16" s="16" t="s">
        <v>46481</v>
      </c>
      <c r="S16" s="6">
        <f>D8L809C14</f>
        <v>35.638833928117755</v>
      </c>
      <c r="T16" s="16" t="s">
        <v>46482</v>
      </c>
      <c r="U16" s="6">
        <f>D8L809C22</f>
        <v>-4.854743200898045E-2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35.638833928117755</v>
      </c>
      <c r="Z16" s="16" t="s">
        <v>46485</v>
      </c>
      <c r="AA16" s="6">
        <f>D8L809C24</f>
        <v>-4.8547432008980443E-2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1.930195378667644</v>
      </c>
      <c r="H17" s="16" t="s">
        <v>46489</v>
      </c>
      <c r="I17" s="6">
        <f>D8L810C18</f>
        <v>1.0300611979110619</v>
      </c>
      <c r="J17" s="16" t="s">
        <v>46490</v>
      </c>
      <c r="K17" s="6">
        <f>D8L810C4</f>
        <v>0</v>
      </c>
      <c r="L17" s="16" t="s">
        <v>46491</v>
      </c>
      <c r="M17" s="6">
        <f>D8L810C12</f>
        <v>5.0185079845358738</v>
      </c>
      <c r="N17" s="16" t="s">
        <v>46492</v>
      </c>
      <c r="O17" s="6">
        <f>D8L810C20</f>
        <v>2.6781591145687642</v>
      </c>
      <c r="P17" s="16" t="s">
        <v>46493</v>
      </c>
      <c r="Q17" s="6">
        <f>D8L810C6</f>
        <v>0</v>
      </c>
      <c r="R17" s="16" t="s">
        <v>46494</v>
      </c>
      <c r="S17" s="6">
        <f>D8L810C14</f>
        <v>319.79602060352261</v>
      </c>
      <c r="T17" s="16" t="s">
        <v>46495</v>
      </c>
      <c r="U17" s="6">
        <f>D8L810C22</f>
        <v>165.95861812736464</v>
      </c>
      <c r="V17" s="16" t="s">
        <v>46496</v>
      </c>
      <c r="W17" s="6">
        <f>D8L810C8</f>
        <v>0</v>
      </c>
      <c r="X17" s="16" t="s">
        <v>46497</v>
      </c>
      <c r="Y17" s="6">
        <f>D8L810C16</f>
        <v>319.79602060352261</v>
      </c>
      <c r="Z17" s="16" t="s">
        <v>46498</v>
      </c>
      <c r="AA17" s="6">
        <f>D8L810C24</f>
        <v>165.95861812736464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-9.8008728275310403E-2</v>
      </c>
      <c r="H18" s="16" t="s">
        <v>46502</v>
      </c>
      <c r="I18" s="6">
        <f>D8L811C18</f>
        <v>-1.3676436834073556E-4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-0.254822693515807</v>
      </c>
      <c r="N18" s="16" t="s">
        <v>46505</v>
      </c>
      <c r="O18" s="6">
        <f>D8L811C20</f>
        <v>-3.5558735768591239E-4</v>
      </c>
      <c r="P18" s="16" t="s">
        <v>46506</v>
      </c>
      <c r="Q18" s="6">
        <f>D8L811C6</f>
        <v>0</v>
      </c>
      <c r="R18" s="16" t="s">
        <v>46507</v>
      </c>
      <c r="S18" s="6">
        <f>D8L811C14</f>
        <v>-0.69682457475903237</v>
      </c>
      <c r="T18" s="16" t="s">
        <v>46508</v>
      </c>
      <c r="U18" s="6">
        <f>D8L811C22</f>
        <v>-1.7616469200974012E-3</v>
      </c>
      <c r="V18" s="16" t="s">
        <v>46509</v>
      </c>
      <c r="W18" s="6">
        <f>D8L811C8</f>
        <v>0</v>
      </c>
      <c r="X18" s="16" t="s">
        <v>46510</v>
      </c>
      <c r="Y18" s="6">
        <f>D8L811C16</f>
        <v>-0.69682457475903226</v>
      </c>
      <c r="Z18" s="16" t="s">
        <v>46511</v>
      </c>
      <c r="AA18" s="6">
        <f>D8L811C24</f>
        <v>-1.761646920097401E-3</v>
      </c>
      <c r="AB18" s="16" t="s">
        <v>46512</v>
      </c>
      <c r="AC18" s="6">
        <f>D8L811C26</f>
        <v>0.4457157830559581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8.1169459245025388E-2</v>
      </c>
      <c r="F19" s="16" t="s">
        <v>46514</v>
      </c>
      <c r="G19" s="6">
        <f>D8L812C10+D8L818C10</f>
        <v>7.2654101187810211E-2</v>
      </c>
      <c r="H19" s="16" t="s">
        <v>46515</v>
      </c>
      <c r="I19" s="6">
        <f>D8L812C18+D8L818C18</f>
        <v>5.5949081831193175E-2</v>
      </c>
      <c r="J19" s="16" t="s">
        <v>46516</v>
      </c>
      <c r="K19" s="6">
        <f>D8L812C4+D8L818C4</f>
        <v>0.21104059403706593</v>
      </c>
      <c r="L19" s="16" t="s">
        <v>46517</v>
      </c>
      <c r="M19" s="6">
        <f>D8L812C12+D8L818C12</f>
        <v>0.18890066308830616</v>
      </c>
      <c r="N19" s="16" t="s">
        <v>46518</v>
      </c>
      <c r="O19" s="6">
        <f>D8L812C20+D8L818C20</f>
        <v>0.14546761276110201</v>
      </c>
      <c r="P19" s="16" t="s">
        <v>46519</v>
      </c>
      <c r="Q19" s="6">
        <f>D8L812C6+D8L818C6</f>
        <v>5.587694711397841</v>
      </c>
      <c r="R19" s="16" t="s">
        <v>46520</v>
      </c>
      <c r="S19" s="6">
        <f>D8L812C14+D8L818C14</f>
        <v>-101.45620725380208</v>
      </c>
      <c r="T19" s="16" t="s">
        <v>46521</v>
      </c>
      <c r="U19" s="6">
        <f>D8L812C22+D8L818C22</f>
        <v>5.9431639156302669</v>
      </c>
      <c r="V19" s="16" t="s">
        <v>46522</v>
      </c>
      <c r="W19" s="6">
        <f>D8L812C8+D8L818C8</f>
        <v>5.587694711397841</v>
      </c>
      <c r="X19" s="16" t="s">
        <v>46523</v>
      </c>
      <c r="Y19" s="6">
        <f>D8L812C16+D8L818C16</f>
        <v>-101.45620725380206</v>
      </c>
      <c r="Z19" s="16" t="s">
        <v>46524</v>
      </c>
      <c r="AA19" s="6">
        <f>D8L812C24+D8L818C24</f>
        <v>5.9431639156302669</v>
      </c>
      <c r="AB19" s="16" t="s">
        <v>46525</v>
      </c>
      <c r="AC19" s="6">
        <f>D8L812C26+D8L818C26</f>
        <v>0.29512441416823809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8.0285772545710982E-2</v>
      </c>
      <c r="F20" s="16" t="s">
        <v>46527</v>
      </c>
      <c r="G20" s="6">
        <f>D8L813C10</f>
        <v>-1.6718612222010885</v>
      </c>
      <c r="H20" s="16" t="s">
        <v>46528</v>
      </c>
      <c r="I20" s="6">
        <f>D8L813C18</f>
        <v>20.564329832016583</v>
      </c>
      <c r="J20" s="16" t="s">
        <v>46529</v>
      </c>
      <c r="K20" s="6">
        <f>D8L813C4</f>
        <v>0.20874300861884812</v>
      </c>
      <c r="L20" s="16" t="s">
        <v>46530</v>
      </c>
      <c r="M20" s="6">
        <f>D8L813C12</f>
        <v>-4.346839177722825</v>
      </c>
      <c r="N20" s="16" t="s">
        <v>46531</v>
      </c>
      <c r="O20" s="6">
        <f>D8L813C20</f>
        <v>53.467257563242988</v>
      </c>
      <c r="P20" s="16" t="s">
        <v>46532</v>
      </c>
      <c r="Q20" s="6">
        <f>D8L813C6</f>
        <v>13.616607086793355</v>
      </c>
      <c r="R20" s="16" t="s">
        <v>46533</v>
      </c>
      <c r="S20" s="6">
        <f>D8L813C14</f>
        <v>-522.81551895385871</v>
      </c>
      <c r="T20" s="16" t="s">
        <v>46534</v>
      </c>
      <c r="U20" s="6">
        <f>D8L813C22</f>
        <v>6547.9387743857187</v>
      </c>
      <c r="V20" s="16" t="s">
        <v>46535</v>
      </c>
      <c r="W20" s="6">
        <f>D8L813C8</f>
        <v>13.616607086793355</v>
      </c>
      <c r="X20" s="16" t="s">
        <v>46536</v>
      </c>
      <c r="Y20" s="6">
        <f>D8L813C16</f>
        <v>-522.81551895385871</v>
      </c>
      <c r="Z20" s="16" t="s">
        <v>46537</v>
      </c>
      <c r="AA20" s="6">
        <f>D8L813C24</f>
        <v>6547.9387743857196</v>
      </c>
      <c r="AB20" s="16" t="s">
        <v>46538</v>
      </c>
      <c r="AC20" s="6">
        <f>D8L813C26</f>
        <v>2.2688592825901015E-2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5.3869737385949759E-2</v>
      </c>
      <c r="F21" s="16" t="s">
        <v>46540</v>
      </c>
      <c r="G21" s="6">
        <f>D8L814C10</f>
        <v>-8.9868855579552844E-3</v>
      </c>
      <c r="H21" s="16" t="s">
        <v>46541</v>
      </c>
      <c r="I21" s="6">
        <f>D8L814C18</f>
        <v>2.425379160973567E-3</v>
      </c>
      <c r="J21" s="16" t="s">
        <v>46542</v>
      </c>
      <c r="K21" s="6">
        <f>D8L814C4</f>
        <v>0.14006131720346959</v>
      </c>
      <c r="L21" s="16" t="s">
        <v>46543</v>
      </c>
      <c r="M21" s="6">
        <f>D8L814C12</f>
        <v>-2.3365902450683752E-2</v>
      </c>
      <c r="N21" s="16" t="s">
        <v>46544</v>
      </c>
      <c r="O21" s="6">
        <f>D8L814C20</f>
        <v>6.3059858185312775E-3</v>
      </c>
      <c r="P21" s="16" t="s">
        <v>46545</v>
      </c>
      <c r="Q21" s="6">
        <f>D8L814C6</f>
        <v>6.2302427203641244</v>
      </c>
      <c r="R21" s="16" t="s">
        <v>46546</v>
      </c>
      <c r="S21" s="6">
        <f>D8L814C14</f>
        <v>16.482626081124071</v>
      </c>
      <c r="T21" s="16" t="s">
        <v>46547</v>
      </c>
      <c r="U21" s="6">
        <f>D8L814C22</f>
        <v>0.35672883572613989</v>
      </c>
      <c r="V21" s="16" t="s">
        <v>46548</v>
      </c>
      <c r="W21" s="6">
        <f>D8L814C8</f>
        <v>6.2302427203641244</v>
      </c>
      <c r="X21" s="16" t="s">
        <v>46549</v>
      </c>
      <c r="Y21" s="6">
        <f>D8L814C16</f>
        <v>16.482626081124071</v>
      </c>
      <c r="Z21" s="16" t="s">
        <v>46550</v>
      </c>
      <c r="AA21" s="6">
        <f>D8L814C24</f>
        <v>0.35672883572613995</v>
      </c>
      <c r="AB21" s="16" t="s">
        <v>46551</v>
      </c>
      <c r="AC21" s="6">
        <f>D8L814C26</f>
        <v>0.24928394568907522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5.0895471358807273E-2</v>
      </c>
      <c r="F24" s="16" t="s">
        <v>46555</v>
      </c>
      <c r="G24" s="6">
        <f>D8L817C10</f>
        <v>1.1573026086381853E-2</v>
      </c>
      <c r="H24" s="16" t="s">
        <v>46556</v>
      </c>
      <c r="I24" s="6">
        <f>D8L817C18</f>
        <v>3.9047580754058443E-3</v>
      </c>
      <c r="J24" s="16" t="s">
        <v>46557</v>
      </c>
      <c r="K24" s="6">
        <f>D8L817C4</f>
        <v>0.13232822553289839</v>
      </c>
      <c r="L24" s="16" t="s">
        <v>46558</v>
      </c>
      <c r="M24" s="6">
        <f>D8L817C12</f>
        <v>3.0089867824592709E-2</v>
      </c>
      <c r="N24" s="16" t="s">
        <v>46559</v>
      </c>
      <c r="O24" s="6">
        <f>D8L817C20</f>
        <v>1.0152370996055168E-2</v>
      </c>
      <c r="P24" s="16" t="s">
        <v>46560</v>
      </c>
      <c r="Q24" s="6">
        <f>D8L817C6</f>
        <v>7.2808909137553472</v>
      </c>
      <c r="R24" s="16" t="s">
        <v>46561</v>
      </c>
      <c r="S24" s="6">
        <f>D8L817C14</f>
        <v>3.2831716849465806</v>
      </c>
      <c r="T24" s="16" t="s">
        <v>46562</v>
      </c>
      <c r="U24" s="6">
        <f>D8L817C22</f>
        <v>0.82711871844208784</v>
      </c>
      <c r="V24" s="16" t="s">
        <v>46563</v>
      </c>
      <c r="W24" s="6">
        <f>D8L817C8</f>
        <v>7.2808909137553464</v>
      </c>
      <c r="X24" s="16" t="s">
        <v>46564</v>
      </c>
      <c r="Y24" s="6">
        <f>D8L817C16</f>
        <v>3.2831716849465806</v>
      </c>
      <c r="Z24" s="16" t="s">
        <v>46565</v>
      </c>
      <c r="AA24" s="6">
        <f>D8L817C24</f>
        <v>0.82711871844208773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5.1760240916136541E-2</v>
      </c>
      <c r="H25" s="16" t="s">
        <v>46569</v>
      </c>
      <c r="I25" s="6">
        <f>D8L818C18</f>
        <v>4.090011288341925E-2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0.13457662638195475</v>
      </c>
      <c r="N25" s="16" t="s">
        <v>46572</v>
      </c>
      <c r="O25" s="6">
        <f>D8L818C20</f>
        <v>0.10634029349688985</v>
      </c>
      <c r="P25" s="16" t="s">
        <v>46573</v>
      </c>
      <c r="Q25" s="6">
        <f>D8L818C6</f>
        <v>0</v>
      </c>
      <c r="R25" s="16" t="s">
        <v>46574</v>
      </c>
      <c r="S25" s="6">
        <f>D8L818C14</f>
        <v>-79.30760882611213</v>
      </c>
      <c r="T25" s="16" t="s">
        <v>46575</v>
      </c>
      <c r="U25" s="6">
        <f>D8L818C22</f>
        <v>4.3886357843997743</v>
      </c>
      <c r="V25" s="16" t="s">
        <v>46576</v>
      </c>
      <c r="W25" s="6">
        <f>D8L818C8</f>
        <v>0</v>
      </c>
      <c r="X25" s="16" t="s">
        <v>46577</v>
      </c>
      <c r="Y25" s="6">
        <f>D8L818C16</f>
        <v>-79.307608826112116</v>
      </c>
      <c r="Z25" s="16" t="s">
        <v>46578</v>
      </c>
      <c r="AA25" s="6">
        <f>D8L818C24</f>
        <v>4.3886357843997743</v>
      </c>
      <c r="AB25" s="16" t="s">
        <v>46579</v>
      </c>
      <c r="AC25" s="6">
        <f>D8L818C26</f>
        <v>0.16679301665287874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-1.9658796376883212E-5</v>
      </c>
      <c r="H26" s="16" t="s">
        <v>46582</v>
      </c>
      <c r="I26" s="6">
        <f>D8L819C18</f>
        <v>1.2405777823560403E-5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-5.1112870579896314E-5</v>
      </c>
      <c r="N26" s="16" t="s">
        <v>46585</v>
      </c>
      <c r="O26" s="6">
        <f>D8L819C20</f>
        <v>3.225502234125702E-5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-1.0842216247500974E-3</v>
      </c>
      <c r="T26" s="16" t="s">
        <v>46588</v>
      </c>
      <c r="U26" s="6">
        <f>D8L819C22</f>
        <v>6.8420326098732939E-4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-1.0842216247500974E-3</v>
      </c>
      <c r="Z26" s="16" t="s">
        <v>46591</v>
      </c>
      <c r="AA26" s="6">
        <f>D8L819C24</f>
        <v>6.8420326098732928E-4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6.2568156616949366E-2</v>
      </c>
      <c r="F27" s="16" t="s">
        <v>46594</v>
      </c>
      <c r="G27" s="6">
        <f>D8L820C10</f>
        <v>3.6260092499717789E-2</v>
      </c>
      <c r="H27" s="16" t="s">
        <v>46595</v>
      </c>
      <c r="I27" s="6">
        <f>D8L820C18</f>
        <v>6.0806559194201956E-2</v>
      </c>
      <c r="J27" s="16" t="s">
        <v>46596</v>
      </c>
      <c r="K27" s="6">
        <f>D8L820C4</f>
        <v>9.2991093774576539E-2</v>
      </c>
      <c r="L27" s="16" t="s">
        <v>46597</v>
      </c>
      <c r="M27" s="6">
        <f>D8L820C12</f>
        <v>2.9250009625697342E-2</v>
      </c>
      <c r="N27" s="16" t="s">
        <v>46598</v>
      </c>
      <c r="O27" s="6">
        <f>D8L820C20</f>
        <v>7.2439947166576771E-2</v>
      </c>
      <c r="P27" s="16" t="s">
        <v>46599</v>
      </c>
      <c r="Q27" s="6">
        <f>D8L820C6</f>
        <v>5.3264859252998571</v>
      </c>
      <c r="R27" s="16" t="s">
        <v>46600</v>
      </c>
      <c r="S27" s="6">
        <f>D8L820C14</f>
        <v>9.6962806609510057</v>
      </c>
      <c r="T27" s="16" t="s">
        <v>46601</v>
      </c>
      <c r="U27" s="6">
        <f>D8L820C22</f>
        <v>8.375138843636531</v>
      </c>
      <c r="V27" s="16" t="s">
        <v>46602</v>
      </c>
      <c r="W27" s="6">
        <f>D8L820C8</f>
        <v>2.0029809349687042</v>
      </c>
      <c r="X27" s="16" t="s">
        <v>46603</v>
      </c>
      <c r="Y27" s="6">
        <f>D8L820C16</f>
        <v>3.402701602266986</v>
      </c>
      <c r="Z27" s="16" t="s">
        <v>46604</v>
      </c>
      <c r="AA27" s="6">
        <f>D8L820C24</f>
        <v>2.8045287655708289</v>
      </c>
      <c r="AB27" s="16" t="s">
        <v>46605</v>
      </c>
      <c r="AC27" s="6">
        <f>D8L820C26</f>
        <v>5.0132353669983892E-2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8.1169459245025388E-2</v>
      </c>
      <c r="F28" s="16" t="s">
        <v>46607</v>
      </c>
      <c r="G28" s="6">
        <f>E1L212C2</f>
        <v>7.2654101187810211E-2</v>
      </c>
      <c r="H28" s="16" t="s">
        <v>46608</v>
      </c>
      <c r="I28" s="6">
        <f>E1L212C3</f>
        <v>5.5949081831193175E-2</v>
      </c>
      <c r="J28" s="16" t="s">
        <v>46609</v>
      </c>
      <c r="K28" s="6">
        <f>E1L212C4</f>
        <v>0.21104059403706593</v>
      </c>
      <c r="L28" s="16" t="s">
        <v>46610</v>
      </c>
      <c r="M28" s="6">
        <f>E1L212C5</f>
        <v>0.18890066308830616</v>
      </c>
      <c r="N28" s="16" t="s">
        <v>46611</v>
      </c>
      <c r="O28" s="6">
        <f>E1L212C6</f>
        <v>0.14546761276110201</v>
      </c>
      <c r="P28" s="16" t="s">
        <v>46612</v>
      </c>
      <c r="Q28" s="6">
        <f>E1L212C7</f>
        <v>5.587694711397841</v>
      </c>
      <c r="R28" s="16" t="s">
        <v>46613</v>
      </c>
      <c r="S28" s="6">
        <f>E1L212C8</f>
        <v>-101.45620725380208</v>
      </c>
      <c r="T28" s="16" t="s">
        <v>46614</v>
      </c>
      <c r="U28" s="6">
        <f>E1L212C9</f>
        <v>5.9431639156302669</v>
      </c>
      <c r="V28" s="16" t="s">
        <v>46615</v>
      </c>
      <c r="W28" s="6">
        <f>E1L212C10</f>
        <v>5.587694711397841</v>
      </c>
      <c r="X28" s="16" t="s">
        <v>46616</v>
      </c>
      <c r="Y28" s="6">
        <f>E1L212C11</f>
        <v>-101.45620725380206</v>
      </c>
      <c r="Z28" s="16" t="s">
        <v>46617</v>
      </c>
      <c r="AA28" s="6">
        <f>E1L212C12</f>
        <v>5.9431639156302669</v>
      </c>
      <c r="AB28" s="16" t="s">
        <v>46618</v>
      </c>
      <c r="AC28" s="6">
        <f>E1L212C13</f>
        <v>0.29512441416823809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81656-3A46-4F33-AB9A-FCAAA9C1C791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5C609-C7E5-468D-B0D7-CFE4C2F792A2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1.9943502824858759</v>
      </c>
      <c r="H9" s="16" t="s">
        <v>46774</v>
      </c>
      <c r="I9" s="6">
        <f>B3L818C3</f>
        <v>1.9155332856120257</v>
      </c>
      <c r="J9" s="16" t="s">
        <v>12040</v>
      </c>
      <c r="K9" s="6">
        <f>B3L836C3</f>
        <v>1.9630786708321499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741.89313027901471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242.25389408579704</v>
      </c>
      <c r="AZ9" s="16" t="s">
        <v>46780</v>
      </c>
      <c r="BA9" s="6">
        <f>B6L202C35</f>
        <v>3.0200640212197216</v>
      </c>
      <c r="BB9" s="16" t="s">
        <v>46781</v>
      </c>
      <c r="BC9" s="6">
        <f>B6L202C36</f>
        <v>1.6610352116708471</v>
      </c>
      <c r="BD9" s="16" t="s">
        <v>46782</v>
      </c>
      <c r="BE9" s="6">
        <f>B6L202C37</f>
        <v>4.5300960318295829</v>
      </c>
      <c r="BF9" s="16" t="s">
        <v>46783</v>
      </c>
      <c r="BG9" s="6">
        <f>B6L202C38</f>
        <v>3.6240768254636664</v>
      </c>
      <c r="BH9" s="16" t="s">
        <v>46784</v>
      </c>
      <c r="BI9" s="6">
        <f>B6L202C39</f>
        <v>0.75501600530493029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1.8987972000394362</v>
      </c>
      <c r="H10" s="16" t="s">
        <v>46786</v>
      </c>
      <c r="I10" s="6">
        <f>B3L819C3</f>
        <v>1.9419233078836751</v>
      </c>
      <c r="J10" s="16" t="s">
        <v>12079</v>
      </c>
      <c r="K10" s="6">
        <f>B3L837C3</f>
        <v>1.9084225238851977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741.89313027901471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179.36928949532688</v>
      </c>
      <c r="AZ10" s="16" t="s">
        <v>46792</v>
      </c>
      <c r="BA10" s="6">
        <f>B6L203C35</f>
        <v>3.0200640212197212</v>
      </c>
      <c r="BB10" s="16" t="s">
        <v>46793</v>
      </c>
      <c r="BC10" s="6">
        <f>B6L203C36</f>
        <v>1.6610352116708471</v>
      </c>
      <c r="BD10" s="16" t="s">
        <v>46794</v>
      </c>
      <c r="BE10" s="6">
        <f>B6L203C37</f>
        <v>4.5300960318295829</v>
      </c>
      <c r="BF10" s="16" t="s">
        <v>46795</v>
      </c>
      <c r="BG10" s="6">
        <f>B6L203C38</f>
        <v>3.6240768254636659</v>
      </c>
      <c r="BH10" s="16" t="s">
        <v>46796</v>
      </c>
      <c r="BI10" s="6">
        <f>B6L203C39</f>
        <v>0.7550160053049304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1.9404612159329142</v>
      </c>
      <c r="H11" s="16" t="s">
        <v>46798</v>
      </c>
      <c r="I11" s="6">
        <f>B3L820C3</f>
        <v>2.0882547232131063</v>
      </c>
      <c r="J11" s="16" t="s">
        <v>12118</v>
      </c>
      <c r="K11" s="6">
        <f>B3L838C3</f>
        <v>2.0311208363724775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741.8931302790146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73.037055161446787</v>
      </c>
      <c r="AZ11" s="16" t="s">
        <v>46804</v>
      </c>
      <c r="BA11" s="6">
        <f>B6L204C35</f>
        <v>3.0200640212197212</v>
      </c>
      <c r="BB11" s="16" t="s">
        <v>46805</v>
      </c>
      <c r="BC11" s="6">
        <f>B6L204C36</f>
        <v>1.6610352116708476</v>
      </c>
      <c r="BD11" s="16" t="s">
        <v>46806</v>
      </c>
      <c r="BE11" s="6">
        <f>B6L204C37</f>
        <v>4.5300960318295829</v>
      </c>
      <c r="BF11" s="16" t="s">
        <v>46807</v>
      </c>
      <c r="BG11" s="6">
        <f>B6L204C38</f>
        <v>3.6240768254636655</v>
      </c>
      <c r="BH11" s="16" t="s">
        <v>46808</v>
      </c>
      <c r="BI11" s="6">
        <f>B6L204C39</f>
        <v>0.7550160053049304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2.0034644889878743</v>
      </c>
      <c r="H12" s="16" t="s">
        <v>46810</v>
      </c>
      <c r="I12" s="6">
        <f>B3L821C3</f>
        <v>2.0590977193274513</v>
      </c>
      <c r="J12" s="16" t="s">
        <v>12157</v>
      </c>
      <c r="K12" s="6">
        <f>B3L839C3</f>
        <v>2.0218974076116933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741.89313027901483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218.37778497217431</v>
      </c>
      <c r="AZ12" s="16" t="s">
        <v>46816</v>
      </c>
      <c r="BA12" s="6">
        <f>B6L205C35</f>
        <v>3.0200640212197212</v>
      </c>
      <c r="BB12" s="16" t="s">
        <v>46817</v>
      </c>
      <c r="BC12" s="6">
        <f>B6L205C36</f>
        <v>1.6610352116708471</v>
      </c>
      <c r="BD12" s="16" t="s">
        <v>46818</v>
      </c>
      <c r="BE12" s="6">
        <f>B6L205C37</f>
        <v>4.5300960318295829</v>
      </c>
      <c r="BF12" s="16" t="s">
        <v>46819</v>
      </c>
      <c r="BG12" s="6">
        <f>B6L205C38</f>
        <v>3.6240768254636664</v>
      </c>
      <c r="BH12" s="16" t="s">
        <v>46820</v>
      </c>
      <c r="BI12" s="6">
        <f>B6L205C39</f>
        <v>0.7550160053049304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2.0262578121487342</v>
      </c>
      <c r="H13" s="16" t="s">
        <v>46822</v>
      </c>
      <c r="I13" s="6">
        <f>B3L822C3</f>
        <v>2.0567990205028517</v>
      </c>
      <c r="J13" s="16" t="s">
        <v>12196</v>
      </c>
      <c r="K13" s="6">
        <f>B3L840C3</f>
        <v>2.0535405043677653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741.89313027901483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416.08422238373419</v>
      </c>
      <c r="AZ13" s="16" t="s">
        <v>46828</v>
      </c>
      <c r="BA13" s="6">
        <f>B6L206C35</f>
        <v>3.0200640212197216</v>
      </c>
      <c r="BB13" s="16" t="s">
        <v>46829</v>
      </c>
      <c r="BC13" s="6">
        <f>B6L206C36</f>
        <v>1.6610352116708471</v>
      </c>
      <c r="BD13" s="16" t="s">
        <v>46830</v>
      </c>
      <c r="BE13" s="6">
        <f>B6L206C37</f>
        <v>4.530096031829582</v>
      </c>
      <c r="BF13" s="16" t="s">
        <v>46831</v>
      </c>
      <c r="BG13" s="6">
        <f>B6L206C38</f>
        <v>3.6240768254636664</v>
      </c>
      <c r="BH13" s="16" t="s">
        <v>46832</v>
      </c>
      <c r="BI13" s="6">
        <f>B6L206C39</f>
        <v>0.7550160053049304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2.0453172205438066</v>
      </c>
      <c r="H14" s="16" t="s">
        <v>46834</v>
      </c>
      <c r="I14" s="6">
        <f>B3L823C3</f>
        <v>1.9770533312232947</v>
      </c>
      <c r="J14" s="16" t="s">
        <v>12235</v>
      </c>
      <c r="K14" s="6">
        <f>B3L841C3</f>
        <v>2.0111040609137056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741.89313027901471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304.90387334041742</v>
      </c>
      <c r="AZ14" s="16" t="s">
        <v>46840</v>
      </c>
      <c r="BA14" s="6">
        <f>B6L207C35</f>
        <v>3.0200640212197212</v>
      </c>
      <c r="BB14" s="16" t="s">
        <v>46841</v>
      </c>
      <c r="BC14" s="6">
        <f>B6L207C36</f>
        <v>1.6610352116708471</v>
      </c>
      <c r="BD14" s="16" t="s">
        <v>46842</v>
      </c>
      <c r="BE14" s="6">
        <f>B6L207C37</f>
        <v>4.5300960318295829</v>
      </c>
      <c r="BF14" s="16" t="s">
        <v>46843</v>
      </c>
      <c r="BG14" s="6">
        <f>B6L207C38</f>
        <v>3.6240768254636664</v>
      </c>
      <c r="BH14" s="16" t="s">
        <v>46844</v>
      </c>
      <c r="BI14" s="6">
        <f>B6L207C39</f>
        <v>0.7550160053049304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2.0063434853126689</v>
      </c>
      <c r="H15" s="16" t="s">
        <v>46846</v>
      </c>
      <c r="I15" s="6">
        <f>B3L824C3</f>
        <v>2.0001303384454969</v>
      </c>
      <c r="J15" s="16" t="s">
        <v>12274</v>
      </c>
      <c r="K15" s="6">
        <f>B3L842C3</f>
        <v>2.0024668266037762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741.89313027901471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2367.7199765852865</v>
      </c>
      <c r="AZ15" s="16" t="s">
        <v>46852</v>
      </c>
      <c r="BA15" s="6">
        <f>B6L208C35</f>
        <v>3.0200640212197216</v>
      </c>
      <c r="BB15" s="16" t="s">
        <v>46853</v>
      </c>
      <c r="BC15" s="6">
        <f>B6L208C36</f>
        <v>1.6610352116708471</v>
      </c>
      <c r="BD15" s="16" t="s">
        <v>46854</v>
      </c>
      <c r="BE15" s="6">
        <f>B6L208C37</f>
        <v>4.5300960318295829</v>
      </c>
      <c r="BF15" s="16" t="s">
        <v>46855</v>
      </c>
      <c r="BG15" s="6">
        <f>B6L208C38</f>
        <v>3.6240768254636664</v>
      </c>
      <c r="BH15" s="16" t="s">
        <v>46856</v>
      </c>
      <c r="BI15" s="6">
        <f>B6L208C39</f>
        <v>0.7550160053049304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1.7976190476190477</v>
      </c>
      <c r="H16" s="16" t="s">
        <v>46858</v>
      </c>
      <c r="I16" s="6">
        <f>B3L825C3</f>
        <v>1.7686832740213523</v>
      </c>
      <c r="J16" s="16" t="s">
        <v>12313</v>
      </c>
      <c r="K16" s="6">
        <f>B3L843C3</f>
        <v>1.7753424657534247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741.89313027901471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337.67207488355371</v>
      </c>
      <c r="AZ16" s="16" t="s">
        <v>46864</v>
      </c>
      <c r="BA16" s="6">
        <f>B6L209C35</f>
        <v>3.0200640212197212</v>
      </c>
      <c r="BB16" s="16" t="s">
        <v>46865</v>
      </c>
      <c r="BC16" s="6">
        <f>B6L209C36</f>
        <v>1.6610352116708471</v>
      </c>
      <c r="BD16" s="16" t="s">
        <v>46866</v>
      </c>
      <c r="BE16" s="6">
        <f>B6L209C37</f>
        <v>4.530096031829582</v>
      </c>
      <c r="BF16" s="16" t="s">
        <v>46867</v>
      </c>
      <c r="BG16" s="6">
        <f>B6L209C38</f>
        <v>3.6240768254636655</v>
      </c>
      <c r="BH16" s="16" t="s">
        <v>46868</v>
      </c>
      <c r="BI16" s="6">
        <f>B6L209C39</f>
        <v>0.7550160053049304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2.125</v>
      </c>
      <c r="H17" s="16" t="s">
        <v>46870</v>
      </c>
      <c r="I17" s="6">
        <f>B3L826C3</f>
        <v>2.0526315789473681</v>
      </c>
      <c r="J17" s="16" t="s">
        <v>12352</v>
      </c>
      <c r="K17" s="6">
        <f>B3L844C3</f>
        <v>2.0980392156862746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741.89313027901471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560.43956043956041</v>
      </c>
      <c r="AZ17" s="16" t="s">
        <v>46876</v>
      </c>
      <c r="BA17" s="6">
        <f>B6L210C35</f>
        <v>3.0200640212197212</v>
      </c>
      <c r="BB17" s="16" t="s">
        <v>46877</v>
      </c>
      <c r="BC17" s="6">
        <f>B6L210C36</f>
        <v>1.6610352116708473</v>
      </c>
      <c r="BD17" s="16" t="s">
        <v>46878</v>
      </c>
      <c r="BE17" s="6">
        <f>B6L210C37</f>
        <v>4.530096031829582</v>
      </c>
      <c r="BF17" s="16" t="s">
        <v>46879</v>
      </c>
      <c r="BG17" s="6">
        <f>B6L210C38</f>
        <v>3.6240768254636659</v>
      </c>
      <c r="BH17" s="16" t="s">
        <v>46880</v>
      </c>
      <c r="BI17" s="6">
        <f>B6L210C39</f>
        <v>0.75501600530493052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1.0521808937650521</v>
      </c>
      <c r="H18" s="16" t="s">
        <v>46882</v>
      </c>
      <c r="I18" s="6">
        <f>B3L827C3</f>
        <v>1.046730979954021</v>
      </c>
      <c r="J18" s="16" t="s">
        <v>12391</v>
      </c>
      <c r="K18" s="6">
        <f>B3L845C3</f>
        <v>1.0474850510024623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741.8931302790146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149.63925706595538</v>
      </c>
      <c r="AZ18" s="16" t="s">
        <v>46888</v>
      </c>
      <c r="BA18" s="6">
        <f>B6L211C35</f>
        <v>3.0200640212197216</v>
      </c>
      <c r="BB18" s="16" t="s">
        <v>46889</v>
      </c>
      <c r="BC18" s="6">
        <f>B6L211C36</f>
        <v>1.6610352116708471</v>
      </c>
      <c r="BD18" s="16" t="s">
        <v>46890</v>
      </c>
      <c r="BE18" s="6">
        <f>B6L211C37</f>
        <v>4.530096031829582</v>
      </c>
      <c r="BF18" s="16" t="s">
        <v>46891</v>
      </c>
      <c r="BG18" s="6">
        <f>B6L211C38</f>
        <v>3.6240768254636664</v>
      </c>
      <c r="BH18" s="16" t="s">
        <v>46892</v>
      </c>
      <c r="BI18" s="6">
        <f>B6L211C39</f>
        <v>0.75501600530493052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1.6239127229839303</v>
      </c>
      <c r="H19" s="16" t="s">
        <v>46894</v>
      </c>
      <c r="I19" s="6">
        <f>B3L828C3</f>
        <v>1.5546891102713845</v>
      </c>
      <c r="J19" s="16" t="s">
        <v>12430</v>
      </c>
      <c r="K19" s="6">
        <f>B3L846C3</f>
        <v>1.5619125271141332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741.89313027901471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674.94220143232712</v>
      </c>
      <c r="AZ19" s="16" t="s">
        <v>46900</v>
      </c>
      <c r="BA19" s="6">
        <f>B6L212C35</f>
        <v>3.0200640212197212</v>
      </c>
      <c r="BB19" s="16" t="s">
        <v>46901</v>
      </c>
      <c r="BC19" s="6">
        <f>B6L212C36</f>
        <v>1.6610352116708471</v>
      </c>
      <c r="BD19" s="16" t="s">
        <v>46902</v>
      </c>
      <c r="BE19" s="6">
        <f>B6L212C37</f>
        <v>4.5300960318295829</v>
      </c>
      <c r="BF19" s="16" t="s">
        <v>46903</v>
      </c>
      <c r="BG19" s="6">
        <f>B6L212C38</f>
        <v>3.6240768254636655</v>
      </c>
      <c r="BH19" s="16" t="s">
        <v>46904</v>
      </c>
      <c r="BI19" s="6">
        <f>B6L212C39</f>
        <v>0.7550160053049304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2.1538461538461537</v>
      </c>
      <c r="H20" s="16" t="s">
        <v>46906</v>
      </c>
      <c r="I20" s="6">
        <f>B3L829C3</f>
        <v>2.0268817204301075</v>
      </c>
      <c r="J20" s="16" t="s">
        <v>12469</v>
      </c>
      <c r="K20" s="6">
        <f>B3L847C3</f>
        <v>2.0597609561752988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741.89313027901471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220.1754385964912</v>
      </c>
      <c r="AZ20" s="16" t="s">
        <v>46912</v>
      </c>
      <c r="BA20" s="6">
        <f>B6L213C35</f>
        <v>3.0200640212197216</v>
      </c>
      <c r="BB20" s="16" t="s">
        <v>46913</v>
      </c>
      <c r="BC20" s="6">
        <f>B6L213C36</f>
        <v>1.6610352116708471</v>
      </c>
      <c r="BD20" s="16" t="s">
        <v>46914</v>
      </c>
      <c r="BE20" s="6">
        <f>B6L213C37</f>
        <v>4.5300960318295829</v>
      </c>
      <c r="BF20" s="16" t="s">
        <v>46915</v>
      </c>
      <c r="BG20" s="6">
        <f>B6L213C38</f>
        <v>3.6240768254636664</v>
      </c>
      <c r="BH20" s="16" t="s">
        <v>46916</v>
      </c>
      <c r="BI20" s="6">
        <f>B6L213C39</f>
        <v>0.75501600530493052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2.0874828193195247</v>
      </c>
      <c r="H21" s="16" t="s">
        <v>46918</v>
      </c>
      <c r="I21" s="6">
        <f>B3L830C3</f>
        <v>1.9644143495173605</v>
      </c>
      <c r="J21" s="16" t="s">
        <v>12508</v>
      </c>
      <c r="K21" s="6">
        <f>B3L848C3</f>
        <v>2.0698380566801617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741.89313027901471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201.23295477328494</v>
      </c>
      <c r="AZ21" s="16" t="s">
        <v>46924</v>
      </c>
      <c r="BA21" s="6">
        <f>B6L214C35</f>
        <v>3.0200640212197216</v>
      </c>
      <c r="BB21" s="16" t="s">
        <v>46925</v>
      </c>
      <c r="BC21" s="6">
        <f>B6L214C36</f>
        <v>1.6610352116708473</v>
      </c>
      <c r="BD21" s="16" t="s">
        <v>46926</v>
      </c>
      <c r="BE21" s="6">
        <f>B6L214C37</f>
        <v>4.5300960318295829</v>
      </c>
      <c r="BF21" s="16" t="s">
        <v>46927</v>
      </c>
      <c r="BG21" s="6">
        <f>B6L214C38</f>
        <v>3.6240768254636664</v>
      </c>
      <c r="BH21" s="16" t="s">
        <v>46928</v>
      </c>
      <c r="BI21" s="6">
        <f>B6L214C39</f>
        <v>0.75501600530493052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2.0350146747662277</v>
      </c>
      <c r="J22" s="16" t="s">
        <v>46930</v>
      </c>
      <c r="K22" s="6">
        <f>B3L849C3</f>
        <v>2.0350146747662277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2.0480950767294379</v>
      </c>
      <c r="J23" s="16" t="s">
        <v>46932</v>
      </c>
      <c r="K23" s="6">
        <f>B3L850C3</f>
        <v>2.0480950767294379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1.1197511664074651</v>
      </c>
      <c r="H24" s="16" t="s">
        <v>46934</v>
      </c>
      <c r="I24" s="6">
        <f>B3L833C3</f>
        <v>1.2180782832823833</v>
      </c>
      <c r="J24" s="16" t="s">
        <v>12547</v>
      </c>
      <c r="K24" s="6">
        <f>B3L852C3</f>
        <v>1.7431904240755642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741.89313027901471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392.12348096189277</v>
      </c>
      <c r="AZ24" s="16" t="s">
        <v>46940</v>
      </c>
      <c r="BA24" s="6">
        <f>B6L215C35</f>
        <v>3.0200640212197216</v>
      </c>
      <c r="BB24" s="16" t="s">
        <v>46941</v>
      </c>
      <c r="BC24" s="6">
        <f>B6L215C36</f>
        <v>1.6610352116708473</v>
      </c>
      <c r="BD24" s="16" t="s">
        <v>46942</v>
      </c>
      <c r="BE24" s="6">
        <f>B6L215C37</f>
        <v>4.530096031829582</v>
      </c>
      <c r="BF24" s="16" t="s">
        <v>46943</v>
      </c>
      <c r="BG24" s="6">
        <f>B6L215C38</f>
        <v>3.6240768254636659</v>
      </c>
      <c r="BH24" s="16" t="s">
        <v>46944</v>
      </c>
      <c r="BI24" s="6">
        <f>B6L215C39</f>
        <v>0.7550160053049304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1.8962967422716526</v>
      </c>
      <c r="H25" s="16" t="s">
        <v>46946</v>
      </c>
      <c r="I25" s="6">
        <f>B3L834C3</f>
        <v>1.8128553954900659</v>
      </c>
      <c r="J25" s="16" t="s">
        <v>46947</v>
      </c>
      <c r="K25" s="6">
        <f>B3L853C3</f>
        <v>1.8316438769788208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741.89313027901471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332.75420791653067</v>
      </c>
      <c r="AZ25" s="16" t="s">
        <v>46953</v>
      </c>
      <c r="BA25" s="6">
        <f>IF(B6L216C3=0,0,B6L216C29/B6L216C3)</f>
        <v>3.0200640212197225</v>
      </c>
      <c r="BB25" s="16" t="s">
        <v>46954</v>
      </c>
      <c r="BC25" s="6">
        <f>IF(B6L216C8=0,0,B6L216C30/B6L216C8)</f>
        <v>1.6610352116708469</v>
      </c>
      <c r="BD25" s="16" t="s">
        <v>46955</v>
      </c>
      <c r="BE25" s="6">
        <f>IF(B6L216C13=0,0,B6L216C31/B6L216C13)</f>
        <v>4.5300960318295829</v>
      </c>
      <c r="BF25" s="16" t="s">
        <v>46956</v>
      </c>
      <c r="BG25" s="6">
        <f>IF(B6L216C18=0,0,B6L216C32/B6L216C18)</f>
        <v>3.6240768254636664</v>
      </c>
      <c r="BH25" s="16" t="s">
        <v>46957</v>
      </c>
      <c r="BI25" s="6">
        <f>IF(B6L216C24=0,0,B6L216C33/B6L216C24)</f>
        <v>0.75501600530493052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6A7A6-11B7-4F43-BBEA-08DD8A8B5FD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70.722642845049194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5.12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2.5474717695169646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1.6881925809749512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2.1870395378978018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10030.169595164189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3613.5723462546553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8365.029058273647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85548.879780110074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86092.274567542539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171641.15434765263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16721.621999999999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10.264623512459057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1.1193261249725051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1.5083669215861695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0B51F-BAB3-432F-BDED-8E57426469D8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2.5321370517949024E-3</v>
      </c>
    </row>
    <row r="9" spans="1:7" x14ac:dyDescent="0.2">
      <c r="A9" s="11">
        <f>CURRENT_YEAR</f>
        <v>2017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1.458180469094074E-3</v>
      </c>
    </row>
    <row r="10" spans="1:7" x14ac:dyDescent="0.2">
      <c r="A10" s="11">
        <f>CURRENT_YEAR</f>
        <v>2017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3.7842466249651792E-3</v>
      </c>
    </row>
    <row r="11" spans="1:7" x14ac:dyDescent="0.2">
      <c r="A11" s="11">
        <f>CURRENT_YEAR</f>
        <v>2017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1.3310706235722505</v>
      </c>
    </row>
    <row r="15" spans="1:7" x14ac:dyDescent="0.2">
      <c r="A15" s="11">
        <f>CURRENT_YEAR</f>
        <v>2017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4.2840578368342026E-3</v>
      </c>
    </row>
    <row r="16" spans="1:7" x14ac:dyDescent="0.2">
      <c r="A16" s="11">
        <f>CURRENT_YEAR</f>
        <v>2017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4.1327612755508148E-4</v>
      </c>
    </row>
    <row r="17" spans="1:7" x14ac:dyDescent="0.2">
      <c r="A17" s="11">
        <f>CURRENT_YEAR</f>
        <v>2017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12.868544515562949</v>
      </c>
    </row>
    <row r="18" spans="1:7" x14ac:dyDescent="0.2">
      <c r="A18" s="11">
        <f>CURRENT_YEAR</f>
        <v>2017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5.0183081861456227</v>
      </c>
    </row>
    <row r="21" spans="1:7" x14ac:dyDescent="0.2">
      <c r="A21" s="11">
        <f>CURRENT_YEAR</f>
        <v>2017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1.3338993215192414</v>
      </c>
    </row>
    <row r="22" spans="1:7" x14ac:dyDescent="0.2">
      <c r="A22" s="11">
        <f>CURRENT_YEAR</f>
        <v>2017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1.3560041286545041</v>
      </c>
    </row>
    <row r="23" spans="1:7" x14ac:dyDescent="0.2">
      <c r="A23" s="11">
        <f>CURRENT_YEAR</f>
        <v>2017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3.1650372855574966</v>
      </c>
    </row>
    <row r="24" spans="1:7" x14ac:dyDescent="0.2">
      <c r="A24" s="11">
        <f>CURRENT_YEAR</f>
        <v>2017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25.301400727524481</v>
      </c>
    </row>
    <row r="33" spans="1:7" x14ac:dyDescent="0.2">
      <c r="A33" s="11">
        <f>CURRENT_YEAR</f>
        <v>2017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4.8973735981744406</v>
      </c>
    </row>
    <row r="39" spans="1:7" x14ac:dyDescent="0.2">
      <c r="A39" s="11">
        <f>CURRENT_YEAR</f>
        <v>2017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0.94948793192779612</v>
      </c>
    </row>
    <row r="40" spans="1:7" x14ac:dyDescent="0.2">
      <c r="A40" s="11">
        <f>CURRENT_YEAR</f>
        <v>2017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4.0752624326103968</v>
      </c>
    </row>
    <row r="41" spans="1:7" x14ac:dyDescent="0.2">
      <c r="A41" s="11">
        <f>CURRENT_YEAR</f>
        <v>2017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0.88668643424147653</v>
      </c>
    </row>
    <row r="45" spans="1:7" x14ac:dyDescent="0.2">
      <c r="A45" s="11">
        <f>CURRENT_YEAR</f>
        <v>2017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1.7823113900389516</v>
      </c>
    </row>
    <row r="46" spans="1:7" x14ac:dyDescent="0.2">
      <c r="A46" s="11">
        <f>CURRENT_YEAR</f>
        <v>2017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6.1307145124774376</v>
      </c>
    </row>
    <row r="47" spans="1:7" x14ac:dyDescent="0.2">
      <c r="A47" s="11">
        <f>CURRENT_YEAR</f>
        <v>2017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0.78074749434115753</v>
      </c>
    </row>
    <row r="48" spans="1:7" x14ac:dyDescent="0.2">
      <c r="A48" s="11">
        <f>CURRENT_YEAR</f>
        <v>2017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8.9518785610987028E-2</v>
      </c>
    </row>
    <row r="49" spans="1:7" x14ac:dyDescent="0.2">
      <c r="A49" s="11">
        <f>CURRENT_YEAR</f>
        <v>2017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0.3079226902503498</v>
      </c>
    </row>
    <row r="50" spans="1:7" x14ac:dyDescent="0.2">
      <c r="A50" s="11">
        <f>CURRENT_YEAR</f>
        <v>2017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6.6309954580811219</v>
      </c>
    </row>
    <row r="51" spans="1:7" x14ac:dyDescent="0.2">
      <c r="A51" s="11">
        <f>CURRENT_YEAR</f>
        <v>2017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3.4838173427371499E-2</v>
      </c>
    </row>
    <row r="52" spans="1:7" x14ac:dyDescent="0.2">
      <c r="A52" s="11">
        <f>CURRENT_YEAR</f>
        <v>2017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9.0222533751654604E-3</v>
      </c>
    </row>
    <row r="53" spans="1:7" x14ac:dyDescent="0.2">
      <c r="A53" s="11">
        <f>CURRENT_YEAR</f>
        <v>2017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2017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2017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2017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3.1280592076155949</v>
      </c>
    </row>
    <row r="63" spans="1:7" x14ac:dyDescent="0.2">
      <c r="A63" s="11">
        <f>CURRENT_YEAR</f>
        <v>2017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0.11762651480752107</v>
      </c>
    </row>
    <row r="64" spans="1:7" x14ac:dyDescent="0.2">
      <c r="A64" s="11">
        <f>CURRENT_YEAR</f>
        <v>2017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1.0006896399494849</v>
      </c>
    </row>
    <row r="65" spans="1:7" x14ac:dyDescent="0.2">
      <c r="A65" s="11">
        <f>CURRENT_YEAR</f>
        <v>2017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53.003314849511504</v>
      </c>
    </row>
    <row r="66" spans="1:7" x14ac:dyDescent="0.2">
      <c r="A66" s="11">
        <f>CURRENT_YEAR</f>
        <v>2017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0.20571626203907722</v>
      </c>
    </row>
    <row r="67" spans="1:7" x14ac:dyDescent="0.2">
      <c r="A67" s="11">
        <f>CURRENT_YEAR</f>
        <v>2017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3.0388807570201961</v>
      </c>
    </row>
    <row r="68" spans="1:7" x14ac:dyDescent="0.2">
      <c r="A68" s="11">
        <f>CURRENT_YEAR</f>
        <v>2017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2">
      <c r="A69" s="11">
        <f>CURRENT_YEAR</f>
        <v>2017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16.329036398127691</v>
      </c>
    </row>
    <row r="72" spans="1:7" x14ac:dyDescent="0.2">
      <c r="A72" s="11">
        <f>CURRENT_YEAR</f>
        <v>2017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2017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2017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2017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2017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9.2686525920288433E-4</v>
      </c>
    </row>
    <row r="88" spans="1:7" x14ac:dyDescent="0.2">
      <c r="A88" s="11">
        <f>CURRENT_YEAR</f>
        <v>2017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3.5006102340331018E-2</v>
      </c>
    </row>
    <row r="89" spans="1:7" x14ac:dyDescent="0.2">
      <c r="A89" s="11">
        <f>CURRENT_YEAR</f>
        <v>2017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1.2072358830345648E-2</v>
      </c>
    </row>
    <row r="90" spans="1:7" x14ac:dyDescent="0.2">
      <c r="A90" s="11">
        <f>CURRENT_YEAR</f>
        <v>2017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2.4098496739274966E-3</v>
      </c>
    </row>
    <row r="91" spans="1:7" x14ac:dyDescent="0.2">
      <c r="A91" s="11">
        <f>CURRENT_YEAR</f>
        <v>2017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9.1015866084860689E-2</v>
      </c>
    </row>
    <row r="92" spans="1:7" x14ac:dyDescent="0.2">
      <c r="A92" s="11">
        <f>CURRENT_YEAR</f>
        <v>2017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3.1388132958898737E-2</v>
      </c>
    </row>
    <row r="93" spans="1:7" x14ac:dyDescent="0.2">
      <c r="A93" s="11">
        <f>CURRENT_YEAR</f>
        <v>2017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0.11706740554724779</v>
      </c>
    </row>
    <row r="94" spans="1:7" x14ac:dyDescent="0.2">
      <c r="A94" s="11">
        <f>CURRENT_YEAR</f>
        <v>2017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47.269349575900137</v>
      </c>
    </row>
    <row r="95" spans="1:7" x14ac:dyDescent="0.2">
      <c r="A95" s="11">
        <f>CURRENT_YEAR</f>
        <v>2017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2.5788863394794328</v>
      </c>
    </row>
    <row r="96" spans="1:7" x14ac:dyDescent="0.2">
      <c r="A96" s="11">
        <f>CURRENT_YEAR</f>
        <v>2017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0.11706740554724777</v>
      </c>
    </row>
    <row r="97" spans="1:7" x14ac:dyDescent="0.2">
      <c r="A97" s="11">
        <f>CURRENT_YEAR</f>
        <v>2017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47.269349575900137</v>
      </c>
    </row>
    <row r="98" spans="1:7" x14ac:dyDescent="0.2">
      <c r="A98" s="11">
        <f>CURRENT_YEAR</f>
        <v>2017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2.5788863394794328</v>
      </c>
    </row>
    <row r="99" spans="1:7" x14ac:dyDescent="0.2">
      <c r="A99" s="11">
        <f>CURRENT_YEAR</f>
        <v>2017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0.26969729350575306</v>
      </c>
    </row>
    <row r="100" spans="1:7" x14ac:dyDescent="0.2">
      <c r="A100" s="11">
        <f>CURRENT_YEAR</f>
        <v>2017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6.8733324490264869E-2</v>
      </c>
    </row>
    <row r="101" spans="1:7" x14ac:dyDescent="0.2">
      <c r="A101" s="11">
        <f>CURRENT_YEAR</f>
        <v>2017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9.0316558179866141E-2</v>
      </c>
    </row>
    <row r="102" spans="1:7" x14ac:dyDescent="0.2">
      <c r="A102" s="11">
        <f>CURRENT_YEAR</f>
        <v>2017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9.3688491304997484E-2</v>
      </c>
    </row>
    <row r="103" spans="1:7" x14ac:dyDescent="0.2">
      <c r="A103" s="11">
        <f>CURRENT_YEAR</f>
        <v>2017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0.1787066436746888</v>
      </c>
    </row>
    <row r="104" spans="1:7" x14ac:dyDescent="0.2">
      <c r="A104" s="11">
        <f>CURRENT_YEAR</f>
        <v>2017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0.23482305126765182</v>
      </c>
    </row>
    <row r="105" spans="1:7" x14ac:dyDescent="0.2">
      <c r="A105" s="11">
        <f>CURRENT_YEAR</f>
        <v>2017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0.24359007739299363</v>
      </c>
    </row>
    <row r="106" spans="1:7" x14ac:dyDescent="0.2">
      <c r="A106" s="11">
        <f>CURRENT_YEAR</f>
        <v>2017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5.6316299282447577</v>
      </c>
    </row>
    <row r="107" spans="1:7" x14ac:dyDescent="0.2">
      <c r="A107" s="11">
        <f>CURRENT_YEAR</f>
        <v>2017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24.459559544135175</v>
      </c>
    </row>
    <row r="108" spans="1:7" x14ac:dyDescent="0.2">
      <c r="A108" s="11">
        <f>CURRENT_YEAR</f>
        <v>2017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11.196874255988499</v>
      </c>
    </row>
    <row r="109" spans="1:7" x14ac:dyDescent="0.2">
      <c r="A109" s="11">
        <f>CURRENT_YEAR</f>
        <v>2017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5.6316299282447577</v>
      </c>
    </row>
    <row r="110" spans="1:7" x14ac:dyDescent="0.2">
      <c r="A110" s="11">
        <f>CURRENT_YEAR</f>
        <v>2017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24.459559544135178</v>
      </c>
    </row>
    <row r="111" spans="1:7" x14ac:dyDescent="0.2">
      <c r="A111" s="11">
        <f>CURRENT_YEAR</f>
        <v>2017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11.196874255988501</v>
      </c>
    </row>
    <row r="112" spans="1:7" x14ac:dyDescent="0.2">
      <c r="A112" s="11">
        <f>CURRENT_YEAR</f>
        <v>2017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0.38777803958642953</v>
      </c>
    </row>
    <row r="113" spans="1:7" x14ac:dyDescent="0.2">
      <c r="A113" s="11">
        <f>CURRENT_YEAR</f>
        <v>2017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1.4241075725229976E-2</v>
      </c>
    </row>
    <row r="114" spans="1:7" x14ac:dyDescent="0.2">
      <c r="A114" s="11">
        <f>CURRENT_YEAR</f>
        <v>2017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1.5525707786633997E-2</v>
      </c>
    </row>
    <row r="115" spans="1:7" x14ac:dyDescent="0.2">
      <c r="A115" s="11">
        <f>CURRENT_YEAR</f>
        <v>2017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1.707854783382827E-2</v>
      </c>
    </row>
    <row r="116" spans="1:7" x14ac:dyDescent="0.2">
      <c r="A116" s="11">
        <f>CURRENT_YEAR</f>
        <v>2017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3.7026796885597922E-2</v>
      </c>
    </row>
    <row r="117" spans="1:7" x14ac:dyDescent="0.2">
      <c r="A117" s="11">
        <f>CURRENT_YEAR</f>
        <v>2017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4.0366840245248434E-2</v>
      </c>
    </row>
    <row r="118" spans="1:7" x14ac:dyDescent="0.2">
      <c r="A118" s="11">
        <f>CURRENT_YEAR</f>
        <v>2017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4.4404224367953521E-2</v>
      </c>
    </row>
    <row r="119" spans="1:7" x14ac:dyDescent="0.2">
      <c r="A119" s="11">
        <f>CURRENT_YEAR</f>
        <v>2017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0.48958224565853969</v>
      </c>
    </row>
    <row r="120" spans="1:7" x14ac:dyDescent="0.2">
      <c r="A120" s="11">
        <f>CURRENT_YEAR</f>
        <v>2017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3.19791719979635</v>
      </c>
    </row>
    <row r="121" spans="1:7" x14ac:dyDescent="0.2">
      <c r="A121" s="11">
        <f>CURRENT_YEAR</f>
        <v>2017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1.061123443566464</v>
      </c>
    </row>
    <row r="122" spans="1:7" x14ac:dyDescent="0.2">
      <c r="A122" s="11">
        <f>CURRENT_YEAR</f>
        <v>2017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0.48958224565853975</v>
      </c>
    </row>
    <row r="123" spans="1:7" x14ac:dyDescent="0.2">
      <c r="A123" s="11">
        <f>CURRENT_YEAR</f>
        <v>2017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3.19791719979635</v>
      </c>
    </row>
    <row r="124" spans="1:7" x14ac:dyDescent="0.2">
      <c r="A124" s="11">
        <f>CURRENT_YEAR</f>
        <v>2017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1.061123443566464</v>
      </c>
    </row>
    <row r="125" spans="1:7" x14ac:dyDescent="0.2">
      <c r="A125" s="11">
        <f>CURRENT_YEAR</f>
        <v>2017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2.1578816897233122E-2</v>
      </c>
    </row>
    <row r="126" spans="1:7" x14ac:dyDescent="0.2">
      <c r="A126" s="11">
        <f>CURRENT_YEAR</f>
        <v>2017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7.5761855958489249E-2</v>
      </c>
    </row>
    <row r="127" spans="1:7" x14ac:dyDescent="0.2">
      <c r="A127" s="11">
        <f>CURRENT_YEAR</f>
        <v>2017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1.9116667723722499E-2</v>
      </c>
    </row>
    <row r="128" spans="1:7" x14ac:dyDescent="0.2">
      <c r="A128" s="11">
        <f>CURRENT_YEAR</f>
        <v>2017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9.8392005144907049E-2</v>
      </c>
    </row>
    <row r="129" spans="1:7" x14ac:dyDescent="0.2">
      <c r="A129" s="11">
        <f>CURRENT_YEAR</f>
        <v>2017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0.19698082549207213</v>
      </c>
    </row>
    <row r="130" spans="1:7" x14ac:dyDescent="0.2">
      <c r="A130" s="11">
        <f>CURRENT_YEAR</f>
        <v>2017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4.9703336081678387E-2</v>
      </c>
    </row>
    <row r="131" spans="1:7" x14ac:dyDescent="0.2">
      <c r="A131" s="11">
        <f>CURRENT_YEAR</f>
        <v>2017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0.25581921337675889</v>
      </c>
    </row>
    <row r="132" spans="1:7" x14ac:dyDescent="0.2">
      <c r="A132" s="11">
        <f>CURRENT_YEAR</f>
        <v>2017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6.8537146865901528</v>
      </c>
    </row>
    <row r="133" spans="1:7" x14ac:dyDescent="0.2">
      <c r="A133" s="11">
        <f>CURRENT_YEAR</f>
        <v>2017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14.167638532558724</v>
      </c>
    </row>
    <row r="134" spans="1:7" x14ac:dyDescent="0.2">
      <c r="A134" s="11">
        <f>CURRENT_YEAR</f>
        <v>2017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12.133251948080833</v>
      </c>
    </row>
    <row r="135" spans="1:7" x14ac:dyDescent="0.2">
      <c r="A135" s="11">
        <f>CURRENT_YEAR</f>
        <v>2017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6.8537146865901519</v>
      </c>
    </row>
    <row r="136" spans="1:7" x14ac:dyDescent="0.2">
      <c r="A136" s="11">
        <f>CURRENT_YEAR</f>
        <v>2017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14.167638532558724</v>
      </c>
    </row>
    <row r="137" spans="1:7" x14ac:dyDescent="0.2">
      <c r="A137" s="11">
        <f>CURRENT_YEAR</f>
        <v>2017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12.133251948080833</v>
      </c>
    </row>
    <row r="138" spans="1:7" x14ac:dyDescent="0.2">
      <c r="A138" s="11">
        <f>CURRENT_YEAR</f>
        <v>2017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2017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8.6183900906708785E-2</v>
      </c>
    </row>
    <row r="140" spans="1:7" x14ac:dyDescent="0.2">
      <c r="A140" s="11">
        <f>CURRENT_YEAR</f>
        <v>2017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4.142640374180033E-2</v>
      </c>
    </row>
    <row r="141" spans="1:7" x14ac:dyDescent="0.2">
      <c r="A141" s="11">
        <f>CURRENT_YEAR</f>
        <v>2017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6.6883858328149512E-2</v>
      </c>
    </row>
    <row r="142" spans="1:7" x14ac:dyDescent="0.2">
      <c r="A142" s="11">
        <f>CURRENT_YEAR</f>
        <v>2017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0.22407814235744275</v>
      </c>
    </row>
    <row r="143" spans="1:7" x14ac:dyDescent="0.2">
      <c r="A143" s="11">
        <f>CURRENT_YEAR</f>
        <v>2017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0.10770864972868091</v>
      </c>
    </row>
    <row r="144" spans="1:7" x14ac:dyDescent="0.2">
      <c r="A144" s="11">
        <f>CURRENT_YEAR</f>
        <v>2017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0.17389803165318843</v>
      </c>
    </row>
    <row r="145" spans="1:7" x14ac:dyDescent="0.2">
      <c r="A145" s="11">
        <f>CURRENT_YEAR</f>
        <v>2017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8.719408869903587</v>
      </c>
    </row>
    <row r="146" spans="1:7" x14ac:dyDescent="0.2">
      <c r="A146" s="11">
        <f>CURRENT_YEAR</f>
        <v>2017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7.6946168856878225</v>
      </c>
    </row>
    <row r="147" spans="1:7" x14ac:dyDescent="0.2">
      <c r="A147" s="11">
        <f>CURRENT_YEAR</f>
        <v>2017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10.53616475818558</v>
      </c>
    </row>
    <row r="148" spans="1:7" x14ac:dyDescent="0.2">
      <c r="A148" s="11">
        <f>CURRENT_YEAR</f>
        <v>2017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8.719408869903587</v>
      </c>
    </row>
    <row r="149" spans="1:7" x14ac:dyDescent="0.2">
      <c r="A149" s="11">
        <f>CURRENT_YEAR</f>
        <v>2017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7.6946168856878252</v>
      </c>
    </row>
    <row r="150" spans="1:7" x14ac:dyDescent="0.2">
      <c r="A150" s="11">
        <f>CURRENT_YEAR</f>
        <v>2017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10.53616475818558</v>
      </c>
    </row>
    <row r="151" spans="1:7" x14ac:dyDescent="0.2">
      <c r="A151" s="11">
        <f>CURRENT_YEAR</f>
        <v>2017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2017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8.9234972053826148E-2</v>
      </c>
    </row>
    <row r="153" spans="1:7" x14ac:dyDescent="0.2">
      <c r="A153" s="11">
        <f>CURRENT_YEAR</f>
        <v>2017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0.27290567951502226</v>
      </c>
    </row>
    <row r="154" spans="1:7" x14ac:dyDescent="0.2">
      <c r="A154" s="11">
        <f>CURRENT_YEAR</f>
        <v>2017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0.33197744781713739</v>
      </c>
    </row>
    <row r="155" spans="1:7" x14ac:dyDescent="0.2">
      <c r="A155" s="11">
        <f>CURRENT_YEAR</f>
        <v>2017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0.2320109273399481</v>
      </c>
    </row>
    <row r="156" spans="1:7" x14ac:dyDescent="0.2">
      <c r="A156" s="11">
        <f>CURRENT_YEAR</f>
        <v>2017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0.70955476673905782</v>
      </c>
    </row>
    <row r="157" spans="1:7" x14ac:dyDescent="0.2">
      <c r="A157" s="11">
        <f>CURRENT_YEAR</f>
        <v>2017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0.86314136432455757</v>
      </c>
    </row>
    <row r="158" spans="1:7" x14ac:dyDescent="0.2">
      <c r="A158" s="11">
        <f>CURRENT_YEAR</f>
        <v>2017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3.0048618505925027</v>
      </c>
    </row>
    <row r="159" spans="1:7" x14ac:dyDescent="0.2">
      <c r="A159" s="11">
        <f>CURRENT_YEAR</f>
        <v>2017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18.178285542459651</v>
      </c>
    </row>
    <row r="160" spans="1:7" x14ac:dyDescent="0.2">
      <c r="A160" s="11">
        <f>CURRENT_YEAR</f>
        <v>2017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16.414199723616278</v>
      </c>
    </row>
    <row r="161" spans="1:7" x14ac:dyDescent="0.2">
      <c r="A161" s="11">
        <f>CURRENT_YEAR</f>
        <v>2017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3.0048618505925031</v>
      </c>
    </row>
    <row r="162" spans="1:7" x14ac:dyDescent="0.2">
      <c r="A162" s="11">
        <f>CURRENT_YEAR</f>
        <v>2017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18.178285542459651</v>
      </c>
    </row>
    <row r="163" spans="1:7" x14ac:dyDescent="0.2">
      <c r="A163" s="11">
        <f>CURRENT_YEAR</f>
        <v>2017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16.414199723616278</v>
      </c>
    </row>
    <row r="164" spans="1:7" x14ac:dyDescent="0.2">
      <c r="A164" s="11">
        <f>CURRENT_YEAR</f>
        <v>2017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2017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3.930578642474207E-2</v>
      </c>
    </row>
    <row r="166" spans="1:7" x14ac:dyDescent="0.2">
      <c r="A166" s="11">
        <f>CURRENT_YEAR</f>
        <v>2017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2.9264911772339396E-3</v>
      </c>
    </row>
    <row r="167" spans="1:7" x14ac:dyDescent="0.2">
      <c r="A167" s="11">
        <f>CURRENT_YEAR</f>
        <v>2017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2.590356560667674E-3</v>
      </c>
    </row>
    <row r="168" spans="1:7" x14ac:dyDescent="0.2">
      <c r="A168" s="11">
        <f>CURRENT_YEAR</f>
        <v>2017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0.1021950447043294</v>
      </c>
    </row>
    <row r="169" spans="1:7" x14ac:dyDescent="0.2">
      <c r="A169" s="11">
        <f>CURRENT_YEAR</f>
        <v>2017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7.6088770608082404E-3</v>
      </c>
    </row>
    <row r="170" spans="1:7" x14ac:dyDescent="0.2">
      <c r="A170" s="11">
        <f>CURRENT_YEAR</f>
        <v>2017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6.7349270577359505E-3</v>
      </c>
    </row>
    <row r="171" spans="1:7" x14ac:dyDescent="0.2">
      <c r="A171" s="11">
        <f>CURRENT_YEAR</f>
        <v>2017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0.69999720612572047</v>
      </c>
    </row>
    <row r="172" spans="1:7" x14ac:dyDescent="0.2">
      <c r="A172" s="11">
        <f>CURRENT_YEAR</f>
        <v>2017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0.40487429930683239</v>
      </c>
    </row>
    <row r="173" spans="1:7" x14ac:dyDescent="0.2">
      <c r="A173" s="11">
        <f>CURRENT_YEAR</f>
        <v>2017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5.8057959007558058E-2</v>
      </c>
    </row>
    <row r="174" spans="1:7" x14ac:dyDescent="0.2">
      <c r="A174" s="11">
        <f>CURRENT_YEAR</f>
        <v>2017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0.69999720612572036</v>
      </c>
    </row>
    <row r="175" spans="1:7" x14ac:dyDescent="0.2">
      <c r="A175" s="11">
        <f>CURRENT_YEAR</f>
        <v>2017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0.40487429930683239</v>
      </c>
    </row>
    <row r="176" spans="1:7" x14ac:dyDescent="0.2">
      <c r="A176" s="11">
        <f>CURRENT_YEAR</f>
        <v>2017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5.8057959007558058E-2</v>
      </c>
    </row>
    <row r="177" spans="1:7" x14ac:dyDescent="0.2">
      <c r="A177" s="11">
        <f>CURRENT_YEAR</f>
        <v>2017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2017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0.11916020469555398</v>
      </c>
    </row>
    <row r="180" spans="1:7" x14ac:dyDescent="0.2">
      <c r="A180" s="11">
        <f>CURRENT_YEAR</f>
        <v>2017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-3.7874839593153781E-4</v>
      </c>
    </row>
    <row r="181" spans="1:7" x14ac:dyDescent="0.2">
      <c r="A181" s="11">
        <f>CURRENT_YEAR</f>
        <v>2017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2017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0.30981653220843969</v>
      </c>
    </row>
    <row r="183" spans="1:7" x14ac:dyDescent="0.2">
      <c r="A183" s="11">
        <f>CURRENT_YEAR</f>
        <v>2017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-9.8474582942199677E-4</v>
      </c>
    </row>
    <row r="184" spans="1:7" x14ac:dyDescent="0.2">
      <c r="A184" s="11">
        <f>CURRENT_YEAR</f>
        <v>2017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2017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35.638833928117755</v>
      </c>
    </row>
    <row r="186" spans="1:7" x14ac:dyDescent="0.2">
      <c r="A186" s="11">
        <f>CURRENT_YEAR</f>
        <v>2017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-4.854743200898045E-2</v>
      </c>
    </row>
    <row r="187" spans="1:7" x14ac:dyDescent="0.2">
      <c r="A187" s="11">
        <f>CURRENT_YEAR</f>
        <v>2017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2017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35.638833928117755</v>
      </c>
    </row>
    <row r="189" spans="1:7" x14ac:dyDescent="0.2">
      <c r="A189" s="11">
        <f>CURRENT_YEAR</f>
        <v>2017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-4.8547432008980443E-2</v>
      </c>
    </row>
    <row r="190" spans="1:7" x14ac:dyDescent="0.2">
      <c r="A190" s="11">
        <f>CURRENT_YEAR</f>
        <v>2017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2017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2017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1.930195378667644</v>
      </c>
    </row>
    <row r="193" spans="1:7" x14ac:dyDescent="0.2">
      <c r="A193" s="11">
        <f>CURRENT_YEAR</f>
        <v>2017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1.0300611979110619</v>
      </c>
    </row>
    <row r="194" spans="1:7" x14ac:dyDescent="0.2">
      <c r="A194" s="11">
        <f>CURRENT_YEAR</f>
        <v>2017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2017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5.0185079845358738</v>
      </c>
    </row>
    <row r="196" spans="1:7" x14ac:dyDescent="0.2">
      <c r="A196" s="11">
        <f>CURRENT_YEAR</f>
        <v>2017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2.6781591145687642</v>
      </c>
    </row>
    <row r="197" spans="1:7" x14ac:dyDescent="0.2">
      <c r="A197" s="11">
        <f>CURRENT_YEAR</f>
        <v>2017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2017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319.79602060352261</v>
      </c>
    </row>
    <row r="199" spans="1:7" x14ac:dyDescent="0.2">
      <c r="A199" s="11">
        <f>CURRENT_YEAR</f>
        <v>2017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165.95861812736464</v>
      </c>
    </row>
    <row r="200" spans="1:7" x14ac:dyDescent="0.2">
      <c r="A200" s="11">
        <f>CURRENT_YEAR</f>
        <v>2017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2017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319.79602060352261</v>
      </c>
    </row>
    <row r="202" spans="1:7" x14ac:dyDescent="0.2">
      <c r="A202" s="11">
        <f>CURRENT_YEAR</f>
        <v>2017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165.95861812736464</v>
      </c>
    </row>
    <row r="203" spans="1:7" x14ac:dyDescent="0.2">
      <c r="A203" s="11">
        <f>CURRENT_YEAR</f>
        <v>2017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2017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-9.8008728275310403E-2</v>
      </c>
    </row>
    <row r="206" spans="1:7" x14ac:dyDescent="0.2">
      <c r="A206" s="11">
        <f>CURRENT_YEAR</f>
        <v>2017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-1.3676436834073556E-4</v>
      </c>
    </row>
    <row r="207" spans="1:7" x14ac:dyDescent="0.2">
      <c r="A207" s="11">
        <f>CURRENT_YEAR</f>
        <v>2017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2017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-0.254822693515807</v>
      </c>
    </row>
    <row r="209" spans="1:7" x14ac:dyDescent="0.2">
      <c r="A209" s="11">
        <f>CURRENT_YEAR</f>
        <v>2017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-3.5558735768591239E-4</v>
      </c>
    </row>
    <row r="210" spans="1:7" x14ac:dyDescent="0.2">
      <c r="A210" s="11">
        <f>CURRENT_YEAR</f>
        <v>2017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2017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-0.69682457475903237</v>
      </c>
    </row>
    <row r="212" spans="1:7" x14ac:dyDescent="0.2">
      <c r="A212" s="11">
        <f>CURRENT_YEAR</f>
        <v>2017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-1.7616469200974012E-3</v>
      </c>
    </row>
    <row r="213" spans="1:7" x14ac:dyDescent="0.2">
      <c r="A213" s="11">
        <f>CURRENT_YEAR</f>
        <v>2017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2017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-0.69682457475903226</v>
      </c>
    </row>
    <row r="215" spans="1:7" x14ac:dyDescent="0.2">
      <c r="A215" s="11">
        <f>CURRENT_YEAR</f>
        <v>2017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-1.761646920097401E-3</v>
      </c>
    </row>
    <row r="216" spans="1:7" x14ac:dyDescent="0.2">
      <c r="A216" s="11">
        <f>CURRENT_YEAR</f>
        <v>2017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0.4457157830559581</v>
      </c>
    </row>
    <row r="217" spans="1:7" x14ac:dyDescent="0.2">
      <c r="A217" s="11">
        <f>CURRENT_YEAR</f>
        <v>2017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8.1169459245025388E-2</v>
      </c>
    </row>
    <row r="218" spans="1:7" x14ac:dyDescent="0.2">
      <c r="A218" s="11">
        <f>CURRENT_YEAR</f>
        <v>2017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7.2654101187810211E-2</v>
      </c>
    </row>
    <row r="219" spans="1:7" x14ac:dyDescent="0.2">
      <c r="A219" s="11">
        <f>CURRENT_YEAR</f>
        <v>2017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5.5949081831193175E-2</v>
      </c>
    </row>
    <row r="220" spans="1:7" x14ac:dyDescent="0.2">
      <c r="A220" s="11">
        <f>CURRENT_YEAR</f>
        <v>2017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0.21104059403706593</v>
      </c>
    </row>
    <row r="221" spans="1:7" x14ac:dyDescent="0.2">
      <c r="A221" s="11">
        <f>CURRENT_YEAR</f>
        <v>2017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0.18890066308830616</v>
      </c>
    </row>
    <row r="222" spans="1:7" x14ac:dyDescent="0.2">
      <c r="A222" s="11">
        <f>CURRENT_YEAR</f>
        <v>2017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0.14546761276110201</v>
      </c>
    </row>
    <row r="223" spans="1:7" x14ac:dyDescent="0.2">
      <c r="A223" s="11">
        <f>CURRENT_YEAR</f>
        <v>2017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5.587694711397841</v>
      </c>
    </row>
    <row r="224" spans="1:7" x14ac:dyDescent="0.2">
      <c r="A224" s="11">
        <f>CURRENT_YEAR</f>
        <v>2017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-101.45620725380208</v>
      </c>
    </row>
    <row r="225" spans="1:7" x14ac:dyDescent="0.2">
      <c r="A225" s="11">
        <f>CURRENT_YEAR</f>
        <v>2017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5.9431639156302669</v>
      </c>
    </row>
    <row r="226" spans="1:7" x14ac:dyDescent="0.2">
      <c r="A226" s="11">
        <f>CURRENT_YEAR</f>
        <v>2017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5.587694711397841</v>
      </c>
    </row>
    <row r="227" spans="1:7" x14ac:dyDescent="0.2">
      <c r="A227" s="11">
        <f>CURRENT_YEAR</f>
        <v>2017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-101.45620725380206</v>
      </c>
    </row>
    <row r="228" spans="1:7" x14ac:dyDescent="0.2">
      <c r="A228" s="11">
        <f>CURRENT_YEAR</f>
        <v>2017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5.9431639156302669</v>
      </c>
    </row>
    <row r="229" spans="1:7" x14ac:dyDescent="0.2">
      <c r="A229" s="11">
        <f>CURRENT_YEAR</f>
        <v>2017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0.29512441416823809</v>
      </c>
    </row>
    <row r="230" spans="1:7" x14ac:dyDescent="0.2">
      <c r="A230" s="11">
        <f>CURRENT_YEAR</f>
        <v>2017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8.0285772545710982E-2</v>
      </c>
    </row>
    <row r="231" spans="1:7" x14ac:dyDescent="0.2">
      <c r="A231" s="11">
        <f>CURRENT_YEAR</f>
        <v>2017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-1.6718612222010885</v>
      </c>
    </row>
    <row r="232" spans="1:7" x14ac:dyDescent="0.2">
      <c r="A232" s="11">
        <f>CURRENT_YEAR</f>
        <v>2017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20.564329832016583</v>
      </c>
    </row>
    <row r="233" spans="1:7" x14ac:dyDescent="0.2">
      <c r="A233" s="11">
        <f>CURRENT_YEAR</f>
        <v>2017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0.20874300861884812</v>
      </c>
    </row>
    <row r="234" spans="1:7" x14ac:dyDescent="0.2">
      <c r="A234" s="11">
        <f>CURRENT_YEAR</f>
        <v>2017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-4.346839177722825</v>
      </c>
    </row>
    <row r="235" spans="1:7" x14ac:dyDescent="0.2">
      <c r="A235" s="11">
        <f>CURRENT_YEAR</f>
        <v>2017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53.467257563242988</v>
      </c>
    </row>
    <row r="236" spans="1:7" x14ac:dyDescent="0.2">
      <c r="A236" s="11">
        <f>CURRENT_YEAR</f>
        <v>2017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13.616607086793355</v>
      </c>
    </row>
    <row r="237" spans="1:7" x14ac:dyDescent="0.2">
      <c r="A237" s="11">
        <f>CURRENT_YEAR</f>
        <v>2017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-522.81551895385871</v>
      </c>
    </row>
    <row r="238" spans="1:7" x14ac:dyDescent="0.2">
      <c r="A238" s="11">
        <f>CURRENT_YEAR</f>
        <v>2017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6547.9387743857187</v>
      </c>
    </row>
    <row r="239" spans="1:7" x14ac:dyDescent="0.2">
      <c r="A239" s="11">
        <f>CURRENT_YEAR</f>
        <v>2017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13.616607086793355</v>
      </c>
    </row>
    <row r="240" spans="1:7" x14ac:dyDescent="0.2">
      <c r="A240" s="11">
        <f>CURRENT_YEAR</f>
        <v>2017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-522.81551895385871</v>
      </c>
    </row>
    <row r="241" spans="1:7" x14ac:dyDescent="0.2">
      <c r="A241" s="11">
        <f>CURRENT_YEAR</f>
        <v>2017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6547.9387743857196</v>
      </c>
    </row>
    <row r="242" spans="1:7" x14ac:dyDescent="0.2">
      <c r="A242" s="11">
        <f>CURRENT_YEAR</f>
        <v>2017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2.2688592825901015E-2</v>
      </c>
    </row>
    <row r="243" spans="1:7" x14ac:dyDescent="0.2">
      <c r="A243" s="11">
        <f>CURRENT_YEAR</f>
        <v>2017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5.3869737385949759E-2</v>
      </c>
    </row>
    <row r="244" spans="1:7" x14ac:dyDescent="0.2">
      <c r="A244" s="11">
        <f>CURRENT_YEAR</f>
        <v>2017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-8.9868855579552844E-3</v>
      </c>
    </row>
    <row r="245" spans="1:7" x14ac:dyDescent="0.2">
      <c r="A245" s="11">
        <f>CURRENT_YEAR</f>
        <v>2017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2.425379160973567E-3</v>
      </c>
    </row>
    <row r="246" spans="1:7" x14ac:dyDescent="0.2">
      <c r="A246" s="11">
        <f>CURRENT_YEAR</f>
        <v>2017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0.14006131720346959</v>
      </c>
    </row>
    <row r="247" spans="1:7" x14ac:dyDescent="0.2">
      <c r="A247" s="11">
        <f>CURRENT_YEAR</f>
        <v>2017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-2.3365902450683752E-2</v>
      </c>
    </row>
    <row r="248" spans="1:7" x14ac:dyDescent="0.2">
      <c r="A248" s="11">
        <f>CURRENT_YEAR</f>
        <v>2017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6.3059858185312775E-3</v>
      </c>
    </row>
    <row r="249" spans="1:7" x14ac:dyDescent="0.2">
      <c r="A249" s="11">
        <f>CURRENT_YEAR</f>
        <v>2017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6.2302427203641244</v>
      </c>
    </row>
    <row r="250" spans="1:7" x14ac:dyDescent="0.2">
      <c r="A250" s="11">
        <f>CURRENT_YEAR</f>
        <v>2017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16.482626081124071</v>
      </c>
    </row>
    <row r="251" spans="1:7" x14ac:dyDescent="0.2">
      <c r="A251" s="11">
        <f>CURRENT_YEAR</f>
        <v>2017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0.35672883572613989</v>
      </c>
    </row>
    <row r="252" spans="1:7" x14ac:dyDescent="0.2">
      <c r="A252" s="11">
        <f>CURRENT_YEAR</f>
        <v>2017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6.2302427203641244</v>
      </c>
    </row>
    <row r="253" spans="1:7" x14ac:dyDescent="0.2">
      <c r="A253" s="11">
        <f>CURRENT_YEAR</f>
        <v>2017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16.482626081124071</v>
      </c>
    </row>
    <row r="254" spans="1:7" x14ac:dyDescent="0.2">
      <c r="A254" s="11">
        <f>CURRENT_YEAR</f>
        <v>2017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0.35672883572613995</v>
      </c>
    </row>
    <row r="255" spans="1:7" x14ac:dyDescent="0.2">
      <c r="A255" s="11">
        <f>CURRENT_YEAR</f>
        <v>2017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0.24928394568907522</v>
      </c>
    </row>
    <row r="256" spans="1:7" x14ac:dyDescent="0.2">
      <c r="A256" s="11">
        <f>CURRENT_YEAR</f>
        <v>2017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2017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2017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5.0895471358807273E-2</v>
      </c>
    </row>
    <row r="283" spans="1:7" x14ac:dyDescent="0.2">
      <c r="A283" s="11">
        <f>CURRENT_YEAR</f>
        <v>2017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1.1573026086381853E-2</v>
      </c>
    </row>
    <row r="284" spans="1:7" x14ac:dyDescent="0.2">
      <c r="A284" s="11">
        <f>CURRENT_YEAR</f>
        <v>2017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3.9047580754058443E-3</v>
      </c>
    </row>
    <row r="285" spans="1:7" x14ac:dyDescent="0.2">
      <c r="A285" s="11">
        <f>CURRENT_YEAR</f>
        <v>2017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0.13232822553289839</v>
      </c>
    </row>
    <row r="286" spans="1:7" x14ac:dyDescent="0.2">
      <c r="A286" s="11">
        <f>CURRENT_YEAR</f>
        <v>2017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3.0089867824592709E-2</v>
      </c>
    </row>
    <row r="287" spans="1:7" x14ac:dyDescent="0.2">
      <c r="A287" s="11">
        <f>CURRENT_YEAR</f>
        <v>2017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1.0152370996055168E-2</v>
      </c>
    </row>
    <row r="288" spans="1:7" x14ac:dyDescent="0.2">
      <c r="A288" s="11">
        <f>CURRENT_YEAR</f>
        <v>2017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7.2808909137553472</v>
      </c>
    </row>
    <row r="289" spans="1:7" x14ac:dyDescent="0.2">
      <c r="A289" s="11">
        <f>CURRENT_YEAR</f>
        <v>2017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3.2831716849465806</v>
      </c>
    </row>
    <row r="290" spans="1:7" x14ac:dyDescent="0.2">
      <c r="A290" s="11">
        <f>CURRENT_YEAR</f>
        <v>2017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0.82711871844208784</v>
      </c>
    </row>
    <row r="291" spans="1:7" x14ac:dyDescent="0.2">
      <c r="A291" s="11">
        <f>CURRENT_YEAR</f>
        <v>2017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7.2808909137553464</v>
      </c>
    </row>
    <row r="292" spans="1:7" x14ac:dyDescent="0.2">
      <c r="A292" s="11">
        <f>CURRENT_YEAR</f>
        <v>2017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3.2831716849465806</v>
      </c>
    </row>
    <row r="293" spans="1:7" x14ac:dyDescent="0.2">
      <c r="A293" s="11">
        <f>CURRENT_YEAR</f>
        <v>2017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0.82711871844208773</v>
      </c>
    </row>
    <row r="294" spans="1:7" x14ac:dyDescent="0.2">
      <c r="A294" s="11">
        <f>CURRENT_YEAR</f>
        <v>2017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2017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5.1760240916136541E-2</v>
      </c>
    </row>
    <row r="297" spans="1:7" x14ac:dyDescent="0.2">
      <c r="A297" s="11">
        <f>CURRENT_YEAR</f>
        <v>2017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4.090011288341925E-2</v>
      </c>
    </row>
    <row r="298" spans="1:7" x14ac:dyDescent="0.2">
      <c r="A298" s="11">
        <f>CURRENT_YEAR</f>
        <v>2017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2017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0.13457662638195475</v>
      </c>
    </row>
    <row r="300" spans="1:7" x14ac:dyDescent="0.2">
      <c r="A300" s="11">
        <f>CURRENT_YEAR</f>
        <v>2017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0.10634029349688985</v>
      </c>
    </row>
    <row r="301" spans="1:7" x14ac:dyDescent="0.2">
      <c r="A301" s="11">
        <f>CURRENT_YEAR</f>
        <v>2017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2017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-79.30760882611213</v>
      </c>
    </row>
    <row r="303" spans="1:7" x14ac:dyDescent="0.2">
      <c r="A303" s="11">
        <f>CURRENT_YEAR</f>
        <v>2017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4.3886357843997743</v>
      </c>
    </row>
    <row r="304" spans="1:7" x14ac:dyDescent="0.2">
      <c r="A304" s="11">
        <f>CURRENT_YEAR</f>
        <v>2017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2017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-79.307608826112116</v>
      </c>
    </row>
    <row r="306" spans="1:7" x14ac:dyDescent="0.2">
      <c r="A306" s="11">
        <f>CURRENT_YEAR</f>
        <v>2017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4.3886357843997743</v>
      </c>
    </row>
    <row r="307" spans="1:7" x14ac:dyDescent="0.2">
      <c r="A307" s="11">
        <f>CURRENT_YEAR</f>
        <v>2017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0.16679301665287874</v>
      </c>
    </row>
    <row r="308" spans="1:7" x14ac:dyDescent="0.2">
      <c r="A308" s="11">
        <f>CURRENT_YEAR</f>
        <v>2017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-1.9658796376883212E-5</v>
      </c>
    </row>
    <row r="310" spans="1:7" x14ac:dyDescent="0.2">
      <c r="A310" s="11">
        <f>CURRENT_YEAR</f>
        <v>2017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1.2405777823560403E-5</v>
      </c>
    </row>
    <row r="311" spans="1:7" x14ac:dyDescent="0.2">
      <c r="A311" s="11">
        <f>CURRENT_YEAR</f>
        <v>2017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-5.1112870579896314E-5</v>
      </c>
    </row>
    <row r="313" spans="1:7" x14ac:dyDescent="0.2">
      <c r="A313" s="11">
        <f>CURRENT_YEAR</f>
        <v>2017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3.225502234125702E-5</v>
      </c>
    </row>
    <row r="314" spans="1:7" x14ac:dyDescent="0.2">
      <c r="A314" s="11">
        <f>CURRENT_YEAR</f>
        <v>2017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-1.0842216247500974E-3</v>
      </c>
    </row>
    <row r="316" spans="1:7" x14ac:dyDescent="0.2">
      <c r="A316" s="11">
        <f>CURRENT_YEAR</f>
        <v>2017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6.8420326098732939E-4</v>
      </c>
    </row>
    <row r="317" spans="1:7" x14ac:dyDescent="0.2">
      <c r="A317" s="11">
        <f>CURRENT_YEAR</f>
        <v>2017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-1.0842216247500974E-3</v>
      </c>
    </row>
    <row r="319" spans="1:7" x14ac:dyDescent="0.2">
      <c r="A319" s="11">
        <f>CURRENT_YEAR</f>
        <v>2017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6.8420326098732928E-4</v>
      </c>
    </row>
    <row r="320" spans="1:7" x14ac:dyDescent="0.2">
      <c r="A320" s="11">
        <f>CURRENT_YEAR</f>
        <v>2017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6.2568156616949366E-2</v>
      </c>
    </row>
    <row r="322" spans="1:7" x14ac:dyDescent="0.2">
      <c r="A322" s="11">
        <f>CURRENT_YEAR</f>
        <v>2017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3.6260092499717789E-2</v>
      </c>
    </row>
    <row r="323" spans="1:7" x14ac:dyDescent="0.2">
      <c r="A323" s="11">
        <f>CURRENT_YEAR</f>
        <v>2017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6.0806559194201956E-2</v>
      </c>
    </row>
    <row r="324" spans="1:7" x14ac:dyDescent="0.2">
      <c r="A324" s="11">
        <f>CURRENT_YEAR</f>
        <v>2017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9.2991093774576539E-2</v>
      </c>
    </row>
    <row r="325" spans="1:7" x14ac:dyDescent="0.2">
      <c r="A325" s="11">
        <f>CURRENT_YEAR</f>
        <v>2017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2.9250009625697342E-2</v>
      </c>
    </row>
    <row r="326" spans="1:7" x14ac:dyDescent="0.2">
      <c r="A326" s="11">
        <f>CURRENT_YEAR</f>
        <v>2017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7.2439947166576771E-2</v>
      </c>
    </row>
    <row r="327" spans="1:7" x14ac:dyDescent="0.2">
      <c r="A327" s="11">
        <f>CURRENT_YEAR</f>
        <v>2017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5.3264859252998571</v>
      </c>
    </row>
    <row r="328" spans="1:7" x14ac:dyDescent="0.2">
      <c r="A328" s="11">
        <f>CURRENT_YEAR</f>
        <v>2017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9.6962806609510057</v>
      </c>
    </row>
    <row r="329" spans="1:7" x14ac:dyDescent="0.2">
      <c r="A329" s="11">
        <f>CURRENT_YEAR</f>
        <v>2017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8.375138843636531</v>
      </c>
    </row>
    <row r="330" spans="1:7" x14ac:dyDescent="0.2">
      <c r="A330" s="11">
        <f>CURRENT_YEAR</f>
        <v>2017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2.0029809349687042</v>
      </c>
    </row>
    <row r="331" spans="1:7" x14ac:dyDescent="0.2">
      <c r="A331" s="11">
        <f>CURRENT_YEAR</f>
        <v>2017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3.402701602266986</v>
      </c>
    </row>
    <row r="332" spans="1:7" x14ac:dyDescent="0.2">
      <c r="A332" s="11">
        <f>CURRENT_YEAR</f>
        <v>2017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2.8045287655708289</v>
      </c>
    </row>
    <row r="333" spans="1:7" x14ac:dyDescent="0.2">
      <c r="A333" s="11">
        <f>CURRENT_YEAR</f>
        <v>2017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5.0132353669983892E-2</v>
      </c>
    </row>
    <row r="334" spans="1:7" x14ac:dyDescent="0.2">
      <c r="A334" s="11">
        <f>CURRENT_YEAR</f>
        <v>2017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8.1169459245025388E-2</v>
      </c>
    </row>
    <row r="335" spans="1:7" x14ac:dyDescent="0.2">
      <c r="A335" s="11">
        <f>CURRENT_YEAR</f>
        <v>2017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7.2654101187810211E-2</v>
      </c>
    </row>
    <row r="336" spans="1:7" x14ac:dyDescent="0.2">
      <c r="A336" s="11">
        <f>CURRENT_YEAR</f>
        <v>2017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5.5949081831193175E-2</v>
      </c>
    </row>
    <row r="337" spans="1:7" x14ac:dyDescent="0.2">
      <c r="A337" s="11">
        <f>CURRENT_YEAR</f>
        <v>2017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0.21104059403706593</v>
      </c>
    </row>
    <row r="338" spans="1:7" x14ac:dyDescent="0.2">
      <c r="A338" s="11">
        <f>CURRENT_YEAR</f>
        <v>2017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0.18890066308830616</v>
      </c>
    </row>
    <row r="339" spans="1:7" x14ac:dyDescent="0.2">
      <c r="A339" s="11">
        <f>CURRENT_YEAR</f>
        <v>2017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0.14546761276110201</v>
      </c>
    </row>
    <row r="340" spans="1:7" x14ac:dyDescent="0.2">
      <c r="A340" s="11">
        <f>CURRENT_YEAR</f>
        <v>2017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5.587694711397841</v>
      </c>
    </row>
    <row r="341" spans="1:7" x14ac:dyDescent="0.2">
      <c r="A341" s="11">
        <f>CURRENT_YEAR</f>
        <v>2017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-101.45620725380208</v>
      </c>
    </row>
    <row r="342" spans="1:7" x14ac:dyDescent="0.2">
      <c r="A342" s="11">
        <f>CURRENT_YEAR</f>
        <v>2017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5.9431639156302669</v>
      </c>
    </row>
    <row r="343" spans="1:7" x14ac:dyDescent="0.2">
      <c r="A343" s="11">
        <f>CURRENT_YEAR</f>
        <v>2017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5.587694711397841</v>
      </c>
    </row>
    <row r="344" spans="1:7" x14ac:dyDescent="0.2">
      <c r="A344" s="11">
        <f>CURRENT_YEAR</f>
        <v>2017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-101.45620725380206</v>
      </c>
    </row>
    <row r="345" spans="1:7" x14ac:dyDescent="0.2">
      <c r="A345" s="11">
        <f>CURRENT_YEAR</f>
        <v>2017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5.9431639156302669</v>
      </c>
    </row>
    <row r="346" spans="1:7" x14ac:dyDescent="0.2">
      <c r="A346" s="11">
        <f>CURRENT_YEAR</f>
        <v>2017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0.29512441416823809</v>
      </c>
    </row>
    <row r="347" spans="1:7" x14ac:dyDescent="0.2">
      <c r="A347" s="11">
        <f>CURRENT_YEAR</f>
        <v>2017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1.9943502824858759</v>
      </c>
    </row>
    <row r="460" spans="1:7" x14ac:dyDescent="0.2">
      <c r="A460" s="11">
        <f>CURRENT_YEAR</f>
        <v>2017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1.9155332856120257</v>
      </c>
    </row>
    <row r="461" spans="1:7" x14ac:dyDescent="0.2">
      <c r="A461" s="11">
        <f>CURRENT_YEAR</f>
        <v>2017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1.9630786708321499</v>
      </c>
    </row>
    <row r="462" spans="1:7" x14ac:dyDescent="0.2">
      <c r="A462" s="11">
        <f>CURRENT_YEAR</f>
        <v>2017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741.89313027901471</v>
      </c>
    </row>
    <row r="480" spans="1:7" x14ac:dyDescent="0.2">
      <c r="A480" s="11">
        <f>CURRENT_YEAR</f>
        <v>2017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242.25389408579704</v>
      </c>
    </row>
    <row r="482" spans="1:7" x14ac:dyDescent="0.2">
      <c r="A482" s="11">
        <f>CURRENT_YEAR</f>
        <v>2017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3.0200640212197216</v>
      </c>
    </row>
    <row r="483" spans="1:7" x14ac:dyDescent="0.2">
      <c r="A483" s="11">
        <f>CURRENT_YEAR</f>
        <v>2017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1.6610352116708471</v>
      </c>
    </row>
    <row r="484" spans="1:7" x14ac:dyDescent="0.2">
      <c r="A484" s="11">
        <f>CURRENT_YEAR</f>
        <v>2017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4.5300960318295829</v>
      </c>
    </row>
    <row r="485" spans="1:7" x14ac:dyDescent="0.2">
      <c r="A485" s="11">
        <f>CURRENT_YEAR</f>
        <v>2017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3.6240768254636664</v>
      </c>
    </row>
    <row r="486" spans="1:7" x14ac:dyDescent="0.2">
      <c r="A486" s="11">
        <f>CURRENT_YEAR</f>
        <v>2017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0.75501600530493029</v>
      </c>
    </row>
    <row r="487" spans="1:7" x14ac:dyDescent="0.2">
      <c r="A487" s="11">
        <f>CURRENT_YEAR</f>
        <v>2017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1.8987972000394362</v>
      </c>
    </row>
    <row r="489" spans="1:7" x14ac:dyDescent="0.2">
      <c r="A489" s="11">
        <f>CURRENT_YEAR</f>
        <v>2017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1.9419233078836751</v>
      </c>
    </row>
    <row r="490" spans="1:7" x14ac:dyDescent="0.2">
      <c r="A490" s="11">
        <f>CURRENT_YEAR</f>
        <v>2017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1.9084225238851977</v>
      </c>
    </row>
    <row r="491" spans="1:7" x14ac:dyDescent="0.2">
      <c r="A491" s="11">
        <f>CURRENT_YEAR</f>
        <v>2017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741.89313027901471</v>
      </c>
    </row>
    <row r="509" spans="1:7" x14ac:dyDescent="0.2">
      <c r="A509" s="11">
        <f>CURRENT_YEAR</f>
        <v>2017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179.36928949532688</v>
      </c>
    </row>
    <row r="511" spans="1:7" x14ac:dyDescent="0.2">
      <c r="A511" s="11">
        <f>CURRENT_YEAR</f>
        <v>2017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3.0200640212197212</v>
      </c>
    </row>
    <row r="512" spans="1:7" x14ac:dyDescent="0.2">
      <c r="A512" s="11">
        <f>CURRENT_YEAR</f>
        <v>2017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1.6610352116708471</v>
      </c>
    </row>
    <row r="513" spans="1:7" x14ac:dyDescent="0.2">
      <c r="A513" s="11">
        <f>CURRENT_YEAR</f>
        <v>2017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4.5300960318295829</v>
      </c>
    </row>
    <row r="514" spans="1:7" x14ac:dyDescent="0.2">
      <c r="A514" s="11">
        <f>CURRENT_YEAR</f>
        <v>2017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3.6240768254636659</v>
      </c>
    </row>
    <row r="515" spans="1:7" x14ac:dyDescent="0.2">
      <c r="A515" s="11">
        <f>CURRENT_YEAR</f>
        <v>2017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0.7550160053049304</v>
      </c>
    </row>
    <row r="516" spans="1:7" x14ac:dyDescent="0.2">
      <c r="A516" s="11">
        <f>CURRENT_YEAR</f>
        <v>2017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1.9404612159329142</v>
      </c>
    </row>
    <row r="518" spans="1:7" x14ac:dyDescent="0.2">
      <c r="A518" s="11">
        <f>CURRENT_YEAR</f>
        <v>2017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2.0882547232131063</v>
      </c>
    </row>
    <row r="519" spans="1:7" x14ac:dyDescent="0.2">
      <c r="A519" s="11">
        <f>CURRENT_YEAR</f>
        <v>2017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2.0311208363724775</v>
      </c>
    </row>
    <row r="520" spans="1:7" x14ac:dyDescent="0.2">
      <c r="A520" s="11">
        <f>CURRENT_YEAR</f>
        <v>2017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741.8931302790146</v>
      </c>
    </row>
    <row r="538" spans="1:7" x14ac:dyDescent="0.2">
      <c r="A538" s="11">
        <f>CURRENT_YEAR</f>
        <v>2017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73.037055161446787</v>
      </c>
    </row>
    <row r="540" spans="1:7" x14ac:dyDescent="0.2">
      <c r="A540" s="11">
        <f>CURRENT_YEAR</f>
        <v>2017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3.0200640212197212</v>
      </c>
    </row>
    <row r="541" spans="1:7" x14ac:dyDescent="0.2">
      <c r="A541" s="11">
        <f>CURRENT_YEAR</f>
        <v>2017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1.6610352116708476</v>
      </c>
    </row>
    <row r="542" spans="1:7" x14ac:dyDescent="0.2">
      <c r="A542" s="11">
        <f>CURRENT_YEAR</f>
        <v>2017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4.5300960318295829</v>
      </c>
    </row>
    <row r="543" spans="1:7" x14ac:dyDescent="0.2">
      <c r="A543" s="11">
        <f>CURRENT_YEAR</f>
        <v>2017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3.6240768254636655</v>
      </c>
    </row>
    <row r="544" spans="1:7" x14ac:dyDescent="0.2">
      <c r="A544" s="11">
        <f>CURRENT_YEAR</f>
        <v>2017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0.7550160053049304</v>
      </c>
    </row>
    <row r="545" spans="1:7" x14ac:dyDescent="0.2">
      <c r="A545" s="11">
        <f>CURRENT_YEAR</f>
        <v>2017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2.0034644889878743</v>
      </c>
    </row>
    <row r="547" spans="1:7" x14ac:dyDescent="0.2">
      <c r="A547" s="11">
        <f>CURRENT_YEAR</f>
        <v>2017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2.0590977193274513</v>
      </c>
    </row>
    <row r="548" spans="1:7" x14ac:dyDescent="0.2">
      <c r="A548" s="11">
        <f>CURRENT_YEAR</f>
        <v>2017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2.0218974076116933</v>
      </c>
    </row>
    <row r="549" spans="1:7" x14ac:dyDescent="0.2">
      <c r="A549" s="11">
        <f>CURRENT_YEAR</f>
        <v>2017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741.89313027901483</v>
      </c>
    </row>
    <row r="567" spans="1:7" x14ac:dyDescent="0.2">
      <c r="A567" s="11">
        <f>CURRENT_YEAR</f>
        <v>2017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218.37778497217431</v>
      </c>
    </row>
    <row r="569" spans="1:7" x14ac:dyDescent="0.2">
      <c r="A569" s="11">
        <f>CURRENT_YEAR</f>
        <v>2017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3.0200640212197212</v>
      </c>
    </row>
    <row r="570" spans="1:7" x14ac:dyDescent="0.2">
      <c r="A570" s="11">
        <f>CURRENT_YEAR</f>
        <v>2017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1.6610352116708471</v>
      </c>
    </row>
    <row r="571" spans="1:7" x14ac:dyDescent="0.2">
      <c r="A571" s="11">
        <f>CURRENT_YEAR</f>
        <v>2017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4.5300960318295829</v>
      </c>
    </row>
    <row r="572" spans="1:7" x14ac:dyDescent="0.2">
      <c r="A572" s="11">
        <f>CURRENT_YEAR</f>
        <v>2017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3.6240768254636664</v>
      </c>
    </row>
    <row r="573" spans="1:7" x14ac:dyDescent="0.2">
      <c r="A573" s="11">
        <f>CURRENT_YEAR</f>
        <v>2017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0.7550160053049304</v>
      </c>
    </row>
    <row r="574" spans="1:7" x14ac:dyDescent="0.2">
      <c r="A574" s="11">
        <f>CURRENT_YEAR</f>
        <v>2017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2.0262578121487342</v>
      </c>
    </row>
    <row r="576" spans="1:7" x14ac:dyDescent="0.2">
      <c r="A576" s="11">
        <f>CURRENT_YEAR</f>
        <v>2017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2.0567990205028517</v>
      </c>
    </row>
    <row r="577" spans="1:7" x14ac:dyDescent="0.2">
      <c r="A577" s="11">
        <f>CURRENT_YEAR</f>
        <v>2017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2.0535405043677653</v>
      </c>
    </row>
    <row r="578" spans="1:7" x14ac:dyDescent="0.2">
      <c r="A578" s="11">
        <f>CURRENT_YEAR</f>
        <v>2017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741.89313027901483</v>
      </c>
    </row>
    <row r="596" spans="1:7" x14ac:dyDescent="0.2">
      <c r="A596" s="11">
        <f>CURRENT_YEAR</f>
        <v>2017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416.08422238373419</v>
      </c>
    </row>
    <row r="598" spans="1:7" x14ac:dyDescent="0.2">
      <c r="A598" s="11">
        <f>CURRENT_YEAR</f>
        <v>2017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3.0200640212197216</v>
      </c>
    </row>
    <row r="599" spans="1:7" x14ac:dyDescent="0.2">
      <c r="A599" s="11">
        <f>CURRENT_YEAR</f>
        <v>2017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1.6610352116708471</v>
      </c>
    </row>
    <row r="600" spans="1:7" x14ac:dyDescent="0.2">
      <c r="A600" s="11">
        <f>CURRENT_YEAR</f>
        <v>2017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4.530096031829582</v>
      </c>
    </row>
    <row r="601" spans="1:7" x14ac:dyDescent="0.2">
      <c r="A601" s="11">
        <f>CURRENT_YEAR</f>
        <v>2017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3.6240768254636664</v>
      </c>
    </row>
    <row r="602" spans="1:7" x14ac:dyDescent="0.2">
      <c r="A602" s="11">
        <f>CURRENT_YEAR</f>
        <v>2017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0.7550160053049304</v>
      </c>
    </row>
    <row r="603" spans="1:7" x14ac:dyDescent="0.2">
      <c r="A603" s="11">
        <f>CURRENT_YEAR</f>
        <v>2017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2.0453172205438066</v>
      </c>
    </row>
    <row r="605" spans="1:7" x14ac:dyDescent="0.2">
      <c r="A605" s="11">
        <f>CURRENT_YEAR</f>
        <v>2017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1.9770533312232947</v>
      </c>
    </row>
    <row r="606" spans="1:7" x14ac:dyDescent="0.2">
      <c r="A606" s="11">
        <f>CURRENT_YEAR</f>
        <v>2017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2.0111040609137056</v>
      </c>
    </row>
    <row r="607" spans="1:7" x14ac:dyDescent="0.2">
      <c r="A607" s="11">
        <f>CURRENT_YEAR</f>
        <v>2017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741.89313027901471</v>
      </c>
    </row>
    <row r="625" spans="1:7" x14ac:dyDescent="0.2">
      <c r="A625" s="11">
        <f>CURRENT_YEAR</f>
        <v>2017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304.90387334041742</v>
      </c>
    </row>
    <row r="627" spans="1:7" x14ac:dyDescent="0.2">
      <c r="A627" s="11">
        <f>CURRENT_YEAR</f>
        <v>2017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3.0200640212197212</v>
      </c>
    </row>
    <row r="628" spans="1:7" x14ac:dyDescent="0.2">
      <c r="A628" s="11">
        <f>CURRENT_YEAR</f>
        <v>2017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1.6610352116708471</v>
      </c>
    </row>
    <row r="629" spans="1:7" x14ac:dyDescent="0.2">
      <c r="A629" s="11">
        <f>CURRENT_YEAR</f>
        <v>2017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4.5300960318295829</v>
      </c>
    </row>
    <row r="630" spans="1:7" x14ac:dyDescent="0.2">
      <c r="A630" s="11">
        <f>CURRENT_YEAR</f>
        <v>2017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3.6240768254636664</v>
      </c>
    </row>
    <row r="631" spans="1:7" x14ac:dyDescent="0.2">
      <c r="A631" s="11">
        <f>CURRENT_YEAR</f>
        <v>2017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0.7550160053049304</v>
      </c>
    </row>
    <row r="632" spans="1:7" x14ac:dyDescent="0.2">
      <c r="A632" s="11">
        <f>CURRENT_YEAR</f>
        <v>2017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2.0063434853126689</v>
      </c>
    </row>
    <row r="634" spans="1:7" x14ac:dyDescent="0.2">
      <c r="A634" s="11">
        <f>CURRENT_YEAR</f>
        <v>2017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2.0001303384454969</v>
      </c>
    </row>
    <row r="635" spans="1:7" x14ac:dyDescent="0.2">
      <c r="A635" s="11">
        <f>CURRENT_YEAR</f>
        <v>2017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2.0024668266037762</v>
      </c>
    </row>
    <row r="636" spans="1:7" x14ac:dyDescent="0.2">
      <c r="A636" s="11">
        <f>CURRENT_YEAR</f>
        <v>2017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741.89313027901471</v>
      </c>
    </row>
    <row r="654" spans="1:7" x14ac:dyDescent="0.2">
      <c r="A654" s="11">
        <f>CURRENT_YEAR</f>
        <v>2017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2367.7199765852865</v>
      </c>
    </row>
    <row r="656" spans="1:7" x14ac:dyDescent="0.2">
      <c r="A656" s="11">
        <f>CURRENT_YEAR</f>
        <v>2017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3.0200640212197216</v>
      </c>
    </row>
    <row r="657" spans="1:7" x14ac:dyDescent="0.2">
      <c r="A657" s="11">
        <f>CURRENT_YEAR</f>
        <v>2017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1.6610352116708471</v>
      </c>
    </row>
    <row r="658" spans="1:7" x14ac:dyDescent="0.2">
      <c r="A658" s="11">
        <f>CURRENT_YEAR</f>
        <v>2017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4.5300960318295829</v>
      </c>
    </row>
    <row r="659" spans="1:7" x14ac:dyDescent="0.2">
      <c r="A659" s="11">
        <f>CURRENT_YEAR</f>
        <v>2017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3.6240768254636664</v>
      </c>
    </row>
    <row r="660" spans="1:7" x14ac:dyDescent="0.2">
      <c r="A660" s="11">
        <f>CURRENT_YEAR</f>
        <v>2017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0.7550160053049304</v>
      </c>
    </row>
    <row r="661" spans="1:7" x14ac:dyDescent="0.2">
      <c r="A661" s="11">
        <f>CURRENT_YEAR</f>
        <v>2017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1.7976190476190477</v>
      </c>
    </row>
    <row r="663" spans="1:7" x14ac:dyDescent="0.2">
      <c r="A663" s="11">
        <f>CURRENT_YEAR</f>
        <v>2017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1.7686832740213523</v>
      </c>
    </row>
    <row r="664" spans="1:7" x14ac:dyDescent="0.2">
      <c r="A664" s="11">
        <f>CURRENT_YEAR</f>
        <v>2017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1.7753424657534247</v>
      </c>
    </row>
    <row r="665" spans="1:7" x14ac:dyDescent="0.2">
      <c r="A665" s="11">
        <f>CURRENT_YEAR</f>
        <v>2017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741.89313027901471</v>
      </c>
    </row>
    <row r="683" spans="1:7" x14ac:dyDescent="0.2">
      <c r="A683" s="11">
        <f>CURRENT_YEAR</f>
        <v>2017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337.67207488355371</v>
      </c>
    </row>
    <row r="685" spans="1:7" x14ac:dyDescent="0.2">
      <c r="A685" s="11">
        <f>CURRENT_YEAR</f>
        <v>2017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3.0200640212197212</v>
      </c>
    </row>
    <row r="686" spans="1:7" x14ac:dyDescent="0.2">
      <c r="A686" s="11">
        <f>CURRENT_YEAR</f>
        <v>2017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1.6610352116708471</v>
      </c>
    </row>
    <row r="687" spans="1:7" x14ac:dyDescent="0.2">
      <c r="A687" s="11">
        <f>CURRENT_YEAR</f>
        <v>2017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4.530096031829582</v>
      </c>
    </row>
    <row r="688" spans="1:7" x14ac:dyDescent="0.2">
      <c r="A688" s="11">
        <f>CURRENT_YEAR</f>
        <v>2017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3.6240768254636655</v>
      </c>
    </row>
    <row r="689" spans="1:7" x14ac:dyDescent="0.2">
      <c r="A689" s="11">
        <f>CURRENT_YEAR</f>
        <v>2017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0.7550160053049304</v>
      </c>
    </row>
    <row r="690" spans="1:7" x14ac:dyDescent="0.2">
      <c r="A690" s="11">
        <f>CURRENT_YEAR</f>
        <v>2017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2.125</v>
      </c>
    </row>
    <row r="692" spans="1:7" x14ac:dyDescent="0.2">
      <c r="A692" s="11">
        <f>CURRENT_YEAR</f>
        <v>2017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2.0526315789473681</v>
      </c>
    </row>
    <row r="693" spans="1:7" x14ac:dyDescent="0.2">
      <c r="A693" s="11">
        <f>CURRENT_YEAR</f>
        <v>2017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2.0980392156862746</v>
      </c>
    </row>
    <row r="694" spans="1:7" x14ac:dyDescent="0.2">
      <c r="A694" s="11">
        <f>CURRENT_YEAR</f>
        <v>2017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741.89313027901471</v>
      </c>
    </row>
    <row r="712" spans="1:7" x14ac:dyDescent="0.2">
      <c r="A712" s="11">
        <f>CURRENT_YEAR</f>
        <v>2017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560.43956043956041</v>
      </c>
    </row>
    <row r="714" spans="1:7" x14ac:dyDescent="0.2">
      <c r="A714" s="11">
        <f>CURRENT_YEAR</f>
        <v>2017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3.0200640212197212</v>
      </c>
    </row>
    <row r="715" spans="1:7" x14ac:dyDescent="0.2">
      <c r="A715" s="11">
        <f>CURRENT_YEAR</f>
        <v>2017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1.6610352116708473</v>
      </c>
    </row>
    <row r="716" spans="1:7" x14ac:dyDescent="0.2">
      <c r="A716" s="11">
        <f>CURRENT_YEAR</f>
        <v>2017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4.530096031829582</v>
      </c>
    </row>
    <row r="717" spans="1:7" x14ac:dyDescent="0.2">
      <c r="A717" s="11">
        <f>CURRENT_YEAR</f>
        <v>2017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3.6240768254636659</v>
      </c>
    </row>
    <row r="718" spans="1:7" x14ac:dyDescent="0.2">
      <c r="A718" s="11">
        <f>CURRENT_YEAR</f>
        <v>2017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0.75501600530493052</v>
      </c>
    </row>
    <row r="719" spans="1:7" x14ac:dyDescent="0.2">
      <c r="A719" s="11">
        <f>CURRENT_YEAR</f>
        <v>2017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1.0521808937650521</v>
      </c>
    </row>
    <row r="721" spans="1:7" x14ac:dyDescent="0.2">
      <c r="A721" s="11">
        <f>CURRENT_YEAR</f>
        <v>2017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1.046730979954021</v>
      </c>
    </row>
    <row r="722" spans="1:7" x14ac:dyDescent="0.2">
      <c r="A722" s="11">
        <f>CURRENT_YEAR</f>
        <v>2017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1.0474850510024623</v>
      </c>
    </row>
    <row r="723" spans="1:7" x14ac:dyDescent="0.2">
      <c r="A723" s="11">
        <f>CURRENT_YEAR</f>
        <v>2017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741.8931302790146</v>
      </c>
    </row>
    <row r="741" spans="1:7" x14ac:dyDescent="0.2">
      <c r="A741" s="11">
        <f>CURRENT_YEAR</f>
        <v>2017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149.63925706595538</v>
      </c>
    </row>
    <row r="743" spans="1:7" x14ac:dyDescent="0.2">
      <c r="A743" s="11">
        <f>CURRENT_YEAR</f>
        <v>2017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3.0200640212197216</v>
      </c>
    </row>
    <row r="744" spans="1:7" x14ac:dyDescent="0.2">
      <c r="A744" s="11">
        <f>CURRENT_YEAR</f>
        <v>2017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1.6610352116708471</v>
      </c>
    </row>
    <row r="745" spans="1:7" x14ac:dyDescent="0.2">
      <c r="A745" s="11">
        <f>CURRENT_YEAR</f>
        <v>2017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4.530096031829582</v>
      </c>
    </row>
    <row r="746" spans="1:7" x14ac:dyDescent="0.2">
      <c r="A746" s="11">
        <f>CURRENT_YEAR</f>
        <v>2017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3.6240768254636664</v>
      </c>
    </row>
    <row r="747" spans="1:7" x14ac:dyDescent="0.2">
      <c r="A747" s="11">
        <f>CURRENT_YEAR</f>
        <v>2017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0.75501600530493052</v>
      </c>
    </row>
    <row r="748" spans="1:7" x14ac:dyDescent="0.2">
      <c r="A748" s="11">
        <f>CURRENT_YEAR</f>
        <v>2017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1.6239127229839303</v>
      </c>
    </row>
    <row r="750" spans="1:7" x14ac:dyDescent="0.2">
      <c r="A750" s="11">
        <f>CURRENT_YEAR</f>
        <v>2017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1.5546891102713845</v>
      </c>
    </row>
    <row r="751" spans="1:7" x14ac:dyDescent="0.2">
      <c r="A751" s="11">
        <f>CURRENT_YEAR</f>
        <v>2017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1.5619125271141332</v>
      </c>
    </row>
    <row r="752" spans="1:7" x14ac:dyDescent="0.2">
      <c r="A752" s="11">
        <f>CURRENT_YEAR</f>
        <v>2017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741.89313027901471</v>
      </c>
    </row>
    <row r="770" spans="1:7" x14ac:dyDescent="0.2">
      <c r="A770" s="11">
        <f>CURRENT_YEAR</f>
        <v>2017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674.94220143232712</v>
      </c>
    </row>
    <row r="772" spans="1:7" x14ac:dyDescent="0.2">
      <c r="A772" s="11">
        <f>CURRENT_YEAR</f>
        <v>2017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3.0200640212197212</v>
      </c>
    </row>
    <row r="773" spans="1:7" x14ac:dyDescent="0.2">
      <c r="A773" s="11">
        <f>CURRENT_YEAR</f>
        <v>2017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1.6610352116708471</v>
      </c>
    </row>
    <row r="774" spans="1:7" x14ac:dyDescent="0.2">
      <c r="A774" s="11">
        <f>CURRENT_YEAR</f>
        <v>2017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4.5300960318295829</v>
      </c>
    </row>
    <row r="775" spans="1:7" x14ac:dyDescent="0.2">
      <c r="A775" s="11">
        <f>CURRENT_YEAR</f>
        <v>2017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3.6240768254636655</v>
      </c>
    </row>
    <row r="776" spans="1:7" x14ac:dyDescent="0.2">
      <c r="A776" s="11">
        <f>CURRENT_YEAR</f>
        <v>2017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0.7550160053049304</v>
      </c>
    </row>
    <row r="777" spans="1:7" x14ac:dyDescent="0.2">
      <c r="A777" s="11">
        <f>CURRENT_YEAR</f>
        <v>2017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2.1538461538461537</v>
      </c>
    </row>
    <row r="779" spans="1:7" x14ac:dyDescent="0.2">
      <c r="A779" s="11">
        <f>CURRENT_YEAR</f>
        <v>2017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2.0268817204301075</v>
      </c>
    </row>
    <row r="780" spans="1:7" x14ac:dyDescent="0.2">
      <c r="A780" s="11">
        <f>CURRENT_YEAR</f>
        <v>2017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2.0597609561752988</v>
      </c>
    </row>
    <row r="781" spans="1:7" x14ac:dyDescent="0.2">
      <c r="A781" s="11">
        <f>CURRENT_YEAR</f>
        <v>2017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741.89313027901471</v>
      </c>
    </row>
    <row r="799" spans="1:7" x14ac:dyDescent="0.2">
      <c r="A799" s="11">
        <f>CURRENT_YEAR</f>
        <v>2017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220.1754385964912</v>
      </c>
    </row>
    <row r="801" spans="1:7" x14ac:dyDescent="0.2">
      <c r="A801" s="11">
        <f>CURRENT_YEAR</f>
        <v>2017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3.0200640212197216</v>
      </c>
    </row>
    <row r="802" spans="1:7" x14ac:dyDescent="0.2">
      <c r="A802" s="11">
        <f>CURRENT_YEAR</f>
        <v>2017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1.6610352116708471</v>
      </c>
    </row>
    <row r="803" spans="1:7" x14ac:dyDescent="0.2">
      <c r="A803" s="11">
        <f>CURRENT_YEAR</f>
        <v>2017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4.5300960318295829</v>
      </c>
    </row>
    <row r="804" spans="1:7" x14ac:dyDescent="0.2">
      <c r="A804" s="11">
        <f>CURRENT_YEAR</f>
        <v>2017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3.6240768254636664</v>
      </c>
    </row>
    <row r="805" spans="1:7" x14ac:dyDescent="0.2">
      <c r="A805" s="11">
        <f>CURRENT_YEAR</f>
        <v>2017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0.75501600530493052</v>
      </c>
    </row>
    <row r="806" spans="1:7" x14ac:dyDescent="0.2">
      <c r="A806" s="11">
        <f>CURRENT_YEAR</f>
        <v>2017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2.0874828193195247</v>
      </c>
    </row>
    <row r="808" spans="1:7" x14ac:dyDescent="0.2">
      <c r="A808" s="11">
        <f>CURRENT_YEAR</f>
        <v>2017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1.9644143495173605</v>
      </c>
    </row>
    <row r="809" spans="1:7" x14ac:dyDescent="0.2">
      <c r="A809" s="11">
        <f>CURRENT_YEAR</f>
        <v>2017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2.0698380566801617</v>
      </c>
    </row>
    <row r="810" spans="1:7" x14ac:dyDescent="0.2">
      <c r="A810" s="11">
        <f>CURRENT_YEAR</f>
        <v>2017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741.89313027901471</v>
      </c>
    </row>
    <row r="828" spans="1:7" x14ac:dyDescent="0.2">
      <c r="A828" s="11">
        <f>CURRENT_YEAR</f>
        <v>2017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201.23295477328494</v>
      </c>
    </row>
    <row r="830" spans="1:7" x14ac:dyDescent="0.2">
      <c r="A830" s="11">
        <f>CURRENT_YEAR</f>
        <v>2017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3.0200640212197216</v>
      </c>
    </row>
    <row r="831" spans="1:7" x14ac:dyDescent="0.2">
      <c r="A831" s="11">
        <f>CURRENT_YEAR</f>
        <v>2017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1.6610352116708473</v>
      </c>
    </row>
    <row r="832" spans="1:7" x14ac:dyDescent="0.2">
      <c r="A832" s="11">
        <f>CURRENT_YEAR</f>
        <v>2017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4.5300960318295829</v>
      </c>
    </row>
    <row r="833" spans="1:7" x14ac:dyDescent="0.2">
      <c r="A833" s="11">
        <f>CURRENT_YEAR</f>
        <v>2017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3.6240768254636664</v>
      </c>
    </row>
    <row r="834" spans="1:7" x14ac:dyDescent="0.2">
      <c r="A834" s="11">
        <f>CURRENT_YEAR</f>
        <v>2017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0.75501600530493052</v>
      </c>
    </row>
    <row r="835" spans="1:7" x14ac:dyDescent="0.2">
      <c r="A835" s="11">
        <f>CURRENT_YEAR</f>
        <v>2017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2.0350146747662277</v>
      </c>
    </row>
    <row r="838" spans="1:7" x14ac:dyDescent="0.2">
      <c r="A838" s="11">
        <f>CURRENT_YEAR</f>
        <v>2017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2.0350146747662277</v>
      </c>
    </row>
    <row r="839" spans="1:7" x14ac:dyDescent="0.2">
      <c r="A839" s="11">
        <f>CURRENT_YEAR</f>
        <v>2017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2.0480950767294379</v>
      </c>
    </row>
    <row r="867" spans="1:7" x14ac:dyDescent="0.2">
      <c r="A867" s="11">
        <f>CURRENT_YEAR</f>
        <v>2017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2.0480950767294379</v>
      </c>
    </row>
    <row r="868" spans="1:7" x14ac:dyDescent="0.2">
      <c r="A868" s="11">
        <f>CURRENT_YEAR</f>
        <v>2017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1.1197511664074651</v>
      </c>
    </row>
    <row r="895" spans="1:7" x14ac:dyDescent="0.2">
      <c r="A895" s="11">
        <f>CURRENT_YEAR</f>
        <v>2017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1.2180782832823833</v>
      </c>
    </row>
    <row r="896" spans="1:7" x14ac:dyDescent="0.2">
      <c r="A896" s="11">
        <f>CURRENT_YEAR</f>
        <v>2017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1.7431904240755642</v>
      </c>
    </row>
    <row r="897" spans="1:7" x14ac:dyDescent="0.2">
      <c r="A897" s="11">
        <f>CURRENT_YEAR</f>
        <v>2017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741.89313027901471</v>
      </c>
    </row>
    <row r="915" spans="1:7" x14ac:dyDescent="0.2">
      <c r="A915" s="11">
        <f>CURRENT_YEAR</f>
        <v>2017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392.12348096189277</v>
      </c>
    </row>
    <row r="917" spans="1:7" x14ac:dyDescent="0.2">
      <c r="A917" s="11">
        <f>CURRENT_YEAR</f>
        <v>2017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3.0200640212197216</v>
      </c>
    </row>
    <row r="918" spans="1:7" x14ac:dyDescent="0.2">
      <c r="A918" s="11">
        <f>CURRENT_YEAR</f>
        <v>2017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1.6610352116708473</v>
      </c>
    </row>
    <row r="919" spans="1:7" x14ac:dyDescent="0.2">
      <c r="A919" s="11">
        <f>CURRENT_YEAR</f>
        <v>2017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4.530096031829582</v>
      </c>
    </row>
    <row r="920" spans="1:7" x14ac:dyDescent="0.2">
      <c r="A920" s="11">
        <f>CURRENT_YEAR</f>
        <v>2017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3.6240768254636659</v>
      </c>
    </row>
    <row r="921" spans="1:7" x14ac:dyDescent="0.2">
      <c r="A921" s="11">
        <f>CURRENT_YEAR</f>
        <v>2017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0.7550160053049304</v>
      </c>
    </row>
    <row r="922" spans="1:7" x14ac:dyDescent="0.2">
      <c r="A922" s="11">
        <f>CURRENT_YEAR</f>
        <v>2017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1.8962967422716526</v>
      </c>
    </row>
    <row r="924" spans="1:7" x14ac:dyDescent="0.2">
      <c r="A924" s="11">
        <f>CURRENT_YEAR</f>
        <v>2017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1.8128553954900659</v>
      </c>
    </row>
    <row r="925" spans="1:7" x14ac:dyDescent="0.2">
      <c r="A925" s="11">
        <f>CURRENT_YEAR</f>
        <v>2017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1.8316438769788208</v>
      </c>
    </row>
    <row r="926" spans="1:7" x14ac:dyDescent="0.2">
      <c r="A926" s="11">
        <f>CURRENT_YEAR</f>
        <v>2017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741.89313027901471</v>
      </c>
    </row>
    <row r="944" spans="1:7" x14ac:dyDescent="0.2">
      <c r="A944" s="11">
        <f>CURRENT_YEAR</f>
        <v>2017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332.75420791653067</v>
      </c>
    </row>
    <row r="946" spans="1:7" x14ac:dyDescent="0.2">
      <c r="A946" s="11">
        <f>CURRENT_YEAR</f>
        <v>2017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3.0200640212197225</v>
      </c>
    </row>
    <row r="947" spans="1:7" x14ac:dyDescent="0.2">
      <c r="A947" s="11">
        <f>CURRENT_YEAR</f>
        <v>2017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1.6610352116708469</v>
      </c>
    </row>
    <row r="948" spans="1:7" x14ac:dyDescent="0.2">
      <c r="A948" s="11">
        <f>CURRENT_YEAR</f>
        <v>2017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4.5300960318295829</v>
      </c>
    </row>
    <row r="949" spans="1:7" x14ac:dyDescent="0.2">
      <c r="A949" s="11">
        <f>CURRENT_YEAR</f>
        <v>2017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3.6240768254636664</v>
      </c>
    </row>
    <row r="950" spans="1:7" x14ac:dyDescent="0.2">
      <c r="A950" s="11">
        <f>CURRENT_YEAR</f>
        <v>2017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0.75501600530493052</v>
      </c>
    </row>
    <row r="951" spans="1:7" x14ac:dyDescent="0.2">
      <c r="A951" s="11">
        <f>CURRENT_YEAR</f>
        <v>2017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70.722642845049194</v>
      </c>
    </row>
    <row r="952" spans="1:7" x14ac:dyDescent="0.2">
      <c r="A952" s="11">
        <f>CURRENT_YEAR</f>
        <v>2017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5.12</v>
      </c>
    </row>
    <row r="953" spans="1:7" x14ac:dyDescent="0.2">
      <c r="A953" s="11">
        <f>CURRENT_YEAR</f>
        <v>2017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2017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2017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2017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2.5474717695169646</v>
      </c>
    </row>
    <row r="959" spans="1:7" x14ac:dyDescent="0.2">
      <c r="A959" s="11">
        <f>CURRENT_YEAR</f>
        <v>2017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1.6881925809749512</v>
      </c>
    </row>
    <row r="960" spans="1:7" x14ac:dyDescent="0.2">
      <c r="A960" s="11">
        <f>CURRENT_YEAR</f>
        <v>2017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2.1870395378978018</v>
      </c>
    </row>
    <row r="961" spans="1:7" x14ac:dyDescent="0.2">
      <c r="A961" s="11">
        <f>CURRENT_YEAR</f>
        <v>2017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10030.169595164189</v>
      </c>
    </row>
    <row r="962" spans="1:7" x14ac:dyDescent="0.2">
      <c r="A962" s="11">
        <f>CURRENT_YEAR</f>
        <v>2017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3613.5723462546553</v>
      </c>
    </row>
    <row r="963" spans="1:7" x14ac:dyDescent="0.2">
      <c r="A963" s="11">
        <f>CURRENT_YEAR</f>
        <v>2017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8365.029058273647</v>
      </c>
    </row>
    <row r="964" spans="1:7" x14ac:dyDescent="0.2">
      <c r="A964" s="11">
        <f>CURRENT_YEAR</f>
        <v>2017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85548.879780110074</v>
      </c>
    </row>
    <row r="965" spans="1:7" x14ac:dyDescent="0.2">
      <c r="A965" s="11">
        <f>CURRENT_YEAR</f>
        <v>2017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86092.274567542539</v>
      </c>
    </row>
    <row r="966" spans="1:7" x14ac:dyDescent="0.2">
      <c r="A966" s="11">
        <f>CURRENT_YEAR</f>
        <v>2017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171641.15434765263</v>
      </c>
    </row>
    <row r="967" spans="1:7" x14ac:dyDescent="0.2">
      <c r="A967" s="11">
        <f>CURRENT_YEAR</f>
        <v>2017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16721.621999999999</v>
      </c>
    </row>
    <row r="968" spans="1:7" x14ac:dyDescent="0.2">
      <c r="A968" s="11">
        <f>CURRENT_YEAR</f>
        <v>2017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10.264623512459057</v>
      </c>
    </row>
    <row r="969" spans="1:7" x14ac:dyDescent="0.2">
      <c r="A969" s="11">
        <f>CURRENT_YEAR</f>
        <v>2017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1.1193261249725051</v>
      </c>
    </row>
    <row r="970" spans="1:7" x14ac:dyDescent="0.2">
      <c r="A970" s="11">
        <f>CURRENT_YEAR</f>
        <v>2017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1.5083669215861695</v>
      </c>
    </row>
    <row r="971" spans="1:7" x14ac:dyDescent="0.2">
      <c r="A971" s="11">
        <f>CURRENT_YEAR</f>
        <v>2017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2019-03-06T22:07:36Z</dcterms:created>
  <dcterms:modified xsi:type="dcterms:W3CDTF">2019-03-06T22:42:21Z</dcterms:modified>
</cp:coreProperties>
</file>